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charts/chart2.xml" ContentType="application/vnd.openxmlformats-officedocument.drawingml.chart+xml"/>
  <Override PartName="/xl/drawings/drawing3.xml" ContentType="application/vnd.openxmlformats-officedocument.drawingml.chartshapes+xml"/>
  <Override PartName="/xl/drawings/drawing4.xml" ContentType="application/vnd.openxmlformats-officedocument.drawing+xml"/>
  <Override PartName="/xl/charts/chart3.xml" ContentType="application/vnd.openxmlformats-officedocument.drawingml.chart+xml"/>
  <Override PartName="/xl/drawings/drawing5.xml" ContentType="application/vnd.openxmlformats-officedocument.drawingml.chartshapes+xml"/>
  <Override PartName="/xl/charts/chart4.xml" ContentType="application/vnd.openxmlformats-officedocument.drawingml.chart+xml"/>
  <Override PartName="/xl/drawings/drawing6.xml" ContentType="application/vnd.openxmlformats-officedocument.drawingml.chartshapes+xml"/>
  <Override PartName="/xl/charts/chart5.xml" ContentType="application/vnd.openxmlformats-officedocument.drawingml.chart+xml"/>
  <Override PartName="/xl/drawings/drawing7.xml" ContentType="application/vnd.openxmlformats-officedocument.drawingml.chartshapes+xml"/>
  <Override PartName="/xl/charts/chart6.xml" ContentType="application/vnd.openxmlformats-officedocument.drawingml.chart+xml"/>
  <Override PartName="/xl/drawings/drawing8.xml" ContentType="application/vnd.openxmlformats-officedocument.drawingml.chartshapes+xml"/>
  <Override PartName="/xl/charts/chart7.xml" ContentType="application/vnd.openxmlformats-officedocument.drawingml.chart+xml"/>
  <Override PartName="/xl/drawings/drawing9.xml" ContentType="application/vnd.openxmlformats-officedocument.drawingml.chartshapes+xml"/>
  <Override PartName="/xl/charts/chart8.xml" ContentType="application/vnd.openxmlformats-officedocument.drawingml.chart+xml"/>
  <Override PartName="/xl/drawings/drawing10.xml" ContentType="application/vnd.openxmlformats-officedocument.drawingml.chartshapes+xml"/>
  <Override PartName="/xl/charts/chart9.xml" ContentType="application/vnd.openxmlformats-officedocument.drawingml.chart+xml"/>
  <Override PartName="/xl/drawings/drawing11.xml" ContentType="application/vnd.openxmlformats-officedocument.drawingml.chartshapes+xml"/>
  <Override PartName="/xl/charts/chart10.xml" ContentType="application/vnd.openxmlformats-officedocument.drawingml.chart+xml"/>
  <Override PartName="/xl/drawings/drawing12.xml" ContentType="application/vnd.openxmlformats-officedocument.drawingml.chartshapes+xml"/>
  <Override PartName="/xl/charts/chart11.xml" ContentType="application/vnd.openxmlformats-officedocument.drawingml.chart+xml"/>
  <Override PartName="/xl/drawings/drawing13.xml" ContentType="application/vnd.openxmlformats-officedocument.drawingml.chartshapes+xml"/>
  <Override PartName="/xl/charts/chart12.xml" ContentType="application/vnd.openxmlformats-officedocument.drawingml.chart+xml"/>
  <Override PartName="/xl/drawings/drawing14.xml" ContentType="application/vnd.openxmlformats-officedocument.drawingml.chartshapes+xml"/>
  <Override PartName="/xl/charts/chart13.xml" ContentType="application/vnd.openxmlformats-officedocument.drawingml.chart+xml"/>
  <Override PartName="/xl/drawings/drawing15.xml" ContentType="application/vnd.openxmlformats-officedocument.drawingml.chartshapes+xml"/>
  <Override PartName="/xl/charts/chart14.xml" ContentType="application/vnd.openxmlformats-officedocument.drawingml.chart+xml"/>
  <Override PartName="/xl/drawings/drawing16.xml" ContentType="application/vnd.openxmlformats-officedocument.drawingml.chartshapes+xml"/>
  <Override PartName="/xl/charts/chart15.xml" ContentType="application/vnd.openxmlformats-officedocument.drawingml.chart+xml"/>
  <Override PartName="/xl/drawings/drawing17.xml" ContentType="application/vnd.openxmlformats-officedocument.drawingml.chartshapes+xml"/>
  <Override PartName="/xl/charts/chart16.xml" ContentType="application/vnd.openxmlformats-officedocument.drawingml.chart+xml"/>
  <Override PartName="/xl/drawings/drawing18.xml" ContentType="application/vnd.openxmlformats-officedocument.drawingml.chartshapes+xml"/>
  <Override PartName="/xl/charts/chart17.xml" ContentType="application/vnd.openxmlformats-officedocument.drawingml.chart+xml"/>
  <Override PartName="/xl/drawings/drawing19.xml" ContentType="application/vnd.openxmlformats-officedocument.drawingml.chartshapes+xml"/>
  <Override PartName="/xl/charts/chart18.xml" ContentType="application/vnd.openxmlformats-officedocument.drawingml.chart+xml"/>
  <Override PartName="/xl/drawings/drawing20.xml" ContentType="application/vnd.openxmlformats-officedocument.drawingml.chartshapes+xml"/>
  <Override PartName="/xl/charts/chart19.xml" ContentType="application/vnd.openxmlformats-officedocument.drawingml.chart+xml"/>
  <Override PartName="/xl/drawings/drawing21.xml" ContentType="application/vnd.openxmlformats-officedocument.drawingml.chartsha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231"/>
  <workbookPr defaultThemeVersion="166925"/>
  <mc:AlternateContent xmlns:mc="http://schemas.openxmlformats.org/markup-compatibility/2006">
    <mc:Choice Requires="x15">
      <x15ac:absPath xmlns:x15ac="http://schemas.microsoft.com/office/spreadsheetml/2010/11/ac" url="E:\EFIData\Summary\"/>
    </mc:Choice>
  </mc:AlternateContent>
  <xr:revisionPtr revIDLastSave="0" documentId="13_ncr:1_{33CAE4D3-71F9-431E-9875-4ADE5DEC08DD}" xr6:coauthVersionLast="45" xr6:coauthVersionMax="45" xr10:uidLastSave="{00000000-0000-0000-0000-000000000000}"/>
  <bookViews>
    <workbookView xWindow="-110" yWindow="-110" windowWidth="19420" windowHeight="10420" activeTab="1" xr2:uid="{00000000-000D-0000-FFFF-FFFF00000000}"/>
  </bookViews>
  <sheets>
    <sheet name="Notes" sheetId="4" r:id="rId1"/>
    <sheet name="ChartsWorld" sheetId="43" r:id="rId2"/>
    <sheet name="ChartsFromOutsideTheEU" sheetId="56" r:id="rId3"/>
    <sheet name="Imports" sheetId="1" r:id="rId4"/>
    <sheet name="Exports" sheetId="2" r:id="rId5"/>
    <sheet name="ImportsCoreVPA" sheetId="17" r:id="rId6"/>
    <sheet name="ImportsTimberSectorMinusCoreVPA" sheetId="18" r:id="rId7"/>
    <sheet name="ImportsPaperSectorMinusCoreVPA" sheetId="45" r:id="rId8"/>
    <sheet name="ImportsTimberSectorLogs" sheetId="6" r:id="rId9"/>
    <sheet name="ImportsSawnwood" sheetId="7" r:id="rId10"/>
    <sheet name="ImportsVeneer" sheetId="10" r:id="rId11"/>
    <sheet name="ImportsPlywood" sheetId="9" r:id="rId12"/>
    <sheet name="ImportsOtherPanels" sheetId="51" r:id="rId13"/>
    <sheet name="ImportsMouldingsAndJoinery" sheetId="40" r:id="rId14"/>
    <sheet name="ImportsFurniture" sheetId="39" r:id="rId15"/>
    <sheet name="ImportsWoodPellets" sheetId="82" r:id="rId16"/>
    <sheet name="ImportsChipsAndResidues" sheetId="14" r:id="rId17"/>
    <sheet name="ImportsPulpwoodLogs" sheetId="52" r:id="rId18"/>
    <sheet name="ImportsPulp" sheetId="13" r:id="rId19"/>
    <sheet name="ImportsPaper" sheetId="12" r:id="rId20"/>
    <sheet name="ExportsCoreVPA" sheetId="22" r:id="rId21"/>
    <sheet name="ExportsTimberSectorMinusCoreVPA" sheetId="21" r:id="rId22"/>
    <sheet name="ExportsPaperSectorMinusCoreVPA" sheetId="46" r:id="rId23"/>
    <sheet name="ExportsTimberSectorLogs" sheetId="37" r:id="rId24"/>
    <sheet name="ExportsSawnwood" sheetId="36" r:id="rId25"/>
    <sheet name="ExportsVeneer" sheetId="35" r:id="rId26"/>
    <sheet name="ExportsPlywood" sheetId="34" r:id="rId27"/>
    <sheet name="ExportsOtherPanels" sheetId="81" r:id="rId28"/>
    <sheet name="ExportsMouldingsAndJoinery" sheetId="54" r:id="rId29"/>
    <sheet name="ExportsFurniture" sheetId="16" r:id="rId30"/>
    <sheet name="ExportsChipsAndResidues" sheetId="30" r:id="rId31"/>
    <sheet name="ExportsPulpwoodLogs" sheetId="53" r:id="rId32"/>
    <sheet name="ExportsPulp" sheetId="38" r:id="rId33"/>
    <sheet name="ExportsPaper" sheetId="15" r:id="rId34"/>
    <sheet name=" " sheetId="55" r:id="rId35"/>
  </sheets>
  <externalReferences>
    <externalReference r:id="rId36"/>
    <externalReference r:id="rId37"/>
  </externalReferenc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BN434" i="55" l="1"/>
  <c r="BM434" i="55"/>
  <c r="BL434" i="55"/>
  <c r="BN433" i="55"/>
  <c r="BM433" i="55"/>
  <c r="BL433" i="55"/>
  <c r="BN432" i="55"/>
  <c r="BM432" i="55"/>
  <c r="BL432" i="55"/>
  <c r="BN431" i="55"/>
  <c r="BM431" i="55"/>
  <c r="BL431" i="55"/>
  <c r="BN430" i="55"/>
  <c r="BM430" i="55"/>
  <c r="BL430" i="55"/>
  <c r="BN429" i="55"/>
  <c r="BM429" i="55"/>
  <c r="BL429" i="55"/>
  <c r="BN428" i="55"/>
  <c r="BM428" i="55"/>
  <c r="BL428" i="55"/>
  <c r="BN427" i="55"/>
  <c r="BM427" i="55"/>
  <c r="BL427" i="55"/>
  <c r="BM422" i="55"/>
  <c r="BL422" i="55"/>
  <c r="BM421" i="55"/>
  <c r="BL421" i="55"/>
  <c r="BM420" i="55"/>
  <c r="BL420" i="55"/>
  <c r="BM419" i="55"/>
  <c r="BL419" i="55"/>
  <c r="BM418" i="55"/>
  <c r="BL418" i="55"/>
  <c r="BM417" i="55"/>
  <c r="BL417" i="55"/>
  <c r="BM416" i="55"/>
  <c r="BL416" i="55"/>
  <c r="BM415" i="55"/>
  <c r="BL415" i="55"/>
  <c r="BN409" i="55"/>
  <c r="BM409" i="55"/>
  <c r="BL409" i="55"/>
  <c r="BN408" i="55"/>
  <c r="BM408" i="55"/>
  <c r="BL408" i="55"/>
  <c r="BN407" i="55"/>
  <c r="BM407" i="55"/>
  <c r="BL407" i="55"/>
  <c r="BN406" i="55"/>
  <c r="BM406" i="55"/>
  <c r="BL406" i="55"/>
  <c r="BN405" i="55"/>
  <c r="BM405" i="55"/>
  <c r="BL405" i="55"/>
  <c r="BN404" i="55"/>
  <c r="BM404" i="55"/>
  <c r="BL404" i="55"/>
  <c r="BN403" i="55"/>
  <c r="BM403" i="55"/>
  <c r="BL403" i="55"/>
  <c r="BN402" i="55"/>
  <c r="BM402" i="55"/>
  <c r="BL402" i="55"/>
  <c r="BN397" i="55"/>
  <c r="BM397" i="55"/>
  <c r="BL397" i="55"/>
  <c r="BN396" i="55"/>
  <c r="BM396" i="55"/>
  <c r="BL396" i="55"/>
  <c r="BN395" i="55"/>
  <c r="BM395" i="55"/>
  <c r="BL395" i="55"/>
  <c r="BN394" i="55"/>
  <c r="BM394" i="55"/>
  <c r="BL394" i="55"/>
  <c r="BN393" i="55"/>
  <c r="BM393" i="55"/>
  <c r="BL393" i="55"/>
  <c r="BN392" i="55"/>
  <c r="BM392" i="55"/>
  <c r="BL392" i="55"/>
  <c r="BN391" i="55"/>
  <c r="BM391" i="55"/>
  <c r="BL391" i="55"/>
  <c r="BN390" i="55"/>
  <c r="BM390" i="55"/>
  <c r="BL390" i="55"/>
  <c r="BN384" i="55"/>
  <c r="BM384" i="55"/>
  <c r="BL384" i="55"/>
  <c r="BN383" i="55"/>
  <c r="BM383" i="55"/>
  <c r="BL383" i="55"/>
  <c r="BN382" i="55"/>
  <c r="BM382" i="55"/>
  <c r="BL382" i="55"/>
  <c r="BN381" i="55"/>
  <c r="BM381" i="55"/>
  <c r="BL381" i="55"/>
  <c r="BN380" i="55"/>
  <c r="BM380" i="55"/>
  <c r="BL380" i="55"/>
  <c r="BN379" i="55"/>
  <c r="BM379" i="55"/>
  <c r="BL379" i="55"/>
  <c r="BN378" i="55"/>
  <c r="BM378" i="55"/>
  <c r="BL378" i="55"/>
  <c r="BN377" i="55"/>
  <c r="BM377" i="55"/>
  <c r="BL377" i="55"/>
  <c r="BN372" i="55"/>
  <c r="BM372" i="55"/>
  <c r="BL372" i="55"/>
  <c r="BN371" i="55"/>
  <c r="BM371" i="55"/>
  <c r="BL371" i="55"/>
  <c r="BN370" i="55"/>
  <c r="BM370" i="55"/>
  <c r="BL370" i="55"/>
  <c r="BN369" i="55"/>
  <c r="BM369" i="55"/>
  <c r="BL369" i="55"/>
  <c r="BN368" i="55"/>
  <c r="BM368" i="55"/>
  <c r="BL368" i="55"/>
  <c r="BN367" i="55"/>
  <c r="BM367" i="55"/>
  <c r="BL367" i="55"/>
  <c r="BN366" i="55"/>
  <c r="BM366" i="55"/>
  <c r="BL366" i="55"/>
  <c r="BN365" i="55"/>
  <c r="BM365" i="55"/>
  <c r="BL365" i="55"/>
  <c r="BN359" i="55"/>
  <c r="BM359" i="55"/>
  <c r="BL359" i="55"/>
  <c r="BN358" i="55"/>
  <c r="BM358" i="55"/>
  <c r="BL358" i="55"/>
  <c r="BN357" i="55"/>
  <c r="BM357" i="55"/>
  <c r="BL357" i="55"/>
  <c r="BN356" i="55"/>
  <c r="BM356" i="55"/>
  <c r="BL356" i="55"/>
  <c r="BN355" i="55"/>
  <c r="BM355" i="55"/>
  <c r="BL355" i="55"/>
  <c r="BM349" i="55"/>
  <c r="BL349" i="55"/>
  <c r="BM348" i="55"/>
  <c r="BL348" i="55"/>
  <c r="BM347" i="55"/>
  <c r="BL347" i="55"/>
  <c r="BM346" i="55"/>
  <c r="BL346" i="55"/>
  <c r="BM345" i="55"/>
  <c r="BL345" i="55"/>
  <c r="BN339" i="55"/>
  <c r="BM339" i="55"/>
  <c r="BL339" i="55"/>
  <c r="BN338" i="55"/>
  <c r="BM338" i="55"/>
  <c r="BL338" i="55"/>
  <c r="BN337" i="55"/>
  <c r="BM337" i="55"/>
  <c r="BL337" i="55"/>
  <c r="BN336" i="55"/>
  <c r="BM336" i="55"/>
  <c r="BL336" i="55"/>
  <c r="BN334" i="55"/>
  <c r="BM334" i="55"/>
  <c r="BL334" i="55"/>
  <c r="BM330" i="55"/>
  <c r="BL330" i="55"/>
  <c r="BM329" i="55"/>
  <c r="BL329" i="55"/>
  <c r="BM328" i="55"/>
  <c r="BL328" i="55"/>
  <c r="BM327" i="55"/>
  <c r="BL327" i="55"/>
  <c r="BM326" i="55"/>
  <c r="BL326" i="55"/>
  <c r="BM325" i="55"/>
  <c r="BL325" i="55"/>
  <c r="BN319" i="55"/>
  <c r="BM319" i="55"/>
  <c r="BL319" i="55"/>
  <c r="BN318" i="55"/>
  <c r="BM318" i="55"/>
  <c r="BL318" i="55"/>
  <c r="BN317" i="55"/>
  <c r="BM317" i="55"/>
  <c r="BL317" i="55"/>
  <c r="BN316" i="55"/>
  <c r="BM316" i="55"/>
  <c r="BL316" i="55"/>
  <c r="BN314" i="55"/>
  <c r="BM314" i="55"/>
  <c r="BL314" i="55"/>
  <c r="BM310" i="55"/>
  <c r="BL310" i="55"/>
  <c r="BM309" i="55"/>
  <c r="BL309" i="55"/>
  <c r="BM308" i="55"/>
  <c r="BL308" i="55"/>
  <c r="BM307" i="55"/>
  <c r="BL307" i="55"/>
  <c r="BM306" i="55"/>
  <c r="BL306" i="55"/>
  <c r="BM305" i="55"/>
  <c r="BL305" i="55"/>
  <c r="BN299" i="55"/>
  <c r="BM299" i="55"/>
  <c r="BL299" i="55"/>
  <c r="BN298" i="55"/>
  <c r="BM298" i="55"/>
  <c r="BL298" i="55"/>
  <c r="BN297" i="55"/>
  <c r="BM297" i="55"/>
  <c r="BL297" i="55"/>
  <c r="BN296" i="55"/>
  <c r="BM296" i="55"/>
  <c r="BL296" i="55"/>
  <c r="BN295" i="55"/>
  <c r="BM295" i="55"/>
  <c r="BL295" i="55"/>
  <c r="BN289" i="55"/>
  <c r="BM289" i="55"/>
  <c r="BL289" i="55"/>
  <c r="BN288" i="55"/>
  <c r="BM288" i="55"/>
  <c r="BL288" i="55"/>
  <c r="BN287" i="55"/>
  <c r="BM287" i="55"/>
  <c r="BL287" i="55"/>
  <c r="BN286" i="55"/>
  <c r="BM286" i="55"/>
  <c r="BL286" i="55"/>
  <c r="BN285" i="55"/>
  <c r="BM285" i="55"/>
  <c r="BL285" i="55"/>
  <c r="BN279" i="55"/>
  <c r="BM279" i="55"/>
  <c r="BL279" i="55"/>
  <c r="BN278" i="55"/>
  <c r="BM278" i="55"/>
  <c r="BL278" i="55"/>
  <c r="BN277" i="55"/>
  <c r="BM277" i="55"/>
  <c r="BL277" i="55"/>
  <c r="BN276" i="55"/>
  <c r="BM276" i="55"/>
  <c r="BL276" i="55"/>
  <c r="BN275" i="55"/>
  <c r="BM275" i="55"/>
  <c r="BL275" i="55"/>
  <c r="BM269" i="55"/>
  <c r="BL269" i="55"/>
  <c r="BM268" i="55"/>
  <c r="BL268" i="55"/>
  <c r="BM267" i="55"/>
  <c r="BL267" i="55"/>
  <c r="BM266" i="55"/>
  <c r="BL266" i="55"/>
  <c r="BM265" i="55"/>
  <c r="BL265" i="55"/>
  <c r="BN259" i="55"/>
  <c r="BM259" i="55"/>
  <c r="BL259" i="55"/>
  <c r="BN258" i="55"/>
  <c r="BM258" i="55"/>
  <c r="BL258" i="55"/>
  <c r="BN257" i="55"/>
  <c r="BM257" i="55"/>
  <c r="BL257" i="55"/>
  <c r="BN256" i="55"/>
  <c r="BM256" i="55"/>
  <c r="BL256" i="55"/>
  <c r="BN255" i="55"/>
  <c r="BM255" i="55"/>
  <c r="BL255" i="55"/>
  <c r="BN254" i="55"/>
  <c r="BM254" i="55"/>
  <c r="BL254" i="55"/>
  <c r="BM250" i="55"/>
  <c r="BL250" i="55"/>
  <c r="BM249" i="55"/>
  <c r="BL249" i="55"/>
  <c r="BM248" i="55"/>
  <c r="BL248" i="55"/>
  <c r="BM247" i="55"/>
  <c r="BL247" i="55"/>
  <c r="BM246" i="55"/>
  <c r="BL246" i="55"/>
  <c r="BM245" i="55"/>
  <c r="BL245" i="55"/>
  <c r="BN239" i="55"/>
  <c r="BM239" i="55"/>
  <c r="BL239" i="55"/>
  <c r="BN238" i="55"/>
  <c r="BM238" i="55"/>
  <c r="BL238" i="55"/>
  <c r="BN237" i="55"/>
  <c r="BM237" i="55"/>
  <c r="BL237" i="55"/>
  <c r="BN236" i="55"/>
  <c r="BM236" i="55"/>
  <c r="BL236" i="55"/>
  <c r="BN235" i="55"/>
  <c r="BM235" i="55"/>
  <c r="BL235" i="55"/>
  <c r="BN234" i="55"/>
  <c r="BM234" i="55"/>
  <c r="BL234" i="55"/>
  <c r="BN233" i="55"/>
  <c r="BM233" i="55"/>
  <c r="BL233" i="55"/>
  <c r="BN232" i="55"/>
  <c r="BM232" i="55"/>
  <c r="BL232" i="55"/>
  <c r="BM227" i="55"/>
  <c r="BL227" i="55"/>
  <c r="BM226" i="55"/>
  <c r="BL226" i="55"/>
  <c r="BM225" i="55"/>
  <c r="BL225" i="55"/>
  <c r="BM224" i="55"/>
  <c r="BL224" i="55"/>
  <c r="BM223" i="55"/>
  <c r="BL223" i="55"/>
  <c r="BM222" i="55"/>
  <c r="BL222" i="55"/>
  <c r="BM221" i="55"/>
  <c r="BL221" i="55"/>
  <c r="BM220" i="55"/>
  <c r="BL220" i="55"/>
  <c r="BN214" i="55"/>
  <c r="BM214" i="55"/>
  <c r="BL214" i="55"/>
  <c r="BN213" i="55"/>
  <c r="BM213" i="55"/>
  <c r="BL213" i="55"/>
  <c r="BN212" i="55"/>
  <c r="BM212" i="55"/>
  <c r="BL212" i="55"/>
  <c r="BN211" i="55"/>
  <c r="BM211" i="55"/>
  <c r="BL211" i="55"/>
  <c r="BN210" i="55"/>
  <c r="BM210" i="55"/>
  <c r="BL210" i="55"/>
  <c r="BN209" i="55"/>
  <c r="BM209" i="55"/>
  <c r="BL209" i="55"/>
  <c r="BN208" i="55"/>
  <c r="BM208" i="55"/>
  <c r="BL208" i="55"/>
  <c r="BM202" i="55"/>
  <c r="BL202" i="55"/>
  <c r="BM201" i="55"/>
  <c r="BL201" i="55"/>
  <c r="BM200" i="55"/>
  <c r="BL200" i="55"/>
  <c r="BM199" i="55"/>
  <c r="BL199" i="55"/>
  <c r="BM198" i="55"/>
  <c r="BL198" i="55"/>
  <c r="BM197" i="55"/>
  <c r="BL197" i="55"/>
  <c r="BM196" i="55"/>
  <c r="BL196" i="55"/>
  <c r="BN190" i="55"/>
  <c r="BM190" i="55"/>
  <c r="BL190" i="55"/>
  <c r="BN189" i="55"/>
  <c r="BM189" i="55"/>
  <c r="BL189" i="55"/>
  <c r="BN188" i="55"/>
  <c r="BM188" i="55"/>
  <c r="BL188" i="55"/>
  <c r="BN187" i="55"/>
  <c r="BM187" i="55"/>
  <c r="BL187" i="55"/>
  <c r="BN186" i="55"/>
  <c r="BM186" i="55"/>
  <c r="BL186" i="55"/>
  <c r="BN185" i="55"/>
  <c r="BM185" i="55"/>
  <c r="BL185" i="55"/>
  <c r="BN184" i="55"/>
  <c r="BM184" i="55"/>
  <c r="BL184" i="55"/>
  <c r="BM178" i="55"/>
  <c r="BL178" i="55"/>
  <c r="BM177" i="55"/>
  <c r="BL177" i="55"/>
  <c r="BM176" i="55"/>
  <c r="BL176" i="55"/>
  <c r="BM175" i="55"/>
  <c r="BL175" i="55"/>
  <c r="BM174" i="55"/>
  <c r="BL174" i="55"/>
  <c r="BM173" i="55"/>
  <c r="BL173" i="55"/>
  <c r="BM172" i="55"/>
  <c r="BL172" i="55"/>
  <c r="BN166" i="55"/>
  <c r="BM166" i="55"/>
  <c r="BL166" i="55"/>
  <c r="BN165" i="55"/>
  <c r="BM165" i="55"/>
  <c r="BL165" i="55"/>
  <c r="BN164" i="55"/>
  <c r="BM164" i="55"/>
  <c r="BL164" i="55"/>
  <c r="BN163" i="55"/>
  <c r="BM163" i="55"/>
  <c r="BL163" i="55"/>
  <c r="BN162" i="55"/>
  <c r="BM162" i="55"/>
  <c r="BL162" i="55"/>
  <c r="BM157" i="55"/>
  <c r="BL157" i="55"/>
  <c r="BM156" i="55"/>
  <c r="BL156" i="55"/>
  <c r="BM155" i="55"/>
  <c r="BL155" i="55"/>
  <c r="BM154" i="55"/>
  <c r="BL154" i="55"/>
  <c r="BM153" i="55"/>
  <c r="BL153" i="55"/>
  <c r="BN147" i="55"/>
  <c r="BM147" i="55"/>
  <c r="BL147" i="55"/>
  <c r="BN146" i="55"/>
  <c r="BM146" i="55"/>
  <c r="BL146" i="55"/>
  <c r="BN145" i="55"/>
  <c r="BM145" i="55"/>
  <c r="BL145" i="55"/>
  <c r="BN144" i="55"/>
  <c r="BM144" i="55"/>
  <c r="BL144" i="55"/>
  <c r="BN143" i="55"/>
  <c r="BM143" i="55"/>
  <c r="BL143" i="55"/>
  <c r="BN142" i="55"/>
  <c r="BM142" i="55"/>
  <c r="BL142" i="55"/>
  <c r="BN141" i="55"/>
  <c r="BM141" i="55"/>
  <c r="BL141" i="55"/>
  <c r="BN140" i="55"/>
  <c r="BM140" i="55"/>
  <c r="BL140" i="55"/>
  <c r="BM135" i="55"/>
  <c r="BL135" i="55"/>
  <c r="BM134" i="55"/>
  <c r="BL134" i="55"/>
  <c r="BM133" i="55"/>
  <c r="BL133" i="55"/>
  <c r="BM132" i="55"/>
  <c r="BL132" i="55"/>
  <c r="BM131" i="55"/>
  <c r="BL131" i="55"/>
  <c r="BM130" i="55"/>
  <c r="BL130" i="55"/>
  <c r="BM129" i="55"/>
  <c r="BL129" i="55"/>
  <c r="BM128" i="55"/>
  <c r="BL128" i="55"/>
  <c r="BN122" i="55"/>
  <c r="BM122" i="55"/>
  <c r="BL122" i="55"/>
  <c r="BN121" i="55"/>
  <c r="BM121" i="55"/>
  <c r="BL121" i="55"/>
  <c r="BN120" i="55"/>
  <c r="BM120" i="55"/>
  <c r="BL120" i="55"/>
  <c r="BN119" i="55"/>
  <c r="BM119" i="55"/>
  <c r="BL119" i="55"/>
  <c r="BN118" i="55"/>
  <c r="BM118" i="55"/>
  <c r="BL118" i="55"/>
  <c r="BN117" i="55"/>
  <c r="BM117" i="55"/>
  <c r="BL117" i="55"/>
  <c r="BN116" i="55"/>
  <c r="BM116" i="55"/>
  <c r="BL116" i="55"/>
  <c r="BM110" i="55"/>
  <c r="BL110" i="55"/>
  <c r="BM109" i="55"/>
  <c r="BL109" i="55"/>
  <c r="BM108" i="55"/>
  <c r="BL108" i="55"/>
  <c r="BM107" i="55"/>
  <c r="BL107" i="55"/>
  <c r="BM106" i="55"/>
  <c r="BL106" i="55"/>
  <c r="BM105" i="55"/>
  <c r="BL105" i="55"/>
  <c r="BM104" i="55"/>
  <c r="BL104" i="55"/>
  <c r="BN98" i="55"/>
  <c r="BM98" i="55"/>
  <c r="BL98" i="55"/>
  <c r="BN97" i="55"/>
  <c r="BM97" i="55"/>
  <c r="BL97" i="55"/>
  <c r="BN96" i="55"/>
  <c r="BM96" i="55"/>
  <c r="BL96" i="55"/>
  <c r="BN95" i="55"/>
  <c r="BM95" i="55"/>
  <c r="BL95" i="55"/>
  <c r="BN94" i="55"/>
  <c r="BM94" i="55"/>
  <c r="BL94" i="55"/>
  <c r="BN93" i="55"/>
  <c r="BM93" i="55"/>
  <c r="BL93" i="55"/>
  <c r="BN92" i="55"/>
  <c r="BM92" i="55"/>
  <c r="BL92" i="55"/>
  <c r="BN91" i="55"/>
  <c r="BM91" i="55"/>
  <c r="BL91" i="55"/>
  <c r="BN90" i="55"/>
  <c r="BM90" i="55"/>
  <c r="BL90" i="55"/>
  <c r="BM84" i="55"/>
  <c r="BL84" i="55"/>
  <c r="BM83" i="55"/>
  <c r="BL83" i="55"/>
  <c r="BM82" i="55"/>
  <c r="BL82" i="55"/>
  <c r="BM81" i="55"/>
  <c r="BL81" i="55"/>
  <c r="BM80" i="55"/>
  <c r="BL80" i="55"/>
  <c r="BM79" i="55"/>
  <c r="BL79" i="55"/>
  <c r="BM78" i="55"/>
  <c r="BL78" i="55"/>
  <c r="BM77" i="55"/>
  <c r="BL77" i="55"/>
  <c r="BM76" i="55"/>
  <c r="BL76" i="55"/>
  <c r="BM75" i="55"/>
  <c r="BL75" i="55"/>
  <c r="BN69" i="55"/>
  <c r="BM69" i="55"/>
  <c r="BL69" i="55"/>
  <c r="BN68" i="55"/>
  <c r="BM68" i="55"/>
  <c r="BL68" i="55"/>
  <c r="BN67" i="55"/>
  <c r="BM67" i="55"/>
  <c r="BL67" i="55"/>
  <c r="BN66" i="55"/>
  <c r="BM66" i="55"/>
  <c r="BL66" i="55"/>
  <c r="BN65" i="55"/>
  <c r="BM65" i="55"/>
  <c r="BL65" i="55"/>
  <c r="BN64" i="55"/>
  <c r="BM64" i="55"/>
  <c r="BL64" i="55"/>
  <c r="BM60" i="55"/>
  <c r="BL60" i="55"/>
  <c r="BM59" i="55"/>
  <c r="BL59" i="55"/>
  <c r="BM58" i="55"/>
  <c r="BL58" i="55"/>
  <c r="BM57" i="55"/>
  <c r="BL57" i="55"/>
  <c r="BM56" i="55"/>
  <c r="BL56" i="55"/>
  <c r="BM55" i="55"/>
  <c r="BL55" i="55"/>
  <c r="BN49" i="55"/>
  <c r="BM49" i="55"/>
  <c r="BL49" i="55"/>
  <c r="BN48" i="55"/>
  <c r="BM48" i="55"/>
  <c r="BL48" i="55"/>
  <c r="BN47" i="55"/>
  <c r="BM47" i="55"/>
  <c r="BL47" i="55"/>
  <c r="BM43" i="55"/>
  <c r="BL43" i="55"/>
  <c r="BM42" i="55"/>
  <c r="BL42" i="55"/>
  <c r="BM41" i="55"/>
  <c r="BL41" i="55"/>
  <c r="A1" i="6" l="1"/>
  <c r="AB7" i="6" s="1"/>
  <c r="AA153" i="55" s="1"/>
  <c r="X5" i="6"/>
  <c r="T5" i="6"/>
  <c r="R7" i="6"/>
  <c r="Q153" i="55" s="1"/>
  <c r="R15" i="6"/>
  <c r="Q156" i="55" s="1"/>
  <c r="R5" i="6"/>
  <c r="P5" i="6"/>
  <c r="O5" i="6"/>
  <c r="N7" i="6"/>
  <c r="M153" i="55" s="1"/>
  <c r="N15" i="6"/>
  <c r="M156" i="55" s="1"/>
  <c r="L7" i="6"/>
  <c r="K153" i="55" s="1"/>
  <c r="L5" i="6"/>
  <c r="K7" i="6"/>
  <c r="J153" i="55" s="1"/>
  <c r="K5" i="6"/>
  <c r="I7" i="6"/>
  <c r="H153" i="55" s="1"/>
  <c r="H7" i="6"/>
  <c r="G153" i="55" s="1"/>
  <c r="H15" i="6"/>
  <c r="G156" i="55" s="1"/>
  <c r="H5" i="6"/>
  <c r="F15" i="6"/>
  <c r="E156" i="55" s="1"/>
  <c r="E7" i="6"/>
  <c r="D153" i="55" s="1"/>
  <c r="E5" i="6"/>
  <c r="D7" i="6"/>
  <c r="C153" i="55" s="1"/>
  <c r="B316" i="56"/>
  <c r="AT5" i="82"/>
  <c r="AT15" i="82"/>
  <c r="AS303" i="55" s="1"/>
  <c r="AT32" i="82"/>
  <c r="AS314" i="55" s="1"/>
  <c r="AT8" i="82"/>
  <c r="AS315" i="55" s="1"/>
  <c r="AT40" i="82"/>
  <c r="AT33" i="82" s="1"/>
  <c r="AS316" i="55" s="1"/>
  <c r="AT41" i="82"/>
  <c r="AT42" i="82"/>
  <c r="AT43" i="82"/>
  <c r="AT34" i="82"/>
  <c r="AS317" i="55" s="1"/>
  <c r="AT10" i="82"/>
  <c r="AS318" i="55" s="1"/>
  <c r="AS5" i="82"/>
  <c r="AS15" i="82"/>
  <c r="AS32" i="82"/>
  <c r="AR314" i="55"/>
  <c r="AS8" i="82"/>
  <c r="AR315" i="55"/>
  <c r="AS40" i="82"/>
  <c r="AS41" i="82"/>
  <c r="AS33" i="82" s="1"/>
  <c r="AS42" i="82"/>
  <c r="AS43" i="82"/>
  <c r="AS34" i="82"/>
  <c r="AR317" i="55" s="1"/>
  <c r="AS10" i="82"/>
  <c r="AR318" i="55"/>
  <c r="AR5" i="82"/>
  <c r="AR15" i="82"/>
  <c r="AR32" i="82"/>
  <c r="AQ314" i="55" s="1"/>
  <c r="AR8" i="82"/>
  <c r="AQ315" i="55" s="1"/>
  <c r="AR40" i="82"/>
  <c r="AR41" i="82"/>
  <c r="AR42" i="82"/>
  <c r="AR43" i="82"/>
  <c r="AR33" i="82" s="1"/>
  <c r="AR34" i="82"/>
  <c r="AQ317" i="55" s="1"/>
  <c r="AR10" i="82"/>
  <c r="AQ318" i="55"/>
  <c r="AQ5" i="82"/>
  <c r="AQ15" i="82"/>
  <c r="AQ32" i="82"/>
  <c r="AP314" i="55"/>
  <c r="AQ8" i="82"/>
  <c r="AP315" i="55"/>
  <c r="AQ40" i="82"/>
  <c r="AQ41" i="82"/>
  <c r="AQ33" i="82" s="1"/>
  <c r="AP316" i="55" s="1"/>
  <c r="AQ42" i="82"/>
  <c r="AQ43" i="82"/>
  <c r="AQ34" i="82"/>
  <c r="AP317" i="55"/>
  <c r="AQ10" i="82"/>
  <c r="AP318" i="55"/>
  <c r="AP5" i="82"/>
  <c r="AO303" i="55" s="1"/>
  <c r="AP15" i="82"/>
  <c r="AP32" i="82"/>
  <c r="AO314" i="55" s="1"/>
  <c r="AP8" i="82"/>
  <c r="AO315" i="55" s="1"/>
  <c r="AP40" i="82"/>
  <c r="AP41" i="82"/>
  <c r="AP42" i="82"/>
  <c r="AP33" i="82" s="1"/>
  <c r="AP43" i="82"/>
  <c r="AP34" i="82"/>
  <c r="AO317" i="55" s="1"/>
  <c r="AP10" i="82"/>
  <c r="AO318" i="55" s="1"/>
  <c r="AO5" i="82"/>
  <c r="AO15" i="82"/>
  <c r="AN303" i="55" s="1"/>
  <c r="AO32" i="82"/>
  <c r="AN314" i="55" s="1"/>
  <c r="AO8" i="82"/>
  <c r="AN315" i="55" s="1"/>
  <c r="AO40" i="82"/>
  <c r="AO41" i="82"/>
  <c r="AO42" i="82"/>
  <c r="AO43" i="82"/>
  <c r="AO34" i="82"/>
  <c r="AN317" i="55" s="1"/>
  <c r="AO10" i="82"/>
  <c r="AN318" i="55" s="1"/>
  <c r="BF318" i="55" s="1"/>
  <c r="AN5" i="82"/>
  <c r="AM303" i="55" s="1"/>
  <c r="AN15" i="82"/>
  <c r="AN32" i="82"/>
  <c r="AM314" i="55" s="1"/>
  <c r="AN8" i="82"/>
  <c r="AM315" i="55" s="1"/>
  <c r="AN40" i="82"/>
  <c r="AN41" i="82"/>
  <c r="AN42" i="82"/>
  <c r="AN43" i="82"/>
  <c r="AN34" i="82"/>
  <c r="AM317" i="55" s="1"/>
  <c r="AN10" i="82"/>
  <c r="AM318" i="55" s="1"/>
  <c r="AM5" i="82"/>
  <c r="AM15" i="82"/>
  <c r="AL303" i="55" s="1"/>
  <c r="AM32" i="82"/>
  <c r="AM8" i="82"/>
  <c r="AL315" i="55" s="1"/>
  <c r="AM40" i="82"/>
  <c r="AM41" i="82"/>
  <c r="AM42" i="82"/>
  <c r="AM43" i="82"/>
  <c r="AM34" i="82"/>
  <c r="AL317" i="55" s="1"/>
  <c r="AM10" i="82"/>
  <c r="AL318" i="55" s="1"/>
  <c r="A1" i="82"/>
  <c r="R40" i="82" s="1"/>
  <c r="S32" i="82"/>
  <c r="S8" i="82"/>
  <c r="R306" i="55" s="1"/>
  <c r="R42" i="82"/>
  <c r="R34" i="82"/>
  <c r="Q308" i="55" s="1"/>
  <c r="Q41" i="82"/>
  <c r="Q10" i="82"/>
  <c r="P309" i="55" s="1"/>
  <c r="P41" i="82"/>
  <c r="P10" i="82"/>
  <c r="O309" i="55" s="1"/>
  <c r="O10" i="82"/>
  <c r="N309" i="55" s="1"/>
  <c r="N32" i="82"/>
  <c r="M305" i="55" s="1"/>
  <c r="N8" i="82"/>
  <c r="M306" i="55" s="1"/>
  <c r="M41" i="82"/>
  <c r="M42" i="82"/>
  <c r="L41" i="82"/>
  <c r="L10" i="82"/>
  <c r="K309" i="55" s="1"/>
  <c r="BC10" i="82"/>
  <c r="BB318" i="55" s="1"/>
  <c r="BB10" i="82"/>
  <c r="BA318" i="55" s="1"/>
  <c r="BA10" i="82"/>
  <c r="AZ318" i="55" s="1"/>
  <c r="AZ10" i="82"/>
  <c r="AY318" i="55" s="1"/>
  <c r="AY10" i="82"/>
  <c r="AX318" i="55" s="1"/>
  <c r="AX10" i="82"/>
  <c r="AW318" i="55" s="1"/>
  <c r="AW10" i="82"/>
  <c r="AV318" i="55"/>
  <c r="AV10" i="82"/>
  <c r="AU318" i="55" s="1"/>
  <c r="AU10" i="82"/>
  <c r="AT318" i="55" s="1"/>
  <c r="AL10" i="82"/>
  <c r="AK318" i="55" s="1"/>
  <c r="AK10" i="82"/>
  <c r="AJ318" i="55" s="1"/>
  <c r="AJ10" i="82"/>
  <c r="AI318" i="55" s="1"/>
  <c r="AI10" i="82"/>
  <c r="AH318" i="55" s="1"/>
  <c r="AH10" i="82"/>
  <c r="AG318" i="55" s="1"/>
  <c r="AG10" i="82"/>
  <c r="AF318" i="55"/>
  <c r="AF10" i="82"/>
  <c r="AE318" i="55" s="1"/>
  <c r="AE10" i="82"/>
  <c r="AD318" i="55" s="1"/>
  <c r="AD10" i="82"/>
  <c r="AC318" i="55" s="1"/>
  <c r="BC34" i="82"/>
  <c r="BB317" i="55" s="1"/>
  <c r="BB34" i="82"/>
  <c r="BA317" i="55" s="1"/>
  <c r="BA34" i="82"/>
  <c r="AZ317" i="55" s="1"/>
  <c r="AZ34" i="82"/>
  <c r="AY317" i="55" s="1"/>
  <c r="AY34" i="82"/>
  <c r="AX317" i="55"/>
  <c r="AX34" i="82"/>
  <c r="AW317" i="55" s="1"/>
  <c r="AW34" i="82"/>
  <c r="AV317" i="55" s="1"/>
  <c r="AV34" i="82"/>
  <c r="AU317" i="55" s="1"/>
  <c r="AU34" i="82"/>
  <c r="AT317" i="55" s="1"/>
  <c r="AL34" i="82"/>
  <c r="AK317" i="55" s="1"/>
  <c r="AK34" i="82"/>
  <c r="AJ317" i="55" s="1"/>
  <c r="AJ34" i="82"/>
  <c r="AI317" i="55" s="1"/>
  <c r="AI34" i="82"/>
  <c r="AH317" i="55"/>
  <c r="AH34" i="82"/>
  <c r="AG317" i="55" s="1"/>
  <c r="AG34" i="82"/>
  <c r="AF317" i="55" s="1"/>
  <c r="AF34" i="82"/>
  <c r="AE317" i="55" s="1"/>
  <c r="AE34" i="82"/>
  <c r="AD317" i="55" s="1"/>
  <c r="AD34" i="82"/>
  <c r="AC317" i="55" s="1"/>
  <c r="BC40" i="82"/>
  <c r="BC41" i="82"/>
  <c r="BC42" i="82"/>
  <c r="BC43" i="82"/>
  <c r="BB40" i="82"/>
  <c r="BB41" i="82"/>
  <c r="BB42" i="82"/>
  <c r="BB43" i="82"/>
  <c r="BA40" i="82"/>
  <c r="BA41" i="82"/>
  <c r="BA33" i="82" s="1"/>
  <c r="BA42" i="82"/>
  <c r="BA43" i="82"/>
  <c r="AZ40" i="82"/>
  <c r="AZ33" i="82" s="1"/>
  <c r="AZ41" i="82"/>
  <c r="AZ42" i="82"/>
  <c r="AZ43" i="82"/>
  <c r="AY40" i="82"/>
  <c r="AY41" i="82"/>
  <c r="AY42" i="82"/>
  <c r="AY43" i="82"/>
  <c r="AX40" i="82"/>
  <c r="AX41" i="82"/>
  <c r="AX42" i="82"/>
  <c r="AX43" i="82"/>
  <c r="AW40" i="82"/>
  <c r="AW41" i="82"/>
  <c r="AW42" i="82"/>
  <c r="AW43" i="82"/>
  <c r="AW33" i="82"/>
  <c r="AV40" i="82"/>
  <c r="AV41" i="82"/>
  <c r="AV42" i="82"/>
  <c r="AV43" i="82"/>
  <c r="AU40" i="82"/>
  <c r="AU41" i="82"/>
  <c r="AU42" i="82"/>
  <c r="AU43" i="82"/>
  <c r="AL40" i="82"/>
  <c r="AL41" i="82"/>
  <c r="AL42" i="82"/>
  <c r="AL43" i="82"/>
  <c r="AK40" i="82"/>
  <c r="AK41" i="82"/>
  <c r="AK42" i="82"/>
  <c r="AK43" i="82"/>
  <c r="AJ40" i="82"/>
  <c r="AJ41" i="82"/>
  <c r="AJ42" i="82"/>
  <c r="AJ43" i="82"/>
  <c r="AI40" i="82"/>
  <c r="AI41" i="82"/>
  <c r="AI42" i="82"/>
  <c r="AI43" i="82"/>
  <c r="AH40" i="82"/>
  <c r="AH33" i="82" s="1"/>
  <c r="AH41" i="82"/>
  <c r="AH42" i="82"/>
  <c r="AH43" i="82"/>
  <c r="AG40" i="82"/>
  <c r="AG41" i="82"/>
  <c r="AG42" i="82"/>
  <c r="AG33" i="82" s="1"/>
  <c r="AG43" i="82"/>
  <c r="AF40" i="82"/>
  <c r="AF33" i="82" s="1"/>
  <c r="AF41" i="82"/>
  <c r="AF42" i="82"/>
  <c r="AF43" i="82"/>
  <c r="AE40" i="82"/>
  <c r="AE41" i="82"/>
  <c r="AE42" i="82"/>
  <c r="AE43" i="82"/>
  <c r="AD40" i="82"/>
  <c r="AD41" i="82"/>
  <c r="AD33" i="82" s="1"/>
  <c r="AD42" i="82"/>
  <c r="AD43" i="82"/>
  <c r="BC8" i="82"/>
  <c r="BB315" i="55" s="1"/>
  <c r="BB8" i="82"/>
  <c r="BA315" i="55" s="1"/>
  <c r="BA8" i="82"/>
  <c r="AZ315" i="55" s="1"/>
  <c r="AZ8" i="82"/>
  <c r="AY315" i="55" s="1"/>
  <c r="AY8" i="82"/>
  <c r="AX315" i="55" s="1"/>
  <c r="AX8" i="82"/>
  <c r="AW315" i="55" s="1"/>
  <c r="AW8" i="82"/>
  <c r="AV315" i="55" s="1"/>
  <c r="AV8" i="82"/>
  <c r="AU315" i="55" s="1"/>
  <c r="AU8" i="82"/>
  <c r="AT315" i="55"/>
  <c r="AL8" i="82"/>
  <c r="AK315" i="55" s="1"/>
  <c r="AK8" i="82"/>
  <c r="AJ315" i="55" s="1"/>
  <c r="AJ8" i="82"/>
  <c r="AI315" i="55" s="1"/>
  <c r="AI8" i="82"/>
  <c r="AH315" i="55"/>
  <c r="AH8" i="82"/>
  <c r="AG315" i="55" s="1"/>
  <c r="AG8" i="82"/>
  <c r="AF315" i="55" s="1"/>
  <c r="AF8" i="82"/>
  <c r="AE315" i="55" s="1"/>
  <c r="AE8" i="82"/>
  <c r="AD315" i="55" s="1"/>
  <c r="AD8" i="82"/>
  <c r="AC315" i="55" s="1"/>
  <c r="BC32" i="82"/>
  <c r="BB314" i="55"/>
  <c r="BB32" i="82"/>
  <c r="BA314" i="55"/>
  <c r="BA32" i="82"/>
  <c r="AZ314" i="55"/>
  <c r="AZ32" i="82"/>
  <c r="AY314" i="55" s="1"/>
  <c r="AY32" i="82"/>
  <c r="AX314" i="55" s="1"/>
  <c r="AX32" i="82"/>
  <c r="AW314" i="55" s="1"/>
  <c r="AW32" i="82"/>
  <c r="AV314" i="55" s="1"/>
  <c r="AV32" i="82"/>
  <c r="AU314" i="55" s="1"/>
  <c r="AU32" i="82"/>
  <c r="AT314" i="55"/>
  <c r="AL32" i="82"/>
  <c r="AK314" i="55"/>
  <c r="AK32" i="82"/>
  <c r="AJ314" i="55"/>
  <c r="AJ32" i="82"/>
  <c r="AI314" i="55" s="1"/>
  <c r="AI32" i="82"/>
  <c r="AH314" i="55" s="1"/>
  <c r="AH32" i="82"/>
  <c r="AG314" i="55" s="1"/>
  <c r="AG32" i="82"/>
  <c r="AF314" i="55" s="1"/>
  <c r="AF32" i="82"/>
  <c r="AE314" i="55" s="1"/>
  <c r="AE32" i="82"/>
  <c r="AD314" i="55" s="1"/>
  <c r="AD32" i="82"/>
  <c r="AC314" i="55" s="1"/>
  <c r="AA8" i="82"/>
  <c r="Z306" i="55" s="1"/>
  <c r="Z8" i="82"/>
  <c r="Y306" i="55" s="1"/>
  <c r="U8" i="82"/>
  <c r="T306" i="55" s="1"/>
  <c r="K8" i="82"/>
  <c r="J306" i="55" s="1"/>
  <c r="J8" i="82"/>
  <c r="I306" i="55" s="1"/>
  <c r="E8" i="82"/>
  <c r="D306" i="55" s="1"/>
  <c r="C8" i="82"/>
  <c r="B306" i="55" s="1"/>
  <c r="A306" i="55"/>
  <c r="Z34" i="82"/>
  <c r="Y308" i="55" s="1"/>
  <c r="Y34" i="82"/>
  <c r="X308" i="55" s="1"/>
  <c r="X34" i="82"/>
  <c r="W308" i="55" s="1"/>
  <c r="K34" i="82"/>
  <c r="J308" i="55" s="1"/>
  <c r="I34" i="82"/>
  <c r="H308" i="55" s="1"/>
  <c r="H34" i="82"/>
  <c r="G308" i="55" s="1"/>
  <c r="D34" i="82"/>
  <c r="C308" i="55" s="1"/>
  <c r="A308" i="55"/>
  <c r="A309" i="55"/>
  <c r="A318" i="55" s="1"/>
  <c r="A307" i="55"/>
  <c r="AB43" i="82"/>
  <c r="AA41" i="82"/>
  <c r="AA42" i="82"/>
  <c r="Z43" i="82"/>
  <c r="Y41" i="82"/>
  <c r="Y42" i="82"/>
  <c r="X43" i="82"/>
  <c r="W41" i="82"/>
  <c r="W42" i="82"/>
  <c r="V43" i="82"/>
  <c r="U41" i="82"/>
  <c r="U42" i="82"/>
  <c r="T43" i="82"/>
  <c r="K41" i="82"/>
  <c r="K42" i="82"/>
  <c r="J43" i="82"/>
  <c r="I41" i="82"/>
  <c r="I42" i="82"/>
  <c r="H43" i="82"/>
  <c r="G41" i="82"/>
  <c r="G42" i="82"/>
  <c r="F43" i="82"/>
  <c r="E41" i="82"/>
  <c r="E42" i="82"/>
  <c r="D43" i="82"/>
  <c r="C41" i="82"/>
  <c r="C42" i="82"/>
  <c r="Y32" i="82"/>
  <c r="X305" i="55" s="1"/>
  <c r="W32" i="82"/>
  <c r="V305" i="55" s="1"/>
  <c r="I32" i="82"/>
  <c r="H305" i="55" s="1"/>
  <c r="G32" i="82"/>
  <c r="F305" i="55" s="1"/>
  <c r="F32" i="82"/>
  <c r="E305" i="55" s="1"/>
  <c r="A305" i="55"/>
  <c r="AB10" i="82"/>
  <c r="AA309" i="55" s="1"/>
  <c r="Z10" i="82"/>
  <c r="Y309" i="55" s="1"/>
  <c r="U10" i="82"/>
  <c r="T309" i="55" s="1"/>
  <c r="K10" i="82"/>
  <c r="J309" i="55" s="1"/>
  <c r="F10" i="82"/>
  <c r="E309" i="55" s="1"/>
  <c r="D10" i="82"/>
  <c r="C309" i="55" s="1"/>
  <c r="C10" i="82"/>
  <c r="B309" i="55" s="1"/>
  <c r="BC5" i="82"/>
  <c r="BC15" i="82"/>
  <c r="BB303" i="55" s="1"/>
  <c r="BB5" i="82"/>
  <c r="BA303" i="55" s="1"/>
  <c r="BB15" i="82"/>
  <c r="BA5" i="82"/>
  <c r="AZ303" i="55" s="1"/>
  <c r="BA15" i="82"/>
  <c r="AZ5" i="82"/>
  <c r="AY303" i="55" s="1"/>
  <c r="AZ15" i="82"/>
  <c r="AY5" i="82"/>
  <c r="AY15" i="82"/>
  <c r="AX5" i="82"/>
  <c r="AX15" i="82"/>
  <c r="AW303" i="55" s="1"/>
  <c r="AW5" i="82"/>
  <c r="AV303" i="55" s="1"/>
  <c r="AW15" i="82"/>
  <c r="AV5" i="82"/>
  <c r="AU303" i="55" s="1"/>
  <c r="AV15" i="82"/>
  <c r="AU5" i="82"/>
  <c r="AU15" i="82"/>
  <c r="AL5" i="82"/>
  <c r="AL15" i="82"/>
  <c r="AK303" i="55"/>
  <c r="AK5" i="82"/>
  <c r="AK15" i="82"/>
  <c r="AJ5" i="82"/>
  <c r="AJ15" i="82"/>
  <c r="AI5" i="82"/>
  <c r="AI15" i="82"/>
  <c r="AH5" i="82"/>
  <c r="AG303" i="55" s="1"/>
  <c r="AH15" i="82"/>
  <c r="AG5" i="82"/>
  <c r="AG15" i="82"/>
  <c r="AG29" i="82" s="1"/>
  <c r="AF5" i="82"/>
  <c r="AF15" i="82"/>
  <c r="AE5" i="82"/>
  <c r="AE15" i="82"/>
  <c r="AD303" i="55" s="1"/>
  <c r="AD5" i="82"/>
  <c r="AD15" i="82"/>
  <c r="AC303" i="55" s="1"/>
  <c r="AB5" i="82"/>
  <c r="AB15" i="82"/>
  <c r="Z15" i="82"/>
  <c r="Y15" i="82"/>
  <c r="X5" i="82"/>
  <c r="U15" i="82"/>
  <c r="T5" i="82"/>
  <c r="J15" i="82"/>
  <c r="I15" i="82"/>
  <c r="H5" i="82"/>
  <c r="F15" i="82"/>
  <c r="E15" i="82"/>
  <c r="C5" i="82"/>
  <c r="D19" i="82"/>
  <c r="F19" i="82"/>
  <c r="G19" i="82"/>
  <c r="L19" i="82"/>
  <c r="N19" i="82"/>
  <c r="O19" i="82"/>
  <c r="T19" i="82"/>
  <c r="W19" i="82"/>
  <c r="AB19" i="82"/>
  <c r="AD19" i="82"/>
  <c r="AE19" i="82"/>
  <c r="AF19" i="82"/>
  <c r="AG19" i="82"/>
  <c r="AH19" i="82"/>
  <c r="AI19" i="82"/>
  <c r="AJ19" i="82"/>
  <c r="AK19" i="82"/>
  <c r="AL19" i="82"/>
  <c r="AM19" i="82"/>
  <c r="AN19" i="82"/>
  <c r="AO19" i="82"/>
  <c r="AP19" i="82"/>
  <c r="AQ19" i="82"/>
  <c r="AR19" i="82"/>
  <c r="AS19" i="82"/>
  <c r="AT19" i="82"/>
  <c r="AU19" i="82"/>
  <c r="AV19" i="82"/>
  <c r="AW19" i="82"/>
  <c r="AX19" i="82"/>
  <c r="AY19" i="82"/>
  <c r="AZ19" i="82"/>
  <c r="AZ29" i="82" s="1"/>
  <c r="BA19" i="82"/>
  <c r="BB19" i="82"/>
  <c r="BC19" i="82"/>
  <c r="BC21" i="82"/>
  <c r="BB21" i="82"/>
  <c r="BA21" i="82"/>
  <c r="AZ21" i="82"/>
  <c r="AY21" i="82"/>
  <c r="AX21" i="82"/>
  <c r="AW21" i="82"/>
  <c r="AV21" i="82"/>
  <c r="AU21" i="82"/>
  <c r="AT21" i="82"/>
  <c r="AS21" i="82"/>
  <c r="AR21" i="82"/>
  <c r="AQ21" i="82"/>
  <c r="AP21" i="82"/>
  <c r="AO21" i="82"/>
  <c r="AN21" i="82"/>
  <c r="AM21" i="82"/>
  <c r="AL21" i="82"/>
  <c r="AK21" i="82"/>
  <c r="AJ21" i="82"/>
  <c r="AI21" i="82"/>
  <c r="AH21" i="82"/>
  <c r="AG21" i="82"/>
  <c r="AF21" i="82"/>
  <c r="AE21" i="82"/>
  <c r="AD21" i="82"/>
  <c r="Y21" i="82"/>
  <c r="W21" i="82"/>
  <c r="Q21" i="82"/>
  <c r="O21" i="82"/>
  <c r="N21" i="82"/>
  <c r="I21" i="82"/>
  <c r="G21" i="82"/>
  <c r="F21" i="82"/>
  <c r="BC37" i="82"/>
  <c r="BB37" i="82"/>
  <c r="BA37" i="82"/>
  <c r="AZ37" i="82"/>
  <c r="AY37" i="82"/>
  <c r="AX37" i="82"/>
  <c r="AW37" i="82"/>
  <c r="AV37" i="82"/>
  <c r="AU37" i="82"/>
  <c r="AT37" i="82"/>
  <c r="AS37" i="82"/>
  <c r="AR37" i="82"/>
  <c r="AQ37" i="82"/>
  <c r="AP37" i="82"/>
  <c r="AO37" i="82"/>
  <c r="AN37" i="82"/>
  <c r="AM37" i="82"/>
  <c r="AL37" i="82"/>
  <c r="AK37" i="82"/>
  <c r="AJ37" i="82"/>
  <c r="AI37" i="82"/>
  <c r="AH37" i="82"/>
  <c r="AG37" i="82"/>
  <c r="AF37" i="82"/>
  <c r="AE37" i="82"/>
  <c r="AD37" i="82"/>
  <c r="AA37" i="82"/>
  <c r="Z37" i="82"/>
  <c r="U37" i="82"/>
  <c r="S37" i="82"/>
  <c r="R37" i="82"/>
  <c r="M37" i="82"/>
  <c r="K37" i="82"/>
  <c r="J37" i="82"/>
  <c r="E37" i="82"/>
  <c r="C37" i="82"/>
  <c r="BC31" i="82"/>
  <c r="BB31" i="82"/>
  <c r="BA31" i="82"/>
  <c r="AZ31" i="82"/>
  <c r="AY31" i="82"/>
  <c r="AX31" i="82"/>
  <c r="AW31" i="82"/>
  <c r="AV31" i="82"/>
  <c r="AU31" i="82"/>
  <c r="AT31" i="82"/>
  <c r="AS31" i="82"/>
  <c r="AR31" i="82"/>
  <c r="AQ31" i="82"/>
  <c r="AP31" i="82"/>
  <c r="AO31" i="82"/>
  <c r="AN31" i="82"/>
  <c r="AM31" i="82"/>
  <c r="AL31" i="82"/>
  <c r="AK31" i="82"/>
  <c r="AJ31" i="82"/>
  <c r="AI31" i="82"/>
  <c r="AH31" i="82"/>
  <c r="AG31" i="82"/>
  <c r="AF31" i="82"/>
  <c r="AE31" i="82"/>
  <c r="AD31" i="82"/>
  <c r="Y31" i="82"/>
  <c r="W31" i="82"/>
  <c r="Q31" i="82"/>
  <c r="O31" i="82"/>
  <c r="N31" i="82"/>
  <c r="I31" i="82"/>
  <c r="G31" i="82"/>
  <c r="F31" i="82"/>
  <c r="BC30" i="82"/>
  <c r="BB30" i="82"/>
  <c r="BA30" i="82"/>
  <c r="AZ30" i="82"/>
  <c r="AY30" i="82"/>
  <c r="AX30" i="82"/>
  <c r="AW30" i="82"/>
  <c r="AV30" i="82"/>
  <c r="AU30" i="82"/>
  <c r="AT30" i="82"/>
  <c r="AS30" i="82"/>
  <c r="AR30" i="82"/>
  <c r="AQ30" i="82"/>
  <c r="AP30" i="82"/>
  <c r="AO30" i="82"/>
  <c r="AN30" i="82"/>
  <c r="AM30" i="82"/>
  <c r="AL30" i="82"/>
  <c r="AK30" i="82"/>
  <c r="AJ30" i="82"/>
  <c r="AI30" i="82"/>
  <c r="AH30" i="82"/>
  <c r="AG30" i="82"/>
  <c r="AF30" i="82"/>
  <c r="AE30" i="82"/>
  <c r="AD30" i="82"/>
  <c r="AA30" i="82"/>
  <c r="Z30" i="82"/>
  <c r="U30" i="82"/>
  <c r="S30" i="82"/>
  <c r="R30" i="82"/>
  <c r="M30" i="82"/>
  <c r="K30" i="82"/>
  <c r="J30" i="82"/>
  <c r="E30" i="82"/>
  <c r="C30" i="82"/>
  <c r="BC28" i="82"/>
  <c r="BB28" i="82"/>
  <c r="BA28" i="82"/>
  <c r="AZ28" i="82"/>
  <c r="AY28" i="82"/>
  <c r="AX28" i="82"/>
  <c r="AW28" i="82"/>
  <c r="AV28" i="82"/>
  <c r="AU28" i="82"/>
  <c r="AT28" i="82"/>
  <c r="AS28" i="82"/>
  <c r="AR28" i="82"/>
  <c r="AQ28" i="82"/>
  <c r="AP28" i="82"/>
  <c r="AO28" i="82"/>
  <c r="AN28" i="82"/>
  <c r="AM28" i="82"/>
  <c r="AL28" i="82"/>
  <c r="AK28" i="82"/>
  <c r="AJ28" i="82"/>
  <c r="AI28" i="82"/>
  <c r="AH28" i="82"/>
  <c r="AG28" i="82"/>
  <c r="AF28" i="82"/>
  <c r="AE28" i="82"/>
  <c r="AD28" i="82"/>
  <c r="Y28" i="82"/>
  <c r="W28" i="82"/>
  <c r="Q28" i="82"/>
  <c r="O28" i="82"/>
  <c r="N28" i="82"/>
  <c r="I28" i="82"/>
  <c r="G28" i="82"/>
  <c r="F28" i="82"/>
  <c r="BC27" i="82"/>
  <c r="BB27" i="82"/>
  <c r="BA27" i="82"/>
  <c r="AZ27" i="82"/>
  <c r="AY27" i="82"/>
  <c r="AX27" i="82"/>
  <c r="AW27" i="82"/>
  <c r="AV27" i="82"/>
  <c r="AU27" i="82"/>
  <c r="AT27" i="82"/>
  <c r="AS27" i="82"/>
  <c r="AR27" i="82"/>
  <c r="AQ27" i="82"/>
  <c r="AP27" i="82"/>
  <c r="AO27" i="82"/>
  <c r="AN27" i="82"/>
  <c r="AM27" i="82"/>
  <c r="AL27" i="82"/>
  <c r="AK27" i="82"/>
  <c r="AJ27" i="82"/>
  <c r="AI27" i="82"/>
  <c r="AH27" i="82"/>
  <c r="AG27" i="82"/>
  <c r="AF27" i="82"/>
  <c r="AE27" i="82"/>
  <c r="AD27" i="82"/>
  <c r="AA27" i="82"/>
  <c r="Z27" i="82"/>
  <c r="U27" i="82"/>
  <c r="S27" i="82"/>
  <c r="R27" i="82"/>
  <c r="M27" i="82"/>
  <c r="K27" i="82"/>
  <c r="J27" i="82"/>
  <c r="E27" i="82"/>
  <c r="C27" i="82"/>
  <c r="BC26" i="82"/>
  <c r="BB26" i="82"/>
  <c r="BA26" i="82"/>
  <c r="AZ26" i="82"/>
  <c r="AY26" i="82"/>
  <c r="AX26" i="82"/>
  <c r="AW26" i="82"/>
  <c r="AV26" i="82"/>
  <c r="AU26" i="82"/>
  <c r="AT26" i="82"/>
  <c r="AS26" i="82"/>
  <c r="AR26" i="82"/>
  <c r="AQ26" i="82"/>
  <c r="AP26" i="82"/>
  <c r="AO26" i="82"/>
  <c r="AN26" i="82"/>
  <c r="AM26" i="82"/>
  <c r="AL26" i="82"/>
  <c r="AK26" i="82"/>
  <c r="AJ26" i="82"/>
  <c r="AI26" i="82"/>
  <c r="AH26" i="82"/>
  <c r="AG26" i="82"/>
  <c r="AF26" i="82"/>
  <c r="AE26" i="82"/>
  <c r="AD26" i="82"/>
  <c r="Y26" i="82"/>
  <c r="W26" i="82"/>
  <c r="Q26" i="82"/>
  <c r="O26" i="82"/>
  <c r="N26" i="82"/>
  <c r="I26" i="82"/>
  <c r="G26" i="82"/>
  <c r="F26" i="82"/>
  <c r="BC25" i="82"/>
  <c r="BB25" i="82"/>
  <c r="BA25" i="82"/>
  <c r="AZ25" i="82"/>
  <c r="AY25" i="82"/>
  <c r="AX25" i="82"/>
  <c r="AW25" i="82"/>
  <c r="AV25" i="82"/>
  <c r="AU25" i="82"/>
  <c r="AT25" i="82"/>
  <c r="AS25" i="82"/>
  <c r="AR25" i="82"/>
  <c r="AQ25" i="82"/>
  <c r="AP25" i="82"/>
  <c r="AO25" i="82"/>
  <c r="AN25" i="82"/>
  <c r="AM25" i="82"/>
  <c r="AL25" i="82"/>
  <c r="AK25" i="82"/>
  <c r="AJ25" i="82"/>
  <c r="AI25" i="82"/>
  <c r="AH25" i="82"/>
  <c r="AG25" i="82"/>
  <c r="AF25" i="82"/>
  <c r="AE25" i="82"/>
  <c r="AD25" i="82"/>
  <c r="AA25" i="82"/>
  <c r="Z25" i="82"/>
  <c r="U25" i="82"/>
  <c r="S25" i="82"/>
  <c r="R25" i="82"/>
  <c r="M25" i="82"/>
  <c r="K25" i="82"/>
  <c r="J25" i="82"/>
  <c r="E25" i="82"/>
  <c r="C25" i="82"/>
  <c r="BC24" i="82"/>
  <c r="BB24" i="82"/>
  <c r="BA24" i="82"/>
  <c r="AZ24" i="82"/>
  <c r="AY24" i="82"/>
  <c r="AX24" i="82"/>
  <c r="AW24" i="82"/>
  <c r="AV24" i="82"/>
  <c r="AU24" i="82"/>
  <c r="AT24" i="82"/>
  <c r="AS24" i="82"/>
  <c r="AR24" i="82"/>
  <c r="AQ24" i="82"/>
  <c r="AP24" i="82"/>
  <c r="AO24" i="82"/>
  <c r="AN24" i="82"/>
  <c r="AM24" i="82"/>
  <c r="AL24" i="82"/>
  <c r="AK24" i="82"/>
  <c r="AJ24" i="82"/>
  <c r="AI24" i="82"/>
  <c r="AH24" i="82"/>
  <c r="AG24" i="82"/>
  <c r="AF24" i="82"/>
  <c r="AE24" i="82"/>
  <c r="AD24" i="82"/>
  <c r="Y24" i="82"/>
  <c r="W24" i="82"/>
  <c r="Q24" i="82"/>
  <c r="O24" i="82"/>
  <c r="N24" i="82"/>
  <c r="I24" i="82"/>
  <c r="G24" i="82"/>
  <c r="F24" i="82"/>
  <c r="BC23" i="82"/>
  <c r="BB23" i="82"/>
  <c r="BA23" i="82"/>
  <c r="AZ23" i="82"/>
  <c r="AY23" i="82"/>
  <c r="AX23" i="82"/>
  <c r="AW23" i="82"/>
  <c r="AV23" i="82"/>
  <c r="AU23" i="82"/>
  <c r="AT23" i="82"/>
  <c r="AS23" i="82"/>
  <c r="AR23" i="82"/>
  <c r="AQ23" i="82"/>
  <c r="AP23" i="82"/>
  <c r="AO23" i="82"/>
  <c r="AN23" i="82"/>
  <c r="AM23" i="82"/>
  <c r="AL23" i="82"/>
  <c r="AK23" i="82"/>
  <c r="AJ23" i="82"/>
  <c r="AI23" i="82"/>
  <c r="AH23" i="82"/>
  <c r="AG23" i="82"/>
  <c r="AF23" i="82"/>
  <c r="AE23" i="82"/>
  <c r="AD23" i="82"/>
  <c r="AA23" i="82"/>
  <c r="Z23" i="82"/>
  <c r="U23" i="82"/>
  <c r="S23" i="82"/>
  <c r="R23" i="82"/>
  <c r="M23" i="82"/>
  <c r="K23" i="82"/>
  <c r="J23" i="82"/>
  <c r="E23" i="82"/>
  <c r="C23" i="82"/>
  <c r="BC22" i="82"/>
  <c r="BB22" i="82"/>
  <c r="BA22" i="82"/>
  <c r="AZ22" i="82"/>
  <c r="AY22" i="82"/>
  <c r="AX22" i="82"/>
  <c r="AW22" i="82"/>
  <c r="AV22" i="82"/>
  <c r="AU22" i="82"/>
  <c r="AT22" i="82"/>
  <c r="AS22" i="82"/>
  <c r="AR22" i="82"/>
  <c r="AQ22" i="82"/>
  <c r="AP22" i="82"/>
  <c r="AO22" i="82"/>
  <c r="AN22" i="82"/>
  <c r="AM22" i="82"/>
  <c r="AL22" i="82"/>
  <c r="AK22" i="82"/>
  <c r="AJ22" i="82"/>
  <c r="AI22" i="82"/>
  <c r="AH22" i="82"/>
  <c r="AG22" i="82"/>
  <c r="AF22" i="82"/>
  <c r="AE22" i="82"/>
  <c r="AD22" i="82"/>
  <c r="Y22" i="82"/>
  <c r="W22" i="82"/>
  <c r="Q22" i="82"/>
  <c r="O22" i="82"/>
  <c r="N22" i="82"/>
  <c r="I22" i="82"/>
  <c r="G22" i="82"/>
  <c r="F22" i="82"/>
  <c r="BC20" i="82"/>
  <c r="BB20" i="82"/>
  <c r="BA20" i="82"/>
  <c r="AZ20" i="82"/>
  <c r="AY20" i="82"/>
  <c r="AX20" i="82"/>
  <c r="AW20" i="82"/>
  <c r="AV20" i="82"/>
  <c r="AU20" i="82"/>
  <c r="AT20" i="82"/>
  <c r="AS20" i="82"/>
  <c r="AR20" i="82"/>
  <c r="AQ20" i="82"/>
  <c r="AP20" i="82"/>
  <c r="AO20" i="82"/>
  <c r="AN20" i="82"/>
  <c r="AM20" i="82"/>
  <c r="AL20" i="82"/>
  <c r="AK20" i="82"/>
  <c r="AJ20" i="82"/>
  <c r="AI20" i="82"/>
  <c r="AH20" i="82"/>
  <c r="AG20" i="82"/>
  <c r="AF20" i="82"/>
  <c r="AE20" i="82"/>
  <c r="AD20" i="82"/>
  <c r="AA20" i="82"/>
  <c r="Z20" i="82"/>
  <c r="U20" i="82"/>
  <c r="S20" i="82"/>
  <c r="R20" i="82"/>
  <c r="M20" i="82"/>
  <c r="K20" i="82"/>
  <c r="J20" i="82"/>
  <c r="E20" i="82"/>
  <c r="C20" i="82"/>
  <c r="BC18" i="82"/>
  <c r="BB18" i="82"/>
  <c r="BA18" i="82"/>
  <c r="AZ18" i="82"/>
  <c r="AY18" i="82"/>
  <c r="AX18" i="82"/>
  <c r="AW18" i="82"/>
  <c r="AV18" i="82"/>
  <c r="AU18" i="82"/>
  <c r="AT18" i="82"/>
  <c r="AS18" i="82"/>
  <c r="AR18" i="82"/>
  <c r="AQ18" i="82"/>
  <c r="AP18" i="82"/>
  <c r="AO18" i="82"/>
  <c r="AN18" i="82"/>
  <c r="AM18" i="82"/>
  <c r="AL18" i="82"/>
  <c r="AK18" i="82"/>
  <c r="AJ18" i="82"/>
  <c r="AI18" i="82"/>
  <c r="AH18" i="82"/>
  <c r="AG18" i="82"/>
  <c r="AF18" i="82"/>
  <c r="AE18" i="82"/>
  <c r="AD18" i="82"/>
  <c r="Y18" i="82"/>
  <c r="W18" i="82"/>
  <c r="Q18" i="82"/>
  <c r="O18" i="82"/>
  <c r="N18" i="82"/>
  <c r="K18" i="82"/>
  <c r="I18" i="82"/>
  <c r="G18" i="82"/>
  <c r="F18" i="82"/>
  <c r="D18" i="82"/>
  <c r="C18" i="82"/>
  <c r="BC17" i="82"/>
  <c r="BC29" i="82" s="1"/>
  <c r="BB17" i="82"/>
  <c r="BA17" i="82"/>
  <c r="AZ17" i="82"/>
  <c r="AY17" i="82"/>
  <c r="AX17" i="82"/>
  <c r="AW17" i="82"/>
  <c r="AV17" i="82"/>
  <c r="AU17" i="82"/>
  <c r="AU29" i="82" s="1"/>
  <c r="AT17" i="82"/>
  <c r="AS17" i="82"/>
  <c r="AR17" i="82"/>
  <c r="AQ17" i="82"/>
  <c r="AP17" i="82"/>
  <c r="AO17" i="82"/>
  <c r="AN17" i="82"/>
  <c r="AM17" i="82"/>
  <c r="AM29" i="82" s="1"/>
  <c r="AL17" i="82"/>
  <c r="AK17" i="82"/>
  <c r="AJ17" i="82"/>
  <c r="AI17" i="82"/>
  <c r="AH17" i="82"/>
  <c r="AG17" i="82"/>
  <c r="AF17" i="82"/>
  <c r="AE17" i="82"/>
  <c r="AE29" i="82" s="1"/>
  <c r="AD17" i="82"/>
  <c r="AB17" i="82"/>
  <c r="AA17" i="82"/>
  <c r="Z17" i="82"/>
  <c r="Y17" i="82"/>
  <c r="X17" i="82"/>
  <c r="W17" i="82"/>
  <c r="U17" i="82"/>
  <c r="T17" i="82"/>
  <c r="S17" i="82"/>
  <c r="R17" i="82"/>
  <c r="Q17" i="82"/>
  <c r="P17" i="82"/>
  <c r="O17" i="82"/>
  <c r="N17" i="82"/>
  <c r="M17" i="82"/>
  <c r="L17" i="82"/>
  <c r="K17" i="82"/>
  <c r="J17" i="82"/>
  <c r="I17" i="82"/>
  <c r="H17" i="82"/>
  <c r="G17" i="82"/>
  <c r="F17" i="82"/>
  <c r="E17" i="82"/>
  <c r="D17" i="82"/>
  <c r="C17" i="82"/>
  <c r="BC16" i="82"/>
  <c r="BB16" i="82"/>
  <c r="BA16" i="82"/>
  <c r="AZ16" i="82"/>
  <c r="AY16" i="82"/>
  <c r="AX16" i="82"/>
  <c r="AX29" i="82" s="1"/>
  <c r="AW16" i="82"/>
  <c r="AV16" i="82"/>
  <c r="AU16" i="82"/>
  <c r="AT16" i="82"/>
  <c r="AS16" i="82"/>
  <c r="AR16" i="82"/>
  <c r="AQ16" i="82"/>
  <c r="AQ29" i="82" s="1"/>
  <c r="AP16" i="82"/>
  <c r="AP29" i="82" s="1"/>
  <c r="AO16" i="82"/>
  <c r="AN16" i="82"/>
  <c r="AM16" i="82"/>
  <c r="AL16" i="82"/>
  <c r="AK16" i="82"/>
  <c r="AJ16" i="82"/>
  <c r="AI16" i="82"/>
  <c r="AI29" i="82" s="1"/>
  <c r="AH16" i="82"/>
  <c r="AG16" i="82"/>
  <c r="AF16" i="82"/>
  <c r="AE16" i="82"/>
  <c r="AD16" i="82"/>
  <c r="AB16" i="82"/>
  <c r="AA16" i="82"/>
  <c r="Z16" i="82"/>
  <c r="Y16" i="82"/>
  <c r="X16" i="82"/>
  <c r="W16" i="82"/>
  <c r="U16" i="82"/>
  <c r="T16" i="82"/>
  <c r="S16" i="82"/>
  <c r="R16" i="82"/>
  <c r="Q16" i="82"/>
  <c r="P16" i="82"/>
  <c r="O16" i="82"/>
  <c r="N16" i="82"/>
  <c r="M16" i="82"/>
  <c r="L16" i="82"/>
  <c r="K16" i="82"/>
  <c r="J16" i="82"/>
  <c r="I16" i="82"/>
  <c r="H16" i="82"/>
  <c r="G16" i="82"/>
  <c r="F16" i="82"/>
  <c r="E16" i="82"/>
  <c r="D16" i="82"/>
  <c r="C16" i="82"/>
  <c r="BC14" i="82"/>
  <c r="BB14" i="82"/>
  <c r="BA14" i="82"/>
  <c r="AZ14" i="82"/>
  <c r="AY14" i="82"/>
  <c r="AX14" i="82"/>
  <c r="AW14" i="82"/>
  <c r="AV14" i="82"/>
  <c r="AU14" i="82"/>
  <c r="AT14" i="82"/>
  <c r="AS14" i="82"/>
  <c r="AR14" i="82"/>
  <c r="AQ14" i="82"/>
  <c r="AP14" i="82"/>
  <c r="AO14" i="82"/>
  <c r="AN14" i="82"/>
  <c r="AM14" i="82"/>
  <c r="AL14" i="82"/>
  <c r="AK14" i="82"/>
  <c r="AJ14" i="82"/>
  <c r="AI14" i="82"/>
  <c r="AH14" i="82"/>
  <c r="AG14" i="82"/>
  <c r="AF14" i="82"/>
  <c r="AE14" i="82"/>
  <c r="AD14" i="82"/>
  <c r="AB14" i="82"/>
  <c r="AA14" i="82"/>
  <c r="Z14" i="82"/>
  <c r="Y14" i="82"/>
  <c r="X14" i="82"/>
  <c r="W14" i="82"/>
  <c r="U14" i="82"/>
  <c r="T14" i="82"/>
  <c r="S14" i="82"/>
  <c r="R14" i="82"/>
  <c r="Q14" i="82"/>
  <c r="P14" i="82"/>
  <c r="O14" i="82"/>
  <c r="N14" i="82"/>
  <c r="M14" i="82"/>
  <c r="L14" i="82"/>
  <c r="K14" i="82"/>
  <c r="J14" i="82"/>
  <c r="I14" i="82"/>
  <c r="H14" i="82"/>
  <c r="G14" i="82"/>
  <c r="F14" i="82"/>
  <c r="E14" i="82"/>
  <c r="D14" i="82"/>
  <c r="C14" i="82"/>
  <c r="BC12" i="82"/>
  <c r="BB12" i="82"/>
  <c r="BA12" i="82"/>
  <c r="AZ12" i="82"/>
  <c r="AY12" i="82"/>
  <c r="AY13" i="82" s="1"/>
  <c r="AX12" i="82"/>
  <c r="AW12" i="82"/>
  <c r="AV12" i="82"/>
  <c r="AU12" i="82"/>
  <c r="AT12" i="82"/>
  <c r="AS12" i="82"/>
  <c r="AR12" i="82"/>
  <c r="AQ12" i="82"/>
  <c r="AQ13" i="82" s="1"/>
  <c r="AP12" i="82"/>
  <c r="AO12" i="82"/>
  <c r="AN12" i="82"/>
  <c r="AM12" i="82"/>
  <c r="AL12" i="82"/>
  <c r="AK12" i="82"/>
  <c r="AJ12" i="82"/>
  <c r="AI12" i="82"/>
  <c r="AI13" i="82" s="1"/>
  <c r="AH12" i="82"/>
  <c r="AG12" i="82"/>
  <c r="AF12" i="82"/>
  <c r="AE12" i="82"/>
  <c r="AD12" i="82"/>
  <c r="AB12" i="82"/>
  <c r="AB13" i="82" s="1"/>
  <c r="AA12" i="82"/>
  <c r="AA13" i="82" s="1"/>
  <c r="Z12" i="82"/>
  <c r="Y12" i="82"/>
  <c r="X12" i="82"/>
  <c r="W12" i="82"/>
  <c r="U12" i="82"/>
  <c r="T12" i="82"/>
  <c r="T13" i="82" s="1"/>
  <c r="S12" i="82"/>
  <c r="S13" i="82" s="1"/>
  <c r="R12" i="82"/>
  <c r="Q12" i="82"/>
  <c r="P12" i="82"/>
  <c r="O12" i="82"/>
  <c r="N12" i="82"/>
  <c r="M12" i="82"/>
  <c r="L12" i="82"/>
  <c r="K12" i="82"/>
  <c r="K13" i="82" s="1"/>
  <c r="J12" i="82"/>
  <c r="I12" i="82"/>
  <c r="H12" i="82"/>
  <c r="G12" i="82"/>
  <c r="F12" i="82"/>
  <c r="E12" i="82"/>
  <c r="D12" i="82"/>
  <c r="D13" i="82" s="1"/>
  <c r="C12" i="82"/>
  <c r="C13" i="82" s="1"/>
  <c r="BC11" i="82"/>
  <c r="BC13" i="82" s="1"/>
  <c r="BB11" i="82"/>
  <c r="BA11" i="82"/>
  <c r="AZ11" i="82"/>
  <c r="AY11" i="82"/>
  <c r="AX11" i="82"/>
  <c r="AW11" i="82"/>
  <c r="AV11" i="82"/>
  <c r="AU11" i="82"/>
  <c r="AU13" i="82" s="1"/>
  <c r="AT11" i="82"/>
  <c r="AS11" i="82"/>
  <c r="AR11" i="82"/>
  <c r="AQ11" i="82"/>
  <c r="AP11" i="82"/>
  <c r="AO11" i="82"/>
  <c r="AN11" i="82"/>
  <c r="AM11" i="82"/>
  <c r="AM13" i="82" s="1"/>
  <c r="AL11" i="82"/>
  <c r="AK11" i="82"/>
  <c r="AJ11" i="82"/>
  <c r="AI11" i="82"/>
  <c r="AH11" i="82"/>
  <c r="AG11" i="82"/>
  <c r="AF11" i="82"/>
  <c r="AE11" i="82"/>
  <c r="AE13" i="82" s="1"/>
  <c r="AD11" i="82"/>
  <c r="AB11" i="82"/>
  <c r="AA11" i="82"/>
  <c r="Z11" i="82"/>
  <c r="Y11" i="82"/>
  <c r="X11" i="82"/>
  <c r="X13" i="82" s="1"/>
  <c r="W11" i="82"/>
  <c r="W13" i="82" s="1"/>
  <c r="U11" i="82"/>
  <c r="T11" i="82"/>
  <c r="S11" i="82"/>
  <c r="R11" i="82"/>
  <c r="Q11" i="82"/>
  <c r="P11" i="82"/>
  <c r="P13" i="82" s="1"/>
  <c r="O11" i="82"/>
  <c r="O13" i="82" s="1"/>
  <c r="N11" i="82"/>
  <c r="M11" i="82"/>
  <c r="L11" i="82"/>
  <c r="K11" i="82"/>
  <c r="J11" i="82"/>
  <c r="I11" i="82"/>
  <c r="H11" i="82"/>
  <c r="G11" i="82"/>
  <c r="G13" i="82" s="1"/>
  <c r="F11" i="82"/>
  <c r="E11" i="82"/>
  <c r="D11" i="82"/>
  <c r="C11" i="82"/>
  <c r="BC9" i="82"/>
  <c r="BB9" i="82"/>
  <c r="BA9" i="82"/>
  <c r="AZ9" i="82"/>
  <c r="AY9" i="82"/>
  <c r="AX9" i="82"/>
  <c r="AW9" i="82"/>
  <c r="AV9" i="82"/>
  <c r="AU9" i="82"/>
  <c r="AT9" i="82"/>
  <c r="AS9" i="82"/>
  <c r="AR9" i="82"/>
  <c r="AQ9" i="82"/>
  <c r="AP9" i="82"/>
  <c r="AO9" i="82"/>
  <c r="AN9" i="82"/>
  <c r="AM9" i="82"/>
  <c r="AL9" i="82"/>
  <c r="AK9" i="82"/>
  <c r="AJ9" i="82"/>
  <c r="AI9" i="82"/>
  <c r="AH9" i="82"/>
  <c r="AG9" i="82"/>
  <c r="AF9" i="82"/>
  <c r="AE9" i="82"/>
  <c r="AD9" i="82"/>
  <c r="AB9" i="82"/>
  <c r="AA9" i="82"/>
  <c r="Z9" i="82"/>
  <c r="Y9" i="82"/>
  <c r="X9" i="82"/>
  <c r="W9" i="82"/>
  <c r="U9" i="82"/>
  <c r="T9" i="82"/>
  <c r="S9" i="82"/>
  <c r="R9" i="82"/>
  <c r="Q9" i="82"/>
  <c r="P9" i="82"/>
  <c r="O9" i="82"/>
  <c r="N9" i="82"/>
  <c r="M9" i="82"/>
  <c r="L9" i="82"/>
  <c r="K9" i="82"/>
  <c r="J9" i="82"/>
  <c r="I9" i="82"/>
  <c r="H9" i="82"/>
  <c r="F9" i="82"/>
  <c r="E9" i="82"/>
  <c r="D9" i="82"/>
  <c r="C9" i="82"/>
  <c r="BC7" i="82"/>
  <c r="BB7" i="82"/>
  <c r="BA7" i="82"/>
  <c r="AZ7" i="82"/>
  <c r="AY7" i="82"/>
  <c r="AX7" i="82"/>
  <c r="AW7" i="82"/>
  <c r="AV7" i="82"/>
  <c r="AU7" i="82"/>
  <c r="AT7" i="82"/>
  <c r="AS7" i="82"/>
  <c r="AR7" i="82"/>
  <c r="AQ7" i="82"/>
  <c r="AP7" i="82"/>
  <c r="AO7" i="82"/>
  <c r="AN7" i="82"/>
  <c r="AM7" i="82"/>
  <c r="AL7" i="82"/>
  <c r="AK7" i="82"/>
  <c r="AJ7" i="82"/>
  <c r="AI7" i="82"/>
  <c r="AH7" i="82"/>
  <c r="AG7" i="82"/>
  <c r="AF7" i="82"/>
  <c r="AE7" i="82"/>
  <c r="AD7" i="82"/>
  <c r="AB7" i="82"/>
  <c r="AA7" i="82"/>
  <c r="Z7" i="82"/>
  <c r="Y7" i="82"/>
  <c r="X7" i="82"/>
  <c r="W7" i="82"/>
  <c r="U7" i="82"/>
  <c r="T7" i="82"/>
  <c r="S7" i="82"/>
  <c r="R7" i="82"/>
  <c r="Q7" i="82"/>
  <c r="P7" i="82"/>
  <c r="O7" i="82"/>
  <c r="N7" i="82"/>
  <c r="M7" i="82"/>
  <c r="L7" i="82"/>
  <c r="K7" i="82"/>
  <c r="J7" i="82"/>
  <c r="I7" i="82"/>
  <c r="H7" i="82"/>
  <c r="G7" i="82"/>
  <c r="F7" i="82"/>
  <c r="E7" i="82"/>
  <c r="D7" i="82"/>
  <c r="C7" i="82"/>
  <c r="BC6" i="82"/>
  <c r="BB6" i="82"/>
  <c r="BA6" i="82"/>
  <c r="AZ6" i="82"/>
  <c r="AY6" i="82"/>
  <c r="AX6" i="82"/>
  <c r="AW6" i="82"/>
  <c r="AW36" i="82" s="1"/>
  <c r="AW38" i="82" s="1"/>
  <c r="AV6" i="82"/>
  <c r="AU6" i="82"/>
  <c r="AT6" i="82"/>
  <c r="AS6" i="82"/>
  <c r="AR6" i="82"/>
  <c r="AQ6" i="82"/>
  <c r="AP6" i="82"/>
  <c r="AP36" i="82" s="1"/>
  <c r="AP38" i="82" s="1"/>
  <c r="AO6" i="82"/>
  <c r="AO36" i="82" s="1"/>
  <c r="AO38" i="82" s="1"/>
  <c r="AN6" i="82"/>
  <c r="AM6" i="82"/>
  <c r="AL6" i="82"/>
  <c r="AK6" i="82"/>
  <c r="AJ6" i="82"/>
  <c r="AI6" i="82"/>
  <c r="AH6" i="82"/>
  <c r="AH36" i="82" s="1"/>
  <c r="AH38" i="82" s="1"/>
  <c r="AG6" i="82"/>
  <c r="AF6" i="82"/>
  <c r="AE6" i="82"/>
  <c r="AD6" i="82"/>
  <c r="AB6" i="82"/>
  <c r="AA6" i="82"/>
  <c r="Z6" i="82"/>
  <c r="Y6" i="82"/>
  <c r="X6" i="82"/>
  <c r="W6" i="82"/>
  <c r="U6" i="82"/>
  <c r="T6" i="82"/>
  <c r="S6" i="82"/>
  <c r="R6" i="82"/>
  <c r="Q6" i="82"/>
  <c r="P6" i="82"/>
  <c r="O6" i="82"/>
  <c r="N6" i="82"/>
  <c r="M6" i="82"/>
  <c r="L6" i="82"/>
  <c r="K6" i="82"/>
  <c r="J6" i="82"/>
  <c r="I6" i="82"/>
  <c r="H6" i="82"/>
  <c r="G6" i="82"/>
  <c r="F6" i="82"/>
  <c r="E6" i="82"/>
  <c r="D6" i="82"/>
  <c r="C6" i="82"/>
  <c r="G9" i="82"/>
  <c r="AZ36" i="82"/>
  <c r="AZ38" i="82" s="1"/>
  <c r="AT35" i="82"/>
  <c r="AQ35" i="82"/>
  <c r="BA29" i="82"/>
  <c r="AW29" i="82"/>
  <c r="AV29" i="82"/>
  <c r="AS29" i="82"/>
  <c r="AO29" i="82"/>
  <c r="AN29" i="82"/>
  <c r="AK29" i="82"/>
  <c r="AH29" i="82"/>
  <c r="AF29" i="82"/>
  <c r="BA13" i="82"/>
  <c r="AZ13" i="82"/>
  <c r="AW13" i="82"/>
  <c r="AV13" i="82"/>
  <c r="AS13" i="82"/>
  <c r="AR13" i="82"/>
  <c r="AO13" i="82"/>
  <c r="AN13" i="82"/>
  <c r="AK13" i="82"/>
  <c r="AJ13" i="82"/>
  <c r="AG13" i="82"/>
  <c r="AF13" i="82"/>
  <c r="U13" i="82"/>
  <c r="L13" i="82"/>
  <c r="H13" i="82"/>
  <c r="AL4" i="82"/>
  <c r="AM4" i="82"/>
  <c r="AN4" i="82"/>
  <c r="AO4" i="82"/>
  <c r="AP4" i="82" s="1"/>
  <c r="AQ4" i="82"/>
  <c r="AR4" i="82" s="1"/>
  <c r="AS4" i="82" s="1"/>
  <c r="AT4" i="82" s="1"/>
  <c r="AU4" i="82" s="1"/>
  <c r="AV4" i="82" s="1"/>
  <c r="AW4" i="82" s="1"/>
  <c r="AX4" i="82" s="1"/>
  <c r="AY4" i="82" s="1"/>
  <c r="AZ4" i="82" s="1"/>
  <c r="BA4" i="82" s="1"/>
  <c r="BB4" i="82" s="1"/>
  <c r="BC4" i="82" s="1"/>
  <c r="K4" i="82"/>
  <c r="L4" i="82"/>
  <c r="M4" i="82" s="1"/>
  <c r="N4" i="82" s="1"/>
  <c r="O4" i="82" s="1"/>
  <c r="P4" i="82" s="1"/>
  <c r="Q4" i="82" s="1"/>
  <c r="R4" i="82" s="1"/>
  <c r="S4" i="82" s="1"/>
  <c r="T4" i="82" s="1"/>
  <c r="U4" i="82" s="1"/>
  <c r="V4" i="82" s="1"/>
  <c r="W4" i="82" s="1"/>
  <c r="X4" i="82" s="1"/>
  <c r="Y4" i="82" s="1"/>
  <c r="Z4" i="82" s="1"/>
  <c r="AA4" i="82" s="1"/>
  <c r="AB4" i="82" s="1"/>
  <c r="A319" i="55"/>
  <c r="A317" i="55"/>
  <c r="A316" i="55"/>
  <c r="A315" i="55"/>
  <c r="A314" i="55"/>
  <c r="AD304" i="55"/>
  <c r="AE304" i="55" s="1"/>
  <c r="AF304" i="55" s="1"/>
  <c r="AG304" i="55" s="1"/>
  <c r="AH304" i="55"/>
  <c r="AI304" i="55" s="1"/>
  <c r="AJ304" i="55" s="1"/>
  <c r="AK304" i="55" s="1"/>
  <c r="AL304" i="55" s="1"/>
  <c r="AM304" i="55" s="1"/>
  <c r="AN304" i="55" s="1"/>
  <c r="AO304" i="55" s="1"/>
  <c r="AP304" i="55" s="1"/>
  <c r="AQ304" i="55"/>
  <c r="AR304" i="55" s="1"/>
  <c r="AS304" i="55" s="1"/>
  <c r="AT304" i="55" s="1"/>
  <c r="AU304" i="55" s="1"/>
  <c r="AV304" i="55" s="1"/>
  <c r="AW304" i="55" s="1"/>
  <c r="AX304" i="55" s="1"/>
  <c r="AY304" i="55" s="1"/>
  <c r="AZ304" i="55" s="1"/>
  <c r="BA304" i="55" s="1"/>
  <c r="BB304" i="55" s="1"/>
  <c r="C304" i="55"/>
  <c r="D304" i="55" s="1"/>
  <c r="E304" i="55" s="1"/>
  <c r="F304" i="55"/>
  <c r="G304" i="55" s="1"/>
  <c r="H304" i="55" s="1"/>
  <c r="I304" i="55" s="1"/>
  <c r="J304" i="55" s="1"/>
  <c r="K304" i="55" s="1"/>
  <c r="L304" i="55" s="1"/>
  <c r="M304" i="55" s="1"/>
  <c r="N304" i="55" s="1"/>
  <c r="O304" i="55" s="1"/>
  <c r="P304" i="55" s="1"/>
  <c r="Q304" i="55" s="1"/>
  <c r="R304" i="55" s="1"/>
  <c r="S304" i="55" s="1"/>
  <c r="T304" i="55" s="1"/>
  <c r="U304" i="55" s="1"/>
  <c r="V304" i="55"/>
  <c r="W304" i="55" s="1"/>
  <c r="X304" i="55" s="1"/>
  <c r="Y304" i="55" s="1"/>
  <c r="Z304" i="55" s="1"/>
  <c r="AA304" i="55" s="1"/>
  <c r="AT36" i="14"/>
  <c r="AS36" i="14"/>
  <c r="AR36" i="14"/>
  <c r="AQ36" i="14"/>
  <c r="AP36" i="14"/>
  <c r="AO36" i="14"/>
  <c r="AN36" i="14"/>
  <c r="AM36" i="14"/>
  <c r="AL36" i="14"/>
  <c r="AK36" i="14"/>
  <c r="AJ36" i="14"/>
  <c r="AI36" i="14"/>
  <c r="AH36" i="14"/>
  <c r="AG36" i="14"/>
  <c r="AF36" i="14"/>
  <c r="BC12" i="52"/>
  <c r="BB358" i="55" s="1"/>
  <c r="BB12" i="52"/>
  <c r="BA358" i="55" s="1"/>
  <c r="BA12" i="52"/>
  <c r="AZ358" i="55" s="1"/>
  <c r="AZ12" i="52"/>
  <c r="AY358" i="55" s="1"/>
  <c r="AY12" i="52"/>
  <c r="AX358" i="55" s="1"/>
  <c r="AX12" i="52"/>
  <c r="AW358" i="55"/>
  <c r="AW12" i="52"/>
  <c r="AV358" i="55" s="1"/>
  <c r="AV12" i="52"/>
  <c r="AU358" i="55" s="1"/>
  <c r="AU12" i="52"/>
  <c r="AT358" i="55" s="1"/>
  <c r="AT12" i="52"/>
  <c r="AS358" i="55" s="1"/>
  <c r="AS12" i="52"/>
  <c r="AR358" i="55" s="1"/>
  <c r="AR12" i="52"/>
  <c r="AQ358" i="55" s="1"/>
  <c r="AQ12" i="52"/>
  <c r="AP358" i="55" s="1"/>
  <c r="AP12" i="52"/>
  <c r="AO358" i="55" s="1"/>
  <c r="AO12" i="52"/>
  <c r="AN358" i="55" s="1"/>
  <c r="AN12" i="52"/>
  <c r="AM358" i="55" s="1"/>
  <c r="AM12" i="52"/>
  <c r="AL358" i="55" s="1"/>
  <c r="AL12" i="52"/>
  <c r="AK358" i="55"/>
  <c r="AK12" i="52"/>
  <c r="AJ358" i="55" s="1"/>
  <c r="AJ12" i="52"/>
  <c r="AI358" i="55" s="1"/>
  <c r="AI12" i="52"/>
  <c r="AH358" i="55" s="1"/>
  <c r="AH12" i="52"/>
  <c r="AG358" i="55" s="1"/>
  <c r="AG12" i="52"/>
  <c r="AF358" i="55" s="1"/>
  <c r="AF12" i="52"/>
  <c r="AE358" i="55" s="1"/>
  <c r="AE12" i="52"/>
  <c r="AD358" i="55" s="1"/>
  <c r="AD12" i="52"/>
  <c r="AC358" i="55" s="1"/>
  <c r="BC29" i="52"/>
  <c r="BB357" i="55" s="1"/>
  <c r="BB29" i="52"/>
  <c r="BA357" i="55" s="1"/>
  <c r="BA29" i="52"/>
  <c r="AZ357" i="55" s="1"/>
  <c r="AZ29" i="52"/>
  <c r="AY357" i="55" s="1"/>
  <c r="AY29" i="52"/>
  <c r="AX357" i="55" s="1"/>
  <c r="AX29" i="52"/>
  <c r="AW357" i="55" s="1"/>
  <c r="AW29" i="52"/>
  <c r="AV357" i="55" s="1"/>
  <c r="AV29" i="52"/>
  <c r="AU357" i="55"/>
  <c r="AU29" i="52"/>
  <c r="AT357" i="55" s="1"/>
  <c r="AT29" i="52"/>
  <c r="AS357" i="55" s="1"/>
  <c r="AS29" i="52"/>
  <c r="AR357" i="55" s="1"/>
  <c r="AR29" i="52"/>
  <c r="AQ357" i="55" s="1"/>
  <c r="AQ29" i="52"/>
  <c r="AP357" i="55" s="1"/>
  <c r="BH357" i="55" s="1"/>
  <c r="AP29" i="52"/>
  <c r="AO357" i="55" s="1"/>
  <c r="AO29" i="52"/>
  <c r="AN357" i="55" s="1"/>
  <c r="AN29" i="52"/>
  <c r="AM357" i="55" s="1"/>
  <c r="AM29" i="52"/>
  <c r="AL357" i="55" s="1"/>
  <c r="AL29" i="52"/>
  <c r="AK357" i="55" s="1"/>
  <c r="AK29" i="52"/>
  <c r="AJ357" i="55" s="1"/>
  <c r="AJ29" i="52"/>
  <c r="AI357" i="55" s="1"/>
  <c r="AI29" i="52"/>
  <c r="AH357" i="55" s="1"/>
  <c r="AH359" i="55" s="1"/>
  <c r="AH29" i="52"/>
  <c r="AG357" i="55" s="1"/>
  <c r="AG29" i="52"/>
  <c r="AF357" i="55" s="1"/>
  <c r="AF29" i="52"/>
  <c r="AE357" i="55"/>
  <c r="AE29" i="52"/>
  <c r="AD357" i="55" s="1"/>
  <c r="AD29" i="52"/>
  <c r="AC357" i="55" s="1"/>
  <c r="BC8" i="52"/>
  <c r="BB356" i="55" s="1"/>
  <c r="BB8" i="52"/>
  <c r="BA356" i="55" s="1"/>
  <c r="BA359" i="55" s="1"/>
  <c r="BA8" i="52"/>
  <c r="AZ356" i="55" s="1"/>
  <c r="AZ8" i="52"/>
  <c r="AY356" i="55" s="1"/>
  <c r="AY8" i="52"/>
  <c r="AX356" i="55" s="1"/>
  <c r="AX8" i="52"/>
  <c r="AW356" i="55" s="1"/>
  <c r="AW8" i="52"/>
  <c r="AV356" i="55" s="1"/>
  <c r="AV8" i="52"/>
  <c r="AU356" i="55" s="1"/>
  <c r="AU8" i="52"/>
  <c r="AT356" i="55" s="1"/>
  <c r="AT8" i="52"/>
  <c r="AS356" i="55" s="1"/>
  <c r="AS8" i="52"/>
  <c r="AR356" i="55" s="1"/>
  <c r="AR8" i="52"/>
  <c r="AQ356" i="55" s="1"/>
  <c r="AQ8" i="52"/>
  <c r="AP356" i="55" s="1"/>
  <c r="AP8" i="52"/>
  <c r="AO356" i="55"/>
  <c r="AO8" i="52"/>
  <c r="AN356" i="55" s="1"/>
  <c r="AN8" i="52"/>
  <c r="AM356" i="55" s="1"/>
  <c r="AM8" i="52"/>
  <c r="AL356" i="55" s="1"/>
  <c r="AL359" i="55" s="1"/>
  <c r="BD359" i="55" s="1"/>
  <c r="AL8" i="52"/>
  <c r="AK356" i="55" s="1"/>
  <c r="AK8" i="52"/>
  <c r="AJ356" i="55" s="1"/>
  <c r="AJ8" i="52"/>
  <c r="AI356" i="55" s="1"/>
  <c r="AI8" i="52"/>
  <c r="AH356" i="55" s="1"/>
  <c r="AH8" i="52"/>
  <c r="AG356" i="55" s="1"/>
  <c r="AG8" i="52"/>
  <c r="AF356" i="55" s="1"/>
  <c r="AF8" i="52"/>
  <c r="AE356" i="55" s="1"/>
  <c r="AE8" i="52"/>
  <c r="AD356" i="55" s="1"/>
  <c r="AD8" i="52"/>
  <c r="AC356" i="55" s="1"/>
  <c r="BC7" i="52"/>
  <c r="BB355" i="55" s="1"/>
  <c r="BB7" i="52"/>
  <c r="BA355" i="55" s="1"/>
  <c r="BA7" i="52"/>
  <c r="AZ355" i="55" s="1"/>
  <c r="AZ7" i="52"/>
  <c r="AY355" i="55"/>
  <c r="AY7" i="52"/>
  <c r="AX355" i="55" s="1"/>
  <c r="AX7" i="52"/>
  <c r="AW355" i="55" s="1"/>
  <c r="AW7" i="52"/>
  <c r="AV355" i="55" s="1"/>
  <c r="AV7" i="52"/>
  <c r="AU355" i="55"/>
  <c r="AU7" i="52"/>
  <c r="AT355" i="55" s="1"/>
  <c r="AT7" i="52"/>
  <c r="AS355" i="55" s="1"/>
  <c r="AS7" i="52"/>
  <c r="AR355" i="55" s="1"/>
  <c r="AR7" i="52"/>
  <c r="AQ355" i="55" s="1"/>
  <c r="AQ7" i="52"/>
  <c r="AP355" i="55" s="1"/>
  <c r="BH355" i="55" s="1"/>
  <c r="AP7" i="52"/>
  <c r="AO355" i="55" s="1"/>
  <c r="AO7" i="52"/>
  <c r="AN355" i="55" s="1"/>
  <c r="AN7" i="52"/>
  <c r="AM355" i="55" s="1"/>
  <c r="AM7" i="52"/>
  <c r="AL355" i="55" s="1"/>
  <c r="AL7" i="52"/>
  <c r="AK355" i="55" s="1"/>
  <c r="AK7" i="52"/>
  <c r="AJ355" i="55" s="1"/>
  <c r="AJ7" i="52"/>
  <c r="AI355" i="55"/>
  <c r="AI7" i="52"/>
  <c r="AH355" i="55" s="1"/>
  <c r="AH7" i="52"/>
  <c r="AG355" i="55" s="1"/>
  <c r="AG7" i="52"/>
  <c r="AF355" i="55" s="1"/>
  <c r="AF7" i="52"/>
  <c r="AE355" i="55"/>
  <c r="AE7" i="52"/>
  <c r="AD355" i="55" s="1"/>
  <c r="AD7" i="52"/>
  <c r="AC355" i="55" s="1"/>
  <c r="BC5" i="52"/>
  <c r="BC15" i="52"/>
  <c r="BB5" i="52"/>
  <c r="BA343" i="55" s="1"/>
  <c r="BB15" i="52"/>
  <c r="BA5" i="52"/>
  <c r="AZ343" i="55" s="1"/>
  <c r="BA15" i="52"/>
  <c r="AZ5" i="52"/>
  <c r="AZ15" i="52"/>
  <c r="AY343" i="55"/>
  <c r="AY359" i="55" s="1"/>
  <c r="AY5" i="52"/>
  <c r="AX343" i="55" s="1"/>
  <c r="AY15" i="52"/>
  <c r="AX5" i="52"/>
  <c r="AW343" i="55" s="1"/>
  <c r="AX15" i="52"/>
  <c r="AW5" i="52"/>
  <c r="AW15" i="52"/>
  <c r="AV5" i="52"/>
  <c r="AV15" i="52"/>
  <c r="AU5" i="52"/>
  <c r="AU15" i="52"/>
  <c r="AT5" i="52"/>
  <c r="AS343" i="55" s="1"/>
  <c r="AT15" i="52"/>
  <c r="AS5" i="52"/>
  <c r="AS15" i="52"/>
  <c r="AR343" i="55"/>
  <c r="AR5" i="52"/>
  <c r="AQ343" i="55" s="1"/>
  <c r="AR15" i="52"/>
  <c r="AQ5" i="52"/>
  <c r="AP343" i="55" s="1"/>
  <c r="AQ15" i="52"/>
  <c r="AP5" i="52"/>
  <c r="AP15" i="52"/>
  <c r="AO5" i="52"/>
  <c r="AN343" i="55" s="1"/>
  <c r="AO15" i="52"/>
  <c r="AN5" i="52"/>
  <c r="AN15" i="52"/>
  <c r="AM343" i="55" s="1"/>
  <c r="AM5" i="52"/>
  <c r="AL343" i="55" s="1"/>
  <c r="AM15" i="52"/>
  <c r="AL5" i="52"/>
  <c r="AL15" i="52"/>
  <c r="AK5" i="52"/>
  <c r="AJ343" i="55" s="1"/>
  <c r="AK15" i="52"/>
  <c r="AJ5" i="52"/>
  <c r="AI343" i="55" s="1"/>
  <c r="AI359" i="55" s="1"/>
  <c r="AJ15" i="52"/>
  <c r="AI5" i="52"/>
  <c r="AI15" i="52"/>
  <c r="AH343" i="55" s="1"/>
  <c r="AH5" i="52"/>
  <c r="AH15" i="52"/>
  <c r="AG5" i="52"/>
  <c r="AF343" i="55" s="1"/>
  <c r="AG15" i="52"/>
  <c r="AF5" i="52"/>
  <c r="AF15" i="52"/>
  <c r="AE343" i="55" s="1"/>
  <c r="AE5" i="52"/>
  <c r="AD343" i="55" s="1"/>
  <c r="AE15" i="52"/>
  <c r="AD5" i="52"/>
  <c r="AD15" i="52"/>
  <c r="A1" i="52"/>
  <c r="K5" i="52" s="1"/>
  <c r="K15" i="52"/>
  <c r="AA12" i="52"/>
  <c r="Z348" i="55" s="1"/>
  <c r="Y12" i="52"/>
  <c r="X348" i="55" s="1"/>
  <c r="U12" i="52"/>
  <c r="T348" i="55" s="1"/>
  <c r="T12" i="52"/>
  <c r="S348" i="55" s="1"/>
  <c r="S12" i="52"/>
  <c r="R348" i="55" s="1"/>
  <c r="R12" i="52"/>
  <c r="Q348" i="55" s="1"/>
  <c r="Q12" i="52"/>
  <c r="P348" i="55" s="1"/>
  <c r="O12" i="52"/>
  <c r="N348" i="55" s="1"/>
  <c r="N12" i="52"/>
  <c r="M348" i="55" s="1"/>
  <c r="M12" i="52"/>
  <c r="L348" i="55" s="1"/>
  <c r="L12" i="52"/>
  <c r="K348" i="55" s="1"/>
  <c r="J12" i="52"/>
  <c r="I348" i="55" s="1"/>
  <c r="I12" i="52"/>
  <c r="H348" i="55" s="1"/>
  <c r="H12" i="52"/>
  <c r="G348" i="55" s="1"/>
  <c r="G12" i="52"/>
  <c r="F348" i="55" s="1"/>
  <c r="F12" i="52"/>
  <c r="E348" i="55" s="1"/>
  <c r="E12" i="52"/>
  <c r="D348" i="55" s="1"/>
  <c r="D12" i="52"/>
  <c r="C348" i="55" s="1"/>
  <c r="C12" i="52"/>
  <c r="B348" i="55" s="1"/>
  <c r="AB29" i="52"/>
  <c r="AA347" i="55" s="1"/>
  <c r="AA29" i="52"/>
  <c r="Z347" i="55"/>
  <c r="Z29" i="52"/>
  <c r="Y347" i="55" s="1"/>
  <c r="Y29" i="52"/>
  <c r="X347" i="55" s="1"/>
  <c r="X29" i="52"/>
  <c r="W347" i="55" s="1"/>
  <c r="W29" i="52"/>
  <c r="V347" i="55" s="1"/>
  <c r="U29" i="52"/>
  <c r="T347" i="55" s="1"/>
  <c r="T29" i="52"/>
  <c r="S347" i="55" s="1"/>
  <c r="S29" i="52"/>
  <c r="R347" i="55" s="1"/>
  <c r="R29" i="52"/>
  <c r="Q347" i="55" s="1"/>
  <c r="Q29" i="52"/>
  <c r="P347" i="55" s="1"/>
  <c r="P29" i="52"/>
  <c r="O347" i="55" s="1"/>
  <c r="O29" i="52"/>
  <c r="N347" i="55"/>
  <c r="N29" i="52"/>
  <c r="M347" i="55" s="1"/>
  <c r="M29" i="52"/>
  <c r="L347" i="55" s="1"/>
  <c r="L29" i="52"/>
  <c r="K347" i="55" s="1"/>
  <c r="J29" i="52"/>
  <c r="I347" i="55" s="1"/>
  <c r="I29" i="52"/>
  <c r="H347" i="55" s="1"/>
  <c r="H29" i="52"/>
  <c r="G347" i="55" s="1"/>
  <c r="G29" i="52"/>
  <c r="F347" i="55" s="1"/>
  <c r="F29" i="52"/>
  <c r="E347" i="55" s="1"/>
  <c r="E29" i="52"/>
  <c r="D347" i="55" s="1"/>
  <c r="D29" i="52"/>
  <c r="C347" i="55" s="1"/>
  <c r="C29" i="52"/>
  <c r="B347" i="55" s="1"/>
  <c r="AB8" i="52"/>
  <c r="AA346" i="55" s="1"/>
  <c r="AA8" i="52"/>
  <c r="Z346" i="55" s="1"/>
  <c r="Z8" i="52"/>
  <c r="Y346" i="55" s="1"/>
  <c r="Y8" i="52"/>
  <c r="X346" i="55" s="1"/>
  <c r="X8" i="52"/>
  <c r="W346" i="55" s="1"/>
  <c r="W8" i="52"/>
  <c r="V346" i="55" s="1"/>
  <c r="U8" i="52"/>
  <c r="T346" i="55" s="1"/>
  <c r="T8" i="52"/>
  <c r="S346" i="55" s="1"/>
  <c r="S8" i="52"/>
  <c r="R346" i="55" s="1"/>
  <c r="R8" i="52"/>
  <c r="Q346" i="55" s="1"/>
  <c r="Q8" i="52"/>
  <c r="P346" i="55" s="1"/>
  <c r="P8" i="52"/>
  <c r="O346" i="55" s="1"/>
  <c r="O8" i="52"/>
  <c r="N346" i="55" s="1"/>
  <c r="N8" i="52"/>
  <c r="M346" i="55" s="1"/>
  <c r="M8" i="52"/>
  <c r="L346" i="55" s="1"/>
  <c r="L8" i="52"/>
  <c r="K346" i="55" s="1"/>
  <c r="J8" i="52"/>
  <c r="I346" i="55" s="1"/>
  <c r="I8" i="52"/>
  <c r="H346" i="55" s="1"/>
  <c r="H349" i="55" s="1"/>
  <c r="H8" i="52"/>
  <c r="G346" i="55" s="1"/>
  <c r="G8" i="52"/>
  <c r="F346" i="55" s="1"/>
  <c r="F8" i="52"/>
  <c r="E346" i="55" s="1"/>
  <c r="E8" i="52"/>
  <c r="D346" i="55" s="1"/>
  <c r="D8" i="52"/>
  <c r="C346" i="55" s="1"/>
  <c r="C8" i="52"/>
  <c r="B346" i="55" s="1"/>
  <c r="AB7" i="52"/>
  <c r="AA345" i="55" s="1"/>
  <c r="AA7" i="52"/>
  <c r="Z345" i="55" s="1"/>
  <c r="Z7" i="52"/>
  <c r="Y345" i="55" s="1"/>
  <c r="Y7" i="52"/>
  <c r="X345" i="55" s="1"/>
  <c r="X7" i="52"/>
  <c r="W345" i="55" s="1"/>
  <c r="W7" i="52"/>
  <c r="V345" i="55" s="1"/>
  <c r="U7" i="52"/>
  <c r="T345" i="55" s="1"/>
  <c r="T7" i="52"/>
  <c r="S345" i="55" s="1"/>
  <c r="S7" i="52"/>
  <c r="R345" i="55" s="1"/>
  <c r="R7" i="52"/>
  <c r="Q345" i="55" s="1"/>
  <c r="Q7" i="52"/>
  <c r="P345" i="55"/>
  <c r="P7" i="52"/>
  <c r="O345" i="55" s="1"/>
  <c r="O7" i="52"/>
  <c r="N345" i="55" s="1"/>
  <c r="N7" i="52"/>
  <c r="M345" i="55" s="1"/>
  <c r="M7" i="52"/>
  <c r="L345" i="55" s="1"/>
  <c r="L7" i="52"/>
  <c r="K345" i="55" s="1"/>
  <c r="J7" i="52"/>
  <c r="I345" i="55" s="1"/>
  <c r="I7" i="52"/>
  <c r="H345" i="55" s="1"/>
  <c r="H7" i="52"/>
  <c r="G345" i="55" s="1"/>
  <c r="G7" i="52"/>
  <c r="F345" i="55" s="1"/>
  <c r="F7" i="52"/>
  <c r="E345" i="55" s="1"/>
  <c r="E7" i="52"/>
  <c r="D345" i="55" s="1"/>
  <c r="D7" i="52"/>
  <c r="C345" i="55" s="1"/>
  <c r="C7" i="52"/>
  <c r="B345" i="55" s="1"/>
  <c r="AB5" i="52"/>
  <c r="AB15" i="52"/>
  <c r="AA5" i="52"/>
  <c r="AA15" i="52"/>
  <c r="Z5" i="52"/>
  <c r="Z15" i="52"/>
  <c r="Y343" i="55" s="1"/>
  <c r="Y5" i="52"/>
  <c r="Y15" i="52"/>
  <c r="X5" i="52"/>
  <c r="X15" i="52"/>
  <c r="W5" i="52"/>
  <c r="W15" i="52"/>
  <c r="U5" i="52"/>
  <c r="T343" i="55" s="1"/>
  <c r="U15" i="52"/>
  <c r="T5" i="52"/>
  <c r="T15" i="52"/>
  <c r="S5" i="52"/>
  <c r="S15" i="52"/>
  <c r="R5" i="52"/>
  <c r="R15" i="52"/>
  <c r="Q343" i="55" s="1"/>
  <c r="Q5" i="52"/>
  <c r="Q15" i="52"/>
  <c r="P5" i="52"/>
  <c r="P15" i="52"/>
  <c r="O5" i="52"/>
  <c r="O15" i="52"/>
  <c r="N343" i="55" s="1"/>
  <c r="N5" i="52"/>
  <c r="N15" i="52"/>
  <c r="M5" i="52"/>
  <c r="M15" i="52"/>
  <c r="L5" i="52"/>
  <c r="L15" i="52"/>
  <c r="J5" i="52"/>
  <c r="I343" i="55" s="1"/>
  <c r="J15" i="52"/>
  <c r="I5" i="52"/>
  <c r="H343" i="55" s="1"/>
  <c r="I15" i="52"/>
  <c r="H5" i="52"/>
  <c r="H15" i="52"/>
  <c r="G5" i="52"/>
  <c r="G15" i="52"/>
  <c r="F5" i="52"/>
  <c r="F15" i="52"/>
  <c r="E5" i="52"/>
  <c r="E15" i="52"/>
  <c r="D5" i="52"/>
  <c r="D15" i="52"/>
  <c r="C5" i="52"/>
  <c r="C15" i="52"/>
  <c r="AT9" i="1"/>
  <c r="AT10" i="1"/>
  <c r="AT11" i="1"/>
  <c r="AT12" i="1"/>
  <c r="AT18" i="1"/>
  <c r="AT19" i="1"/>
  <c r="AT20" i="1"/>
  <c r="AT21" i="1"/>
  <c r="AS433" i="55" s="1"/>
  <c r="AS427" i="55"/>
  <c r="AT13" i="1"/>
  <c r="AS429" i="55" s="1"/>
  <c r="AT14" i="1"/>
  <c r="AS430" i="55"/>
  <c r="AT15" i="1"/>
  <c r="AS431" i="55" s="1"/>
  <c r="AS9" i="1"/>
  <c r="AS10" i="1"/>
  <c r="AS11" i="1"/>
  <c r="AS12" i="1"/>
  <c r="AS18" i="1"/>
  <c r="AS19" i="1"/>
  <c r="AS20" i="1"/>
  <c r="AS21" i="1"/>
  <c r="AR427" i="55"/>
  <c r="AS13" i="1"/>
  <c r="AR429" i="55" s="1"/>
  <c r="AS14" i="1"/>
  <c r="AR430" i="55"/>
  <c r="AS15" i="1"/>
  <c r="AR431" i="55" s="1"/>
  <c r="AR433" i="55"/>
  <c r="AR9" i="1"/>
  <c r="AR10" i="1"/>
  <c r="AR11" i="1"/>
  <c r="AR12" i="1"/>
  <c r="AR18" i="1"/>
  <c r="AR19" i="1"/>
  <c r="AR20" i="1"/>
  <c r="AR21" i="1"/>
  <c r="AQ427" i="55"/>
  <c r="AR13" i="1"/>
  <c r="AQ429" i="55"/>
  <c r="AR14" i="1"/>
  <c r="AQ430" i="55" s="1"/>
  <c r="AR15" i="1"/>
  <c r="AQ431" i="55" s="1"/>
  <c r="AQ433" i="55"/>
  <c r="S9" i="1"/>
  <c r="S10" i="1"/>
  <c r="S11" i="1"/>
  <c r="S12" i="1"/>
  <c r="S18" i="1"/>
  <c r="S17" i="1" s="1"/>
  <c r="S19" i="1"/>
  <c r="S20" i="1"/>
  <c r="R420" i="55" s="1"/>
  <c r="S21" i="1"/>
  <c r="R421" i="55" s="1"/>
  <c r="R415" i="55"/>
  <c r="R416" i="55"/>
  <c r="S13" i="1"/>
  <c r="R417" i="55" s="1"/>
  <c r="S14" i="1"/>
  <c r="R418" i="55" s="1"/>
  <c r="S15" i="1"/>
  <c r="R419" i="55" s="1"/>
  <c r="R9" i="1"/>
  <c r="R10" i="1"/>
  <c r="R11" i="1"/>
  <c r="R12" i="1"/>
  <c r="R18" i="1"/>
  <c r="R17" i="1" s="1"/>
  <c r="R19" i="1"/>
  <c r="R20" i="1"/>
  <c r="R21" i="1"/>
  <c r="Q421" i="55" s="1"/>
  <c r="Q415" i="55"/>
  <c r="Q416" i="55"/>
  <c r="R13" i="1"/>
  <c r="Q417" i="55" s="1"/>
  <c r="R14" i="1"/>
  <c r="Q418" i="55" s="1"/>
  <c r="R15" i="1"/>
  <c r="Q419" i="55" s="1"/>
  <c r="Q420" i="55"/>
  <c r="Q9" i="1"/>
  <c r="Q10" i="1"/>
  <c r="Q11" i="1"/>
  <c r="Q12" i="1"/>
  <c r="Q18" i="1"/>
  <c r="Q19" i="1"/>
  <c r="Q20" i="1"/>
  <c r="Q21" i="1"/>
  <c r="P415" i="55"/>
  <c r="P416" i="55"/>
  <c r="Q13" i="1"/>
  <c r="P417" i="55" s="1"/>
  <c r="Q14" i="1"/>
  <c r="P418" i="55" s="1"/>
  <c r="Q15" i="1"/>
  <c r="P419" i="55" s="1"/>
  <c r="P420" i="55"/>
  <c r="P421" i="55"/>
  <c r="AT5" i="12"/>
  <c r="AT21" i="12"/>
  <c r="AT14" i="12"/>
  <c r="AS402" i="55" s="1"/>
  <c r="AT10" i="12"/>
  <c r="AS403" i="55" s="1"/>
  <c r="AT17" i="12"/>
  <c r="AS404" i="55"/>
  <c r="AT18" i="12"/>
  <c r="AS405" i="55" s="1"/>
  <c r="AT37" i="12"/>
  <c r="AS406" i="55" s="1"/>
  <c r="AT45" i="12"/>
  <c r="AS407" i="55" s="1"/>
  <c r="AT12" i="12"/>
  <c r="AS408" i="55"/>
  <c r="AS5" i="12"/>
  <c r="AS21" i="12"/>
  <c r="AR388" i="55"/>
  <c r="AS14" i="12"/>
  <c r="AR402" i="55" s="1"/>
  <c r="BJ402" i="55" s="1"/>
  <c r="AS10" i="12"/>
  <c r="AR403" i="55" s="1"/>
  <c r="AS17" i="12"/>
  <c r="AR404" i="55"/>
  <c r="AS18" i="12"/>
  <c r="AR405" i="55" s="1"/>
  <c r="BJ405" i="55" s="1"/>
  <c r="AS37" i="12"/>
  <c r="AR406" i="55"/>
  <c r="BJ406" i="55" s="1"/>
  <c r="AS45" i="12"/>
  <c r="AR407" i="55" s="1"/>
  <c r="BJ407" i="55" s="1"/>
  <c r="AS12" i="12"/>
  <c r="AR408" i="55" s="1"/>
  <c r="AR5" i="12"/>
  <c r="AQ388" i="55" s="1"/>
  <c r="AR21" i="12"/>
  <c r="AR14" i="12"/>
  <c r="AQ402" i="55" s="1"/>
  <c r="AR10" i="12"/>
  <c r="AQ403" i="55" s="1"/>
  <c r="AR17" i="12"/>
  <c r="AQ404" i="55" s="1"/>
  <c r="BI404" i="55" s="1"/>
  <c r="AR18" i="12"/>
  <c r="AQ405" i="55" s="1"/>
  <c r="BI405" i="55" s="1"/>
  <c r="AR37" i="12"/>
  <c r="AQ406" i="55" s="1"/>
  <c r="AR45" i="12"/>
  <c r="AQ407" i="55" s="1"/>
  <c r="AR12" i="12"/>
  <c r="AQ408" i="55" s="1"/>
  <c r="A1" i="12"/>
  <c r="S18" i="12" s="1"/>
  <c r="R393" i="55" s="1"/>
  <c r="R12" i="12"/>
  <c r="Q396" i="55" s="1"/>
  <c r="AT5" i="13"/>
  <c r="AT21" i="13"/>
  <c r="AS363" i="55" s="1"/>
  <c r="AT15" i="13"/>
  <c r="AS377" i="55" s="1"/>
  <c r="AT11" i="13"/>
  <c r="AS378" i="55" s="1"/>
  <c r="AT16" i="13"/>
  <c r="AS379" i="55" s="1"/>
  <c r="AT19" i="13"/>
  <c r="AS380" i="55" s="1"/>
  <c r="AT35" i="13"/>
  <c r="AS381" i="55"/>
  <c r="AT39" i="13"/>
  <c r="AS382" i="55" s="1"/>
  <c r="AT13" i="13"/>
  <c r="AS383" i="55" s="1"/>
  <c r="AS5" i="13"/>
  <c r="AS21" i="13"/>
  <c r="AR363" i="55" s="1"/>
  <c r="AS15" i="13"/>
  <c r="AR377" i="55" s="1"/>
  <c r="AS11" i="13"/>
  <c r="AR378" i="55"/>
  <c r="AS16" i="13"/>
  <c r="AR379" i="55" s="1"/>
  <c r="BJ379" i="55" s="1"/>
  <c r="AS19" i="13"/>
  <c r="AR380" i="55" s="1"/>
  <c r="AS35" i="13"/>
  <c r="AR381" i="55"/>
  <c r="AS39" i="13"/>
  <c r="AR382" i="55" s="1"/>
  <c r="BJ382" i="55" s="1"/>
  <c r="AS13" i="13"/>
  <c r="AR383" i="55" s="1"/>
  <c r="AR5" i="13"/>
  <c r="AR21" i="13"/>
  <c r="AQ363" i="55" s="1"/>
  <c r="AR15" i="13"/>
  <c r="AQ377" i="55" s="1"/>
  <c r="AR11" i="13"/>
  <c r="AQ378" i="55"/>
  <c r="AR16" i="13"/>
  <c r="AQ379" i="55" s="1"/>
  <c r="AR19" i="13"/>
  <c r="AQ380" i="55" s="1"/>
  <c r="AR35" i="13"/>
  <c r="AQ381" i="55" s="1"/>
  <c r="AR39" i="13"/>
  <c r="AQ382" i="55"/>
  <c r="BI382" i="55" s="1"/>
  <c r="AR13" i="13"/>
  <c r="AQ383" i="55" s="1"/>
  <c r="A1" i="13"/>
  <c r="S21" i="13" s="1"/>
  <c r="S16" i="13"/>
  <c r="R367" i="55" s="1"/>
  <c r="R21" i="13"/>
  <c r="R11" i="13"/>
  <c r="Q366" i="55" s="1"/>
  <c r="R16" i="13"/>
  <c r="Q367" i="55" s="1"/>
  <c r="Q5" i="13"/>
  <c r="Q15" i="13"/>
  <c r="P365" i="55" s="1"/>
  <c r="Q11" i="13"/>
  <c r="P366" i="55" s="1"/>
  <c r="Q39" i="13"/>
  <c r="P370" i="55" s="1"/>
  <c r="BK355" i="55"/>
  <c r="AS337" i="55"/>
  <c r="AT5" i="14"/>
  <c r="AS323" i="55" s="1"/>
  <c r="AT15" i="14"/>
  <c r="AT31" i="14"/>
  <c r="AS334" i="55" s="1"/>
  <c r="AT12" i="14"/>
  <c r="AS335" i="55" s="1"/>
  <c r="AT8" i="14"/>
  <c r="AS336" i="55" s="1"/>
  <c r="AT10" i="14"/>
  <c r="AS338" i="55"/>
  <c r="AR337" i="55"/>
  <c r="AS5" i="14"/>
  <c r="AS15" i="14"/>
  <c r="AS31" i="14"/>
  <c r="AR334" i="55"/>
  <c r="AS12" i="14"/>
  <c r="AR335" i="55" s="1"/>
  <c r="AS8" i="14"/>
  <c r="AR336" i="55" s="1"/>
  <c r="AS10" i="14"/>
  <c r="AR338" i="55" s="1"/>
  <c r="AQ337" i="55"/>
  <c r="AR5" i="14"/>
  <c r="AQ323" i="55" s="1"/>
  <c r="AR15" i="14"/>
  <c r="AR31" i="14"/>
  <c r="AQ334" i="55" s="1"/>
  <c r="BI334" i="55" s="1"/>
  <c r="AR12" i="14"/>
  <c r="AQ335" i="55" s="1"/>
  <c r="AR8" i="14"/>
  <c r="AQ336" i="55" s="1"/>
  <c r="BI336" i="55" s="1"/>
  <c r="AR10" i="14"/>
  <c r="AQ338" i="55" s="1"/>
  <c r="A1" i="14"/>
  <c r="S31" i="14" s="1"/>
  <c r="R325" i="55" s="1"/>
  <c r="S15" i="14"/>
  <c r="Q5" i="14"/>
  <c r="Q31" i="14"/>
  <c r="P325" i="55" s="1"/>
  <c r="Q12" i="14"/>
  <c r="P326" i="55" s="1"/>
  <c r="AT5" i="39"/>
  <c r="AS283" i="55" s="1"/>
  <c r="AT15" i="39"/>
  <c r="AT10" i="39"/>
  <c r="AS295" i="55" s="1"/>
  <c r="AT11" i="39"/>
  <c r="AS296" i="55" s="1"/>
  <c r="AT30" i="39"/>
  <c r="AS297" i="55" s="1"/>
  <c r="BK297" i="55" s="1"/>
  <c r="AT13" i="39"/>
  <c r="AS298" i="55" s="1"/>
  <c r="AS5" i="39"/>
  <c r="AR283" i="55" s="1"/>
  <c r="AS15" i="39"/>
  <c r="AS10" i="39"/>
  <c r="AR295" i="55" s="1"/>
  <c r="AS11" i="39"/>
  <c r="AR296" i="55"/>
  <c r="AS30" i="39"/>
  <c r="AR297" i="55" s="1"/>
  <c r="AS13" i="39"/>
  <c r="AR298" i="55"/>
  <c r="AR5" i="39"/>
  <c r="AQ283" i="55" s="1"/>
  <c r="AR15" i="39"/>
  <c r="AR10" i="39"/>
  <c r="AQ295" i="55" s="1"/>
  <c r="BI295" i="55" s="1"/>
  <c r="AR11" i="39"/>
  <c r="AQ296" i="55" s="1"/>
  <c r="BI296" i="55" s="1"/>
  <c r="AR30" i="39"/>
  <c r="AQ297" i="55"/>
  <c r="AR13" i="39"/>
  <c r="AQ298" i="55" s="1"/>
  <c r="BI298" i="55" s="1"/>
  <c r="A1" i="39"/>
  <c r="Q15" i="39" s="1"/>
  <c r="AT5" i="40"/>
  <c r="AT23" i="40"/>
  <c r="AS263" i="55" s="1"/>
  <c r="AT14" i="40"/>
  <c r="AS275" i="55" s="1"/>
  <c r="AT19" i="40"/>
  <c r="AS276" i="55"/>
  <c r="AT20" i="40"/>
  <c r="AS277" i="55" s="1"/>
  <c r="BK277" i="55" s="1"/>
  <c r="AT21" i="40"/>
  <c r="AS278" i="55" s="1"/>
  <c r="AS5" i="40"/>
  <c r="AS23" i="40"/>
  <c r="AS14" i="40"/>
  <c r="AR275" i="55" s="1"/>
  <c r="AS19" i="40"/>
  <c r="AR276" i="55" s="1"/>
  <c r="AS20" i="40"/>
  <c r="AR277" i="55"/>
  <c r="AS21" i="40"/>
  <c r="AR278" i="55" s="1"/>
  <c r="AR5" i="40"/>
  <c r="AQ263" i="55" s="1"/>
  <c r="AR23" i="40"/>
  <c r="AR14" i="40"/>
  <c r="AQ275" i="55" s="1"/>
  <c r="AR19" i="40"/>
  <c r="AQ276" i="55" s="1"/>
  <c r="BI276" i="55" s="1"/>
  <c r="AR20" i="40"/>
  <c r="AQ277" i="55" s="1"/>
  <c r="AR21" i="40"/>
  <c r="AQ278" i="55" s="1"/>
  <c r="S5" i="40"/>
  <c r="R263" i="55" s="1"/>
  <c r="S23" i="40"/>
  <c r="S14" i="40"/>
  <c r="R265" i="55" s="1"/>
  <c r="S19" i="40"/>
  <c r="R266" i="55" s="1"/>
  <c r="S20" i="40"/>
  <c r="R267" i="55" s="1"/>
  <c r="S21" i="40"/>
  <c r="R268" i="55" s="1"/>
  <c r="R5" i="40"/>
  <c r="Q263" i="55" s="1"/>
  <c r="R23" i="40"/>
  <c r="R14" i="40"/>
  <c r="Q265" i="55" s="1"/>
  <c r="R19" i="40"/>
  <c r="Q266" i="55"/>
  <c r="R20" i="40"/>
  <c r="Q267" i="55"/>
  <c r="R21" i="40"/>
  <c r="Q268" i="55" s="1"/>
  <c r="Q5" i="40"/>
  <c r="P263" i="55" s="1"/>
  <c r="Q23" i="40"/>
  <c r="Q14" i="40"/>
  <c r="P265" i="55"/>
  <c r="Q19" i="40"/>
  <c r="P266" i="55" s="1"/>
  <c r="Q20" i="40"/>
  <c r="P267" i="55" s="1"/>
  <c r="Q21" i="40"/>
  <c r="P268" i="55" s="1"/>
  <c r="AT5" i="51"/>
  <c r="AT16" i="51"/>
  <c r="AT12" i="51"/>
  <c r="AS254" i="55" s="1"/>
  <c r="AT8" i="51"/>
  <c r="AS255" i="55" s="1"/>
  <c r="AT13" i="51"/>
  <c r="AS256" i="55"/>
  <c r="AT38" i="51"/>
  <c r="AS257" i="55" s="1"/>
  <c r="AT39" i="51"/>
  <c r="AS258" i="55" s="1"/>
  <c r="AS5" i="51"/>
  <c r="AS16" i="51"/>
  <c r="AR243" i="55" s="1"/>
  <c r="AS12" i="51"/>
  <c r="AR254" i="55" s="1"/>
  <c r="AS8" i="51"/>
  <c r="AR255" i="55"/>
  <c r="AS13" i="51"/>
  <c r="AR256" i="55"/>
  <c r="AS38" i="51"/>
  <c r="AR257" i="55" s="1"/>
  <c r="AS39" i="51"/>
  <c r="AR258" i="55" s="1"/>
  <c r="BJ258" i="55" s="1"/>
  <c r="AR5" i="51"/>
  <c r="AR16" i="51"/>
  <c r="AQ243" i="55"/>
  <c r="BI254" i="55" s="1"/>
  <c r="AR12" i="51"/>
  <c r="AQ254" i="55"/>
  <c r="AR8" i="51"/>
  <c r="AQ255" i="55" s="1"/>
  <c r="AR13" i="51"/>
  <c r="AQ256" i="55" s="1"/>
  <c r="AR38" i="51"/>
  <c r="AQ257" i="55" s="1"/>
  <c r="AR39" i="51"/>
  <c r="AQ258" i="55"/>
  <c r="S5" i="51"/>
  <c r="R243" i="55" s="1"/>
  <c r="S16" i="51"/>
  <c r="S12" i="51"/>
  <c r="R245" i="55" s="1"/>
  <c r="S8" i="51"/>
  <c r="R246" i="55" s="1"/>
  <c r="S13" i="51"/>
  <c r="R247" i="55" s="1"/>
  <c r="S38" i="51"/>
  <c r="R248" i="55" s="1"/>
  <c r="S39" i="51"/>
  <c r="R249" i="55" s="1"/>
  <c r="R5" i="51"/>
  <c r="Q243" i="55" s="1"/>
  <c r="R16" i="51"/>
  <c r="R12" i="51"/>
  <c r="Q245" i="55" s="1"/>
  <c r="R8" i="51"/>
  <c r="Q246" i="55" s="1"/>
  <c r="R13" i="51"/>
  <c r="Q247" i="55" s="1"/>
  <c r="R38" i="51"/>
  <c r="Q248" i="55" s="1"/>
  <c r="R39" i="51"/>
  <c r="Q249" i="55" s="1"/>
  <c r="Q5" i="51"/>
  <c r="P243" i="55" s="1"/>
  <c r="Q16" i="51"/>
  <c r="Q12" i="51"/>
  <c r="P245" i="55" s="1"/>
  <c r="Q8" i="51"/>
  <c r="P246" i="55"/>
  <c r="Q13" i="51"/>
  <c r="P247" i="55"/>
  <c r="Q38" i="51"/>
  <c r="P248" i="55" s="1"/>
  <c r="Q39" i="51"/>
  <c r="P249" i="55" s="1"/>
  <c r="BI249" i="55" s="1"/>
  <c r="AT5" i="9"/>
  <c r="AT22" i="9"/>
  <c r="AT15" i="9"/>
  <c r="AS232" i="55" s="1"/>
  <c r="AT16" i="9"/>
  <c r="AS233" i="55" s="1"/>
  <c r="AT19" i="9"/>
  <c r="AS234" i="55" s="1"/>
  <c r="AT8" i="9"/>
  <c r="AS235" i="55" s="1"/>
  <c r="AT9" i="9"/>
  <c r="AS236" i="55" s="1"/>
  <c r="AT32" i="9"/>
  <c r="AS237" i="55" s="1"/>
  <c r="AT36" i="9"/>
  <c r="AS238" i="55" s="1"/>
  <c r="AS5" i="9"/>
  <c r="AS22" i="9"/>
  <c r="AS15" i="9"/>
  <c r="AR232" i="55" s="1"/>
  <c r="AS16" i="9"/>
  <c r="AR233" i="55" s="1"/>
  <c r="AS19" i="9"/>
  <c r="AR234" i="55" s="1"/>
  <c r="AS8" i="9"/>
  <c r="AR235" i="55"/>
  <c r="AS9" i="9"/>
  <c r="AR236" i="55" s="1"/>
  <c r="AS32" i="9"/>
  <c r="AR237" i="55" s="1"/>
  <c r="AS36" i="9"/>
  <c r="AR238" i="55" s="1"/>
  <c r="AR5" i="9"/>
  <c r="AQ218" i="55" s="1"/>
  <c r="AR22" i="9"/>
  <c r="AR15" i="9"/>
  <c r="AQ232" i="55" s="1"/>
  <c r="BI232" i="55" s="1"/>
  <c r="AR16" i="9"/>
  <c r="AQ233" i="55" s="1"/>
  <c r="BI233" i="55" s="1"/>
  <c r="AR19" i="9"/>
  <c r="AQ234" i="55" s="1"/>
  <c r="BI234" i="55" s="1"/>
  <c r="AR8" i="9"/>
  <c r="AQ235" i="55" s="1"/>
  <c r="AR9" i="9"/>
  <c r="AQ236" i="55" s="1"/>
  <c r="BI236" i="55" s="1"/>
  <c r="AR32" i="9"/>
  <c r="AQ237" i="55" s="1"/>
  <c r="BI237" i="55" s="1"/>
  <c r="AR36" i="9"/>
  <c r="AQ238" i="55" s="1"/>
  <c r="BI238" i="55" s="1"/>
  <c r="A1" i="9"/>
  <c r="S9" i="9" s="1"/>
  <c r="R224" i="55" s="1"/>
  <c r="S15" i="9"/>
  <c r="R220" i="55" s="1"/>
  <c r="S19" i="9"/>
  <c r="R222" i="55" s="1"/>
  <c r="S8" i="9"/>
  <c r="R223" i="55" s="1"/>
  <c r="S32" i="9"/>
  <c r="R225" i="55" s="1"/>
  <c r="S36" i="9"/>
  <c r="R226" i="55" s="1"/>
  <c r="R5" i="9"/>
  <c r="R22" i="9"/>
  <c r="R15" i="9"/>
  <c r="Q220" i="55" s="1"/>
  <c r="R16" i="9"/>
  <c r="Q221" i="55" s="1"/>
  <c r="R19" i="9"/>
  <c r="Q222" i="55" s="1"/>
  <c r="R8" i="9"/>
  <c r="Q223" i="55" s="1"/>
  <c r="R9" i="9"/>
  <c r="Q224" i="55" s="1"/>
  <c r="R32" i="9"/>
  <c r="Q225" i="55" s="1"/>
  <c r="R36" i="9"/>
  <c r="Q226" i="55" s="1"/>
  <c r="Q5" i="9"/>
  <c r="Q22" i="9"/>
  <c r="P218" i="55" s="1"/>
  <c r="Q15" i="9"/>
  <c r="P220" i="55" s="1"/>
  <c r="Q16" i="9"/>
  <c r="P221" i="55" s="1"/>
  <c r="Q19" i="9"/>
  <c r="P222" i="55" s="1"/>
  <c r="Q8" i="9"/>
  <c r="P223" i="55" s="1"/>
  <c r="Q9" i="9"/>
  <c r="P224" i="55" s="1"/>
  <c r="Q32" i="9"/>
  <c r="P225" i="55" s="1"/>
  <c r="Q36" i="9"/>
  <c r="P226" i="55" s="1"/>
  <c r="AT5" i="10"/>
  <c r="AT18" i="10"/>
  <c r="AT7" i="10"/>
  <c r="AS208" i="55" s="1"/>
  <c r="AT9" i="10"/>
  <c r="AS209" i="55" s="1"/>
  <c r="AT10" i="10"/>
  <c r="AS210" i="55" s="1"/>
  <c r="AT11" i="10"/>
  <c r="AS211" i="55" s="1"/>
  <c r="AT33" i="10"/>
  <c r="AS212" i="55" s="1"/>
  <c r="AT14" i="10"/>
  <c r="AS213" i="55" s="1"/>
  <c r="AS5" i="10"/>
  <c r="AS18" i="10"/>
  <c r="AR194" i="55" s="1"/>
  <c r="AS7" i="10"/>
  <c r="AR208" i="55" s="1"/>
  <c r="AS9" i="10"/>
  <c r="AR209" i="55" s="1"/>
  <c r="AS10" i="10"/>
  <c r="AR210" i="55" s="1"/>
  <c r="BJ210" i="55" s="1"/>
  <c r="AS11" i="10"/>
  <c r="AR211" i="55" s="1"/>
  <c r="BJ211" i="55" s="1"/>
  <c r="AS33" i="10"/>
  <c r="AR212" i="55" s="1"/>
  <c r="AS14" i="10"/>
  <c r="AR213" i="55" s="1"/>
  <c r="AR5" i="10"/>
  <c r="AR18" i="10"/>
  <c r="AR7" i="10"/>
  <c r="AQ208" i="55" s="1"/>
  <c r="AR9" i="10"/>
  <c r="AQ209" i="55" s="1"/>
  <c r="AR10" i="10"/>
  <c r="AQ210" i="55" s="1"/>
  <c r="AR11" i="10"/>
  <c r="AQ211" i="55" s="1"/>
  <c r="AR33" i="10"/>
  <c r="AQ212" i="55" s="1"/>
  <c r="AR14" i="10"/>
  <c r="AQ213" i="55" s="1"/>
  <c r="A1" i="10"/>
  <c r="R14" i="10" s="1"/>
  <c r="Q201" i="55" s="1"/>
  <c r="AT5" i="7"/>
  <c r="AT30" i="7"/>
  <c r="AS170" i="55" s="1"/>
  <c r="AT7" i="7"/>
  <c r="AS184" i="55"/>
  <c r="AT11" i="7"/>
  <c r="AS185" i="55"/>
  <c r="AT44" i="7"/>
  <c r="AS186" i="55" s="1"/>
  <c r="AT55" i="7"/>
  <c r="AS187" i="55" s="1"/>
  <c r="AT51" i="7"/>
  <c r="AS188" i="55"/>
  <c r="BK188" i="55" s="1"/>
  <c r="AT17" i="7"/>
  <c r="AS189" i="55"/>
  <c r="AS5" i="7"/>
  <c r="AS30" i="7"/>
  <c r="AS7" i="7"/>
  <c r="AR184" i="55" s="1"/>
  <c r="AS11" i="7"/>
  <c r="AR185" i="55" s="1"/>
  <c r="AS44" i="7"/>
  <c r="AR186" i="55" s="1"/>
  <c r="AS55" i="7"/>
  <c r="AR187" i="55" s="1"/>
  <c r="AS51" i="7"/>
  <c r="AR188" i="55" s="1"/>
  <c r="AS17" i="7"/>
  <c r="AR189" i="55" s="1"/>
  <c r="AR5" i="7"/>
  <c r="AR30" i="7"/>
  <c r="AQ170" i="55"/>
  <c r="AR7" i="7"/>
  <c r="AQ184" i="55"/>
  <c r="AR11" i="7"/>
  <c r="AQ185" i="55" s="1"/>
  <c r="AR44" i="7"/>
  <c r="AQ186" i="55" s="1"/>
  <c r="AR55" i="7"/>
  <c r="AQ187" i="55"/>
  <c r="AR51" i="7"/>
  <c r="AQ188" i="55"/>
  <c r="BI188" i="55" s="1"/>
  <c r="AR17" i="7"/>
  <c r="AQ189" i="55" s="1"/>
  <c r="A1" i="7"/>
  <c r="S44" i="7"/>
  <c r="R174" i="55" s="1"/>
  <c r="Q11" i="7"/>
  <c r="P173" i="55" s="1"/>
  <c r="Q51" i="7"/>
  <c r="P176" i="55" s="1"/>
  <c r="AT5" i="6"/>
  <c r="AT21" i="6"/>
  <c r="AT7" i="6"/>
  <c r="AS162" i="55"/>
  <c r="AT11" i="6"/>
  <c r="AS163" i="55"/>
  <c r="AT39" i="6"/>
  <c r="AS164" i="55" s="1"/>
  <c r="AT15" i="6"/>
  <c r="AS165" i="55" s="1"/>
  <c r="AS5" i="6"/>
  <c r="AS21" i="6"/>
  <c r="AR151" i="55" s="1"/>
  <c r="AS7" i="6"/>
  <c r="AR162" i="55"/>
  <c r="AS11" i="6"/>
  <c r="AR163" i="55"/>
  <c r="AS39" i="6"/>
  <c r="AR164" i="55" s="1"/>
  <c r="AS15" i="6"/>
  <c r="AR165" i="55" s="1"/>
  <c r="AR5" i="6"/>
  <c r="AQ151" i="55" s="1"/>
  <c r="AR21" i="6"/>
  <c r="AR7" i="6"/>
  <c r="AQ162" i="55" s="1"/>
  <c r="AR11" i="6"/>
  <c r="AQ163" i="55" s="1"/>
  <c r="AR39" i="6"/>
  <c r="AQ164" i="55" s="1"/>
  <c r="AR15" i="6"/>
  <c r="AQ165" i="55" s="1"/>
  <c r="BJ163" i="55"/>
  <c r="S24" i="6"/>
  <c r="R24" i="6"/>
  <c r="AT5" i="45"/>
  <c r="AT29" i="45"/>
  <c r="AT18" i="45"/>
  <c r="AS140" i="55" s="1"/>
  <c r="AT13" i="45"/>
  <c r="AS141" i="55" s="1"/>
  <c r="AT23" i="45"/>
  <c r="AS142" i="55" s="1"/>
  <c r="AT24" i="45"/>
  <c r="AS143" i="55"/>
  <c r="AT51" i="45"/>
  <c r="AS144" i="55" s="1"/>
  <c r="AT63" i="45"/>
  <c r="AS145" i="55" s="1"/>
  <c r="AT15" i="45"/>
  <c r="AS146" i="55"/>
  <c r="AS5" i="45"/>
  <c r="AR126" i="55" s="1"/>
  <c r="AS29" i="45"/>
  <c r="AS18" i="45"/>
  <c r="AR140" i="55"/>
  <c r="AS13" i="45"/>
  <c r="AR141" i="55" s="1"/>
  <c r="AS23" i="45"/>
  <c r="AR142" i="55" s="1"/>
  <c r="AS24" i="45"/>
  <c r="AR143" i="55"/>
  <c r="AS51" i="45"/>
  <c r="AR144" i="55" s="1"/>
  <c r="BJ144" i="55" s="1"/>
  <c r="AS63" i="45"/>
  <c r="AR145" i="55" s="1"/>
  <c r="AS15" i="45"/>
  <c r="AR146" i="55" s="1"/>
  <c r="AR5" i="45"/>
  <c r="AQ126" i="55" s="1"/>
  <c r="BI141" i="55" s="1"/>
  <c r="AR29" i="45"/>
  <c r="AR18" i="45"/>
  <c r="AQ140" i="55" s="1"/>
  <c r="AR13" i="45"/>
  <c r="AQ141" i="55" s="1"/>
  <c r="AR23" i="45"/>
  <c r="AQ142" i="55" s="1"/>
  <c r="AR24" i="45"/>
  <c r="AQ143" i="55" s="1"/>
  <c r="BI143" i="55" s="1"/>
  <c r="AR51" i="45"/>
  <c r="AQ144" i="55" s="1"/>
  <c r="AR63" i="45"/>
  <c r="AQ145" i="55" s="1"/>
  <c r="AR15" i="45"/>
  <c r="AQ146" i="55" s="1"/>
  <c r="BJ143" i="55"/>
  <c r="S5" i="45"/>
  <c r="S29" i="45"/>
  <c r="R126" i="55"/>
  <c r="S18" i="45"/>
  <c r="R128" i="55" s="1"/>
  <c r="BK128" i="55" s="1"/>
  <c r="S13" i="45"/>
  <c r="R129" i="55" s="1"/>
  <c r="BK129" i="55" s="1"/>
  <c r="S23" i="45"/>
  <c r="R130" i="55" s="1"/>
  <c r="BK130" i="55" s="1"/>
  <c r="S24" i="45"/>
  <c r="R131" i="55"/>
  <c r="S51" i="45"/>
  <c r="R132" i="55"/>
  <c r="BK132" i="55" s="1"/>
  <c r="S63" i="45"/>
  <c r="R133" i="55" s="1"/>
  <c r="S15" i="45"/>
  <c r="R134" i="55" s="1"/>
  <c r="R5" i="45"/>
  <c r="R29" i="45"/>
  <c r="Q126" i="55" s="1"/>
  <c r="R18" i="45"/>
  <c r="Q128" i="55"/>
  <c r="R13" i="45"/>
  <c r="Q129" i="55"/>
  <c r="R23" i="45"/>
  <c r="Q130" i="55" s="1"/>
  <c r="R24" i="45"/>
  <c r="Q131" i="55" s="1"/>
  <c r="R51" i="45"/>
  <c r="Q132" i="55"/>
  <c r="BJ132" i="55" s="1"/>
  <c r="R63" i="45"/>
  <c r="Q133" i="55"/>
  <c r="R15" i="45"/>
  <c r="Q134" i="55" s="1"/>
  <c r="Q5" i="45"/>
  <c r="P126" i="55" s="1"/>
  <c r="Q29" i="45"/>
  <c r="Q18" i="45"/>
  <c r="P128" i="55"/>
  <c r="Q13" i="45"/>
  <c r="P129" i="55" s="1"/>
  <c r="Q23" i="45"/>
  <c r="P130" i="55" s="1"/>
  <c r="Q24" i="45"/>
  <c r="P131" i="55" s="1"/>
  <c r="Q51" i="45"/>
  <c r="P132" i="55" s="1"/>
  <c r="Q63" i="45"/>
  <c r="P133" i="55"/>
  <c r="Q15" i="45"/>
  <c r="P134" i="55" s="1"/>
  <c r="BI134" i="55" s="1"/>
  <c r="AT5" i="18"/>
  <c r="AT32" i="18"/>
  <c r="AT19" i="18"/>
  <c r="AS116" i="55" s="1"/>
  <c r="AT26" i="18"/>
  <c r="AS117" i="55"/>
  <c r="AT27" i="18"/>
  <c r="AS118" i="55" s="1"/>
  <c r="AT69" i="18"/>
  <c r="AT70" i="18"/>
  <c r="AT71" i="18"/>
  <c r="AT72" i="18"/>
  <c r="AT65" i="18"/>
  <c r="AS120" i="55" s="1"/>
  <c r="AT30" i="18"/>
  <c r="AS121" i="55" s="1"/>
  <c r="AS5" i="18"/>
  <c r="AS32" i="18"/>
  <c r="AR102" i="55" s="1"/>
  <c r="AS19" i="18"/>
  <c r="AR116" i="55"/>
  <c r="AS26" i="18"/>
  <c r="AR117" i="55" s="1"/>
  <c r="AS27" i="18"/>
  <c r="AR118" i="55" s="1"/>
  <c r="AS69" i="18"/>
  <c r="AS60" i="18" s="1"/>
  <c r="AR119" i="55" s="1"/>
  <c r="BJ119" i="55" s="1"/>
  <c r="AS70" i="18"/>
  <c r="AS71" i="18"/>
  <c r="AS72" i="18"/>
  <c r="AS65" i="18"/>
  <c r="AR120" i="55" s="1"/>
  <c r="AS30" i="18"/>
  <c r="AR121" i="55" s="1"/>
  <c r="AR5" i="18"/>
  <c r="AR32" i="18"/>
  <c r="AQ48" i="55" s="1"/>
  <c r="AQ102" i="55"/>
  <c r="AR19" i="18"/>
  <c r="AQ116" i="55"/>
  <c r="AR26" i="18"/>
  <c r="AQ117" i="55" s="1"/>
  <c r="AR27" i="18"/>
  <c r="AQ118" i="55" s="1"/>
  <c r="AR69" i="18"/>
  <c r="AR70" i="18"/>
  <c r="AR71" i="18"/>
  <c r="AR72" i="18"/>
  <c r="AR60" i="18" s="1"/>
  <c r="AQ119" i="55" s="1"/>
  <c r="BI119" i="55" s="1"/>
  <c r="AR65" i="18"/>
  <c r="AQ120" i="55" s="1"/>
  <c r="AR30" i="18"/>
  <c r="AQ121" i="55" s="1"/>
  <c r="S5" i="18"/>
  <c r="S32" i="18"/>
  <c r="R42" i="55" s="1"/>
  <c r="S19" i="18"/>
  <c r="R104" i="55" s="1"/>
  <c r="S26" i="18"/>
  <c r="R105" i="55" s="1"/>
  <c r="S27" i="18"/>
  <c r="R106" i="55" s="1"/>
  <c r="S69" i="18"/>
  <c r="S70" i="18"/>
  <c r="S71" i="18"/>
  <c r="S72" i="18"/>
  <c r="S60" i="18"/>
  <c r="R107" i="55" s="1"/>
  <c r="S65" i="18"/>
  <c r="R108" i="55" s="1"/>
  <c r="S30" i="18"/>
  <c r="R109" i="55"/>
  <c r="R5" i="18"/>
  <c r="Q102" i="55" s="1"/>
  <c r="R32" i="18"/>
  <c r="R19" i="18"/>
  <c r="Q104" i="55" s="1"/>
  <c r="R26" i="18"/>
  <c r="Q105" i="55" s="1"/>
  <c r="R27" i="18"/>
  <c r="Q106" i="55" s="1"/>
  <c r="BJ106" i="55" s="1"/>
  <c r="R69" i="18"/>
  <c r="R70" i="18"/>
  <c r="R71" i="18"/>
  <c r="R72" i="18"/>
  <c r="R65" i="18"/>
  <c r="Q108" i="55" s="1"/>
  <c r="BJ108" i="55" s="1"/>
  <c r="R30" i="18"/>
  <c r="Q109" i="55" s="1"/>
  <c r="Q5" i="18"/>
  <c r="Q32" i="18"/>
  <c r="Q19" i="18"/>
  <c r="P104" i="55" s="1"/>
  <c r="Q26" i="18"/>
  <c r="P105" i="55"/>
  <c r="Q27" i="18"/>
  <c r="P106" i="55" s="1"/>
  <c r="Q69" i="18"/>
  <c r="Q70" i="18"/>
  <c r="Q71" i="18"/>
  <c r="Q72" i="18"/>
  <c r="Q65" i="18"/>
  <c r="P108" i="55"/>
  <c r="Q30" i="18"/>
  <c r="P109" i="55" s="1"/>
  <c r="AT5" i="17"/>
  <c r="AT38" i="17"/>
  <c r="AS73" i="55"/>
  <c r="AT27" i="17"/>
  <c r="AS90" i="55" s="1"/>
  <c r="BK90" i="55" s="1"/>
  <c r="AT7" i="17"/>
  <c r="AS91" i="55" s="1"/>
  <c r="BK91" i="55" s="1"/>
  <c r="AT12" i="17"/>
  <c r="AS92" i="55" s="1"/>
  <c r="BK92" i="55" s="1"/>
  <c r="AT14" i="17"/>
  <c r="AS93" i="55" s="1"/>
  <c r="BK93" i="55" s="1"/>
  <c r="AT59" i="17"/>
  <c r="AS94" i="55"/>
  <c r="BK94" i="55" s="1"/>
  <c r="AT70" i="17"/>
  <c r="AS95" i="55" s="1"/>
  <c r="AT66" i="17"/>
  <c r="AS96" i="55" s="1"/>
  <c r="AT23" i="17"/>
  <c r="AS97" i="55"/>
  <c r="BK97" i="55" s="1"/>
  <c r="AS5" i="17"/>
  <c r="AR73" i="55" s="1"/>
  <c r="AS38" i="17"/>
  <c r="AS27" i="17"/>
  <c r="AR90" i="55"/>
  <c r="AS7" i="17"/>
  <c r="AR91" i="55" s="1"/>
  <c r="BJ91" i="55" s="1"/>
  <c r="AS12" i="17"/>
  <c r="AR92" i="55" s="1"/>
  <c r="AS14" i="17"/>
  <c r="AR93" i="55"/>
  <c r="AS59" i="17"/>
  <c r="AR94" i="55" s="1"/>
  <c r="AS70" i="17"/>
  <c r="AR95" i="55" s="1"/>
  <c r="AS66" i="17"/>
  <c r="AR96" i="55" s="1"/>
  <c r="AS23" i="17"/>
  <c r="AR97" i="55" s="1"/>
  <c r="AR5" i="17"/>
  <c r="AQ73" i="55" s="1"/>
  <c r="AR38" i="17"/>
  <c r="AR27" i="17"/>
  <c r="AQ90" i="55" s="1"/>
  <c r="AR7" i="17"/>
  <c r="AQ91" i="55" s="1"/>
  <c r="AR12" i="17"/>
  <c r="AQ92" i="55" s="1"/>
  <c r="AR14" i="17"/>
  <c r="AQ93" i="55"/>
  <c r="AR59" i="17"/>
  <c r="AQ94" i="55" s="1"/>
  <c r="AR70" i="17"/>
  <c r="AQ95" i="55" s="1"/>
  <c r="AR66" i="17"/>
  <c r="AQ96" i="55" s="1"/>
  <c r="AR23" i="17"/>
  <c r="AQ97" i="55" s="1"/>
  <c r="S5" i="17"/>
  <c r="S38" i="17"/>
  <c r="R5" i="17"/>
  <c r="R38" i="17"/>
  <c r="Q5" i="17"/>
  <c r="P73" i="55" s="1"/>
  <c r="Q38" i="17"/>
  <c r="S27" i="17"/>
  <c r="R75" i="55"/>
  <c r="S7" i="17"/>
  <c r="R76" i="55" s="1"/>
  <c r="S12" i="17"/>
  <c r="R77" i="55" s="1"/>
  <c r="S14" i="17"/>
  <c r="R78" i="55" s="1"/>
  <c r="S59" i="17"/>
  <c r="R79" i="55" s="1"/>
  <c r="S70" i="17"/>
  <c r="R80" i="55" s="1"/>
  <c r="S66" i="17"/>
  <c r="R81" i="55" s="1"/>
  <c r="S23" i="17"/>
  <c r="R82" i="55" s="1"/>
  <c r="R27" i="17"/>
  <c r="Q75" i="55" s="1"/>
  <c r="R7" i="17"/>
  <c r="Q76" i="55" s="1"/>
  <c r="R12" i="17"/>
  <c r="Q77" i="55" s="1"/>
  <c r="R14" i="17"/>
  <c r="Q78" i="55"/>
  <c r="R59" i="17"/>
  <c r="Q79" i="55" s="1"/>
  <c r="R70" i="17"/>
  <c r="Q80" i="55" s="1"/>
  <c r="R66" i="17"/>
  <c r="Q81" i="55" s="1"/>
  <c r="R23" i="17"/>
  <c r="Q82" i="55" s="1"/>
  <c r="Q27" i="17"/>
  <c r="P75" i="55" s="1"/>
  <c r="Q7" i="17"/>
  <c r="P76" i="55"/>
  <c r="BI76" i="55" s="1"/>
  <c r="Q12" i="17"/>
  <c r="P77" i="55" s="1"/>
  <c r="BI77" i="55" s="1"/>
  <c r="Q14" i="17"/>
  <c r="P78" i="55" s="1"/>
  <c r="BI78" i="55" s="1"/>
  <c r="Q59" i="17"/>
  <c r="P79" i="55" s="1"/>
  <c r="BI79" i="55" s="1"/>
  <c r="Q70" i="17"/>
  <c r="P80" i="55"/>
  <c r="BI80" i="55" s="1"/>
  <c r="Q66" i="17"/>
  <c r="P81" i="55"/>
  <c r="BI81" i="55" s="1"/>
  <c r="Q23" i="17"/>
  <c r="P82" i="55" s="1"/>
  <c r="BI82" i="55" s="1"/>
  <c r="AT26" i="1"/>
  <c r="AT27" i="1"/>
  <c r="AS65" i="55" s="1"/>
  <c r="AT28" i="1"/>
  <c r="AT29" i="1"/>
  <c r="AT35" i="1"/>
  <c r="AT36" i="1"/>
  <c r="AT37" i="1"/>
  <c r="AT38" i="1"/>
  <c r="AS64" i="55"/>
  <c r="AS67" i="55"/>
  <c r="AS68" i="55"/>
  <c r="AS26" i="1"/>
  <c r="AS27" i="1"/>
  <c r="AS28" i="1"/>
  <c r="AS29" i="1"/>
  <c r="AS35" i="1"/>
  <c r="AS36" i="1"/>
  <c r="AS37" i="1"/>
  <c r="AS34" i="1" s="1"/>
  <c r="AS38" i="1"/>
  <c r="AR68" i="55" s="1"/>
  <c r="AR66" i="55"/>
  <c r="AR26" i="1"/>
  <c r="AR27" i="1"/>
  <c r="AR28" i="1"/>
  <c r="AR29" i="1"/>
  <c r="AQ66" i="55" s="1"/>
  <c r="AR35" i="1"/>
  <c r="AR34" i="1" s="1"/>
  <c r="AR36" i="1"/>
  <c r="AR37" i="1"/>
  <c r="AR38" i="1"/>
  <c r="AQ65" i="55"/>
  <c r="AQ67" i="55"/>
  <c r="AQ68" i="55"/>
  <c r="S26" i="1"/>
  <c r="S27" i="1"/>
  <c r="S28" i="1"/>
  <c r="S29" i="1"/>
  <c r="S35" i="1"/>
  <c r="S36" i="1"/>
  <c r="S37" i="1"/>
  <c r="R58" i="55" s="1"/>
  <c r="S38" i="1"/>
  <c r="R59" i="55" s="1"/>
  <c r="R55" i="55"/>
  <c r="R56" i="55"/>
  <c r="R57" i="55"/>
  <c r="R26" i="1"/>
  <c r="R27" i="1"/>
  <c r="R28" i="1"/>
  <c r="R29" i="1"/>
  <c r="Q57" i="55" s="1"/>
  <c r="R35" i="1"/>
  <c r="R36" i="1"/>
  <c r="R37" i="1"/>
  <c r="R34" i="1" s="1"/>
  <c r="R38" i="1"/>
  <c r="Q55" i="55"/>
  <c r="Q56" i="55"/>
  <c r="Q58" i="55"/>
  <c r="Q59" i="55"/>
  <c r="Q26" i="1"/>
  <c r="Q25" i="1" s="1"/>
  <c r="Q27" i="1"/>
  <c r="Q28" i="1"/>
  <c r="Q29" i="1"/>
  <c r="Q35" i="1"/>
  <c r="Q36" i="1"/>
  <c r="Q37" i="1"/>
  <c r="P58" i="55" s="1"/>
  <c r="Q38" i="1"/>
  <c r="P59" i="55" s="1"/>
  <c r="P56" i="55"/>
  <c r="P57" i="55"/>
  <c r="AS47" i="55"/>
  <c r="AS48" i="55"/>
  <c r="AR49" i="55"/>
  <c r="AR47" i="55"/>
  <c r="AR48" i="55"/>
  <c r="AQ49" i="55"/>
  <c r="R43" i="55"/>
  <c r="Q42" i="55"/>
  <c r="P43" i="55"/>
  <c r="P41" i="55"/>
  <c r="P42" i="55"/>
  <c r="BI42" i="55" s="1"/>
  <c r="BC54" i="15"/>
  <c r="BB54" i="15"/>
  <c r="BA54" i="15"/>
  <c r="AZ54" i="15"/>
  <c r="AY54" i="15"/>
  <c r="AX54" i="15"/>
  <c r="AW54" i="15"/>
  <c r="AW55" i="15" s="1"/>
  <c r="AV54" i="15"/>
  <c r="AV55" i="15" s="1"/>
  <c r="AU54" i="15"/>
  <c r="AT54" i="15"/>
  <c r="AS54" i="15"/>
  <c r="AR54" i="15"/>
  <c r="AQ54" i="15"/>
  <c r="AP54" i="15"/>
  <c r="AO54" i="15"/>
  <c r="AO55" i="15" s="1"/>
  <c r="AN54" i="15"/>
  <c r="AN55" i="15" s="1"/>
  <c r="AM54" i="15"/>
  <c r="AL54" i="15"/>
  <c r="AK54" i="15"/>
  <c r="AJ54" i="15"/>
  <c r="AI54" i="15"/>
  <c r="AH54" i="15"/>
  <c r="AG54" i="15"/>
  <c r="AG55" i="15" s="1"/>
  <c r="AF54" i="15"/>
  <c r="AF55" i="15" s="1"/>
  <c r="AE54" i="15"/>
  <c r="AD54" i="15"/>
  <c r="A1" i="15"/>
  <c r="E54" i="15" s="1"/>
  <c r="BC53" i="15"/>
  <c r="BB53" i="15"/>
  <c r="BA53" i="15"/>
  <c r="AZ53" i="15"/>
  <c r="AY53" i="15"/>
  <c r="AX53" i="15"/>
  <c r="AW53" i="15"/>
  <c r="AV53" i="15"/>
  <c r="AU53" i="15"/>
  <c r="AT53" i="15"/>
  <c r="AS53" i="15"/>
  <c r="AR53" i="15"/>
  <c r="AQ53" i="15"/>
  <c r="AP53" i="15"/>
  <c r="AO53" i="15"/>
  <c r="AN53" i="15"/>
  <c r="AM53" i="15"/>
  <c r="AL53" i="15"/>
  <c r="AK53" i="15"/>
  <c r="AJ53" i="15"/>
  <c r="AI53" i="15"/>
  <c r="AH53" i="15"/>
  <c r="AG53" i="15"/>
  <c r="AF53" i="15"/>
  <c r="AE53" i="15"/>
  <c r="AD53" i="15"/>
  <c r="Q53" i="15"/>
  <c r="E53" i="15"/>
  <c r="BC52" i="15"/>
  <c r="BB52" i="15"/>
  <c r="BA52" i="15"/>
  <c r="AZ52" i="15"/>
  <c r="AY52" i="15"/>
  <c r="AX52" i="15"/>
  <c r="AW52" i="15"/>
  <c r="AV52" i="15"/>
  <c r="AU52" i="15"/>
  <c r="AT52" i="15"/>
  <c r="AS52" i="15"/>
  <c r="AR52" i="15"/>
  <c r="AQ52" i="15"/>
  <c r="AP52" i="15"/>
  <c r="AO52" i="15"/>
  <c r="AN52" i="15"/>
  <c r="AM52" i="15"/>
  <c r="AL52" i="15"/>
  <c r="AK52" i="15"/>
  <c r="AJ52" i="15"/>
  <c r="AI52" i="15"/>
  <c r="AH52" i="15"/>
  <c r="AG52" i="15"/>
  <c r="AF52" i="15"/>
  <c r="AE52" i="15"/>
  <c r="AD52" i="15"/>
  <c r="Q52" i="15"/>
  <c r="BC51" i="15"/>
  <c r="BC55" i="15" s="1"/>
  <c r="BB51" i="15"/>
  <c r="BB55" i="15" s="1"/>
  <c r="BA51" i="15"/>
  <c r="AZ51" i="15"/>
  <c r="AY51" i="15"/>
  <c r="AX51" i="15"/>
  <c r="AW51" i="15"/>
  <c r="AV51" i="15"/>
  <c r="AU51" i="15"/>
  <c r="AU55" i="15" s="1"/>
  <c r="AT51" i="15"/>
  <c r="AT55" i="15" s="1"/>
  <c r="AS51" i="15"/>
  <c r="AR51" i="15"/>
  <c r="AQ51" i="15"/>
  <c r="AP51" i="15"/>
  <c r="AO51" i="15"/>
  <c r="AN51" i="15"/>
  <c r="AM51" i="15"/>
  <c r="AM55" i="15" s="1"/>
  <c r="AL51" i="15"/>
  <c r="AL55" i="15" s="1"/>
  <c r="AK51" i="15"/>
  <c r="AJ51" i="15"/>
  <c r="AI51" i="15"/>
  <c r="AH51" i="15"/>
  <c r="AG51" i="15"/>
  <c r="AF51" i="15"/>
  <c r="AE51" i="15"/>
  <c r="AE55" i="15" s="1"/>
  <c r="AD51" i="15"/>
  <c r="AD55" i="15" s="1"/>
  <c r="Q51" i="15"/>
  <c r="E51" i="15"/>
  <c r="BC5" i="15"/>
  <c r="BC6" i="15"/>
  <c r="BC56" i="15" s="1"/>
  <c r="BC15" i="15"/>
  <c r="BC19" i="15"/>
  <c r="BC22" i="15"/>
  <c r="BC27" i="15"/>
  <c r="BC44" i="15"/>
  <c r="BC45" i="15"/>
  <c r="BB5" i="15"/>
  <c r="BB6" i="15"/>
  <c r="BB56" i="15" s="1"/>
  <c r="BB15" i="15"/>
  <c r="BB19" i="15"/>
  <c r="BB22" i="15"/>
  <c r="BB27" i="15"/>
  <c r="BB44" i="15"/>
  <c r="BB45" i="15"/>
  <c r="BA5" i="15"/>
  <c r="BA6" i="15"/>
  <c r="BA15" i="15"/>
  <c r="BA19" i="15"/>
  <c r="BA22" i="15"/>
  <c r="BA27" i="15"/>
  <c r="BA44" i="15"/>
  <c r="BA45" i="15"/>
  <c r="AZ5" i="15"/>
  <c r="AZ6" i="15"/>
  <c r="AZ15" i="15"/>
  <c r="AZ19" i="15"/>
  <c r="AZ22" i="15"/>
  <c r="AZ27" i="15"/>
  <c r="AZ44" i="15"/>
  <c r="AZ45" i="15"/>
  <c r="AY5" i="15"/>
  <c r="AY6" i="15"/>
  <c r="AY15" i="15"/>
  <c r="AY19" i="15"/>
  <c r="AY22" i="15"/>
  <c r="AY27" i="15"/>
  <c r="AY44" i="15"/>
  <c r="AY45" i="15"/>
  <c r="AX5" i="15"/>
  <c r="AX6" i="15"/>
  <c r="AX15" i="15"/>
  <c r="AX19" i="15"/>
  <c r="AX22" i="15"/>
  <c r="AX27" i="15"/>
  <c r="AX44" i="15"/>
  <c r="AX45" i="15"/>
  <c r="AW5" i="15"/>
  <c r="AW6" i="15"/>
  <c r="AW15" i="15"/>
  <c r="AW19" i="15"/>
  <c r="AW22" i="15"/>
  <c r="AW27" i="15"/>
  <c r="AW44" i="15"/>
  <c r="AW45" i="15"/>
  <c r="AV5" i="15"/>
  <c r="AV6" i="15"/>
  <c r="AV15" i="15"/>
  <c r="AV19" i="15"/>
  <c r="AV22" i="15"/>
  <c r="AV27" i="15"/>
  <c r="AV44" i="15"/>
  <c r="AV45" i="15"/>
  <c r="AU5" i="15"/>
  <c r="AU6" i="15"/>
  <c r="AU15" i="15"/>
  <c r="AU19" i="15"/>
  <c r="AU22" i="15"/>
  <c r="AU27" i="15"/>
  <c r="AU44" i="15"/>
  <c r="AU45" i="15"/>
  <c r="AT5" i="15"/>
  <c r="AT6" i="15"/>
  <c r="AT15" i="15"/>
  <c r="AT19" i="15"/>
  <c r="AT22" i="15"/>
  <c r="AT27" i="15"/>
  <c r="AT44" i="15"/>
  <c r="AT45" i="15"/>
  <c r="AT56" i="15"/>
  <c r="AS5" i="15"/>
  <c r="AS6" i="15"/>
  <c r="AS15" i="15"/>
  <c r="AS19" i="15"/>
  <c r="AS22" i="15"/>
  <c r="AS27" i="15"/>
  <c r="AS44" i="15"/>
  <c r="AS45" i="15"/>
  <c r="AR5" i="15"/>
  <c r="AR6" i="15"/>
  <c r="AR15" i="15"/>
  <c r="AR19" i="15"/>
  <c r="AR22" i="15"/>
  <c r="AR27" i="15"/>
  <c r="AR44" i="15"/>
  <c r="AR45" i="15"/>
  <c r="AQ5" i="15"/>
  <c r="AQ6" i="15"/>
  <c r="AQ15" i="15"/>
  <c r="AQ19" i="15"/>
  <c r="AQ22" i="15"/>
  <c r="AQ27" i="15"/>
  <c r="AQ44" i="15"/>
  <c r="AQ45" i="15"/>
  <c r="AP5" i="15"/>
  <c r="AP6" i="15"/>
  <c r="AP15" i="15"/>
  <c r="AP19" i="15"/>
  <c r="AP22" i="15"/>
  <c r="AP27" i="15"/>
  <c r="AP44" i="15"/>
  <c r="AP45" i="15"/>
  <c r="AO5" i="15"/>
  <c r="AO6" i="15"/>
  <c r="AO15" i="15"/>
  <c r="AO19" i="15"/>
  <c r="AO22" i="15"/>
  <c r="AO27" i="15"/>
  <c r="AO44" i="15"/>
  <c r="AO45" i="15"/>
  <c r="AN5" i="15"/>
  <c r="AN6" i="15"/>
  <c r="AN15" i="15"/>
  <c r="AN19" i="15"/>
  <c r="AN22" i="15"/>
  <c r="AN27" i="15"/>
  <c r="AN44" i="15"/>
  <c r="AN45" i="15"/>
  <c r="AM5" i="15"/>
  <c r="AM6" i="15"/>
  <c r="AM15" i="15"/>
  <c r="AM19" i="15"/>
  <c r="AM22" i="15"/>
  <c r="AM27" i="15"/>
  <c r="AM44" i="15"/>
  <c r="AM45" i="15"/>
  <c r="AL5" i="15"/>
  <c r="AL6" i="15"/>
  <c r="AL15" i="15"/>
  <c r="AL19" i="15"/>
  <c r="AL22" i="15"/>
  <c r="AL27" i="15"/>
  <c r="AL44" i="15"/>
  <c r="AL45" i="15"/>
  <c r="AK5" i="15"/>
  <c r="AK6" i="15"/>
  <c r="AK15" i="15"/>
  <c r="AK19" i="15"/>
  <c r="AK22" i="15"/>
  <c r="AK27" i="15"/>
  <c r="AK44" i="15"/>
  <c r="AK45" i="15"/>
  <c r="AJ5" i="15"/>
  <c r="AJ6" i="15"/>
  <c r="AJ15" i="15"/>
  <c r="AJ19" i="15"/>
  <c r="AJ22" i="15"/>
  <c r="AJ27" i="15"/>
  <c r="AJ44" i="15"/>
  <c r="AJ45" i="15"/>
  <c r="AI5" i="15"/>
  <c r="AI6" i="15"/>
  <c r="AI15" i="15"/>
  <c r="AI19" i="15"/>
  <c r="AI22" i="15"/>
  <c r="AI27" i="15"/>
  <c r="AI44" i="15"/>
  <c r="AI45" i="15"/>
  <c r="AH5" i="15"/>
  <c r="AH6" i="15"/>
  <c r="AH15" i="15"/>
  <c r="AH19" i="15"/>
  <c r="AH22" i="15"/>
  <c r="AH27" i="15"/>
  <c r="AH44" i="15"/>
  <c r="AH45" i="15"/>
  <c r="AG5" i="15"/>
  <c r="AG6" i="15"/>
  <c r="AG15" i="15"/>
  <c r="AG19" i="15"/>
  <c r="AG22" i="15"/>
  <c r="AG27" i="15"/>
  <c r="AG44" i="15"/>
  <c r="AG45" i="15"/>
  <c r="AF5" i="15"/>
  <c r="AF6" i="15"/>
  <c r="AF15" i="15"/>
  <c r="AF19" i="15"/>
  <c r="AF22" i="15"/>
  <c r="AF27" i="15"/>
  <c r="AF44" i="15"/>
  <c r="AF45" i="15"/>
  <c r="AE5" i="15"/>
  <c r="AE6" i="15"/>
  <c r="AE15" i="15"/>
  <c r="AE19" i="15"/>
  <c r="AE22" i="15"/>
  <c r="AE27" i="15"/>
  <c r="AE44" i="15"/>
  <c r="AE45" i="15"/>
  <c r="AD5" i="15"/>
  <c r="AD6" i="15"/>
  <c r="AD15" i="15"/>
  <c r="AD19" i="15"/>
  <c r="AD22" i="15"/>
  <c r="AD27" i="15"/>
  <c r="AD44" i="15"/>
  <c r="AD45" i="15"/>
  <c r="AB19" i="15"/>
  <c r="AB44" i="15"/>
  <c r="AA19" i="15"/>
  <c r="Z19" i="15"/>
  <c r="Z44" i="15"/>
  <c r="Y19" i="15"/>
  <c r="X19" i="15"/>
  <c r="X44" i="15"/>
  <c r="W19" i="15"/>
  <c r="V19" i="15"/>
  <c r="V44" i="15"/>
  <c r="U19" i="15"/>
  <c r="U44" i="15"/>
  <c r="T19" i="15"/>
  <c r="T44" i="15"/>
  <c r="S19" i="15"/>
  <c r="R19" i="15"/>
  <c r="R44" i="15"/>
  <c r="Q19" i="15"/>
  <c r="Q44" i="15"/>
  <c r="P19" i="15"/>
  <c r="P44" i="15"/>
  <c r="O19" i="15"/>
  <c r="N19" i="15"/>
  <c r="N44" i="15"/>
  <c r="M19" i="15"/>
  <c r="M44" i="15"/>
  <c r="L19" i="15"/>
  <c r="L44" i="15"/>
  <c r="K19" i="15"/>
  <c r="J19" i="15"/>
  <c r="J44" i="15"/>
  <c r="I19" i="15"/>
  <c r="I44" i="15"/>
  <c r="H19" i="15"/>
  <c r="H44" i="15"/>
  <c r="G19" i="15"/>
  <c r="F19" i="15"/>
  <c r="F44" i="15"/>
  <c r="E19" i="15"/>
  <c r="E44" i="15"/>
  <c r="D19" i="15"/>
  <c r="D44" i="15"/>
  <c r="C19" i="15"/>
  <c r="BA55" i="15"/>
  <c r="AZ55" i="15"/>
  <c r="AY55" i="15"/>
  <c r="AX55" i="15"/>
  <c r="AS55" i="15"/>
  <c r="AR55" i="15"/>
  <c r="AQ55" i="15"/>
  <c r="AP55" i="15"/>
  <c r="AK55" i="15"/>
  <c r="AJ55" i="15"/>
  <c r="AI55" i="15"/>
  <c r="AH55" i="15"/>
  <c r="BC47" i="15"/>
  <c r="BB47" i="15"/>
  <c r="BA47" i="15"/>
  <c r="AZ47" i="15"/>
  <c r="AY47" i="15"/>
  <c r="AX47" i="15"/>
  <c r="AW47" i="15"/>
  <c r="AV47" i="15"/>
  <c r="AU47" i="15"/>
  <c r="AT47" i="15"/>
  <c r="AS47" i="15"/>
  <c r="AR47" i="15"/>
  <c r="AQ47" i="15"/>
  <c r="AP47" i="15"/>
  <c r="AO47" i="15"/>
  <c r="AN47" i="15"/>
  <c r="AM47" i="15"/>
  <c r="AL47" i="15"/>
  <c r="AK47" i="15"/>
  <c r="AJ47" i="15"/>
  <c r="AI47" i="15"/>
  <c r="AH47" i="15"/>
  <c r="AG47" i="15"/>
  <c r="AF47" i="15"/>
  <c r="AE47" i="15"/>
  <c r="AD47" i="15"/>
  <c r="W47" i="15"/>
  <c r="R47" i="15"/>
  <c r="O47" i="15"/>
  <c r="J47" i="15"/>
  <c r="G47" i="15"/>
  <c r="BC49" i="15"/>
  <c r="BB49" i="15"/>
  <c r="BA49" i="15"/>
  <c r="AZ49" i="15"/>
  <c r="AY49" i="15"/>
  <c r="AX49" i="15"/>
  <c r="AW49" i="15"/>
  <c r="AV49" i="15"/>
  <c r="AU49" i="15"/>
  <c r="AT49" i="15"/>
  <c r="AS49" i="15"/>
  <c r="AR49" i="15"/>
  <c r="AQ49" i="15"/>
  <c r="AP49" i="15"/>
  <c r="AO49" i="15"/>
  <c r="AN49" i="15"/>
  <c r="AM49" i="15"/>
  <c r="AL49" i="15"/>
  <c r="AK49" i="15"/>
  <c r="AJ49" i="15"/>
  <c r="AI49" i="15"/>
  <c r="AH49" i="15"/>
  <c r="AG49" i="15"/>
  <c r="AF49" i="15"/>
  <c r="AE49" i="15"/>
  <c r="AD49" i="15"/>
  <c r="V49" i="15"/>
  <c r="S49" i="15"/>
  <c r="N49" i="15"/>
  <c r="K49" i="15"/>
  <c r="F49" i="15"/>
  <c r="D49" i="15"/>
  <c r="C49" i="15"/>
  <c r="BC35" i="15"/>
  <c r="BB35" i="15"/>
  <c r="BA35" i="15"/>
  <c r="AZ35" i="15"/>
  <c r="AY35" i="15"/>
  <c r="AX35" i="15"/>
  <c r="AW35" i="15"/>
  <c r="AV35" i="15"/>
  <c r="AU35" i="15"/>
  <c r="AT35" i="15"/>
  <c r="AS35" i="15"/>
  <c r="AR35" i="15"/>
  <c r="AQ35" i="15"/>
  <c r="AP35" i="15"/>
  <c r="AO35" i="15"/>
  <c r="AN35" i="15"/>
  <c r="AM35" i="15"/>
  <c r="AL35" i="15"/>
  <c r="AK35" i="15"/>
  <c r="AJ35" i="15"/>
  <c r="AI35" i="15"/>
  <c r="AH35" i="15"/>
  <c r="AG35" i="15"/>
  <c r="AF35" i="15"/>
  <c r="AE35" i="15"/>
  <c r="AD35" i="15"/>
  <c r="Z35" i="15"/>
  <c r="X35" i="15"/>
  <c r="W35" i="15"/>
  <c r="R35" i="15"/>
  <c r="P35" i="15"/>
  <c r="O35" i="15"/>
  <c r="H35" i="15"/>
  <c r="G35" i="15"/>
  <c r="BC39" i="15"/>
  <c r="BB39" i="15"/>
  <c r="BA39" i="15"/>
  <c r="AZ39" i="15"/>
  <c r="AY39" i="15"/>
  <c r="AX39" i="15"/>
  <c r="AW39" i="15"/>
  <c r="AV39" i="15"/>
  <c r="AU39" i="15"/>
  <c r="AT39" i="15"/>
  <c r="AS39" i="15"/>
  <c r="AR39" i="15"/>
  <c r="AQ39" i="15"/>
  <c r="AP39" i="15"/>
  <c r="AO39" i="15"/>
  <c r="AN39" i="15"/>
  <c r="AM39" i="15"/>
  <c r="AL39" i="15"/>
  <c r="AK39" i="15"/>
  <c r="AJ39" i="15"/>
  <c r="AI39" i="15"/>
  <c r="AH39" i="15"/>
  <c r="AG39" i="15"/>
  <c r="AF39" i="15"/>
  <c r="AE39" i="15"/>
  <c r="AD39" i="15"/>
  <c r="AB39" i="15"/>
  <c r="AA39" i="15"/>
  <c r="V39" i="15"/>
  <c r="S39" i="15"/>
  <c r="N39" i="15"/>
  <c r="L39" i="15"/>
  <c r="K39" i="15"/>
  <c r="F39" i="15"/>
  <c r="D39" i="15"/>
  <c r="C39" i="15"/>
  <c r="BC30" i="15"/>
  <c r="BB30" i="15"/>
  <c r="BA30" i="15"/>
  <c r="AZ30" i="15"/>
  <c r="AY30" i="15"/>
  <c r="AX30" i="15"/>
  <c r="AW30" i="15"/>
  <c r="AV30" i="15"/>
  <c r="AU30" i="15"/>
  <c r="AT30" i="15"/>
  <c r="AS30" i="15"/>
  <c r="AR30" i="15"/>
  <c r="AQ30" i="15"/>
  <c r="AP30" i="15"/>
  <c r="AO30" i="15"/>
  <c r="AN30" i="15"/>
  <c r="AM30" i="15"/>
  <c r="AL30" i="15"/>
  <c r="AK30" i="15"/>
  <c r="AJ30" i="15"/>
  <c r="AI30" i="15"/>
  <c r="AH30" i="15"/>
  <c r="AG30" i="15"/>
  <c r="AF30" i="15"/>
  <c r="AE30" i="15"/>
  <c r="AD30" i="15"/>
  <c r="Z30" i="15"/>
  <c r="X30" i="15"/>
  <c r="W30" i="15"/>
  <c r="R30" i="15"/>
  <c r="P30" i="15"/>
  <c r="O30" i="15"/>
  <c r="H30" i="15"/>
  <c r="G30" i="15"/>
  <c r="BC34" i="15"/>
  <c r="BB34" i="15"/>
  <c r="BA34" i="15"/>
  <c r="AZ34" i="15"/>
  <c r="AY34" i="15"/>
  <c r="AX34" i="15"/>
  <c r="AW34" i="15"/>
  <c r="AV34" i="15"/>
  <c r="AU34" i="15"/>
  <c r="AT34" i="15"/>
  <c r="AS34" i="15"/>
  <c r="AR34" i="15"/>
  <c r="AQ34" i="15"/>
  <c r="AP34" i="15"/>
  <c r="AO34" i="15"/>
  <c r="AN34" i="15"/>
  <c r="AM34" i="15"/>
  <c r="AL34" i="15"/>
  <c r="AK34" i="15"/>
  <c r="AJ34" i="15"/>
  <c r="AI34" i="15"/>
  <c r="AH34" i="15"/>
  <c r="AG34" i="15"/>
  <c r="AF34" i="15"/>
  <c r="AE34" i="15"/>
  <c r="AD34" i="15"/>
  <c r="AB34" i="15"/>
  <c r="AA34" i="15"/>
  <c r="V34" i="15"/>
  <c r="S34" i="15"/>
  <c r="N34" i="15"/>
  <c r="L34" i="15"/>
  <c r="K34" i="15"/>
  <c r="F34" i="15"/>
  <c r="D34" i="15"/>
  <c r="C34" i="15"/>
  <c r="BC24" i="15"/>
  <c r="BB24" i="15"/>
  <c r="BA24" i="15"/>
  <c r="AZ24" i="15"/>
  <c r="AY24" i="15"/>
  <c r="AX24" i="15"/>
  <c r="AW24" i="15"/>
  <c r="AV24" i="15"/>
  <c r="AU24" i="15"/>
  <c r="AT24" i="15"/>
  <c r="AS24" i="15"/>
  <c r="AR24" i="15"/>
  <c r="AQ24" i="15"/>
  <c r="AP24" i="15"/>
  <c r="AO24" i="15"/>
  <c r="AN24" i="15"/>
  <c r="AM24" i="15"/>
  <c r="AL24" i="15"/>
  <c r="AK24" i="15"/>
  <c r="AJ24" i="15"/>
  <c r="AI24" i="15"/>
  <c r="AH24" i="15"/>
  <c r="AG24" i="15"/>
  <c r="AF24" i="15"/>
  <c r="AE24" i="15"/>
  <c r="AD24" i="15"/>
  <c r="Z24" i="15"/>
  <c r="X24" i="15"/>
  <c r="W24" i="15"/>
  <c r="R24" i="15"/>
  <c r="P24" i="15"/>
  <c r="O24" i="15"/>
  <c r="J24" i="15"/>
  <c r="H24" i="15"/>
  <c r="G24" i="15"/>
  <c r="BC9" i="15"/>
  <c r="BB9" i="15"/>
  <c r="BA9" i="15"/>
  <c r="AZ9" i="15"/>
  <c r="AY9" i="15"/>
  <c r="AX9" i="15"/>
  <c r="AW9" i="15"/>
  <c r="AV9" i="15"/>
  <c r="AU9" i="15"/>
  <c r="AT9" i="15"/>
  <c r="AS9" i="15"/>
  <c r="AR9" i="15"/>
  <c r="AQ9" i="15"/>
  <c r="AP9" i="15"/>
  <c r="AO9" i="15"/>
  <c r="AN9" i="15"/>
  <c r="AM9" i="15"/>
  <c r="AL9" i="15"/>
  <c r="AK9" i="15"/>
  <c r="AJ9" i="15"/>
  <c r="AI9" i="15"/>
  <c r="AH9" i="15"/>
  <c r="AG9" i="15"/>
  <c r="AF9" i="15"/>
  <c r="AE9" i="15"/>
  <c r="AD9" i="15"/>
  <c r="AB9" i="15"/>
  <c r="AA9" i="15"/>
  <c r="V9" i="15"/>
  <c r="T9" i="15"/>
  <c r="S9" i="15"/>
  <c r="N9" i="15"/>
  <c r="L9" i="15"/>
  <c r="K9" i="15"/>
  <c r="F9" i="15"/>
  <c r="D9" i="15"/>
  <c r="C9" i="15"/>
  <c r="AR12" i="15"/>
  <c r="AR7" i="15"/>
  <c r="AR8" i="15"/>
  <c r="AR13" i="15"/>
  <c r="AR10" i="15"/>
  <c r="AR11" i="15"/>
  <c r="AQ12" i="15"/>
  <c r="AQ7" i="15"/>
  <c r="AQ8" i="15"/>
  <c r="AQ13" i="15"/>
  <c r="AQ10" i="15"/>
  <c r="AQ11" i="15"/>
  <c r="AP12" i="15"/>
  <c r="AP7" i="15"/>
  <c r="AP8" i="15"/>
  <c r="AP13" i="15"/>
  <c r="AP10" i="15"/>
  <c r="AP11" i="15"/>
  <c r="AO12" i="15"/>
  <c r="AO7" i="15"/>
  <c r="AO8" i="15"/>
  <c r="AO13" i="15"/>
  <c r="AO10" i="15"/>
  <c r="AO11" i="15"/>
  <c r="AN12" i="15"/>
  <c r="AN7" i="15"/>
  <c r="AN14" i="15" s="1"/>
  <c r="AN8" i="15"/>
  <c r="AN13" i="15"/>
  <c r="AN10" i="15"/>
  <c r="AN11" i="15"/>
  <c r="AM12" i="15"/>
  <c r="AM7" i="15"/>
  <c r="AM14" i="15" s="1"/>
  <c r="AM8" i="15"/>
  <c r="AM13" i="15"/>
  <c r="AM10" i="15"/>
  <c r="AM11" i="15"/>
  <c r="AL12" i="15"/>
  <c r="AL7" i="15"/>
  <c r="AL8" i="15"/>
  <c r="AL13" i="15"/>
  <c r="AL10" i="15"/>
  <c r="AL11" i="15"/>
  <c r="AK12" i="15"/>
  <c r="AK7" i="15"/>
  <c r="AK8" i="15"/>
  <c r="AK13" i="15"/>
  <c r="AK10" i="15"/>
  <c r="AK11" i="15"/>
  <c r="AJ12" i="15"/>
  <c r="AJ7" i="15"/>
  <c r="AJ8" i="15"/>
  <c r="AJ13" i="15"/>
  <c r="AJ10" i="15"/>
  <c r="AJ11" i="15"/>
  <c r="AI12" i="15"/>
  <c r="AI7" i="15"/>
  <c r="AI8" i="15"/>
  <c r="AI13" i="15"/>
  <c r="AI10" i="15"/>
  <c r="AI11" i="15"/>
  <c r="AH12" i="15"/>
  <c r="AH7" i="15"/>
  <c r="AH8" i="15"/>
  <c r="AH13" i="15"/>
  <c r="AH10" i="15"/>
  <c r="AH11" i="15"/>
  <c r="AG12" i="15"/>
  <c r="AG7" i="15"/>
  <c r="AG8" i="15"/>
  <c r="AG13" i="15"/>
  <c r="AG10" i="15"/>
  <c r="AG14" i="15" s="1"/>
  <c r="AG11" i="15"/>
  <c r="AF12" i="15"/>
  <c r="AF7" i="15"/>
  <c r="AF8" i="15"/>
  <c r="AF13" i="15"/>
  <c r="AF10" i="15"/>
  <c r="AF11" i="15"/>
  <c r="AE12" i="15"/>
  <c r="AE7" i="15"/>
  <c r="AE14" i="15" s="1"/>
  <c r="AE8" i="15"/>
  <c r="AE13" i="15"/>
  <c r="AE10" i="15"/>
  <c r="AE11" i="15"/>
  <c r="AD12" i="15"/>
  <c r="AD7" i="15"/>
  <c r="AD14" i="15" s="1"/>
  <c r="AD8" i="15"/>
  <c r="AD13" i="15"/>
  <c r="AD10" i="15"/>
  <c r="AD11" i="15"/>
  <c r="AB8" i="15"/>
  <c r="AB10" i="15"/>
  <c r="AB11" i="15"/>
  <c r="AA10" i="15"/>
  <c r="Z12" i="15"/>
  <c r="Z7" i="15"/>
  <c r="Y12" i="15"/>
  <c r="Y8" i="15"/>
  <c r="Y13" i="15"/>
  <c r="X8" i="15"/>
  <c r="X10" i="15"/>
  <c r="X11" i="15"/>
  <c r="W10" i="15"/>
  <c r="V12" i="15"/>
  <c r="V7" i="15"/>
  <c r="U12" i="15"/>
  <c r="U8" i="15"/>
  <c r="U13" i="15"/>
  <c r="T8" i="15"/>
  <c r="T10" i="15"/>
  <c r="T11" i="15"/>
  <c r="S10" i="15"/>
  <c r="R12" i="15"/>
  <c r="R7" i="15"/>
  <c r="Q12" i="15"/>
  <c r="Q8" i="15"/>
  <c r="Q13" i="15"/>
  <c r="P8" i="15"/>
  <c r="P10" i="15"/>
  <c r="P11" i="15"/>
  <c r="O10" i="15"/>
  <c r="N12" i="15"/>
  <c r="N7" i="15"/>
  <c r="M12" i="15"/>
  <c r="M8" i="15"/>
  <c r="M13" i="15"/>
  <c r="L12" i="15"/>
  <c r="L8" i="15"/>
  <c r="L13" i="15"/>
  <c r="L10" i="15"/>
  <c r="L11" i="15"/>
  <c r="K12" i="15"/>
  <c r="K7" i="15"/>
  <c r="K8" i="15"/>
  <c r="K13" i="15"/>
  <c r="K10" i="15"/>
  <c r="K11" i="15"/>
  <c r="J12" i="15"/>
  <c r="J7" i="15"/>
  <c r="J8" i="15"/>
  <c r="J13" i="15"/>
  <c r="J10" i="15"/>
  <c r="J11" i="15"/>
  <c r="I12" i="15"/>
  <c r="I7" i="15"/>
  <c r="I8" i="15"/>
  <c r="I13" i="15"/>
  <c r="I10" i="15"/>
  <c r="I11" i="15"/>
  <c r="H12" i="15"/>
  <c r="H7" i="15"/>
  <c r="H8" i="15"/>
  <c r="H13" i="15"/>
  <c r="H10" i="15"/>
  <c r="H11" i="15"/>
  <c r="G12" i="15"/>
  <c r="G7" i="15"/>
  <c r="G8" i="15"/>
  <c r="G13" i="15"/>
  <c r="G10" i="15"/>
  <c r="G11" i="15"/>
  <c r="F12" i="15"/>
  <c r="F7" i="15"/>
  <c r="F8" i="15"/>
  <c r="F13" i="15"/>
  <c r="F10" i="15"/>
  <c r="F11" i="15"/>
  <c r="E12" i="15"/>
  <c r="E7" i="15"/>
  <c r="E8" i="15"/>
  <c r="E13" i="15"/>
  <c r="E10" i="15"/>
  <c r="E11" i="15"/>
  <c r="D12" i="15"/>
  <c r="D7" i="15"/>
  <c r="D8" i="15"/>
  <c r="D13" i="15"/>
  <c r="D10" i="15"/>
  <c r="D11" i="15"/>
  <c r="C12" i="15"/>
  <c r="C7" i="15"/>
  <c r="C8" i="15"/>
  <c r="C13" i="15"/>
  <c r="C10" i="15"/>
  <c r="C11" i="15"/>
  <c r="BC11" i="15"/>
  <c r="BB11" i="15"/>
  <c r="BA11" i="15"/>
  <c r="AZ11" i="15"/>
  <c r="AY11" i="15"/>
  <c r="AX11" i="15"/>
  <c r="AW11" i="15"/>
  <c r="AV11" i="15"/>
  <c r="AU11" i="15"/>
  <c r="AT11" i="15"/>
  <c r="AS11" i="15"/>
  <c r="BC10" i="15"/>
  <c r="BB10" i="15"/>
  <c r="BA10" i="15"/>
  <c r="AZ10" i="15"/>
  <c r="AY10" i="15"/>
  <c r="AX10" i="15"/>
  <c r="AW10" i="15"/>
  <c r="AV10" i="15"/>
  <c r="AU10" i="15"/>
  <c r="AT10" i="15"/>
  <c r="AS10" i="15"/>
  <c r="BC13" i="15"/>
  <c r="BB13" i="15"/>
  <c r="BA13" i="15"/>
  <c r="AZ13" i="15"/>
  <c r="AY13" i="15"/>
  <c r="AX13" i="15"/>
  <c r="AW13" i="15"/>
  <c r="AV13" i="15"/>
  <c r="AU13" i="15"/>
  <c r="AT13" i="15"/>
  <c r="AS13" i="15"/>
  <c r="BC8" i="15"/>
  <c r="BB8" i="15"/>
  <c r="BA8" i="15"/>
  <c r="AZ8" i="15"/>
  <c r="AY8" i="15"/>
  <c r="AX8" i="15"/>
  <c r="AW8" i="15"/>
  <c r="AV8" i="15"/>
  <c r="AU8" i="15"/>
  <c r="AT8" i="15"/>
  <c r="AS8" i="15"/>
  <c r="BC7" i="15"/>
  <c r="BB7" i="15"/>
  <c r="BA7" i="15"/>
  <c r="AZ7" i="15"/>
  <c r="AY7" i="15"/>
  <c r="AX7" i="15"/>
  <c r="AW7" i="15"/>
  <c r="AV7" i="15"/>
  <c r="AU7" i="15"/>
  <c r="AT7" i="15"/>
  <c r="AS7" i="15"/>
  <c r="BC15" i="38"/>
  <c r="BB15" i="38"/>
  <c r="BA15" i="38"/>
  <c r="AZ15" i="38"/>
  <c r="AY15" i="38"/>
  <c r="AX15" i="38"/>
  <c r="AW15" i="38"/>
  <c r="AV15" i="38"/>
  <c r="AU15" i="38"/>
  <c r="AT15" i="38"/>
  <c r="AS15" i="38"/>
  <c r="AR15" i="38"/>
  <c r="AQ15" i="38"/>
  <c r="AP15" i="38"/>
  <c r="AO15" i="38"/>
  <c r="AN15" i="38"/>
  <c r="AM15" i="38"/>
  <c r="AL15" i="38"/>
  <c r="AK15" i="38"/>
  <c r="AJ15" i="38"/>
  <c r="AI15" i="38"/>
  <c r="AH15" i="38"/>
  <c r="AG15" i="38"/>
  <c r="AF15" i="38"/>
  <c r="AE15" i="38"/>
  <c r="AD15" i="38"/>
  <c r="A1" i="38"/>
  <c r="BC15" i="53"/>
  <c r="BB15" i="53"/>
  <c r="BA15" i="53"/>
  <c r="AZ15" i="53"/>
  <c r="AY15" i="53"/>
  <c r="AX15" i="53"/>
  <c r="AW15" i="53"/>
  <c r="AV15" i="53"/>
  <c r="AU15" i="53"/>
  <c r="AT15" i="53"/>
  <c r="AS15" i="53"/>
  <c r="AR15" i="53"/>
  <c r="AQ15" i="53"/>
  <c r="AP15" i="53"/>
  <c r="AO15" i="53"/>
  <c r="AN15" i="53"/>
  <c r="AM15" i="53"/>
  <c r="AL15" i="53"/>
  <c r="AK15" i="53"/>
  <c r="AJ15" i="53"/>
  <c r="AI15" i="53"/>
  <c r="AH15" i="53"/>
  <c r="AG15" i="53"/>
  <c r="AF15" i="53"/>
  <c r="AE15" i="53"/>
  <c r="AD15" i="53"/>
  <c r="A1" i="53"/>
  <c r="Y15" i="53" s="1"/>
  <c r="J15" i="53"/>
  <c r="F15" i="53"/>
  <c r="BC15" i="30"/>
  <c r="BB15" i="30"/>
  <c r="BA15" i="30"/>
  <c r="AZ15" i="30"/>
  <c r="AY15" i="30"/>
  <c r="AX15" i="30"/>
  <c r="AW15" i="30"/>
  <c r="AV15" i="30"/>
  <c r="AU15" i="30"/>
  <c r="AT15" i="30"/>
  <c r="AS15" i="30"/>
  <c r="AR15" i="30"/>
  <c r="AQ15" i="30"/>
  <c r="AP15" i="30"/>
  <c r="AO15" i="30"/>
  <c r="AN15" i="30"/>
  <c r="AM15" i="30"/>
  <c r="AL15" i="30"/>
  <c r="AK15" i="30"/>
  <c r="AJ15" i="30"/>
  <c r="AI15" i="30"/>
  <c r="AH15" i="30"/>
  <c r="AG15" i="30"/>
  <c r="AF15" i="30"/>
  <c r="AE15" i="30"/>
  <c r="AD15" i="30"/>
  <c r="A1" i="30"/>
  <c r="V15" i="30" s="1"/>
  <c r="X15" i="30"/>
  <c r="W15" i="30"/>
  <c r="R15" i="30"/>
  <c r="O15" i="30"/>
  <c r="K15" i="30"/>
  <c r="J15" i="30"/>
  <c r="H15" i="30"/>
  <c r="F15" i="30"/>
  <c r="C15" i="30"/>
  <c r="AR5" i="30"/>
  <c r="AR6" i="30"/>
  <c r="AR7" i="30"/>
  <c r="AR16" i="30" s="1"/>
  <c r="AR8" i="30"/>
  <c r="AR9" i="30"/>
  <c r="AR10" i="30"/>
  <c r="AR13" i="30"/>
  <c r="AR14" i="30"/>
  <c r="AQ5" i="30"/>
  <c r="AQ6" i="30"/>
  <c r="AQ7" i="30"/>
  <c r="AQ8" i="30"/>
  <c r="AQ9" i="30"/>
  <c r="AQ10" i="30"/>
  <c r="AQ13" i="30"/>
  <c r="AQ14" i="30"/>
  <c r="AP5" i="30"/>
  <c r="AP6" i="30"/>
  <c r="AP7" i="30"/>
  <c r="AP8" i="30"/>
  <c r="AP9" i="30"/>
  <c r="AP10" i="30"/>
  <c r="AP13" i="30"/>
  <c r="AP14" i="30"/>
  <c r="AO5" i="30"/>
  <c r="AO6" i="30"/>
  <c r="AO7" i="30"/>
  <c r="AO8" i="30"/>
  <c r="AO9" i="30"/>
  <c r="AO10" i="30"/>
  <c r="AO13" i="30"/>
  <c r="AO14" i="30"/>
  <c r="AN5" i="30"/>
  <c r="AN6" i="30"/>
  <c r="AN7" i="30"/>
  <c r="AN16" i="30" s="1"/>
  <c r="AN8" i="30"/>
  <c r="AN9" i="30"/>
  <c r="AN10" i="30"/>
  <c r="AN13" i="30"/>
  <c r="AN14" i="30"/>
  <c r="AM5" i="30"/>
  <c r="AM6" i="30"/>
  <c r="AM7" i="30"/>
  <c r="AM8" i="30"/>
  <c r="AM9" i="30"/>
  <c r="AM10" i="30"/>
  <c r="AM13" i="30"/>
  <c r="AM14" i="30"/>
  <c r="AL5" i="30"/>
  <c r="AL6" i="30"/>
  <c r="AL7" i="30"/>
  <c r="AL8" i="30"/>
  <c r="AL9" i="30"/>
  <c r="AL10" i="30"/>
  <c r="AL13" i="30"/>
  <c r="AL14" i="30"/>
  <c r="AK5" i="30"/>
  <c r="AK6" i="30"/>
  <c r="AK16" i="30" s="1"/>
  <c r="AK7" i="30"/>
  <c r="AK8" i="30"/>
  <c r="AK9" i="30"/>
  <c r="AK10" i="30"/>
  <c r="AK13" i="30"/>
  <c r="AK14" i="30"/>
  <c r="AJ5" i="30"/>
  <c r="AJ6" i="30"/>
  <c r="AJ7" i="30"/>
  <c r="AJ8" i="30"/>
  <c r="AJ9" i="30"/>
  <c r="AJ10" i="30"/>
  <c r="AJ13" i="30"/>
  <c r="AJ14" i="30"/>
  <c r="AI5" i="30"/>
  <c r="AI6" i="30"/>
  <c r="AI16" i="30" s="1"/>
  <c r="AI7" i="30"/>
  <c r="AI8" i="30"/>
  <c r="AI9" i="30"/>
  <c r="AI10" i="30"/>
  <c r="AI13" i="30"/>
  <c r="AI14" i="30"/>
  <c r="AH5" i="30"/>
  <c r="AH6" i="30"/>
  <c r="AH16" i="30" s="1"/>
  <c r="AH7" i="30"/>
  <c r="AH8" i="30"/>
  <c r="AH9" i="30"/>
  <c r="AH10" i="30"/>
  <c r="AH13" i="30"/>
  <c r="AH14" i="30"/>
  <c r="AG5" i="30"/>
  <c r="AG6" i="30"/>
  <c r="AG7" i="30"/>
  <c r="AG8" i="30"/>
  <c r="AG9" i="30"/>
  <c r="AG10" i="30"/>
  <c r="AG13" i="30"/>
  <c r="AG14" i="30"/>
  <c r="AF5" i="30"/>
  <c r="AF6" i="30"/>
  <c r="AF7" i="30"/>
  <c r="AF8" i="30"/>
  <c r="AF9" i="30"/>
  <c r="AF10" i="30"/>
  <c r="AF13" i="30"/>
  <c r="AF14" i="30"/>
  <c r="AE5" i="30"/>
  <c r="AE6" i="30"/>
  <c r="AE16" i="30" s="1"/>
  <c r="AE7" i="30"/>
  <c r="AE8" i="30"/>
  <c r="AE9" i="30"/>
  <c r="AE10" i="30"/>
  <c r="AE13" i="30"/>
  <c r="AE14" i="30"/>
  <c r="AD5" i="30"/>
  <c r="AD6" i="30"/>
  <c r="AD16" i="30" s="1"/>
  <c r="AD7" i="30"/>
  <c r="AD8" i="30"/>
  <c r="AD9" i="30"/>
  <c r="AD10" i="30"/>
  <c r="AD13" i="30"/>
  <c r="AD14" i="30"/>
  <c r="AB5" i="30"/>
  <c r="AB7" i="30"/>
  <c r="AB9" i="30"/>
  <c r="AB14" i="30"/>
  <c r="AA5" i="30"/>
  <c r="AA7" i="30"/>
  <c r="AA9" i="30"/>
  <c r="AA13" i="30"/>
  <c r="AA14" i="30"/>
  <c r="Z5" i="30"/>
  <c r="Z7" i="30"/>
  <c r="Z8" i="30"/>
  <c r="Z9" i="30"/>
  <c r="Z13" i="30"/>
  <c r="Z14" i="30"/>
  <c r="Y5" i="30"/>
  <c r="Y7" i="30"/>
  <c r="Y8" i="30"/>
  <c r="Y9" i="30"/>
  <c r="Y13" i="30"/>
  <c r="Y14" i="30"/>
  <c r="X5" i="30"/>
  <c r="X7" i="30"/>
  <c r="X8" i="30"/>
  <c r="X9" i="30"/>
  <c r="X13" i="30"/>
  <c r="X14" i="30"/>
  <c r="W5" i="30"/>
  <c r="W7" i="30"/>
  <c r="W8" i="30"/>
  <c r="W9" i="30"/>
  <c r="W13" i="30"/>
  <c r="W14" i="30"/>
  <c r="V5" i="30"/>
  <c r="V7" i="30"/>
  <c r="V8" i="30"/>
  <c r="V9" i="30"/>
  <c r="V13" i="30"/>
  <c r="V14" i="30"/>
  <c r="U5" i="30"/>
  <c r="U7" i="30"/>
  <c r="U8" i="30"/>
  <c r="U9" i="30"/>
  <c r="U13" i="30"/>
  <c r="U14" i="30"/>
  <c r="T5" i="30"/>
  <c r="T7" i="30"/>
  <c r="T8" i="30"/>
  <c r="T9" i="30"/>
  <c r="T13" i="30"/>
  <c r="T14" i="30"/>
  <c r="S5" i="30"/>
  <c r="S7" i="30"/>
  <c r="S8" i="30"/>
  <c r="S9" i="30"/>
  <c r="S13" i="30"/>
  <c r="S14" i="30"/>
  <c r="R5" i="30"/>
  <c r="R7" i="30"/>
  <c r="R8" i="30"/>
  <c r="R9" i="30"/>
  <c r="R13" i="30"/>
  <c r="R14" i="30"/>
  <c r="Q5" i="30"/>
  <c r="Q7" i="30"/>
  <c r="Q8" i="30"/>
  <c r="Q9" i="30"/>
  <c r="Q13" i="30"/>
  <c r="Q14" i="30"/>
  <c r="P5" i="30"/>
  <c r="P7" i="30"/>
  <c r="P8" i="30"/>
  <c r="P9" i="30"/>
  <c r="P13" i="30"/>
  <c r="P14" i="30"/>
  <c r="O5" i="30"/>
  <c r="O7" i="30"/>
  <c r="O8" i="30"/>
  <c r="O9" i="30"/>
  <c r="O13" i="30"/>
  <c r="O14" i="30"/>
  <c r="N5" i="30"/>
  <c r="N7" i="30"/>
  <c r="N8" i="30"/>
  <c r="N9" i="30"/>
  <c r="N13" i="30"/>
  <c r="N14" i="30"/>
  <c r="M5" i="30"/>
  <c r="M7" i="30"/>
  <c r="M8" i="30"/>
  <c r="M9" i="30"/>
  <c r="M13" i="30"/>
  <c r="M14" i="30"/>
  <c r="L5" i="30"/>
  <c r="L7" i="30"/>
  <c r="L8" i="30"/>
  <c r="L9" i="30"/>
  <c r="L13" i="30"/>
  <c r="L14" i="30"/>
  <c r="K5" i="30"/>
  <c r="K7" i="30"/>
  <c r="K8" i="30"/>
  <c r="K9" i="30"/>
  <c r="K13" i="30"/>
  <c r="K14" i="30"/>
  <c r="J5" i="30"/>
  <c r="J7" i="30"/>
  <c r="J8" i="30"/>
  <c r="J9" i="30"/>
  <c r="J13" i="30"/>
  <c r="J14" i="30"/>
  <c r="I5" i="30"/>
  <c r="I7" i="30"/>
  <c r="I8" i="30"/>
  <c r="I9" i="30"/>
  <c r="I13" i="30"/>
  <c r="I14" i="30"/>
  <c r="H5" i="30"/>
  <c r="H7" i="30"/>
  <c r="H8" i="30"/>
  <c r="H9" i="30"/>
  <c r="H13" i="30"/>
  <c r="H14" i="30"/>
  <c r="G5" i="30"/>
  <c r="G7" i="30"/>
  <c r="G8" i="30"/>
  <c r="G9" i="30"/>
  <c r="G13" i="30"/>
  <c r="G14" i="30"/>
  <c r="F5" i="30"/>
  <c r="F7" i="30"/>
  <c r="F8" i="30"/>
  <c r="F9" i="30"/>
  <c r="F13" i="30"/>
  <c r="F14" i="30"/>
  <c r="E5" i="30"/>
  <c r="E7" i="30"/>
  <c r="E8" i="30"/>
  <c r="E9" i="30"/>
  <c r="E13" i="30"/>
  <c r="E14" i="30"/>
  <c r="D5" i="30"/>
  <c r="D7" i="30"/>
  <c r="D8" i="30"/>
  <c r="D9" i="30"/>
  <c r="D13" i="30"/>
  <c r="D14" i="30"/>
  <c r="C5" i="30"/>
  <c r="C6" i="30"/>
  <c r="C7" i="30"/>
  <c r="C8" i="30"/>
  <c r="C9" i="30"/>
  <c r="C10" i="30"/>
  <c r="C13" i="30"/>
  <c r="C14" i="30"/>
  <c r="BC40" i="16"/>
  <c r="BB40" i="16"/>
  <c r="BA40" i="16"/>
  <c r="AZ40" i="16"/>
  <c r="AY40" i="16"/>
  <c r="AX40" i="16"/>
  <c r="AW40" i="16"/>
  <c r="AV40" i="16"/>
  <c r="AU40" i="16"/>
  <c r="AT40" i="16"/>
  <c r="AS40" i="16"/>
  <c r="AR40" i="16"/>
  <c r="AR43" i="16" s="1"/>
  <c r="AQ40" i="16"/>
  <c r="AP40" i="16"/>
  <c r="AO40" i="16"/>
  <c r="AN40" i="16"/>
  <c r="AM40" i="16"/>
  <c r="AL40" i="16"/>
  <c r="AK40" i="16"/>
  <c r="AJ40" i="16"/>
  <c r="AI40" i="16"/>
  <c r="AH40" i="16"/>
  <c r="AG40" i="16"/>
  <c r="AF40" i="16"/>
  <c r="AE40" i="16"/>
  <c r="AD40" i="16"/>
  <c r="A1" i="16"/>
  <c r="AB40" i="16" s="1"/>
  <c r="BC47" i="16"/>
  <c r="BB47" i="16"/>
  <c r="BA47" i="16"/>
  <c r="AZ47" i="16"/>
  <c r="AY47" i="16"/>
  <c r="AX47" i="16"/>
  <c r="AW47" i="16"/>
  <c r="AV47" i="16"/>
  <c r="AU47" i="16"/>
  <c r="AT47" i="16"/>
  <c r="AS47" i="16"/>
  <c r="AR47" i="16"/>
  <c r="AQ47" i="16"/>
  <c r="AP47" i="16"/>
  <c r="AO47" i="16"/>
  <c r="AN47" i="16"/>
  <c r="AM47" i="16"/>
  <c r="AL47" i="16"/>
  <c r="AK47" i="16"/>
  <c r="AJ47" i="16"/>
  <c r="AI47" i="16"/>
  <c r="AH47" i="16"/>
  <c r="AG47" i="16"/>
  <c r="AF47" i="16"/>
  <c r="AE47" i="16"/>
  <c r="AD47" i="16"/>
  <c r="Y47" i="16"/>
  <c r="N47" i="16"/>
  <c r="M47" i="16"/>
  <c r="I47" i="16"/>
  <c r="BC48" i="16"/>
  <c r="BB48" i="16"/>
  <c r="BA48" i="16"/>
  <c r="AZ48" i="16"/>
  <c r="AY48" i="16"/>
  <c r="AX48" i="16"/>
  <c r="AW48" i="16"/>
  <c r="AV48" i="16"/>
  <c r="AU48" i="16"/>
  <c r="AT48" i="16"/>
  <c r="AS48" i="16"/>
  <c r="AR48" i="16"/>
  <c r="AQ48" i="16"/>
  <c r="AP48" i="16"/>
  <c r="AO48" i="16"/>
  <c r="AN48" i="16"/>
  <c r="AM48" i="16"/>
  <c r="AL48" i="16"/>
  <c r="AK48" i="16"/>
  <c r="AJ48" i="16"/>
  <c r="AI48" i="16"/>
  <c r="AH48" i="16"/>
  <c r="AG48" i="16"/>
  <c r="AF48" i="16"/>
  <c r="AE48" i="16"/>
  <c r="AD48" i="16"/>
  <c r="Z48" i="16"/>
  <c r="Y48" i="16"/>
  <c r="U48" i="16"/>
  <c r="J48" i="16"/>
  <c r="I48" i="16"/>
  <c r="E48" i="16"/>
  <c r="BC46" i="16"/>
  <c r="BB46" i="16"/>
  <c r="BA46" i="16"/>
  <c r="AZ46" i="16"/>
  <c r="AY46" i="16"/>
  <c r="AX46" i="16"/>
  <c r="AW46" i="16"/>
  <c r="AV46" i="16"/>
  <c r="AU46" i="16"/>
  <c r="AT46" i="16"/>
  <c r="AS46" i="16"/>
  <c r="AR46" i="16"/>
  <c r="AQ46" i="16"/>
  <c r="AP46" i="16"/>
  <c r="AO46" i="16"/>
  <c r="AN46" i="16"/>
  <c r="AM46" i="16"/>
  <c r="AL46" i="16"/>
  <c r="AK46" i="16"/>
  <c r="AJ46" i="16"/>
  <c r="AI46" i="16"/>
  <c r="AH46" i="16"/>
  <c r="AG46" i="16"/>
  <c r="AF46" i="16"/>
  <c r="AE46" i="16"/>
  <c r="AD46" i="16"/>
  <c r="V46" i="16"/>
  <c r="U46" i="16"/>
  <c r="Q46" i="16"/>
  <c r="F46" i="16"/>
  <c r="E46" i="16"/>
  <c r="BC5" i="16"/>
  <c r="BC6" i="16"/>
  <c r="BC12" i="16"/>
  <c r="BC16" i="16"/>
  <c r="BC17" i="16"/>
  <c r="BC23" i="16"/>
  <c r="BC31" i="16"/>
  <c r="BC32" i="16"/>
  <c r="BC37" i="16"/>
  <c r="BB5" i="16"/>
  <c r="BB6" i="16"/>
  <c r="BB12" i="16"/>
  <c r="BB16" i="16"/>
  <c r="BB17" i="16"/>
  <c r="BB23" i="16"/>
  <c r="BB31" i="16"/>
  <c r="BB32" i="16"/>
  <c r="BB37" i="16"/>
  <c r="BA5" i="16"/>
  <c r="BA6" i="16"/>
  <c r="BA12" i="16"/>
  <c r="BA16" i="16"/>
  <c r="BA17" i="16"/>
  <c r="BA23" i="16"/>
  <c r="BA31" i="16"/>
  <c r="BA32" i="16"/>
  <c r="BA37" i="16"/>
  <c r="AZ5" i="16"/>
  <c r="AZ6" i="16"/>
  <c r="AZ12" i="16"/>
  <c r="AZ16" i="16"/>
  <c r="AZ17" i="16"/>
  <c r="AZ23" i="16"/>
  <c r="AZ31" i="16"/>
  <c r="AZ32" i="16"/>
  <c r="AZ37" i="16"/>
  <c r="AY5" i="16"/>
  <c r="AY6" i="16"/>
  <c r="AY12" i="16"/>
  <c r="AY16" i="16"/>
  <c r="AY17" i="16"/>
  <c r="AY23" i="16"/>
  <c r="AY31" i="16"/>
  <c r="AY32" i="16"/>
  <c r="AY37" i="16"/>
  <c r="AX5" i="16"/>
  <c r="AX6" i="16"/>
  <c r="AX12" i="16"/>
  <c r="AX16" i="16"/>
  <c r="AX17" i="16"/>
  <c r="AX23" i="16"/>
  <c r="AX31" i="16"/>
  <c r="AX32" i="16"/>
  <c r="AX37" i="16"/>
  <c r="AW5" i="16"/>
  <c r="AW6" i="16"/>
  <c r="AW12" i="16"/>
  <c r="AW16" i="16"/>
  <c r="AW17" i="16"/>
  <c r="AW23" i="16"/>
  <c r="AW31" i="16"/>
  <c r="AW32" i="16"/>
  <c r="AW37" i="16"/>
  <c r="AV5" i="16"/>
  <c r="AV6" i="16"/>
  <c r="AV12" i="16"/>
  <c r="AV16" i="16"/>
  <c r="AV17" i="16"/>
  <c r="AV23" i="16"/>
  <c r="AV31" i="16"/>
  <c r="AV32" i="16"/>
  <c r="AV37" i="16"/>
  <c r="AV43" i="16" s="1"/>
  <c r="AU5" i="16"/>
  <c r="AU6" i="16"/>
  <c r="AU12" i="16"/>
  <c r="AU16" i="16"/>
  <c r="AU17" i="16"/>
  <c r="AU23" i="16"/>
  <c r="AU31" i="16"/>
  <c r="AU32" i="16"/>
  <c r="AU37" i="16"/>
  <c r="AT5" i="16"/>
  <c r="AT6" i="16"/>
  <c r="AT12" i="16"/>
  <c r="AT16" i="16"/>
  <c r="AT17" i="16"/>
  <c r="AT23" i="16"/>
  <c r="AT31" i="16"/>
  <c r="AT32" i="16"/>
  <c r="AT37" i="16"/>
  <c r="AS5" i="16"/>
  <c r="AS6" i="16"/>
  <c r="AS12" i="16"/>
  <c r="AS16" i="16"/>
  <c r="AS17" i="16"/>
  <c r="AS23" i="16"/>
  <c r="AS31" i="16"/>
  <c r="AS32" i="16"/>
  <c r="AS37" i="16"/>
  <c r="AR5" i="16"/>
  <c r="AR6" i="16"/>
  <c r="AR12" i="16"/>
  <c r="AR16" i="16"/>
  <c r="AR17" i="16"/>
  <c r="AR23" i="16"/>
  <c r="AR31" i="16"/>
  <c r="AR32" i="16"/>
  <c r="AR37" i="16"/>
  <c r="AQ5" i="16"/>
  <c r="AQ6" i="16"/>
  <c r="AQ12" i="16"/>
  <c r="AQ16" i="16"/>
  <c r="AQ17" i="16"/>
  <c r="AQ23" i="16"/>
  <c r="AQ31" i="16"/>
  <c r="AQ32" i="16"/>
  <c r="AQ37" i="16"/>
  <c r="AP5" i="16"/>
  <c r="AP6" i="16"/>
  <c r="AP12" i="16"/>
  <c r="AP16" i="16"/>
  <c r="AP17" i="16"/>
  <c r="AP23" i="16"/>
  <c r="AP31" i="16"/>
  <c r="AP32" i="16"/>
  <c r="AP37" i="16"/>
  <c r="AO5" i="16"/>
  <c r="AO6" i="16"/>
  <c r="AO12" i="16"/>
  <c r="AO16" i="16"/>
  <c r="AO17" i="16"/>
  <c r="AO23" i="16"/>
  <c r="AO31" i="16"/>
  <c r="AO32" i="16"/>
  <c r="AO37" i="16"/>
  <c r="AO44" i="16"/>
  <c r="AN5" i="16"/>
  <c r="AN6" i="16"/>
  <c r="AN11" i="16" s="1"/>
  <c r="AN12" i="16"/>
  <c r="AN16" i="16"/>
  <c r="AN17" i="16"/>
  <c r="AN23" i="16"/>
  <c r="AN31" i="16"/>
  <c r="AN32" i="16"/>
  <c r="AN37" i="16"/>
  <c r="AM5" i="16"/>
  <c r="AM6" i="16"/>
  <c r="AM12" i="16"/>
  <c r="AM16" i="16"/>
  <c r="AM17" i="16"/>
  <c r="AM23" i="16"/>
  <c r="AM31" i="16"/>
  <c r="AM32" i="16"/>
  <c r="AM37" i="16"/>
  <c r="AL5" i="16"/>
  <c r="AL6" i="16"/>
  <c r="AL12" i="16"/>
  <c r="AL16" i="16"/>
  <c r="AL17" i="16"/>
  <c r="AL23" i="16"/>
  <c r="AL31" i="16"/>
  <c r="AL32" i="16"/>
  <c r="AL37" i="16"/>
  <c r="AK5" i="16"/>
  <c r="AK6" i="16"/>
  <c r="AK12" i="16"/>
  <c r="AK16" i="16"/>
  <c r="AK17" i="16"/>
  <c r="AK23" i="16"/>
  <c r="AK31" i="16"/>
  <c r="AK32" i="16"/>
  <c r="AK37" i="16"/>
  <c r="AJ5" i="16"/>
  <c r="AJ6" i="16"/>
  <c r="AJ12" i="16"/>
  <c r="AJ16" i="16"/>
  <c r="AJ17" i="16"/>
  <c r="AJ23" i="16"/>
  <c r="AJ31" i="16"/>
  <c r="AJ32" i="16"/>
  <c r="AJ37" i="16"/>
  <c r="AI5" i="16"/>
  <c r="AI6" i="16"/>
  <c r="AI12" i="16"/>
  <c r="AI16" i="16"/>
  <c r="AI17" i="16"/>
  <c r="AI23" i="16"/>
  <c r="AI31" i="16"/>
  <c r="AI32" i="16"/>
  <c r="AI37" i="16"/>
  <c r="AH5" i="16"/>
  <c r="AH6" i="16"/>
  <c r="AH12" i="16"/>
  <c r="AH16" i="16"/>
  <c r="AH17" i="16"/>
  <c r="AH23" i="16"/>
  <c r="AH31" i="16"/>
  <c r="AH32" i="16"/>
  <c r="AH37" i="16"/>
  <c r="AG5" i="16"/>
  <c r="AG6" i="16"/>
  <c r="AG12" i="16"/>
  <c r="AG16" i="16"/>
  <c r="AG17" i="16"/>
  <c r="AG23" i="16"/>
  <c r="AG31" i="16"/>
  <c r="AG44" i="16" s="1"/>
  <c r="AG32" i="16"/>
  <c r="AG37" i="16"/>
  <c r="AF5" i="16"/>
  <c r="AF6" i="16"/>
  <c r="AF12" i="16"/>
  <c r="AF16" i="16"/>
  <c r="AF17" i="16"/>
  <c r="AF23" i="16"/>
  <c r="AF31" i="16"/>
  <c r="AF32" i="16"/>
  <c r="AF37" i="16"/>
  <c r="AE5" i="16"/>
  <c r="AE6" i="16"/>
  <c r="AE12" i="16"/>
  <c r="AE16" i="16"/>
  <c r="AE17" i="16"/>
  <c r="AE23" i="16"/>
  <c r="AE31" i="16"/>
  <c r="AE32" i="16"/>
  <c r="AE37" i="16"/>
  <c r="AD5" i="16"/>
  <c r="AD6" i="16"/>
  <c r="AD12" i="16"/>
  <c r="AD16" i="16"/>
  <c r="AD44" i="16" s="1"/>
  <c r="AD17" i="16"/>
  <c r="AD23" i="16"/>
  <c r="AD31" i="16"/>
  <c r="AD32" i="16"/>
  <c r="AD37" i="16"/>
  <c r="AB16" i="16"/>
  <c r="AB17" i="16"/>
  <c r="AB31" i="16"/>
  <c r="AA12" i="16"/>
  <c r="AA16" i="16"/>
  <c r="AA23" i="16"/>
  <c r="Z6" i="16"/>
  <c r="Z12" i="16"/>
  <c r="Z17" i="16"/>
  <c r="Y5" i="16"/>
  <c r="Y6" i="16"/>
  <c r="Y16" i="16"/>
  <c r="Y37" i="16"/>
  <c r="X5" i="16"/>
  <c r="X12" i="16"/>
  <c r="X32" i="16"/>
  <c r="X37" i="16"/>
  <c r="W6" i="16"/>
  <c r="W31" i="16"/>
  <c r="W32" i="16"/>
  <c r="V5" i="16"/>
  <c r="V23" i="16"/>
  <c r="V31" i="16"/>
  <c r="V37" i="16"/>
  <c r="U17" i="16"/>
  <c r="U23" i="16"/>
  <c r="U32" i="16"/>
  <c r="T16" i="16"/>
  <c r="T17" i="16"/>
  <c r="T31" i="16"/>
  <c r="S12" i="16"/>
  <c r="S16" i="16"/>
  <c r="S23" i="16"/>
  <c r="R6" i="16"/>
  <c r="R12" i="16"/>
  <c r="R17" i="16"/>
  <c r="Q5" i="16"/>
  <c r="Q6" i="16"/>
  <c r="Q16" i="16"/>
  <c r="Q37" i="16"/>
  <c r="P5" i="16"/>
  <c r="P12" i="16"/>
  <c r="P32" i="16"/>
  <c r="P37" i="16"/>
  <c r="O6" i="16"/>
  <c r="O31" i="16"/>
  <c r="O32" i="16"/>
  <c r="N5" i="16"/>
  <c r="N23" i="16"/>
  <c r="N31" i="16"/>
  <c r="N37" i="16"/>
  <c r="M17" i="16"/>
  <c r="M23" i="16"/>
  <c r="M32" i="16"/>
  <c r="L16" i="16"/>
  <c r="L17" i="16"/>
  <c r="L31" i="16"/>
  <c r="K12" i="16"/>
  <c r="K16" i="16"/>
  <c r="K23" i="16"/>
  <c r="J6" i="16"/>
  <c r="J12" i="16"/>
  <c r="J17" i="16"/>
  <c r="I5" i="16"/>
  <c r="I6" i="16"/>
  <c r="I16" i="16"/>
  <c r="I37" i="16"/>
  <c r="H5" i="16"/>
  <c r="H12" i="16"/>
  <c r="H17" i="16"/>
  <c r="H32" i="16"/>
  <c r="H37" i="16"/>
  <c r="G6" i="16"/>
  <c r="G16" i="16"/>
  <c r="G31" i="16"/>
  <c r="G32" i="16"/>
  <c r="F5" i="16"/>
  <c r="F12" i="16"/>
  <c r="F23" i="16"/>
  <c r="F30" i="16" s="1"/>
  <c r="F31" i="16"/>
  <c r="F37" i="16"/>
  <c r="E6" i="16"/>
  <c r="E17" i="16"/>
  <c r="E23" i="16"/>
  <c r="E32" i="16"/>
  <c r="D5" i="16"/>
  <c r="D16" i="16"/>
  <c r="D17" i="16"/>
  <c r="D31" i="16"/>
  <c r="D37" i="16"/>
  <c r="C12" i="16"/>
  <c r="C16" i="16"/>
  <c r="C23" i="16"/>
  <c r="C32" i="16"/>
  <c r="BC39" i="16"/>
  <c r="BB39" i="16"/>
  <c r="BA39" i="16"/>
  <c r="AZ39" i="16"/>
  <c r="AY39" i="16"/>
  <c r="AX39" i="16"/>
  <c r="AW39" i="16"/>
  <c r="AV39" i="16"/>
  <c r="AU39" i="16"/>
  <c r="AT39" i="16"/>
  <c r="AS39" i="16"/>
  <c r="AR39" i="16"/>
  <c r="AQ39" i="16"/>
  <c r="AP39" i="16"/>
  <c r="AO39" i="16"/>
  <c r="AN39" i="16"/>
  <c r="AM39" i="16"/>
  <c r="AL39" i="16"/>
  <c r="AK39" i="16"/>
  <c r="AJ39" i="16"/>
  <c r="AI39" i="16"/>
  <c r="AH39" i="16"/>
  <c r="AG39" i="16"/>
  <c r="AF39" i="16"/>
  <c r="AF43" i="16" s="1"/>
  <c r="AE39" i="16"/>
  <c r="AD39" i="16"/>
  <c r="AB39" i="16"/>
  <c r="Z39" i="16"/>
  <c r="Y39" i="16"/>
  <c r="X39" i="16"/>
  <c r="V39" i="16"/>
  <c r="U39" i="16"/>
  <c r="T39" i="16"/>
  <c r="R39" i="16"/>
  <c r="Q39" i="16"/>
  <c r="P39" i="16"/>
  <c r="N39" i="16"/>
  <c r="M39" i="16"/>
  <c r="L39" i="16"/>
  <c r="J39" i="16"/>
  <c r="I39" i="16"/>
  <c r="H39" i="16"/>
  <c r="F39" i="16"/>
  <c r="E39" i="16"/>
  <c r="D39" i="16"/>
  <c r="BC42" i="16"/>
  <c r="BC41" i="16"/>
  <c r="BC38" i="16"/>
  <c r="BB42" i="16"/>
  <c r="BB41" i="16"/>
  <c r="BB38" i="16"/>
  <c r="BA42" i="16"/>
  <c r="BA41" i="16"/>
  <c r="BA38" i="16"/>
  <c r="AZ42" i="16"/>
  <c r="AZ41" i="16"/>
  <c r="AZ43" i="16" s="1"/>
  <c r="AZ38" i="16"/>
  <c r="AY42" i="16"/>
  <c r="AY41" i="16"/>
  <c r="AY38" i="16"/>
  <c r="AY43" i="16" s="1"/>
  <c r="AX42" i="16"/>
  <c r="AX41" i="16"/>
  <c r="AX38" i="16"/>
  <c r="AW42" i="16"/>
  <c r="AW41" i="16"/>
  <c r="AW38" i="16"/>
  <c r="AV42" i="16"/>
  <c r="AV41" i="16"/>
  <c r="AV38" i="16"/>
  <c r="AU42" i="16"/>
  <c r="AU41" i="16"/>
  <c r="AU38" i="16"/>
  <c r="AT42" i="16"/>
  <c r="AT41" i="16"/>
  <c r="AT38" i="16"/>
  <c r="AS42" i="16"/>
  <c r="AS41" i="16"/>
  <c r="AS38" i="16"/>
  <c r="AR42" i="16"/>
  <c r="AR41" i="16"/>
  <c r="AR38" i="16"/>
  <c r="AQ42" i="16"/>
  <c r="AQ41" i="16"/>
  <c r="AQ38" i="16"/>
  <c r="AQ43" i="16" s="1"/>
  <c r="AP42" i="16"/>
  <c r="AP41" i="16"/>
  <c r="AP38" i="16"/>
  <c r="AO42" i="16"/>
  <c r="AO41" i="16"/>
  <c r="AO38" i="16"/>
  <c r="AN42" i="16"/>
  <c r="AN41" i="16"/>
  <c r="AN38" i="16"/>
  <c r="AM42" i="16"/>
  <c r="AM41" i="16"/>
  <c r="AM38" i="16"/>
  <c r="AL42" i="16"/>
  <c r="AL41" i="16"/>
  <c r="AL38" i="16"/>
  <c r="AL43" i="16" s="1"/>
  <c r="AK42" i="16"/>
  <c r="AK41" i="16"/>
  <c r="AK38" i="16"/>
  <c r="AJ42" i="16"/>
  <c r="AJ41" i="16"/>
  <c r="AJ38" i="16"/>
  <c r="AJ43" i="16" s="1"/>
  <c r="AI42" i="16"/>
  <c r="AI41" i="16"/>
  <c r="AI38" i="16"/>
  <c r="AH42" i="16"/>
  <c r="AH41" i="16"/>
  <c r="AH38" i="16"/>
  <c r="AG42" i="16"/>
  <c r="AG41" i="16"/>
  <c r="AG38" i="16"/>
  <c r="AF42" i="16"/>
  <c r="AF41" i="16"/>
  <c r="AF38" i="16"/>
  <c r="AE42" i="16"/>
  <c r="AE41" i="16"/>
  <c r="AE38" i="16"/>
  <c r="AE43" i="16" s="1"/>
  <c r="AD42" i="16"/>
  <c r="AD41" i="16"/>
  <c r="AD38" i="16"/>
  <c r="AB42" i="16"/>
  <c r="AB38" i="16"/>
  <c r="AA42" i="16"/>
  <c r="AA41" i="16"/>
  <c r="Z42" i="16"/>
  <c r="Z41" i="16"/>
  <c r="Z38" i="16"/>
  <c r="Y41" i="16"/>
  <c r="Y38" i="16"/>
  <c r="X42" i="16"/>
  <c r="X38" i="16"/>
  <c r="W42" i="16"/>
  <c r="W41" i="16"/>
  <c r="V42" i="16"/>
  <c r="V41" i="16"/>
  <c r="V38" i="16"/>
  <c r="U41" i="16"/>
  <c r="U38" i="16"/>
  <c r="T42" i="16"/>
  <c r="T38" i="16"/>
  <c r="S42" i="16"/>
  <c r="S41" i="16"/>
  <c r="S38" i="16"/>
  <c r="R42" i="16"/>
  <c r="R41" i="16"/>
  <c r="R38" i="16"/>
  <c r="Q42" i="16"/>
  <c r="Q41" i="16"/>
  <c r="Q38" i="16"/>
  <c r="P42" i="16"/>
  <c r="P41" i="16"/>
  <c r="P38" i="16"/>
  <c r="O42" i="16"/>
  <c r="O41" i="16"/>
  <c r="O38" i="16"/>
  <c r="N42" i="16"/>
  <c r="N41" i="16"/>
  <c r="N38" i="16"/>
  <c r="M42" i="16"/>
  <c r="M41" i="16"/>
  <c r="M38" i="16"/>
  <c r="L42" i="16"/>
  <c r="L41" i="16"/>
  <c r="L38" i="16"/>
  <c r="K42" i="16"/>
  <c r="K41" i="16"/>
  <c r="K38" i="16"/>
  <c r="J42" i="16"/>
  <c r="J41" i="16"/>
  <c r="J38" i="16"/>
  <c r="I42" i="16"/>
  <c r="I41" i="16"/>
  <c r="I38" i="16"/>
  <c r="H42" i="16"/>
  <c r="H41" i="16"/>
  <c r="H38" i="16"/>
  <c r="G42" i="16"/>
  <c r="G41" i="16"/>
  <c r="G38" i="16"/>
  <c r="F42" i="16"/>
  <c r="F41" i="16"/>
  <c r="F38" i="16"/>
  <c r="E42" i="16"/>
  <c r="E41" i="16"/>
  <c r="E38" i="16"/>
  <c r="D42" i="16"/>
  <c r="D41" i="16"/>
  <c r="D38" i="16"/>
  <c r="C42" i="16"/>
  <c r="C41" i="16"/>
  <c r="C38" i="16"/>
  <c r="BC35" i="16"/>
  <c r="BB35" i="16"/>
  <c r="BA35" i="16"/>
  <c r="AZ35" i="16"/>
  <c r="AY35" i="16"/>
  <c r="AX35" i="16"/>
  <c r="AW35" i="16"/>
  <c r="AV35" i="16"/>
  <c r="AU35" i="16"/>
  <c r="AT35" i="16"/>
  <c r="AS35" i="16"/>
  <c r="AR35" i="16"/>
  <c r="AQ35" i="16"/>
  <c r="AP35" i="16"/>
  <c r="AO35" i="16"/>
  <c r="AN35" i="16"/>
  <c r="AM35" i="16"/>
  <c r="AL35" i="16"/>
  <c r="AK35" i="16"/>
  <c r="AJ35" i="16"/>
  <c r="AI35" i="16"/>
  <c r="AH35" i="16"/>
  <c r="AG35" i="16"/>
  <c r="AF35" i="16"/>
  <c r="AE35" i="16"/>
  <c r="AD35" i="16"/>
  <c r="AB35" i="16"/>
  <c r="AA35" i="16"/>
  <c r="Z35" i="16"/>
  <c r="Y35" i="16"/>
  <c r="X35" i="16"/>
  <c r="W35" i="16"/>
  <c r="V35" i="16"/>
  <c r="U35" i="16"/>
  <c r="T35" i="16"/>
  <c r="S35" i="16"/>
  <c r="R35" i="16"/>
  <c r="Q35" i="16"/>
  <c r="P35" i="16"/>
  <c r="O35" i="16"/>
  <c r="N35" i="16"/>
  <c r="M35" i="16"/>
  <c r="L35" i="16"/>
  <c r="K35" i="16"/>
  <c r="J35" i="16"/>
  <c r="I35" i="16"/>
  <c r="H35" i="16"/>
  <c r="G35" i="16"/>
  <c r="F35" i="16"/>
  <c r="E35" i="16"/>
  <c r="D35" i="16"/>
  <c r="C35" i="16"/>
  <c r="BC33" i="16"/>
  <c r="BB33" i="16"/>
  <c r="BA33" i="16"/>
  <c r="AZ33" i="16"/>
  <c r="AY33" i="16"/>
  <c r="AX33" i="16"/>
  <c r="AW33" i="16"/>
  <c r="AV33" i="16"/>
  <c r="AU33" i="16"/>
  <c r="AT33" i="16"/>
  <c r="AS33" i="16"/>
  <c r="AR33" i="16"/>
  <c r="AQ33" i="16"/>
  <c r="AP33" i="16"/>
  <c r="AO33" i="16"/>
  <c r="AN33" i="16"/>
  <c r="AM33" i="16"/>
  <c r="AL33" i="16"/>
  <c r="AK33" i="16"/>
  <c r="AJ33" i="16"/>
  <c r="AI33" i="16"/>
  <c r="AH33" i="16"/>
  <c r="AG33" i="16"/>
  <c r="AF33" i="16"/>
  <c r="AE33" i="16"/>
  <c r="AD33" i="16"/>
  <c r="AB33" i="16"/>
  <c r="AA33" i="16"/>
  <c r="Z33" i="16"/>
  <c r="Y33" i="16"/>
  <c r="X33" i="16"/>
  <c r="W33" i="16"/>
  <c r="V33" i="16"/>
  <c r="U33" i="16"/>
  <c r="T33" i="16"/>
  <c r="S33" i="16"/>
  <c r="R33" i="16"/>
  <c r="Q33" i="16"/>
  <c r="P33" i="16"/>
  <c r="O33" i="16"/>
  <c r="N33" i="16"/>
  <c r="M33" i="16"/>
  <c r="L33" i="16"/>
  <c r="K33" i="16"/>
  <c r="J33" i="16"/>
  <c r="I33" i="16"/>
  <c r="H33" i="16"/>
  <c r="G33" i="16"/>
  <c r="F33" i="16"/>
  <c r="E33" i="16"/>
  <c r="D33" i="16"/>
  <c r="C33" i="16"/>
  <c r="BC21" i="16"/>
  <c r="BB21" i="16"/>
  <c r="BA21" i="16"/>
  <c r="AZ21" i="16"/>
  <c r="AY21" i="16"/>
  <c r="AX21" i="16"/>
  <c r="AW21" i="16"/>
  <c r="AV21" i="16"/>
  <c r="AU21" i="16"/>
  <c r="AT21" i="16"/>
  <c r="AS21" i="16"/>
  <c r="AR21" i="16"/>
  <c r="AQ21" i="16"/>
  <c r="AP21" i="16"/>
  <c r="AO21" i="16"/>
  <c r="AN21" i="16"/>
  <c r="AM21" i="16"/>
  <c r="AL21" i="16"/>
  <c r="AK21" i="16"/>
  <c r="AJ21" i="16"/>
  <c r="AI21" i="16"/>
  <c r="AH21" i="16"/>
  <c r="AG21" i="16"/>
  <c r="AF21" i="16"/>
  <c r="AE21" i="16"/>
  <c r="AD21" i="16"/>
  <c r="AB21" i="16"/>
  <c r="AA21" i="16"/>
  <c r="Z21" i="16"/>
  <c r="Y21" i="16"/>
  <c r="X21" i="16"/>
  <c r="W21" i="16"/>
  <c r="V21" i="16"/>
  <c r="U21" i="16"/>
  <c r="T21" i="16"/>
  <c r="S21" i="16"/>
  <c r="R21" i="16"/>
  <c r="Q21" i="16"/>
  <c r="P21" i="16"/>
  <c r="O21" i="16"/>
  <c r="N21" i="16"/>
  <c r="M21" i="16"/>
  <c r="L21" i="16"/>
  <c r="K21" i="16"/>
  <c r="J21" i="16"/>
  <c r="I21" i="16"/>
  <c r="H21" i="16"/>
  <c r="G21" i="16"/>
  <c r="F21" i="16"/>
  <c r="E21" i="16"/>
  <c r="D21" i="16"/>
  <c r="C21" i="16"/>
  <c r="BC20" i="16"/>
  <c r="BB20" i="16"/>
  <c r="BA20" i="16"/>
  <c r="AZ20" i="16"/>
  <c r="AY20" i="16"/>
  <c r="AX20" i="16"/>
  <c r="AW20" i="16"/>
  <c r="AV20" i="16"/>
  <c r="AU20" i="16"/>
  <c r="AT20" i="16"/>
  <c r="AS20" i="16"/>
  <c r="AR20" i="16"/>
  <c r="AQ20" i="16"/>
  <c r="AP20" i="16"/>
  <c r="AO20" i="16"/>
  <c r="AN20" i="16"/>
  <c r="AM20" i="16"/>
  <c r="AL20" i="16"/>
  <c r="AK20" i="16"/>
  <c r="AJ20" i="16"/>
  <c r="AI20" i="16"/>
  <c r="AH20" i="16"/>
  <c r="AG20" i="16"/>
  <c r="AF20" i="16"/>
  <c r="AE20" i="16"/>
  <c r="AD20" i="16"/>
  <c r="AB20" i="16"/>
  <c r="AA20" i="16"/>
  <c r="Z20" i="16"/>
  <c r="Y20" i="16"/>
  <c r="X20" i="16"/>
  <c r="W20" i="16"/>
  <c r="V20" i="16"/>
  <c r="U20" i="16"/>
  <c r="T20" i="16"/>
  <c r="S20" i="16"/>
  <c r="R20" i="16"/>
  <c r="Q20" i="16"/>
  <c r="P20" i="16"/>
  <c r="O20" i="16"/>
  <c r="N20" i="16"/>
  <c r="M20" i="16"/>
  <c r="L20" i="16"/>
  <c r="L22" i="16" s="1"/>
  <c r="K20" i="16"/>
  <c r="J20" i="16"/>
  <c r="I20" i="16"/>
  <c r="H20" i="16"/>
  <c r="G20" i="16"/>
  <c r="F20" i="16"/>
  <c r="E20" i="16"/>
  <c r="D20" i="16"/>
  <c r="D22" i="16" s="1"/>
  <c r="C20" i="16"/>
  <c r="BC19" i="16"/>
  <c r="BB19" i="16"/>
  <c r="BA19" i="16"/>
  <c r="AZ19" i="16"/>
  <c r="AY19" i="16"/>
  <c r="AX19" i="16"/>
  <c r="AW19" i="16"/>
  <c r="AV19" i="16"/>
  <c r="AU19" i="16"/>
  <c r="AT19" i="16"/>
  <c r="AS19" i="16"/>
  <c r="AR19" i="16"/>
  <c r="AQ19" i="16"/>
  <c r="AP19" i="16"/>
  <c r="AO19" i="16"/>
  <c r="AN19" i="16"/>
  <c r="AM19" i="16"/>
  <c r="AL19" i="16"/>
  <c r="AK19" i="16"/>
  <c r="AJ19" i="16"/>
  <c r="AI19" i="16"/>
  <c r="AH19" i="16"/>
  <c r="AG19" i="16"/>
  <c r="AF19" i="16"/>
  <c r="AE19" i="16"/>
  <c r="AD19" i="16"/>
  <c r="AB19" i="16"/>
  <c r="AA19" i="16"/>
  <c r="Z19" i="16"/>
  <c r="Y19" i="16"/>
  <c r="X19" i="16"/>
  <c r="W19" i="16"/>
  <c r="V19" i="16"/>
  <c r="U19" i="16"/>
  <c r="T19" i="16"/>
  <c r="S19" i="16"/>
  <c r="R19" i="16"/>
  <c r="Q19" i="16"/>
  <c r="P19" i="16"/>
  <c r="O19" i="16"/>
  <c r="N19" i="16"/>
  <c r="M19" i="16"/>
  <c r="L19" i="16"/>
  <c r="K19" i="16"/>
  <c r="J19" i="16"/>
  <c r="I19" i="16"/>
  <c r="H19" i="16"/>
  <c r="G19" i="16"/>
  <c r="F19" i="16"/>
  <c r="E19" i="16"/>
  <c r="D19" i="16"/>
  <c r="C19" i="16"/>
  <c r="BC14" i="16"/>
  <c r="BB14" i="16"/>
  <c r="BA14" i="16"/>
  <c r="AZ14" i="16"/>
  <c r="AY14" i="16"/>
  <c r="AX14" i="16"/>
  <c r="AW14" i="16"/>
  <c r="AV14" i="16"/>
  <c r="AU14" i="16"/>
  <c r="AT14" i="16"/>
  <c r="AS14" i="16"/>
  <c r="AR14" i="16"/>
  <c r="AQ14" i="16"/>
  <c r="AP14" i="16"/>
  <c r="AO14" i="16"/>
  <c r="AN14" i="16"/>
  <c r="AM14" i="16"/>
  <c r="AL14" i="16"/>
  <c r="AK14" i="16"/>
  <c r="AJ14" i="16"/>
  <c r="AI14" i="16"/>
  <c r="AH14" i="16"/>
  <c r="AG14" i="16"/>
  <c r="AF14" i="16"/>
  <c r="AE14" i="16"/>
  <c r="AD14" i="16"/>
  <c r="AB14" i="16"/>
  <c r="AA14" i="16"/>
  <c r="Z14" i="16"/>
  <c r="Y14" i="16"/>
  <c r="X14" i="16"/>
  <c r="W14" i="16"/>
  <c r="V14" i="16"/>
  <c r="U14" i="16"/>
  <c r="T14" i="16"/>
  <c r="S14" i="16"/>
  <c r="R14" i="16"/>
  <c r="Q14" i="16"/>
  <c r="P14" i="16"/>
  <c r="O14" i="16"/>
  <c r="N14" i="16"/>
  <c r="M14" i="16"/>
  <c r="L14" i="16"/>
  <c r="K14" i="16"/>
  <c r="J14" i="16"/>
  <c r="I14" i="16"/>
  <c r="H14" i="16"/>
  <c r="G14" i="16"/>
  <c r="F14" i="16"/>
  <c r="E14" i="16"/>
  <c r="D14" i="16"/>
  <c r="C14" i="16"/>
  <c r="BC13" i="16"/>
  <c r="BB13" i="16"/>
  <c r="BA13" i="16"/>
  <c r="AZ13" i="16"/>
  <c r="AY13" i="16"/>
  <c r="AX13" i="16"/>
  <c r="AW13" i="16"/>
  <c r="AV13" i="16"/>
  <c r="AU13" i="16"/>
  <c r="AT13" i="16"/>
  <c r="AS13" i="16"/>
  <c r="AR13" i="16"/>
  <c r="AQ13" i="16"/>
  <c r="AP13" i="16"/>
  <c r="AO13" i="16"/>
  <c r="AN13" i="16"/>
  <c r="AM13" i="16"/>
  <c r="AL13" i="16"/>
  <c r="AK13" i="16"/>
  <c r="AJ13" i="16"/>
  <c r="AI13" i="16"/>
  <c r="AH13" i="16"/>
  <c r="AG13" i="16"/>
  <c r="AF13" i="16"/>
  <c r="AE13" i="16"/>
  <c r="AD13" i="16"/>
  <c r="AB13" i="16"/>
  <c r="AA13" i="16"/>
  <c r="Z13" i="16"/>
  <c r="Y13" i="16"/>
  <c r="X13" i="16"/>
  <c r="W13" i="16"/>
  <c r="V13" i="16"/>
  <c r="U13" i="16"/>
  <c r="T13" i="16"/>
  <c r="S13" i="16"/>
  <c r="R13" i="16"/>
  <c r="Q13" i="16"/>
  <c r="P13" i="16"/>
  <c r="O13" i="16"/>
  <c r="N13" i="16"/>
  <c r="M13" i="16"/>
  <c r="L13" i="16"/>
  <c r="K13" i="16"/>
  <c r="J13" i="16"/>
  <c r="I13" i="16"/>
  <c r="H13" i="16"/>
  <c r="G13" i="16"/>
  <c r="F13" i="16"/>
  <c r="E13" i="16"/>
  <c r="D13" i="16"/>
  <c r="C13" i="16"/>
  <c r="BC15" i="16"/>
  <c r="BB15" i="16"/>
  <c r="BA15" i="16"/>
  <c r="AZ15" i="16"/>
  <c r="AY15" i="16"/>
  <c r="AX15" i="16"/>
  <c r="AW15" i="16"/>
  <c r="AV15" i="16"/>
  <c r="AU15" i="16"/>
  <c r="AT15" i="16"/>
  <c r="AS15" i="16"/>
  <c r="AR15" i="16"/>
  <c r="AQ15" i="16"/>
  <c r="AP15" i="16"/>
  <c r="AO15" i="16"/>
  <c r="AN15" i="16"/>
  <c r="AM15" i="16"/>
  <c r="AL15" i="16"/>
  <c r="AK15" i="16"/>
  <c r="AJ15" i="16"/>
  <c r="AI15" i="16"/>
  <c r="AH15" i="16"/>
  <c r="AG15" i="16"/>
  <c r="AF15" i="16"/>
  <c r="AE15" i="16"/>
  <c r="AD15" i="16"/>
  <c r="AB15" i="16"/>
  <c r="AA15" i="16"/>
  <c r="Z15" i="16"/>
  <c r="Y15" i="16"/>
  <c r="X15" i="16"/>
  <c r="W15" i="16"/>
  <c r="V15" i="16"/>
  <c r="U15" i="16"/>
  <c r="T15" i="16"/>
  <c r="S15" i="16"/>
  <c r="R15" i="16"/>
  <c r="Q15" i="16"/>
  <c r="P15" i="16"/>
  <c r="O15" i="16"/>
  <c r="N15" i="16"/>
  <c r="M15" i="16"/>
  <c r="L15" i="16"/>
  <c r="K15" i="16"/>
  <c r="J15" i="16"/>
  <c r="I15" i="16"/>
  <c r="H15" i="16"/>
  <c r="G15" i="16"/>
  <c r="F15" i="16"/>
  <c r="E15" i="16"/>
  <c r="D15" i="16"/>
  <c r="C15" i="16"/>
  <c r="BC10" i="16"/>
  <c r="BB10" i="16"/>
  <c r="BA10" i="16"/>
  <c r="AZ10" i="16"/>
  <c r="AY10" i="16"/>
  <c r="AX10" i="16"/>
  <c r="AW10" i="16"/>
  <c r="AV10" i="16"/>
  <c r="AU10" i="16"/>
  <c r="AT10" i="16"/>
  <c r="AS10" i="16"/>
  <c r="AR10" i="16"/>
  <c r="AQ10" i="16"/>
  <c r="AP10" i="16"/>
  <c r="AO10" i="16"/>
  <c r="AN10" i="16"/>
  <c r="AM10" i="16"/>
  <c r="AL10" i="16"/>
  <c r="AK10" i="16"/>
  <c r="AJ10" i="16"/>
  <c r="AI10" i="16"/>
  <c r="AH10" i="16"/>
  <c r="AG10" i="16"/>
  <c r="AF10" i="16"/>
  <c r="AE10" i="16"/>
  <c r="AD10" i="16"/>
  <c r="AB10" i="16"/>
  <c r="AA10" i="16"/>
  <c r="Z10" i="16"/>
  <c r="Y10" i="16"/>
  <c r="X10" i="16"/>
  <c r="W10" i="16"/>
  <c r="V10" i="16"/>
  <c r="U10" i="16"/>
  <c r="T10" i="16"/>
  <c r="S10" i="16"/>
  <c r="R10" i="16"/>
  <c r="Q10" i="16"/>
  <c r="P10" i="16"/>
  <c r="O10" i="16"/>
  <c r="N10" i="16"/>
  <c r="M10" i="16"/>
  <c r="L10" i="16"/>
  <c r="K10" i="16"/>
  <c r="J10" i="16"/>
  <c r="I10" i="16"/>
  <c r="H10" i="16"/>
  <c r="G10" i="16"/>
  <c r="F10" i="16"/>
  <c r="E10" i="16"/>
  <c r="D10" i="16"/>
  <c r="C10" i="16"/>
  <c r="BC9" i="16"/>
  <c r="BB9" i="16"/>
  <c r="BA9" i="16"/>
  <c r="AZ9" i="16"/>
  <c r="AY9" i="16"/>
  <c r="AX9" i="16"/>
  <c r="AW9" i="16"/>
  <c r="AV9" i="16"/>
  <c r="AU9" i="16"/>
  <c r="AT9" i="16"/>
  <c r="AS9" i="16"/>
  <c r="AR9" i="16"/>
  <c r="AQ9" i="16"/>
  <c r="AP9" i="16"/>
  <c r="AO9" i="16"/>
  <c r="AN9" i="16"/>
  <c r="AM9" i="16"/>
  <c r="AL9" i="16"/>
  <c r="AK9" i="16"/>
  <c r="AJ9" i="16"/>
  <c r="AI9" i="16"/>
  <c r="AH9" i="16"/>
  <c r="AG9" i="16"/>
  <c r="AF9" i="16"/>
  <c r="AE9" i="16"/>
  <c r="AD9" i="16"/>
  <c r="AB9" i="16"/>
  <c r="AA9" i="16"/>
  <c r="Z9" i="16"/>
  <c r="Y9" i="16"/>
  <c r="X9" i="16"/>
  <c r="W9" i="16"/>
  <c r="V9" i="16"/>
  <c r="U9" i="16"/>
  <c r="T9" i="16"/>
  <c r="S9" i="16"/>
  <c r="R9" i="16"/>
  <c r="Q9" i="16"/>
  <c r="P9" i="16"/>
  <c r="O9" i="16"/>
  <c r="N9" i="16"/>
  <c r="M9" i="16"/>
  <c r="L9" i="16"/>
  <c r="K9" i="16"/>
  <c r="J9" i="16"/>
  <c r="I9" i="16"/>
  <c r="H9" i="16"/>
  <c r="G9" i="16"/>
  <c r="F9" i="16"/>
  <c r="E9" i="16"/>
  <c r="D9" i="16"/>
  <c r="C9" i="16"/>
  <c r="BC8" i="16"/>
  <c r="BB8" i="16"/>
  <c r="BA8" i="16"/>
  <c r="AZ8" i="16"/>
  <c r="AY8" i="16"/>
  <c r="AX8" i="16"/>
  <c r="AW8" i="16"/>
  <c r="AV8" i="16"/>
  <c r="AU8" i="16"/>
  <c r="AT8" i="16"/>
  <c r="AS8" i="16"/>
  <c r="AR8" i="16"/>
  <c r="AQ8" i="16"/>
  <c r="AQ11" i="16" s="1"/>
  <c r="AP8" i="16"/>
  <c r="AO8" i="16"/>
  <c r="AN8" i="16"/>
  <c r="AM8" i="16"/>
  <c r="AL8" i="16"/>
  <c r="AK8" i="16"/>
  <c r="AJ8" i="16"/>
  <c r="AI8" i="16"/>
  <c r="AH8" i="16"/>
  <c r="AG8" i="16"/>
  <c r="AF8" i="16"/>
  <c r="AF11" i="16" s="1"/>
  <c r="AE8" i="16"/>
  <c r="AD8" i="16"/>
  <c r="AB8" i="16"/>
  <c r="AA8" i="16"/>
  <c r="Z8" i="16"/>
  <c r="Y8" i="16"/>
  <c r="X8" i="16"/>
  <c r="W8" i="16"/>
  <c r="V8" i="16"/>
  <c r="U8" i="16"/>
  <c r="T8" i="16"/>
  <c r="S8" i="16"/>
  <c r="R8" i="16"/>
  <c r="Q8" i="16"/>
  <c r="P8" i="16"/>
  <c r="O8" i="16"/>
  <c r="N8" i="16"/>
  <c r="M8" i="16"/>
  <c r="L8" i="16"/>
  <c r="K8" i="16"/>
  <c r="J8" i="16"/>
  <c r="I8" i="16"/>
  <c r="H8" i="16"/>
  <c r="G8" i="16"/>
  <c r="F8" i="16"/>
  <c r="E8" i="16"/>
  <c r="D8" i="16"/>
  <c r="C8" i="16"/>
  <c r="BC7" i="16"/>
  <c r="BC11" i="16" s="1"/>
  <c r="BB7" i="16"/>
  <c r="BA7" i="16"/>
  <c r="AZ7" i="16"/>
  <c r="AZ11" i="16" s="1"/>
  <c r="AY7" i="16"/>
  <c r="AX7" i="16"/>
  <c r="AW7" i="16"/>
  <c r="AV7" i="16"/>
  <c r="AU7" i="16"/>
  <c r="AT7" i="16"/>
  <c r="AT11" i="16" s="1"/>
  <c r="AS7" i="16"/>
  <c r="AR7" i="16"/>
  <c r="AR11" i="16" s="1"/>
  <c r="AQ7" i="16"/>
  <c r="AP7" i="16"/>
  <c r="AO7" i="16"/>
  <c r="AN7" i="16"/>
  <c r="AM7" i="16"/>
  <c r="AM11" i="16" s="1"/>
  <c r="AL7" i="16"/>
  <c r="AL11" i="16" s="1"/>
  <c r="AK7" i="16"/>
  <c r="AJ7" i="16"/>
  <c r="AI7" i="16"/>
  <c r="AH7" i="16"/>
  <c r="AG7" i="16"/>
  <c r="AF7" i="16"/>
  <c r="AE7" i="16"/>
  <c r="AE11" i="16" s="1"/>
  <c r="AD7" i="16"/>
  <c r="AD11" i="16" s="1"/>
  <c r="AB7" i="16"/>
  <c r="AA7" i="16"/>
  <c r="Z7" i="16"/>
  <c r="Y7" i="16"/>
  <c r="X7" i="16"/>
  <c r="W7" i="16"/>
  <c r="V7" i="16"/>
  <c r="U7" i="16"/>
  <c r="T7" i="16"/>
  <c r="S7" i="16"/>
  <c r="R7" i="16"/>
  <c r="Q7" i="16"/>
  <c r="P7" i="16"/>
  <c r="O7" i="16"/>
  <c r="N7" i="16"/>
  <c r="M7" i="16"/>
  <c r="L7" i="16"/>
  <c r="K7" i="16"/>
  <c r="J7" i="16"/>
  <c r="I7" i="16"/>
  <c r="H7" i="16"/>
  <c r="G7" i="16"/>
  <c r="F7" i="16"/>
  <c r="E7" i="16"/>
  <c r="D7" i="16"/>
  <c r="C7" i="16"/>
  <c r="BA11" i="16"/>
  <c r="AY11" i="16"/>
  <c r="AV11" i="16"/>
  <c r="AS11" i="16"/>
  <c r="AK11" i="16"/>
  <c r="AJ11" i="16"/>
  <c r="J11" i="16"/>
  <c r="BC5" i="54"/>
  <c r="BC6" i="54"/>
  <c r="BC7" i="54"/>
  <c r="BC10" i="54"/>
  <c r="BC11" i="54"/>
  <c r="BC15" i="54"/>
  <c r="BC22" i="54"/>
  <c r="BC23" i="54"/>
  <c r="BC27" i="54"/>
  <c r="BB5" i="54"/>
  <c r="BB6" i="54"/>
  <c r="BB7" i="54"/>
  <c r="BB10" i="54"/>
  <c r="BB11" i="54"/>
  <c r="BB15" i="54"/>
  <c r="BB22" i="54"/>
  <c r="BB23" i="54"/>
  <c r="BB27" i="54"/>
  <c r="BA5" i="54"/>
  <c r="BA6" i="54"/>
  <c r="BA7" i="54"/>
  <c r="BA10" i="54"/>
  <c r="BA11" i="54"/>
  <c r="BA15" i="54"/>
  <c r="BA22" i="54"/>
  <c r="BA23" i="54"/>
  <c r="BA27" i="54"/>
  <c r="AZ5" i="54"/>
  <c r="AZ6" i="54"/>
  <c r="AZ7" i="54"/>
  <c r="AZ10" i="54"/>
  <c r="AZ11" i="54"/>
  <c r="AZ15" i="54"/>
  <c r="AZ22" i="54"/>
  <c r="AZ23" i="54"/>
  <c r="AZ27" i="54"/>
  <c r="AY5" i="54"/>
  <c r="AY6" i="54"/>
  <c r="AY7" i="54"/>
  <c r="AY10" i="54"/>
  <c r="AY11" i="54"/>
  <c r="AY15" i="54"/>
  <c r="AY22" i="54"/>
  <c r="AY23" i="54"/>
  <c r="AY27" i="54"/>
  <c r="AX5" i="54"/>
  <c r="AX6" i="54"/>
  <c r="AX7" i="54"/>
  <c r="AX10" i="54"/>
  <c r="AX11" i="54"/>
  <c r="AX15" i="54"/>
  <c r="AX22" i="54"/>
  <c r="AX23" i="54"/>
  <c r="AX27" i="54"/>
  <c r="AW5" i="54"/>
  <c r="AW6" i="54"/>
  <c r="AW7" i="54"/>
  <c r="AW10" i="54"/>
  <c r="AW11" i="54"/>
  <c r="AW15" i="54"/>
  <c r="AW22" i="54"/>
  <c r="AW23" i="54"/>
  <c r="AW27" i="54"/>
  <c r="AV5" i="54"/>
  <c r="AV6" i="54"/>
  <c r="AV7" i="54"/>
  <c r="AV10" i="54"/>
  <c r="AV11" i="54"/>
  <c r="AV15" i="54"/>
  <c r="AV22" i="54"/>
  <c r="AV23" i="54"/>
  <c r="AV27" i="54"/>
  <c r="AU5" i="54"/>
  <c r="AU6" i="54"/>
  <c r="AU7" i="54"/>
  <c r="AU9" i="54" s="1"/>
  <c r="AU10" i="54"/>
  <c r="AU11" i="54"/>
  <c r="AU15" i="54"/>
  <c r="AU22" i="54"/>
  <c r="AU23" i="54"/>
  <c r="AU27" i="54"/>
  <c r="AT5" i="54"/>
  <c r="AT6" i="54"/>
  <c r="AT7" i="54"/>
  <c r="AT10" i="54"/>
  <c r="AT11" i="54"/>
  <c r="AT15" i="54"/>
  <c r="AT22" i="54"/>
  <c r="AT23" i="54"/>
  <c r="AT27" i="54"/>
  <c r="AS5" i="54"/>
  <c r="AS28" i="54" s="1"/>
  <c r="AS6" i="54"/>
  <c r="AS7" i="54"/>
  <c r="AS10" i="54"/>
  <c r="AS11" i="54"/>
  <c r="AS15" i="54"/>
  <c r="AS22" i="54"/>
  <c r="AS23" i="54"/>
  <c r="AS27" i="54"/>
  <c r="AR5" i="54"/>
  <c r="AR6" i="54"/>
  <c r="AR7" i="54"/>
  <c r="AR10" i="54"/>
  <c r="AR11" i="54"/>
  <c r="AR15" i="54"/>
  <c r="AR22" i="54"/>
  <c r="AR23" i="54"/>
  <c r="AR27" i="54"/>
  <c r="AQ5" i="54"/>
  <c r="AQ6" i="54"/>
  <c r="AQ7" i="54"/>
  <c r="AQ10" i="54"/>
  <c r="AQ11" i="54"/>
  <c r="AQ15" i="54"/>
  <c r="AQ22" i="54"/>
  <c r="AQ23" i="54"/>
  <c r="AQ27" i="54"/>
  <c r="AP5" i="54"/>
  <c r="AP6" i="54"/>
  <c r="AP7" i="54"/>
  <c r="AP10" i="54"/>
  <c r="AP11" i="54"/>
  <c r="AP15" i="54"/>
  <c r="AP22" i="54"/>
  <c r="AP23" i="54"/>
  <c r="AP27" i="54"/>
  <c r="AO5" i="54"/>
  <c r="AO6" i="54"/>
  <c r="AO7" i="54"/>
  <c r="AO10" i="54"/>
  <c r="AO11" i="54"/>
  <c r="AO15" i="54"/>
  <c r="AO22" i="54"/>
  <c r="AO23" i="54"/>
  <c r="AO27" i="54"/>
  <c r="AN5" i="54"/>
  <c r="AN6" i="54"/>
  <c r="AN7" i="54"/>
  <c r="AN10" i="54"/>
  <c r="AN11" i="54"/>
  <c r="AN15" i="54"/>
  <c r="AN22" i="54"/>
  <c r="AN23" i="54"/>
  <c r="AN27" i="54"/>
  <c r="AM5" i="54"/>
  <c r="AM6" i="54"/>
  <c r="AM7" i="54"/>
  <c r="AM10" i="54"/>
  <c r="AM11" i="54"/>
  <c r="AM15" i="54"/>
  <c r="AM22" i="54"/>
  <c r="AM23" i="54"/>
  <c r="AM27" i="54"/>
  <c r="AL5" i="54"/>
  <c r="AL6" i="54"/>
  <c r="AL7" i="54"/>
  <c r="AL9" i="54" s="1"/>
  <c r="AL10" i="54"/>
  <c r="AL11" i="54"/>
  <c r="AL15" i="54"/>
  <c r="AL22" i="54"/>
  <c r="AL23" i="54"/>
  <c r="AL27" i="54"/>
  <c r="AK5" i="54"/>
  <c r="AK6" i="54"/>
  <c r="AK7" i="54"/>
  <c r="AK10" i="54"/>
  <c r="AK11" i="54"/>
  <c r="AK15" i="54"/>
  <c r="AK22" i="54"/>
  <c r="AK28" i="54" s="1"/>
  <c r="AK23" i="54"/>
  <c r="AK27" i="54"/>
  <c r="AJ5" i="54"/>
  <c r="AJ6" i="54"/>
  <c r="AJ7" i="54"/>
  <c r="AJ10" i="54"/>
  <c r="AJ11" i="54"/>
  <c r="AJ15" i="54"/>
  <c r="AJ22" i="54"/>
  <c r="AJ23" i="54"/>
  <c r="AJ27" i="54"/>
  <c r="AI5" i="54"/>
  <c r="AI6" i="54"/>
  <c r="AI7" i="54"/>
  <c r="AI10" i="54"/>
  <c r="AI11" i="54"/>
  <c r="AI15" i="54"/>
  <c r="AI22" i="54"/>
  <c r="AI23" i="54"/>
  <c r="AI27" i="54"/>
  <c r="AH5" i="54"/>
  <c r="AH6" i="54"/>
  <c r="AH7" i="54"/>
  <c r="AH10" i="54"/>
  <c r="AH28" i="54" s="1"/>
  <c r="AH11" i="54"/>
  <c r="AH15" i="54"/>
  <c r="AH22" i="54"/>
  <c r="AH23" i="54"/>
  <c r="AH27" i="54"/>
  <c r="AG5" i="54"/>
  <c r="AG6" i="54"/>
  <c r="AG7" i="54"/>
  <c r="AG10" i="54"/>
  <c r="AG11" i="54"/>
  <c r="AG15" i="54"/>
  <c r="AG22" i="54"/>
  <c r="AG23" i="54"/>
  <c r="AG27" i="54"/>
  <c r="AF5" i="54"/>
  <c r="AF6" i="54"/>
  <c r="AF7" i="54"/>
  <c r="AF10" i="54"/>
  <c r="AF11" i="54"/>
  <c r="AF15" i="54"/>
  <c r="AF22" i="54"/>
  <c r="AF23" i="54"/>
  <c r="AF27" i="54"/>
  <c r="AE5" i="54"/>
  <c r="AE6" i="54"/>
  <c r="AE7" i="54"/>
  <c r="AE10" i="54"/>
  <c r="AE11" i="54"/>
  <c r="AE15" i="54"/>
  <c r="AE22" i="54"/>
  <c r="AE23" i="54"/>
  <c r="AE27" i="54"/>
  <c r="AD5" i="54"/>
  <c r="AD6" i="54"/>
  <c r="AD7" i="54"/>
  <c r="AD10" i="54"/>
  <c r="AD11" i="54"/>
  <c r="AD15" i="54"/>
  <c r="AD22" i="54"/>
  <c r="AD23" i="54"/>
  <c r="AD27" i="54"/>
  <c r="AB5" i="54"/>
  <c r="AB6" i="54"/>
  <c r="AB7" i="54"/>
  <c r="AB10" i="54"/>
  <c r="AB11" i="54"/>
  <c r="AB15" i="54"/>
  <c r="AB22" i="54"/>
  <c r="AB23" i="54"/>
  <c r="AB27" i="54"/>
  <c r="AA5" i="54"/>
  <c r="AA6" i="54"/>
  <c r="AA7" i="54"/>
  <c r="AA10" i="54"/>
  <c r="AA11" i="54"/>
  <c r="AA15" i="54"/>
  <c r="AA22" i="54"/>
  <c r="AA23" i="54"/>
  <c r="AA27" i="54"/>
  <c r="Z5" i="54"/>
  <c r="Z6" i="54"/>
  <c r="Z7" i="54"/>
  <c r="Z10" i="54"/>
  <c r="Z11" i="54"/>
  <c r="Z15" i="54"/>
  <c r="Z22" i="54"/>
  <c r="Z23" i="54"/>
  <c r="Z27" i="54"/>
  <c r="Y5" i="54"/>
  <c r="Y6" i="54"/>
  <c r="Y7" i="54"/>
  <c r="Y10" i="54"/>
  <c r="Y11" i="54"/>
  <c r="Y15" i="54"/>
  <c r="Y22" i="54"/>
  <c r="Y23" i="54"/>
  <c r="Y27" i="54"/>
  <c r="X5" i="54"/>
  <c r="X6" i="54"/>
  <c r="X7" i="54"/>
  <c r="X10" i="54"/>
  <c r="X11" i="54"/>
  <c r="X15" i="54"/>
  <c r="X22" i="54"/>
  <c r="X23" i="54"/>
  <c r="X27" i="54"/>
  <c r="W5" i="54"/>
  <c r="W6" i="54"/>
  <c r="W7" i="54"/>
  <c r="W10" i="54"/>
  <c r="W11" i="54"/>
  <c r="W15" i="54"/>
  <c r="W22" i="54"/>
  <c r="W23" i="54"/>
  <c r="W27" i="54"/>
  <c r="V5" i="54"/>
  <c r="V6" i="54"/>
  <c r="V7" i="54"/>
  <c r="V10" i="54"/>
  <c r="V11" i="54"/>
  <c r="V15" i="54"/>
  <c r="V22" i="54"/>
  <c r="V23" i="54"/>
  <c r="V27" i="54"/>
  <c r="U5" i="54"/>
  <c r="U6" i="54"/>
  <c r="U7" i="54"/>
  <c r="U10" i="54"/>
  <c r="U11" i="54"/>
  <c r="U15" i="54"/>
  <c r="U22" i="54"/>
  <c r="U23" i="54"/>
  <c r="U27" i="54"/>
  <c r="T5" i="54"/>
  <c r="T6" i="54"/>
  <c r="T7" i="54"/>
  <c r="T10" i="54"/>
  <c r="T11" i="54"/>
  <c r="T15" i="54"/>
  <c r="T22" i="54"/>
  <c r="T23" i="54"/>
  <c r="T27" i="54"/>
  <c r="S5" i="54"/>
  <c r="S6" i="54"/>
  <c r="S7" i="54"/>
  <c r="S10" i="54"/>
  <c r="S11" i="54"/>
  <c r="S15" i="54"/>
  <c r="S22" i="54"/>
  <c r="S23" i="54"/>
  <c r="S27" i="54"/>
  <c r="R5" i="54"/>
  <c r="R6" i="54"/>
  <c r="R7" i="54"/>
  <c r="R10" i="54"/>
  <c r="R11" i="54"/>
  <c r="R15" i="54"/>
  <c r="R22" i="54"/>
  <c r="R23" i="54"/>
  <c r="R27" i="54"/>
  <c r="Q5" i="54"/>
  <c r="Q6" i="54"/>
  <c r="Q7" i="54"/>
  <c r="Q10" i="54"/>
  <c r="Q11" i="54"/>
  <c r="Q15" i="54"/>
  <c r="Q22" i="54"/>
  <c r="Q23" i="54"/>
  <c r="Q27" i="54"/>
  <c r="P5" i="54"/>
  <c r="P6" i="54"/>
  <c r="P7" i="54"/>
  <c r="P10" i="54"/>
  <c r="P11" i="54"/>
  <c r="P15" i="54"/>
  <c r="P22" i="54"/>
  <c r="P23" i="54"/>
  <c r="P27" i="54"/>
  <c r="O5" i="54"/>
  <c r="O6" i="54"/>
  <c r="O7" i="54"/>
  <c r="O10" i="54"/>
  <c r="O11" i="54"/>
  <c r="O15" i="54"/>
  <c r="O22" i="54"/>
  <c r="O23" i="54"/>
  <c r="O27" i="54"/>
  <c r="N5" i="54"/>
  <c r="N6" i="54"/>
  <c r="N7" i="54"/>
  <c r="N9" i="54" s="1"/>
  <c r="N10" i="54"/>
  <c r="N11" i="54"/>
  <c r="N15" i="54"/>
  <c r="N22" i="54"/>
  <c r="N23" i="54"/>
  <c r="N27" i="54"/>
  <c r="M5" i="54"/>
  <c r="M6" i="54"/>
  <c r="M7" i="54"/>
  <c r="M10" i="54"/>
  <c r="M11" i="54"/>
  <c r="M15" i="54"/>
  <c r="M22" i="54"/>
  <c r="M23" i="54"/>
  <c r="M27" i="54"/>
  <c r="L5" i="54"/>
  <c r="L28" i="54" s="1"/>
  <c r="L6" i="54"/>
  <c r="L7" i="54"/>
  <c r="L10" i="54"/>
  <c r="L11" i="54"/>
  <c r="L15" i="54"/>
  <c r="L22" i="54"/>
  <c r="L23" i="54"/>
  <c r="L27" i="54"/>
  <c r="K5" i="54"/>
  <c r="K6" i="54"/>
  <c r="K7" i="54"/>
  <c r="K10" i="54"/>
  <c r="K11" i="54"/>
  <c r="K15" i="54"/>
  <c r="K22" i="54"/>
  <c r="K23" i="54"/>
  <c r="K27" i="54"/>
  <c r="J5" i="54"/>
  <c r="J6" i="54"/>
  <c r="J7" i="54"/>
  <c r="J10" i="54"/>
  <c r="J11" i="54"/>
  <c r="J15" i="54"/>
  <c r="J22" i="54"/>
  <c r="J23" i="54"/>
  <c r="J27" i="54"/>
  <c r="I5" i="54"/>
  <c r="I6" i="54"/>
  <c r="I7" i="54"/>
  <c r="I10" i="54"/>
  <c r="I11" i="54"/>
  <c r="I15" i="54"/>
  <c r="I22" i="54"/>
  <c r="I23" i="54"/>
  <c r="I27" i="54"/>
  <c r="H5" i="54"/>
  <c r="H6" i="54"/>
  <c r="H7" i="54"/>
  <c r="H10" i="54"/>
  <c r="H11" i="54"/>
  <c r="H15" i="54"/>
  <c r="H22" i="54"/>
  <c r="H23" i="54"/>
  <c r="H27" i="54"/>
  <c r="G5" i="54"/>
  <c r="G6" i="54"/>
  <c r="G7" i="54"/>
  <c r="G10" i="54"/>
  <c r="G11" i="54"/>
  <c r="G15" i="54"/>
  <c r="G22" i="54"/>
  <c r="G23" i="54"/>
  <c r="G27" i="54"/>
  <c r="F5" i="54"/>
  <c r="F6" i="54"/>
  <c r="F7" i="54"/>
  <c r="F10" i="54"/>
  <c r="F11" i="54"/>
  <c r="F15" i="54"/>
  <c r="F22" i="54"/>
  <c r="F23" i="54"/>
  <c r="F27" i="54"/>
  <c r="E5" i="54"/>
  <c r="E6" i="54"/>
  <c r="E7" i="54"/>
  <c r="E9" i="54" s="1"/>
  <c r="E10" i="54"/>
  <c r="E11" i="54"/>
  <c r="E15" i="54"/>
  <c r="E22" i="54"/>
  <c r="E23" i="54"/>
  <c r="E27" i="54"/>
  <c r="D5" i="54"/>
  <c r="D6" i="54"/>
  <c r="D7" i="54"/>
  <c r="D10" i="54"/>
  <c r="D11" i="54"/>
  <c r="D15" i="54"/>
  <c r="D22" i="54"/>
  <c r="D23" i="54"/>
  <c r="D28" i="54" s="1"/>
  <c r="D27" i="54"/>
  <c r="C5" i="54"/>
  <c r="C6" i="54"/>
  <c r="C7" i="54"/>
  <c r="C10" i="54"/>
  <c r="C11" i="54"/>
  <c r="C15" i="54"/>
  <c r="C22" i="54"/>
  <c r="C23" i="54"/>
  <c r="C27" i="54"/>
  <c r="BC24" i="54"/>
  <c r="BB24" i="54"/>
  <c r="BA24" i="54"/>
  <c r="AZ24" i="54"/>
  <c r="AY24" i="54"/>
  <c r="AX24" i="54"/>
  <c r="AW24" i="54"/>
  <c r="AV24" i="54"/>
  <c r="AU24" i="54"/>
  <c r="AT24" i="54"/>
  <c r="AS24" i="54"/>
  <c r="AR24" i="54"/>
  <c r="AQ24" i="54"/>
  <c r="AP24" i="54"/>
  <c r="AO24" i="54"/>
  <c r="AN24" i="54"/>
  <c r="AM24" i="54"/>
  <c r="AL24" i="54"/>
  <c r="AK24" i="54"/>
  <c r="AJ24" i="54"/>
  <c r="AI24" i="54"/>
  <c r="AH24" i="54"/>
  <c r="AG24" i="54"/>
  <c r="AF24" i="54"/>
  <c r="AE24" i="54"/>
  <c r="AD24" i="54"/>
  <c r="AB24" i="54"/>
  <c r="AA24" i="54"/>
  <c r="Z24" i="54"/>
  <c r="Y24" i="54"/>
  <c r="X24" i="54"/>
  <c r="W24" i="54"/>
  <c r="V24" i="54"/>
  <c r="U24" i="54"/>
  <c r="T24" i="54"/>
  <c r="S24" i="54"/>
  <c r="R24" i="54"/>
  <c r="Q24" i="54"/>
  <c r="P24" i="54"/>
  <c r="O24" i="54"/>
  <c r="N24" i="54"/>
  <c r="M24" i="54"/>
  <c r="L24" i="54"/>
  <c r="K24" i="54"/>
  <c r="J24" i="54"/>
  <c r="I24" i="54"/>
  <c r="H24" i="54"/>
  <c r="G24" i="54"/>
  <c r="F24" i="54"/>
  <c r="E24" i="54"/>
  <c r="D24" i="54"/>
  <c r="C24" i="54"/>
  <c r="BC20" i="54"/>
  <c r="BB20" i="54"/>
  <c r="BA20" i="54"/>
  <c r="AZ20" i="54"/>
  <c r="AY20" i="54"/>
  <c r="AX20" i="54"/>
  <c r="AW20" i="54"/>
  <c r="AV20" i="54"/>
  <c r="AU20" i="54"/>
  <c r="AT20" i="54"/>
  <c r="AS20" i="54"/>
  <c r="AR20" i="54"/>
  <c r="AQ20" i="54"/>
  <c r="AP20" i="54"/>
  <c r="AO20" i="54"/>
  <c r="AN20" i="54"/>
  <c r="AM20" i="54"/>
  <c r="AL20" i="54"/>
  <c r="AK20" i="54"/>
  <c r="AJ20" i="54"/>
  <c r="AI20" i="54"/>
  <c r="AH20" i="54"/>
  <c r="AG20" i="54"/>
  <c r="AF20" i="54"/>
  <c r="AE20" i="54"/>
  <c r="AD20" i="54"/>
  <c r="AB20" i="54"/>
  <c r="AA20" i="54"/>
  <c r="Z20" i="54"/>
  <c r="Y20" i="54"/>
  <c r="X20" i="54"/>
  <c r="W20" i="54"/>
  <c r="V20" i="54"/>
  <c r="U20" i="54"/>
  <c r="T20" i="54"/>
  <c r="S20" i="54"/>
  <c r="R20" i="54"/>
  <c r="Q20" i="54"/>
  <c r="P20" i="54"/>
  <c r="O20" i="54"/>
  <c r="N20" i="54"/>
  <c r="M20" i="54"/>
  <c r="L20" i="54"/>
  <c r="K20" i="54"/>
  <c r="J20" i="54"/>
  <c r="I20" i="54"/>
  <c r="H20" i="54"/>
  <c r="G20" i="54"/>
  <c r="F20" i="54"/>
  <c r="E20" i="54"/>
  <c r="D20" i="54"/>
  <c r="C20" i="54"/>
  <c r="BC19" i="54"/>
  <c r="BB19" i="54"/>
  <c r="BA19" i="54"/>
  <c r="AZ19" i="54"/>
  <c r="AY19" i="54"/>
  <c r="AX19" i="54"/>
  <c r="AW19" i="54"/>
  <c r="AV19" i="54"/>
  <c r="AU19" i="54"/>
  <c r="AT19" i="54"/>
  <c r="AS19" i="54"/>
  <c r="AR19" i="54"/>
  <c r="AQ19" i="54"/>
  <c r="AP19" i="54"/>
  <c r="AO19" i="54"/>
  <c r="AN19" i="54"/>
  <c r="AM19" i="54"/>
  <c r="AL19" i="54"/>
  <c r="AK19" i="54"/>
  <c r="AJ19" i="54"/>
  <c r="AI19" i="54"/>
  <c r="AH19" i="54"/>
  <c r="AG19" i="54"/>
  <c r="AF19" i="54"/>
  <c r="AE19" i="54"/>
  <c r="AD19" i="54"/>
  <c r="AB19" i="54"/>
  <c r="AA19" i="54"/>
  <c r="Z19" i="54"/>
  <c r="Y19" i="54"/>
  <c r="X19" i="54"/>
  <c r="W19" i="54"/>
  <c r="V19" i="54"/>
  <c r="U19" i="54"/>
  <c r="T19" i="54"/>
  <c r="S19" i="54"/>
  <c r="R19" i="54"/>
  <c r="Q19" i="54"/>
  <c r="P19" i="54"/>
  <c r="O19" i="54"/>
  <c r="N19" i="54"/>
  <c r="M19" i="54"/>
  <c r="L19" i="54"/>
  <c r="K19" i="54"/>
  <c r="J19" i="54"/>
  <c r="I19" i="54"/>
  <c r="H19" i="54"/>
  <c r="G19" i="54"/>
  <c r="F19" i="54"/>
  <c r="E19" i="54"/>
  <c r="D19" i="54"/>
  <c r="C19" i="54"/>
  <c r="BC13" i="54"/>
  <c r="BB13" i="54"/>
  <c r="BA13" i="54"/>
  <c r="AZ13" i="54"/>
  <c r="AY13" i="54"/>
  <c r="AX13" i="54"/>
  <c r="AW13" i="54"/>
  <c r="AV13" i="54"/>
  <c r="AU13" i="54"/>
  <c r="AT13" i="54"/>
  <c r="AS13" i="54"/>
  <c r="AR13" i="54"/>
  <c r="AQ13" i="54"/>
  <c r="AP13" i="54"/>
  <c r="AO13" i="54"/>
  <c r="AN13" i="54"/>
  <c r="AM13" i="54"/>
  <c r="AL13" i="54"/>
  <c r="AK13" i="54"/>
  <c r="AJ13" i="54"/>
  <c r="AI13" i="54"/>
  <c r="AH13" i="54"/>
  <c r="AG13" i="54"/>
  <c r="AF13" i="54"/>
  <c r="AE13" i="54"/>
  <c r="AD13" i="54"/>
  <c r="AB13" i="54"/>
  <c r="AA13" i="54"/>
  <c r="Z13" i="54"/>
  <c r="Y13" i="54"/>
  <c r="X13" i="54"/>
  <c r="W13" i="54"/>
  <c r="V13" i="54"/>
  <c r="U13" i="54"/>
  <c r="T13" i="54"/>
  <c r="S13" i="54"/>
  <c r="R13" i="54"/>
  <c r="Q13" i="54"/>
  <c r="P13" i="54"/>
  <c r="O13" i="54"/>
  <c r="N13" i="54"/>
  <c r="M13" i="54"/>
  <c r="L13" i="54"/>
  <c r="K13" i="54"/>
  <c r="J13" i="54"/>
  <c r="I13" i="54"/>
  <c r="H13" i="54"/>
  <c r="G13" i="54"/>
  <c r="F13" i="54"/>
  <c r="E13" i="54"/>
  <c r="D13" i="54"/>
  <c r="C13" i="54"/>
  <c r="BC8" i="54"/>
  <c r="BB8" i="54"/>
  <c r="BA8" i="54"/>
  <c r="AZ8" i="54"/>
  <c r="AZ9" i="54" s="1"/>
  <c r="AY8" i="54"/>
  <c r="AX8" i="54"/>
  <c r="AX9" i="54" s="1"/>
  <c r="AW8" i="54"/>
  <c r="AW9" i="54" s="1"/>
  <c r="AV8" i="54"/>
  <c r="AV9" i="54" s="1"/>
  <c r="AU8" i="54"/>
  <c r="AT8" i="54"/>
  <c r="AS8" i="54"/>
  <c r="AR8" i="54"/>
  <c r="AR9" i="54" s="1"/>
  <c r="AQ8" i="54"/>
  <c r="AQ9" i="54" s="1"/>
  <c r="AP8" i="54"/>
  <c r="AP9" i="54" s="1"/>
  <c r="AO8" i="54"/>
  <c r="AO9" i="54" s="1"/>
  <c r="AN8" i="54"/>
  <c r="AM8" i="54"/>
  <c r="AL8" i="54"/>
  <c r="AK8" i="54"/>
  <c r="AJ8" i="54"/>
  <c r="AI8" i="54"/>
  <c r="AI9" i="54" s="1"/>
  <c r="AH8" i="54"/>
  <c r="AG8" i="54"/>
  <c r="AF8" i="54"/>
  <c r="AE8" i="54"/>
  <c r="AD8" i="54"/>
  <c r="AB8" i="54"/>
  <c r="AA8" i="54"/>
  <c r="Z8" i="54"/>
  <c r="Y8" i="54"/>
  <c r="Y9" i="54" s="1"/>
  <c r="X8" i="54"/>
  <c r="W8" i="54"/>
  <c r="W9" i="54" s="1"/>
  <c r="V8" i="54"/>
  <c r="U8" i="54"/>
  <c r="T8" i="54"/>
  <c r="S8" i="54"/>
  <c r="S9" i="54" s="1"/>
  <c r="R8" i="54"/>
  <c r="Q8" i="54"/>
  <c r="Q9" i="54" s="1"/>
  <c r="P8" i="54"/>
  <c r="P9" i="54" s="1"/>
  <c r="O8" i="54"/>
  <c r="O9" i="54" s="1"/>
  <c r="N8" i="54"/>
  <c r="M8" i="54"/>
  <c r="L8" i="54"/>
  <c r="K8" i="54"/>
  <c r="K9" i="54" s="1"/>
  <c r="J8" i="54"/>
  <c r="J9" i="54" s="1"/>
  <c r="I8" i="54"/>
  <c r="I9" i="54" s="1"/>
  <c r="H8" i="54"/>
  <c r="H9" i="54" s="1"/>
  <c r="G8" i="54"/>
  <c r="F8" i="54"/>
  <c r="E8" i="54"/>
  <c r="D8" i="54"/>
  <c r="C8" i="54"/>
  <c r="C9" i="54" s="1"/>
  <c r="BC9" i="54"/>
  <c r="BB9" i="54"/>
  <c r="BA9" i="54"/>
  <c r="AT9" i="54"/>
  <c r="AS9" i="54"/>
  <c r="AM9" i="54"/>
  <c r="AK9" i="54"/>
  <c r="AJ9" i="54"/>
  <c r="AE9" i="54"/>
  <c r="AD9" i="54"/>
  <c r="AB9" i="54"/>
  <c r="X9" i="54"/>
  <c r="V9" i="54"/>
  <c r="U9" i="54"/>
  <c r="T9" i="54"/>
  <c r="M9" i="54"/>
  <c r="L9" i="54"/>
  <c r="F9" i="54"/>
  <c r="D9" i="54"/>
  <c r="BC33" i="81"/>
  <c r="BC34" i="81"/>
  <c r="BC35" i="81"/>
  <c r="BC36" i="81"/>
  <c r="BC37" i="81"/>
  <c r="BC38" i="81"/>
  <c r="BC39" i="81"/>
  <c r="BB33" i="81"/>
  <c r="BB34" i="81"/>
  <c r="BB35" i="81"/>
  <c r="BB36" i="81"/>
  <c r="BB37" i="81"/>
  <c r="BB38" i="81"/>
  <c r="BB39" i="81"/>
  <c r="BA33" i="81"/>
  <c r="BA34" i="81"/>
  <c r="BA35" i="81"/>
  <c r="BA36" i="81"/>
  <c r="BA37" i="81"/>
  <c r="BA38" i="81"/>
  <c r="BA39" i="81"/>
  <c r="AZ33" i="81"/>
  <c r="AZ34" i="81"/>
  <c r="AZ35" i="81"/>
  <c r="AZ36" i="81"/>
  <c r="AZ37" i="81"/>
  <c r="AZ38" i="81"/>
  <c r="AZ40" i="81" s="1"/>
  <c r="AZ39" i="81"/>
  <c r="AY33" i="81"/>
  <c r="AY34" i="81"/>
  <c r="AY35" i="81"/>
  <c r="AY36" i="81"/>
  <c r="AY37" i="81"/>
  <c r="AY38" i="81"/>
  <c r="AY39" i="81"/>
  <c r="AX33" i="81"/>
  <c r="AX34" i="81"/>
  <c r="AX35" i="81"/>
  <c r="AX36" i="81"/>
  <c r="AX37" i="81"/>
  <c r="AX38" i="81"/>
  <c r="AX39" i="81"/>
  <c r="AW33" i="81"/>
  <c r="AW34" i="81"/>
  <c r="AW35" i="81"/>
  <c r="AW36" i="81"/>
  <c r="AW37" i="81"/>
  <c r="AW38" i="81"/>
  <c r="AW39" i="81"/>
  <c r="AV33" i="81"/>
  <c r="AV34" i="81"/>
  <c r="AV35" i="81"/>
  <c r="AV36" i="81"/>
  <c r="AV37" i="81"/>
  <c r="AV38" i="81"/>
  <c r="AV39" i="81"/>
  <c r="AU33" i="81"/>
  <c r="AU34" i="81"/>
  <c r="AU35" i="81"/>
  <c r="AU36" i="81"/>
  <c r="AU37" i="81"/>
  <c r="AU38" i="81"/>
  <c r="AU39" i="81"/>
  <c r="AT33" i="81"/>
  <c r="AT34" i="81"/>
  <c r="AT35" i="81"/>
  <c r="AT36" i="81"/>
  <c r="AT40" i="81" s="1"/>
  <c r="AT37" i="81"/>
  <c r="AT38" i="81"/>
  <c r="AT39" i="81"/>
  <c r="AS33" i="81"/>
  <c r="AS34" i="81"/>
  <c r="AS35" i="81"/>
  <c r="AS36" i="81"/>
  <c r="AS40" i="81" s="1"/>
  <c r="AS37" i="81"/>
  <c r="AS38" i="81"/>
  <c r="AS39" i="81"/>
  <c r="AR33" i="81"/>
  <c r="AR34" i="81"/>
  <c r="AR35" i="81"/>
  <c r="AR36" i="81"/>
  <c r="AR37" i="81"/>
  <c r="AR38" i="81"/>
  <c r="AR39" i="81"/>
  <c r="AQ33" i="81"/>
  <c r="AQ34" i="81"/>
  <c r="AQ35" i="81"/>
  <c r="AQ36" i="81"/>
  <c r="AQ37" i="81"/>
  <c r="AQ38" i="81"/>
  <c r="AQ39" i="81"/>
  <c r="AP33" i="81"/>
  <c r="AP34" i="81"/>
  <c r="AP35" i="81"/>
  <c r="AP36" i="81"/>
  <c r="AP37" i="81"/>
  <c r="AP38" i="81"/>
  <c r="AP39" i="81"/>
  <c r="AO33" i="81"/>
  <c r="AO34" i="81"/>
  <c r="AO35" i="81"/>
  <c r="AO36" i="81"/>
  <c r="AO37" i="81"/>
  <c r="AO38" i="81"/>
  <c r="AO39" i="81"/>
  <c r="AN33" i="81"/>
  <c r="AN34" i="81"/>
  <c r="AN35" i="81"/>
  <c r="AN36" i="81"/>
  <c r="AN37" i="81"/>
  <c r="AN38" i="81"/>
  <c r="AN39" i="81"/>
  <c r="AM33" i="81"/>
  <c r="AM34" i="81"/>
  <c r="AM35" i="81"/>
  <c r="AM36" i="81"/>
  <c r="AM37" i="81"/>
  <c r="AM38" i="81"/>
  <c r="AM39" i="81"/>
  <c r="AL33" i="81"/>
  <c r="AL34" i="81"/>
  <c r="AL35" i="81"/>
  <c r="AL36" i="81"/>
  <c r="AL40" i="81" s="1"/>
  <c r="AL37" i="81"/>
  <c r="AL38" i="81"/>
  <c r="AL39" i="81"/>
  <c r="AK33" i="81"/>
  <c r="AK34" i="81"/>
  <c r="AK35" i="81"/>
  <c r="AK36" i="81"/>
  <c r="AK40" i="81" s="1"/>
  <c r="AK37" i="81"/>
  <c r="AK38" i="81"/>
  <c r="AK39" i="81"/>
  <c r="AJ33" i="81"/>
  <c r="AJ34" i="81"/>
  <c r="AJ35" i="81"/>
  <c r="AJ36" i="81"/>
  <c r="AJ37" i="81"/>
  <c r="AJ38" i="81"/>
  <c r="AJ39" i="81"/>
  <c r="AI33" i="81"/>
  <c r="AI34" i="81"/>
  <c r="AI35" i="81"/>
  <c r="AI36" i="81"/>
  <c r="AI37" i="81"/>
  <c r="AI38" i="81"/>
  <c r="AI39" i="81"/>
  <c r="AH33" i="81"/>
  <c r="AH34" i="81"/>
  <c r="AH35" i="81"/>
  <c r="AH36" i="81"/>
  <c r="AH37" i="81"/>
  <c r="AH38" i="81"/>
  <c r="AH39" i="81"/>
  <c r="AG33" i="81"/>
  <c r="AG34" i="81"/>
  <c r="AG35" i="81"/>
  <c r="AG36" i="81"/>
  <c r="AG37" i="81"/>
  <c r="AG38" i="81"/>
  <c r="AG39" i="81"/>
  <c r="AF33" i="81"/>
  <c r="AF34" i="81"/>
  <c r="AF35" i="81"/>
  <c r="AF36" i="81"/>
  <c r="AF37" i="81"/>
  <c r="AF38" i="81"/>
  <c r="AF39" i="81"/>
  <c r="AE33" i="81"/>
  <c r="AE34" i="81"/>
  <c r="AE35" i="81"/>
  <c r="AE36" i="81"/>
  <c r="AE37" i="81"/>
  <c r="AE38" i="81"/>
  <c r="AE39" i="81"/>
  <c r="AD33" i="81"/>
  <c r="AD34" i="81"/>
  <c r="AD35" i="81"/>
  <c r="AD36" i="81"/>
  <c r="AD40" i="81" s="1"/>
  <c r="AD37" i="81"/>
  <c r="AD38" i="81"/>
  <c r="AD39" i="81"/>
  <c r="AB33" i="81"/>
  <c r="AB34" i="81"/>
  <c r="AB35" i="81"/>
  <c r="AB36" i="81"/>
  <c r="AB40" i="81" s="1"/>
  <c r="AB37" i="81"/>
  <c r="AB38" i="81"/>
  <c r="AB39" i="81"/>
  <c r="AA33" i="81"/>
  <c r="AA34" i="81"/>
  <c r="AA35" i="81"/>
  <c r="AA36" i="81"/>
  <c r="AA40" i="81" s="1"/>
  <c r="AA37" i="81"/>
  <c r="AA38" i="81"/>
  <c r="AA39" i="81"/>
  <c r="Z33" i="81"/>
  <c r="Z34" i="81"/>
  <c r="Z35" i="81"/>
  <c r="Z36" i="81"/>
  <c r="Z40" i="81" s="1"/>
  <c r="Z37" i="81"/>
  <c r="Z38" i="81"/>
  <c r="Z39" i="81"/>
  <c r="Y33" i="81"/>
  <c r="Y40" i="81" s="1"/>
  <c r="Y34" i="81"/>
  <c r="Y35" i="81"/>
  <c r="Y36" i="81"/>
  <c r="Y37" i="81"/>
  <c r="Y38" i="81"/>
  <c r="Y39" i="81"/>
  <c r="X33" i="81"/>
  <c r="X40" i="81" s="1"/>
  <c r="X34" i="81"/>
  <c r="X35" i="81"/>
  <c r="X36" i="81"/>
  <c r="X37" i="81"/>
  <c r="X38" i="81"/>
  <c r="X39" i="81"/>
  <c r="W33" i="81"/>
  <c r="W40" i="81" s="1"/>
  <c r="W34" i="81"/>
  <c r="W35" i="81"/>
  <c r="W36" i="81"/>
  <c r="W37" i="81"/>
  <c r="W38" i="81"/>
  <c r="W39" i="81"/>
  <c r="V33" i="81"/>
  <c r="V40" i="81" s="1"/>
  <c r="V34" i="81"/>
  <c r="V35" i="81"/>
  <c r="V36" i="81"/>
  <c r="V37" i="81"/>
  <c r="V38" i="81"/>
  <c r="V39" i="81"/>
  <c r="U33" i="81"/>
  <c r="U40" i="81" s="1"/>
  <c r="U34" i="81"/>
  <c r="U35" i="81"/>
  <c r="U36" i="81"/>
  <c r="U37" i="81"/>
  <c r="U38" i="81"/>
  <c r="U39" i="81"/>
  <c r="T33" i="81"/>
  <c r="T40" i="81" s="1"/>
  <c r="T34" i="81"/>
  <c r="T35" i="81"/>
  <c r="T36" i="81"/>
  <c r="T37" i="81"/>
  <c r="T38" i="81"/>
  <c r="T39" i="81"/>
  <c r="S33" i="81"/>
  <c r="S40" i="81" s="1"/>
  <c r="S34" i="81"/>
  <c r="S35" i="81"/>
  <c r="S36" i="81"/>
  <c r="S37" i="81"/>
  <c r="S38" i="81"/>
  <c r="S39" i="81"/>
  <c r="R33" i="81"/>
  <c r="R40" i="81" s="1"/>
  <c r="R34" i="81"/>
  <c r="R35" i="81"/>
  <c r="R36" i="81"/>
  <c r="R37" i="81"/>
  <c r="R38" i="81"/>
  <c r="R39" i="81"/>
  <c r="Q33" i="81"/>
  <c r="Q40" i="81" s="1"/>
  <c r="Q34" i="81"/>
  <c r="Q35" i="81"/>
  <c r="Q36" i="81"/>
  <c r="Q37" i="81"/>
  <c r="Q38" i="81"/>
  <c r="Q39" i="81"/>
  <c r="P33" i="81"/>
  <c r="P40" i="81" s="1"/>
  <c r="P34" i="81"/>
  <c r="P35" i="81"/>
  <c r="P36" i="81"/>
  <c r="P37" i="81"/>
  <c r="P38" i="81"/>
  <c r="P39" i="81"/>
  <c r="O33" i="81"/>
  <c r="O40" i="81" s="1"/>
  <c r="O34" i="81"/>
  <c r="O35" i="81"/>
  <c r="O36" i="81"/>
  <c r="O37" i="81"/>
  <c r="O38" i="81"/>
  <c r="O39" i="81"/>
  <c r="N33" i="81"/>
  <c r="N40" i="81" s="1"/>
  <c r="N34" i="81"/>
  <c r="N35" i="81"/>
  <c r="N36" i="81"/>
  <c r="N37" i="81"/>
  <c r="N38" i="81"/>
  <c r="N39" i="81"/>
  <c r="M33" i="81"/>
  <c r="M40" i="81" s="1"/>
  <c r="M34" i="81"/>
  <c r="M35" i="81"/>
  <c r="M36" i="81"/>
  <c r="M37" i="81"/>
  <c r="M38" i="81"/>
  <c r="M39" i="81"/>
  <c r="L33" i="81"/>
  <c r="L40" i="81" s="1"/>
  <c r="L34" i="81"/>
  <c r="L35" i="81"/>
  <c r="L36" i="81"/>
  <c r="L37" i="81"/>
  <c r="L38" i="81"/>
  <c r="L39" i="81"/>
  <c r="K33" i="81"/>
  <c r="K40" i="81" s="1"/>
  <c r="K34" i="81"/>
  <c r="K35" i="81"/>
  <c r="K36" i="81"/>
  <c r="K37" i="81"/>
  <c r="K38" i="81"/>
  <c r="K39" i="81"/>
  <c r="J33" i="81"/>
  <c r="J40" i="81" s="1"/>
  <c r="J34" i="81"/>
  <c r="J35" i="81"/>
  <c r="J36" i="81"/>
  <c r="J37" i="81"/>
  <c r="J38" i="81"/>
  <c r="J39" i="81"/>
  <c r="I33" i="81"/>
  <c r="I40" i="81" s="1"/>
  <c r="I34" i="81"/>
  <c r="I35" i="81"/>
  <c r="I36" i="81"/>
  <c r="I37" i="81"/>
  <c r="I38" i="81"/>
  <c r="I39" i="81"/>
  <c r="H33" i="81"/>
  <c r="H40" i="81" s="1"/>
  <c r="H34" i="81"/>
  <c r="H35" i="81"/>
  <c r="H36" i="81"/>
  <c r="H37" i="81"/>
  <c r="H38" i="81"/>
  <c r="H39" i="81"/>
  <c r="G33" i="81"/>
  <c r="G40" i="81" s="1"/>
  <c r="G34" i="81"/>
  <c r="G35" i="81"/>
  <c r="G36" i="81"/>
  <c r="G37" i="81"/>
  <c r="G38" i="81"/>
  <c r="G39" i="81"/>
  <c r="F33" i="81"/>
  <c r="F40" i="81" s="1"/>
  <c r="F34" i="81"/>
  <c r="F35" i="81"/>
  <c r="F36" i="81"/>
  <c r="F37" i="81"/>
  <c r="F38" i="81"/>
  <c r="F39" i="81"/>
  <c r="E33" i="81"/>
  <c r="E40" i="81" s="1"/>
  <c r="E34" i="81"/>
  <c r="E35" i="81"/>
  <c r="E36" i="81"/>
  <c r="E37" i="81"/>
  <c r="E38" i="81"/>
  <c r="E39" i="81"/>
  <c r="D33" i="81"/>
  <c r="D40" i="81" s="1"/>
  <c r="D34" i="81"/>
  <c r="D35" i="81"/>
  <c r="D36" i="81"/>
  <c r="D37" i="81"/>
  <c r="D38" i="81"/>
  <c r="D39" i="81"/>
  <c r="C33" i="81"/>
  <c r="C40" i="81" s="1"/>
  <c r="C34" i="81"/>
  <c r="C35" i="81"/>
  <c r="C36" i="81"/>
  <c r="C37" i="81"/>
  <c r="C38" i="81"/>
  <c r="C39" i="81"/>
  <c r="BC5" i="81"/>
  <c r="BC6" i="81"/>
  <c r="BC11" i="81"/>
  <c r="BC14" i="81"/>
  <c r="BC15" i="81"/>
  <c r="BC20" i="81"/>
  <c r="BC29" i="81"/>
  <c r="BC30" i="81"/>
  <c r="BB5" i="81"/>
  <c r="BB6" i="81"/>
  <c r="BB11" i="81"/>
  <c r="BB14" i="81"/>
  <c r="BB15" i="81"/>
  <c r="BB20" i="81"/>
  <c r="BB29" i="81"/>
  <c r="BB30" i="81"/>
  <c r="BA5" i="81"/>
  <c r="BA6" i="81"/>
  <c r="BA11" i="81"/>
  <c r="BA14" i="81"/>
  <c r="BA41" i="81" s="1"/>
  <c r="BA15" i="81"/>
  <c r="BA20" i="81"/>
  <c r="BA29" i="81"/>
  <c r="BA30" i="81"/>
  <c r="AZ5" i="81"/>
  <c r="AZ6" i="81"/>
  <c r="AZ11" i="81"/>
  <c r="AZ14" i="81"/>
  <c r="AZ15" i="81"/>
  <c r="AZ20" i="81"/>
  <c r="AZ29" i="81"/>
  <c r="AZ30" i="81"/>
  <c r="AY5" i="81"/>
  <c r="AY6" i="81"/>
  <c r="AY11" i="81"/>
  <c r="AY14" i="81"/>
  <c r="AY15" i="81"/>
  <c r="AY20" i="81"/>
  <c r="AY29" i="81"/>
  <c r="AY30" i="81"/>
  <c r="AX5" i="81"/>
  <c r="AX6" i="81"/>
  <c r="AX11" i="81"/>
  <c r="AX14" i="81"/>
  <c r="AX15" i="81"/>
  <c r="AX20" i="81"/>
  <c r="AX29" i="81"/>
  <c r="AX30" i="81"/>
  <c r="AW5" i="81"/>
  <c r="AW6" i="81"/>
  <c r="AW11" i="81"/>
  <c r="AW14" i="81"/>
  <c r="AW15" i="81"/>
  <c r="AW20" i="81"/>
  <c r="AW29" i="81"/>
  <c r="AW30" i="81"/>
  <c r="AV5" i="81"/>
  <c r="AV6" i="81"/>
  <c r="AV11" i="81"/>
  <c r="AV14" i="81"/>
  <c r="AV41" i="81" s="1"/>
  <c r="AV15" i="81"/>
  <c r="AV20" i="81"/>
  <c r="AV29" i="81"/>
  <c r="AV30" i="81"/>
  <c r="AU5" i="81"/>
  <c r="AU6" i="81"/>
  <c r="AU11" i="81"/>
  <c r="AU14" i="81"/>
  <c r="AU15" i="81"/>
  <c r="AU20" i="81"/>
  <c r="AU29" i="81"/>
  <c r="AU30" i="81"/>
  <c r="AT5" i="81"/>
  <c r="AT6" i="81"/>
  <c r="AT11" i="81"/>
  <c r="AT14" i="81"/>
  <c r="AT15" i="81"/>
  <c r="AT20" i="81"/>
  <c r="AT29" i="81"/>
  <c r="AT30" i="81"/>
  <c r="AS5" i="81"/>
  <c r="AS6" i="81"/>
  <c r="AS11" i="81"/>
  <c r="AS14" i="81"/>
  <c r="AS15" i="81"/>
  <c r="AS20" i="81"/>
  <c r="AS29" i="81"/>
  <c r="AS30" i="81"/>
  <c r="AR5" i="81"/>
  <c r="AR6" i="81"/>
  <c r="AR11" i="81"/>
  <c r="AR41" i="81" s="1"/>
  <c r="AR14" i="81"/>
  <c r="AR15" i="81"/>
  <c r="AR20" i="81"/>
  <c r="AR29" i="81"/>
  <c r="AR30" i="81"/>
  <c r="AQ5" i="81"/>
  <c r="AQ6" i="81"/>
  <c r="AQ11" i="81"/>
  <c r="AQ14" i="81"/>
  <c r="AQ15" i="81"/>
  <c r="AQ20" i="81"/>
  <c r="AQ29" i="81"/>
  <c r="AQ30" i="81"/>
  <c r="AP5" i="81"/>
  <c r="AP6" i="81"/>
  <c r="AP11" i="81"/>
  <c r="AP41" i="81" s="1"/>
  <c r="AP14" i="81"/>
  <c r="AP15" i="81"/>
  <c r="AP20" i="81"/>
  <c r="AP29" i="81"/>
  <c r="AP30" i="81"/>
  <c r="AO5" i="81"/>
  <c r="AO6" i="81"/>
  <c r="AO11" i="81"/>
  <c r="AO14" i="81"/>
  <c r="AO15" i="81"/>
  <c r="AO20" i="81"/>
  <c r="AO29" i="81"/>
  <c r="AO30" i="81"/>
  <c r="AN5" i="81"/>
  <c r="AN6" i="81"/>
  <c r="AN41" i="81" s="1"/>
  <c r="AN11" i="81"/>
  <c r="AN14" i="81"/>
  <c r="AN15" i="81"/>
  <c r="AN20" i="81"/>
  <c r="AN29" i="81"/>
  <c r="AN30" i="81"/>
  <c r="AM5" i="81"/>
  <c r="AM6" i="81"/>
  <c r="AM41" i="81" s="1"/>
  <c r="AM11" i="81"/>
  <c r="AM14" i="81"/>
  <c r="AM15" i="81"/>
  <c r="AM20" i="81"/>
  <c r="AM29" i="81"/>
  <c r="AM30" i="81"/>
  <c r="AL5" i="81"/>
  <c r="AL6" i="81"/>
  <c r="AL11" i="81"/>
  <c r="AL14" i="81"/>
  <c r="AL15" i="81"/>
  <c r="AL20" i="81"/>
  <c r="AL29" i="81"/>
  <c r="AL30" i="81"/>
  <c r="AK5" i="81"/>
  <c r="AK6" i="81"/>
  <c r="AK11" i="81"/>
  <c r="AK14" i="81"/>
  <c r="AK15" i="81"/>
  <c r="AK20" i="81"/>
  <c r="AK29" i="81"/>
  <c r="AK30" i="81"/>
  <c r="AJ5" i="81"/>
  <c r="AJ6" i="81"/>
  <c r="AJ11" i="81"/>
  <c r="AJ14" i="81"/>
  <c r="AJ15" i="81"/>
  <c r="AJ20" i="81"/>
  <c r="AJ29" i="81"/>
  <c r="AJ30" i="81"/>
  <c r="AI5" i="81"/>
  <c r="AI6" i="81"/>
  <c r="AI41" i="81" s="1"/>
  <c r="AI11" i="81"/>
  <c r="AI14" i="81"/>
  <c r="AI15" i="81"/>
  <c r="AI20" i="81"/>
  <c r="AI29" i="81"/>
  <c r="AI30" i="81"/>
  <c r="AH5" i="81"/>
  <c r="AH6" i="81"/>
  <c r="AH11" i="81"/>
  <c r="AH14" i="81"/>
  <c r="AH15" i="81"/>
  <c r="AH20" i="81"/>
  <c r="AH29" i="81"/>
  <c r="AH30" i="81"/>
  <c r="AG5" i="81"/>
  <c r="AG6" i="81"/>
  <c r="AG41" i="81" s="1"/>
  <c r="AG11" i="81"/>
  <c r="AG14" i="81"/>
  <c r="AG15" i="81"/>
  <c r="AG20" i="81"/>
  <c r="AG29" i="81"/>
  <c r="AG30" i="81"/>
  <c r="AF5" i="81"/>
  <c r="AF6" i="81"/>
  <c r="AF41" i="81" s="1"/>
  <c r="AF11" i="81"/>
  <c r="AF14" i="81"/>
  <c r="AF15" i="81"/>
  <c r="AF20" i="81"/>
  <c r="AF29" i="81"/>
  <c r="AF30" i="81"/>
  <c r="AE5" i="81"/>
  <c r="AE6" i="81"/>
  <c r="AE11" i="81"/>
  <c r="AE14" i="81"/>
  <c r="AE15" i="81"/>
  <c r="AE20" i="81"/>
  <c r="AE29" i="81"/>
  <c r="AE30" i="81"/>
  <c r="AD5" i="81"/>
  <c r="AD6" i="81"/>
  <c r="AD11" i="81"/>
  <c r="AD14" i="81"/>
  <c r="AD15" i="81"/>
  <c r="AD20" i="81"/>
  <c r="AD29" i="81"/>
  <c r="AD30" i="81"/>
  <c r="AB5" i="81"/>
  <c r="AB6" i="81"/>
  <c r="AB11" i="81"/>
  <c r="AB14" i="81"/>
  <c r="AB15" i="81"/>
  <c r="AB20" i="81"/>
  <c r="AB29" i="81"/>
  <c r="AB30" i="81"/>
  <c r="AA5" i="81"/>
  <c r="AA6" i="81"/>
  <c r="AA11" i="81"/>
  <c r="AA14" i="81"/>
  <c r="AA15" i="81"/>
  <c r="AA20" i="81"/>
  <c r="AA29" i="81"/>
  <c r="AA30" i="81"/>
  <c r="Z5" i="81"/>
  <c r="Z6" i="81"/>
  <c r="Z11" i="81"/>
  <c r="Z14" i="81"/>
  <c r="Z15" i="81"/>
  <c r="Z20" i="81"/>
  <c r="Z29" i="81"/>
  <c r="Z30" i="81"/>
  <c r="Y5" i="81"/>
  <c r="Y6" i="81"/>
  <c r="Y11" i="81"/>
  <c r="Y14" i="81"/>
  <c r="Y15" i="81"/>
  <c r="Y20" i="81"/>
  <c r="Y29" i="81"/>
  <c r="Y30" i="81"/>
  <c r="X5" i="81"/>
  <c r="X6" i="81"/>
  <c r="X11" i="81"/>
  <c r="X14" i="81"/>
  <c r="X15" i="81"/>
  <c r="X20" i="81"/>
  <c r="X29" i="81"/>
  <c r="X30" i="81"/>
  <c r="W5" i="81"/>
  <c r="W6" i="81"/>
  <c r="W11" i="81"/>
  <c r="W14" i="81"/>
  <c r="W15" i="81"/>
  <c r="W20" i="81"/>
  <c r="W29" i="81"/>
  <c r="W30" i="81"/>
  <c r="W41" i="81"/>
  <c r="V5" i="81"/>
  <c r="V6" i="81"/>
  <c r="V11" i="81"/>
  <c r="V14" i="81"/>
  <c r="V15" i="81"/>
  <c r="V20" i="81"/>
  <c r="V29" i="81"/>
  <c r="V30" i="81"/>
  <c r="U5" i="81"/>
  <c r="U6" i="81"/>
  <c r="U11" i="81"/>
  <c r="U14" i="81"/>
  <c r="U15" i="81"/>
  <c r="U20" i="81"/>
  <c r="U29" i="81"/>
  <c r="U30" i="81"/>
  <c r="T5" i="81"/>
  <c r="T6" i="81"/>
  <c r="T11" i="81"/>
  <c r="T14" i="81"/>
  <c r="T15" i="81"/>
  <c r="T20" i="81"/>
  <c r="T29" i="81"/>
  <c r="T30" i="81"/>
  <c r="S5" i="81"/>
  <c r="S6" i="81"/>
  <c r="S11" i="81"/>
  <c r="S14" i="81"/>
  <c r="S15" i="81"/>
  <c r="S20" i="81"/>
  <c r="S29" i="81"/>
  <c r="S30" i="81"/>
  <c r="R5" i="81"/>
  <c r="R6" i="81"/>
  <c r="R11" i="81"/>
  <c r="R14" i="81"/>
  <c r="R15" i="81"/>
  <c r="R20" i="81"/>
  <c r="R29" i="81"/>
  <c r="R30" i="81"/>
  <c r="Q5" i="81"/>
  <c r="Q6" i="81"/>
  <c r="Q11" i="81"/>
  <c r="Q14" i="81"/>
  <c r="Q15" i="81"/>
  <c r="Q20" i="81"/>
  <c r="Q29" i="81"/>
  <c r="Q30" i="81"/>
  <c r="P5" i="81"/>
  <c r="P6" i="81"/>
  <c r="P11" i="81"/>
  <c r="P14" i="81"/>
  <c r="P15" i="81"/>
  <c r="P20" i="81"/>
  <c r="P29" i="81"/>
  <c r="P30" i="81"/>
  <c r="O5" i="81"/>
  <c r="O6" i="81"/>
  <c r="O41" i="81" s="1"/>
  <c r="O11" i="81"/>
  <c r="O14" i="81"/>
  <c r="O15" i="81"/>
  <c r="O20" i="81"/>
  <c r="O29" i="81"/>
  <c r="O30" i="81"/>
  <c r="N5" i="81"/>
  <c r="N6" i="81"/>
  <c r="N11" i="81"/>
  <c r="N14" i="81"/>
  <c r="N15" i="81"/>
  <c r="N20" i="81"/>
  <c r="N29" i="81"/>
  <c r="N30" i="81"/>
  <c r="M5" i="81"/>
  <c r="M6" i="81"/>
  <c r="M11" i="81"/>
  <c r="M14" i="81"/>
  <c r="M15" i="81"/>
  <c r="M20" i="81"/>
  <c r="M29" i="81"/>
  <c r="M30" i="81"/>
  <c r="L5" i="81"/>
  <c r="L6" i="81"/>
  <c r="L11" i="81"/>
  <c r="L14" i="81"/>
  <c r="L15" i="81"/>
  <c r="L20" i="81"/>
  <c r="L29" i="81"/>
  <c r="L30" i="81"/>
  <c r="K5" i="81"/>
  <c r="K6" i="81"/>
  <c r="K11" i="81"/>
  <c r="K14" i="81"/>
  <c r="K15" i="81"/>
  <c r="K20" i="81"/>
  <c r="K29" i="81"/>
  <c r="K30" i="81"/>
  <c r="J5" i="81"/>
  <c r="J6" i="81"/>
  <c r="J11" i="81"/>
  <c r="J14" i="81"/>
  <c r="J15" i="81"/>
  <c r="J20" i="81"/>
  <c r="J29" i="81"/>
  <c r="J30" i="81"/>
  <c r="I5" i="81"/>
  <c r="I6" i="81"/>
  <c r="I11" i="81"/>
  <c r="I14" i="81"/>
  <c r="I15" i="81"/>
  <c r="I20" i="81"/>
  <c r="I29" i="81"/>
  <c r="I30" i="81"/>
  <c r="H5" i="81"/>
  <c r="H6" i="81"/>
  <c r="H11" i="81"/>
  <c r="H14" i="81"/>
  <c r="H15" i="81"/>
  <c r="H20" i="81"/>
  <c r="H29" i="81"/>
  <c r="H30" i="81"/>
  <c r="G5" i="81"/>
  <c r="G6" i="81"/>
  <c r="G11" i="81"/>
  <c r="G14" i="81"/>
  <c r="G15" i="81"/>
  <c r="G20" i="81"/>
  <c r="G29" i="81"/>
  <c r="G41" i="81" s="1"/>
  <c r="G30" i="81"/>
  <c r="F5" i="81"/>
  <c r="F6" i="81"/>
  <c r="F11" i="81"/>
  <c r="F14" i="81"/>
  <c r="F15" i="81"/>
  <c r="F20" i="81"/>
  <c r="F29" i="81"/>
  <c r="F30" i="81"/>
  <c r="E5" i="81"/>
  <c r="E6" i="81"/>
  <c r="E11" i="81"/>
  <c r="E14" i="81"/>
  <c r="E15" i="81"/>
  <c r="E20" i="81"/>
  <c r="E29" i="81"/>
  <c r="E30" i="81"/>
  <c r="D5" i="81"/>
  <c r="D6" i="81"/>
  <c r="D11" i="81"/>
  <c r="D14" i="81"/>
  <c r="D15" i="81"/>
  <c r="D19" i="81" s="1"/>
  <c r="D20" i="81"/>
  <c r="D29" i="81"/>
  <c r="D30" i="81"/>
  <c r="C5" i="81"/>
  <c r="C6" i="81"/>
  <c r="C11" i="81"/>
  <c r="C14" i="81"/>
  <c r="C15" i="81"/>
  <c r="C20" i="81"/>
  <c r="C29" i="81"/>
  <c r="C30" i="81"/>
  <c r="BC31" i="81"/>
  <c r="BB31" i="81"/>
  <c r="BA31" i="81"/>
  <c r="AZ31" i="81"/>
  <c r="AY31" i="81"/>
  <c r="AX31" i="81"/>
  <c r="AW31" i="81"/>
  <c r="AV31" i="81"/>
  <c r="AU31" i="81"/>
  <c r="AT31" i="81"/>
  <c r="AS31" i="81"/>
  <c r="AR31" i="81"/>
  <c r="AQ31" i="81"/>
  <c r="AP31" i="81"/>
  <c r="AO31" i="81"/>
  <c r="AN31" i="81"/>
  <c r="AM31" i="81"/>
  <c r="AL31" i="81"/>
  <c r="AK31" i="81"/>
  <c r="AJ31" i="81"/>
  <c r="AI31" i="81"/>
  <c r="AH31" i="81"/>
  <c r="AG31" i="81"/>
  <c r="AF31" i="81"/>
  <c r="AE31" i="81"/>
  <c r="AD31" i="81"/>
  <c r="AB31" i="81"/>
  <c r="AA31" i="81"/>
  <c r="Z31" i="81"/>
  <c r="Y31" i="81"/>
  <c r="X31" i="81"/>
  <c r="W31" i="81"/>
  <c r="V31" i="81"/>
  <c r="U31" i="81"/>
  <c r="T31" i="81"/>
  <c r="S31" i="81"/>
  <c r="R31" i="81"/>
  <c r="Q31" i="81"/>
  <c r="P31" i="81"/>
  <c r="O31" i="81"/>
  <c r="N31" i="81"/>
  <c r="M31" i="81"/>
  <c r="L31" i="81"/>
  <c r="K31" i="81"/>
  <c r="J31" i="81"/>
  <c r="I31" i="81"/>
  <c r="H31" i="81"/>
  <c r="G31" i="81"/>
  <c r="F31" i="81"/>
  <c r="E31" i="81"/>
  <c r="D31" i="81"/>
  <c r="C31" i="81"/>
  <c r="BC23" i="81"/>
  <c r="BB23" i="81"/>
  <c r="BA23" i="81"/>
  <c r="AZ23" i="81"/>
  <c r="AY23" i="81"/>
  <c r="AX23" i="81"/>
  <c r="AW23" i="81"/>
  <c r="AV23" i="81"/>
  <c r="AU23" i="81"/>
  <c r="AT23" i="81"/>
  <c r="AS23" i="81"/>
  <c r="AR23" i="81"/>
  <c r="AQ23" i="81"/>
  <c r="AP23" i="81"/>
  <c r="AO23" i="81"/>
  <c r="AN23" i="81"/>
  <c r="AM23" i="81"/>
  <c r="AL23" i="81"/>
  <c r="AK23" i="81"/>
  <c r="AJ23" i="81"/>
  <c r="AI23" i="81"/>
  <c r="AH23" i="81"/>
  <c r="AG23" i="81"/>
  <c r="AF23" i="81"/>
  <c r="AE23" i="81"/>
  <c r="AD23" i="81"/>
  <c r="AB23" i="81"/>
  <c r="AA23" i="81"/>
  <c r="Z23" i="81"/>
  <c r="Y23" i="81"/>
  <c r="X23" i="81"/>
  <c r="W23" i="81"/>
  <c r="V23" i="81"/>
  <c r="U23" i="81"/>
  <c r="T23" i="81"/>
  <c r="S23" i="81"/>
  <c r="R23" i="81"/>
  <c r="Q23" i="81"/>
  <c r="P23" i="81"/>
  <c r="O23" i="81"/>
  <c r="N23" i="81"/>
  <c r="M23" i="81"/>
  <c r="L23" i="81"/>
  <c r="K23" i="81"/>
  <c r="J23" i="81"/>
  <c r="I23" i="81"/>
  <c r="H23" i="81"/>
  <c r="G23" i="81"/>
  <c r="F23" i="81"/>
  <c r="E23" i="81"/>
  <c r="D23" i="81"/>
  <c r="C23" i="81"/>
  <c r="BC18" i="81"/>
  <c r="BB18" i="81"/>
  <c r="BA18" i="81"/>
  <c r="AZ18" i="81"/>
  <c r="AY18" i="81"/>
  <c r="AX18" i="81"/>
  <c r="AW18" i="81"/>
  <c r="AV18" i="81"/>
  <c r="AU18" i="81"/>
  <c r="AT18" i="81"/>
  <c r="AS18" i="81"/>
  <c r="AR18" i="81"/>
  <c r="AQ18" i="81"/>
  <c r="AP18" i="81"/>
  <c r="AO18" i="81"/>
  <c r="AN18" i="81"/>
  <c r="AM18" i="81"/>
  <c r="AL18" i="81"/>
  <c r="AK18" i="81"/>
  <c r="AJ18" i="81"/>
  <c r="AI18" i="81"/>
  <c r="AH18" i="81"/>
  <c r="AG18" i="81"/>
  <c r="AF18" i="81"/>
  <c r="AE18" i="81"/>
  <c r="AD18" i="81"/>
  <c r="AB18" i="81"/>
  <c r="AA18" i="81"/>
  <c r="Z18" i="81"/>
  <c r="Y18" i="81"/>
  <c r="X18" i="81"/>
  <c r="W18" i="81"/>
  <c r="V18" i="81"/>
  <c r="U18" i="81"/>
  <c r="T18" i="81"/>
  <c r="S18" i="81"/>
  <c r="R18" i="81"/>
  <c r="Q18" i="81"/>
  <c r="P18" i="81"/>
  <c r="O18" i="81"/>
  <c r="N18" i="81"/>
  <c r="M18" i="81"/>
  <c r="L18" i="81"/>
  <c r="K18" i="81"/>
  <c r="J18" i="81"/>
  <c r="I18" i="81"/>
  <c r="H18" i="81"/>
  <c r="G18" i="81"/>
  <c r="F18" i="81"/>
  <c r="E18" i="81"/>
  <c r="D18" i="81"/>
  <c r="C18" i="81"/>
  <c r="BC17" i="81"/>
  <c r="BB17" i="81"/>
  <c r="BA17" i="81"/>
  <c r="AZ17" i="81"/>
  <c r="AY17" i="81"/>
  <c r="AX17" i="81"/>
  <c r="AW17" i="81"/>
  <c r="AV17" i="81"/>
  <c r="AU17" i="81"/>
  <c r="AU19" i="81" s="1"/>
  <c r="AT17" i="81"/>
  <c r="AT19" i="81" s="1"/>
  <c r="AS17" i="81"/>
  <c r="AR17" i="81"/>
  <c r="AQ17" i="81"/>
  <c r="AP17" i="81"/>
  <c r="AO17" i="81"/>
  <c r="AN17" i="81"/>
  <c r="AM17" i="81"/>
  <c r="AL17" i="81"/>
  <c r="AL19" i="81" s="1"/>
  <c r="AK17" i="81"/>
  <c r="AJ17" i="81"/>
  <c r="AI17" i="81"/>
  <c r="AH17" i="81"/>
  <c r="AG17" i="81"/>
  <c r="AF17" i="81"/>
  <c r="AE17" i="81"/>
  <c r="AE19" i="81" s="1"/>
  <c r="AD17" i="81"/>
  <c r="AD19" i="81" s="1"/>
  <c r="AB17" i="81"/>
  <c r="AA17" i="81"/>
  <c r="Z17" i="81"/>
  <c r="Y17" i="81"/>
  <c r="X17" i="81"/>
  <c r="X19" i="81" s="1"/>
  <c r="W17" i="81"/>
  <c r="V17" i="81"/>
  <c r="V19" i="81" s="1"/>
  <c r="U17" i="81"/>
  <c r="U19" i="81" s="1"/>
  <c r="T17" i="81"/>
  <c r="S17" i="81"/>
  <c r="R17" i="81"/>
  <c r="Q17" i="81"/>
  <c r="P17" i="81"/>
  <c r="O17" i="81"/>
  <c r="N17" i="81"/>
  <c r="M17" i="81"/>
  <c r="M19" i="81" s="1"/>
  <c r="L17" i="81"/>
  <c r="K17" i="81"/>
  <c r="J17" i="81"/>
  <c r="I17" i="81"/>
  <c r="H17" i="81"/>
  <c r="G17" i="81"/>
  <c r="F17" i="81"/>
  <c r="E17" i="81"/>
  <c r="E19" i="81" s="1"/>
  <c r="D17" i="81"/>
  <c r="C17" i="81"/>
  <c r="BC16" i="81"/>
  <c r="BB16" i="81"/>
  <c r="BA16" i="81"/>
  <c r="BA19" i="81" s="1"/>
  <c r="AZ16" i="81"/>
  <c r="AY16" i="81"/>
  <c r="AX16" i="81"/>
  <c r="AX19" i="81" s="1"/>
  <c r="AW16" i="81"/>
  <c r="AW19" i="81" s="1"/>
  <c r="AV16" i="81"/>
  <c r="AU16" i="81"/>
  <c r="AT16" i="81"/>
  <c r="AS16" i="81"/>
  <c r="AR16" i="81"/>
  <c r="AQ16" i="81"/>
  <c r="AQ19" i="81" s="1"/>
  <c r="AP16" i="81"/>
  <c r="AP19" i="81" s="1"/>
  <c r="AO16" i="81"/>
  <c r="AO19" i="81" s="1"/>
  <c r="AN16" i="81"/>
  <c r="AN19" i="81" s="1"/>
  <c r="AM16" i="81"/>
  <c r="AL16" i="81"/>
  <c r="AK16" i="81"/>
  <c r="AK19" i="81" s="1"/>
  <c r="AJ16" i="81"/>
  <c r="AI16" i="81"/>
  <c r="AH16" i="81"/>
  <c r="AH19" i="81" s="1"/>
  <c r="AG16" i="81"/>
  <c r="AF16" i="81"/>
  <c r="AF19" i="81" s="1"/>
  <c r="AE16" i="81"/>
  <c r="AD16" i="81"/>
  <c r="AB16" i="81"/>
  <c r="AB19" i="81" s="1"/>
  <c r="AA16" i="81"/>
  <c r="Z16" i="81"/>
  <c r="Y16" i="81"/>
  <c r="X16" i="81"/>
  <c r="W16" i="81"/>
  <c r="V16" i="81"/>
  <c r="U16" i="81"/>
  <c r="T16" i="81"/>
  <c r="S16" i="81"/>
  <c r="R16" i="81"/>
  <c r="R19" i="81" s="1"/>
  <c r="Q16" i="81"/>
  <c r="Q19" i="81" s="1"/>
  <c r="P16" i="81"/>
  <c r="O16" i="81"/>
  <c r="O19" i="81" s="1"/>
  <c r="N16" i="81"/>
  <c r="M16" i="81"/>
  <c r="L16" i="81"/>
  <c r="L19" i="81" s="1"/>
  <c r="K16" i="81"/>
  <c r="J16" i="81"/>
  <c r="I16" i="81"/>
  <c r="I19" i="81" s="1"/>
  <c r="H16" i="81"/>
  <c r="G16" i="81"/>
  <c r="F16" i="81"/>
  <c r="E16" i="81"/>
  <c r="D16" i="81"/>
  <c r="C16" i="81"/>
  <c r="BC19" i="81"/>
  <c r="BB19" i="81"/>
  <c r="AY19" i="81"/>
  <c r="AV19" i="81"/>
  <c r="AS19" i="81"/>
  <c r="AM19" i="81"/>
  <c r="AI19" i="81"/>
  <c r="AG19" i="81"/>
  <c r="Z19" i="81"/>
  <c r="Y19" i="81"/>
  <c r="W19" i="81"/>
  <c r="T19" i="81"/>
  <c r="P19" i="81"/>
  <c r="N19" i="81"/>
  <c r="J19" i="81"/>
  <c r="H19" i="81"/>
  <c r="G19" i="81"/>
  <c r="F19" i="81"/>
  <c r="BC12" i="81"/>
  <c r="BB12" i="81"/>
  <c r="BA12" i="81"/>
  <c r="AZ12" i="81"/>
  <c r="AY12" i="81"/>
  <c r="AX12" i="81"/>
  <c r="AW12" i="81"/>
  <c r="AV12" i="81"/>
  <c r="AU12" i="81"/>
  <c r="AT12" i="81"/>
  <c r="AS12" i="81"/>
  <c r="AR12" i="81"/>
  <c r="AQ12" i="81"/>
  <c r="AP12" i="81"/>
  <c r="AO12" i="81"/>
  <c r="AN12" i="81"/>
  <c r="AM12" i="81"/>
  <c r="AL12" i="81"/>
  <c r="AK12" i="81"/>
  <c r="AJ12" i="81"/>
  <c r="AI12" i="81"/>
  <c r="AH12" i="81"/>
  <c r="AG12" i="81"/>
  <c r="AF12" i="81"/>
  <c r="AE12" i="81"/>
  <c r="AD12" i="81"/>
  <c r="AB12" i="81"/>
  <c r="AA12" i="81"/>
  <c r="Z12" i="81"/>
  <c r="Y12" i="81"/>
  <c r="X12" i="81"/>
  <c r="W12" i="81"/>
  <c r="V12" i="81"/>
  <c r="U12" i="81"/>
  <c r="T12" i="81"/>
  <c r="S12" i="81"/>
  <c r="R12" i="81"/>
  <c r="Q12" i="81"/>
  <c r="P12" i="81"/>
  <c r="O12" i="81"/>
  <c r="N12" i="81"/>
  <c r="M12" i="81"/>
  <c r="L12" i="81"/>
  <c r="K12" i="81"/>
  <c r="J12" i="81"/>
  <c r="I12" i="81"/>
  <c r="H12" i="81"/>
  <c r="G12" i="81"/>
  <c r="F12" i="81"/>
  <c r="E12" i="81"/>
  <c r="D12" i="81"/>
  <c r="C12" i="81"/>
  <c r="BC9" i="81"/>
  <c r="BB9" i="81"/>
  <c r="BA9" i="81"/>
  <c r="AZ9" i="81"/>
  <c r="AY9" i="81"/>
  <c r="AX9" i="81"/>
  <c r="AW9" i="81"/>
  <c r="AV9" i="81"/>
  <c r="AU9" i="81"/>
  <c r="AT9" i="81"/>
  <c r="AS9" i="81"/>
  <c r="AR9" i="81"/>
  <c r="AQ9" i="81"/>
  <c r="AP9" i="81"/>
  <c r="AO9" i="81"/>
  <c r="AN9" i="81"/>
  <c r="AM9" i="81"/>
  <c r="AL9" i="81"/>
  <c r="AK9" i="81"/>
  <c r="AJ9" i="81"/>
  <c r="AI9" i="81"/>
  <c r="AH9" i="81"/>
  <c r="AG9" i="81"/>
  <c r="AF9" i="81"/>
  <c r="AE9" i="81"/>
  <c r="AD9" i="81"/>
  <c r="AB9" i="81"/>
  <c r="AA9" i="81"/>
  <c r="Z9" i="81"/>
  <c r="Y9" i="81"/>
  <c r="X9" i="81"/>
  <c r="W9" i="81"/>
  <c r="V9" i="81"/>
  <c r="U9" i="81"/>
  <c r="T9" i="81"/>
  <c r="S9" i="81"/>
  <c r="R9" i="81"/>
  <c r="Q9" i="81"/>
  <c r="P9" i="81"/>
  <c r="O9" i="81"/>
  <c r="N9" i="81"/>
  <c r="M9" i="81"/>
  <c r="L9" i="81"/>
  <c r="K9" i="81"/>
  <c r="J9" i="81"/>
  <c r="I9" i="81"/>
  <c r="H9" i="81"/>
  <c r="G9" i="81"/>
  <c r="F9" i="81"/>
  <c r="E9" i="81"/>
  <c r="D9" i="81"/>
  <c r="C9" i="81"/>
  <c r="BC8" i="81"/>
  <c r="BB8" i="81"/>
  <c r="BA8" i="81"/>
  <c r="AZ8" i="81"/>
  <c r="AY8" i="81"/>
  <c r="AX8" i="81"/>
  <c r="AW8" i="81"/>
  <c r="AV8" i="81"/>
  <c r="AU8" i="81"/>
  <c r="AT8" i="81"/>
  <c r="AS8" i="81"/>
  <c r="AR8" i="81"/>
  <c r="AQ8" i="81"/>
  <c r="AP8" i="81"/>
  <c r="AO8" i="81"/>
  <c r="AN8" i="81"/>
  <c r="AM8" i="81"/>
  <c r="AL8" i="81"/>
  <c r="AK8" i="81"/>
  <c r="AJ8" i="81"/>
  <c r="AI8" i="81"/>
  <c r="AH8" i="81"/>
  <c r="AG8" i="81"/>
  <c r="AF8" i="81"/>
  <c r="AE8" i="81"/>
  <c r="AD8" i="81"/>
  <c r="AB8" i="81"/>
  <c r="AA8" i="81"/>
  <c r="Z8" i="81"/>
  <c r="Y8" i="81"/>
  <c r="X8" i="81"/>
  <c r="W8" i="81"/>
  <c r="V8" i="81"/>
  <c r="U8" i="81"/>
  <c r="T8" i="81"/>
  <c r="S8" i="81"/>
  <c r="R8" i="81"/>
  <c r="Q8" i="81"/>
  <c r="P8" i="81"/>
  <c r="O8" i="81"/>
  <c r="N8" i="81"/>
  <c r="M8" i="81"/>
  <c r="L8" i="81"/>
  <c r="K8" i="81"/>
  <c r="J8" i="81"/>
  <c r="I8" i="81"/>
  <c r="H8" i="81"/>
  <c r="G8" i="81"/>
  <c r="F8" i="81"/>
  <c r="E8" i="81"/>
  <c r="D8" i="81"/>
  <c r="C8" i="81"/>
  <c r="BC7" i="81"/>
  <c r="BC10" i="81" s="1"/>
  <c r="BB7" i="81"/>
  <c r="BA7" i="81"/>
  <c r="BA10" i="81" s="1"/>
  <c r="AZ7" i="81"/>
  <c r="AY7" i="81"/>
  <c r="AX7" i="81"/>
  <c r="AX10" i="81" s="1"/>
  <c r="AW7" i="81"/>
  <c r="AV7" i="81"/>
  <c r="AV10" i="81" s="1"/>
  <c r="AU7" i="81"/>
  <c r="AU10" i="81" s="1"/>
  <c r="AT7" i="81"/>
  <c r="AS7" i="81"/>
  <c r="AS10" i="81" s="1"/>
  <c r="AR7" i="81"/>
  <c r="AQ7" i="81"/>
  <c r="AP7" i="81"/>
  <c r="AP10" i="81" s="1"/>
  <c r="AO7" i="81"/>
  <c r="AN7" i="81"/>
  <c r="AN10" i="81" s="1"/>
  <c r="AM7" i="81"/>
  <c r="AM10" i="81" s="1"/>
  <c r="AL7" i="81"/>
  <c r="AK7" i="81"/>
  <c r="AK10" i="81" s="1"/>
  <c r="AJ7" i="81"/>
  <c r="AI7" i="81"/>
  <c r="AH7" i="81"/>
  <c r="AH10" i="81" s="1"/>
  <c r="AG7" i="81"/>
  <c r="AF7" i="81"/>
  <c r="AF10" i="81" s="1"/>
  <c r="AE7" i="81"/>
  <c r="AE10" i="81" s="1"/>
  <c r="AD7" i="81"/>
  <c r="AB7" i="81"/>
  <c r="AB10" i="81" s="1"/>
  <c r="AA7" i="81"/>
  <c r="Z7" i="81"/>
  <c r="Y7" i="81"/>
  <c r="Y10" i="81" s="1"/>
  <c r="X7" i="81"/>
  <c r="W7" i="81"/>
  <c r="W10" i="81" s="1"/>
  <c r="V7" i="81"/>
  <c r="V10" i="81" s="1"/>
  <c r="U7" i="81"/>
  <c r="T7" i="81"/>
  <c r="T10" i="81" s="1"/>
  <c r="S7" i="81"/>
  <c r="R7" i="81"/>
  <c r="Q7" i="81"/>
  <c r="Q10" i="81" s="1"/>
  <c r="P7" i="81"/>
  <c r="O7" i="81"/>
  <c r="O10" i="81" s="1"/>
  <c r="N7" i="81"/>
  <c r="N10" i="81" s="1"/>
  <c r="M7" i="81"/>
  <c r="L7" i="81"/>
  <c r="L10" i="81" s="1"/>
  <c r="K7" i="81"/>
  <c r="J7" i="81"/>
  <c r="I7" i="81"/>
  <c r="I10" i="81" s="1"/>
  <c r="H7" i="81"/>
  <c r="G7" i="81"/>
  <c r="G10" i="81" s="1"/>
  <c r="F7" i="81"/>
  <c r="F10" i="81" s="1"/>
  <c r="E7" i="81"/>
  <c r="D7" i="81"/>
  <c r="D10" i="81" s="1"/>
  <c r="C7" i="81"/>
  <c r="BB10" i="81"/>
  <c r="AZ10" i="81"/>
  <c r="AY10" i="81"/>
  <c r="AW10" i="81"/>
  <c r="AT10" i="81"/>
  <c r="AR10" i="81"/>
  <c r="AQ10" i="81"/>
  <c r="AO10" i="81"/>
  <c r="AL10" i="81"/>
  <c r="AJ10" i="81"/>
  <c r="AI10" i="81"/>
  <c r="AG10" i="81"/>
  <c r="AD10" i="81"/>
  <c r="AA10" i="81"/>
  <c r="Z10" i="81"/>
  <c r="X10" i="81"/>
  <c r="U10" i="81"/>
  <c r="S10" i="81"/>
  <c r="R10" i="81"/>
  <c r="P10" i="81"/>
  <c r="M10" i="81"/>
  <c r="K10" i="81"/>
  <c r="J10" i="81"/>
  <c r="H10" i="81"/>
  <c r="E10" i="81"/>
  <c r="C10" i="81"/>
  <c r="BC5" i="34"/>
  <c r="BC22" i="34" s="1"/>
  <c r="BC6" i="34"/>
  <c r="BC7" i="34"/>
  <c r="BC10" i="34"/>
  <c r="BC11" i="34"/>
  <c r="BC12" i="34"/>
  <c r="BC19" i="34"/>
  <c r="BC20" i="34"/>
  <c r="BC21" i="34"/>
  <c r="BB5" i="34"/>
  <c r="BB6" i="34"/>
  <c r="BB7" i="34"/>
  <c r="BB10" i="34"/>
  <c r="BB11" i="34"/>
  <c r="BB12" i="34"/>
  <c r="BB19" i="34"/>
  <c r="BB20" i="34"/>
  <c r="BB21" i="34"/>
  <c r="BA5" i="34"/>
  <c r="BA6" i="34"/>
  <c r="BA7" i="34"/>
  <c r="BA10" i="34"/>
  <c r="BA11" i="34"/>
  <c r="BA12" i="34"/>
  <c r="BA22" i="34" s="1"/>
  <c r="BA19" i="34"/>
  <c r="BA20" i="34"/>
  <c r="BA21" i="34"/>
  <c r="AZ5" i="34"/>
  <c r="AZ6" i="34"/>
  <c r="AZ7" i="34"/>
  <c r="AZ10" i="34"/>
  <c r="AZ11" i="34"/>
  <c r="AZ12" i="34"/>
  <c r="AZ19" i="34"/>
  <c r="AZ20" i="34"/>
  <c r="AZ21" i="34"/>
  <c r="AY5" i="34"/>
  <c r="AY22" i="34" s="1"/>
  <c r="AY6" i="34"/>
  <c r="AY7" i="34"/>
  <c r="AY10" i="34"/>
  <c r="AY11" i="34"/>
  <c r="AY12" i="34"/>
  <c r="AY19" i="34"/>
  <c r="AY20" i="34"/>
  <c r="AY21" i="34"/>
  <c r="AX5" i="34"/>
  <c r="AX6" i="34"/>
  <c r="AX7" i="34"/>
  <c r="AX10" i="34"/>
  <c r="AX11" i="34"/>
  <c r="AX12" i="34"/>
  <c r="AX19" i="34"/>
  <c r="AX20" i="34"/>
  <c r="AX21" i="34"/>
  <c r="AW5" i="34"/>
  <c r="AW6" i="34"/>
  <c r="AW7" i="34"/>
  <c r="AW10" i="34"/>
  <c r="AW11" i="34"/>
  <c r="AW12" i="34"/>
  <c r="AW19" i="34"/>
  <c r="AW20" i="34"/>
  <c r="AW21" i="34"/>
  <c r="AV5" i="34"/>
  <c r="AV6" i="34"/>
  <c r="AV7" i="34"/>
  <c r="AV10" i="34"/>
  <c r="AV11" i="34"/>
  <c r="AV12" i="34"/>
  <c r="AV19" i="34"/>
  <c r="AV20" i="34"/>
  <c r="AV21" i="34"/>
  <c r="AU5" i="34"/>
  <c r="AU22" i="34" s="1"/>
  <c r="AU6" i="34"/>
  <c r="AU7" i="34"/>
  <c r="AU10" i="34"/>
  <c r="AU11" i="34"/>
  <c r="AU12" i="34"/>
  <c r="AU19" i="34"/>
  <c r="AU20" i="34"/>
  <c r="AU21" i="34"/>
  <c r="AT5" i="34"/>
  <c r="AT6" i="34"/>
  <c r="AT7" i="34"/>
  <c r="AT10" i="34"/>
  <c r="AT11" i="34"/>
  <c r="AT12" i="34"/>
  <c r="AT19" i="34"/>
  <c r="AT20" i="34"/>
  <c r="AT21" i="34"/>
  <c r="AS5" i="34"/>
  <c r="AS6" i="34"/>
  <c r="AS7" i="34"/>
  <c r="AS10" i="34"/>
  <c r="AS11" i="34"/>
  <c r="AS12" i="34"/>
  <c r="AS19" i="34"/>
  <c r="AS20" i="34"/>
  <c r="AS21" i="34"/>
  <c r="AR5" i="34"/>
  <c r="AR6" i="34"/>
  <c r="AR7" i="34"/>
  <c r="AR10" i="34"/>
  <c r="AR11" i="34"/>
  <c r="AR12" i="34"/>
  <c r="AR19" i="34"/>
  <c r="AR20" i="34"/>
  <c r="AR21" i="34"/>
  <c r="AQ5" i="34"/>
  <c r="AQ6" i="34"/>
  <c r="AQ7" i="34"/>
  <c r="AQ10" i="34"/>
  <c r="AQ11" i="34"/>
  <c r="AQ12" i="34"/>
  <c r="AQ19" i="34"/>
  <c r="AQ20" i="34"/>
  <c r="AQ21" i="34"/>
  <c r="AQ22" i="34"/>
  <c r="AP5" i="34"/>
  <c r="AP6" i="34"/>
  <c r="AP7" i="34"/>
  <c r="AP10" i="34"/>
  <c r="AP11" i="34"/>
  <c r="AP12" i="34"/>
  <c r="AP19" i="34"/>
  <c r="AP20" i="34"/>
  <c r="AP22" i="34" s="1"/>
  <c r="AP21" i="34"/>
  <c r="AO5" i="34"/>
  <c r="AO6" i="34"/>
  <c r="AO7" i="34"/>
  <c r="AO10" i="34"/>
  <c r="AO11" i="34"/>
  <c r="AO12" i="34"/>
  <c r="AO19" i="34"/>
  <c r="AO20" i="34"/>
  <c r="AO21" i="34"/>
  <c r="AN5" i="34"/>
  <c r="AN6" i="34"/>
  <c r="AN7" i="34"/>
  <c r="AN10" i="34"/>
  <c r="AN11" i="34"/>
  <c r="AN12" i="34"/>
  <c r="AN19" i="34"/>
  <c r="AN20" i="34"/>
  <c r="AN21" i="34"/>
  <c r="AM5" i="34"/>
  <c r="AM6" i="34"/>
  <c r="AM7" i="34"/>
  <c r="AM10" i="34"/>
  <c r="AM11" i="34"/>
  <c r="AM22" i="34" s="1"/>
  <c r="AM12" i="34"/>
  <c r="AM19" i="34"/>
  <c r="AM20" i="34"/>
  <c r="AM21" i="34"/>
  <c r="AL5" i="34"/>
  <c r="AL6" i="34"/>
  <c r="AL7" i="34"/>
  <c r="AL10" i="34"/>
  <c r="AL11" i="34"/>
  <c r="AL12" i="34"/>
  <c r="AL19" i="34"/>
  <c r="AL20" i="34"/>
  <c r="AL21" i="34"/>
  <c r="AK5" i="34"/>
  <c r="AK6" i="34"/>
  <c r="AK7" i="34"/>
  <c r="AK10" i="34"/>
  <c r="AK11" i="34"/>
  <c r="AK12" i="34"/>
  <c r="AK19" i="34"/>
  <c r="AK20" i="34"/>
  <c r="AK21" i="34"/>
  <c r="AJ5" i="34"/>
  <c r="AJ6" i="34"/>
  <c r="AJ7" i="34"/>
  <c r="AJ10" i="34"/>
  <c r="AJ11" i="34"/>
  <c r="AJ12" i="34"/>
  <c r="AJ19" i="34"/>
  <c r="AJ20" i="34"/>
  <c r="AJ21" i="34"/>
  <c r="AI5" i="34"/>
  <c r="AI6" i="34"/>
  <c r="AI7" i="34"/>
  <c r="AI10" i="34"/>
  <c r="AI11" i="34"/>
  <c r="AI12" i="34"/>
  <c r="AI19" i="34"/>
  <c r="AI20" i="34"/>
  <c r="AI22" i="34" s="1"/>
  <c r="AI21" i="34"/>
  <c r="AH5" i="34"/>
  <c r="AH6" i="34"/>
  <c r="AH7" i="34"/>
  <c r="AH10" i="34"/>
  <c r="AH11" i="34"/>
  <c r="AH12" i="34"/>
  <c r="AH19" i="34"/>
  <c r="AH20" i="34"/>
  <c r="AH21" i="34"/>
  <c r="AG5" i="34"/>
  <c r="AG6" i="34"/>
  <c r="AG7" i="34"/>
  <c r="AG10" i="34"/>
  <c r="AG11" i="34"/>
  <c r="AG12" i="34"/>
  <c r="AG19" i="34"/>
  <c r="AG20" i="34"/>
  <c r="AG21" i="34"/>
  <c r="AF5" i="34"/>
  <c r="AF6" i="34"/>
  <c r="AF7" i="34"/>
  <c r="AF10" i="34"/>
  <c r="AF22" i="34" s="1"/>
  <c r="AF11" i="34"/>
  <c r="AF12" i="34"/>
  <c r="AF19" i="34"/>
  <c r="AF20" i="34"/>
  <c r="AF21" i="34"/>
  <c r="AE5" i="34"/>
  <c r="AE6" i="34"/>
  <c r="AE7" i="34"/>
  <c r="AE22" i="34" s="1"/>
  <c r="AE10" i="34"/>
  <c r="AE11" i="34"/>
  <c r="AE12" i="34"/>
  <c r="AE19" i="34"/>
  <c r="AE20" i="34"/>
  <c r="AE21" i="34"/>
  <c r="AD5" i="34"/>
  <c r="AD6" i="34"/>
  <c r="AD7" i="34"/>
  <c r="AD10" i="34"/>
  <c r="AD11" i="34"/>
  <c r="AD12" i="34"/>
  <c r="AD19" i="34"/>
  <c r="AD20" i="34"/>
  <c r="AD21" i="34"/>
  <c r="A1" i="34"/>
  <c r="AB10" i="34" s="1"/>
  <c r="AB7" i="34"/>
  <c r="AB9" i="34" s="1"/>
  <c r="AB11" i="34"/>
  <c r="AB21" i="34"/>
  <c r="AA7" i="34"/>
  <c r="AA9" i="34" s="1"/>
  <c r="AA10" i="34"/>
  <c r="AA20" i="34"/>
  <c r="AA21" i="34"/>
  <c r="Z5" i="34"/>
  <c r="Z6" i="34"/>
  <c r="Z7" i="34"/>
  <c r="Z10" i="34"/>
  <c r="Z11" i="34"/>
  <c r="Z12" i="34"/>
  <c r="Z19" i="34"/>
  <c r="Z20" i="34"/>
  <c r="Z21" i="34"/>
  <c r="Y5" i="34"/>
  <c r="Y6" i="34"/>
  <c r="Y7" i="34"/>
  <c r="Y10" i="34"/>
  <c r="Y11" i="34"/>
  <c r="Y12" i="34"/>
  <c r="Y19" i="34"/>
  <c r="Y20" i="34"/>
  <c r="Y21" i="34"/>
  <c r="X5" i="34"/>
  <c r="X6" i="34"/>
  <c r="X7" i="34"/>
  <c r="X10" i="34"/>
  <c r="X11" i="34"/>
  <c r="X12" i="34"/>
  <c r="X19" i="34"/>
  <c r="X20" i="34"/>
  <c r="X21" i="34"/>
  <c r="W5" i="34"/>
  <c r="W6" i="34"/>
  <c r="W7" i="34"/>
  <c r="W10" i="34"/>
  <c r="W11" i="34"/>
  <c r="W12" i="34"/>
  <c r="W19" i="34"/>
  <c r="W20" i="34"/>
  <c r="W21" i="34"/>
  <c r="V5" i="34"/>
  <c r="V6" i="34"/>
  <c r="V7" i="34"/>
  <c r="V10" i="34"/>
  <c r="V11" i="34"/>
  <c r="V12" i="34"/>
  <c r="V18" i="34" s="1"/>
  <c r="V19" i="34"/>
  <c r="V20" i="34"/>
  <c r="V21" i="34"/>
  <c r="U5" i="34"/>
  <c r="U6" i="34"/>
  <c r="U7" i="34"/>
  <c r="U10" i="34"/>
  <c r="U11" i="34"/>
  <c r="U12" i="34"/>
  <c r="U19" i="34"/>
  <c r="U20" i="34"/>
  <c r="U21" i="34"/>
  <c r="T5" i="34"/>
  <c r="T6" i="34"/>
  <c r="T7" i="34"/>
  <c r="T10" i="34"/>
  <c r="T11" i="34"/>
  <c r="T12" i="34"/>
  <c r="T19" i="34"/>
  <c r="T20" i="34"/>
  <c r="T21" i="34"/>
  <c r="S5" i="34"/>
  <c r="S6" i="34"/>
  <c r="S7" i="34"/>
  <c r="S9" i="34" s="1"/>
  <c r="S10" i="34"/>
  <c r="S11" i="34"/>
  <c r="S12" i="34"/>
  <c r="S19" i="34"/>
  <c r="S20" i="34"/>
  <c r="S21" i="34"/>
  <c r="R5" i="34"/>
  <c r="R6" i="34"/>
  <c r="R7" i="34"/>
  <c r="R10" i="34"/>
  <c r="R11" i="34"/>
  <c r="R12" i="34"/>
  <c r="R19" i="34"/>
  <c r="R20" i="34"/>
  <c r="R21" i="34"/>
  <c r="Q5" i="34"/>
  <c r="Q6" i="34"/>
  <c r="Q7" i="34"/>
  <c r="Q10" i="34"/>
  <c r="Q11" i="34"/>
  <c r="Q12" i="34"/>
  <c r="Q19" i="34"/>
  <c r="Q20" i="34"/>
  <c r="Q21" i="34"/>
  <c r="P5" i="34"/>
  <c r="P6" i="34"/>
  <c r="P7" i="34"/>
  <c r="P10" i="34"/>
  <c r="P11" i="34"/>
  <c r="P12" i="34"/>
  <c r="P19" i="34"/>
  <c r="P20" i="34"/>
  <c r="P21" i="34"/>
  <c r="O5" i="34"/>
  <c r="O6" i="34"/>
  <c r="O7" i="34"/>
  <c r="O10" i="34"/>
  <c r="O11" i="34"/>
  <c r="O12" i="34"/>
  <c r="O19" i="34"/>
  <c r="O20" i="34"/>
  <c r="O21" i="34"/>
  <c r="N5" i="34"/>
  <c r="N6" i="34"/>
  <c r="N7" i="34"/>
  <c r="N10" i="34"/>
  <c r="N11" i="34"/>
  <c r="N12" i="34"/>
  <c r="N18" i="34" s="1"/>
  <c r="N19" i="34"/>
  <c r="N20" i="34"/>
  <c r="N21" i="34"/>
  <c r="M5" i="34"/>
  <c r="M6" i="34"/>
  <c r="M7" i="34"/>
  <c r="M10" i="34"/>
  <c r="M11" i="34"/>
  <c r="M12" i="34"/>
  <c r="M19" i="34"/>
  <c r="M20" i="34"/>
  <c r="M21" i="34"/>
  <c r="L5" i="34"/>
  <c r="L6" i="34"/>
  <c r="L7" i="34"/>
  <c r="L10" i="34"/>
  <c r="L11" i="34"/>
  <c r="L12" i="34"/>
  <c r="L19" i="34"/>
  <c r="L20" i="34"/>
  <c r="L21" i="34"/>
  <c r="K5" i="34"/>
  <c r="K6" i="34"/>
  <c r="K7" i="34"/>
  <c r="K9" i="34" s="1"/>
  <c r="K10" i="34"/>
  <c r="K11" i="34"/>
  <c r="K12" i="34"/>
  <c r="K19" i="34"/>
  <c r="K20" i="34"/>
  <c r="K21" i="34"/>
  <c r="J5" i="34"/>
  <c r="J6" i="34"/>
  <c r="J7" i="34"/>
  <c r="J10" i="34"/>
  <c r="J11" i="34"/>
  <c r="J12" i="34"/>
  <c r="J19" i="34"/>
  <c r="J20" i="34"/>
  <c r="J21" i="34"/>
  <c r="I5" i="34"/>
  <c r="I6" i="34"/>
  <c r="I7" i="34"/>
  <c r="I10" i="34"/>
  <c r="I11" i="34"/>
  <c r="I12" i="34"/>
  <c r="I19" i="34"/>
  <c r="I20" i="34"/>
  <c r="I21" i="34"/>
  <c r="H5" i="34"/>
  <c r="H6" i="34"/>
  <c r="H7" i="34"/>
  <c r="H10" i="34"/>
  <c r="H11" i="34"/>
  <c r="H12" i="34"/>
  <c r="H19" i="34"/>
  <c r="H20" i="34"/>
  <c r="H21" i="34"/>
  <c r="G5" i="34"/>
  <c r="G6" i="34"/>
  <c r="G7" i="34"/>
  <c r="G10" i="34"/>
  <c r="G11" i="34"/>
  <c r="G12" i="34"/>
  <c r="G19" i="34"/>
  <c r="G20" i="34"/>
  <c r="G21" i="34"/>
  <c r="F5" i="34"/>
  <c r="F6" i="34"/>
  <c r="F7" i="34"/>
  <c r="F10" i="34"/>
  <c r="F11" i="34"/>
  <c r="F12" i="34"/>
  <c r="F19" i="34"/>
  <c r="F20" i="34"/>
  <c r="F21" i="34"/>
  <c r="E5" i="34"/>
  <c r="E6" i="34"/>
  <c r="E7" i="34"/>
  <c r="E10" i="34"/>
  <c r="E11" i="34"/>
  <c r="E12" i="34"/>
  <c r="E19" i="34"/>
  <c r="E20" i="34"/>
  <c r="E21" i="34"/>
  <c r="D5" i="34"/>
  <c r="D6" i="34"/>
  <c r="D7" i="34"/>
  <c r="D10" i="34"/>
  <c r="D11" i="34"/>
  <c r="D12" i="34"/>
  <c r="D19" i="34"/>
  <c r="D20" i="34"/>
  <c r="D21" i="34"/>
  <c r="C5" i="34"/>
  <c r="C6" i="34"/>
  <c r="C7" i="34"/>
  <c r="C9" i="34" s="1"/>
  <c r="C10" i="34"/>
  <c r="C11" i="34"/>
  <c r="C12" i="34"/>
  <c r="C19" i="34"/>
  <c r="C20" i="34"/>
  <c r="C21" i="34"/>
  <c r="BC16" i="34"/>
  <c r="BB16" i="34"/>
  <c r="BA16" i="34"/>
  <c r="AZ16" i="34"/>
  <c r="AY16" i="34"/>
  <c r="AX16" i="34"/>
  <c r="AW16" i="34"/>
  <c r="AV16" i="34"/>
  <c r="AU16" i="34"/>
  <c r="AT16" i="34"/>
  <c r="AS16" i="34"/>
  <c r="AR16" i="34"/>
  <c r="AQ16" i="34"/>
  <c r="AP16" i="34"/>
  <c r="AO16" i="34"/>
  <c r="AN16" i="34"/>
  <c r="AM16" i="34"/>
  <c r="AL16" i="34"/>
  <c r="AK16" i="34"/>
  <c r="AJ16" i="34"/>
  <c r="AI16" i="34"/>
  <c r="AH16" i="34"/>
  <c r="AG16" i="34"/>
  <c r="AF16" i="34"/>
  <c r="AE16" i="34"/>
  <c r="AD16" i="34"/>
  <c r="AB16" i="34"/>
  <c r="AA16" i="34"/>
  <c r="Z16" i="34"/>
  <c r="Y16" i="34"/>
  <c r="X16" i="34"/>
  <c r="W16" i="34"/>
  <c r="V16" i="34"/>
  <c r="U16" i="34"/>
  <c r="T16" i="34"/>
  <c r="S16" i="34"/>
  <c r="R16" i="34"/>
  <c r="Q16" i="34"/>
  <c r="P16" i="34"/>
  <c r="O16" i="34"/>
  <c r="N16" i="34"/>
  <c r="M16" i="34"/>
  <c r="L16" i="34"/>
  <c r="K16" i="34"/>
  <c r="J16" i="34"/>
  <c r="I16" i="34"/>
  <c r="H16" i="34"/>
  <c r="G16" i="34"/>
  <c r="F16" i="34"/>
  <c r="E16" i="34"/>
  <c r="D16" i="34"/>
  <c r="C16" i="34"/>
  <c r="BC8" i="34"/>
  <c r="BB8" i="34"/>
  <c r="BA8" i="34"/>
  <c r="AZ8" i="34"/>
  <c r="AY8" i="34"/>
  <c r="AX8" i="34"/>
  <c r="AW8" i="34"/>
  <c r="AV8" i="34"/>
  <c r="AU8" i="34"/>
  <c r="AT8" i="34"/>
  <c r="AS8" i="34"/>
  <c r="AR8" i="34"/>
  <c r="AQ8" i="34"/>
  <c r="AP8" i="34"/>
  <c r="AO8" i="34"/>
  <c r="AN8" i="34"/>
  <c r="AM8" i="34"/>
  <c r="AL8" i="34"/>
  <c r="AK8" i="34"/>
  <c r="AJ8" i="34"/>
  <c r="AI8" i="34"/>
  <c r="AH8" i="34"/>
  <c r="AG8" i="34"/>
  <c r="AF8" i="34"/>
  <c r="AE8" i="34"/>
  <c r="AD8" i="34"/>
  <c r="AB8" i="34"/>
  <c r="AA8" i="34"/>
  <c r="Z8" i="34"/>
  <c r="Y8" i="34"/>
  <c r="X8" i="34"/>
  <c r="W8" i="34"/>
  <c r="V8" i="34"/>
  <c r="U8" i="34"/>
  <c r="T8" i="34"/>
  <c r="S8" i="34"/>
  <c r="R8" i="34"/>
  <c r="Q8" i="34"/>
  <c r="P8" i="34"/>
  <c r="O8" i="34"/>
  <c r="N8" i="34"/>
  <c r="M8" i="34"/>
  <c r="L8" i="34"/>
  <c r="K8" i="34"/>
  <c r="J8" i="34"/>
  <c r="I8" i="34"/>
  <c r="H8" i="34"/>
  <c r="G8" i="34"/>
  <c r="F8" i="34"/>
  <c r="E8" i="34"/>
  <c r="D8" i="34"/>
  <c r="C8" i="34"/>
  <c r="BC16" i="35"/>
  <c r="BB16" i="35"/>
  <c r="BA16" i="35"/>
  <c r="AZ16" i="35"/>
  <c r="AY16" i="35"/>
  <c r="AX16" i="35"/>
  <c r="AW16" i="35"/>
  <c r="AV16" i="35"/>
  <c r="AU16" i="35"/>
  <c r="AT16" i="35"/>
  <c r="AS16" i="35"/>
  <c r="AR16" i="35"/>
  <c r="AQ16" i="35"/>
  <c r="AP16" i="35"/>
  <c r="AO16" i="35"/>
  <c r="AN16" i="35"/>
  <c r="AM16" i="35"/>
  <c r="AL16" i="35"/>
  <c r="AK16" i="35"/>
  <c r="AJ16" i="35"/>
  <c r="AI16" i="35"/>
  <c r="AH16" i="35"/>
  <c r="AG16" i="35"/>
  <c r="AF16" i="35"/>
  <c r="AE16" i="35"/>
  <c r="AD16" i="35"/>
  <c r="A1" i="35"/>
  <c r="Z16" i="35" s="1"/>
  <c r="BC5" i="35"/>
  <c r="BC6" i="35"/>
  <c r="BC7" i="35"/>
  <c r="BC8" i="35"/>
  <c r="BC9" i="35"/>
  <c r="BC10" i="35"/>
  <c r="BC14" i="35"/>
  <c r="BC15" i="35"/>
  <c r="BB5" i="35"/>
  <c r="BB6" i="35"/>
  <c r="BB7" i="35"/>
  <c r="BB8" i="35"/>
  <c r="BB9" i="35"/>
  <c r="BB10" i="35"/>
  <c r="BB14" i="35"/>
  <c r="BB15" i="35"/>
  <c r="BA5" i="35"/>
  <c r="BA6" i="35"/>
  <c r="BA7" i="35"/>
  <c r="BA8" i="35"/>
  <c r="BA9" i="35"/>
  <c r="BA10" i="35"/>
  <c r="BA14" i="35"/>
  <c r="BA15" i="35"/>
  <c r="AZ5" i="35"/>
  <c r="AZ6" i="35"/>
  <c r="AZ17" i="35" s="1"/>
  <c r="AZ7" i="35"/>
  <c r="AZ8" i="35"/>
  <c r="AZ9" i="35"/>
  <c r="AZ10" i="35"/>
  <c r="AZ14" i="35"/>
  <c r="AZ15" i="35"/>
  <c r="AY5" i="35"/>
  <c r="AY6" i="35"/>
  <c r="AY7" i="35"/>
  <c r="AY8" i="35"/>
  <c r="AY9" i="35"/>
  <c r="AY10" i="35"/>
  <c r="AY14" i="35"/>
  <c r="AY15" i="35"/>
  <c r="AX5" i="35"/>
  <c r="AX6" i="35"/>
  <c r="AX7" i="35"/>
  <c r="AX8" i="35"/>
  <c r="AX9" i="35"/>
  <c r="AX10" i="35"/>
  <c r="AX14" i="35"/>
  <c r="AX15" i="35"/>
  <c r="AW5" i="35"/>
  <c r="AW6" i="35"/>
  <c r="AW7" i="35"/>
  <c r="AW8" i="35"/>
  <c r="AW9" i="35"/>
  <c r="AW10" i="35"/>
  <c r="AW14" i="35"/>
  <c r="AW15" i="35"/>
  <c r="AV5" i="35"/>
  <c r="AV6" i="35"/>
  <c r="AV7" i="35"/>
  <c r="AV8" i="35"/>
  <c r="AV9" i="35"/>
  <c r="AV10" i="35"/>
  <c r="AV14" i="35"/>
  <c r="AV15" i="35"/>
  <c r="AU5" i="35"/>
  <c r="AU6" i="35"/>
  <c r="AU7" i="35"/>
  <c r="AU8" i="35"/>
  <c r="AU17" i="35" s="1"/>
  <c r="AU9" i="35"/>
  <c r="AU10" i="35"/>
  <c r="AU14" i="35"/>
  <c r="AU15" i="35"/>
  <c r="AT5" i="35"/>
  <c r="AT6" i="35"/>
  <c r="AT7" i="35"/>
  <c r="AT8" i="35"/>
  <c r="AT9" i="35"/>
  <c r="AT10" i="35"/>
  <c r="AT14" i="35"/>
  <c r="AT15" i="35"/>
  <c r="AS5" i="35"/>
  <c r="AS6" i="35"/>
  <c r="AS7" i="35"/>
  <c r="AS8" i="35"/>
  <c r="AS9" i="35"/>
  <c r="AS10" i="35"/>
  <c r="AS14" i="35"/>
  <c r="AS15" i="35"/>
  <c r="AR5" i="35"/>
  <c r="AR6" i="35"/>
  <c r="AR7" i="35"/>
  <c r="AR17" i="35" s="1"/>
  <c r="AR8" i="35"/>
  <c r="AR9" i="35"/>
  <c r="AR10" i="35"/>
  <c r="AR14" i="35"/>
  <c r="AR15" i="35"/>
  <c r="AQ5" i="35"/>
  <c r="AQ6" i="35"/>
  <c r="AQ7" i="35"/>
  <c r="AQ8" i="35"/>
  <c r="AQ9" i="35"/>
  <c r="AQ10" i="35"/>
  <c r="AQ14" i="35"/>
  <c r="AQ15" i="35"/>
  <c r="AP5" i="35"/>
  <c r="AP6" i="35"/>
  <c r="AP7" i="35"/>
  <c r="AP8" i="35"/>
  <c r="AP9" i="35"/>
  <c r="AP10" i="35"/>
  <c r="AP14" i="35"/>
  <c r="AP15" i="35"/>
  <c r="AO5" i="35"/>
  <c r="AO6" i="35"/>
  <c r="AO7" i="35"/>
  <c r="AO8" i="35"/>
  <c r="AO9" i="35"/>
  <c r="AO10" i="35"/>
  <c r="AO14" i="35"/>
  <c r="AO15" i="35"/>
  <c r="AN5" i="35"/>
  <c r="AN6" i="35"/>
  <c r="AN7" i="35"/>
  <c r="AN8" i="35"/>
  <c r="AN9" i="35"/>
  <c r="AN10" i="35"/>
  <c r="AN14" i="35"/>
  <c r="AN15" i="35"/>
  <c r="AM5" i="35"/>
  <c r="AM6" i="35"/>
  <c r="AM7" i="35"/>
  <c r="AM8" i="35"/>
  <c r="AM9" i="35"/>
  <c r="AM10" i="35"/>
  <c r="AM14" i="35"/>
  <c r="AM15" i="35"/>
  <c r="AL5" i="35"/>
  <c r="AL6" i="35"/>
  <c r="AL7" i="35"/>
  <c r="AL17" i="35" s="1"/>
  <c r="AL8" i="35"/>
  <c r="AL9" i="35"/>
  <c r="AL10" i="35"/>
  <c r="AL14" i="35"/>
  <c r="AL15" i="35"/>
  <c r="AK5" i="35"/>
  <c r="AK6" i="35"/>
  <c r="AK7" i="35"/>
  <c r="AK8" i="35"/>
  <c r="AK9" i="35"/>
  <c r="AK10" i="35"/>
  <c r="AK14" i="35"/>
  <c r="AK15" i="35"/>
  <c r="AJ5" i="35"/>
  <c r="AJ6" i="35"/>
  <c r="AJ17" i="35" s="1"/>
  <c r="AJ7" i="35"/>
  <c r="AJ8" i="35"/>
  <c r="AJ9" i="35"/>
  <c r="AJ10" i="35"/>
  <c r="AJ14" i="35"/>
  <c r="AJ15" i="35"/>
  <c r="AI5" i="35"/>
  <c r="AI6" i="35"/>
  <c r="AI7" i="35"/>
  <c r="AI8" i="35"/>
  <c r="AI9" i="35"/>
  <c r="AI10" i="35"/>
  <c r="AI14" i="35"/>
  <c r="AI15" i="35"/>
  <c r="AH5" i="35"/>
  <c r="AH6" i="35"/>
  <c r="AH7" i="35"/>
  <c r="AH8" i="35"/>
  <c r="AH9" i="35"/>
  <c r="AH10" i="35"/>
  <c r="AH14" i="35"/>
  <c r="AH15" i="35"/>
  <c r="AG5" i="35"/>
  <c r="AG6" i="35"/>
  <c r="AG17" i="35" s="1"/>
  <c r="AG7" i="35"/>
  <c r="AG8" i="35"/>
  <c r="AG9" i="35"/>
  <c r="AG10" i="35"/>
  <c r="AG14" i="35"/>
  <c r="AG15" i="35"/>
  <c r="AF5" i="35"/>
  <c r="AF6" i="35"/>
  <c r="AF17" i="35" s="1"/>
  <c r="AF7" i="35"/>
  <c r="AF8" i="35"/>
  <c r="AF9" i="35"/>
  <c r="AF10" i="35"/>
  <c r="AF14" i="35"/>
  <c r="AF15" i="35"/>
  <c r="AE5" i="35"/>
  <c r="AE6" i="35"/>
  <c r="AE7" i="35"/>
  <c r="AE8" i="35"/>
  <c r="AE9" i="35"/>
  <c r="AE10" i="35"/>
  <c r="AE14" i="35"/>
  <c r="AE15" i="35"/>
  <c r="AD5" i="35"/>
  <c r="AD6" i="35"/>
  <c r="AD7" i="35"/>
  <c r="AD8" i="35"/>
  <c r="AD9" i="35"/>
  <c r="AD10" i="35"/>
  <c r="AD14" i="35"/>
  <c r="AD15" i="35"/>
  <c r="AB5" i="35"/>
  <c r="AB6" i="35"/>
  <c r="AA5" i="35"/>
  <c r="AA6" i="35"/>
  <c r="Z5" i="35"/>
  <c r="Z6" i="35"/>
  <c r="Y5" i="35"/>
  <c r="Y6" i="35"/>
  <c r="X5" i="35"/>
  <c r="X6" i="35"/>
  <c r="W5" i="35"/>
  <c r="W6" i="35"/>
  <c r="V5" i="35"/>
  <c r="V6" i="35"/>
  <c r="U5" i="35"/>
  <c r="U6" i="35"/>
  <c r="T5" i="35"/>
  <c r="T6" i="35"/>
  <c r="S5" i="35"/>
  <c r="S6" i="35"/>
  <c r="R5" i="35"/>
  <c r="R6" i="35"/>
  <c r="Q5" i="35"/>
  <c r="Q6" i="35"/>
  <c r="P5" i="35"/>
  <c r="P6" i="35"/>
  <c r="O5" i="35"/>
  <c r="O6" i="35"/>
  <c r="N5" i="35"/>
  <c r="N6" i="35"/>
  <c r="M5" i="35"/>
  <c r="M6" i="35"/>
  <c r="L5" i="35"/>
  <c r="L6" i="35"/>
  <c r="K5" i="35"/>
  <c r="K6" i="35"/>
  <c r="J5" i="35"/>
  <c r="J6" i="35"/>
  <c r="I5" i="35"/>
  <c r="I6" i="35"/>
  <c r="H5" i="35"/>
  <c r="H6" i="35"/>
  <c r="G5" i="35"/>
  <c r="G6" i="35"/>
  <c r="F5" i="35"/>
  <c r="F6" i="35"/>
  <c r="E5" i="35"/>
  <c r="E6" i="35"/>
  <c r="D5" i="35"/>
  <c r="D6" i="35"/>
  <c r="C5" i="35"/>
  <c r="C6" i="35"/>
  <c r="BC25" i="36"/>
  <c r="BB25" i="36"/>
  <c r="BA25" i="36"/>
  <c r="AZ25" i="36"/>
  <c r="AY25" i="36"/>
  <c r="AX25" i="36"/>
  <c r="AW25" i="36"/>
  <c r="AV25" i="36"/>
  <c r="AU25" i="36"/>
  <c r="AT25" i="36"/>
  <c r="AS25" i="36"/>
  <c r="AR25" i="36"/>
  <c r="AQ25" i="36"/>
  <c r="AP25" i="36"/>
  <c r="AO25" i="36"/>
  <c r="AN25" i="36"/>
  <c r="AM25" i="36"/>
  <c r="AL25" i="36"/>
  <c r="AK25" i="36"/>
  <c r="AJ25" i="36"/>
  <c r="AI25" i="36"/>
  <c r="AH25" i="36"/>
  <c r="AG25" i="36"/>
  <c r="AF25" i="36"/>
  <c r="AE25" i="36"/>
  <c r="AD25" i="36"/>
  <c r="A1" i="36"/>
  <c r="Y25" i="36" s="1"/>
  <c r="V25" i="36"/>
  <c r="U25" i="36"/>
  <c r="T25" i="36"/>
  <c r="R25" i="36"/>
  <c r="P25" i="36"/>
  <c r="N25" i="36"/>
  <c r="M25" i="36"/>
  <c r="L25" i="36"/>
  <c r="J25" i="36"/>
  <c r="I25" i="36"/>
  <c r="H25" i="36"/>
  <c r="F25" i="36"/>
  <c r="E25" i="36"/>
  <c r="D25" i="36"/>
  <c r="BC24" i="36"/>
  <c r="BB24" i="36"/>
  <c r="BA24" i="36"/>
  <c r="AZ24" i="36"/>
  <c r="AY24" i="36"/>
  <c r="AX24" i="36"/>
  <c r="AW24" i="36"/>
  <c r="AV24" i="36"/>
  <c r="AU24" i="36"/>
  <c r="AT24" i="36"/>
  <c r="AS24" i="36"/>
  <c r="AR24" i="36"/>
  <c r="AQ24" i="36"/>
  <c r="AP24" i="36"/>
  <c r="AO24" i="36"/>
  <c r="AN24" i="36"/>
  <c r="AM24" i="36"/>
  <c r="AL24" i="36"/>
  <c r="AK24" i="36"/>
  <c r="AJ24" i="36"/>
  <c r="AI24" i="36"/>
  <c r="AH24" i="36"/>
  <c r="AG24" i="36"/>
  <c r="AF24" i="36"/>
  <c r="AE24" i="36"/>
  <c r="AD24" i="36"/>
  <c r="AB24" i="36"/>
  <c r="AA24" i="36"/>
  <c r="Z24" i="36"/>
  <c r="Z26" i="36" s="1"/>
  <c r="Y24" i="36"/>
  <c r="Y26" i="36" s="1"/>
  <c r="X24" i="36"/>
  <c r="W24" i="36"/>
  <c r="V24" i="36"/>
  <c r="U24" i="36"/>
  <c r="T24" i="36"/>
  <c r="S24" i="36"/>
  <c r="R24" i="36"/>
  <c r="R26" i="36" s="1"/>
  <c r="Q24" i="36"/>
  <c r="Q26" i="36" s="1"/>
  <c r="P24" i="36"/>
  <c r="O24" i="36"/>
  <c r="N24" i="36"/>
  <c r="M24" i="36"/>
  <c r="L24" i="36"/>
  <c r="K24" i="36"/>
  <c r="J24" i="36"/>
  <c r="J26" i="36" s="1"/>
  <c r="I24" i="36"/>
  <c r="I26" i="36" s="1"/>
  <c r="H24" i="36"/>
  <c r="G24" i="36"/>
  <c r="F24" i="36"/>
  <c r="E24" i="36"/>
  <c r="D24" i="36"/>
  <c r="C24" i="36"/>
  <c r="BC23" i="36"/>
  <c r="BC26" i="36" s="1"/>
  <c r="BB23" i="36"/>
  <c r="BB26" i="36" s="1"/>
  <c r="BA23" i="36"/>
  <c r="AZ23" i="36"/>
  <c r="AZ26" i="36" s="1"/>
  <c r="AY23" i="36"/>
  <c r="AX23" i="36"/>
  <c r="AW23" i="36"/>
  <c r="AW26" i="36" s="1"/>
  <c r="AV23" i="36"/>
  <c r="AU23" i="36"/>
  <c r="AU26" i="36" s="1"/>
  <c r="AT23" i="36"/>
  <c r="AT26" i="36" s="1"/>
  <c r="AS23" i="36"/>
  <c r="AR23" i="36"/>
  <c r="AR26" i="36" s="1"/>
  <c r="AQ23" i="36"/>
  <c r="AP23" i="36"/>
  <c r="AO23" i="36"/>
  <c r="AO26" i="36" s="1"/>
  <c r="AN23" i="36"/>
  <c r="AM23" i="36"/>
  <c r="AM26" i="36" s="1"/>
  <c r="AL23" i="36"/>
  <c r="AL26" i="36" s="1"/>
  <c r="AK23" i="36"/>
  <c r="AJ23" i="36"/>
  <c r="AJ26" i="36" s="1"/>
  <c r="AI23" i="36"/>
  <c r="AH23" i="36"/>
  <c r="AG23" i="36"/>
  <c r="AG26" i="36" s="1"/>
  <c r="AF23" i="36"/>
  <c r="AE23" i="36"/>
  <c r="AE26" i="36" s="1"/>
  <c r="AD23" i="36"/>
  <c r="AD26" i="36" s="1"/>
  <c r="AB23" i="36"/>
  <c r="AA23" i="36"/>
  <c r="AA26" i="36" s="1"/>
  <c r="Z23" i="36"/>
  <c r="Y23" i="36"/>
  <c r="X23" i="36"/>
  <c r="X26" i="36" s="1"/>
  <c r="W23" i="36"/>
  <c r="V23" i="36"/>
  <c r="V26" i="36" s="1"/>
  <c r="U23" i="36"/>
  <c r="U26" i="36" s="1"/>
  <c r="T23" i="36"/>
  <c r="S23" i="36"/>
  <c r="R23" i="36"/>
  <c r="Q23" i="36"/>
  <c r="P23" i="36"/>
  <c r="P26" i="36" s="1"/>
  <c r="O23" i="36"/>
  <c r="N23" i="36"/>
  <c r="N26" i="36" s="1"/>
  <c r="M23" i="36"/>
  <c r="M26" i="36" s="1"/>
  <c r="L23" i="36"/>
  <c r="K23" i="36"/>
  <c r="K26" i="36" s="1"/>
  <c r="J23" i="36"/>
  <c r="I23" i="36"/>
  <c r="H23" i="36"/>
  <c r="H26" i="36" s="1"/>
  <c r="G23" i="36"/>
  <c r="F23" i="36"/>
  <c r="F26" i="36" s="1"/>
  <c r="E23" i="36"/>
  <c r="E26" i="36" s="1"/>
  <c r="D23" i="36"/>
  <c r="C23" i="36"/>
  <c r="C26" i="36" s="1"/>
  <c r="BA26" i="36"/>
  <c r="AY26" i="36"/>
  <c r="AX26" i="36"/>
  <c r="AV26" i="36"/>
  <c r="AS26" i="36"/>
  <c r="AQ26" i="36"/>
  <c r="AP26" i="36"/>
  <c r="AN26" i="36"/>
  <c r="AK26" i="36"/>
  <c r="AI26" i="36"/>
  <c r="AH26" i="36"/>
  <c r="AF26" i="36"/>
  <c r="AB26" i="36"/>
  <c r="W26" i="36"/>
  <c r="S26" i="36"/>
  <c r="G26" i="36"/>
  <c r="D26" i="36"/>
  <c r="BC5" i="36"/>
  <c r="BC6" i="36"/>
  <c r="BC9" i="36"/>
  <c r="BC10" i="36"/>
  <c r="BC11" i="36"/>
  <c r="BC15" i="36"/>
  <c r="BC21" i="36"/>
  <c r="BC22" i="36"/>
  <c r="BB5" i="36"/>
  <c r="BB6" i="36"/>
  <c r="BB9" i="36"/>
  <c r="BB10" i="36"/>
  <c r="BB11" i="36"/>
  <c r="BB15" i="36"/>
  <c r="BB21" i="36"/>
  <c r="BB22" i="36"/>
  <c r="BA5" i="36"/>
  <c r="BA6" i="36"/>
  <c r="BA9" i="36"/>
  <c r="BA10" i="36"/>
  <c r="BA11" i="36"/>
  <c r="BA27" i="36" s="1"/>
  <c r="BA15" i="36"/>
  <c r="BA21" i="36"/>
  <c r="BA22" i="36"/>
  <c r="AZ5" i="36"/>
  <c r="AZ6" i="36"/>
  <c r="AZ9" i="36"/>
  <c r="AZ10" i="36"/>
  <c r="AZ11" i="36"/>
  <c r="AZ15" i="36"/>
  <c r="AZ21" i="36"/>
  <c r="AZ22" i="36"/>
  <c r="AY5" i="36"/>
  <c r="AY6" i="36"/>
  <c r="AY9" i="36"/>
  <c r="AY10" i="36"/>
  <c r="AY11" i="36"/>
  <c r="AY15" i="36"/>
  <c r="AY21" i="36"/>
  <c r="AY22" i="36"/>
  <c r="AX5" i="36"/>
  <c r="AX6" i="36"/>
  <c r="AX9" i="36"/>
  <c r="AX10" i="36"/>
  <c r="AX11" i="36"/>
  <c r="AX15" i="36"/>
  <c r="AX21" i="36"/>
  <c r="AX22" i="36"/>
  <c r="AW5" i="36"/>
  <c r="AW6" i="36"/>
  <c r="AW27" i="36" s="1"/>
  <c r="AW9" i="36"/>
  <c r="AW10" i="36"/>
  <c r="AW11" i="36"/>
  <c r="AW15" i="36"/>
  <c r="AW21" i="36"/>
  <c r="AW22" i="36"/>
  <c r="AV5" i="36"/>
  <c r="AV6" i="36"/>
  <c r="AV9" i="36"/>
  <c r="AV10" i="36"/>
  <c r="AV11" i="36"/>
  <c r="AV15" i="36"/>
  <c r="AV21" i="36"/>
  <c r="AV22" i="36"/>
  <c r="AU5" i="36"/>
  <c r="AU6" i="36"/>
  <c r="AU9" i="36"/>
  <c r="AU10" i="36"/>
  <c r="AU11" i="36"/>
  <c r="AU15" i="36"/>
  <c r="AU21" i="36"/>
  <c r="AU22" i="36"/>
  <c r="AT5" i="36"/>
  <c r="AT6" i="36"/>
  <c r="AT9" i="36"/>
  <c r="AT10" i="36"/>
  <c r="AT11" i="36"/>
  <c r="AT15" i="36"/>
  <c r="AT21" i="36"/>
  <c r="AT22" i="36"/>
  <c r="AS5" i="36"/>
  <c r="AS6" i="36"/>
  <c r="AS9" i="36"/>
  <c r="AS10" i="36"/>
  <c r="AS11" i="36"/>
  <c r="AS15" i="36"/>
  <c r="AS21" i="36"/>
  <c r="AS22" i="36"/>
  <c r="AR5" i="36"/>
  <c r="AR6" i="36"/>
  <c r="AR9" i="36"/>
  <c r="AR10" i="36"/>
  <c r="AR27" i="36" s="1"/>
  <c r="AR11" i="36"/>
  <c r="AR15" i="36"/>
  <c r="AR21" i="36"/>
  <c r="AR22" i="36"/>
  <c r="AQ5" i="36"/>
  <c r="AQ6" i="36"/>
  <c r="AQ9" i="36"/>
  <c r="AQ10" i="36"/>
  <c r="AQ11" i="36"/>
  <c r="AQ15" i="36"/>
  <c r="AQ21" i="36"/>
  <c r="AQ22" i="36"/>
  <c r="AP5" i="36"/>
  <c r="AP6" i="36"/>
  <c r="AP9" i="36"/>
  <c r="AP10" i="36"/>
  <c r="AP11" i="36"/>
  <c r="AP15" i="36"/>
  <c r="AP21" i="36"/>
  <c r="AP22" i="36"/>
  <c r="AO5" i="36"/>
  <c r="AO6" i="36"/>
  <c r="AO9" i="36"/>
  <c r="AO27" i="36" s="1"/>
  <c r="AO10" i="36"/>
  <c r="AO11" i="36"/>
  <c r="AO15" i="36"/>
  <c r="AO21" i="36"/>
  <c r="AO22" i="36"/>
  <c r="AN5" i="36"/>
  <c r="AN6" i="36"/>
  <c r="AN9" i="36"/>
  <c r="AN10" i="36"/>
  <c r="AN11" i="36"/>
  <c r="AN15" i="36"/>
  <c r="AN21" i="36"/>
  <c r="AN22" i="36"/>
  <c r="AM5" i="36"/>
  <c r="AM6" i="36"/>
  <c r="AM9" i="36"/>
  <c r="AM10" i="36"/>
  <c r="AM11" i="36"/>
  <c r="AM15" i="36"/>
  <c r="AM21" i="36"/>
  <c r="AM22" i="36"/>
  <c r="AL5" i="36"/>
  <c r="AL6" i="36"/>
  <c r="AL9" i="36"/>
  <c r="AL10" i="36"/>
  <c r="AL11" i="36"/>
  <c r="AL15" i="36"/>
  <c r="AL21" i="36"/>
  <c r="AL22" i="36"/>
  <c r="AK5" i="36"/>
  <c r="AK6" i="36"/>
  <c r="AK9" i="36"/>
  <c r="AK10" i="36"/>
  <c r="AK11" i="36"/>
  <c r="AK15" i="36"/>
  <c r="AK21" i="36"/>
  <c r="AK22" i="36"/>
  <c r="AJ5" i="36"/>
  <c r="AJ6" i="36"/>
  <c r="AJ9" i="36"/>
  <c r="AJ10" i="36"/>
  <c r="AJ11" i="36"/>
  <c r="AJ15" i="36"/>
  <c r="AJ21" i="36"/>
  <c r="AJ22" i="36"/>
  <c r="AI5" i="36"/>
  <c r="AI6" i="36"/>
  <c r="AI9" i="36"/>
  <c r="AI27" i="36" s="1"/>
  <c r="AI10" i="36"/>
  <c r="AI11" i="36"/>
  <c r="AI15" i="36"/>
  <c r="AI21" i="36"/>
  <c r="AI22" i="36"/>
  <c r="AH5" i="36"/>
  <c r="AH6" i="36"/>
  <c r="AH9" i="36"/>
  <c r="AH10" i="36"/>
  <c r="AH11" i="36"/>
  <c r="AH15" i="36"/>
  <c r="AH21" i="36"/>
  <c r="AH22" i="36"/>
  <c r="AG5" i="36"/>
  <c r="AG6" i="36"/>
  <c r="AG27" i="36" s="1"/>
  <c r="AG9" i="36"/>
  <c r="AG10" i="36"/>
  <c r="AG11" i="36"/>
  <c r="AG15" i="36"/>
  <c r="AG21" i="36"/>
  <c r="AG22" i="36"/>
  <c r="AF5" i="36"/>
  <c r="AF6" i="36"/>
  <c r="AF9" i="36"/>
  <c r="AF10" i="36"/>
  <c r="AF11" i="36"/>
  <c r="AF15" i="36"/>
  <c r="AF21" i="36"/>
  <c r="AF22" i="36"/>
  <c r="AE5" i="36"/>
  <c r="AE6" i="36"/>
  <c r="AE9" i="36"/>
  <c r="AE10" i="36"/>
  <c r="AE11" i="36"/>
  <c r="AE15" i="36"/>
  <c r="AE21" i="36"/>
  <c r="AE22" i="36"/>
  <c r="AD5" i="36"/>
  <c r="AD6" i="36"/>
  <c r="AD9" i="36"/>
  <c r="AD10" i="36"/>
  <c r="AD11" i="36"/>
  <c r="AD15" i="36"/>
  <c r="AD21" i="36"/>
  <c r="AD22" i="36"/>
  <c r="AB5" i="36"/>
  <c r="AB6" i="36"/>
  <c r="AB9" i="36"/>
  <c r="AB10" i="36"/>
  <c r="AB11" i="36"/>
  <c r="AB15" i="36"/>
  <c r="AB21" i="36"/>
  <c r="AB22" i="36"/>
  <c r="AA5" i="36"/>
  <c r="AA6" i="36"/>
  <c r="AA9" i="36"/>
  <c r="AA10" i="36"/>
  <c r="AA11" i="36"/>
  <c r="AA15" i="36"/>
  <c r="AA21" i="36"/>
  <c r="AA22" i="36"/>
  <c r="Z5" i="36"/>
  <c r="Z6" i="36"/>
  <c r="Z9" i="36"/>
  <c r="Z10" i="36"/>
  <c r="Z11" i="36"/>
  <c r="Z15" i="36"/>
  <c r="Z21" i="36"/>
  <c r="Z22" i="36"/>
  <c r="Y5" i="36"/>
  <c r="Y6" i="36"/>
  <c r="Y9" i="36"/>
  <c r="Y10" i="36"/>
  <c r="Y11" i="36"/>
  <c r="Y15" i="36"/>
  <c r="Y21" i="36"/>
  <c r="Y22" i="36"/>
  <c r="X5" i="36"/>
  <c r="X6" i="36"/>
  <c r="X9" i="36"/>
  <c r="X10" i="36"/>
  <c r="X11" i="36"/>
  <c r="X15" i="36"/>
  <c r="X21" i="36"/>
  <c r="X22" i="36"/>
  <c r="W5" i="36"/>
  <c r="W6" i="36"/>
  <c r="W9" i="36"/>
  <c r="W10" i="36"/>
  <c r="W11" i="36"/>
  <c r="W15" i="36"/>
  <c r="W21" i="36"/>
  <c r="W22" i="36"/>
  <c r="V5" i="36"/>
  <c r="V6" i="36"/>
  <c r="V9" i="36"/>
  <c r="V10" i="36"/>
  <c r="V11" i="36"/>
  <c r="V15" i="36"/>
  <c r="V21" i="36"/>
  <c r="V22" i="36"/>
  <c r="U5" i="36"/>
  <c r="U6" i="36"/>
  <c r="U9" i="36"/>
  <c r="U10" i="36"/>
  <c r="U11" i="36"/>
  <c r="U15" i="36"/>
  <c r="U21" i="36"/>
  <c r="U22" i="36"/>
  <c r="T5" i="36"/>
  <c r="T6" i="36"/>
  <c r="T9" i="36"/>
  <c r="T10" i="36"/>
  <c r="T11" i="36"/>
  <c r="T15" i="36"/>
  <c r="T21" i="36"/>
  <c r="T22" i="36"/>
  <c r="S5" i="36"/>
  <c r="S6" i="36"/>
  <c r="S9" i="36"/>
  <c r="S10" i="36"/>
  <c r="S11" i="36"/>
  <c r="S15" i="36"/>
  <c r="S21" i="36"/>
  <c r="S22" i="36"/>
  <c r="R5" i="36"/>
  <c r="R6" i="36"/>
  <c r="R9" i="36"/>
  <c r="R10" i="36"/>
  <c r="R11" i="36"/>
  <c r="R15" i="36"/>
  <c r="R21" i="36"/>
  <c r="R22" i="36"/>
  <c r="Q5" i="36"/>
  <c r="Q6" i="36"/>
  <c r="Q9" i="36"/>
  <c r="Q10" i="36"/>
  <c r="Q11" i="36"/>
  <c r="Q15" i="36"/>
  <c r="Q21" i="36"/>
  <c r="Q22" i="36"/>
  <c r="P5" i="36"/>
  <c r="P6" i="36"/>
  <c r="P9" i="36"/>
  <c r="P10" i="36"/>
  <c r="P11" i="36"/>
  <c r="P15" i="36"/>
  <c r="P21" i="36"/>
  <c r="P22" i="36"/>
  <c r="O5" i="36"/>
  <c r="O6" i="36"/>
  <c r="O9" i="36"/>
  <c r="O10" i="36"/>
  <c r="O11" i="36"/>
  <c r="O15" i="36"/>
  <c r="O21" i="36"/>
  <c r="O22" i="36"/>
  <c r="N5" i="36"/>
  <c r="N6" i="36"/>
  <c r="N9" i="36"/>
  <c r="N10" i="36"/>
  <c r="N11" i="36"/>
  <c r="N15" i="36"/>
  <c r="N21" i="36"/>
  <c r="N22" i="36"/>
  <c r="M5" i="36"/>
  <c r="M6" i="36"/>
  <c r="M9" i="36"/>
  <c r="M10" i="36"/>
  <c r="M11" i="36"/>
  <c r="M15" i="36"/>
  <c r="M21" i="36"/>
  <c r="M22" i="36"/>
  <c r="L5" i="36"/>
  <c r="L6" i="36"/>
  <c r="L9" i="36"/>
  <c r="L10" i="36"/>
  <c r="L11" i="36"/>
  <c r="L15" i="36"/>
  <c r="L21" i="36"/>
  <c r="L22" i="36"/>
  <c r="K5" i="36"/>
  <c r="K6" i="36"/>
  <c r="K9" i="36"/>
  <c r="K10" i="36"/>
  <c r="K11" i="36"/>
  <c r="K15" i="36"/>
  <c r="K21" i="36"/>
  <c r="K22" i="36"/>
  <c r="J5" i="36"/>
  <c r="J6" i="36"/>
  <c r="J9" i="36"/>
  <c r="J10" i="36"/>
  <c r="J11" i="36"/>
  <c r="J15" i="36"/>
  <c r="J21" i="36"/>
  <c r="J22" i="36"/>
  <c r="I5" i="36"/>
  <c r="I6" i="36"/>
  <c r="I9" i="36"/>
  <c r="I10" i="36"/>
  <c r="I11" i="36"/>
  <c r="I15" i="36"/>
  <c r="I21" i="36"/>
  <c r="I22" i="36"/>
  <c r="H5" i="36"/>
  <c r="H6" i="36"/>
  <c r="H9" i="36"/>
  <c r="H10" i="36"/>
  <c r="H11" i="36"/>
  <c r="H15" i="36"/>
  <c r="H21" i="36"/>
  <c r="H22" i="36"/>
  <c r="G5" i="36"/>
  <c r="G6" i="36"/>
  <c r="G9" i="36"/>
  <c r="G10" i="36"/>
  <c r="G11" i="36"/>
  <c r="G15" i="36"/>
  <c r="G21" i="36"/>
  <c r="G22" i="36"/>
  <c r="F5" i="36"/>
  <c r="F6" i="36"/>
  <c r="F9" i="36"/>
  <c r="F10" i="36"/>
  <c r="F11" i="36"/>
  <c r="F15" i="36"/>
  <c r="F21" i="36"/>
  <c r="F22" i="36"/>
  <c r="E5" i="36"/>
  <c r="E6" i="36"/>
  <c r="E9" i="36"/>
  <c r="E10" i="36"/>
  <c r="E11" i="36"/>
  <c r="E15" i="36"/>
  <c r="E21" i="36"/>
  <c r="E22" i="36"/>
  <c r="D5" i="36"/>
  <c r="D6" i="36"/>
  <c r="D9" i="36"/>
  <c r="D10" i="36"/>
  <c r="D11" i="36"/>
  <c r="D15" i="36"/>
  <c r="D21" i="36"/>
  <c r="D22" i="36"/>
  <c r="C5" i="36"/>
  <c r="C6" i="36"/>
  <c r="C9" i="36"/>
  <c r="C10" i="36"/>
  <c r="C11" i="36"/>
  <c r="C15" i="36"/>
  <c r="C21" i="36"/>
  <c r="C22" i="36"/>
  <c r="BC19" i="36"/>
  <c r="BB19" i="36"/>
  <c r="BA19" i="36"/>
  <c r="AZ19" i="36"/>
  <c r="AY19" i="36"/>
  <c r="AX19" i="36"/>
  <c r="AW19" i="36"/>
  <c r="AV19" i="36"/>
  <c r="AU19" i="36"/>
  <c r="AT19" i="36"/>
  <c r="AS19" i="36"/>
  <c r="AR19" i="36"/>
  <c r="AQ19" i="36"/>
  <c r="AP19" i="36"/>
  <c r="AO19" i="36"/>
  <c r="AN19" i="36"/>
  <c r="AM19" i="36"/>
  <c r="AL19" i="36"/>
  <c r="AK19" i="36"/>
  <c r="AJ19" i="36"/>
  <c r="AI19" i="36"/>
  <c r="AH19" i="36"/>
  <c r="AG19" i="36"/>
  <c r="AF19" i="36"/>
  <c r="AE19" i="36"/>
  <c r="AD19" i="36"/>
  <c r="AB19" i="36"/>
  <c r="AA19" i="36"/>
  <c r="Z19" i="36"/>
  <c r="Y19" i="36"/>
  <c r="X19" i="36"/>
  <c r="W19" i="36"/>
  <c r="V19" i="36"/>
  <c r="U19" i="36"/>
  <c r="T19" i="36"/>
  <c r="S19" i="36"/>
  <c r="R19" i="36"/>
  <c r="Q19" i="36"/>
  <c r="P19" i="36"/>
  <c r="O19" i="36"/>
  <c r="N19" i="36"/>
  <c r="M19" i="36"/>
  <c r="L19" i="36"/>
  <c r="K19" i="36"/>
  <c r="J19" i="36"/>
  <c r="I19" i="36"/>
  <c r="H19" i="36"/>
  <c r="G19" i="36"/>
  <c r="F19" i="36"/>
  <c r="E19" i="36"/>
  <c r="D19" i="36"/>
  <c r="C19" i="36"/>
  <c r="BC13" i="36"/>
  <c r="BB13" i="36"/>
  <c r="BA13" i="36"/>
  <c r="AZ13" i="36"/>
  <c r="AY13" i="36"/>
  <c r="AX13" i="36"/>
  <c r="AW13" i="36"/>
  <c r="AV13" i="36"/>
  <c r="AU13" i="36"/>
  <c r="AT13" i="36"/>
  <c r="AS13" i="36"/>
  <c r="AR13" i="36"/>
  <c r="AQ13" i="36"/>
  <c r="AP13" i="36"/>
  <c r="AO13" i="36"/>
  <c r="AN13" i="36"/>
  <c r="AM13" i="36"/>
  <c r="AL13" i="36"/>
  <c r="AK13" i="36"/>
  <c r="AJ13" i="36"/>
  <c r="AI13" i="36"/>
  <c r="AH13" i="36"/>
  <c r="AG13" i="36"/>
  <c r="AF13" i="36"/>
  <c r="AE13" i="36"/>
  <c r="AD13" i="36"/>
  <c r="AB13" i="36"/>
  <c r="AA13" i="36"/>
  <c r="Z13" i="36"/>
  <c r="Y13" i="36"/>
  <c r="X13" i="36"/>
  <c r="W13" i="36"/>
  <c r="V13" i="36"/>
  <c r="U13" i="36"/>
  <c r="T13" i="36"/>
  <c r="S13" i="36"/>
  <c r="R13" i="36"/>
  <c r="Q13" i="36"/>
  <c r="P13" i="36"/>
  <c r="O13" i="36"/>
  <c r="N13" i="36"/>
  <c r="M13" i="36"/>
  <c r="L13" i="36"/>
  <c r="K13" i="36"/>
  <c r="J13" i="36"/>
  <c r="I13" i="36"/>
  <c r="H13" i="36"/>
  <c r="G13" i="36"/>
  <c r="F13" i="36"/>
  <c r="E13" i="36"/>
  <c r="D13" i="36"/>
  <c r="C13" i="36"/>
  <c r="BC7" i="36"/>
  <c r="BB7" i="36"/>
  <c r="BA7" i="36"/>
  <c r="AZ7" i="36"/>
  <c r="AY7" i="36"/>
  <c r="AX7" i="36"/>
  <c r="AW7" i="36"/>
  <c r="AV7" i="36"/>
  <c r="AU7" i="36"/>
  <c r="AT7" i="36"/>
  <c r="AS7" i="36"/>
  <c r="AR7" i="36"/>
  <c r="AQ7" i="36"/>
  <c r="AP7" i="36"/>
  <c r="AO7" i="36"/>
  <c r="AN7" i="36"/>
  <c r="AM7" i="36"/>
  <c r="AL7" i="36"/>
  <c r="AK7" i="36"/>
  <c r="AJ7" i="36"/>
  <c r="AI7" i="36"/>
  <c r="AH7" i="36"/>
  <c r="AG7" i="36"/>
  <c r="AF7" i="36"/>
  <c r="AE7" i="36"/>
  <c r="AD7" i="36"/>
  <c r="AB7" i="36"/>
  <c r="AA7" i="36"/>
  <c r="Z7" i="36"/>
  <c r="Y7" i="36"/>
  <c r="X7" i="36"/>
  <c r="X8" i="36" s="1"/>
  <c r="W7" i="36"/>
  <c r="V7" i="36"/>
  <c r="U7" i="36"/>
  <c r="T7" i="36"/>
  <c r="S7" i="36"/>
  <c r="R7" i="36"/>
  <c r="Q7" i="36"/>
  <c r="P7" i="36"/>
  <c r="P8" i="36" s="1"/>
  <c r="O7" i="36"/>
  <c r="N7" i="36"/>
  <c r="M7" i="36"/>
  <c r="L7" i="36"/>
  <c r="K7" i="36"/>
  <c r="J7" i="36"/>
  <c r="I7" i="36"/>
  <c r="H7" i="36"/>
  <c r="H8" i="36" s="1"/>
  <c r="G7" i="36"/>
  <c r="F7" i="36"/>
  <c r="E7" i="36"/>
  <c r="D7" i="36"/>
  <c r="C7" i="36"/>
  <c r="BC62" i="46"/>
  <c r="BB62" i="46"/>
  <c r="BA62" i="46"/>
  <c r="AZ62" i="46"/>
  <c r="AY62" i="46"/>
  <c r="AX62" i="46"/>
  <c r="AW62" i="46"/>
  <c r="AV62" i="46"/>
  <c r="AU62" i="46"/>
  <c r="AT62" i="46"/>
  <c r="AS62" i="46"/>
  <c r="BC5" i="46"/>
  <c r="BC6" i="46"/>
  <c r="BC12" i="46"/>
  <c r="BC65" i="46" s="1"/>
  <c r="BC16" i="46"/>
  <c r="BC22" i="46"/>
  <c r="BC31" i="46"/>
  <c r="BC52" i="46"/>
  <c r="BC53" i="46"/>
  <c r="BC59" i="46"/>
  <c r="BB5" i="46"/>
  <c r="BB6" i="46"/>
  <c r="BB12" i="46"/>
  <c r="BB16" i="46"/>
  <c r="BB22" i="46"/>
  <c r="BB31" i="46"/>
  <c r="BB52" i="46"/>
  <c r="BB53" i="46"/>
  <c r="BB59" i="46"/>
  <c r="BB64" i="46" s="1"/>
  <c r="BA5" i="46"/>
  <c r="BA6" i="46"/>
  <c r="BA12" i="46"/>
  <c r="BA16" i="46"/>
  <c r="BA22" i="46"/>
  <c r="BA31" i="46"/>
  <c r="BA52" i="46"/>
  <c r="BA53" i="46"/>
  <c r="BA59" i="46"/>
  <c r="AZ5" i="46"/>
  <c r="AZ6" i="46"/>
  <c r="AZ12" i="46"/>
  <c r="AZ16" i="46"/>
  <c r="AZ22" i="46"/>
  <c r="AZ31" i="46"/>
  <c r="AZ52" i="46"/>
  <c r="AZ53" i="46"/>
  <c r="AZ59" i="46"/>
  <c r="AY5" i="46"/>
  <c r="AY6" i="46"/>
  <c r="AY12" i="46"/>
  <c r="AY65" i="46" s="1"/>
  <c r="AY71" i="46" s="1"/>
  <c r="AY16" i="46"/>
  <c r="AY22" i="46"/>
  <c r="AY31" i="46"/>
  <c r="AY52" i="46"/>
  <c r="AY53" i="46"/>
  <c r="AY59" i="46"/>
  <c r="AX5" i="46"/>
  <c r="AX6" i="46"/>
  <c r="AX12" i="46"/>
  <c r="AX16" i="46"/>
  <c r="AX22" i="46"/>
  <c r="AX31" i="46"/>
  <c r="AX52" i="46"/>
  <c r="AX53" i="46"/>
  <c r="AX59" i="46"/>
  <c r="AW5" i="46"/>
  <c r="AW6" i="46"/>
  <c r="AW12" i="46"/>
  <c r="AW16" i="46"/>
  <c r="AW22" i="46"/>
  <c r="AW31" i="46"/>
  <c r="AW52" i="46"/>
  <c r="AW53" i="46"/>
  <c r="AW59" i="46"/>
  <c r="AV5" i="46"/>
  <c r="AV6" i="46"/>
  <c r="AV12" i="46"/>
  <c r="AV16" i="46"/>
  <c r="AV22" i="46"/>
  <c r="AV31" i="46"/>
  <c r="AV52" i="46"/>
  <c r="AV53" i="46"/>
  <c r="AV59" i="46"/>
  <c r="AU5" i="46"/>
  <c r="AU65" i="46" s="1"/>
  <c r="AU6" i="46"/>
  <c r="AU12" i="46"/>
  <c r="AU16" i="46"/>
  <c r="AU22" i="46"/>
  <c r="AU31" i="46"/>
  <c r="AU52" i="46"/>
  <c r="AU53" i="46"/>
  <c r="AU59" i="46"/>
  <c r="AU64" i="46" s="1"/>
  <c r="AT5" i="46"/>
  <c r="AT65" i="46" s="1"/>
  <c r="AT6" i="46"/>
  <c r="AT12" i="46"/>
  <c r="AT16" i="46"/>
  <c r="AT22" i="46"/>
  <c r="AT31" i="46"/>
  <c r="AT52" i="46"/>
  <c r="AT53" i="46"/>
  <c r="AT59" i="46"/>
  <c r="AS5" i="46"/>
  <c r="AS6" i="46"/>
  <c r="AS12" i="46"/>
  <c r="AS16" i="46"/>
  <c r="AS22" i="46"/>
  <c r="AS31" i="46"/>
  <c r="AS52" i="46"/>
  <c r="AS53" i="46"/>
  <c r="AS59" i="46"/>
  <c r="AR5" i="46"/>
  <c r="AR6" i="46"/>
  <c r="AR12" i="46"/>
  <c r="AR16" i="46"/>
  <c r="AR65" i="46" s="1"/>
  <c r="AR22" i="46"/>
  <c r="AR31" i="46"/>
  <c r="AR52" i="46"/>
  <c r="AR53" i="46"/>
  <c r="AR59" i="46"/>
  <c r="AQ5" i="46"/>
  <c r="AQ6" i="46"/>
  <c r="AQ12" i="46"/>
  <c r="AQ16" i="46"/>
  <c r="AQ22" i="46"/>
  <c r="AQ31" i="46"/>
  <c r="AQ52" i="46"/>
  <c r="AQ53" i="46"/>
  <c r="AQ59" i="46"/>
  <c r="AP5" i="46"/>
  <c r="AP6" i="46"/>
  <c r="AP12" i="46"/>
  <c r="AP16" i="46"/>
  <c r="AP22" i="46"/>
  <c r="AP31" i="46"/>
  <c r="AP52" i="46"/>
  <c r="AP53" i="46"/>
  <c r="AP59" i="46"/>
  <c r="AP65" i="46"/>
  <c r="AO5" i="46"/>
  <c r="AO6" i="46"/>
  <c r="AO12" i="46"/>
  <c r="AO16" i="46"/>
  <c r="AO22" i="46"/>
  <c r="AO31" i="46"/>
  <c r="AO52" i="46"/>
  <c r="AO53" i="46"/>
  <c r="AO65" i="46" s="1"/>
  <c r="AO59" i="46"/>
  <c r="AN5" i="46"/>
  <c r="AN6" i="46"/>
  <c r="AN12" i="46"/>
  <c r="AN16" i="46"/>
  <c r="AN22" i="46"/>
  <c r="AN31" i="46"/>
  <c r="AN52" i="46"/>
  <c r="AN53" i="46"/>
  <c r="AN59" i="46"/>
  <c r="AM5" i="46"/>
  <c r="AM6" i="46"/>
  <c r="AM12" i="46"/>
  <c r="AM16" i="46"/>
  <c r="AM22" i="46"/>
  <c r="AM31" i="46"/>
  <c r="AM52" i="46"/>
  <c r="AM53" i="46"/>
  <c r="AM59" i="46"/>
  <c r="AL5" i="46"/>
  <c r="AL6" i="46"/>
  <c r="AL12" i="46"/>
  <c r="AL16" i="46"/>
  <c r="AL65" i="46" s="1"/>
  <c r="AL22" i="46"/>
  <c r="AL31" i="46"/>
  <c r="AL52" i="46"/>
  <c r="AL53" i="46"/>
  <c r="AL59" i="46"/>
  <c r="AK5" i="46"/>
  <c r="AK6" i="46"/>
  <c r="AK12" i="46"/>
  <c r="AK16" i="46"/>
  <c r="AK22" i="46"/>
  <c r="AK31" i="46"/>
  <c r="AK52" i="46"/>
  <c r="AK53" i="46"/>
  <c r="AK59" i="46"/>
  <c r="AJ5" i="46"/>
  <c r="AJ6" i="46"/>
  <c r="AJ12" i="46"/>
  <c r="AJ16" i="46"/>
  <c r="AJ22" i="46"/>
  <c r="AJ31" i="46"/>
  <c r="AJ52" i="46"/>
  <c r="AJ53" i="46"/>
  <c r="AJ59" i="46"/>
  <c r="AJ64" i="46" s="1"/>
  <c r="AI5" i="46"/>
  <c r="AI6" i="46"/>
  <c r="AI12" i="46"/>
  <c r="AI16" i="46"/>
  <c r="AI22" i="46"/>
  <c r="AI31" i="46"/>
  <c r="AI52" i="46"/>
  <c r="AI53" i="46"/>
  <c r="AI59" i="46"/>
  <c r="AH5" i="46"/>
  <c r="AH6" i="46"/>
  <c r="AH12" i="46"/>
  <c r="AH16" i="46"/>
  <c r="AH22" i="46"/>
  <c r="AH65" i="46" s="1"/>
  <c r="AH31" i="46"/>
  <c r="AH52" i="46"/>
  <c r="AH53" i="46"/>
  <c r="AH59" i="46"/>
  <c r="AG5" i="46"/>
  <c r="AG6" i="46"/>
  <c r="AG12" i="46"/>
  <c r="AG16" i="46"/>
  <c r="AG22" i="46"/>
  <c r="AG31" i="46"/>
  <c r="AG52" i="46"/>
  <c r="AG53" i="46"/>
  <c r="AG59" i="46"/>
  <c r="AF5" i="46"/>
  <c r="AF6" i="46"/>
  <c r="AF12" i="46"/>
  <c r="AF16" i="46"/>
  <c r="AF22" i="46"/>
  <c r="AF31" i="46"/>
  <c r="AF52" i="46"/>
  <c r="AF53" i="46"/>
  <c r="AF59" i="46"/>
  <c r="AE5" i="46"/>
  <c r="AE6" i="46"/>
  <c r="AE12" i="46"/>
  <c r="AE16" i="46"/>
  <c r="AE65" i="46" s="1"/>
  <c r="AE22" i="46"/>
  <c r="AE31" i="46"/>
  <c r="AE52" i="46"/>
  <c r="AE53" i="46"/>
  <c r="AE59" i="46"/>
  <c r="AD5" i="46"/>
  <c r="AD6" i="46"/>
  <c r="AD12" i="46"/>
  <c r="AD65" i="46" s="1"/>
  <c r="AD16" i="46"/>
  <c r="AD22" i="46"/>
  <c r="AD31" i="46"/>
  <c r="AD52" i="46"/>
  <c r="AD53" i="46"/>
  <c r="AD59" i="46"/>
  <c r="AB5" i="46"/>
  <c r="AB6" i="46"/>
  <c r="AB12" i="46"/>
  <c r="AB16" i="46"/>
  <c r="AB22" i="46"/>
  <c r="AB31" i="46"/>
  <c r="AB52" i="46"/>
  <c r="AB53" i="46"/>
  <c r="AB59" i="46"/>
  <c r="AA5" i="46"/>
  <c r="AA6" i="46"/>
  <c r="AA12" i="46"/>
  <c r="AA16" i="46"/>
  <c r="AA22" i="46"/>
  <c r="AA31" i="46"/>
  <c r="AA52" i="46"/>
  <c r="AA53" i="46"/>
  <c r="AA59" i="46"/>
  <c r="Z5" i="46"/>
  <c r="Z6" i="46"/>
  <c r="Z12" i="46"/>
  <c r="Z16" i="46"/>
  <c r="Z22" i="46"/>
  <c r="Z31" i="46"/>
  <c r="Z52" i="46"/>
  <c r="Z53" i="46"/>
  <c r="Z59" i="46"/>
  <c r="Y5" i="46"/>
  <c r="Y65" i="46" s="1"/>
  <c r="Y71" i="46" s="1"/>
  <c r="Y6" i="46"/>
  <c r="Y12" i="46"/>
  <c r="Y16" i="46"/>
  <c r="Y22" i="46"/>
  <c r="Y31" i="46"/>
  <c r="Y52" i="46"/>
  <c r="Y53" i="46"/>
  <c r="Y59" i="46"/>
  <c r="X5" i="46"/>
  <c r="X6" i="46"/>
  <c r="X12" i="46"/>
  <c r="X16" i="46"/>
  <c r="X22" i="46"/>
  <c r="X31" i="46"/>
  <c r="X52" i="46"/>
  <c r="X53" i="46"/>
  <c r="X59" i="46"/>
  <c r="W5" i="46"/>
  <c r="W6" i="46"/>
  <c r="W12" i="46"/>
  <c r="W16" i="46"/>
  <c r="W22" i="46"/>
  <c r="W31" i="46"/>
  <c r="W52" i="46"/>
  <c r="W53" i="46"/>
  <c r="W59" i="46"/>
  <c r="V5" i="46"/>
  <c r="V6" i="46"/>
  <c r="V12" i="46"/>
  <c r="V16" i="46"/>
  <c r="V22" i="46"/>
  <c r="V31" i="46"/>
  <c r="V52" i="46"/>
  <c r="V53" i="46"/>
  <c r="V59" i="46"/>
  <c r="U5" i="46"/>
  <c r="U65" i="46" s="1"/>
  <c r="U6" i="46"/>
  <c r="U12" i="46"/>
  <c r="U16" i="46"/>
  <c r="U22" i="46"/>
  <c r="U31" i="46"/>
  <c r="U52" i="46"/>
  <c r="U53" i="46"/>
  <c r="U59" i="46"/>
  <c r="U64" i="46" s="1"/>
  <c r="T5" i="46"/>
  <c r="T6" i="46"/>
  <c r="T12" i="46"/>
  <c r="T16" i="46"/>
  <c r="T22" i="46"/>
  <c r="T31" i="46"/>
  <c r="T52" i="46"/>
  <c r="T53" i="46"/>
  <c r="T59" i="46"/>
  <c r="S5" i="46"/>
  <c r="S6" i="46"/>
  <c r="S12" i="46"/>
  <c r="S16" i="46"/>
  <c r="S22" i="46"/>
  <c r="S31" i="46"/>
  <c r="S65" i="46" s="1"/>
  <c r="S52" i="46"/>
  <c r="S53" i="46"/>
  <c r="S59" i="46"/>
  <c r="R5" i="46"/>
  <c r="R6" i="46"/>
  <c r="R12" i="46"/>
  <c r="R16" i="46"/>
  <c r="R22" i="46"/>
  <c r="R31" i="46"/>
  <c r="R52" i="46"/>
  <c r="R53" i="46"/>
  <c r="R59" i="46"/>
  <c r="Q5" i="46"/>
  <c r="Q65" i="46" s="1"/>
  <c r="Q71" i="46" s="1"/>
  <c r="Q6" i="46"/>
  <c r="Q12" i="46"/>
  <c r="Q16" i="46"/>
  <c r="Q22" i="46"/>
  <c r="Q31" i="46"/>
  <c r="Q52" i="46"/>
  <c r="Q53" i="46"/>
  <c r="Q59" i="46"/>
  <c r="P5" i="46"/>
  <c r="P6" i="46"/>
  <c r="P12" i="46"/>
  <c r="P16" i="46"/>
  <c r="P22" i="46"/>
  <c r="P31" i="46"/>
  <c r="P52" i="46"/>
  <c r="P53" i="46"/>
  <c r="P59" i="46"/>
  <c r="P64" i="46" s="1"/>
  <c r="O5" i="46"/>
  <c r="O6" i="46"/>
  <c r="O12" i="46"/>
  <c r="O16" i="46"/>
  <c r="O22" i="46"/>
  <c r="O31" i="46"/>
  <c r="O52" i="46"/>
  <c r="O53" i="46"/>
  <c r="O59" i="46"/>
  <c r="O64" i="46" s="1"/>
  <c r="N5" i="46"/>
  <c r="N6" i="46"/>
  <c r="N12" i="46"/>
  <c r="N16" i="46"/>
  <c r="N22" i="46"/>
  <c r="N31" i="46"/>
  <c r="N52" i="46"/>
  <c r="N53" i="46"/>
  <c r="N59" i="46"/>
  <c r="M5" i="46"/>
  <c r="M65" i="46" s="1"/>
  <c r="M6" i="46"/>
  <c r="M12" i="46"/>
  <c r="M16" i="46"/>
  <c r="M22" i="46"/>
  <c r="M31" i="46"/>
  <c r="M52" i="46"/>
  <c r="M53" i="46"/>
  <c r="M59" i="46"/>
  <c r="M64" i="46" s="1"/>
  <c r="L5" i="46"/>
  <c r="L6" i="46"/>
  <c r="L12" i="46"/>
  <c r="L16" i="46"/>
  <c r="L22" i="46"/>
  <c r="L31" i="46"/>
  <c r="L52" i="46"/>
  <c r="L53" i="46"/>
  <c r="L59" i="46"/>
  <c r="K5" i="46"/>
  <c r="K6" i="46"/>
  <c r="K12" i="46"/>
  <c r="K16" i="46"/>
  <c r="K22" i="46"/>
  <c r="K31" i="46"/>
  <c r="K52" i="46"/>
  <c r="K53" i="46"/>
  <c r="K59" i="46"/>
  <c r="J5" i="46"/>
  <c r="J6" i="46"/>
  <c r="J12" i="46"/>
  <c r="J16" i="46"/>
  <c r="J22" i="46"/>
  <c r="J31" i="46"/>
  <c r="J52" i="46"/>
  <c r="J53" i="46"/>
  <c r="J59" i="46"/>
  <c r="I5" i="46"/>
  <c r="I6" i="46"/>
  <c r="I12" i="46"/>
  <c r="I16" i="46"/>
  <c r="I22" i="46"/>
  <c r="I31" i="46"/>
  <c r="I52" i="46"/>
  <c r="I53" i="46"/>
  <c r="I59" i="46"/>
  <c r="I64" i="46" s="1"/>
  <c r="I65" i="46"/>
  <c r="H5" i="46"/>
  <c r="H6" i="46"/>
  <c r="H12" i="46"/>
  <c r="H16" i="46"/>
  <c r="H22" i="46"/>
  <c r="H31" i="46"/>
  <c r="H52" i="46"/>
  <c r="H53" i="46"/>
  <c r="H65" i="46" s="1"/>
  <c r="H59" i="46"/>
  <c r="G5" i="46"/>
  <c r="G6" i="46"/>
  <c r="G12" i="46"/>
  <c r="G16" i="46"/>
  <c r="G22" i="46"/>
  <c r="G31" i="46"/>
  <c r="G52" i="46"/>
  <c r="G53" i="46"/>
  <c r="G59" i="46"/>
  <c r="F5" i="46"/>
  <c r="F6" i="46"/>
  <c r="F12" i="46"/>
  <c r="F16" i="46"/>
  <c r="F22" i="46"/>
  <c r="F31" i="46"/>
  <c r="F52" i="46"/>
  <c r="F53" i="46"/>
  <c r="F59" i="46"/>
  <c r="E5" i="46"/>
  <c r="E6" i="46"/>
  <c r="E12" i="46"/>
  <c r="E16" i="46"/>
  <c r="E65" i="46" s="1"/>
  <c r="E71" i="46" s="1"/>
  <c r="E22" i="46"/>
  <c r="E31" i="46"/>
  <c r="E52" i="46"/>
  <c r="E53" i="46"/>
  <c r="E59" i="46"/>
  <c r="D5" i="46"/>
  <c r="D6" i="46"/>
  <c r="D12" i="46"/>
  <c r="D16" i="46"/>
  <c r="D22" i="46"/>
  <c r="D31" i="46"/>
  <c r="D52" i="46"/>
  <c r="D53" i="46"/>
  <c r="D59" i="46"/>
  <c r="C5" i="46"/>
  <c r="C6" i="46"/>
  <c r="C12" i="46"/>
  <c r="C16" i="46"/>
  <c r="C22" i="46"/>
  <c r="C31" i="46"/>
  <c r="C52" i="46"/>
  <c r="C53" i="46"/>
  <c r="C59" i="46"/>
  <c r="C64" i="46" s="1"/>
  <c r="BC63" i="46"/>
  <c r="BC64" i="46" s="1"/>
  <c r="BB63" i="46"/>
  <c r="BA63" i="46"/>
  <c r="AZ63" i="46"/>
  <c r="AY63" i="46"/>
  <c r="AX63" i="46"/>
  <c r="AW63" i="46"/>
  <c r="AV63" i="46"/>
  <c r="AU63" i="46"/>
  <c r="AT63" i="46"/>
  <c r="AS63" i="46"/>
  <c r="AR63" i="46"/>
  <c r="AQ63" i="46"/>
  <c r="AP63" i="46"/>
  <c r="AO63" i="46"/>
  <c r="AN63" i="46"/>
  <c r="AM63" i="46"/>
  <c r="AL63" i="46"/>
  <c r="AK63" i="46"/>
  <c r="AJ63" i="46"/>
  <c r="AI63" i="46"/>
  <c r="AH63" i="46"/>
  <c r="AG63" i="46"/>
  <c r="AF63" i="46"/>
  <c r="AE63" i="46"/>
  <c r="AE64" i="46" s="1"/>
  <c r="AD63" i="46"/>
  <c r="AB63" i="46"/>
  <c r="AA63" i="46"/>
  <c r="Z63" i="46"/>
  <c r="Y63" i="46"/>
  <c r="X63" i="46"/>
  <c r="W63" i="46"/>
  <c r="V63" i="46"/>
  <c r="V64" i="46" s="1"/>
  <c r="U63" i="46"/>
  <c r="T63" i="46"/>
  <c r="S63" i="46"/>
  <c r="R63" i="46"/>
  <c r="Q63" i="46"/>
  <c r="P63" i="46"/>
  <c r="O63" i="46"/>
  <c r="N63" i="46"/>
  <c r="M63" i="46"/>
  <c r="L63" i="46"/>
  <c r="K63" i="46"/>
  <c r="J63" i="46"/>
  <c r="I63" i="46"/>
  <c r="H63" i="46"/>
  <c r="G63" i="46"/>
  <c r="F63" i="46"/>
  <c r="E63" i="46"/>
  <c r="D63" i="46"/>
  <c r="C63" i="46"/>
  <c r="AR62" i="46"/>
  <c r="AQ62" i="46"/>
  <c r="AP62" i="46"/>
  <c r="AO62" i="46"/>
  <c r="AN62" i="46"/>
  <c r="AM62" i="46"/>
  <c r="AL62" i="46"/>
  <c r="AK62" i="46"/>
  <c r="AJ62" i="46"/>
  <c r="AI62" i="46"/>
  <c r="AH62" i="46"/>
  <c r="AG62" i="46"/>
  <c r="AF62" i="46"/>
  <c r="AE62" i="46"/>
  <c r="AD62" i="46"/>
  <c r="AB62" i="46"/>
  <c r="AA62" i="46"/>
  <c r="Z62" i="46"/>
  <c r="Y62" i="46"/>
  <c r="X62" i="46"/>
  <c r="W62" i="46"/>
  <c r="V62" i="46"/>
  <c r="U62" i="46"/>
  <c r="T62" i="46"/>
  <c r="S62" i="46"/>
  <c r="R62" i="46"/>
  <c r="Q62" i="46"/>
  <c r="P62" i="46"/>
  <c r="O62" i="46"/>
  <c r="N62" i="46"/>
  <c r="M62" i="46"/>
  <c r="L62" i="46"/>
  <c r="K62" i="46"/>
  <c r="J62" i="46"/>
  <c r="I62" i="46"/>
  <c r="H62" i="46"/>
  <c r="G62" i="46"/>
  <c r="F62" i="46"/>
  <c r="E62" i="46"/>
  <c r="D62" i="46"/>
  <c r="C62" i="46"/>
  <c r="BC61" i="46"/>
  <c r="BB61" i="46"/>
  <c r="BA61" i="46"/>
  <c r="AZ61" i="46"/>
  <c r="AZ64" i="46" s="1"/>
  <c r="AY61" i="46"/>
  <c r="AX61" i="46"/>
  <c r="AW61" i="46"/>
  <c r="AV61" i="46"/>
  <c r="AU61" i="46"/>
  <c r="AT61" i="46"/>
  <c r="AS61" i="46"/>
  <c r="AR61" i="46"/>
  <c r="AR64" i="46" s="1"/>
  <c r="AQ61" i="46"/>
  <c r="AP61" i="46"/>
  <c r="AP64" i="46" s="1"/>
  <c r="AO61" i="46"/>
  <c r="AN61" i="46"/>
  <c r="AM61" i="46"/>
  <c r="AM64" i="46" s="1"/>
  <c r="AL61" i="46"/>
  <c r="AK61" i="46"/>
  <c r="AJ61" i="46"/>
  <c r="AI61" i="46"/>
  <c r="AH61" i="46"/>
  <c r="AH64" i="46" s="1"/>
  <c r="AG61" i="46"/>
  <c r="AF61" i="46"/>
  <c r="AE61" i="46"/>
  <c r="AD61" i="46"/>
  <c r="AB61" i="46"/>
  <c r="AA61" i="46"/>
  <c r="AA64" i="46" s="1"/>
  <c r="Z61" i="46"/>
  <c r="Y61" i="46"/>
  <c r="X61" i="46"/>
  <c r="W61" i="46"/>
  <c r="V61" i="46"/>
  <c r="U61" i="46"/>
  <c r="T61" i="46"/>
  <c r="S61" i="46"/>
  <c r="S64" i="46" s="1"/>
  <c r="R61" i="46"/>
  <c r="Q61" i="46"/>
  <c r="P61" i="46"/>
  <c r="O61" i="46"/>
  <c r="N61" i="46"/>
  <c r="N64" i="46" s="1"/>
  <c r="M61" i="46"/>
  <c r="L61" i="46"/>
  <c r="K61" i="46"/>
  <c r="K64" i="46" s="1"/>
  <c r="J61" i="46"/>
  <c r="I61" i="46"/>
  <c r="H61" i="46"/>
  <c r="G61" i="46"/>
  <c r="F61" i="46"/>
  <c r="F64" i="46" s="1"/>
  <c r="E61" i="46"/>
  <c r="D61" i="46"/>
  <c r="C61" i="46"/>
  <c r="BC60" i="46"/>
  <c r="BB60" i="46"/>
  <c r="BA60" i="46"/>
  <c r="AZ60" i="46"/>
  <c r="AY60" i="46"/>
  <c r="AY64" i="46" s="1"/>
  <c r="AX60" i="46"/>
  <c r="AW60" i="46"/>
  <c r="AW64" i="46" s="1"/>
  <c r="AV60" i="46"/>
  <c r="AV64" i="46" s="1"/>
  <c r="AU60" i="46"/>
  <c r="AT60" i="46"/>
  <c r="AT64" i="46" s="1"/>
  <c r="AS60" i="46"/>
  <c r="AR60" i="46"/>
  <c r="AQ60" i="46"/>
  <c r="AQ64" i="46" s="1"/>
  <c r="AP60" i="46"/>
  <c r="AO60" i="46"/>
  <c r="AN60" i="46"/>
  <c r="AM60" i="46"/>
  <c r="AL60" i="46"/>
  <c r="AK60" i="46"/>
  <c r="AJ60" i="46"/>
  <c r="AI60" i="46"/>
  <c r="AI64" i="46" s="1"/>
  <c r="AH60" i="46"/>
  <c r="AG60" i="46"/>
  <c r="AG64" i="46" s="1"/>
  <c r="AF60" i="46"/>
  <c r="AF64" i="46" s="1"/>
  <c r="AE60" i="46"/>
  <c r="AD60" i="46"/>
  <c r="AB60" i="46"/>
  <c r="AA60" i="46"/>
  <c r="Z60" i="46"/>
  <c r="Z64" i="46" s="1"/>
  <c r="Y60" i="46"/>
  <c r="X60" i="46"/>
  <c r="X64" i="46" s="1"/>
  <c r="W60" i="46"/>
  <c r="W64" i="46" s="1"/>
  <c r="V60" i="46"/>
  <c r="U60" i="46"/>
  <c r="T60" i="46"/>
  <c r="S60" i="46"/>
  <c r="R60" i="46"/>
  <c r="R64" i="46" s="1"/>
  <c r="Q60" i="46"/>
  <c r="P60" i="46"/>
  <c r="O60" i="46"/>
  <c r="N60" i="46"/>
  <c r="M60" i="46"/>
  <c r="L60" i="46"/>
  <c r="K60" i="46"/>
  <c r="J60" i="46"/>
  <c r="J64" i="46" s="1"/>
  <c r="I60" i="46"/>
  <c r="H60" i="46"/>
  <c r="G60" i="46"/>
  <c r="F60" i="46"/>
  <c r="E60" i="46"/>
  <c r="D60" i="46"/>
  <c r="C60" i="46"/>
  <c r="AX64" i="46"/>
  <c r="AO64" i="46"/>
  <c r="AN64" i="46"/>
  <c r="AL64" i="46"/>
  <c r="AD64" i="46"/>
  <c r="Y64" i="46"/>
  <c r="Q64" i="46"/>
  <c r="H64" i="46"/>
  <c r="G64" i="46"/>
  <c r="E64" i="46"/>
  <c r="BC41" i="46"/>
  <c r="BB41" i="46"/>
  <c r="BA41" i="46"/>
  <c r="AZ41" i="46"/>
  <c r="AY41" i="46"/>
  <c r="AX41" i="46"/>
  <c r="AW41" i="46"/>
  <c r="AV41" i="46"/>
  <c r="AU41" i="46"/>
  <c r="AT41" i="46"/>
  <c r="AS41" i="46"/>
  <c r="AR41" i="46"/>
  <c r="AQ41" i="46"/>
  <c r="AP41" i="46"/>
  <c r="AO41" i="46"/>
  <c r="AN41" i="46"/>
  <c r="AM41" i="46"/>
  <c r="AL41" i="46"/>
  <c r="AK41" i="46"/>
  <c r="AJ41" i="46"/>
  <c r="AI41" i="46"/>
  <c r="AH41" i="46"/>
  <c r="AG41" i="46"/>
  <c r="AF41" i="46"/>
  <c r="AE41" i="46"/>
  <c r="AD41" i="46"/>
  <c r="AB41" i="46"/>
  <c r="AA41" i="46"/>
  <c r="Z41" i="46"/>
  <c r="Y41" i="46"/>
  <c r="X41" i="46"/>
  <c r="W41" i="46"/>
  <c r="V41" i="46"/>
  <c r="U41" i="46"/>
  <c r="T41" i="46"/>
  <c r="S41" i="46"/>
  <c r="R41" i="46"/>
  <c r="Q41" i="46"/>
  <c r="P41" i="46"/>
  <c r="O41" i="46"/>
  <c r="N41" i="46"/>
  <c r="M41" i="46"/>
  <c r="L41" i="46"/>
  <c r="K41" i="46"/>
  <c r="J41" i="46"/>
  <c r="I41" i="46"/>
  <c r="H41" i="46"/>
  <c r="G41" i="46"/>
  <c r="F41" i="46"/>
  <c r="E41" i="46"/>
  <c r="D41" i="46"/>
  <c r="C41" i="46"/>
  <c r="BC37" i="46"/>
  <c r="BB37" i="46"/>
  <c r="BA37" i="46"/>
  <c r="AZ37" i="46"/>
  <c r="AY37" i="46"/>
  <c r="AX37" i="46"/>
  <c r="AW37" i="46"/>
  <c r="AV37" i="46"/>
  <c r="AU37" i="46"/>
  <c r="AT37" i="46"/>
  <c r="AS37" i="46"/>
  <c r="AR37" i="46"/>
  <c r="AQ37" i="46"/>
  <c r="AP37" i="46"/>
  <c r="AO37" i="46"/>
  <c r="AN37" i="46"/>
  <c r="AM37" i="46"/>
  <c r="AL37" i="46"/>
  <c r="AK37" i="46"/>
  <c r="AJ37" i="46"/>
  <c r="AI37" i="46"/>
  <c r="AH37" i="46"/>
  <c r="AG37" i="46"/>
  <c r="AF37" i="46"/>
  <c r="AE37" i="46"/>
  <c r="AD37" i="46"/>
  <c r="AB37" i="46"/>
  <c r="AA37" i="46"/>
  <c r="Z37" i="46"/>
  <c r="Y37" i="46"/>
  <c r="X37" i="46"/>
  <c r="W37" i="46"/>
  <c r="V37" i="46"/>
  <c r="U37" i="46"/>
  <c r="T37" i="46"/>
  <c r="S37" i="46"/>
  <c r="R37" i="46"/>
  <c r="Q37" i="46"/>
  <c r="P37" i="46"/>
  <c r="O37" i="46"/>
  <c r="N37" i="46"/>
  <c r="M37" i="46"/>
  <c r="L37" i="46"/>
  <c r="K37" i="46"/>
  <c r="J37" i="46"/>
  <c r="I37" i="46"/>
  <c r="H37" i="46"/>
  <c r="G37" i="46"/>
  <c r="F37" i="46"/>
  <c r="E37" i="46"/>
  <c r="D37" i="46"/>
  <c r="C37" i="46"/>
  <c r="BC29" i="46"/>
  <c r="BB29" i="46"/>
  <c r="BA29" i="46"/>
  <c r="AZ29" i="46"/>
  <c r="AY29" i="46"/>
  <c r="AX29" i="46"/>
  <c r="AW29" i="46"/>
  <c r="AV29" i="46"/>
  <c r="AU29" i="46"/>
  <c r="AT29" i="46"/>
  <c r="AS29" i="46"/>
  <c r="AR29" i="46"/>
  <c r="AQ29" i="46"/>
  <c r="AP29" i="46"/>
  <c r="AO29" i="46"/>
  <c r="AN29" i="46"/>
  <c r="AM29" i="46"/>
  <c r="AL29" i="46"/>
  <c r="AK29" i="46"/>
  <c r="AJ29" i="46"/>
  <c r="AI29" i="46"/>
  <c r="AH29" i="46"/>
  <c r="AG29" i="46"/>
  <c r="AF29" i="46"/>
  <c r="AE29" i="46"/>
  <c r="AD29" i="46"/>
  <c r="AB29" i="46"/>
  <c r="AA29" i="46"/>
  <c r="Z29" i="46"/>
  <c r="Y29" i="46"/>
  <c r="X29" i="46"/>
  <c r="W29" i="46"/>
  <c r="V29" i="46"/>
  <c r="U29" i="46"/>
  <c r="T29" i="46"/>
  <c r="S29" i="46"/>
  <c r="R29" i="46"/>
  <c r="Q29" i="46"/>
  <c r="P29" i="46"/>
  <c r="O29" i="46"/>
  <c r="N29" i="46"/>
  <c r="M29" i="46"/>
  <c r="L29" i="46"/>
  <c r="K29" i="46"/>
  <c r="J29" i="46"/>
  <c r="I29" i="46"/>
  <c r="H29" i="46"/>
  <c r="G29" i="46"/>
  <c r="F29" i="46"/>
  <c r="E29" i="46"/>
  <c r="D29" i="46"/>
  <c r="C29" i="46"/>
  <c r="BC28" i="46"/>
  <c r="BB28" i="46"/>
  <c r="BA28" i="46"/>
  <c r="AZ28" i="46"/>
  <c r="AY28" i="46"/>
  <c r="AX28" i="46"/>
  <c r="AW28" i="46"/>
  <c r="AV28" i="46"/>
  <c r="AU28" i="46"/>
  <c r="AT28" i="46"/>
  <c r="AS28" i="46"/>
  <c r="AR28" i="46"/>
  <c r="AQ28" i="46"/>
  <c r="AP28" i="46"/>
  <c r="AO28" i="46"/>
  <c r="AN28" i="46"/>
  <c r="AM28" i="46"/>
  <c r="AL28" i="46"/>
  <c r="AK28" i="46"/>
  <c r="AJ28" i="46"/>
  <c r="AI28" i="46"/>
  <c r="AH28" i="46"/>
  <c r="AG28" i="46"/>
  <c r="AF28" i="46"/>
  <c r="AE28" i="46"/>
  <c r="AD28" i="46"/>
  <c r="AB28" i="46"/>
  <c r="AA28" i="46"/>
  <c r="Z28" i="46"/>
  <c r="Y28" i="46"/>
  <c r="X28" i="46"/>
  <c r="W28" i="46"/>
  <c r="V28" i="46"/>
  <c r="U28" i="46"/>
  <c r="T28" i="46"/>
  <c r="S28" i="46"/>
  <c r="R28" i="46"/>
  <c r="Q28" i="46"/>
  <c r="P28" i="46"/>
  <c r="O28" i="46"/>
  <c r="N28" i="46"/>
  <c r="M28" i="46"/>
  <c r="L28" i="46"/>
  <c r="K28" i="46"/>
  <c r="J28" i="46"/>
  <c r="I28" i="46"/>
  <c r="H28" i="46"/>
  <c r="G28" i="46"/>
  <c r="F28" i="46"/>
  <c r="E28" i="46"/>
  <c r="D28" i="46"/>
  <c r="C28" i="46"/>
  <c r="AR27" i="46"/>
  <c r="AQ27" i="46"/>
  <c r="AP27" i="46"/>
  <c r="AO27" i="46"/>
  <c r="AN27" i="46"/>
  <c r="AM27" i="46"/>
  <c r="AL27" i="46"/>
  <c r="AK27" i="46"/>
  <c r="AJ27" i="46"/>
  <c r="AI27" i="46"/>
  <c r="AH27" i="46"/>
  <c r="AG27" i="46"/>
  <c r="AF27" i="46"/>
  <c r="AE27" i="46"/>
  <c r="AD27" i="46"/>
  <c r="AB27" i="46"/>
  <c r="AA27" i="46"/>
  <c r="Z27" i="46"/>
  <c r="Y27" i="46"/>
  <c r="X27" i="46"/>
  <c r="W27" i="46"/>
  <c r="V27" i="46"/>
  <c r="U27" i="46"/>
  <c r="T27" i="46"/>
  <c r="S27" i="46"/>
  <c r="R27" i="46"/>
  <c r="Q27" i="46"/>
  <c r="P27" i="46"/>
  <c r="O27" i="46"/>
  <c r="N27" i="46"/>
  <c r="M27" i="46"/>
  <c r="L27" i="46"/>
  <c r="K27" i="46"/>
  <c r="J27" i="46"/>
  <c r="I27" i="46"/>
  <c r="H27" i="46"/>
  <c r="G27" i="46"/>
  <c r="F27" i="46"/>
  <c r="E27" i="46"/>
  <c r="D27" i="46"/>
  <c r="C27" i="46"/>
  <c r="BC27" i="46"/>
  <c r="BB27" i="46"/>
  <c r="BA27" i="46"/>
  <c r="AZ27" i="46"/>
  <c r="AY27" i="46"/>
  <c r="AX27" i="46"/>
  <c r="AW27" i="46"/>
  <c r="AV27" i="46"/>
  <c r="AU27" i="46"/>
  <c r="AT27" i="46"/>
  <c r="AS27" i="46"/>
  <c r="BC20" i="46"/>
  <c r="BB20" i="46"/>
  <c r="BA20" i="46"/>
  <c r="AZ20" i="46"/>
  <c r="AY20" i="46"/>
  <c r="AX20" i="46"/>
  <c r="AW20" i="46"/>
  <c r="AV20" i="46"/>
  <c r="AU20" i="46"/>
  <c r="AT20" i="46"/>
  <c r="AS20" i="46"/>
  <c r="AR20" i="46"/>
  <c r="AQ20" i="46"/>
  <c r="AP20" i="46"/>
  <c r="AO20" i="46"/>
  <c r="AN20" i="46"/>
  <c r="AM20" i="46"/>
  <c r="AL20" i="46"/>
  <c r="AK20" i="46"/>
  <c r="AJ20" i="46"/>
  <c r="AI20" i="46"/>
  <c r="AH20" i="46"/>
  <c r="AG20" i="46"/>
  <c r="AF20" i="46"/>
  <c r="AE20" i="46"/>
  <c r="AD20" i="46"/>
  <c r="AB20" i="46"/>
  <c r="AA20" i="46"/>
  <c r="Z20" i="46"/>
  <c r="Y20" i="46"/>
  <c r="X20" i="46"/>
  <c r="W20" i="46"/>
  <c r="V20" i="46"/>
  <c r="U20" i="46"/>
  <c r="T20" i="46"/>
  <c r="S20" i="46"/>
  <c r="R20" i="46"/>
  <c r="Q20" i="46"/>
  <c r="P20" i="46"/>
  <c r="O20" i="46"/>
  <c r="N20" i="46"/>
  <c r="M20" i="46"/>
  <c r="L20" i="46"/>
  <c r="K20" i="46"/>
  <c r="J20" i="46"/>
  <c r="I20" i="46"/>
  <c r="H20" i="46"/>
  <c r="G20" i="46"/>
  <c r="F20" i="46"/>
  <c r="E20" i="46"/>
  <c r="D20" i="46"/>
  <c r="C20" i="46"/>
  <c r="BC9" i="46"/>
  <c r="BB9" i="46"/>
  <c r="BA9" i="46"/>
  <c r="AZ9" i="46"/>
  <c r="AY9" i="46"/>
  <c r="AX9" i="46"/>
  <c r="AW9" i="46"/>
  <c r="AV9" i="46"/>
  <c r="AU9" i="46"/>
  <c r="AT9" i="46"/>
  <c r="AS9" i="46"/>
  <c r="AR9" i="46"/>
  <c r="AQ9" i="46"/>
  <c r="AP9" i="46"/>
  <c r="AO9" i="46"/>
  <c r="AN9" i="46"/>
  <c r="AM9" i="46"/>
  <c r="AL9" i="46"/>
  <c r="AK9" i="46"/>
  <c r="AJ9" i="46"/>
  <c r="AI9" i="46"/>
  <c r="AH9" i="46"/>
  <c r="AG9" i="46"/>
  <c r="AF9" i="46"/>
  <c r="AE9" i="46"/>
  <c r="AD9" i="46"/>
  <c r="AB9" i="46"/>
  <c r="AA9" i="46"/>
  <c r="Z9" i="46"/>
  <c r="Y9" i="46"/>
  <c r="X9" i="46"/>
  <c r="W9" i="46"/>
  <c r="V9" i="46"/>
  <c r="U9" i="46"/>
  <c r="T9" i="46"/>
  <c r="S9" i="46"/>
  <c r="R9" i="46"/>
  <c r="Q9" i="46"/>
  <c r="P9" i="46"/>
  <c r="O9" i="46"/>
  <c r="N9" i="46"/>
  <c r="M9" i="46"/>
  <c r="L9" i="46"/>
  <c r="K9" i="46"/>
  <c r="J9" i="46"/>
  <c r="I9" i="46"/>
  <c r="H9" i="46"/>
  <c r="G9" i="46"/>
  <c r="F9" i="46"/>
  <c r="E9" i="46"/>
  <c r="D9" i="46"/>
  <c r="C9" i="46"/>
  <c r="BC66" i="21"/>
  <c r="BB66" i="21"/>
  <c r="BA66" i="21"/>
  <c r="AZ66" i="21"/>
  <c r="AY66" i="21"/>
  <c r="AX66" i="21"/>
  <c r="AW66" i="21"/>
  <c r="AV66" i="21"/>
  <c r="AU66" i="21"/>
  <c r="AT66" i="21"/>
  <c r="AS66" i="21"/>
  <c r="AR66" i="21"/>
  <c r="AQ66" i="21"/>
  <c r="AP66" i="21"/>
  <c r="AO66" i="21"/>
  <c r="AN66" i="21"/>
  <c r="AM66" i="21"/>
  <c r="AL66" i="21"/>
  <c r="AK66" i="21"/>
  <c r="AJ66" i="21"/>
  <c r="AI66" i="21"/>
  <c r="AH66" i="21"/>
  <c r="AG66" i="21"/>
  <c r="AF66" i="21"/>
  <c r="AE66" i="21"/>
  <c r="AD66" i="21"/>
  <c r="AB66" i="21"/>
  <c r="AA66" i="21"/>
  <c r="Z66" i="21"/>
  <c r="Y66" i="21"/>
  <c r="X66" i="21"/>
  <c r="W66" i="21"/>
  <c r="V66" i="21"/>
  <c r="U66" i="21"/>
  <c r="T66" i="21"/>
  <c r="S66" i="21"/>
  <c r="R66" i="21"/>
  <c r="Q66" i="21"/>
  <c r="P66" i="21"/>
  <c r="O66" i="21"/>
  <c r="N66" i="21"/>
  <c r="M66" i="21"/>
  <c r="L66" i="21"/>
  <c r="K66" i="21"/>
  <c r="J66" i="21"/>
  <c r="I66" i="21"/>
  <c r="H66" i="21"/>
  <c r="G66" i="21"/>
  <c r="F66" i="21"/>
  <c r="E66" i="21"/>
  <c r="D66" i="21"/>
  <c r="C66" i="21"/>
  <c r="BC67" i="21"/>
  <c r="BB67" i="21"/>
  <c r="BA67" i="21"/>
  <c r="AZ67" i="21"/>
  <c r="AY67" i="21"/>
  <c r="AX67" i="21"/>
  <c r="AW67" i="21"/>
  <c r="AV67" i="21"/>
  <c r="AU67" i="21"/>
  <c r="AT67" i="21"/>
  <c r="AS67" i="21"/>
  <c r="AR67" i="21"/>
  <c r="AQ67" i="21"/>
  <c r="AP67" i="21"/>
  <c r="AO67" i="21"/>
  <c r="AN67" i="21"/>
  <c r="AM67" i="21"/>
  <c r="AL67" i="21"/>
  <c r="AK67" i="21"/>
  <c r="AJ67" i="21"/>
  <c r="AI67" i="21"/>
  <c r="AH67" i="21"/>
  <c r="AG67" i="21"/>
  <c r="AF67" i="21"/>
  <c r="AE67" i="21"/>
  <c r="AD67" i="21"/>
  <c r="AB67" i="21"/>
  <c r="AA67" i="21"/>
  <c r="Z67" i="21"/>
  <c r="Y67" i="21"/>
  <c r="X67" i="21"/>
  <c r="W67" i="21"/>
  <c r="V67" i="21"/>
  <c r="U67" i="21"/>
  <c r="T67" i="21"/>
  <c r="S67" i="21"/>
  <c r="R67" i="21"/>
  <c r="Q67" i="21"/>
  <c r="P67" i="21"/>
  <c r="O67" i="21"/>
  <c r="N67" i="21"/>
  <c r="M67" i="21"/>
  <c r="L67" i="21"/>
  <c r="K67" i="21"/>
  <c r="J67" i="21"/>
  <c r="I67" i="21"/>
  <c r="H67" i="21"/>
  <c r="G67" i="21"/>
  <c r="F67" i="21"/>
  <c r="E67" i="21"/>
  <c r="D67" i="21"/>
  <c r="C67" i="21"/>
  <c r="BC68" i="21"/>
  <c r="BB68" i="21"/>
  <c r="BA68" i="21"/>
  <c r="AZ68" i="21"/>
  <c r="AY68" i="21"/>
  <c r="AX68" i="21"/>
  <c r="AW68" i="21"/>
  <c r="AV68" i="21"/>
  <c r="AU68" i="21"/>
  <c r="AT68" i="21"/>
  <c r="AS68" i="21"/>
  <c r="AR68" i="21"/>
  <c r="AQ68" i="21"/>
  <c r="AP68" i="21"/>
  <c r="AO68" i="21"/>
  <c r="AN68" i="21"/>
  <c r="AM68" i="21"/>
  <c r="AL68" i="21"/>
  <c r="AK68" i="21"/>
  <c r="AJ68" i="21"/>
  <c r="AI68" i="21"/>
  <c r="AH68" i="21"/>
  <c r="AG68" i="21"/>
  <c r="AF68" i="21"/>
  <c r="AE68" i="21"/>
  <c r="AD68" i="21"/>
  <c r="AB68" i="21"/>
  <c r="AA68" i="21"/>
  <c r="Z68" i="21"/>
  <c r="Y68" i="21"/>
  <c r="X68" i="21"/>
  <c r="W68" i="21"/>
  <c r="V68" i="21"/>
  <c r="U68" i="21"/>
  <c r="T68" i="21"/>
  <c r="S68" i="21"/>
  <c r="R68" i="21"/>
  <c r="Q68" i="21"/>
  <c r="P68" i="21"/>
  <c r="O68" i="21"/>
  <c r="N68" i="21"/>
  <c r="M68" i="21"/>
  <c r="L68" i="21"/>
  <c r="K68" i="21"/>
  <c r="J68" i="21"/>
  <c r="I68" i="21"/>
  <c r="H68" i="21"/>
  <c r="G68" i="21"/>
  <c r="F68" i="21"/>
  <c r="E68" i="21"/>
  <c r="D68" i="21"/>
  <c r="C68" i="21"/>
  <c r="BC62" i="21"/>
  <c r="BB62" i="21"/>
  <c r="BA62" i="21"/>
  <c r="AZ62" i="21"/>
  <c r="AY62" i="21"/>
  <c r="AX62" i="21"/>
  <c r="AW62" i="21"/>
  <c r="AV62" i="21"/>
  <c r="AU62" i="21"/>
  <c r="AT62" i="21"/>
  <c r="AS62" i="21"/>
  <c r="AR62" i="21"/>
  <c r="AQ62" i="21"/>
  <c r="AP62" i="21"/>
  <c r="AO62" i="21"/>
  <c r="AN62" i="21"/>
  <c r="AM62" i="21"/>
  <c r="AL62" i="21"/>
  <c r="AK62" i="21"/>
  <c r="AJ62" i="21"/>
  <c r="AI62" i="21"/>
  <c r="AH62" i="21"/>
  <c r="AG62" i="21"/>
  <c r="AF62" i="21"/>
  <c r="AE62" i="21"/>
  <c r="AD62" i="21"/>
  <c r="AB62" i="21"/>
  <c r="AA62" i="21"/>
  <c r="Z62" i="21"/>
  <c r="Y62" i="21"/>
  <c r="X62" i="21"/>
  <c r="W62" i="21"/>
  <c r="V62" i="21"/>
  <c r="U62" i="21"/>
  <c r="T62" i="21"/>
  <c r="S62" i="21"/>
  <c r="R62" i="21"/>
  <c r="Q62" i="21"/>
  <c r="P62" i="21"/>
  <c r="O62" i="21"/>
  <c r="N62" i="21"/>
  <c r="M62" i="21"/>
  <c r="L62" i="21"/>
  <c r="K62" i="21"/>
  <c r="J62" i="21"/>
  <c r="I62" i="21"/>
  <c r="H62" i="21"/>
  <c r="G62" i="21"/>
  <c r="F62" i="21"/>
  <c r="E62" i="21"/>
  <c r="D62" i="21"/>
  <c r="C62" i="21"/>
  <c r="AR61" i="21"/>
  <c r="AQ61" i="21"/>
  <c r="AP61" i="21"/>
  <c r="AO61" i="21"/>
  <c r="AN61" i="21"/>
  <c r="AM61" i="21"/>
  <c r="AL61" i="21"/>
  <c r="AK61" i="21"/>
  <c r="AJ61" i="21"/>
  <c r="AI61" i="21"/>
  <c r="AH61" i="21"/>
  <c r="AG61" i="21"/>
  <c r="AF61" i="21"/>
  <c r="AE61" i="21"/>
  <c r="AD61" i="21"/>
  <c r="AB61" i="21"/>
  <c r="AA61" i="21"/>
  <c r="Z61" i="21"/>
  <c r="Y61" i="21"/>
  <c r="X61" i="21"/>
  <c r="W61" i="21"/>
  <c r="V61" i="21"/>
  <c r="U61" i="21"/>
  <c r="T61" i="21"/>
  <c r="S61" i="21"/>
  <c r="R61" i="21"/>
  <c r="Q61" i="21"/>
  <c r="P61" i="21"/>
  <c r="O61" i="21"/>
  <c r="N61" i="21"/>
  <c r="M61" i="21"/>
  <c r="L61" i="21"/>
  <c r="K61" i="21"/>
  <c r="J61" i="21"/>
  <c r="I61" i="21"/>
  <c r="H61" i="21"/>
  <c r="G61" i="21"/>
  <c r="F61" i="21"/>
  <c r="E61" i="21"/>
  <c r="D61" i="21"/>
  <c r="C61" i="21"/>
  <c r="BC60" i="21"/>
  <c r="BB60" i="21"/>
  <c r="BA60" i="21"/>
  <c r="AZ60" i="21"/>
  <c r="AY60" i="21"/>
  <c r="AX60" i="21"/>
  <c r="AW60" i="21"/>
  <c r="AV60" i="21"/>
  <c r="AU60" i="21"/>
  <c r="AT60" i="21"/>
  <c r="AS60" i="21"/>
  <c r="AR60" i="21"/>
  <c r="AQ60" i="21"/>
  <c r="AP60" i="21"/>
  <c r="AO60" i="21"/>
  <c r="AN60" i="21"/>
  <c r="AM60" i="21"/>
  <c r="AL60" i="21"/>
  <c r="AK60" i="21"/>
  <c r="AJ60" i="21"/>
  <c r="AI60" i="21"/>
  <c r="AH60" i="21"/>
  <c r="AG60" i="21"/>
  <c r="AF60" i="21"/>
  <c r="AE60" i="21"/>
  <c r="AD60" i="21"/>
  <c r="AB60" i="21"/>
  <c r="AA60" i="21"/>
  <c r="Z60" i="21"/>
  <c r="Y60" i="21"/>
  <c r="X60" i="21"/>
  <c r="W60" i="21"/>
  <c r="V60" i="21"/>
  <c r="U60" i="21"/>
  <c r="T60" i="21"/>
  <c r="S60" i="21"/>
  <c r="R60" i="21"/>
  <c r="Q60" i="21"/>
  <c r="P60" i="21"/>
  <c r="O60" i="21"/>
  <c r="N60" i="21"/>
  <c r="M60" i="21"/>
  <c r="L60" i="21"/>
  <c r="K60" i="21"/>
  <c r="J60" i="21"/>
  <c r="I60" i="21"/>
  <c r="H60" i="21"/>
  <c r="G60" i="21"/>
  <c r="F60" i="21"/>
  <c r="E60" i="21"/>
  <c r="D60" i="21"/>
  <c r="C60" i="21"/>
  <c r="BC59" i="21"/>
  <c r="BB59" i="21"/>
  <c r="BA59" i="21"/>
  <c r="AZ59" i="21"/>
  <c r="AY59" i="21"/>
  <c r="AX59" i="21"/>
  <c r="AW59" i="21"/>
  <c r="AV59" i="21"/>
  <c r="AU59" i="21"/>
  <c r="AT59" i="21"/>
  <c r="AS59" i="21"/>
  <c r="AR59" i="21"/>
  <c r="AQ59" i="21"/>
  <c r="AP59" i="21"/>
  <c r="AO59" i="21"/>
  <c r="AN59" i="21"/>
  <c r="AM59" i="21"/>
  <c r="AL59" i="21"/>
  <c r="AK59" i="21"/>
  <c r="AJ59" i="21"/>
  <c r="AI59" i="21"/>
  <c r="AH59" i="21"/>
  <c r="AG59" i="21"/>
  <c r="AF59" i="21"/>
  <c r="AE59" i="21"/>
  <c r="AD59" i="21"/>
  <c r="AB59" i="21"/>
  <c r="AA59" i="21"/>
  <c r="Z59" i="21"/>
  <c r="Y59" i="21"/>
  <c r="X59" i="21"/>
  <c r="W59" i="21"/>
  <c r="V59" i="21"/>
  <c r="U59" i="21"/>
  <c r="T59" i="21"/>
  <c r="S59" i="21"/>
  <c r="R59" i="21"/>
  <c r="Q59" i="21"/>
  <c r="P59" i="21"/>
  <c r="O59" i="21"/>
  <c r="N59" i="21"/>
  <c r="M59" i="21"/>
  <c r="L59" i="21"/>
  <c r="K59" i="21"/>
  <c r="J59" i="21"/>
  <c r="I59" i="21"/>
  <c r="H59" i="21"/>
  <c r="G59" i="21"/>
  <c r="F59" i="21"/>
  <c r="E59" i="21"/>
  <c r="D59" i="21"/>
  <c r="C59" i="21"/>
  <c r="BC58" i="21"/>
  <c r="BB58" i="21"/>
  <c r="BA58" i="21"/>
  <c r="AZ58" i="21"/>
  <c r="AY58" i="21"/>
  <c r="AX58" i="21"/>
  <c r="AW58" i="21"/>
  <c r="AV58" i="21"/>
  <c r="AU58" i="21"/>
  <c r="AT58" i="21"/>
  <c r="AS58" i="21"/>
  <c r="AR58" i="21"/>
  <c r="AQ58" i="21"/>
  <c r="AP58" i="21"/>
  <c r="AO58" i="21"/>
  <c r="AN58" i="21"/>
  <c r="AM58" i="21"/>
  <c r="AL58" i="21"/>
  <c r="AK58" i="21"/>
  <c r="AJ58" i="21"/>
  <c r="AI58" i="21"/>
  <c r="AH58" i="21"/>
  <c r="AG58" i="21"/>
  <c r="AF58" i="21"/>
  <c r="AE58" i="21"/>
  <c r="AD58" i="21"/>
  <c r="AB58" i="21"/>
  <c r="AA58" i="21"/>
  <c r="Z58" i="21"/>
  <c r="Y58" i="21"/>
  <c r="X58" i="21"/>
  <c r="W58" i="21"/>
  <c r="V58" i="21"/>
  <c r="U58" i="21"/>
  <c r="T58" i="21"/>
  <c r="S58" i="21"/>
  <c r="R58" i="21"/>
  <c r="Q58" i="21"/>
  <c r="P58" i="21"/>
  <c r="O58" i="21"/>
  <c r="N58" i="21"/>
  <c r="M58" i="21"/>
  <c r="L58" i="21"/>
  <c r="K58" i="21"/>
  <c r="J58" i="21"/>
  <c r="I58" i="21"/>
  <c r="H58" i="21"/>
  <c r="G58" i="21"/>
  <c r="F58" i="21"/>
  <c r="E58" i="21"/>
  <c r="D58" i="21"/>
  <c r="C58" i="21"/>
  <c r="BC57" i="21"/>
  <c r="BC63" i="21" s="1"/>
  <c r="BB57" i="21"/>
  <c r="BA57" i="21"/>
  <c r="AZ57" i="21"/>
  <c r="AY57" i="21"/>
  <c r="AX57" i="21"/>
  <c r="AW57" i="21"/>
  <c r="AV57" i="21"/>
  <c r="AU57" i="21"/>
  <c r="AU63" i="21" s="1"/>
  <c r="AT57" i="21"/>
  <c r="AS57" i="21"/>
  <c r="AR57" i="21"/>
  <c r="AQ57" i="21"/>
  <c r="AP57" i="21"/>
  <c r="AO57" i="21"/>
  <c r="AN57" i="21"/>
  <c r="AM57" i="21"/>
  <c r="AM63" i="21" s="1"/>
  <c r="AL57" i="21"/>
  <c r="AK57" i="21"/>
  <c r="AJ57" i="21"/>
  <c r="AI57" i="21"/>
  <c r="AH57" i="21"/>
  <c r="AG57" i="21"/>
  <c r="AF57" i="21"/>
  <c r="AE57" i="21"/>
  <c r="AE63" i="21" s="1"/>
  <c r="AD57" i="21"/>
  <c r="AB57" i="21"/>
  <c r="AA57" i="21"/>
  <c r="Z57" i="21"/>
  <c r="Y57" i="21"/>
  <c r="X57" i="21"/>
  <c r="W57" i="21"/>
  <c r="V57" i="21"/>
  <c r="V63" i="21" s="1"/>
  <c r="U57" i="21"/>
  <c r="T57" i="21"/>
  <c r="S57" i="21"/>
  <c r="R57" i="21"/>
  <c r="Q57" i="21"/>
  <c r="P57" i="21"/>
  <c r="O57" i="21"/>
  <c r="N57" i="21"/>
  <c r="N63" i="21" s="1"/>
  <c r="M57" i="21"/>
  <c r="L57" i="21"/>
  <c r="K57" i="21"/>
  <c r="J57" i="21"/>
  <c r="I57" i="21"/>
  <c r="H57" i="21"/>
  <c r="G57" i="21"/>
  <c r="F57" i="21"/>
  <c r="F63" i="21" s="1"/>
  <c r="E57" i="21"/>
  <c r="D57" i="21"/>
  <c r="C57" i="21"/>
  <c r="BC56" i="21"/>
  <c r="BB56" i="21"/>
  <c r="BA56" i="21"/>
  <c r="AZ56" i="21"/>
  <c r="AY56" i="21"/>
  <c r="AY63" i="21" s="1"/>
  <c r="AX56" i="21"/>
  <c r="AW56" i="21"/>
  <c r="AV56" i="21"/>
  <c r="AU56" i="21"/>
  <c r="AT56" i="21"/>
  <c r="AS56" i="21"/>
  <c r="AR56" i="21"/>
  <c r="AQ56" i="21"/>
  <c r="AQ63" i="21" s="1"/>
  <c r="AP56" i="21"/>
  <c r="AO56" i="21"/>
  <c r="AN56" i="21"/>
  <c r="AM56" i="21"/>
  <c r="AL56" i="21"/>
  <c r="AK56" i="21"/>
  <c r="AJ56" i="21"/>
  <c r="AI56" i="21"/>
  <c r="AI63" i="21" s="1"/>
  <c r="AH56" i="21"/>
  <c r="AG56" i="21"/>
  <c r="AF56" i="21"/>
  <c r="AE56" i="21"/>
  <c r="AD56" i="21"/>
  <c r="AB56" i="21"/>
  <c r="AA56" i="21"/>
  <c r="Z56" i="21"/>
  <c r="Z63" i="21" s="1"/>
  <c r="Y56" i="21"/>
  <c r="X56" i="21"/>
  <c r="W56" i="21"/>
  <c r="V56" i="21"/>
  <c r="U56" i="21"/>
  <c r="T56" i="21"/>
  <c r="S56" i="21"/>
  <c r="R56" i="21"/>
  <c r="R63" i="21" s="1"/>
  <c r="Q56" i="21"/>
  <c r="P56" i="21"/>
  <c r="O56" i="21"/>
  <c r="N56" i="21"/>
  <c r="M56" i="21"/>
  <c r="L56" i="21"/>
  <c r="K56" i="21"/>
  <c r="J56" i="21"/>
  <c r="J63" i="21" s="1"/>
  <c r="I56" i="21"/>
  <c r="H56" i="21"/>
  <c r="G56" i="21"/>
  <c r="F56" i="21"/>
  <c r="E56" i="21"/>
  <c r="D56" i="21"/>
  <c r="C56" i="21"/>
  <c r="BC5" i="21"/>
  <c r="BC6" i="21"/>
  <c r="BC13" i="21"/>
  <c r="BC17" i="21"/>
  <c r="BC22" i="21"/>
  <c r="BC30" i="21"/>
  <c r="BC49" i="21"/>
  <c r="BC50" i="21"/>
  <c r="BC64" i="21"/>
  <c r="BC71" i="21" s="1"/>
  <c r="BB5" i="21"/>
  <c r="BB6" i="21"/>
  <c r="BB13" i="21"/>
  <c r="BB17" i="21"/>
  <c r="BB22" i="21"/>
  <c r="BB30" i="21"/>
  <c r="BB49" i="21"/>
  <c r="BB50" i="21"/>
  <c r="BB64" i="21" s="1"/>
  <c r="BB71" i="21" s="1"/>
  <c r="BA5" i="21"/>
  <c r="BA6" i="21"/>
  <c r="BA13" i="21"/>
  <c r="BA17" i="21"/>
  <c r="BA22" i="21"/>
  <c r="BA30" i="21"/>
  <c r="BA49" i="21"/>
  <c r="BA50" i="21"/>
  <c r="AZ5" i="21"/>
  <c r="AZ6" i="21"/>
  <c r="AZ13" i="21"/>
  <c r="AZ17" i="21"/>
  <c r="AZ22" i="21"/>
  <c r="AZ30" i="21"/>
  <c r="AZ49" i="21"/>
  <c r="AZ50" i="21"/>
  <c r="AY5" i="21"/>
  <c r="AY6" i="21"/>
  <c r="AY13" i="21"/>
  <c r="AY17" i="21"/>
  <c r="AY22" i="21"/>
  <c r="AY30" i="21"/>
  <c r="AY49" i="21"/>
  <c r="AY50" i="21"/>
  <c r="AX5" i="21"/>
  <c r="AX6" i="21"/>
  <c r="AX13" i="21"/>
  <c r="AX17" i="21"/>
  <c r="AX22" i="21"/>
  <c r="AX30" i="21"/>
  <c r="AX49" i="21"/>
  <c r="AX50" i="21"/>
  <c r="AW5" i="21"/>
  <c r="AW6" i="21"/>
  <c r="AW13" i="21"/>
  <c r="AW17" i="21"/>
  <c r="AW22" i="21"/>
  <c r="AW30" i="21"/>
  <c r="AW49" i="21"/>
  <c r="AW50" i="21"/>
  <c r="AV5" i="21"/>
  <c r="AV6" i="21"/>
  <c r="AV13" i="21"/>
  <c r="AV17" i="21"/>
  <c r="AV22" i="21"/>
  <c r="AV30" i="21"/>
  <c r="AV49" i="21"/>
  <c r="AV50" i="21"/>
  <c r="AU5" i="21"/>
  <c r="AU6" i="21"/>
  <c r="AU13" i="21"/>
  <c r="AU17" i="21"/>
  <c r="AU22" i="21"/>
  <c r="AU30" i="21"/>
  <c r="AU49" i="21"/>
  <c r="AU50" i="21"/>
  <c r="AT5" i="21"/>
  <c r="AT6" i="21"/>
  <c r="AT64" i="21" s="1"/>
  <c r="AT71" i="21" s="1"/>
  <c r="AT13" i="21"/>
  <c r="AT17" i="21"/>
  <c r="AT22" i="21"/>
  <c r="AT30" i="21"/>
  <c r="AT49" i="21"/>
  <c r="AT50" i="21"/>
  <c r="AS5" i="21"/>
  <c r="AS6" i="21"/>
  <c r="AS13" i="21"/>
  <c r="AS17" i="21"/>
  <c r="AS22" i="21"/>
  <c r="AS30" i="21"/>
  <c r="AS49" i="21"/>
  <c r="AS50" i="21"/>
  <c r="AR5" i="21"/>
  <c r="AR6" i="21"/>
  <c r="AR13" i="21"/>
  <c r="AR17" i="21"/>
  <c r="AR22" i="21"/>
  <c r="AR30" i="21"/>
  <c r="AR49" i="21"/>
  <c r="AR50" i="21"/>
  <c r="AQ5" i="21"/>
  <c r="AQ6" i="21"/>
  <c r="AQ13" i="21"/>
  <c r="AQ17" i="21"/>
  <c r="AQ22" i="21"/>
  <c r="AQ30" i="21"/>
  <c r="AQ49" i="21"/>
  <c r="AQ50" i="21"/>
  <c r="AP5" i="21"/>
  <c r="AP6" i="21"/>
  <c r="AP13" i="21"/>
  <c r="AP17" i="21"/>
  <c r="AP22" i="21"/>
  <c r="AP30" i="21"/>
  <c r="AP49" i="21"/>
  <c r="AP50" i="21"/>
  <c r="AO5" i="21"/>
  <c r="AO6" i="21"/>
  <c r="AO13" i="21"/>
  <c r="AO17" i="21"/>
  <c r="AO22" i="21"/>
  <c r="AO30" i="21"/>
  <c r="AO49" i="21"/>
  <c r="AO50" i="21"/>
  <c r="AN5" i="21"/>
  <c r="AN6" i="21"/>
  <c r="AN13" i="21"/>
  <c r="AN17" i="21"/>
  <c r="AN22" i="21"/>
  <c r="AN30" i="21"/>
  <c r="AN49" i="21"/>
  <c r="AN50" i="21"/>
  <c r="AM5" i="21"/>
  <c r="AM6" i="21"/>
  <c r="AM13" i="21"/>
  <c r="AM17" i="21"/>
  <c r="AM22" i="21"/>
  <c r="AM30" i="21"/>
  <c r="AM49" i="21"/>
  <c r="AM50" i="21"/>
  <c r="AM64" i="21"/>
  <c r="AL5" i="21"/>
  <c r="AL6" i="21"/>
  <c r="AL13" i="21"/>
  <c r="AL17" i="21"/>
  <c r="AL22" i="21"/>
  <c r="AL30" i="21"/>
  <c r="AL49" i="21"/>
  <c r="AL50" i="21"/>
  <c r="AL64" i="21" s="1"/>
  <c r="AK5" i="21"/>
  <c r="AK6" i="21"/>
  <c r="AK13" i="21"/>
  <c r="AK17" i="21"/>
  <c r="AK22" i="21"/>
  <c r="AK30" i="21"/>
  <c r="AK49" i="21"/>
  <c r="AK50" i="21"/>
  <c r="AJ5" i="21"/>
  <c r="AJ6" i="21"/>
  <c r="AJ13" i="21"/>
  <c r="AJ17" i="21"/>
  <c r="AJ22" i="21"/>
  <c r="AJ30" i="21"/>
  <c r="AJ49" i="21"/>
  <c r="AJ50" i="21"/>
  <c r="AI5" i="21"/>
  <c r="AI6" i="21"/>
  <c r="AI13" i="21"/>
  <c r="AI17" i="21"/>
  <c r="AI22" i="21"/>
  <c r="AI30" i="21"/>
  <c r="AI49" i="21"/>
  <c r="AI50" i="21"/>
  <c r="AH5" i="21"/>
  <c r="AH6" i="21"/>
  <c r="AH13" i="21"/>
  <c r="AH17" i="21"/>
  <c r="AH22" i="21"/>
  <c r="AH30" i="21"/>
  <c r="AH49" i="21"/>
  <c r="AH50" i="21"/>
  <c r="AG5" i="21"/>
  <c r="AG6" i="21"/>
  <c r="AG13" i="21"/>
  <c r="AG17" i="21"/>
  <c r="AG22" i="21"/>
  <c r="AG30" i="21"/>
  <c r="AG49" i="21"/>
  <c r="AG50" i="21"/>
  <c r="AF5" i="21"/>
  <c r="AF6" i="21"/>
  <c r="AF13" i="21"/>
  <c r="AF17" i="21"/>
  <c r="AF22" i="21"/>
  <c r="AF30" i="21"/>
  <c r="AF49" i="21"/>
  <c r="AF50" i="21"/>
  <c r="AE5" i="21"/>
  <c r="AE6" i="21"/>
  <c r="AE13" i="21"/>
  <c r="AE17" i="21"/>
  <c r="AE22" i="21"/>
  <c r="AE30" i="21"/>
  <c r="AE49" i="21"/>
  <c r="AE50" i="21"/>
  <c r="AD5" i="21"/>
  <c r="AD6" i="21"/>
  <c r="AD13" i="21"/>
  <c r="AD17" i="21"/>
  <c r="AD22" i="21"/>
  <c r="AD30" i="21"/>
  <c r="AD48" i="21" s="1"/>
  <c r="AD49" i="21"/>
  <c r="AD50" i="21"/>
  <c r="AB5" i="21"/>
  <c r="AB6" i="21"/>
  <c r="AB13" i="21"/>
  <c r="AB17" i="21"/>
  <c r="AB22" i="21"/>
  <c r="AB30" i="21"/>
  <c r="AB49" i="21"/>
  <c r="AB50" i="21"/>
  <c r="AA5" i="21"/>
  <c r="AA6" i="21"/>
  <c r="AA13" i="21"/>
  <c r="AA17" i="21"/>
  <c r="AA22" i="21"/>
  <c r="AA30" i="21"/>
  <c r="AA49" i="21"/>
  <c r="AA50" i="21"/>
  <c r="Z5" i="21"/>
  <c r="Z6" i="21"/>
  <c r="Z13" i="21"/>
  <c r="Z17" i="21"/>
  <c r="Z22" i="21"/>
  <c r="Z30" i="21"/>
  <c r="Z48" i="21" s="1"/>
  <c r="Z49" i="21"/>
  <c r="Z50" i="21"/>
  <c r="Y5" i="21"/>
  <c r="Y6" i="21"/>
  <c r="Y13" i="21"/>
  <c r="Y17" i="21"/>
  <c r="Y22" i="21"/>
  <c r="Y30" i="21"/>
  <c r="Y48" i="21" s="1"/>
  <c r="Y49" i="21"/>
  <c r="Y50" i="21"/>
  <c r="X5" i="21"/>
  <c r="X6" i="21"/>
  <c r="X13" i="21"/>
  <c r="X17" i="21"/>
  <c r="X22" i="21"/>
  <c r="X30" i="21"/>
  <c r="X49" i="21"/>
  <c r="X50" i="21"/>
  <c r="W5" i="21"/>
  <c r="W6" i="21"/>
  <c r="W13" i="21"/>
  <c r="W17" i="21"/>
  <c r="W22" i="21"/>
  <c r="W30" i="21"/>
  <c r="W49" i="21"/>
  <c r="W50" i="21"/>
  <c r="V5" i="21"/>
  <c r="V6" i="21"/>
  <c r="V13" i="21"/>
  <c r="V17" i="21"/>
  <c r="V22" i="21"/>
  <c r="V30" i="21"/>
  <c r="V64" i="21" s="1"/>
  <c r="V71" i="21" s="1"/>
  <c r="V49" i="21"/>
  <c r="V50" i="21"/>
  <c r="U5" i="21"/>
  <c r="U6" i="21"/>
  <c r="U13" i="21"/>
  <c r="U17" i="21"/>
  <c r="U22" i="21"/>
  <c r="U29" i="21" s="1"/>
  <c r="U30" i="21"/>
  <c r="U49" i="21"/>
  <c r="U50" i="21"/>
  <c r="T5" i="21"/>
  <c r="T6" i="21"/>
  <c r="T13" i="21"/>
  <c r="T17" i="21"/>
  <c r="T22" i="21"/>
  <c r="T29" i="21" s="1"/>
  <c r="T30" i="21"/>
  <c r="T49" i="21"/>
  <c r="T50" i="21"/>
  <c r="S5" i="21"/>
  <c r="S6" i="21"/>
  <c r="S13" i="21"/>
  <c r="S17" i="21"/>
  <c r="S22" i="21"/>
  <c r="S30" i="21"/>
  <c r="S49" i="21"/>
  <c r="S50" i="21"/>
  <c r="R5" i="21"/>
  <c r="R6" i="21"/>
  <c r="R13" i="21"/>
  <c r="R17" i="21"/>
  <c r="R22" i="21"/>
  <c r="R64" i="21" s="1"/>
  <c r="R71" i="21" s="1"/>
  <c r="R30" i="21"/>
  <c r="R49" i="21"/>
  <c r="R50" i="21"/>
  <c r="Q5" i="21"/>
  <c r="Q6" i="21"/>
  <c r="Q13" i="21"/>
  <c r="Q17" i="21"/>
  <c r="Q22" i="21"/>
  <c r="Q29" i="21" s="1"/>
  <c r="Q30" i="21"/>
  <c r="Q49" i="21"/>
  <c r="Q50" i="21"/>
  <c r="P5" i="21"/>
  <c r="P6" i="21"/>
  <c r="P13" i="21"/>
  <c r="P17" i="21"/>
  <c r="P22" i="21"/>
  <c r="P30" i="21"/>
  <c r="P49" i="21"/>
  <c r="P50" i="21"/>
  <c r="O5" i="21"/>
  <c r="O6" i="21"/>
  <c r="O13" i="21"/>
  <c r="O17" i="21"/>
  <c r="O22" i="21"/>
  <c r="O30" i="21"/>
  <c r="O49" i="21"/>
  <c r="O50" i="21"/>
  <c r="N5" i="21"/>
  <c r="N6" i="21"/>
  <c r="N13" i="21"/>
  <c r="N17" i="21"/>
  <c r="N22" i="21"/>
  <c r="N29" i="21" s="1"/>
  <c r="N30" i="21"/>
  <c r="N49" i="21"/>
  <c r="N50" i="21"/>
  <c r="M5" i="21"/>
  <c r="M6" i="21"/>
  <c r="M13" i="21"/>
  <c r="M17" i="21"/>
  <c r="M21" i="21" s="1"/>
  <c r="M22" i="21"/>
  <c r="M30" i="21"/>
  <c r="M49" i="21"/>
  <c r="M50" i="21"/>
  <c r="L5" i="21"/>
  <c r="L6" i="21"/>
  <c r="L13" i="21"/>
  <c r="L17" i="21"/>
  <c r="L22" i="21"/>
  <c r="L30" i="21"/>
  <c r="L49" i="21"/>
  <c r="L50" i="21"/>
  <c r="K5" i="21"/>
  <c r="K6" i="21"/>
  <c r="K13" i="21"/>
  <c r="K17" i="21"/>
  <c r="K22" i="21"/>
  <c r="K30" i="21"/>
  <c r="K49" i="21"/>
  <c r="K50" i="21"/>
  <c r="J5" i="21"/>
  <c r="J6" i="21"/>
  <c r="J13" i="21"/>
  <c r="J17" i="21"/>
  <c r="J21" i="21" s="1"/>
  <c r="J22" i="21"/>
  <c r="J30" i="21"/>
  <c r="J49" i="21"/>
  <c r="J50" i="21"/>
  <c r="I5" i="21"/>
  <c r="I6" i="21"/>
  <c r="I13" i="21"/>
  <c r="I17" i="21"/>
  <c r="I22" i="21"/>
  <c r="I30" i="21"/>
  <c r="I49" i="21"/>
  <c r="I50" i="21"/>
  <c r="H5" i="21"/>
  <c r="H6" i="21"/>
  <c r="H13" i="21"/>
  <c r="H17" i="21"/>
  <c r="H22" i="21"/>
  <c r="H30" i="21"/>
  <c r="H49" i="21"/>
  <c r="H50" i="21"/>
  <c r="G5" i="21"/>
  <c r="G6" i="21"/>
  <c r="G13" i="21"/>
  <c r="G17" i="21"/>
  <c r="G21" i="21" s="1"/>
  <c r="G22" i="21"/>
  <c r="G30" i="21"/>
  <c r="G49" i="21"/>
  <c r="G50" i="21"/>
  <c r="F5" i="21"/>
  <c r="F6" i="21"/>
  <c r="F13" i="21"/>
  <c r="F17" i="21"/>
  <c r="F64" i="21" s="1"/>
  <c r="F22" i="21"/>
  <c r="F30" i="21"/>
  <c r="F49" i="21"/>
  <c r="F50" i="21"/>
  <c r="E5" i="21"/>
  <c r="E6" i="21"/>
  <c r="E13" i="21"/>
  <c r="E17" i="21"/>
  <c r="E22" i="21"/>
  <c r="E30" i="21"/>
  <c r="E49" i="21"/>
  <c r="E50" i="21"/>
  <c r="D5" i="21"/>
  <c r="D6" i="21"/>
  <c r="D13" i="21"/>
  <c r="D17" i="21"/>
  <c r="D22" i="21"/>
  <c r="D30" i="21"/>
  <c r="D49" i="21"/>
  <c r="D50" i="21"/>
  <c r="C5" i="21"/>
  <c r="C6" i="21"/>
  <c r="C13" i="21"/>
  <c r="C17" i="21"/>
  <c r="C22" i="21"/>
  <c r="C30" i="21"/>
  <c r="C49" i="21"/>
  <c r="C50" i="21"/>
  <c r="BB63" i="21"/>
  <c r="BA63" i="21"/>
  <c r="AZ63" i="21"/>
  <c r="AX63" i="21"/>
  <c r="AW63" i="21"/>
  <c r="AV63" i="21"/>
  <c r="AT63" i="21"/>
  <c r="AS63" i="21"/>
  <c r="AR63" i="21"/>
  <c r="AP63" i="21"/>
  <c r="AO63" i="21"/>
  <c r="AN63" i="21"/>
  <c r="AL63" i="21"/>
  <c r="AK63" i="21"/>
  <c r="AJ63" i="21"/>
  <c r="AH63" i="21"/>
  <c r="AG63" i="21"/>
  <c r="AF63" i="21"/>
  <c r="AD63" i="21"/>
  <c r="AB63" i="21"/>
  <c r="AA63" i="21"/>
  <c r="Y63" i="21"/>
  <c r="X63" i="21"/>
  <c r="W63" i="21"/>
  <c r="U63" i="21"/>
  <c r="T63" i="21"/>
  <c r="S63" i="21"/>
  <c r="Q63" i="21"/>
  <c r="P63" i="21"/>
  <c r="O63" i="21"/>
  <c r="M63" i="21"/>
  <c r="L63" i="21"/>
  <c r="K63" i="21"/>
  <c r="I63" i="21"/>
  <c r="H63" i="21"/>
  <c r="G63" i="21"/>
  <c r="E63" i="21"/>
  <c r="D63" i="21"/>
  <c r="C63" i="21"/>
  <c r="BC38" i="21"/>
  <c r="BB38" i="21"/>
  <c r="BA38" i="21"/>
  <c r="AZ38" i="21"/>
  <c r="AY38" i="21"/>
  <c r="AX38" i="21"/>
  <c r="AW38" i="21"/>
  <c r="AW48" i="21" s="1"/>
  <c r="AV38" i="21"/>
  <c r="AU38" i="21"/>
  <c r="AT38" i="21"/>
  <c r="AS38" i="21"/>
  <c r="AR38" i="21"/>
  <c r="AQ38" i="21"/>
  <c r="AP38" i="21"/>
  <c r="AO38" i="21"/>
  <c r="AO48" i="21" s="1"/>
  <c r="AN38" i="21"/>
  <c r="AM38" i="21"/>
  <c r="AL38" i="21"/>
  <c r="AK38" i="21"/>
  <c r="AJ38" i="21"/>
  <c r="AI38" i="21"/>
  <c r="AH38" i="21"/>
  <c r="AG38" i="21"/>
  <c r="AG48" i="21" s="1"/>
  <c r="AF38" i="21"/>
  <c r="AE38" i="21"/>
  <c r="AD38" i="21"/>
  <c r="AB38" i="21"/>
  <c r="AA38" i="21"/>
  <c r="Z38" i="21"/>
  <c r="Y38" i="21"/>
  <c r="X38" i="21"/>
  <c r="W38" i="21"/>
  <c r="V38" i="21"/>
  <c r="U38" i="21"/>
  <c r="T38" i="21"/>
  <c r="S38" i="21"/>
  <c r="R38" i="21"/>
  <c r="Q38" i="21"/>
  <c r="P38" i="21"/>
  <c r="P48" i="21" s="1"/>
  <c r="O38" i="21"/>
  <c r="N38" i="21"/>
  <c r="M38" i="21"/>
  <c r="L38" i="21"/>
  <c r="K38" i="21"/>
  <c r="J38" i="21"/>
  <c r="I38" i="21"/>
  <c r="H38" i="21"/>
  <c r="H48" i="21" s="1"/>
  <c r="G38" i="21"/>
  <c r="F38" i="21"/>
  <c r="E38" i="21"/>
  <c r="D38" i="21"/>
  <c r="C38" i="21"/>
  <c r="BC25" i="21"/>
  <c r="BB25" i="21"/>
  <c r="BA25" i="21"/>
  <c r="AZ25" i="21"/>
  <c r="AY25" i="21"/>
  <c r="AX25" i="21"/>
  <c r="AW25" i="21"/>
  <c r="AV25" i="21"/>
  <c r="AU25" i="21"/>
  <c r="AT25" i="21"/>
  <c r="AS25" i="21"/>
  <c r="AR25" i="21"/>
  <c r="AQ25" i="21"/>
  <c r="AP25" i="21"/>
  <c r="AO25" i="21"/>
  <c r="AN25" i="21"/>
  <c r="AM25" i="21"/>
  <c r="AL25" i="21"/>
  <c r="AK25" i="21"/>
  <c r="AJ25" i="21"/>
  <c r="AI25" i="21"/>
  <c r="AH25" i="21"/>
  <c r="AG25" i="21"/>
  <c r="AF25" i="21"/>
  <c r="AE25" i="21"/>
  <c r="AD25" i="21"/>
  <c r="AB25" i="21"/>
  <c r="AA25" i="21"/>
  <c r="Z25" i="21"/>
  <c r="Y25" i="21"/>
  <c r="X25" i="21"/>
  <c r="W25" i="21"/>
  <c r="V25" i="21"/>
  <c r="U25" i="21"/>
  <c r="T25" i="21"/>
  <c r="S25" i="21"/>
  <c r="R25" i="21"/>
  <c r="Q25" i="21"/>
  <c r="P25" i="21"/>
  <c r="O25" i="21"/>
  <c r="N25" i="21"/>
  <c r="M25" i="21"/>
  <c r="L25" i="21"/>
  <c r="K25" i="21"/>
  <c r="J25" i="21"/>
  <c r="I25" i="21"/>
  <c r="H25" i="21"/>
  <c r="G25" i="21"/>
  <c r="F25" i="21"/>
  <c r="E25" i="21"/>
  <c r="D25" i="21"/>
  <c r="C25" i="21"/>
  <c r="BC27" i="21"/>
  <c r="BB27" i="21"/>
  <c r="BA27" i="21"/>
  <c r="AZ27" i="21"/>
  <c r="AY27" i="21"/>
  <c r="AX27" i="21"/>
  <c r="AW27" i="21"/>
  <c r="AV27" i="21"/>
  <c r="AU27" i="21"/>
  <c r="AT27" i="21"/>
  <c r="AS27" i="21"/>
  <c r="AR27" i="21"/>
  <c r="AQ27" i="21"/>
  <c r="AP27" i="21"/>
  <c r="AO27" i="21"/>
  <c r="AN27" i="21"/>
  <c r="AM27" i="21"/>
  <c r="AL27" i="21"/>
  <c r="AK27" i="21"/>
  <c r="AJ27" i="21"/>
  <c r="AI27" i="21"/>
  <c r="AH27" i="21"/>
  <c r="AG27" i="21"/>
  <c r="AF27" i="21"/>
  <c r="AE27" i="21"/>
  <c r="AD27" i="21"/>
  <c r="AB27" i="21"/>
  <c r="AA27" i="21"/>
  <c r="Z27" i="21"/>
  <c r="Y27" i="21"/>
  <c r="X27" i="21"/>
  <c r="W27" i="21"/>
  <c r="V27" i="21"/>
  <c r="U27" i="21"/>
  <c r="T27" i="21"/>
  <c r="S27" i="21"/>
  <c r="R27" i="21"/>
  <c r="Q27" i="21"/>
  <c r="P27" i="21"/>
  <c r="O27" i="21"/>
  <c r="N27" i="21"/>
  <c r="M27" i="21"/>
  <c r="L27" i="21"/>
  <c r="K27" i="21"/>
  <c r="J27" i="21"/>
  <c r="I27" i="21"/>
  <c r="H27" i="21"/>
  <c r="G27" i="21"/>
  <c r="F27" i="21"/>
  <c r="E27" i="21"/>
  <c r="D27" i="21"/>
  <c r="C27" i="21"/>
  <c r="BC28" i="21"/>
  <c r="BB28" i="21"/>
  <c r="BA28" i="21"/>
  <c r="AZ28" i="21"/>
  <c r="AY28" i="21"/>
  <c r="AX28" i="21"/>
  <c r="AW28" i="21"/>
  <c r="AV28" i="21"/>
  <c r="AU28" i="21"/>
  <c r="AT28" i="21"/>
  <c r="AS28" i="21"/>
  <c r="AR28" i="21"/>
  <c r="AQ28" i="21"/>
  <c r="AP28" i="21"/>
  <c r="AO28" i="21"/>
  <c r="AN28" i="21"/>
  <c r="AM28" i="21"/>
  <c r="AL28" i="21"/>
  <c r="AK28" i="21"/>
  <c r="AJ28" i="21"/>
  <c r="AI28" i="21"/>
  <c r="AH28" i="21"/>
  <c r="AG28" i="21"/>
  <c r="AF28" i="21"/>
  <c r="AE28" i="21"/>
  <c r="AD28" i="21"/>
  <c r="AB28" i="21"/>
  <c r="AA28" i="21"/>
  <c r="Z28" i="21"/>
  <c r="Y28" i="21"/>
  <c r="X28" i="21"/>
  <c r="W28" i="21"/>
  <c r="V28" i="21"/>
  <c r="U28" i="21"/>
  <c r="T28" i="21"/>
  <c r="S28" i="21"/>
  <c r="R28" i="21"/>
  <c r="Q28" i="21"/>
  <c r="P28" i="21"/>
  <c r="O28" i="21"/>
  <c r="N28" i="21"/>
  <c r="M28" i="21"/>
  <c r="L28" i="21"/>
  <c r="K28" i="21"/>
  <c r="J28" i="21"/>
  <c r="I28" i="21"/>
  <c r="H28" i="21"/>
  <c r="G28" i="21"/>
  <c r="F28" i="21"/>
  <c r="E28" i="21"/>
  <c r="D28" i="21"/>
  <c r="C28" i="21"/>
  <c r="BC19" i="21"/>
  <c r="BB19" i="21"/>
  <c r="BA19" i="21"/>
  <c r="AZ19" i="21"/>
  <c r="AY19" i="21"/>
  <c r="AX19" i="21"/>
  <c r="AW19" i="21"/>
  <c r="AW21" i="21" s="1"/>
  <c r="AV19" i="21"/>
  <c r="AU19" i="21"/>
  <c r="AT19" i="21"/>
  <c r="AS19" i="21"/>
  <c r="AR19" i="21"/>
  <c r="AQ19" i="21"/>
  <c r="AP19" i="21"/>
  <c r="AO19" i="21"/>
  <c r="AO21" i="21" s="1"/>
  <c r="AN19" i="21"/>
  <c r="AM19" i="21"/>
  <c r="AL19" i="21"/>
  <c r="AK19" i="21"/>
  <c r="AJ19" i="21"/>
  <c r="AI19" i="21"/>
  <c r="AH19" i="21"/>
  <c r="AG19" i="21"/>
  <c r="AG21" i="21" s="1"/>
  <c r="AF19" i="21"/>
  <c r="AE19" i="21"/>
  <c r="AD19" i="21"/>
  <c r="AB19" i="21"/>
  <c r="AA19" i="21"/>
  <c r="Z19" i="21"/>
  <c r="Y19" i="21"/>
  <c r="X19" i="21"/>
  <c r="X21" i="21" s="1"/>
  <c r="W19" i="21"/>
  <c r="V19" i="21"/>
  <c r="U19" i="21"/>
  <c r="T19" i="21"/>
  <c r="S19" i="21"/>
  <c r="R19" i="21"/>
  <c r="Q19" i="21"/>
  <c r="P19" i="21"/>
  <c r="P21" i="21" s="1"/>
  <c r="O19" i="21"/>
  <c r="N19" i="21"/>
  <c r="M19" i="21"/>
  <c r="L19" i="21"/>
  <c r="K19" i="21"/>
  <c r="J19" i="21"/>
  <c r="I19" i="21"/>
  <c r="H19" i="21"/>
  <c r="G19" i="21"/>
  <c r="F19" i="21"/>
  <c r="E19" i="21"/>
  <c r="D19" i="21"/>
  <c r="C19" i="21"/>
  <c r="BC20" i="21"/>
  <c r="BB20" i="21"/>
  <c r="BA20" i="21"/>
  <c r="AZ20" i="21"/>
  <c r="AY20" i="21"/>
  <c r="AX20" i="21"/>
  <c r="AW20" i="21"/>
  <c r="AV20" i="21"/>
  <c r="AU20" i="21"/>
  <c r="AT20" i="21"/>
  <c r="AS20" i="21"/>
  <c r="AR20" i="21"/>
  <c r="AQ20" i="21"/>
  <c r="AP20" i="21"/>
  <c r="AO20" i="21"/>
  <c r="AN20" i="21"/>
  <c r="AM20" i="21"/>
  <c r="AL20" i="21"/>
  <c r="AK20" i="21"/>
  <c r="AJ20" i="21"/>
  <c r="AI20" i="21"/>
  <c r="AH20" i="21"/>
  <c r="AG20" i="21"/>
  <c r="AF20" i="21"/>
  <c r="AE20" i="21"/>
  <c r="AD20" i="21"/>
  <c r="AB20" i="21"/>
  <c r="AA20" i="21"/>
  <c r="Z20" i="21"/>
  <c r="Y20" i="21"/>
  <c r="X20" i="21"/>
  <c r="W20" i="21"/>
  <c r="V20" i="21"/>
  <c r="U20" i="21"/>
  <c r="T20" i="21"/>
  <c r="S20" i="21"/>
  <c r="R20" i="21"/>
  <c r="Q20" i="21"/>
  <c r="P20" i="21"/>
  <c r="O20" i="21"/>
  <c r="N20" i="21"/>
  <c r="M20" i="21"/>
  <c r="L20" i="21"/>
  <c r="K20" i="21"/>
  <c r="J20" i="21"/>
  <c r="I20" i="21"/>
  <c r="H20" i="21"/>
  <c r="G20" i="21"/>
  <c r="F20" i="21"/>
  <c r="E20" i="21"/>
  <c r="D20" i="21"/>
  <c r="C20" i="21"/>
  <c r="BC7" i="21"/>
  <c r="BB7" i="21"/>
  <c r="BA7" i="21"/>
  <c r="AZ7" i="21"/>
  <c r="AY7" i="21"/>
  <c r="AX7" i="21"/>
  <c r="AW7" i="21"/>
  <c r="AV7" i="21"/>
  <c r="AU7" i="21"/>
  <c r="AT7" i="21"/>
  <c r="AS7" i="21"/>
  <c r="AR7" i="21"/>
  <c r="AQ7" i="21"/>
  <c r="AP7" i="21"/>
  <c r="AO7" i="21"/>
  <c r="AN7" i="21"/>
  <c r="AM7" i="21"/>
  <c r="AL7" i="21"/>
  <c r="AK7" i="21"/>
  <c r="AJ7" i="21"/>
  <c r="AI7" i="21"/>
  <c r="AH7" i="21"/>
  <c r="AG7" i="21"/>
  <c r="AF7" i="21"/>
  <c r="AE7" i="21"/>
  <c r="AD7" i="21"/>
  <c r="AB7" i="21"/>
  <c r="AA7" i="21"/>
  <c r="Z7" i="21"/>
  <c r="Y7" i="21"/>
  <c r="X7" i="21"/>
  <c r="W7" i="21"/>
  <c r="V7" i="21"/>
  <c r="U7" i="21"/>
  <c r="T7" i="21"/>
  <c r="S7" i="21"/>
  <c r="R7" i="21"/>
  <c r="Q7" i="21"/>
  <c r="P7" i="21"/>
  <c r="O7" i="21"/>
  <c r="N7" i="21"/>
  <c r="M7" i="21"/>
  <c r="L7" i="21"/>
  <c r="K7" i="21"/>
  <c r="J7" i="21"/>
  <c r="I7" i="21"/>
  <c r="H7" i="21"/>
  <c r="G7" i="21"/>
  <c r="F7" i="21"/>
  <c r="E7" i="21"/>
  <c r="D7" i="21"/>
  <c r="C7" i="21"/>
  <c r="BC11" i="21"/>
  <c r="BB11" i="21"/>
  <c r="BA11" i="21"/>
  <c r="AZ11" i="21"/>
  <c r="AY11" i="21"/>
  <c r="AX11" i="21"/>
  <c r="AW11" i="21"/>
  <c r="AV11" i="21"/>
  <c r="AU11" i="21"/>
  <c r="AT11" i="21"/>
  <c r="AS11" i="21"/>
  <c r="AR11" i="21"/>
  <c r="AQ11" i="21"/>
  <c r="AP11" i="21"/>
  <c r="AO11" i="21"/>
  <c r="AN11" i="21"/>
  <c r="AM11" i="21"/>
  <c r="AL11" i="21"/>
  <c r="AK11" i="21"/>
  <c r="AJ11" i="21"/>
  <c r="AI11" i="21"/>
  <c r="AH11" i="21"/>
  <c r="AG11" i="21"/>
  <c r="AF11" i="21"/>
  <c r="AE11" i="21"/>
  <c r="AD11" i="21"/>
  <c r="AB11" i="21"/>
  <c r="AA11" i="21"/>
  <c r="Z11" i="21"/>
  <c r="Y11" i="21"/>
  <c r="X11" i="21"/>
  <c r="W11" i="21"/>
  <c r="V11" i="21"/>
  <c r="U11" i="21"/>
  <c r="T11" i="21"/>
  <c r="S11" i="21"/>
  <c r="R11" i="21"/>
  <c r="Q11" i="21"/>
  <c r="P11" i="21"/>
  <c r="O11" i="21"/>
  <c r="N11" i="21"/>
  <c r="M11" i="21"/>
  <c r="L11" i="21"/>
  <c r="K11" i="21"/>
  <c r="J11" i="21"/>
  <c r="I11" i="21"/>
  <c r="H11" i="21"/>
  <c r="G11" i="21"/>
  <c r="F11" i="21"/>
  <c r="E11" i="21"/>
  <c r="D11" i="21"/>
  <c r="C11" i="21"/>
  <c r="BC10" i="21"/>
  <c r="BB10" i="21"/>
  <c r="BA10" i="21"/>
  <c r="AZ10" i="21"/>
  <c r="AY10" i="21"/>
  <c r="AX10" i="21"/>
  <c r="AW10" i="21"/>
  <c r="AV10" i="21"/>
  <c r="AU10" i="21"/>
  <c r="AT10" i="21"/>
  <c r="AS10" i="21"/>
  <c r="AR10" i="21"/>
  <c r="AQ10" i="21"/>
  <c r="AP10" i="21"/>
  <c r="AO10" i="21"/>
  <c r="AN10" i="21"/>
  <c r="AM10" i="21"/>
  <c r="AL10" i="21"/>
  <c r="AK10" i="21"/>
  <c r="AJ10" i="21"/>
  <c r="AI10" i="21"/>
  <c r="AH10" i="21"/>
  <c r="AG10" i="21"/>
  <c r="AF10" i="21"/>
  <c r="AE10" i="21"/>
  <c r="AD10" i="21"/>
  <c r="AB10" i="21"/>
  <c r="AA10" i="21"/>
  <c r="Z10" i="21"/>
  <c r="Y10" i="21"/>
  <c r="X10" i="21"/>
  <c r="W10" i="21"/>
  <c r="V10" i="21"/>
  <c r="U10" i="21"/>
  <c r="T10" i="21"/>
  <c r="S10" i="21"/>
  <c r="R10" i="21"/>
  <c r="Q10" i="21"/>
  <c r="P10" i="21"/>
  <c r="O10" i="21"/>
  <c r="N10" i="21"/>
  <c r="M10" i="21"/>
  <c r="L10" i="21"/>
  <c r="K10" i="21"/>
  <c r="J10" i="21"/>
  <c r="I10" i="21"/>
  <c r="H10" i="21"/>
  <c r="G10" i="21"/>
  <c r="F10" i="21"/>
  <c r="E10" i="21"/>
  <c r="D10" i="21"/>
  <c r="C10" i="21"/>
  <c r="BC9" i="21"/>
  <c r="BB9" i="21"/>
  <c r="BA9" i="21"/>
  <c r="BA12" i="21" s="1"/>
  <c r="AZ9" i="21"/>
  <c r="AY9" i="21"/>
  <c r="AX9" i="21"/>
  <c r="AW9" i="21"/>
  <c r="AV9" i="21"/>
  <c r="AU9" i="21"/>
  <c r="AT9" i="21"/>
  <c r="AS9" i="21"/>
  <c r="AS12" i="21" s="1"/>
  <c r="AR9" i="21"/>
  <c r="AQ9" i="21"/>
  <c r="AP9" i="21"/>
  <c r="AO9" i="21"/>
  <c r="AN9" i="21"/>
  <c r="AM9" i="21"/>
  <c r="AL9" i="21"/>
  <c r="AK9" i="21"/>
  <c r="AK12" i="21" s="1"/>
  <c r="AJ9" i="21"/>
  <c r="AI9" i="21"/>
  <c r="AH9" i="21"/>
  <c r="AG9" i="21"/>
  <c r="AF9" i="21"/>
  <c r="AE9" i="21"/>
  <c r="AD9" i="21"/>
  <c r="AB9" i="21"/>
  <c r="AB12" i="21" s="1"/>
  <c r="AA9" i="21"/>
  <c r="Z9" i="21"/>
  <c r="Y9" i="21"/>
  <c r="X9" i="21"/>
  <c r="W9" i="21"/>
  <c r="V9" i="21"/>
  <c r="U9" i="21"/>
  <c r="T9" i="21"/>
  <c r="T12" i="21" s="1"/>
  <c r="S9" i="21"/>
  <c r="R9" i="21"/>
  <c r="Q9" i="21"/>
  <c r="P9" i="21"/>
  <c r="O9" i="21"/>
  <c r="N9" i="21"/>
  <c r="M9" i="21"/>
  <c r="L9" i="21"/>
  <c r="L12" i="21" s="1"/>
  <c r="K9" i="21"/>
  <c r="J9" i="21"/>
  <c r="I9" i="21"/>
  <c r="H9" i="21"/>
  <c r="G9" i="21"/>
  <c r="F9" i="21"/>
  <c r="E9" i="21"/>
  <c r="D9" i="21"/>
  <c r="D12" i="21" s="1"/>
  <c r="C9" i="21"/>
  <c r="BC33" i="22"/>
  <c r="BB33" i="22"/>
  <c r="BA33" i="22"/>
  <c r="AZ33" i="22"/>
  <c r="AY33" i="22"/>
  <c r="AX33" i="22"/>
  <c r="AW33" i="22"/>
  <c r="AV33" i="22"/>
  <c r="AU33" i="22"/>
  <c r="AT33" i="22"/>
  <c r="AS33" i="22"/>
  <c r="AR33" i="22"/>
  <c r="AQ33" i="22"/>
  <c r="AP33" i="22"/>
  <c r="AO33" i="22"/>
  <c r="AN33" i="22"/>
  <c r="AM33" i="22"/>
  <c r="AL33" i="22"/>
  <c r="AK33" i="22"/>
  <c r="AJ33" i="22"/>
  <c r="AI33" i="22"/>
  <c r="AH33" i="22"/>
  <c r="AG33" i="22"/>
  <c r="AF33" i="22"/>
  <c r="AE33" i="22"/>
  <c r="AD33" i="22"/>
  <c r="AB33" i="22"/>
  <c r="AA33" i="22"/>
  <c r="Z33" i="22"/>
  <c r="Y33" i="22"/>
  <c r="X33" i="22"/>
  <c r="W33" i="22"/>
  <c r="V33" i="22"/>
  <c r="U33" i="22"/>
  <c r="T33" i="22"/>
  <c r="S33" i="22"/>
  <c r="R33" i="22"/>
  <c r="Q33" i="22"/>
  <c r="P33" i="22"/>
  <c r="O33" i="22"/>
  <c r="N33" i="22"/>
  <c r="M33" i="22"/>
  <c r="L33" i="22"/>
  <c r="K33" i="22"/>
  <c r="J33" i="22"/>
  <c r="I33" i="22"/>
  <c r="H33" i="22"/>
  <c r="G33" i="22"/>
  <c r="F33" i="22"/>
  <c r="E33" i="22"/>
  <c r="D33" i="22"/>
  <c r="C33" i="22"/>
  <c r="BC35" i="22"/>
  <c r="BB35" i="22"/>
  <c r="BA35" i="22"/>
  <c r="AZ35" i="22"/>
  <c r="AY35" i="22"/>
  <c r="AX35" i="22"/>
  <c r="AW35" i="22"/>
  <c r="AV35" i="22"/>
  <c r="AU35" i="22"/>
  <c r="AT35" i="22"/>
  <c r="AS35" i="22"/>
  <c r="AR35" i="22"/>
  <c r="AQ35" i="22"/>
  <c r="AP35" i="22"/>
  <c r="AO35" i="22"/>
  <c r="AN35" i="22"/>
  <c r="AM35" i="22"/>
  <c r="AL35" i="22"/>
  <c r="AK35" i="22"/>
  <c r="AJ35" i="22"/>
  <c r="AI35" i="22"/>
  <c r="AH35" i="22"/>
  <c r="AG35" i="22"/>
  <c r="AF35" i="22"/>
  <c r="AE35" i="22"/>
  <c r="AD35" i="22"/>
  <c r="AB35" i="22"/>
  <c r="AA35" i="22"/>
  <c r="Z35" i="22"/>
  <c r="Y35" i="22"/>
  <c r="X35" i="22"/>
  <c r="W35" i="22"/>
  <c r="V35" i="22"/>
  <c r="U35" i="22"/>
  <c r="T35" i="22"/>
  <c r="S35" i="22"/>
  <c r="R35" i="22"/>
  <c r="Q35" i="22"/>
  <c r="P35" i="22"/>
  <c r="O35" i="22"/>
  <c r="N35" i="22"/>
  <c r="M35" i="22"/>
  <c r="L35" i="22"/>
  <c r="K35" i="22"/>
  <c r="J35" i="22"/>
  <c r="I35" i="22"/>
  <c r="H35" i="22"/>
  <c r="G35" i="22"/>
  <c r="F35" i="22"/>
  <c r="E35" i="22"/>
  <c r="D35" i="22"/>
  <c r="C35" i="22"/>
  <c r="BC19" i="22"/>
  <c r="BB19" i="22"/>
  <c r="BA19" i="22"/>
  <c r="AZ19" i="22"/>
  <c r="AY19" i="22"/>
  <c r="AX19" i="22"/>
  <c r="AW19" i="22"/>
  <c r="AV19" i="22"/>
  <c r="AU19" i="22"/>
  <c r="AT19" i="22"/>
  <c r="AS19" i="22"/>
  <c r="AR19" i="22"/>
  <c r="AQ19" i="22"/>
  <c r="AP19" i="22"/>
  <c r="AO19" i="22"/>
  <c r="AN19" i="22"/>
  <c r="AM19" i="22"/>
  <c r="AL19" i="22"/>
  <c r="AK19" i="22"/>
  <c r="AJ19" i="22"/>
  <c r="AI19" i="22"/>
  <c r="AH19" i="22"/>
  <c r="AG19" i="22"/>
  <c r="AF19" i="22"/>
  <c r="AE19" i="22"/>
  <c r="AD19" i="22"/>
  <c r="AB19" i="22"/>
  <c r="AA19" i="22"/>
  <c r="Z19" i="22"/>
  <c r="Y19" i="22"/>
  <c r="X19" i="22"/>
  <c r="W19" i="22"/>
  <c r="V19" i="22"/>
  <c r="U19" i="22"/>
  <c r="T19" i="22"/>
  <c r="S19" i="22"/>
  <c r="R19" i="22"/>
  <c r="Q19" i="22"/>
  <c r="P19" i="22"/>
  <c r="O19" i="22"/>
  <c r="N19" i="22"/>
  <c r="M19" i="22"/>
  <c r="L19" i="22"/>
  <c r="K19" i="22"/>
  <c r="J19" i="22"/>
  <c r="I19" i="22"/>
  <c r="H19" i="22"/>
  <c r="G19" i="22"/>
  <c r="F19" i="22"/>
  <c r="E19" i="22"/>
  <c r="D19" i="22"/>
  <c r="C19" i="22"/>
  <c r="BC18" i="22"/>
  <c r="BB18" i="22"/>
  <c r="BA18" i="22"/>
  <c r="AZ18" i="22"/>
  <c r="AY18" i="22"/>
  <c r="AX18" i="22"/>
  <c r="AW18" i="22"/>
  <c r="AV18" i="22"/>
  <c r="AU18" i="22"/>
  <c r="AT18" i="22"/>
  <c r="AS18" i="22"/>
  <c r="AR18" i="22"/>
  <c r="AQ18" i="22"/>
  <c r="AP18" i="22"/>
  <c r="AO18" i="22"/>
  <c r="AN18" i="22"/>
  <c r="AM18" i="22"/>
  <c r="AL18" i="22"/>
  <c r="AK18" i="22"/>
  <c r="AJ18" i="22"/>
  <c r="AI18" i="22"/>
  <c r="AH18" i="22"/>
  <c r="AG18" i="22"/>
  <c r="AF18" i="22"/>
  <c r="AE18" i="22"/>
  <c r="AD18" i="22"/>
  <c r="AB18" i="22"/>
  <c r="AA18" i="22"/>
  <c r="Z18" i="22"/>
  <c r="Y18" i="22"/>
  <c r="X18" i="22"/>
  <c r="W18" i="22"/>
  <c r="V18" i="22"/>
  <c r="U18" i="22"/>
  <c r="T18" i="22"/>
  <c r="S18" i="22"/>
  <c r="R18" i="22"/>
  <c r="Q18" i="22"/>
  <c r="P18" i="22"/>
  <c r="O18" i="22"/>
  <c r="N18" i="22"/>
  <c r="M18" i="22"/>
  <c r="L18" i="22"/>
  <c r="K18" i="22"/>
  <c r="J18" i="22"/>
  <c r="I18" i="22"/>
  <c r="H18" i="22"/>
  <c r="G18" i="22"/>
  <c r="F18" i="22"/>
  <c r="E18" i="22"/>
  <c r="D18" i="22"/>
  <c r="C18" i="22"/>
  <c r="BC25" i="22"/>
  <c r="BB25" i="22"/>
  <c r="BA25" i="22"/>
  <c r="AZ25" i="22"/>
  <c r="AY25" i="22"/>
  <c r="AX25" i="22"/>
  <c r="AW25" i="22"/>
  <c r="AV25" i="22"/>
  <c r="AU25" i="22"/>
  <c r="AT25" i="22"/>
  <c r="AS25" i="22"/>
  <c r="AR25" i="22"/>
  <c r="AQ25" i="22"/>
  <c r="AP25" i="22"/>
  <c r="AO25" i="22"/>
  <c r="AN25" i="22"/>
  <c r="AM25" i="22"/>
  <c r="AL25" i="22"/>
  <c r="AK25" i="22"/>
  <c r="AJ25" i="22"/>
  <c r="AI25" i="22"/>
  <c r="AH25" i="22"/>
  <c r="AG25" i="22"/>
  <c r="AF25" i="22"/>
  <c r="AE25" i="22"/>
  <c r="AD25" i="22"/>
  <c r="AB25" i="22"/>
  <c r="AA25" i="22"/>
  <c r="Z25" i="22"/>
  <c r="Y25" i="22"/>
  <c r="X25" i="22"/>
  <c r="W25" i="22"/>
  <c r="V25" i="22"/>
  <c r="U25" i="22"/>
  <c r="T25" i="22"/>
  <c r="S25" i="22"/>
  <c r="R25" i="22"/>
  <c r="Q25" i="22"/>
  <c r="P25" i="22"/>
  <c r="O25" i="22"/>
  <c r="N25" i="22"/>
  <c r="M25" i="22"/>
  <c r="L25" i="22"/>
  <c r="K25" i="22"/>
  <c r="J25" i="22"/>
  <c r="I25" i="22"/>
  <c r="H25" i="22"/>
  <c r="G25" i="22"/>
  <c r="F25" i="22"/>
  <c r="E25" i="22"/>
  <c r="D25" i="22"/>
  <c r="C25" i="22"/>
  <c r="BC28" i="22"/>
  <c r="BB28" i="22"/>
  <c r="BA28" i="22"/>
  <c r="AZ28" i="22"/>
  <c r="AY28" i="22"/>
  <c r="AX28" i="22"/>
  <c r="AW28" i="22"/>
  <c r="AV28" i="22"/>
  <c r="AU28" i="22"/>
  <c r="AT28" i="22"/>
  <c r="AS28" i="22"/>
  <c r="AR28" i="22"/>
  <c r="AQ28" i="22"/>
  <c r="AP28" i="22"/>
  <c r="AO28" i="22"/>
  <c r="AN28" i="22"/>
  <c r="AM28" i="22"/>
  <c r="AL28" i="22"/>
  <c r="AK28" i="22"/>
  <c r="AJ28" i="22"/>
  <c r="AI28" i="22"/>
  <c r="AH28" i="22"/>
  <c r="AG28" i="22"/>
  <c r="AF28" i="22"/>
  <c r="AE28" i="22"/>
  <c r="AD28" i="22"/>
  <c r="AB28" i="22"/>
  <c r="AA28" i="22"/>
  <c r="Z28" i="22"/>
  <c r="Y28" i="22"/>
  <c r="X28" i="22"/>
  <c r="W28" i="22"/>
  <c r="V28" i="22"/>
  <c r="U28" i="22"/>
  <c r="T28" i="22"/>
  <c r="S28" i="22"/>
  <c r="R28" i="22"/>
  <c r="Q28" i="22"/>
  <c r="P28" i="22"/>
  <c r="O28" i="22"/>
  <c r="N28" i="22"/>
  <c r="M28" i="22"/>
  <c r="L28" i="22"/>
  <c r="K28" i="22"/>
  <c r="J28" i="22"/>
  <c r="I28" i="22"/>
  <c r="H28" i="22"/>
  <c r="G28" i="22"/>
  <c r="F28" i="22"/>
  <c r="E28" i="22"/>
  <c r="D28" i="22"/>
  <c r="C28" i="22"/>
  <c r="BC12" i="22"/>
  <c r="BC14" i="22" s="1"/>
  <c r="BC13" i="22"/>
  <c r="BB12" i="22"/>
  <c r="BB14" i="22" s="1"/>
  <c r="BB13" i="22"/>
  <c r="BA12" i="22"/>
  <c r="BA14" i="22" s="1"/>
  <c r="BA13" i="22"/>
  <c r="AZ12" i="22"/>
  <c r="AZ14" i="22" s="1"/>
  <c r="AZ13" i="22"/>
  <c r="AY12" i="22"/>
  <c r="AY13" i="22"/>
  <c r="AY14" i="22" s="1"/>
  <c r="AX12" i="22"/>
  <c r="AX13" i="22"/>
  <c r="AX14" i="22" s="1"/>
  <c r="AW12" i="22"/>
  <c r="AW14" i="22" s="1"/>
  <c r="AW13" i="22"/>
  <c r="AV12" i="22"/>
  <c r="AV14" i="22" s="1"/>
  <c r="AV13" i="22"/>
  <c r="AU12" i="22"/>
  <c r="AU13" i="22"/>
  <c r="AU14" i="22" s="1"/>
  <c r="AT12" i="22"/>
  <c r="AT13" i="22"/>
  <c r="AT14" i="22" s="1"/>
  <c r="AS12" i="22"/>
  <c r="AS14" i="22" s="1"/>
  <c r="AS13" i="22"/>
  <c r="AR12" i="22"/>
  <c r="AR13" i="22"/>
  <c r="AQ12" i="22"/>
  <c r="AQ13" i="22"/>
  <c r="AP12" i="22"/>
  <c r="AP13" i="22"/>
  <c r="AO12" i="22"/>
  <c r="AO14" i="22" s="1"/>
  <c r="AO13" i="22"/>
  <c r="AN12" i="22"/>
  <c r="AN14" i="22" s="1"/>
  <c r="AN13" i="22"/>
  <c r="AM12" i="22"/>
  <c r="AM13" i="22"/>
  <c r="AL12" i="22"/>
  <c r="AL14" i="22" s="1"/>
  <c r="AL13" i="22"/>
  <c r="AK12" i="22"/>
  <c r="AK13" i="22"/>
  <c r="AK14" i="22" s="1"/>
  <c r="AJ12" i="22"/>
  <c r="AJ13" i="22"/>
  <c r="AI12" i="22"/>
  <c r="AI14" i="22" s="1"/>
  <c r="AI13" i="22"/>
  <c r="AH12" i="22"/>
  <c r="AH13" i="22"/>
  <c r="AG12" i="22"/>
  <c r="AG14" i="22" s="1"/>
  <c r="AG13" i="22"/>
  <c r="AF12" i="22"/>
  <c r="AF13" i="22"/>
  <c r="AE12" i="22"/>
  <c r="AE14" i="22" s="1"/>
  <c r="AE13" i="22"/>
  <c r="AD12" i="22"/>
  <c r="AD14" i="22" s="1"/>
  <c r="AD13" i="22"/>
  <c r="AB12" i="22"/>
  <c r="AB13" i="22"/>
  <c r="AB14" i="22"/>
  <c r="AA12" i="22"/>
  <c r="AA14" i="22" s="1"/>
  <c r="AA13" i="22"/>
  <c r="Z12" i="22"/>
  <c r="Z14" i="22" s="1"/>
  <c r="Z13" i="22"/>
  <c r="Y12" i="22"/>
  <c r="Y13" i="22"/>
  <c r="Y14" i="22" s="1"/>
  <c r="X12" i="22"/>
  <c r="X13" i="22"/>
  <c r="W12" i="22"/>
  <c r="W14" i="22" s="1"/>
  <c r="W13" i="22"/>
  <c r="V12" i="22"/>
  <c r="V14" i="22" s="1"/>
  <c r="V13" i="22"/>
  <c r="U12" i="22"/>
  <c r="U13" i="22"/>
  <c r="U14" i="22"/>
  <c r="T12" i="22"/>
  <c r="T14" i="22" s="1"/>
  <c r="T13" i="22"/>
  <c r="S12" i="22"/>
  <c r="S14" i="22" s="1"/>
  <c r="S13" i="22"/>
  <c r="R12" i="22"/>
  <c r="R14" i="22" s="1"/>
  <c r="R13" i="22"/>
  <c r="Q12" i="22"/>
  <c r="Q13" i="22"/>
  <c r="Q14" i="22" s="1"/>
  <c r="P12" i="22"/>
  <c r="P14" i="22" s="1"/>
  <c r="P13" i="22"/>
  <c r="O12" i="22"/>
  <c r="O13" i="22"/>
  <c r="N12" i="22"/>
  <c r="N13" i="22"/>
  <c r="M12" i="22"/>
  <c r="M14" i="22" s="1"/>
  <c r="M13" i="22"/>
  <c r="L12" i="22"/>
  <c r="L14" i="22" s="1"/>
  <c r="L13" i="22"/>
  <c r="K12" i="22"/>
  <c r="K14" i="22" s="1"/>
  <c r="K13" i="22"/>
  <c r="J12" i="22"/>
  <c r="J14" i="22" s="1"/>
  <c r="J13" i="22"/>
  <c r="I12" i="22"/>
  <c r="I13" i="22"/>
  <c r="I14" i="22" s="1"/>
  <c r="H12" i="22"/>
  <c r="H13" i="22"/>
  <c r="H14" i="22"/>
  <c r="G12" i="22"/>
  <c r="G13" i="22"/>
  <c r="F12" i="22"/>
  <c r="F14" i="22" s="1"/>
  <c r="F13" i="22"/>
  <c r="E12" i="22"/>
  <c r="E14" i="22" s="1"/>
  <c r="E13" i="22"/>
  <c r="D12" i="22"/>
  <c r="D13" i="22"/>
  <c r="D14" i="22"/>
  <c r="C12" i="22"/>
  <c r="C14" i="22" s="1"/>
  <c r="C13" i="22"/>
  <c r="BC7" i="22"/>
  <c r="BB7" i="22"/>
  <c r="BA7" i="22"/>
  <c r="AZ7" i="22"/>
  <c r="AY7" i="22"/>
  <c r="AX7" i="22"/>
  <c r="AW7" i="22"/>
  <c r="AV7" i="22"/>
  <c r="AU7" i="22"/>
  <c r="AT7" i="22"/>
  <c r="AS7" i="22"/>
  <c r="AR7" i="22"/>
  <c r="AQ7" i="22"/>
  <c r="AP7" i="22"/>
  <c r="AO7" i="22"/>
  <c r="AN7" i="22"/>
  <c r="AM7" i="22"/>
  <c r="AL7" i="22"/>
  <c r="AK7" i="22"/>
  <c r="AJ7" i="22"/>
  <c r="AI7" i="22"/>
  <c r="AH7" i="22"/>
  <c r="AG7" i="22"/>
  <c r="AF7" i="22"/>
  <c r="AE7" i="22"/>
  <c r="AD7" i="22"/>
  <c r="AB7" i="22"/>
  <c r="AA7" i="22"/>
  <c r="Z7" i="22"/>
  <c r="Y7" i="22"/>
  <c r="X7" i="22"/>
  <c r="W7" i="22"/>
  <c r="V7" i="22"/>
  <c r="U7" i="22"/>
  <c r="T7" i="22"/>
  <c r="S7" i="22"/>
  <c r="R7" i="22"/>
  <c r="Q7" i="22"/>
  <c r="P7" i="22"/>
  <c r="O7" i="22"/>
  <c r="N7" i="22"/>
  <c r="M7" i="22"/>
  <c r="L7" i="22"/>
  <c r="K7" i="22"/>
  <c r="J7" i="22"/>
  <c r="I7" i="22"/>
  <c r="H7" i="22"/>
  <c r="G7" i="22"/>
  <c r="F7" i="22"/>
  <c r="E7" i="22"/>
  <c r="D7" i="22"/>
  <c r="C7" i="22"/>
  <c r="BC8" i="22"/>
  <c r="BB8" i="22"/>
  <c r="BA8" i="22"/>
  <c r="AZ8" i="22"/>
  <c r="AY8" i="22"/>
  <c r="AX8" i="22"/>
  <c r="AW8" i="22"/>
  <c r="AV8" i="22"/>
  <c r="AU8" i="22"/>
  <c r="AT8" i="22"/>
  <c r="AS8" i="22"/>
  <c r="AR8" i="22"/>
  <c r="AQ8" i="22"/>
  <c r="AP8" i="22"/>
  <c r="AO8" i="22"/>
  <c r="AN8" i="22"/>
  <c r="AM8" i="22"/>
  <c r="AL8" i="22"/>
  <c r="AK8" i="22"/>
  <c r="AJ8" i="22"/>
  <c r="AI8" i="22"/>
  <c r="AH8" i="22"/>
  <c r="AG8" i="22"/>
  <c r="AF8" i="22"/>
  <c r="AE8" i="22"/>
  <c r="AD8" i="22"/>
  <c r="AB8" i="22"/>
  <c r="AA8" i="22"/>
  <c r="Z8" i="22"/>
  <c r="Y8" i="22"/>
  <c r="X8" i="22"/>
  <c r="W8" i="22"/>
  <c r="V8" i="22"/>
  <c r="U8" i="22"/>
  <c r="T8" i="22"/>
  <c r="S8" i="22"/>
  <c r="R8" i="22"/>
  <c r="Q8" i="22"/>
  <c r="P8" i="22"/>
  <c r="O8" i="22"/>
  <c r="N8" i="22"/>
  <c r="M8" i="22"/>
  <c r="L8" i="22"/>
  <c r="K8" i="22"/>
  <c r="J8" i="22"/>
  <c r="I8" i="22"/>
  <c r="H8" i="22"/>
  <c r="G8" i="22"/>
  <c r="F8" i="22"/>
  <c r="E8" i="22"/>
  <c r="D8" i="22"/>
  <c r="C8" i="22"/>
  <c r="BC10" i="22"/>
  <c r="BB10" i="22"/>
  <c r="BA10" i="22"/>
  <c r="AZ10" i="22"/>
  <c r="AY10" i="22"/>
  <c r="AX10" i="22"/>
  <c r="AW10" i="22"/>
  <c r="AV10" i="22"/>
  <c r="AU10" i="22"/>
  <c r="AT10" i="22"/>
  <c r="AS10" i="22"/>
  <c r="AR10" i="22"/>
  <c r="AQ10" i="22"/>
  <c r="AP10" i="22"/>
  <c r="AO10" i="22"/>
  <c r="AN10" i="22"/>
  <c r="AM10" i="22"/>
  <c r="AL10" i="22"/>
  <c r="AK10" i="22"/>
  <c r="AJ10" i="22"/>
  <c r="AI10" i="22"/>
  <c r="AH10" i="22"/>
  <c r="AG10" i="22"/>
  <c r="AF10" i="22"/>
  <c r="AE10" i="22"/>
  <c r="AD10" i="22"/>
  <c r="AB10" i="22"/>
  <c r="AA10" i="22"/>
  <c r="Z10" i="22"/>
  <c r="Y10" i="22"/>
  <c r="X10" i="22"/>
  <c r="W10" i="22"/>
  <c r="V10" i="22"/>
  <c r="U10" i="22"/>
  <c r="T10" i="22"/>
  <c r="S10" i="22"/>
  <c r="R10" i="22"/>
  <c r="Q10" i="22"/>
  <c r="P10" i="22"/>
  <c r="O10" i="22"/>
  <c r="N10" i="22"/>
  <c r="M10" i="22"/>
  <c r="L10" i="22"/>
  <c r="K10" i="22"/>
  <c r="J10" i="22"/>
  <c r="I10" i="22"/>
  <c r="H10" i="22"/>
  <c r="G10" i="22"/>
  <c r="F10" i="22"/>
  <c r="E10" i="22"/>
  <c r="D10" i="22"/>
  <c r="C10" i="22"/>
  <c r="BC20" i="37"/>
  <c r="BB20" i="37"/>
  <c r="BA20" i="37"/>
  <c r="AZ20" i="37"/>
  <c r="AY20" i="37"/>
  <c r="AX20" i="37"/>
  <c r="AW20" i="37"/>
  <c r="AV20" i="37"/>
  <c r="AU20" i="37"/>
  <c r="AT20" i="37"/>
  <c r="AS20" i="37"/>
  <c r="AR20" i="37"/>
  <c r="AQ20" i="37"/>
  <c r="AP20" i="37"/>
  <c r="AO20" i="37"/>
  <c r="AN20" i="37"/>
  <c r="AM20" i="37"/>
  <c r="AL20" i="37"/>
  <c r="AK20" i="37"/>
  <c r="AJ20" i="37"/>
  <c r="AI20" i="37"/>
  <c r="AH20" i="37"/>
  <c r="AG20" i="37"/>
  <c r="AF20" i="37"/>
  <c r="AE20" i="37"/>
  <c r="AD20" i="37"/>
  <c r="A1" i="37"/>
  <c r="Y20" i="37" s="1"/>
  <c r="K20" i="37"/>
  <c r="E20" i="37"/>
  <c r="BC19" i="37"/>
  <c r="BB19" i="37"/>
  <c r="BA19" i="37"/>
  <c r="AZ19" i="37"/>
  <c r="AY19" i="37"/>
  <c r="AX19" i="37"/>
  <c r="AW19" i="37"/>
  <c r="AV19" i="37"/>
  <c r="AU19" i="37"/>
  <c r="AT19" i="37"/>
  <c r="AS19" i="37"/>
  <c r="AR19" i="37"/>
  <c r="AQ19" i="37"/>
  <c r="AP19" i="37"/>
  <c r="AO19" i="37"/>
  <c r="AN19" i="37"/>
  <c r="AM19" i="37"/>
  <c r="AL19" i="37"/>
  <c r="AK19" i="37"/>
  <c r="AJ19" i="37"/>
  <c r="AI19" i="37"/>
  <c r="AH19" i="37"/>
  <c r="AG19" i="37"/>
  <c r="AF19" i="37"/>
  <c r="AE19" i="37"/>
  <c r="AD19" i="37"/>
  <c r="Y19" i="37"/>
  <c r="U19" i="37"/>
  <c r="Q19" i="37"/>
  <c r="M19" i="37"/>
  <c r="I19" i="37"/>
  <c r="E19" i="37"/>
  <c r="BC18" i="37"/>
  <c r="BB18" i="37"/>
  <c r="BA18" i="37"/>
  <c r="AZ18" i="37"/>
  <c r="AY18" i="37"/>
  <c r="AX18" i="37"/>
  <c r="AW18" i="37"/>
  <c r="AV18" i="37"/>
  <c r="AU18" i="37"/>
  <c r="AT18" i="37"/>
  <c r="AS18" i="37"/>
  <c r="AR18" i="37"/>
  <c r="AQ18" i="37"/>
  <c r="AP18" i="37"/>
  <c r="AO18" i="37"/>
  <c r="AN18" i="37"/>
  <c r="AM18" i="37"/>
  <c r="AL18" i="37"/>
  <c r="AK18" i="37"/>
  <c r="AJ18" i="37"/>
  <c r="AI18" i="37"/>
  <c r="AH18" i="37"/>
  <c r="AG18" i="37"/>
  <c r="AF18" i="37"/>
  <c r="AE18" i="37"/>
  <c r="AD18" i="37"/>
  <c r="Y18" i="37"/>
  <c r="U18" i="37"/>
  <c r="Q18" i="37"/>
  <c r="M18" i="37"/>
  <c r="I18" i="37"/>
  <c r="E18" i="37"/>
  <c r="BC17" i="37"/>
  <c r="BB17" i="37"/>
  <c r="BA17" i="37"/>
  <c r="AZ17" i="37"/>
  <c r="AY17" i="37"/>
  <c r="AX17" i="37"/>
  <c r="AW17" i="37"/>
  <c r="AV17" i="37"/>
  <c r="AU17" i="37"/>
  <c r="AT17" i="37"/>
  <c r="AS17" i="37"/>
  <c r="AR17" i="37"/>
  <c r="AQ17" i="37"/>
  <c r="AP17" i="37"/>
  <c r="AO17" i="37"/>
  <c r="AN17" i="37"/>
  <c r="AM17" i="37"/>
  <c r="AL17" i="37"/>
  <c r="AK17" i="37"/>
  <c r="AJ17" i="37"/>
  <c r="AI17" i="37"/>
  <c r="AH17" i="37"/>
  <c r="AG17" i="37"/>
  <c r="AF17" i="37"/>
  <c r="AE17" i="37"/>
  <c r="AD17" i="37"/>
  <c r="Y17" i="37"/>
  <c r="U17" i="37"/>
  <c r="Q17" i="37"/>
  <c r="M17" i="37"/>
  <c r="I17" i="37"/>
  <c r="E17" i="37"/>
  <c r="BC14" i="37"/>
  <c r="BB14" i="37"/>
  <c r="BA14" i="37"/>
  <c r="AZ14" i="37"/>
  <c r="AY14" i="37"/>
  <c r="AX14" i="37"/>
  <c r="AW14" i="37"/>
  <c r="AV14" i="37"/>
  <c r="AU14" i="37"/>
  <c r="AT14" i="37"/>
  <c r="AS14" i="37"/>
  <c r="AR14" i="37"/>
  <c r="AQ14" i="37"/>
  <c r="AP14" i="37"/>
  <c r="AO14" i="37"/>
  <c r="AN14" i="37"/>
  <c r="AM14" i="37"/>
  <c r="AL14" i="37"/>
  <c r="AK14" i="37"/>
  <c r="AJ14" i="37"/>
  <c r="AI14" i="37"/>
  <c r="AH14" i="37"/>
  <c r="AG14" i="37"/>
  <c r="AF14" i="37"/>
  <c r="AE14" i="37"/>
  <c r="AD14" i="37"/>
  <c r="Y14" i="37"/>
  <c r="U14" i="37"/>
  <c r="Q14" i="37"/>
  <c r="M14" i="37"/>
  <c r="I14" i="37"/>
  <c r="E14" i="37"/>
  <c r="BC13" i="37"/>
  <c r="BB13" i="37"/>
  <c r="BA13" i="37"/>
  <c r="AZ13" i="37"/>
  <c r="AY13" i="37"/>
  <c r="AX13" i="37"/>
  <c r="AW13" i="37"/>
  <c r="AV13" i="37"/>
  <c r="AU13" i="37"/>
  <c r="AT13" i="37"/>
  <c r="AS13" i="37"/>
  <c r="AR13" i="37"/>
  <c r="AQ13" i="37"/>
  <c r="AP13" i="37"/>
  <c r="AO13" i="37"/>
  <c r="AN13" i="37"/>
  <c r="AM13" i="37"/>
  <c r="AL13" i="37"/>
  <c r="AK13" i="37"/>
  <c r="AJ13" i="37"/>
  <c r="AI13" i="37"/>
  <c r="AH13" i="37"/>
  <c r="AG13" i="37"/>
  <c r="AF13" i="37"/>
  <c r="AE13" i="37"/>
  <c r="AD13" i="37"/>
  <c r="Y13" i="37"/>
  <c r="V13" i="37"/>
  <c r="U13" i="37"/>
  <c r="Q13" i="37"/>
  <c r="N13" i="37"/>
  <c r="M13" i="37"/>
  <c r="I13" i="37"/>
  <c r="H13" i="37"/>
  <c r="F13" i="37"/>
  <c r="E13" i="37"/>
  <c r="BC11" i="37"/>
  <c r="BB11" i="37"/>
  <c r="BA11" i="37"/>
  <c r="AZ11" i="37"/>
  <c r="AY11" i="37"/>
  <c r="AX11" i="37"/>
  <c r="AW11" i="37"/>
  <c r="AV11" i="37"/>
  <c r="AU11" i="37"/>
  <c r="AT11" i="37"/>
  <c r="AS11" i="37"/>
  <c r="AR11" i="37"/>
  <c r="AQ11" i="37"/>
  <c r="AP11" i="37"/>
  <c r="AO11" i="37"/>
  <c r="AN11" i="37"/>
  <c r="AM11" i="37"/>
  <c r="AL11" i="37"/>
  <c r="AK11" i="37"/>
  <c r="AJ11" i="37"/>
  <c r="AI11" i="37"/>
  <c r="AH11" i="37"/>
  <c r="AG11" i="37"/>
  <c r="AF11" i="37"/>
  <c r="AE11" i="37"/>
  <c r="AD11" i="37"/>
  <c r="AB11" i="37"/>
  <c r="Z11" i="37"/>
  <c r="Y11" i="37"/>
  <c r="U11" i="37"/>
  <c r="T11" i="37"/>
  <c r="S11" i="37"/>
  <c r="R11" i="37"/>
  <c r="R12" i="37" s="1"/>
  <c r="Q11" i="37"/>
  <c r="N11" i="37"/>
  <c r="M11" i="37"/>
  <c r="L11" i="37"/>
  <c r="K11" i="37"/>
  <c r="J11" i="37"/>
  <c r="I11" i="37"/>
  <c r="I12" i="37" s="1"/>
  <c r="F11" i="37"/>
  <c r="F12" i="37" s="1"/>
  <c r="E11" i="37"/>
  <c r="D11" i="37"/>
  <c r="C11" i="37"/>
  <c r="BC10" i="37"/>
  <c r="BB10" i="37"/>
  <c r="BA10" i="37"/>
  <c r="AZ10" i="37"/>
  <c r="AY10" i="37"/>
  <c r="AX10" i="37"/>
  <c r="AW10" i="37"/>
  <c r="AV10" i="37"/>
  <c r="AU10" i="37"/>
  <c r="AT10" i="37"/>
  <c r="AS10" i="37"/>
  <c r="AR10" i="37"/>
  <c r="AQ10" i="37"/>
  <c r="AP10" i="37"/>
  <c r="AO10" i="37"/>
  <c r="AN10" i="37"/>
  <c r="AM10" i="37"/>
  <c r="AL10" i="37"/>
  <c r="AK10" i="37"/>
  <c r="AJ10" i="37"/>
  <c r="AI10" i="37"/>
  <c r="AH10" i="37"/>
  <c r="AG10" i="37"/>
  <c r="AF10" i="37"/>
  <c r="AE10" i="37"/>
  <c r="AD10" i="37"/>
  <c r="Z10" i="37"/>
  <c r="Y10" i="37"/>
  <c r="Y12" i="37" s="1"/>
  <c r="X10" i="37"/>
  <c r="W10" i="37"/>
  <c r="V10" i="37"/>
  <c r="U10" i="37"/>
  <c r="R10" i="37"/>
  <c r="Q10" i="37"/>
  <c r="P10" i="37"/>
  <c r="O10" i="37"/>
  <c r="N10" i="37"/>
  <c r="N12" i="37" s="1"/>
  <c r="M10" i="37"/>
  <c r="J10" i="37"/>
  <c r="I10" i="37"/>
  <c r="H10" i="37"/>
  <c r="G10" i="37"/>
  <c r="F10" i="37"/>
  <c r="E10" i="37"/>
  <c r="E12" i="37" s="1"/>
  <c r="BC9" i="37"/>
  <c r="BB9" i="37"/>
  <c r="BA9" i="37"/>
  <c r="AZ9" i="37"/>
  <c r="AY9" i="37"/>
  <c r="AX9" i="37"/>
  <c r="AW9" i="37"/>
  <c r="AV9" i="37"/>
  <c r="AU9" i="37"/>
  <c r="AT9" i="37"/>
  <c r="AS9" i="37"/>
  <c r="AR9" i="37"/>
  <c r="AQ9" i="37"/>
  <c r="AP9" i="37"/>
  <c r="AO9" i="37"/>
  <c r="AN9" i="37"/>
  <c r="AM9" i="37"/>
  <c r="AL9" i="37"/>
  <c r="AK9" i="37"/>
  <c r="AJ9" i="37"/>
  <c r="AI9" i="37"/>
  <c r="AH9" i="37"/>
  <c r="AG9" i="37"/>
  <c r="AF9" i="37"/>
  <c r="AE9" i="37"/>
  <c r="AD9" i="37"/>
  <c r="AB9" i="37"/>
  <c r="AA9" i="37"/>
  <c r="Z9" i="37"/>
  <c r="Y9" i="37"/>
  <c r="V9" i="37"/>
  <c r="U9" i="37"/>
  <c r="T9" i="37"/>
  <c r="S9" i="37"/>
  <c r="R9" i="37"/>
  <c r="Q9" i="37"/>
  <c r="N9" i="37"/>
  <c r="M9" i="37"/>
  <c r="L9" i="37"/>
  <c r="K9" i="37"/>
  <c r="J9" i="37"/>
  <c r="I9" i="37"/>
  <c r="F9" i="37"/>
  <c r="E9" i="37"/>
  <c r="D9" i="37"/>
  <c r="C9" i="37"/>
  <c r="BC8" i="37"/>
  <c r="BB8" i="37"/>
  <c r="BA8" i="37"/>
  <c r="AZ8" i="37"/>
  <c r="AY8" i="37"/>
  <c r="AX8" i="37"/>
  <c r="AW8" i="37"/>
  <c r="AV8" i="37"/>
  <c r="AU8" i="37"/>
  <c r="AT8" i="37"/>
  <c r="AS8" i="37"/>
  <c r="AR8" i="37"/>
  <c r="AQ8" i="37"/>
  <c r="AP8" i="37"/>
  <c r="AO8" i="37"/>
  <c r="AN8" i="37"/>
  <c r="AM8" i="37"/>
  <c r="AL8" i="37"/>
  <c r="AK8" i="37"/>
  <c r="AJ8" i="37"/>
  <c r="AI8" i="37"/>
  <c r="AH8" i="37"/>
  <c r="AG8" i="37"/>
  <c r="AF8" i="37"/>
  <c r="AE8" i="37"/>
  <c r="AD8" i="37"/>
  <c r="AB8" i="37"/>
  <c r="AA8" i="37"/>
  <c r="Z8" i="37"/>
  <c r="Y8" i="37"/>
  <c r="X8" i="37"/>
  <c r="W8" i="37"/>
  <c r="V8" i="37"/>
  <c r="U8" i="37"/>
  <c r="T8" i="37"/>
  <c r="S8" i="37"/>
  <c r="R8" i="37"/>
  <c r="Q8" i="37"/>
  <c r="P8" i="37"/>
  <c r="O8" i="37"/>
  <c r="N8" i="37"/>
  <c r="M8" i="37"/>
  <c r="L8" i="37"/>
  <c r="K8" i="37"/>
  <c r="J8" i="37"/>
  <c r="I8" i="37"/>
  <c r="H8" i="37"/>
  <c r="G8" i="37"/>
  <c r="F8" i="37"/>
  <c r="E8" i="37"/>
  <c r="D8" i="37"/>
  <c r="C8" i="37"/>
  <c r="BC7" i="37"/>
  <c r="BB7" i="37"/>
  <c r="BA7" i="37"/>
  <c r="AZ7" i="37"/>
  <c r="AY7" i="37"/>
  <c r="AX7" i="37"/>
  <c r="AW7" i="37"/>
  <c r="AV7" i="37"/>
  <c r="AU7" i="37"/>
  <c r="AT7" i="37"/>
  <c r="AS7" i="37"/>
  <c r="AR7" i="37"/>
  <c r="AQ7" i="37"/>
  <c r="AP7" i="37"/>
  <c r="AO7" i="37"/>
  <c r="AN7" i="37"/>
  <c r="AM7" i="37"/>
  <c r="AL7" i="37"/>
  <c r="AK7" i="37"/>
  <c r="AJ7" i="37"/>
  <c r="AI7" i="37"/>
  <c r="AH7" i="37"/>
  <c r="AG7" i="37"/>
  <c r="AF7" i="37"/>
  <c r="AE7" i="37"/>
  <c r="AD7" i="37"/>
  <c r="AB7" i="37"/>
  <c r="AA7" i="37"/>
  <c r="Z7" i="37"/>
  <c r="Y7" i="37"/>
  <c r="X7" i="37"/>
  <c r="W7" i="37"/>
  <c r="V7" i="37"/>
  <c r="U7" i="37"/>
  <c r="T7" i="37"/>
  <c r="S7" i="37"/>
  <c r="R7" i="37"/>
  <c r="Q7" i="37"/>
  <c r="P7" i="37"/>
  <c r="O7" i="37"/>
  <c r="N7" i="37"/>
  <c r="M7" i="37"/>
  <c r="L7" i="37"/>
  <c r="K7" i="37"/>
  <c r="J7" i="37"/>
  <c r="I7" i="37"/>
  <c r="H7" i="37"/>
  <c r="G7" i="37"/>
  <c r="F7" i="37"/>
  <c r="E7" i="37"/>
  <c r="D7" i="37"/>
  <c r="C7" i="37"/>
  <c r="BC6" i="37"/>
  <c r="BB6" i="37"/>
  <c r="BA6" i="37"/>
  <c r="AZ6" i="37"/>
  <c r="AY6" i="37"/>
  <c r="AX6" i="37"/>
  <c r="AW6" i="37"/>
  <c r="AV6" i="37"/>
  <c r="AU6" i="37"/>
  <c r="AT6" i="37"/>
  <c r="AS6" i="37"/>
  <c r="AR6" i="37"/>
  <c r="AQ6" i="37"/>
  <c r="AP6" i="37"/>
  <c r="AO6" i="37"/>
  <c r="AN6" i="37"/>
  <c r="AM6" i="37"/>
  <c r="AL6" i="37"/>
  <c r="AK6" i="37"/>
  <c r="AJ6" i="37"/>
  <c r="AI6" i="37"/>
  <c r="AH6" i="37"/>
  <c r="AG6" i="37"/>
  <c r="AF6" i="37"/>
  <c r="AE6" i="37"/>
  <c r="AD6" i="37"/>
  <c r="AB6" i="37"/>
  <c r="AA6" i="37"/>
  <c r="Z6" i="37"/>
  <c r="Y6" i="37"/>
  <c r="X6" i="37"/>
  <c r="W6" i="37"/>
  <c r="V6" i="37"/>
  <c r="U6" i="37"/>
  <c r="T6" i="37"/>
  <c r="S6" i="37"/>
  <c r="R6" i="37"/>
  <c r="Q6" i="37"/>
  <c r="P6" i="37"/>
  <c r="O6" i="37"/>
  <c r="N6" i="37"/>
  <c r="M6" i="37"/>
  <c r="M15" i="37" s="1"/>
  <c r="L6" i="37"/>
  <c r="K6" i="37"/>
  <c r="J6" i="37"/>
  <c r="I6" i="37"/>
  <c r="H6" i="37"/>
  <c r="G6" i="37"/>
  <c r="F6" i="37"/>
  <c r="E6" i="37"/>
  <c r="E15" i="37" s="1"/>
  <c r="D6" i="37"/>
  <c r="C6" i="37"/>
  <c r="BC5" i="37"/>
  <c r="BB5" i="37"/>
  <c r="BA5" i="37"/>
  <c r="AZ5" i="37"/>
  <c r="AY5" i="37"/>
  <c r="AX5" i="37"/>
  <c r="AW5" i="37"/>
  <c r="AW15" i="37" s="1"/>
  <c r="AV5" i="37"/>
  <c r="AU5" i="37"/>
  <c r="AT5" i="37"/>
  <c r="AS5" i="37"/>
  <c r="AR5" i="37"/>
  <c r="AQ5" i="37"/>
  <c r="AP5" i="37"/>
  <c r="AO5" i="37"/>
  <c r="AO15" i="37" s="1"/>
  <c r="AN5" i="37"/>
  <c r="AM5" i="37"/>
  <c r="AL5" i="37"/>
  <c r="AK5" i="37"/>
  <c r="AJ5" i="37"/>
  <c r="AI5" i="37"/>
  <c r="AH5" i="37"/>
  <c r="AG5" i="37"/>
  <c r="AG15" i="37" s="1"/>
  <c r="AF5" i="37"/>
  <c r="AE5" i="37"/>
  <c r="AD5" i="37"/>
  <c r="AB5" i="37"/>
  <c r="AA5" i="37"/>
  <c r="Z5" i="37"/>
  <c r="Y5" i="37"/>
  <c r="Y15" i="37" s="1"/>
  <c r="X5" i="37"/>
  <c r="W5" i="37"/>
  <c r="V5" i="37"/>
  <c r="U5" i="37"/>
  <c r="T5" i="37"/>
  <c r="S5" i="37"/>
  <c r="R5" i="37"/>
  <c r="Q5" i="37"/>
  <c r="P5" i="37"/>
  <c r="O5" i="37"/>
  <c r="N5" i="37"/>
  <c r="M5" i="37"/>
  <c r="L5" i="37"/>
  <c r="K5" i="37"/>
  <c r="J5" i="37"/>
  <c r="I5" i="37"/>
  <c r="I15" i="37" s="1"/>
  <c r="H5" i="37"/>
  <c r="G5" i="37"/>
  <c r="F5" i="37"/>
  <c r="E5" i="37"/>
  <c r="D5" i="37"/>
  <c r="C5" i="37"/>
  <c r="BC34" i="36"/>
  <c r="BB34" i="36"/>
  <c r="BA34" i="36"/>
  <c r="AZ34" i="36"/>
  <c r="AY34" i="36"/>
  <c r="AX34" i="36"/>
  <c r="AW34" i="36"/>
  <c r="AV34" i="36"/>
  <c r="AU34" i="36"/>
  <c r="AT34" i="36"/>
  <c r="AS34" i="36"/>
  <c r="AR34" i="36"/>
  <c r="AQ34" i="36"/>
  <c r="AP34" i="36"/>
  <c r="AO34" i="36"/>
  <c r="AN34" i="36"/>
  <c r="AM34" i="36"/>
  <c r="AL34" i="36"/>
  <c r="AK34" i="36"/>
  <c r="AJ34" i="36"/>
  <c r="AI34" i="36"/>
  <c r="AH34" i="36"/>
  <c r="AG34" i="36"/>
  <c r="AF34" i="36"/>
  <c r="AE34" i="36"/>
  <c r="AD34" i="36"/>
  <c r="AB34" i="36"/>
  <c r="AA34" i="36"/>
  <c r="Z34" i="36"/>
  <c r="Y34" i="36"/>
  <c r="X34" i="36"/>
  <c r="W34" i="36"/>
  <c r="V34" i="36"/>
  <c r="U34" i="36"/>
  <c r="T34" i="36"/>
  <c r="S34" i="36"/>
  <c r="R34" i="36"/>
  <c r="Q34" i="36"/>
  <c r="P34" i="36"/>
  <c r="O34" i="36"/>
  <c r="N34" i="36"/>
  <c r="M34" i="36"/>
  <c r="L34" i="36"/>
  <c r="K34" i="36"/>
  <c r="J34" i="36"/>
  <c r="I34" i="36"/>
  <c r="H34" i="36"/>
  <c r="G34" i="36"/>
  <c r="F34" i="36"/>
  <c r="E34" i="36"/>
  <c r="D34" i="36"/>
  <c r="C34" i="36"/>
  <c r="BC33" i="36"/>
  <c r="BB33" i="36"/>
  <c r="BA33" i="36"/>
  <c r="AZ33" i="36"/>
  <c r="AY33" i="36"/>
  <c r="AX33" i="36"/>
  <c r="AW33" i="36"/>
  <c r="AV33" i="36"/>
  <c r="AU33" i="36"/>
  <c r="AT33" i="36"/>
  <c r="AS33" i="36"/>
  <c r="AR33" i="36"/>
  <c r="AQ33" i="36"/>
  <c r="AP33" i="36"/>
  <c r="AO33" i="36"/>
  <c r="AN33" i="36"/>
  <c r="AM33" i="36"/>
  <c r="AL33" i="36"/>
  <c r="AK33" i="36"/>
  <c r="AJ33" i="36"/>
  <c r="AI33" i="36"/>
  <c r="AH33" i="36"/>
  <c r="AG33" i="36"/>
  <c r="AF33" i="36"/>
  <c r="AE33" i="36"/>
  <c r="AD33" i="36"/>
  <c r="AB33" i="36"/>
  <c r="AA33" i="36"/>
  <c r="Z33" i="36"/>
  <c r="Y33" i="36"/>
  <c r="X33" i="36"/>
  <c r="W33" i="36"/>
  <c r="V33" i="36"/>
  <c r="U33" i="36"/>
  <c r="T33" i="36"/>
  <c r="S33" i="36"/>
  <c r="R33" i="36"/>
  <c r="Q33" i="36"/>
  <c r="P33" i="36"/>
  <c r="O33" i="36"/>
  <c r="N33" i="36"/>
  <c r="M33" i="36"/>
  <c r="L33" i="36"/>
  <c r="K33" i="36"/>
  <c r="J33" i="36"/>
  <c r="I33" i="36"/>
  <c r="H33" i="36"/>
  <c r="G33" i="36"/>
  <c r="F33" i="36"/>
  <c r="E33" i="36"/>
  <c r="D33" i="36"/>
  <c r="C33" i="36"/>
  <c r="BC32" i="36"/>
  <c r="BB32" i="36"/>
  <c r="BA32" i="36"/>
  <c r="AZ32" i="36"/>
  <c r="AY32" i="36"/>
  <c r="AX32" i="36"/>
  <c r="AW32" i="36"/>
  <c r="AV32" i="36"/>
  <c r="AU32" i="36"/>
  <c r="AT32" i="36"/>
  <c r="AS32" i="36"/>
  <c r="AR32" i="36"/>
  <c r="AQ32" i="36"/>
  <c r="AP32" i="36"/>
  <c r="AO32" i="36"/>
  <c r="AN32" i="36"/>
  <c r="AM32" i="36"/>
  <c r="AL32" i="36"/>
  <c r="AK32" i="36"/>
  <c r="AJ32" i="36"/>
  <c r="AI32" i="36"/>
  <c r="AH32" i="36"/>
  <c r="AG32" i="36"/>
  <c r="AF32" i="36"/>
  <c r="AE32" i="36"/>
  <c r="AD32" i="36"/>
  <c r="AB32" i="36"/>
  <c r="AA32" i="36"/>
  <c r="Z32" i="36"/>
  <c r="Y32" i="36"/>
  <c r="X32" i="36"/>
  <c r="W32" i="36"/>
  <c r="V32" i="36"/>
  <c r="U32" i="36"/>
  <c r="T32" i="36"/>
  <c r="S32" i="36"/>
  <c r="R32" i="36"/>
  <c r="Q32" i="36"/>
  <c r="P32" i="36"/>
  <c r="O32" i="36"/>
  <c r="N32" i="36"/>
  <c r="M32" i="36"/>
  <c r="L32" i="36"/>
  <c r="K32" i="36"/>
  <c r="J32" i="36"/>
  <c r="I32" i="36"/>
  <c r="H32" i="36"/>
  <c r="G32" i="36"/>
  <c r="F32" i="36"/>
  <c r="E32" i="36"/>
  <c r="D32" i="36"/>
  <c r="C32" i="36"/>
  <c r="BC31" i="36"/>
  <c r="BB31" i="36"/>
  <c r="BA31" i="36"/>
  <c r="AZ31" i="36"/>
  <c r="AY31" i="36"/>
  <c r="AX31" i="36"/>
  <c r="AW31" i="36"/>
  <c r="AV31" i="36"/>
  <c r="AU31" i="36"/>
  <c r="AT31" i="36"/>
  <c r="AS31" i="36"/>
  <c r="AR31" i="36"/>
  <c r="AQ31" i="36"/>
  <c r="AP31" i="36"/>
  <c r="AO31" i="36"/>
  <c r="AN31" i="36"/>
  <c r="AM31" i="36"/>
  <c r="AL31" i="36"/>
  <c r="AK31" i="36"/>
  <c r="AJ31" i="36"/>
  <c r="AI31" i="36"/>
  <c r="AH31" i="36"/>
  <c r="AG31" i="36"/>
  <c r="AF31" i="36"/>
  <c r="AE31" i="36"/>
  <c r="AD31" i="36"/>
  <c r="AB31" i="36"/>
  <c r="AA31" i="36"/>
  <c r="Z31" i="36"/>
  <c r="Y31" i="36"/>
  <c r="X31" i="36"/>
  <c r="W31" i="36"/>
  <c r="V31" i="36"/>
  <c r="U31" i="36"/>
  <c r="T31" i="36"/>
  <c r="S31" i="36"/>
  <c r="R31" i="36"/>
  <c r="Q31" i="36"/>
  <c r="P31" i="36"/>
  <c r="O31" i="36"/>
  <c r="N31" i="36"/>
  <c r="M31" i="36"/>
  <c r="L31" i="36"/>
  <c r="K31" i="36"/>
  <c r="J31" i="36"/>
  <c r="I31" i="36"/>
  <c r="H31" i="36"/>
  <c r="G31" i="36"/>
  <c r="F31" i="36"/>
  <c r="E31" i="36"/>
  <c r="D31" i="36"/>
  <c r="C31" i="36"/>
  <c r="BC28" i="36"/>
  <c r="BB28" i="36"/>
  <c r="BA28" i="36"/>
  <c r="BA29" i="36" s="1"/>
  <c r="AZ28" i="36"/>
  <c r="AY28" i="36"/>
  <c r="AX28" i="36"/>
  <c r="AW28" i="36"/>
  <c r="AV28" i="36"/>
  <c r="AU28" i="36"/>
  <c r="AT28" i="36"/>
  <c r="AS28" i="36"/>
  <c r="AR28" i="36"/>
  <c r="AQ28" i="36"/>
  <c r="AP28" i="36"/>
  <c r="AO28" i="36"/>
  <c r="AN28" i="36"/>
  <c r="AM28" i="36"/>
  <c r="AL28" i="36"/>
  <c r="AK28" i="36"/>
  <c r="AJ28" i="36"/>
  <c r="AI28" i="36"/>
  <c r="AH28" i="36"/>
  <c r="AG28" i="36"/>
  <c r="AF28" i="36"/>
  <c r="AE28" i="36"/>
  <c r="AD28" i="36"/>
  <c r="AB28" i="36"/>
  <c r="AA28" i="36"/>
  <c r="Z28" i="36"/>
  <c r="Y28" i="36"/>
  <c r="X28" i="36"/>
  <c r="W28" i="36"/>
  <c r="V28" i="36"/>
  <c r="U28" i="36"/>
  <c r="T28" i="36"/>
  <c r="S28" i="36"/>
  <c r="R28" i="36"/>
  <c r="Q28" i="36"/>
  <c r="P28" i="36"/>
  <c r="O28" i="36"/>
  <c r="N28" i="36"/>
  <c r="M28" i="36"/>
  <c r="L28" i="36"/>
  <c r="K28" i="36"/>
  <c r="J28" i="36"/>
  <c r="I28" i="36"/>
  <c r="H28" i="36"/>
  <c r="G28" i="36"/>
  <c r="F28" i="36"/>
  <c r="E28" i="36"/>
  <c r="D28" i="36"/>
  <c r="C28" i="36"/>
  <c r="BC18" i="36"/>
  <c r="BB18" i="36"/>
  <c r="BA18" i="36"/>
  <c r="AZ18" i="36"/>
  <c r="AY18" i="36"/>
  <c r="AX18" i="36"/>
  <c r="AW18" i="36"/>
  <c r="AV18" i="36"/>
  <c r="AU18" i="36"/>
  <c r="AT18" i="36"/>
  <c r="AS18" i="36"/>
  <c r="AR18" i="36"/>
  <c r="AQ18" i="36"/>
  <c r="AP18" i="36"/>
  <c r="AO18" i="36"/>
  <c r="AN18" i="36"/>
  <c r="AM18" i="36"/>
  <c r="AL18" i="36"/>
  <c r="AK18" i="36"/>
  <c r="AJ18" i="36"/>
  <c r="AI18" i="36"/>
  <c r="AH18" i="36"/>
  <c r="AG18" i="36"/>
  <c r="AF18" i="36"/>
  <c r="AE18" i="36"/>
  <c r="AD18" i="36"/>
  <c r="AB18" i="36"/>
  <c r="AA18" i="36"/>
  <c r="Z18" i="36"/>
  <c r="Y18" i="36"/>
  <c r="X18" i="36"/>
  <c r="W18" i="36"/>
  <c r="V18" i="36"/>
  <c r="U18" i="36"/>
  <c r="T18" i="36"/>
  <c r="S18" i="36"/>
  <c r="R18" i="36"/>
  <c r="Q18" i="36"/>
  <c r="P18" i="36"/>
  <c r="O18" i="36"/>
  <c r="N18" i="36"/>
  <c r="M18" i="36"/>
  <c r="L18" i="36"/>
  <c r="K18" i="36"/>
  <c r="J18" i="36"/>
  <c r="I18" i="36"/>
  <c r="H18" i="36"/>
  <c r="G18" i="36"/>
  <c r="F18" i="36"/>
  <c r="E18" i="36"/>
  <c r="D18" i="36"/>
  <c r="C18" i="36"/>
  <c r="BC17" i="36"/>
  <c r="BB17" i="36"/>
  <c r="BA17" i="36"/>
  <c r="AZ17" i="36"/>
  <c r="AY17" i="36"/>
  <c r="AX17" i="36"/>
  <c r="AW17" i="36"/>
  <c r="AV17" i="36"/>
  <c r="AU17" i="36"/>
  <c r="AT17" i="36"/>
  <c r="AS17" i="36"/>
  <c r="AR17" i="36"/>
  <c r="AQ17" i="36"/>
  <c r="AP17" i="36"/>
  <c r="AO17" i="36"/>
  <c r="AN17" i="36"/>
  <c r="AM17" i="36"/>
  <c r="AL17" i="36"/>
  <c r="AK17" i="36"/>
  <c r="AJ17" i="36"/>
  <c r="AI17" i="36"/>
  <c r="AH17" i="36"/>
  <c r="AG17" i="36"/>
  <c r="AF17" i="36"/>
  <c r="AE17" i="36"/>
  <c r="AD17" i="36"/>
  <c r="AB17" i="36"/>
  <c r="AA17" i="36"/>
  <c r="Z17" i="36"/>
  <c r="Y17" i="36"/>
  <c r="X17" i="36"/>
  <c r="W17" i="36"/>
  <c r="V17" i="36"/>
  <c r="U17" i="36"/>
  <c r="U20" i="36" s="1"/>
  <c r="T17" i="36"/>
  <c r="S17" i="36"/>
  <c r="R17" i="36"/>
  <c r="Q17" i="36"/>
  <c r="P17" i="36"/>
  <c r="O17" i="36"/>
  <c r="N17" i="36"/>
  <c r="M17" i="36"/>
  <c r="M20" i="36" s="1"/>
  <c r="L17" i="36"/>
  <c r="K17" i="36"/>
  <c r="J17" i="36"/>
  <c r="I17" i="36"/>
  <c r="H17" i="36"/>
  <c r="G17" i="36"/>
  <c r="F17" i="36"/>
  <c r="E17" i="36"/>
  <c r="E20" i="36" s="1"/>
  <c r="D17" i="36"/>
  <c r="C17" i="36"/>
  <c r="BC16" i="36"/>
  <c r="BB16" i="36"/>
  <c r="BA16" i="36"/>
  <c r="AZ16" i="36"/>
  <c r="AY16" i="36"/>
  <c r="AX16" i="36"/>
  <c r="AW16" i="36"/>
  <c r="AW20" i="36" s="1"/>
  <c r="AV16" i="36"/>
  <c r="AU16" i="36"/>
  <c r="AT16" i="36"/>
  <c r="AS16" i="36"/>
  <c r="AR16" i="36"/>
  <c r="AQ16" i="36"/>
  <c r="AP16" i="36"/>
  <c r="AO16" i="36"/>
  <c r="AO20" i="36" s="1"/>
  <c r="AN16" i="36"/>
  <c r="AM16" i="36"/>
  <c r="AL16" i="36"/>
  <c r="AK16" i="36"/>
  <c r="AJ16" i="36"/>
  <c r="AI16" i="36"/>
  <c r="AH16" i="36"/>
  <c r="AG16" i="36"/>
  <c r="AG20" i="36" s="1"/>
  <c r="AF16" i="36"/>
  <c r="AE16" i="36"/>
  <c r="AD16" i="36"/>
  <c r="AB16" i="36"/>
  <c r="AA16" i="36"/>
  <c r="Z16" i="36"/>
  <c r="Y16" i="36"/>
  <c r="Y20" i="36" s="1"/>
  <c r="X16" i="36"/>
  <c r="W16" i="36"/>
  <c r="V16" i="36"/>
  <c r="U16" i="36"/>
  <c r="T16" i="36"/>
  <c r="S16" i="36"/>
  <c r="R16" i="36"/>
  <c r="Q16" i="36"/>
  <c r="Q20" i="36" s="1"/>
  <c r="P16" i="36"/>
  <c r="O16" i="36"/>
  <c r="N16" i="36"/>
  <c r="M16" i="36"/>
  <c r="L16" i="36"/>
  <c r="K16" i="36"/>
  <c r="J16" i="36"/>
  <c r="I16" i="36"/>
  <c r="I20" i="36" s="1"/>
  <c r="H16" i="36"/>
  <c r="G16" i="36"/>
  <c r="F16" i="36"/>
  <c r="E16" i="36"/>
  <c r="D16" i="36"/>
  <c r="C16" i="36"/>
  <c r="BC12" i="36"/>
  <c r="BB12" i="36"/>
  <c r="BA12" i="36"/>
  <c r="BA14" i="36" s="1"/>
  <c r="AZ12" i="36"/>
  <c r="AY12" i="36"/>
  <c r="AX12" i="36"/>
  <c r="AW12" i="36"/>
  <c r="AV12" i="36"/>
  <c r="AU12" i="36"/>
  <c r="AT12" i="36"/>
  <c r="AS12" i="36"/>
  <c r="AS14" i="36" s="1"/>
  <c r="AR12" i="36"/>
  <c r="AQ12" i="36"/>
  <c r="AP12" i="36"/>
  <c r="AO12" i="36"/>
  <c r="AN12" i="36"/>
  <c r="AM12" i="36"/>
  <c r="AL12" i="36"/>
  <c r="AK12" i="36"/>
  <c r="AK14" i="36" s="1"/>
  <c r="AJ12" i="36"/>
  <c r="AI12" i="36"/>
  <c r="AH12" i="36"/>
  <c r="AG12" i="36"/>
  <c r="AF12" i="36"/>
  <c r="AE12" i="36"/>
  <c r="AD12" i="36"/>
  <c r="AB12" i="36"/>
  <c r="AA12" i="36"/>
  <c r="Z12" i="36"/>
  <c r="Y12" i="36"/>
  <c r="X12" i="36"/>
  <c r="W12" i="36"/>
  <c r="V12" i="36"/>
  <c r="U12" i="36"/>
  <c r="U14" i="36" s="1"/>
  <c r="T12" i="36"/>
  <c r="S12" i="36"/>
  <c r="R12" i="36"/>
  <c r="Q12" i="36"/>
  <c r="P12" i="36"/>
  <c r="O12" i="36"/>
  <c r="N12" i="36"/>
  <c r="M12" i="36"/>
  <c r="M14" i="36" s="1"/>
  <c r="L12" i="36"/>
  <c r="K12" i="36"/>
  <c r="J12" i="36"/>
  <c r="I12" i="36"/>
  <c r="H12" i="36"/>
  <c r="G12" i="36"/>
  <c r="F12" i="36"/>
  <c r="E12" i="36"/>
  <c r="E14" i="36" s="1"/>
  <c r="D12" i="36"/>
  <c r="C12" i="36"/>
  <c r="BC22" i="35"/>
  <c r="BB22" i="35"/>
  <c r="BA22" i="35"/>
  <c r="AZ22" i="35"/>
  <c r="AY22" i="35"/>
  <c r="AX22" i="35"/>
  <c r="AW22" i="35"/>
  <c r="AV22" i="35"/>
  <c r="AU22" i="35"/>
  <c r="AT22" i="35"/>
  <c r="AS22" i="35"/>
  <c r="AR22" i="35"/>
  <c r="AQ22" i="35"/>
  <c r="AP22" i="35"/>
  <c r="AO22" i="35"/>
  <c r="AN22" i="35"/>
  <c r="AM22" i="35"/>
  <c r="AL22" i="35"/>
  <c r="AK22" i="35"/>
  <c r="AJ22" i="35"/>
  <c r="AI22" i="35"/>
  <c r="AH22" i="35"/>
  <c r="AG22" i="35"/>
  <c r="AF22" i="35"/>
  <c r="AE22" i="35"/>
  <c r="AD22" i="35"/>
  <c r="Y22" i="35"/>
  <c r="X22" i="35"/>
  <c r="Q22" i="35"/>
  <c r="P22" i="35"/>
  <c r="I22" i="35"/>
  <c r="H22" i="35"/>
  <c r="BC21" i="35"/>
  <c r="BB21" i="35"/>
  <c r="BA21" i="35"/>
  <c r="AZ21" i="35"/>
  <c r="AY21" i="35"/>
  <c r="AX21" i="35"/>
  <c r="AW21" i="35"/>
  <c r="AV21" i="35"/>
  <c r="AU21" i="35"/>
  <c r="AT21" i="35"/>
  <c r="AS21" i="35"/>
  <c r="AR21" i="35"/>
  <c r="AQ21" i="35"/>
  <c r="AP21" i="35"/>
  <c r="AO21" i="35"/>
  <c r="AN21" i="35"/>
  <c r="AM21" i="35"/>
  <c r="AL21" i="35"/>
  <c r="AK21" i="35"/>
  <c r="AJ21" i="35"/>
  <c r="AI21" i="35"/>
  <c r="AH21" i="35"/>
  <c r="AG21" i="35"/>
  <c r="AF21" i="35"/>
  <c r="AE21" i="35"/>
  <c r="AD21" i="35"/>
  <c r="AB21" i="35"/>
  <c r="U21" i="35"/>
  <c r="T21" i="35"/>
  <c r="M21" i="35"/>
  <c r="L21" i="35"/>
  <c r="E21" i="35"/>
  <c r="D21" i="35"/>
  <c r="BC20" i="35"/>
  <c r="BB20" i="35"/>
  <c r="BA20" i="35"/>
  <c r="AZ20" i="35"/>
  <c r="AY20" i="35"/>
  <c r="AX20" i="35"/>
  <c r="AW20" i="35"/>
  <c r="AV20" i="35"/>
  <c r="AU20" i="35"/>
  <c r="AT20" i="35"/>
  <c r="AS20" i="35"/>
  <c r="AR20" i="35"/>
  <c r="AQ20" i="35"/>
  <c r="AP20" i="35"/>
  <c r="AO20" i="35"/>
  <c r="AN20" i="35"/>
  <c r="AM20" i="35"/>
  <c r="AL20" i="35"/>
  <c r="AK20" i="35"/>
  <c r="AJ20" i="35"/>
  <c r="AI20" i="35"/>
  <c r="AH20" i="35"/>
  <c r="AG20" i="35"/>
  <c r="AF20" i="35"/>
  <c r="AE20" i="35"/>
  <c r="AD20" i="35"/>
  <c r="Y20" i="35"/>
  <c r="X20" i="35"/>
  <c r="Q20" i="35"/>
  <c r="P20" i="35"/>
  <c r="I20" i="35"/>
  <c r="H20" i="35"/>
  <c r="BC19" i="35"/>
  <c r="BB19" i="35"/>
  <c r="BA19" i="35"/>
  <c r="AZ19" i="35"/>
  <c r="AY19" i="35"/>
  <c r="AX19" i="35"/>
  <c r="AW19" i="35"/>
  <c r="AV19" i="35"/>
  <c r="AU19" i="35"/>
  <c r="AT19" i="35"/>
  <c r="AS19" i="35"/>
  <c r="AR19" i="35"/>
  <c r="AQ19" i="35"/>
  <c r="AP19" i="35"/>
  <c r="AO19" i="35"/>
  <c r="AN19" i="35"/>
  <c r="AM19" i="35"/>
  <c r="AL19" i="35"/>
  <c r="AK19" i="35"/>
  <c r="AJ19" i="35"/>
  <c r="AI19" i="35"/>
  <c r="AH19" i="35"/>
  <c r="AG19" i="35"/>
  <c r="AF19" i="35"/>
  <c r="AE19" i="35"/>
  <c r="AD19" i="35"/>
  <c r="AB19" i="35"/>
  <c r="U19" i="35"/>
  <c r="T19" i="35"/>
  <c r="M19" i="35"/>
  <c r="L19" i="35"/>
  <c r="E19" i="35"/>
  <c r="D19" i="35"/>
  <c r="BC12" i="35"/>
  <c r="BB12" i="35"/>
  <c r="BA12" i="35"/>
  <c r="AZ12" i="35"/>
  <c r="AY12" i="35"/>
  <c r="AX12" i="35"/>
  <c r="AW12" i="35"/>
  <c r="AW13" i="35" s="1"/>
  <c r="AV12" i="35"/>
  <c r="AU12" i="35"/>
  <c r="AT12" i="35"/>
  <c r="AS12" i="35"/>
  <c r="AR12" i="35"/>
  <c r="AQ12" i="35"/>
  <c r="AP12" i="35"/>
  <c r="AO12" i="35"/>
  <c r="AO13" i="35" s="1"/>
  <c r="AN12" i="35"/>
  <c r="AM12" i="35"/>
  <c r="AL12" i="35"/>
  <c r="AK12" i="35"/>
  <c r="AJ12" i="35"/>
  <c r="AI12" i="35"/>
  <c r="AH12" i="35"/>
  <c r="AG12" i="35"/>
  <c r="AG13" i="35" s="1"/>
  <c r="AF12" i="35"/>
  <c r="AE12" i="35"/>
  <c r="AD12" i="35"/>
  <c r="Y12" i="35"/>
  <c r="X12" i="35"/>
  <c r="Q12" i="35"/>
  <c r="P12" i="35"/>
  <c r="I12" i="35"/>
  <c r="H12" i="35"/>
  <c r="BC11" i="35"/>
  <c r="BB11" i="35"/>
  <c r="BA11" i="35"/>
  <c r="AZ11" i="35"/>
  <c r="AY11" i="35"/>
  <c r="AX11" i="35"/>
  <c r="AW11" i="35"/>
  <c r="AV11" i="35"/>
  <c r="AU11" i="35"/>
  <c r="AT11" i="35"/>
  <c r="AS11" i="35"/>
  <c r="AR11" i="35"/>
  <c r="AQ11" i="35"/>
  <c r="AP11" i="35"/>
  <c r="AO11" i="35"/>
  <c r="AN11" i="35"/>
  <c r="AM11" i="35"/>
  <c r="AL11" i="35"/>
  <c r="AK11" i="35"/>
  <c r="AJ11" i="35"/>
  <c r="AI11" i="35"/>
  <c r="AH11" i="35"/>
  <c r="AG11" i="35"/>
  <c r="AF11" i="35"/>
  <c r="AE11" i="35"/>
  <c r="AD11" i="35"/>
  <c r="AB11" i="35"/>
  <c r="U11" i="35"/>
  <c r="T11" i="35"/>
  <c r="M11" i="35"/>
  <c r="L11" i="35"/>
  <c r="E11" i="35"/>
  <c r="D11" i="35"/>
  <c r="BC27" i="34"/>
  <c r="BB27" i="34"/>
  <c r="BA27" i="34"/>
  <c r="AZ27" i="34"/>
  <c r="AY27" i="34"/>
  <c r="AX27" i="34"/>
  <c r="AW27" i="34"/>
  <c r="AV27" i="34"/>
  <c r="AU27" i="34"/>
  <c r="AT27" i="34"/>
  <c r="AS27" i="34"/>
  <c r="AR27" i="34"/>
  <c r="AQ27" i="34"/>
  <c r="AP27" i="34"/>
  <c r="AO27" i="34"/>
  <c r="AN27" i="34"/>
  <c r="AM27" i="34"/>
  <c r="AL27" i="34"/>
  <c r="AK27" i="34"/>
  <c r="AJ27" i="34"/>
  <c r="AI27" i="34"/>
  <c r="AH27" i="34"/>
  <c r="AG27" i="34"/>
  <c r="AF27" i="34"/>
  <c r="AE27" i="34"/>
  <c r="AD27" i="34"/>
  <c r="AB27" i="34"/>
  <c r="AA27" i="34"/>
  <c r="Z27" i="34"/>
  <c r="Y27" i="34"/>
  <c r="X27" i="34"/>
  <c r="W27" i="34"/>
  <c r="V27" i="34"/>
  <c r="U27" i="34"/>
  <c r="T27" i="34"/>
  <c r="S27" i="34"/>
  <c r="R27" i="34"/>
  <c r="Q27" i="34"/>
  <c r="P27" i="34"/>
  <c r="O27" i="34"/>
  <c r="N27" i="34"/>
  <c r="M27" i="34"/>
  <c r="L27" i="34"/>
  <c r="K27" i="34"/>
  <c r="J27" i="34"/>
  <c r="I27" i="34"/>
  <c r="H27" i="34"/>
  <c r="G27" i="34"/>
  <c r="F27" i="34"/>
  <c r="E27" i="34"/>
  <c r="D27" i="34"/>
  <c r="C27" i="34"/>
  <c r="BC26" i="34"/>
  <c r="BB26" i="34"/>
  <c r="BA26" i="34"/>
  <c r="AZ26" i="34"/>
  <c r="AY26" i="34"/>
  <c r="AX26" i="34"/>
  <c r="AW26" i="34"/>
  <c r="AV26" i="34"/>
  <c r="AU26" i="34"/>
  <c r="AT26" i="34"/>
  <c r="AS26" i="34"/>
  <c r="AR26" i="34"/>
  <c r="AQ26" i="34"/>
  <c r="AP26" i="34"/>
  <c r="AO26" i="34"/>
  <c r="AN26" i="34"/>
  <c r="AM26" i="34"/>
  <c r="AL26" i="34"/>
  <c r="AK26" i="34"/>
  <c r="AJ26" i="34"/>
  <c r="AI26" i="34"/>
  <c r="AH26" i="34"/>
  <c r="AG26" i="34"/>
  <c r="AF26" i="34"/>
  <c r="AE26" i="34"/>
  <c r="AD26" i="34"/>
  <c r="AB26" i="34"/>
  <c r="AA26" i="34"/>
  <c r="Z26" i="34"/>
  <c r="Y26" i="34"/>
  <c r="X26" i="34"/>
  <c r="W26" i="34"/>
  <c r="V26" i="34"/>
  <c r="U26" i="34"/>
  <c r="T26" i="34"/>
  <c r="S26" i="34"/>
  <c r="R26" i="34"/>
  <c r="Q26" i="34"/>
  <c r="P26" i="34"/>
  <c r="O26" i="34"/>
  <c r="N26" i="34"/>
  <c r="M26" i="34"/>
  <c r="L26" i="34"/>
  <c r="K26" i="34"/>
  <c r="J26" i="34"/>
  <c r="I26" i="34"/>
  <c r="H26" i="34"/>
  <c r="G26" i="34"/>
  <c r="F26" i="34"/>
  <c r="E26" i="34"/>
  <c r="D26" i="34"/>
  <c r="C26" i="34"/>
  <c r="BC25" i="34"/>
  <c r="BB25" i="34"/>
  <c r="BA25" i="34"/>
  <c r="AZ25" i="34"/>
  <c r="AY25" i="34"/>
  <c r="AX25" i="34"/>
  <c r="AW25" i="34"/>
  <c r="AV25" i="34"/>
  <c r="AU25" i="34"/>
  <c r="AT25" i="34"/>
  <c r="AS25" i="34"/>
  <c r="AR25" i="34"/>
  <c r="AQ25" i="34"/>
  <c r="AP25" i="34"/>
  <c r="AO25" i="34"/>
  <c r="AN25" i="34"/>
  <c r="AM25" i="34"/>
  <c r="AL25" i="34"/>
  <c r="AK25" i="34"/>
  <c r="AJ25" i="34"/>
  <c r="AI25" i="34"/>
  <c r="AH25" i="34"/>
  <c r="AG25" i="34"/>
  <c r="AF25" i="34"/>
  <c r="AE25" i="34"/>
  <c r="AD25" i="34"/>
  <c r="AB25" i="34"/>
  <c r="AA25" i="34"/>
  <c r="Z25" i="34"/>
  <c r="Y25" i="34"/>
  <c r="X25" i="34"/>
  <c r="W25" i="34"/>
  <c r="V25" i="34"/>
  <c r="U25" i="34"/>
  <c r="T25" i="34"/>
  <c r="S25" i="34"/>
  <c r="R25" i="34"/>
  <c r="Q25" i="34"/>
  <c r="P25" i="34"/>
  <c r="O25" i="34"/>
  <c r="N25" i="34"/>
  <c r="M25" i="34"/>
  <c r="L25" i="34"/>
  <c r="K25" i="34"/>
  <c r="J25" i="34"/>
  <c r="I25" i="34"/>
  <c r="H25" i="34"/>
  <c r="G25" i="34"/>
  <c r="F25" i="34"/>
  <c r="E25" i="34"/>
  <c r="D25" i="34"/>
  <c r="C25" i="34"/>
  <c r="BC24" i="34"/>
  <c r="BB24" i="34"/>
  <c r="BA24" i="34"/>
  <c r="AZ24" i="34"/>
  <c r="AY24" i="34"/>
  <c r="AX24" i="34"/>
  <c r="AW24" i="34"/>
  <c r="AV24" i="34"/>
  <c r="AU24" i="34"/>
  <c r="AT24" i="34"/>
  <c r="AS24" i="34"/>
  <c r="AR24" i="34"/>
  <c r="AQ24" i="34"/>
  <c r="AP24" i="34"/>
  <c r="AO24" i="34"/>
  <c r="AN24" i="34"/>
  <c r="AM24" i="34"/>
  <c r="AL24" i="34"/>
  <c r="AK24" i="34"/>
  <c r="AJ24" i="34"/>
  <c r="AI24" i="34"/>
  <c r="AH24" i="34"/>
  <c r="AG24" i="34"/>
  <c r="AF24" i="34"/>
  <c r="AE24" i="34"/>
  <c r="AD24" i="34"/>
  <c r="AB24" i="34"/>
  <c r="AA24" i="34"/>
  <c r="Z24" i="34"/>
  <c r="Y24" i="34"/>
  <c r="X24" i="34"/>
  <c r="W24" i="34"/>
  <c r="V24" i="34"/>
  <c r="U24" i="34"/>
  <c r="T24" i="34"/>
  <c r="S24" i="34"/>
  <c r="R24" i="34"/>
  <c r="Q24" i="34"/>
  <c r="P24" i="34"/>
  <c r="O24" i="34"/>
  <c r="N24" i="34"/>
  <c r="M24" i="34"/>
  <c r="L24" i="34"/>
  <c r="K24" i="34"/>
  <c r="J24" i="34"/>
  <c r="I24" i="34"/>
  <c r="H24" i="34"/>
  <c r="G24" i="34"/>
  <c r="F24" i="34"/>
  <c r="E24" i="34"/>
  <c r="D24" i="34"/>
  <c r="C24" i="34"/>
  <c r="BC17" i="34"/>
  <c r="BB17" i="34"/>
  <c r="BA17" i="34"/>
  <c r="AZ17" i="34"/>
  <c r="AY17" i="34"/>
  <c r="AX17" i="34"/>
  <c r="AW17" i="34"/>
  <c r="AV17" i="34"/>
  <c r="AU17" i="34"/>
  <c r="AT17" i="34"/>
  <c r="AS17" i="34"/>
  <c r="AR17" i="34"/>
  <c r="AQ17" i="34"/>
  <c r="AP17" i="34"/>
  <c r="AO17" i="34"/>
  <c r="AN17" i="34"/>
  <c r="AM17" i="34"/>
  <c r="AL17" i="34"/>
  <c r="AK17" i="34"/>
  <c r="AJ17" i="34"/>
  <c r="AI17" i="34"/>
  <c r="AH17" i="34"/>
  <c r="AG17" i="34"/>
  <c r="AF17" i="34"/>
  <c r="AE17" i="34"/>
  <c r="AD17" i="34"/>
  <c r="AB17" i="34"/>
  <c r="AA17" i="34"/>
  <c r="Z17" i="34"/>
  <c r="Y17" i="34"/>
  <c r="X17" i="34"/>
  <c r="W17" i="34"/>
  <c r="V17" i="34"/>
  <c r="U17" i="34"/>
  <c r="T17" i="34"/>
  <c r="S17" i="34"/>
  <c r="R17" i="34"/>
  <c r="Q17" i="34"/>
  <c r="P17" i="34"/>
  <c r="O17" i="34"/>
  <c r="N17" i="34"/>
  <c r="M17" i="34"/>
  <c r="L17" i="34"/>
  <c r="K17" i="34"/>
  <c r="J17" i="34"/>
  <c r="I17" i="34"/>
  <c r="H17" i="34"/>
  <c r="G17" i="34"/>
  <c r="F17" i="34"/>
  <c r="E17" i="34"/>
  <c r="D17" i="34"/>
  <c r="C17" i="34"/>
  <c r="BC15" i="34"/>
  <c r="BB15" i="34"/>
  <c r="BA15" i="34"/>
  <c r="AZ15" i="34"/>
  <c r="AY15" i="34"/>
  <c r="AX15" i="34"/>
  <c r="AW15" i="34"/>
  <c r="AV15" i="34"/>
  <c r="AU15" i="34"/>
  <c r="AT15" i="34"/>
  <c r="AS15" i="34"/>
  <c r="AR15" i="34"/>
  <c r="AQ15" i="34"/>
  <c r="AP15" i="34"/>
  <c r="AO15" i="34"/>
  <c r="AN15" i="34"/>
  <c r="AM15" i="34"/>
  <c r="AL15" i="34"/>
  <c r="AK15" i="34"/>
  <c r="AJ15" i="34"/>
  <c r="AI15" i="34"/>
  <c r="AH15" i="34"/>
  <c r="AG15" i="34"/>
  <c r="AF15" i="34"/>
  <c r="AE15" i="34"/>
  <c r="AD15" i="34"/>
  <c r="AB15" i="34"/>
  <c r="AA15" i="34"/>
  <c r="Z15" i="34"/>
  <c r="Y15" i="34"/>
  <c r="X15" i="34"/>
  <c r="W15" i="34"/>
  <c r="V15" i="34"/>
  <c r="U15" i="34"/>
  <c r="T15" i="34"/>
  <c r="S15" i="34"/>
  <c r="R15" i="34"/>
  <c r="Q15" i="34"/>
  <c r="P15" i="34"/>
  <c r="O15" i="34"/>
  <c r="N15" i="34"/>
  <c r="M15" i="34"/>
  <c r="L15" i="34"/>
  <c r="K15" i="34"/>
  <c r="J15" i="34"/>
  <c r="I15" i="34"/>
  <c r="H15" i="34"/>
  <c r="G15" i="34"/>
  <c r="F15" i="34"/>
  <c r="E15" i="34"/>
  <c r="D15" i="34"/>
  <c r="C15" i="34"/>
  <c r="BC14" i="34"/>
  <c r="BB14" i="34"/>
  <c r="BA14" i="34"/>
  <c r="AZ14" i="34"/>
  <c r="AY14" i="34"/>
  <c r="AX14" i="34"/>
  <c r="AW14" i="34"/>
  <c r="AW18" i="34" s="1"/>
  <c r="AV14" i="34"/>
  <c r="AU14" i="34"/>
  <c r="AT14" i="34"/>
  <c r="AS14" i="34"/>
  <c r="AR14" i="34"/>
  <c r="AQ14" i="34"/>
  <c r="AP14" i="34"/>
  <c r="AO14" i="34"/>
  <c r="AO18" i="34" s="1"/>
  <c r="AN14" i="34"/>
  <c r="AM14" i="34"/>
  <c r="AL14" i="34"/>
  <c r="AK14" i="34"/>
  <c r="AJ14" i="34"/>
  <c r="AI14" i="34"/>
  <c r="AH14" i="34"/>
  <c r="AG14" i="34"/>
  <c r="AG18" i="34" s="1"/>
  <c r="AF14" i="34"/>
  <c r="AE14" i="34"/>
  <c r="AD14" i="34"/>
  <c r="AB14" i="34"/>
  <c r="AA14" i="34"/>
  <c r="Z14" i="34"/>
  <c r="Y14" i="34"/>
  <c r="Y18" i="34" s="1"/>
  <c r="X14" i="34"/>
  <c r="X18" i="34" s="1"/>
  <c r="W14" i="34"/>
  <c r="V14" i="34"/>
  <c r="U14" i="34"/>
  <c r="T14" i="34"/>
  <c r="S14" i="34"/>
  <c r="R14" i="34"/>
  <c r="Q14" i="34"/>
  <c r="P14" i="34"/>
  <c r="P18" i="34" s="1"/>
  <c r="O14" i="34"/>
  <c r="N14" i="34"/>
  <c r="M14" i="34"/>
  <c r="L14" i="34"/>
  <c r="K14" i="34"/>
  <c r="J14" i="34"/>
  <c r="I14" i="34"/>
  <c r="I18" i="34" s="1"/>
  <c r="H14" i="34"/>
  <c r="H18" i="34" s="1"/>
  <c r="G14" i="34"/>
  <c r="F14" i="34"/>
  <c r="E14" i="34"/>
  <c r="D14" i="34"/>
  <c r="C14" i="34"/>
  <c r="BC13" i="34"/>
  <c r="BB13" i="34"/>
  <c r="BA13" i="34"/>
  <c r="BA18" i="34" s="1"/>
  <c r="AZ13" i="34"/>
  <c r="AY13" i="34"/>
  <c r="AX13" i="34"/>
  <c r="AW13" i="34"/>
  <c r="AV13" i="34"/>
  <c r="AU13" i="34"/>
  <c r="AT13" i="34"/>
  <c r="AS13" i="34"/>
  <c r="AS18" i="34" s="1"/>
  <c r="AR13" i="34"/>
  <c r="AQ13" i="34"/>
  <c r="AP13" i="34"/>
  <c r="AO13" i="34"/>
  <c r="AN13" i="34"/>
  <c r="AM13" i="34"/>
  <c r="AL13" i="34"/>
  <c r="AK13" i="34"/>
  <c r="AK18" i="34" s="1"/>
  <c r="AJ13" i="34"/>
  <c r="AI13" i="34"/>
  <c r="AH13" i="34"/>
  <c r="AG13" i="34"/>
  <c r="AF13" i="34"/>
  <c r="AE13" i="34"/>
  <c r="AD13" i="34"/>
  <c r="AB13" i="34"/>
  <c r="AA13" i="34"/>
  <c r="Z13" i="34"/>
  <c r="Y13" i="34"/>
  <c r="X13" i="34"/>
  <c r="W13" i="34"/>
  <c r="V13" i="34"/>
  <c r="U13" i="34"/>
  <c r="U18" i="34" s="1"/>
  <c r="T13" i="34"/>
  <c r="T18" i="34" s="1"/>
  <c r="S13" i="34"/>
  <c r="R13" i="34"/>
  <c r="Q13" i="34"/>
  <c r="P13" i="34"/>
  <c r="O13" i="34"/>
  <c r="N13" i="34"/>
  <c r="M13" i="34"/>
  <c r="M18" i="34" s="1"/>
  <c r="L13" i="34"/>
  <c r="L18" i="34" s="1"/>
  <c r="K13" i="34"/>
  <c r="J13" i="34"/>
  <c r="I13" i="34"/>
  <c r="H13" i="34"/>
  <c r="G13" i="34"/>
  <c r="F13" i="34"/>
  <c r="E13" i="34"/>
  <c r="E18" i="34" s="1"/>
  <c r="D13" i="34"/>
  <c r="D18" i="34" s="1"/>
  <c r="C13" i="34"/>
  <c r="BC49" i="81"/>
  <c r="BB49" i="81"/>
  <c r="BA49" i="81"/>
  <c r="AZ49" i="81"/>
  <c r="AY49" i="81"/>
  <c r="AX49" i="81"/>
  <c r="AW49" i="81"/>
  <c r="AV49" i="81"/>
  <c r="AU49" i="81"/>
  <c r="AT49" i="81"/>
  <c r="AS49" i="81"/>
  <c r="AR49" i="81"/>
  <c r="AQ49" i="81"/>
  <c r="AP49" i="81"/>
  <c r="AO49" i="81"/>
  <c r="AN49" i="81"/>
  <c r="AM49" i="81"/>
  <c r="AL49" i="81"/>
  <c r="AK49" i="81"/>
  <c r="AJ49" i="81"/>
  <c r="AI49" i="81"/>
  <c r="AH49" i="81"/>
  <c r="AG49" i="81"/>
  <c r="AF49" i="81"/>
  <c r="AE49" i="81"/>
  <c r="AD49" i="81"/>
  <c r="AB49" i="81"/>
  <c r="AA49" i="81"/>
  <c r="Z49" i="81"/>
  <c r="Y49" i="81"/>
  <c r="X49" i="81"/>
  <c r="W49" i="81"/>
  <c r="V49" i="81"/>
  <c r="U49" i="81"/>
  <c r="T49" i="81"/>
  <c r="S49" i="81"/>
  <c r="R49" i="81"/>
  <c r="Q49" i="81"/>
  <c r="P49" i="81"/>
  <c r="O49" i="81"/>
  <c r="N49" i="81"/>
  <c r="M49" i="81"/>
  <c r="L49" i="81"/>
  <c r="K49" i="81"/>
  <c r="J49" i="81"/>
  <c r="I49" i="81"/>
  <c r="H49" i="81"/>
  <c r="G49" i="81"/>
  <c r="F49" i="81"/>
  <c r="E49" i="81"/>
  <c r="D49" i="81"/>
  <c r="C49" i="81"/>
  <c r="BC48" i="81"/>
  <c r="BB48" i="81"/>
  <c r="BA48" i="81"/>
  <c r="AZ48" i="81"/>
  <c r="AY48" i="81"/>
  <c r="AX48" i="81"/>
  <c r="AW48" i="81"/>
  <c r="AV48" i="81"/>
  <c r="AU48" i="81"/>
  <c r="AT48" i="81"/>
  <c r="AS48" i="81"/>
  <c r="AR48" i="81"/>
  <c r="AQ48" i="81"/>
  <c r="AP48" i="81"/>
  <c r="AO48" i="81"/>
  <c r="AN48" i="81"/>
  <c r="AM48" i="81"/>
  <c r="AL48" i="81"/>
  <c r="AK48" i="81"/>
  <c r="AJ48" i="81"/>
  <c r="AI48" i="81"/>
  <c r="AH48" i="81"/>
  <c r="AG48" i="81"/>
  <c r="AF48" i="81"/>
  <c r="AE48" i="81"/>
  <c r="AD48" i="81"/>
  <c r="AB48" i="81"/>
  <c r="AA48" i="81"/>
  <c r="Z48" i="81"/>
  <c r="Y48" i="81"/>
  <c r="X48" i="81"/>
  <c r="W48" i="81"/>
  <c r="V48" i="81"/>
  <c r="U48" i="81"/>
  <c r="T48" i="81"/>
  <c r="S48" i="81"/>
  <c r="R48" i="81"/>
  <c r="Q48" i="81"/>
  <c r="P48" i="81"/>
  <c r="O48" i="81"/>
  <c r="N48" i="81"/>
  <c r="M48" i="81"/>
  <c r="L48" i="81"/>
  <c r="K48" i="81"/>
  <c r="J48" i="81"/>
  <c r="I48" i="81"/>
  <c r="H48" i="81"/>
  <c r="G48" i="81"/>
  <c r="F48" i="81"/>
  <c r="E48" i="81"/>
  <c r="D48" i="81"/>
  <c r="C48" i="81"/>
  <c r="BC47" i="81"/>
  <c r="BB47" i="81"/>
  <c r="BA47" i="81"/>
  <c r="AZ47" i="81"/>
  <c r="AY47" i="81"/>
  <c r="AX47" i="81"/>
  <c r="AW47" i="81"/>
  <c r="AV47" i="81"/>
  <c r="AU47" i="81"/>
  <c r="AT47" i="81"/>
  <c r="AS47" i="81"/>
  <c r="AR47" i="81"/>
  <c r="AQ47" i="81"/>
  <c r="AP47" i="81"/>
  <c r="AO47" i="81"/>
  <c r="AN47" i="81"/>
  <c r="AM47" i="81"/>
  <c r="AL47" i="81"/>
  <c r="AK47" i="81"/>
  <c r="AJ47" i="81"/>
  <c r="AI47" i="81"/>
  <c r="AH47" i="81"/>
  <c r="AG47" i="81"/>
  <c r="AF47" i="81"/>
  <c r="AE47" i="81"/>
  <c r="AD47" i="81"/>
  <c r="AB47" i="81"/>
  <c r="AA47" i="81"/>
  <c r="Z47" i="81"/>
  <c r="Y47" i="81"/>
  <c r="X47" i="81"/>
  <c r="W47" i="81"/>
  <c r="V47" i="81"/>
  <c r="U47" i="81"/>
  <c r="T47" i="81"/>
  <c r="S47" i="81"/>
  <c r="R47" i="81"/>
  <c r="Q47" i="81"/>
  <c r="P47" i="81"/>
  <c r="O47" i="81"/>
  <c r="N47" i="81"/>
  <c r="M47" i="81"/>
  <c r="L47" i="81"/>
  <c r="K47" i="81"/>
  <c r="J47" i="81"/>
  <c r="I47" i="81"/>
  <c r="H47" i="81"/>
  <c r="G47" i="81"/>
  <c r="F47" i="81"/>
  <c r="E47" i="81"/>
  <c r="D47" i="81"/>
  <c r="C47" i="81"/>
  <c r="BC46" i="81"/>
  <c r="BB46" i="81"/>
  <c r="BA46" i="81"/>
  <c r="AZ46" i="81"/>
  <c r="AY46" i="81"/>
  <c r="AX46" i="81"/>
  <c r="AW46" i="81"/>
  <c r="AV46" i="81"/>
  <c r="AU46" i="81"/>
  <c r="AT46" i="81"/>
  <c r="AS46" i="81"/>
  <c r="AR46" i="81"/>
  <c r="AQ46" i="81"/>
  <c r="AP46" i="81"/>
  <c r="AO46" i="81"/>
  <c r="AN46" i="81"/>
  <c r="AM46" i="81"/>
  <c r="AL46" i="81"/>
  <c r="AK46" i="81"/>
  <c r="AJ46" i="81"/>
  <c r="AI46" i="81"/>
  <c r="AH46" i="81"/>
  <c r="AG46" i="81"/>
  <c r="AF46" i="81"/>
  <c r="AE46" i="81"/>
  <c r="AD46" i="81"/>
  <c r="AB46" i="81"/>
  <c r="AA46" i="81"/>
  <c r="Z46" i="81"/>
  <c r="Y46" i="81"/>
  <c r="X46" i="81"/>
  <c r="W46" i="81"/>
  <c r="V46" i="81"/>
  <c r="U46" i="81"/>
  <c r="T46" i="81"/>
  <c r="S46" i="81"/>
  <c r="R46" i="81"/>
  <c r="Q46" i="81"/>
  <c r="P46" i="81"/>
  <c r="O46" i="81"/>
  <c r="N46" i="81"/>
  <c r="M46" i="81"/>
  <c r="L46" i="81"/>
  <c r="K46" i="81"/>
  <c r="J46" i="81"/>
  <c r="I46" i="81"/>
  <c r="H46" i="81"/>
  <c r="G46" i="81"/>
  <c r="F46" i="81"/>
  <c r="E46" i="81"/>
  <c r="D46" i="81"/>
  <c r="C46" i="81"/>
  <c r="BC43" i="81"/>
  <c r="BB43" i="81"/>
  <c r="BA43" i="81"/>
  <c r="AZ43" i="81"/>
  <c r="AY43" i="81"/>
  <c r="AX43" i="81"/>
  <c r="AW43" i="81"/>
  <c r="AV43" i="81"/>
  <c r="AU43" i="81"/>
  <c r="AT43" i="81"/>
  <c r="AS43" i="81"/>
  <c r="AR43" i="81"/>
  <c r="AQ43" i="81"/>
  <c r="AP43" i="81"/>
  <c r="AO43" i="81"/>
  <c r="AN43" i="81"/>
  <c r="AM43" i="81"/>
  <c r="AL43" i="81"/>
  <c r="AK43" i="81"/>
  <c r="AJ43" i="81"/>
  <c r="AI43" i="81"/>
  <c r="AH43" i="81"/>
  <c r="AG43" i="81"/>
  <c r="AG44" i="81" s="1"/>
  <c r="AF43" i="81"/>
  <c r="AE43" i="81"/>
  <c r="AD43" i="81"/>
  <c r="AB43" i="81"/>
  <c r="AA43" i="81"/>
  <c r="Z43" i="81"/>
  <c r="Y43" i="81"/>
  <c r="X43" i="81"/>
  <c r="W43" i="81"/>
  <c r="V43" i="81"/>
  <c r="U43" i="81"/>
  <c r="T43" i="81"/>
  <c r="S43" i="81"/>
  <c r="R43" i="81"/>
  <c r="Q43" i="81"/>
  <c r="P43" i="81"/>
  <c r="O43" i="81"/>
  <c r="N43" i="81"/>
  <c r="M43" i="81"/>
  <c r="L43" i="81"/>
  <c r="K43" i="81"/>
  <c r="J43" i="81"/>
  <c r="I43" i="81"/>
  <c r="H43" i="81"/>
  <c r="G43" i="81"/>
  <c r="F43" i="81"/>
  <c r="E43" i="81"/>
  <c r="D43" i="81"/>
  <c r="C43" i="81"/>
  <c r="BC42" i="81"/>
  <c r="BB42" i="81"/>
  <c r="BA42" i="81"/>
  <c r="BA44" i="81" s="1"/>
  <c r="AZ42" i="81"/>
  <c r="AY42" i="81"/>
  <c r="AX42" i="81"/>
  <c r="AW42" i="81"/>
  <c r="AV42" i="81"/>
  <c r="AU42" i="81"/>
  <c r="AT42" i="81"/>
  <c r="AS42" i="81"/>
  <c r="AR42" i="81"/>
  <c r="AQ42" i="81"/>
  <c r="AP42" i="81"/>
  <c r="AO42" i="81"/>
  <c r="AN42" i="81"/>
  <c r="AM42" i="81"/>
  <c r="AL42" i="81"/>
  <c r="AK42" i="81"/>
  <c r="AJ42" i="81"/>
  <c r="AI42" i="81"/>
  <c r="AH42" i="81"/>
  <c r="AG42" i="81"/>
  <c r="AF42" i="81"/>
  <c r="AE42" i="81"/>
  <c r="AD42" i="81"/>
  <c r="AB42" i="81"/>
  <c r="AA42" i="81"/>
  <c r="Z42" i="81"/>
  <c r="Y42" i="81"/>
  <c r="X42" i="81"/>
  <c r="W42" i="81"/>
  <c r="V42" i="81"/>
  <c r="U42" i="81"/>
  <c r="T42" i="81"/>
  <c r="S42" i="81"/>
  <c r="R42" i="81"/>
  <c r="Q42" i="81"/>
  <c r="P42" i="81"/>
  <c r="O42" i="81"/>
  <c r="N42" i="81"/>
  <c r="M42" i="81"/>
  <c r="L42" i="81"/>
  <c r="K42" i="81"/>
  <c r="J42" i="81"/>
  <c r="I42" i="81"/>
  <c r="H42" i="81"/>
  <c r="G42" i="81"/>
  <c r="F42" i="81"/>
  <c r="E42" i="81"/>
  <c r="D42" i="81"/>
  <c r="C42" i="81"/>
  <c r="BC27" i="81"/>
  <c r="BB27" i="81"/>
  <c r="BA27" i="81"/>
  <c r="AZ27" i="81"/>
  <c r="AY27" i="81"/>
  <c r="AX27" i="81"/>
  <c r="AW27" i="81"/>
  <c r="AV27" i="81"/>
  <c r="AU27" i="81"/>
  <c r="AT27" i="81"/>
  <c r="AS27" i="81"/>
  <c r="AR27" i="81"/>
  <c r="AQ27" i="81"/>
  <c r="AP27" i="81"/>
  <c r="AO27" i="81"/>
  <c r="AN27" i="81"/>
  <c r="AM27" i="81"/>
  <c r="AL27" i="81"/>
  <c r="AK27" i="81"/>
  <c r="AJ27" i="81"/>
  <c r="AI27" i="81"/>
  <c r="AH27" i="81"/>
  <c r="AG27" i="81"/>
  <c r="AF27" i="81"/>
  <c r="AE27" i="81"/>
  <c r="AD27" i="81"/>
  <c r="AB27" i="81"/>
  <c r="AA27" i="81"/>
  <c r="Z27" i="81"/>
  <c r="Y27" i="81"/>
  <c r="X27" i="81"/>
  <c r="W27" i="81"/>
  <c r="V27" i="81"/>
  <c r="U27" i="81"/>
  <c r="T27" i="81"/>
  <c r="S27" i="81"/>
  <c r="R27" i="81"/>
  <c r="Q27" i="81"/>
  <c r="P27" i="81"/>
  <c r="O27" i="81"/>
  <c r="N27" i="81"/>
  <c r="M27" i="81"/>
  <c r="L27" i="81"/>
  <c r="K27" i="81"/>
  <c r="J27" i="81"/>
  <c r="I27" i="81"/>
  <c r="H27" i="81"/>
  <c r="G27" i="81"/>
  <c r="F27" i="81"/>
  <c r="E27" i="81"/>
  <c r="D27" i="81"/>
  <c r="C27" i="81"/>
  <c r="BC26" i="81"/>
  <c r="BB26" i="81"/>
  <c r="BA26" i="81"/>
  <c r="AZ26" i="81"/>
  <c r="AY26" i="81"/>
  <c r="AX26" i="81"/>
  <c r="AW26" i="81"/>
  <c r="AV26" i="81"/>
  <c r="AU26" i="81"/>
  <c r="AT26" i="81"/>
  <c r="AS26" i="81"/>
  <c r="AR26" i="81"/>
  <c r="AQ26" i="81"/>
  <c r="AP26" i="81"/>
  <c r="AO26" i="81"/>
  <c r="AN26" i="81"/>
  <c r="AM26" i="81"/>
  <c r="AL26" i="81"/>
  <c r="AK26" i="81"/>
  <c r="AJ26" i="81"/>
  <c r="AI26" i="81"/>
  <c r="AH26" i="81"/>
  <c r="AG26" i="81"/>
  <c r="AF26" i="81"/>
  <c r="AE26" i="81"/>
  <c r="AD26" i="81"/>
  <c r="AB26" i="81"/>
  <c r="AA26" i="81"/>
  <c r="Z26" i="81"/>
  <c r="Y26" i="81"/>
  <c r="X26" i="81"/>
  <c r="W26" i="81"/>
  <c r="V26" i="81"/>
  <c r="U26" i="81"/>
  <c r="T26" i="81"/>
  <c r="S26" i="81"/>
  <c r="R26" i="81"/>
  <c r="Q26" i="81"/>
  <c r="P26" i="81"/>
  <c r="O26" i="81"/>
  <c r="N26" i="81"/>
  <c r="M26" i="81"/>
  <c r="L26" i="81"/>
  <c r="K26" i="81"/>
  <c r="J26" i="81"/>
  <c r="I26" i="81"/>
  <c r="H26" i="81"/>
  <c r="G26" i="81"/>
  <c r="F26" i="81"/>
  <c r="E26" i="81"/>
  <c r="D26" i="81"/>
  <c r="C26" i="81"/>
  <c r="BC25" i="81"/>
  <c r="BB25" i="81"/>
  <c r="BA25" i="81"/>
  <c r="AZ25" i="81"/>
  <c r="AY25" i="81"/>
  <c r="AX25" i="81"/>
  <c r="AW25" i="81"/>
  <c r="AV25" i="81"/>
  <c r="AU25" i="81"/>
  <c r="AT25" i="81"/>
  <c r="AS25" i="81"/>
  <c r="AR25" i="81"/>
  <c r="AQ25" i="81"/>
  <c r="AP25" i="81"/>
  <c r="AO25" i="81"/>
  <c r="AN25" i="81"/>
  <c r="AM25" i="81"/>
  <c r="AL25" i="81"/>
  <c r="AK25" i="81"/>
  <c r="AJ25" i="81"/>
  <c r="AI25" i="81"/>
  <c r="AH25" i="81"/>
  <c r="AG25" i="81"/>
  <c r="AF25" i="81"/>
  <c r="AE25" i="81"/>
  <c r="AD25" i="81"/>
  <c r="AB25" i="81"/>
  <c r="AA25" i="81"/>
  <c r="Z25" i="81"/>
  <c r="Y25" i="81"/>
  <c r="X25" i="81"/>
  <c r="W25" i="81"/>
  <c r="V25" i="81"/>
  <c r="U25" i="81"/>
  <c r="T25" i="81"/>
  <c r="S25" i="81"/>
  <c r="R25" i="81"/>
  <c r="Q25" i="81"/>
  <c r="P25" i="81"/>
  <c r="O25" i="81"/>
  <c r="N25" i="81"/>
  <c r="M25" i="81"/>
  <c r="L25" i="81"/>
  <c r="K25" i="81"/>
  <c r="J25" i="81"/>
  <c r="I25" i="81"/>
  <c r="H25" i="81"/>
  <c r="G25" i="81"/>
  <c r="F25" i="81"/>
  <c r="E25" i="81"/>
  <c r="D25" i="81"/>
  <c r="C25" i="81"/>
  <c r="BC24" i="81"/>
  <c r="BB24" i="81"/>
  <c r="BA24" i="81"/>
  <c r="AZ24" i="81"/>
  <c r="AY24" i="81"/>
  <c r="AX24" i="81"/>
  <c r="AW24" i="81"/>
  <c r="AV24" i="81"/>
  <c r="AU24" i="81"/>
  <c r="AT24" i="81"/>
  <c r="AS24" i="81"/>
  <c r="AR24" i="81"/>
  <c r="AQ24" i="81"/>
  <c r="AP24" i="81"/>
  <c r="AO24" i="81"/>
  <c r="AN24" i="81"/>
  <c r="AM24" i="81"/>
  <c r="AL24" i="81"/>
  <c r="AK24" i="81"/>
  <c r="AJ24" i="81"/>
  <c r="AI24" i="81"/>
  <c r="AH24" i="81"/>
  <c r="AG24" i="81"/>
  <c r="AF24" i="81"/>
  <c r="AE24" i="81"/>
  <c r="AD24" i="81"/>
  <c r="AB24" i="81"/>
  <c r="AA24" i="81"/>
  <c r="Z24" i="81"/>
  <c r="Y24" i="81"/>
  <c r="X24" i="81"/>
  <c r="W24" i="81"/>
  <c r="V24" i="81"/>
  <c r="U24" i="81"/>
  <c r="T24" i="81"/>
  <c r="S24" i="81"/>
  <c r="R24" i="81"/>
  <c r="Q24" i="81"/>
  <c r="P24" i="81"/>
  <c r="O24" i="81"/>
  <c r="N24" i="81"/>
  <c r="M24" i="81"/>
  <c r="L24" i="81"/>
  <c r="K24" i="81"/>
  <c r="J24" i="81"/>
  <c r="I24" i="81"/>
  <c r="H24" i="81"/>
  <c r="G24" i="81"/>
  <c r="F24" i="81"/>
  <c r="E24" i="81"/>
  <c r="D24" i="81"/>
  <c r="C24" i="81"/>
  <c r="BC22" i="81"/>
  <c r="BB22" i="81"/>
  <c r="BA22" i="81"/>
  <c r="AZ22" i="81"/>
  <c r="AY22" i="81"/>
  <c r="AX22" i="81"/>
  <c r="AW22" i="81"/>
  <c r="AW28" i="81" s="1"/>
  <c r="AV22" i="81"/>
  <c r="AU22" i="81"/>
  <c r="AT22" i="81"/>
  <c r="AS22" i="81"/>
  <c r="AR22" i="81"/>
  <c r="AQ22" i="81"/>
  <c r="AP22" i="81"/>
  <c r="AO22" i="81"/>
  <c r="AO28" i="81" s="1"/>
  <c r="AN22" i="81"/>
  <c r="AM22" i="81"/>
  <c r="AL22" i="81"/>
  <c r="AK22" i="81"/>
  <c r="AJ22" i="81"/>
  <c r="AI22" i="81"/>
  <c r="AH22" i="81"/>
  <c r="AG22" i="81"/>
  <c r="AG28" i="81" s="1"/>
  <c r="AF22" i="81"/>
  <c r="AE22" i="81"/>
  <c r="AD22" i="81"/>
  <c r="AB22" i="81"/>
  <c r="AA22" i="81"/>
  <c r="Z22" i="81"/>
  <c r="Y22" i="81"/>
  <c r="X22" i="81"/>
  <c r="X28" i="81" s="1"/>
  <c r="W22" i="81"/>
  <c r="V22" i="81"/>
  <c r="U22" i="81"/>
  <c r="T22" i="81"/>
  <c r="S22" i="81"/>
  <c r="R22" i="81"/>
  <c r="Q22" i="81"/>
  <c r="P22" i="81"/>
  <c r="P28" i="81" s="1"/>
  <c r="O22" i="81"/>
  <c r="N22" i="81"/>
  <c r="M22" i="81"/>
  <c r="L22" i="81"/>
  <c r="K22" i="81"/>
  <c r="J22" i="81"/>
  <c r="I22" i="81"/>
  <c r="H22" i="81"/>
  <c r="H28" i="81" s="1"/>
  <c r="G22" i="81"/>
  <c r="F22" i="81"/>
  <c r="E22" i="81"/>
  <c r="D22" i="81"/>
  <c r="C22" i="81"/>
  <c r="BC21" i="81"/>
  <c r="BB21" i="81"/>
  <c r="BA21" i="81"/>
  <c r="BA28" i="81" s="1"/>
  <c r="AZ21" i="81"/>
  <c r="AY21" i="81"/>
  <c r="AX21" i="81"/>
  <c r="AW21" i="81"/>
  <c r="AV21" i="81"/>
  <c r="AU21" i="81"/>
  <c r="AT21" i="81"/>
  <c r="AS21" i="81"/>
  <c r="AS28" i="81" s="1"/>
  <c r="AR21" i="81"/>
  <c r="AQ21" i="81"/>
  <c r="AP21" i="81"/>
  <c r="AO21" i="81"/>
  <c r="AN21" i="81"/>
  <c r="AM21" i="81"/>
  <c r="AL21" i="81"/>
  <c r="AK21" i="81"/>
  <c r="AK28" i="81" s="1"/>
  <c r="AJ21" i="81"/>
  <c r="AI21" i="81"/>
  <c r="AH21" i="81"/>
  <c r="AG21" i="81"/>
  <c r="AF21" i="81"/>
  <c r="AE21" i="81"/>
  <c r="AD21" i="81"/>
  <c r="AB21" i="81"/>
  <c r="AB28" i="81" s="1"/>
  <c r="AA21" i="81"/>
  <c r="Z21" i="81"/>
  <c r="Y21" i="81"/>
  <c r="X21" i="81"/>
  <c r="W21" i="81"/>
  <c r="V21" i="81"/>
  <c r="U21" i="81"/>
  <c r="T21" i="81"/>
  <c r="T28" i="81" s="1"/>
  <c r="S21" i="81"/>
  <c r="R21" i="81"/>
  <c r="Q21" i="81"/>
  <c r="P21" i="81"/>
  <c r="O21" i="81"/>
  <c r="N21" i="81"/>
  <c r="M21" i="81"/>
  <c r="L21" i="81"/>
  <c r="L28" i="81" s="1"/>
  <c r="K21" i="81"/>
  <c r="J21" i="81"/>
  <c r="I21" i="81"/>
  <c r="H21" i="81"/>
  <c r="G21" i="81"/>
  <c r="F21" i="81"/>
  <c r="E21" i="81"/>
  <c r="D21" i="81"/>
  <c r="D28" i="81" s="1"/>
  <c r="C21" i="81"/>
  <c r="BC35" i="54"/>
  <c r="BB35" i="54"/>
  <c r="BA35" i="54"/>
  <c r="AZ35" i="54"/>
  <c r="AY35" i="54"/>
  <c r="AX35" i="54"/>
  <c r="AW35" i="54"/>
  <c r="AV35" i="54"/>
  <c r="AU35" i="54"/>
  <c r="AT35" i="54"/>
  <c r="AS35" i="54"/>
  <c r="AR35" i="54"/>
  <c r="AQ35" i="54"/>
  <c r="AP35" i="54"/>
  <c r="AO35" i="54"/>
  <c r="AN35" i="54"/>
  <c r="AM35" i="54"/>
  <c r="AL35" i="54"/>
  <c r="AK35" i="54"/>
  <c r="AJ35" i="54"/>
  <c r="AI35" i="54"/>
  <c r="AH35" i="54"/>
  <c r="AG35" i="54"/>
  <c r="AF35" i="54"/>
  <c r="AE35" i="54"/>
  <c r="AD35" i="54"/>
  <c r="AB35" i="54"/>
  <c r="AA35" i="54"/>
  <c r="Z35" i="54"/>
  <c r="Y35" i="54"/>
  <c r="X35" i="54"/>
  <c r="W35" i="54"/>
  <c r="V35" i="54"/>
  <c r="U35" i="54"/>
  <c r="T35" i="54"/>
  <c r="S35" i="54"/>
  <c r="R35" i="54"/>
  <c r="Q35" i="54"/>
  <c r="P35" i="54"/>
  <c r="O35" i="54"/>
  <c r="N35" i="54"/>
  <c r="M35" i="54"/>
  <c r="L35" i="54"/>
  <c r="K35" i="54"/>
  <c r="J35" i="54"/>
  <c r="I35" i="54"/>
  <c r="H35" i="54"/>
  <c r="G35" i="54"/>
  <c r="F35" i="54"/>
  <c r="E35" i="54"/>
  <c r="D35" i="54"/>
  <c r="C35" i="54"/>
  <c r="BC34" i="54"/>
  <c r="BB34" i="54"/>
  <c r="BA34" i="54"/>
  <c r="AZ34" i="54"/>
  <c r="AY34" i="54"/>
  <c r="AX34" i="54"/>
  <c r="AW34" i="54"/>
  <c r="AV34" i="54"/>
  <c r="AU34" i="54"/>
  <c r="AT34" i="54"/>
  <c r="AS34" i="54"/>
  <c r="AR34" i="54"/>
  <c r="AQ34" i="54"/>
  <c r="AP34" i="54"/>
  <c r="AO34" i="54"/>
  <c r="AN34" i="54"/>
  <c r="AM34" i="54"/>
  <c r="AL34" i="54"/>
  <c r="AK34" i="54"/>
  <c r="AJ34" i="54"/>
  <c r="AI34" i="54"/>
  <c r="AH34" i="54"/>
  <c r="AG34" i="54"/>
  <c r="AF34" i="54"/>
  <c r="AE34" i="54"/>
  <c r="AD34" i="54"/>
  <c r="AB34" i="54"/>
  <c r="AA34" i="54"/>
  <c r="Z34" i="54"/>
  <c r="Y34" i="54"/>
  <c r="X34" i="54"/>
  <c r="W34" i="54"/>
  <c r="V34" i="54"/>
  <c r="U34" i="54"/>
  <c r="T34" i="54"/>
  <c r="S34" i="54"/>
  <c r="R34" i="54"/>
  <c r="Q34" i="54"/>
  <c r="P34" i="54"/>
  <c r="O34" i="54"/>
  <c r="N34" i="54"/>
  <c r="M34" i="54"/>
  <c r="L34" i="54"/>
  <c r="K34" i="54"/>
  <c r="J34" i="54"/>
  <c r="I34" i="54"/>
  <c r="H34" i="54"/>
  <c r="G34" i="54"/>
  <c r="F34" i="54"/>
  <c r="E34" i="54"/>
  <c r="D34" i="54"/>
  <c r="C34" i="54"/>
  <c r="BC33" i="54"/>
  <c r="BB33" i="54"/>
  <c r="BA33" i="54"/>
  <c r="AZ33" i="54"/>
  <c r="AY33" i="54"/>
  <c r="AX33" i="54"/>
  <c r="AW33" i="54"/>
  <c r="AV33" i="54"/>
  <c r="AU33" i="54"/>
  <c r="AT33" i="54"/>
  <c r="AS33" i="54"/>
  <c r="AR33" i="54"/>
  <c r="AQ33" i="54"/>
  <c r="AP33" i="54"/>
  <c r="AO33" i="54"/>
  <c r="AN33" i="54"/>
  <c r="AM33" i="54"/>
  <c r="AL33" i="54"/>
  <c r="AK33" i="54"/>
  <c r="AJ33" i="54"/>
  <c r="AI33" i="54"/>
  <c r="AH33" i="54"/>
  <c r="AG33" i="54"/>
  <c r="AF33" i="54"/>
  <c r="AE33" i="54"/>
  <c r="AD33" i="54"/>
  <c r="AB33" i="54"/>
  <c r="AA33" i="54"/>
  <c r="Z33" i="54"/>
  <c r="Y33" i="54"/>
  <c r="X33" i="54"/>
  <c r="W33" i="54"/>
  <c r="V33" i="54"/>
  <c r="U33" i="54"/>
  <c r="T33" i="54"/>
  <c r="S33" i="54"/>
  <c r="R33" i="54"/>
  <c r="Q33" i="54"/>
  <c r="P33" i="54"/>
  <c r="O33" i="54"/>
  <c r="N33" i="54"/>
  <c r="M33" i="54"/>
  <c r="L33" i="54"/>
  <c r="K33" i="54"/>
  <c r="J33" i="54"/>
  <c r="I33" i="54"/>
  <c r="H33" i="54"/>
  <c r="G33" i="54"/>
  <c r="F33" i="54"/>
  <c r="E33" i="54"/>
  <c r="D33" i="54"/>
  <c r="C33" i="54"/>
  <c r="BC32" i="54"/>
  <c r="BB32" i="54"/>
  <c r="BA32" i="54"/>
  <c r="AZ32" i="54"/>
  <c r="AY32" i="54"/>
  <c r="AX32" i="54"/>
  <c r="AW32" i="54"/>
  <c r="AV32" i="54"/>
  <c r="AU32" i="54"/>
  <c r="AT32" i="54"/>
  <c r="AS32" i="54"/>
  <c r="AR32" i="54"/>
  <c r="AQ32" i="54"/>
  <c r="AP32" i="54"/>
  <c r="AO32" i="54"/>
  <c r="AN32" i="54"/>
  <c r="AM32" i="54"/>
  <c r="AL32" i="54"/>
  <c r="AK32" i="54"/>
  <c r="AJ32" i="54"/>
  <c r="AI32" i="54"/>
  <c r="AH32" i="54"/>
  <c r="AG32" i="54"/>
  <c r="AF32" i="54"/>
  <c r="AE32" i="54"/>
  <c r="AD32" i="54"/>
  <c r="AB32" i="54"/>
  <c r="AA32" i="54"/>
  <c r="Z32" i="54"/>
  <c r="Y32" i="54"/>
  <c r="X32" i="54"/>
  <c r="W32" i="54"/>
  <c r="V32" i="54"/>
  <c r="U32" i="54"/>
  <c r="T32" i="54"/>
  <c r="S32" i="54"/>
  <c r="R32" i="54"/>
  <c r="Q32" i="54"/>
  <c r="P32" i="54"/>
  <c r="O32" i="54"/>
  <c r="N32" i="54"/>
  <c r="M32" i="54"/>
  <c r="L32" i="54"/>
  <c r="K32" i="54"/>
  <c r="J32" i="54"/>
  <c r="I32" i="54"/>
  <c r="H32" i="54"/>
  <c r="G32" i="54"/>
  <c r="F32" i="54"/>
  <c r="E32" i="54"/>
  <c r="D32" i="54"/>
  <c r="C32" i="54"/>
  <c r="BC29" i="54"/>
  <c r="BB29" i="54"/>
  <c r="BA29" i="54"/>
  <c r="AZ29" i="54"/>
  <c r="AY29" i="54"/>
  <c r="AX29" i="54"/>
  <c r="AW29" i="54"/>
  <c r="AV29" i="54"/>
  <c r="AU29" i="54"/>
  <c r="AT29" i="54"/>
  <c r="AS29" i="54"/>
  <c r="AR29" i="54"/>
  <c r="AQ29" i="54"/>
  <c r="AP29" i="54"/>
  <c r="AO29" i="54"/>
  <c r="AN29" i="54"/>
  <c r="AM29" i="54"/>
  <c r="AL29" i="54"/>
  <c r="AK29" i="54"/>
  <c r="AJ29" i="54"/>
  <c r="AI29" i="54"/>
  <c r="AH29" i="54"/>
  <c r="AG29" i="54"/>
  <c r="AF29" i="54"/>
  <c r="AE29" i="54"/>
  <c r="AD29" i="54"/>
  <c r="AB29" i="54"/>
  <c r="AA29" i="54"/>
  <c r="Z29" i="54"/>
  <c r="Y29" i="54"/>
  <c r="X29" i="54"/>
  <c r="W29" i="54"/>
  <c r="V29" i="54"/>
  <c r="U29" i="54"/>
  <c r="T29" i="54"/>
  <c r="S29" i="54"/>
  <c r="R29" i="54"/>
  <c r="Q29" i="54"/>
  <c r="P29" i="54"/>
  <c r="O29" i="54"/>
  <c r="N29" i="54"/>
  <c r="M29" i="54"/>
  <c r="L29" i="54"/>
  <c r="K29" i="54"/>
  <c r="J29" i="54"/>
  <c r="I29" i="54"/>
  <c r="H29" i="54"/>
  <c r="G29" i="54"/>
  <c r="F29" i="54"/>
  <c r="E29" i="54"/>
  <c r="D29" i="54"/>
  <c r="C29" i="54"/>
  <c r="BC25" i="54"/>
  <c r="BB25" i="54"/>
  <c r="BA25" i="54"/>
  <c r="BA26" i="54" s="1"/>
  <c r="AZ25" i="54"/>
  <c r="AY25" i="54"/>
  <c r="AX25" i="54"/>
  <c r="AW25" i="54"/>
  <c r="AV25" i="54"/>
  <c r="AU25" i="54"/>
  <c r="AT25" i="54"/>
  <c r="AS25" i="54"/>
  <c r="AS26" i="54" s="1"/>
  <c r="AR25" i="54"/>
  <c r="AQ25" i="54"/>
  <c r="AP25" i="54"/>
  <c r="AO25" i="54"/>
  <c r="AN25" i="54"/>
  <c r="AM25" i="54"/>
  <c r="AL25" i="54"/>
  <c r="AK25" i="54"/>
  <c r="AK26" i="54" s="1"/>
  <c r="AJ25" i="54"/>
  <c r="AI25" i="54"/>
  <c r="AH25" i="54"/>
  <c r="AG25" i="54"/>
  <c r="AF25" i="54"/>
  <c r="AE25" i="54"/>
  <c r="AD25" i="54"/>
  <c r="AB25" i="54"/>
  <c r="AB26" i="54" s="1"/>
  <c r="AA25" i="54"/>
  <c r="Z25" i="54"/>
  <c r="Y25" i="54"/>
  <c r="X25" i="54"/>
  <c r="W25" i="54"/>
  <c r="V25" i="54"/>
  <c r="U25" i="54"/>
  <c r="T25" i="54"/>
  <c r="T26" i="54" s="1"/>
  <c r="S25" i="54"/>
  <c r="R25" i="54"/>
  <c r="Q25" i="54"/>
  <c r="P25" i="54"/>
  <c r="O25" i="54"/>
  <c r="N25" i="54"/>
  <c r="M25" i="54"/>
  <c r="L25" i="54"/>
  <c r="L26" i="54" s="1"/>
  <c r="K25" i="54"/>
  <c r="J25" i="54"/>
  <c r="I25" i="54"/>
  <c r="H25" i="54"/>
  <c r="G25" i="54"/>
  <c r="F25" i="54"/>
  <c r="E25" i="54"/>
  <c r="D25" i="54"/>
  <c r="D26" i="54" s="1"/>
  <c r="C25" i="54"/>
  <c r="BC18" i="54"/>
  <c r="BB18" i="54"/>
  <c r="BA18" i="54"/>
  <c r="AZ18" i="54"/>
  <c r="AY18" i="54"/>
  <c r="AX18" i="54"/>
  <c r="AW18" i="54"/>
  <c r="AV18" i="54"/>
  <c r="AU18" i="54"/>
  <c r="AT18" i="54"/>
  <c r="AS18" i="54"/>
  <c r="AR18" i="54"/>
  <c r="AQ18" i="54"/>
  <c r="AP18" i="54"/>
  <c r="AO18" i="54"/>
  <c r="AN18" i="54"/>
  <c r="AM18" i="54"/>
  <c r="AL18" i="54"/>
  <c r="AK18" i="54"/>
  <c r="AJ18" i="54"/>
  <c r="AI18" i="54"/>
  <c r="AH18" i="54"/>
  <c r="AG18" i="54"/>
  <c r="AF18" i="54"/>
  <c r="AE18" i="54"/>
  <c r="AD18" i="54"/>
  <c r="AB18" i="54"/>
  <c r="AA18" i="54"/>
  <c r="Z18" i="54"/>
  <c r="Y18" i="54"/>
  <c r="X18" i="54"/>
  <c r="W18" i="54"/>
  <c r="V18" i="54"/>
  <c r="U18" i="54"/>
  <c r="T18" i="54"/>
  <c r="S18" i="54"/>
  <c r="R18" i="54"/>
  <c r="Q18" i="54"/>
  <c r="P18" i="54"/>
  <c r="O18" i="54"/>
  <c r="N18" i="54"/>
  <c r="M18" i="54"/>
  <c r="L18" i="54"/>
  <c r="K18" i="54"/>
  <c r="J18" i="54"/>
  <c r="I18" i="54"/>
  <c r="H18" i="54"/>
  <c r="G18" i="54"/>
  <c r="F18" i="54"/>
  <c r="E18" i="54"/>
  <c r="D18" i="54"/>
  <c r="C18" i="54"/>
  <c r="BC17" i="54"/>
  <c r="BB17" i="54"/>
  <c r="BA17" i="54"/>
  <c r="BA21" i="54" s="1"/>
  <c r="AZ17" i="54"/>
  <c r="AY17" i="54"/>
  <c r="AX17" i="54"/>
  <c r="AW17" i="54"/>
  <c r="AV17" i="54"/>
  <c r="AU17" i="54"/>
  <c r="AT17" i="54"/>
  <c r="AS17" i="54"/>
  <c r="AS21" i="54" s="1"/>
  <c r="AR17" i="54"/>
  <c r="AQ17" i="54"/>
  <c r="AP17" i="54"/>
  <c r="AO17" i="54"/>
  <c r="AN17" i="54"/>
  <c r="AM17" i="54"/>
  <c r="AL17" i="54"/>
  <c r="AK17" i="54"/>
  <c r="AK21" i="54" s="1"/>
  <c r="AJ17" i="54"/>
  <c r="AI17" i="54"/>
  <c r="AH17" i="54"/>
  <c r="AG17" i="54"/>
  <c r="AF17" i="54"/>
  <c r="AE17" i="54"/>
  <c r="AD17" i="54"/>
  <c r="AB17" i="54"/>
  <c r="AB21" i="54" s="1"/>
  <c r="AA17" i="54"/>
  <c r="Z17" i="54"/>
  <c r="Y17" i="54"/>
  <c r="X17" i="54"/>
  <c r="W17" i="54"/>
  <c r="V17" i="54"/>
  <c r="U17" i="54"/>
  <c r="T17" i="54"/>
  <c r="T21" i="54" s="1"/>
  <c r="S17" i="54"/>
  <c r="R17" i="54"/>
  <c r="Q17" i="54"/>
  <c r="P17" i="54"/>
  <c r="O17" i="54"/>
  <c r="N17" i="54"/>
  <c r="M17" i="54"/>
  <c r="L17" i="54"/>
  <c r="L21" i="54" s="1"/>
  <c r="K17" i="54"/>
  <c r="J17" i="54"/>
  <c r="I17" i="54"/>
  <c r="H17" i="54"/>
  <c r="G17" i="54"/>
  <c r="F17" i="54"/>
  <c r="E17" i="54"/>
  <c r="D17" i="54"/>
  <c r="D21" i="54" s="1"/>
  <c r="C17" i="54"/>
  <c r="BC16" i="54"/>
  <c r="BB16" i="54"/>
  <c r="BA16" i="54"/>
  <c r="AZ16" i="54"/>
  <c r="AY16" i="54"/>
  <c r="AX16" i="54"/>
  <c r="AW16" i="54"/>
  <c r="AW21" i="54" s="1"/>
  <c r="AV16" i="54"/>
  <c r="AU16" i="54"/>
  <c r="AT16" i="54"/>
  <c r="AS16" i="54"/>
  <c r="AR16" i="54"/>
  <c r="AQ16" i="54"/>
  <c r="AP16" i="54"/>
  <c r="AO16" i="54"/>
  <c r="AO21" i="54" s="1"/>
  <c r="AN16" i="54"/>
  <c r="AM16" i="54"/>
  <c r="AL16" i="54"/>
  <c r="AK16" i="54"/>
  <c r="AJ16" i="54"/>
  <c r="AI16" i="54"/>
  <c r="AH16" i="54"/>
  <c r="AG16" i="54"/>
  <c r="AG21" i="54" s="1"/>
  <c r="AF16" i="54"/>
  <c r="AE16" i="54"/>
  <c r="AD16" i="54"/>
  <c r="AB16" i="54"/>
  <c r="AA16" i="54"/>
  <c r="Z16" i="54"/>
  <c r="Y16" i="54"/>
  <c r="X16" i="54"/>
  <c r="X21" i="54" s="1"/>
  <c r="W16" i="54"/>
  <c r="V16" i="54"/>
  <c r="U16" i="54"/>
  <c r="T16" i="54"/>
  <c r="S16" i="54"/>
  <c r="R16" i="54"/>
  <c r="Q16" i="54"/>
  <c r="P16" i="54"/>
  <c r="P21" i="54" s="1"/>
  <c r="O16" i="54"/>
  <c r="N16" i="54"/>
  <c r="M16" i="54"/>
  <c r="L16" i="54"/>
  <c r="K16" i="54"/>
  <c r="J16" i="54"/>
  <c r="I16" i="54"/>
  <c r="H16" i="54"/>
  <c r="H21" i="54" s="1"/>
  <c r="G16" i="54"/>
  <c r="F16" i="54"/>
  <c r="E16" i="54"/>
  <c r="D16" i="54"/>
  <c r="C16" i="54"/>
  <c r="BC12" i="54"/>
  <c r="BB12" i="54"/>
  <c r="BA12" i="54"/>
  <c r="BA14" i="54" s="1"/>
  <c r="AZ12" i="54"/>
  <c r="AY12" i="54"/>
  <c r="AX12" i="54"/>
  <c r="AW12" i="54"/>
  <c r="AV12" i="54"/>
  <c r="AU12" i="54"/>
  <c r="AT12" i="54"/>
  <c r="AS12" i="54"/>
  <c r="AS14" i="54" s="1"/>
  <c r="AR12" i="54"/>
  <c r="AQ12" i="54"/>
  <c r="AP12" i="54"/>
  <c r="AO12" i="54"/>
  <c r="AN12" i="54"/>
  <c r="AM12" i="54"/>
  <c r="AL12" i="54"/>
  <c r="AK12" i="54"/>
  <c r="AK14" i="54" s="1"/>
  <c r="AJ12" i="54"/>
  <c r="AI12" i="54"/>
  <c r="AH12" i="54"/>
  <c r="AG12" i="54"/>
  <c r="AF12" i="54"/>
  <c r="AE12" i="54"/>
  <c r="AD12" i="54"/>
  <c r="AB12" i="54"/>
  <c r="AB14" i="54" s="1"/>
  <c r="AA12" i="54"/>
  <c r="Z12" i="54"/>
  <c r="Y12" i="54"/>
  <c r="X12" i="54"/>
  <c r="W12" i="54"/>
  <c r="V12" i="54"/>
  <c r="U12" i="54"/>
  <c r="T12" i="54"/>
  <c r="T14" i="54" s="1"/>
  <c r="S12" i="54"/>
  <c r="R12" i="54"/>
  <c r="Q12" i="54"/>
  <c r="P12" i="54"/>
  <c r="O12" i="54"/>
  <c r="N12" i="54"/>
  <c r="M12" i="54"/>
  <c r="L12" i="54"/>
  <c r="L14" i="54" s="1"/>
  <c r="K12" i="54"/>
  <c r="J12" i="54"/>
  <c r="I12" i="54"/>
  <c r="H12" i="54"/>
  <c r="G12" i="54"/>
  <c r="F12" i="54"/>
  <c r="E12" i="54"/>
  <c r="D12" i="54"/>
  <c r="D14" i="54" s="1"/>
  <c r="C12" i="54"/>
  <c r="BC55" i="16"/>
  <c r="BB55" i="16"/>
  <c r="BA55" i="16"/>
  <c r="AZ55" i="16"/>
  <c r="AY55" i="16"/>
  <c r="AX55" i="16"/>
  <c r="AW55" i="16"/>
  <c r="AV55" i="16"/>
  <c r="AU55" i="16"/>
  <c r="AT55" i="16"/>
  <c r="AS55" i="16"/>
  <c r="AR55" i="16"/>
  <c r="AQ55" i="16"/>
  <c r="AP55" i="16"/>
  <c r="AO55" i="16"/>
  <c r="AN55" i="16"/>
  <c r="AM55" i="16"/>
  <c r="AL55" i="16"/>
  <c r="AK55" i="16"/>
  <c r="AJ55" i="16"/>
  <c r="AI55" i="16"/>
  <c r="AH55" i="16"/>
  <c r="AG55" i="16"/>
  <c r="AF55" i="16"/>
  <c r="AE55" i="16"/>
  <c r="AD55" i="16"/>
  <c r="AB55" i="16"/>
  <c r="AA55" i="16"/>
  <c r="Z55" i="16"/>
  <c r="Y55" i="16"/>
  <c r="X55" i="16"/>
  <c r="W55" i="16"/>
  <c r="V55" i="16"/>
  <c r="U55" i="16"/>
  <c r="T55" i="16"/>
  <c r="S55" i="16"/>
  <c r="R55" i="16"/>
  <c r="Q55" i="16"/>
  <c r="P55" i="16"/>
  <c r="O55" i="16"/>
  <c r="N55" i="16"/>
  <c r="M55" i="16"/>
  <c r="L55" i="16"/>
  <c r="K55" i="16"/>
  <c r="J55" i="16"/>
  <c r="I55" i="16"/>
  <c r="H55" i="16"/>
  <c r="G55" i="16"/>
  <c r="F55" i="16"/>
  <c r="E55" i="16"/>
  <c r="D55" i="16"/>
  <c r="C55" i="16"/>
  <c r="BC54" i="16"/>
  <c r="BB54" i="16"/>
  <c r="BA54" i="16"/>
  <c r="AZ54" i="16"/>
  <c r="AY54" i="16"/>
  <c r="AX54" i="16"/>
  <c r="AW54" i="16"/>
  <c r="AV54" i="16"/>
  <c r="AU54" i="16"/>
  <c r="AT54" i="16"/>
  <c r="AS54" i="16"/>
  <c r="AR54" i="16"/>
  <c r="AQ54" i="16"/>
  <c r="AP54" i="16"/>
  <c r="AO54" i="16"/>
  <c r="AN54" i="16"/>
  <c r="AM54" i="16"/>
  <c r="AL54" i="16"/>
  <c r="AK54" i="16"/>
  <c r="AJ54" i="16"/>
  <c r="AI54" i="16"/>
  <c r="AH54" i="16"/>
  <c r="AG54" i="16"/>
  <c r="AF54" i="16"/>
  <c r="AE54" i="16"/>
  <c r="AD54" i="16"/>
  <c r="AB54" i="16"/>
  <c r="AA54" i="16"/>
  <c r="Z54" i="16"/>
  <c r="Y54" i="16"/>
  <c r="X54" i="16"/>
  <c r="W54" i="16"/>
  <c r="V54" i="16"/>
  <c r="U54" i="16"/>
  <c r="T54" i="16"/>
  <c r="S54" i="16"/>
  <c r="R54" i="16"/>
  <c r="Q54" i="16"/>
  <c r="P54" i="16"/>
  <c r="O54" i="16"/>
  <c r="N54" i="16"/>
  <c r="M54" i="16"/>
  <c r="L54" i="16"/>
  <c r="K54" i="16"/>
  <c r="J54" i="16"/>
  <c r="I54" i="16"/>
  <c r="H54" i="16"/>
  <c r="G54" i="16"/>
  <c r="F54" i="16"/>
  <c r="E54" i="16"/>
  <c r="D54" i="16"/>
  <c r="C54" i="16"/>
  <c r="BC53" i="16"/>
  <c r="BB53" i="16"/>
  <c r="BA53" i="16"/>
  <c r="AZ53" i="16"/>
  <c r="AY53" i="16"/>
  <c r="AX53" i="16"/>
  <c r="AW53" i="16"/>
  <c r="AW34" i="16" s="1"/>
  <c r="AW36" i="16" s="1"/>
  <c r="AV53" i="16"/>
  <c r="AU53" i="16"/>
  <c r="AT53" i="16"/>
  <c r="AS53" i="16"/>
  <c r="AR53" i="16"/>
  <c r="AQ53" i="16"/>
  <c r="AP53" i="16"/>
  <c r="AO53" i="16"/>
  <c r="AN53" i="16"/>
  <c r="AM53" i="16"/>
  <c r="AL53" i="16"/>
  <c r="AK53" i="16"/>
  <c r="AJ53" i="16"/>
  <c r="AI53" i="16"/>
  <c r="AH53" i="16"/>
  <c r="AG53" i="16"/>
  <c r="AG34" i="16" s="1"/>
  <c r="AG36" i="16" s="1"/>
  <c r="AF53" i="16"/>
  <c r="AE53" i="16"/>
  <c r="AD53" i="16"/>
  <c r="AB53" i="16"/>
  <c r="AA53" i="16"/>
  <c r="Z53" i="16"/>
  <c r="Y53" i="16"/>
  <c r="Y34" i="16" s="1"/>
  <c r="X53" i="16"/>
  <c r="W53" i="16"/>
  <c r="V53" i="16"/>
  <c r="U53" i="16"/>
  <c r="T53" i="16"/>
  <c r="S53" i="16"/>
  <c r="R53" i="16"/>
  <c r="Q53" i="16"/>
  <c r="Q34" i="16" s="1"/>
  <c r="P53" i="16"/>
  <c r="P34" i="16" s="1"/>
  <c r="P36" i="16" s="1"/>
  <c r="O53" i="16"/>
  <c r="N53" i="16"/>
  <c r="M53" i="16"/>
  <c r="L53" i="16"/>
  <c r="K53" i="16"/>
  <c r="J53" i="16"/>
  <c r="I53" i="16"/>
  <c r="I34" i="16" s="1"/>
  <c r="H53" i="16"/>
  <c r="H34" i="16" s="1"/>
  <c r="G53" i="16"/>
  <c r="F53" i="16"/>
  <c r="E53" i="16"/>
  <c r="D53" i="16"/>
  <c r="C53" i="16"/>
  <c r="BC52" i="16"/>
  <c r="BB52" i="16"/>
  <c r="BA52" i="16"/>
  <c r="BA34" i="16" s="1"/>
  <c r="BA36" i="16" s="1"/>
  <c r="AZ52" i="16"/>
  <c r="AY52" i="16"/>
  <c r="AX52" i="16"/>
  <c r="AW52" i="16"/>
  <c r="AV52" i="16"/>
  <c r="AU52" i="16"/>
  <c r="AT52" i="16"/>
  <c r="AS52" i="16"/>
  <c r="AS34" i="16" s="1"/>
  <c r="AS36" i="16" s="1"/>
  <c r="AR52" i="16"/>
  <c r="AQ52" i="16"/>
  <c r="AP52" i="16"/>
  <c r="AO52" i="16"/>
  <c r="AN52" i="16"/>
  <c r="AM52" i="16"/>
  <c r="AL52" i="16"/>
  <c r="AK52" i="16"/>
  <c r="AK34" i="16" s="1"/>
  <c r="AK36" i="16" s="1"/>
  <c r="AJ52" i="16"/>
  <c r="AI52" i="16"/>
  <c r="AH52" i="16"/>
  <c r="AG52" i="16"/>
  <c r="AF52" i="16"/>
  <c r="AE52" i="16"/>
  <c r="AD52" i="16"/>
  <c r="AB52" i="16"/>
  <c r="AB34" i="16" s="1"/>
  <c r="AA52" i="16"/>
  <c r="Z52" i="16"/>
  <c r="Y52" i="16"/>
  <c r="X52" i="16"/>
  <c r="W52" i="16"/>
  <c r="V52" i="16"/>
  <c r="U52" i="16"/>
  <c r="U34" i="16" s="1"/>
  <c r="U36" i="16" s="1"/>
  <c r="T52" i="16"/>
  <c r="T34" i="16" s="1"/>
  <c r="S52" i="16"/>
  <c r="R52" i="16"/>
  <c r="Q52" i="16"/>
  <c r="P52" i="16"/>
  <c r="O52" i="16"/>
  <c r="N52" i="16"/>
  <c r="M52" i="16"/>
  <c r="M34" i="16" s="1"/>
  <c r="M36" i="16" s="1"/>
  <c r="L52" i="16"/>
  <c r="L34" i="16" s="1"/>
  <c r="K52" i="16"/>
  <c r="J52" i="16"/>
  <c r="I52" i="16"/>
  <c r="H52" i="16"/>
  <c r="G52" i="16"/>
  <c r="F52" i="16"/>
  <c r="E52" i="16"/>
  <c r="D52" i="16"/>
  <c r="C52" i="16"/>
  <c r="BC49" i="16"/>
  <c r="BB49" i="16"/>
  <c r="BA49" i="16"/>
  <c r="AZ49" i="16"/>
  <c r="AY49" i="16"/>
  <c r="AX49" i="16"/>
  <c r="AW49" i="16"/>
  <c r="AV49" i="16"/>
  <c r="AU49" i="16"/>
  <c r="AT49" i="16"/>
  <c r="AS49" i="16"/>
  <c r="AR49" i="16"/>
  <c r="AQ49" i="16"/>
  <c r="AP49" i="16"/>
  <c r="AO49" i="16"/>
  <c r="AO50" i="16" s="1"/>
  <c r="AN49" i="16"/>
  <c r="AM49" i="16"/>
  <c r="AL49" i="16"/>
  <c r="AK49" i="16"/>
  <c r="AJ49" i="16"/>
  <c r="AI49" i="16"/>
  <c r="AH49" i="16"/>
  <c r="AG49" i="16"/>
  <c r="AG50" i="16" s="1"/>
  <c r="AF49" i="16"/>
  <c r="AE49" i="16"/>
  <c r="AD49" i="16"/>
  <c r="AB49" i="16"/>
  <c r="AA49" i="16"/>
  <c r="Z49" i="16"/>
  <c r="Y49" i="16"/>
  <c r="X49" i="16"/>
  <c r="W49" i="16"/>
  <c r="V49" i="16"/>
  <c r="U49" i="16"/>
  <c r="T49" i="16"/>
  <c r="S49" i="16"/>
  <c r="R49" i="16"/>
  <c r="Q49" i="16"/>
  <c r="P49" i="16"/>
  <c r="O49" i="16"/>
  <c r="N49" i="16"/>
  <c r="M49" i="16"/>
  <c r="L49" i="16"/>
  <c r="K49" i="16"/>
  <c r="J49" i="16"/>
  <c r="I49" i="16"/>
  <c r="H49" i="16"/>
  <c r="G49" i="16"/>
  <c r="F49" i="16"/>
  <c r="E49" i="16"/>
  <c r="D49" i="16"/>
  <c r="C49" i="16"/>
  <c r="BC45" i="16"/>
  <c r="BB45" i="16"/>
  <c r="BA45" i="16"/>
  <c r="AZ45" i="16"/>
  <c r="AY45" i="16"/>
  <c r="AX45" i="16"/>
  <c r="AW45" i="16"/>
  <c r="AV45" i="16"/>
  <c r="AU45" i="16"/>
  <c r="AT45" i="16"/>
  <c r="AS45" i="16"/>
  <c r="AR45" i="16"/>
  <c r="AQ45" i="16"/>
  <c r="AP45" i="16"/>
  <c r="AO45" i="16"/>
  <c r="AN45" i="16"/>
  <c r="AM45" i="16"/>
  <c r="AL45" i="16"/>
  <c r="AK45" i="16"/>
  <c r="AJ45" i="16"/>
  <c r="AI45" i="16"/>
  <c r="AH45" i="16"/>
  <c r="AG45" i="16"/>
  <c r="AF45" i="16"/>
  <c r="AE45" i="16"/>
  <c r="AD45" i="16"/>
  <c r="AB45" i="16"/>
  <c r="AA45" i="16"/>
  <c r="Z45" i="16"/>
  <c r="Y45" i="16"/>
  <c r="X45" i="16"/>
  <c r="W45" i="16"/>
  <c r="V45" i="16"/>
  <c r="U45" i="16"/>
  <c r="T45" i="16"/>
  <c r="S45" i="16"/>
  <c r="R45" i="16"/>
  <c r="Q45" i="16"/>
  <c r="P45" i="16"/>
  <c r="O45" i="16"/>
  <c r="N45" i="16"/>
  <c r="M45" i="16"/>
  <c r="L45" i="16"/>
  <c r="K45" i="16"/>
  <c r="J45" i="16"/>
  <c r="I45" i="16"/>
  <c r="H45" i="16"/>
  <c r="G45" i="16"/>
  <c r="F45" i="16"/>
  <c r="E45" i="16"/>
  <c r="D45" i="16"/>
  <c r="C45" i="16"/>
  <c r="BC29" i="16"/>
  <c r="BB29" i="16"/>
  <c r="BA29" i="16"/>
  <c r="AZ29" i="16"/>
  <c r="AY29" i="16"/>
  <c r="AX29" i="16"/>
  <c r="AW29" i="16"/>
  <c r="AV29" i="16"/>
  <c r="AU29" i="16"/>
  <c r="AT29" i="16"/>
  <c r="AS29" i="16"/>
  <c r="AR29" i="16"/>
  <c r="AQ29" i="16"/>
  <c r="AP29" i="16"/>
  <c r="AO29" i="16"/>
  <c r="AN29" i="16"/>
  <c r="AM29" i="16"/>
  <c r="AL29" i="16"/>
  <c r="AK29" i="16"/>
  <c r="AJ29" i="16"/>
  <c r="AI29" i="16"/>
  <c r="AH29" i="16"/>
  <c r="AG29" i="16"/>
  <c r="AF29" i="16"/>
  <c r="AE29" i="16"/>
  <c r="AD29" i="16"/>
  <c r="AB29" i="16"/>
  <c r="AA29" i="16"/>
  <c r="Z29" i="16"/>
  <c r="Y29" i="16"/>
  <c r="X29" i="16"/>
  <c r="W29" i="16"/>
  <c r="V29" i="16"/>
  <c r="U29" i="16"/>
  <c r="T29" i="16"/>
  <c r="S29" i="16"/>
  <c r="R29" i="16"/>
  <c r="Q29" i="16"/>
  <c r="P29" i="16"/>
  <c r="O29" i="16"/>
  <c r="N29" i="16"/>
  <c r="M29" i="16"/>
  <c r="L29" i="16"/>
  <c r="K29" i="16"/>
  <c r="J29" i="16"/>
  <c r="I29" i="16"/>
  <c r="H29" i="16"/>
  <c r="G29" i="16"/>
  <c r="F29" i="16"/>
  <c r="E29" i="16"/>
  <c r="D29" i="16"/>
  <c r="C29" i="16"/>
  <c r="BC28" i="16"/>
  <c r="BB28" i="16"/>
  <c r="BA28" i="16"/>
  <c r="AZ28" i="16"/>
  <c r="AY28" i="16"/>
  <c r="AX28" i="16"/>
  <c r="AW28" i="16"/>
  <c r="AV28" i="16"/>
  <c r="AU28" i="16"/>
  <c r="AT28" i="16"/>
  <c r="AS28" i="16"/>
  <c r="AR28" i="16"/>
  <c r="AQ28" i="16"/>
  <c r="AP28" i="16"/>
  <c r="AO28" i="16"/>
  <c r="AN28" i="16"/>
  <c r="AM28" i="16"/>
  <c r="AL28" i="16"/>
  <c r="AK28" i="16"/>
  <c r="AJ28" i="16"/>
  <c r="AI28" i="16"/>
  <c r="AH28" i="16"/>
  <c r="AG28" i="16"/>
  <c r="AF28" i="16"/>
  <c r="AE28" i="16"/>
  <c r="AD28" i="16"/>
  <c r="AB28" i="16"/>
  <c r="AA28" i="16"/>
  <c r="Z28" i="16"/>
  <c r="Y28" i="16"/>
  <c r="X28" i="16"/>
  <c r="W28" i="16"/>
  <c r="V28" i="16"/>
  <c r="U28" i="16"/>
  <c r="T28" i="16"/>
  <c r="S28" i="16"/>
  <c r="R28" i="16"/>
  <c r="Q28" i="16"/>
  <c r="P28" i="16"/>
  <c r="O28" i="16"/>
  <c r="N28" i="16"/>
  <c r="M28" i="16"/>
  <c r="L28" i="16"/>
  <c r="K28" i="16"/>
  <c r="J28" i="16"/>
  <c r="I28" i="16"/>
  <c r="H28" i="16"/>
  <c r="G28" i="16"/>
  <c r="F28" i="16"/>
  <c r="E28" i="16"/>
  <c r="D28" i="16"/>
  <c r="C28" i="16"/>
  <c r="BC27" i="16"/>
  <c r="BB27" i="16"/>
  <c r="BA27" i="16"/>
  <c r="AZ27" i="16"/>
  <c r="AY27" i="16"/>
  <c r="AX27" i="16"/>
  <c r="AW27" i="16"/>
  <c r="AV27" i="16"/>
  <c r="AU27" i="16"/>
  <c r="AT27" i="16"/>
  <c r="AS27" i="16"/>
  <c r="AR27" i="16"/>
  <c r="AQ27" i="16"/>
  <c r="AP27" i="16"/>
  <c r="AO27" i="16"/>
  <c r="AN27" i="16"/>
  <c r="AM27" i="16"/>
  <c r="AL27" i="16"/>
  <c r="AK27" i="16"/>
  <c r="AJ27" i="16"/>
  <c r="AI27" i="16"/>
  <c r="AH27" i="16"/>
  <c r="AG27" i="16"/>
  <c r="AF27" i="16"/>
  <c r="AE27" i="16"/>
  <c r="AD27" i="16"/>
  <c r="AB27" i="16"/>
  <c r="AA27" i="16"/>
  <c r="Z27" i="16"/>
  <c r="Y27" i="16"/>
  <c r="X27" i="16"/>
  <c r="W27" i="16"/>
  <c r="V27" i="16"/>
  <c r="U27" i="16"/>
  <c r="T27" i="16"/>
  <c r="S27" i="16"/>
  <c r="R27" i="16"/>
  <c r="Q27" i="16"/>
  <c r="P27" i="16"/>
  <c r="O27" i="16"/>
  <c r="N27" i="16"/>
  <c r="M27" i="16"/>
  <c r="L27" i="16"/>
  <c r="K27" i="16"/>
  <c r="J27" i="16"/>
  <c r="I27" i="16"/>
  <c r="H27" i="16"/>
  <c r="G27" i="16"/>
  <c r="F27" i="16"/>
  <c r="E27" i="16"/>
  <c r="D27" i="16"/>
  <c r="C27" i="16"/>
  <c r="BC26" i="16"/>
  <c r="BB26" i="16"/>
  <c r="BA26" i="16"/>
  <c r="AZ26" i="16"/>
  <c r="AY26" i="16"/>
  <c r="AX26" i="16"/>
  <c r="AW26" i="16"/>
  <c r="AV26" i="16"/>
  <c r="AU26" i="16"/>
  <c r="AT26" i="16"/>
  <c r="AS26" i="16"/>
  <c r="AR26" i="16"/>
  <c r="AQ26" i="16"/>
  <c r="AP26" i="16"/>
  <c r="AO26" i="16"/>
  <c r="AN26" i="16"/>
  <c r="AM26" i="16"/>
  <c r="AL26" i="16"/>
  <c r="AK26" i="16"/>
  <c r="AJ26" i="16"/>
  <c r="AI26" i="16"/>
  <c r="AH26" i="16"/>
  <c r="AG26" i="16"/>
  <c r="AF26" i="16"/>
  <c r="AE26" i="16"/>
  <c r="AD26" i="16"/>
  <c r="AB26" i="16"/>
  <c r="AA26" i="16"/>
  <c r="Z26" i="16"/>
  <c r="Y26" i="16"/>
  <c r="X26" i="16"/>
  <c r="W26" i="16"/>
  <c r="V26" i="16"/>
  <c r="U26" i="16"/>
  <c r="T26" i="16"/>
  <c r="S26" i="16"/>
  <c r="R26" i="16"/>
  <c r="Q26" i="16"/>
  <c r="P26" i="16"/>
  <c r="O26" i="16"/>
  <c r="N26" i="16"/>
  <c r="M26" i="16"/>
  <c r="L26" i="16"/>
  <c r="K26" i="16"/>
  <c r="J26" i="16"/>
  <c r="I26" i="16"/>
  <c r="H26" i="16"/>
  <c r="G26" i="16"/>
  <c r="F26" i="16"/>
  <c r="E26" i="16"/>
  <c r="D26" i="16"/>
  <c r="C26" i="16"/>
  <c r="BC25" i="16"/>
  <c r="BB25" i="16"/>
  <c r="BA25" i="16"/>
  <c r="AZ25" i="16"/>
  <c r="AY25" i="16"/>
  <c r="AX25" i="16"/>
  <c r="AW25" i="16"/>
  <c r="AW30" i="16" s="1"/>
  <c r="AV25" i="16"/>
  <c r="AU25" i="16"/>
  <c r="AT25" i="16"/>
  <c r="AS25" i="16"/>
  <c r="AR25" i="16"/>
  <c r="AQ25" i="16"/>
  <c r="AP25" i="16"/>
  <c r="AO25" i="16"/>
  <c r="AO30" i="16" s="1"/>
  <c r="AN25" i="16"/>
  <c r="AM25" i="16"/>
  <c r="AL25" i="16"/>
  <c r="AK25" i="16"/>
  <c r="AJ25" i="16"/>
  <c r="AI25" i="16"/>
  <c r="AH25" i="16"/>
  <c r="AG25" i="16"/>
  <c r="AG30" i="16" s="1"/>
  <c r="AF25" i="16"/>
  <c r="AE25" i="16"/>
  <c r="AD25" i="16"/>
  <c r="AB25" i="16"/>
  <c r="AA25" i="16"/>
  <c r="Z25" i="16"/>
  <c r="Y25" i="16"/>
  <c r="X25" i="16"/>
  <c r="W25" i="16"/>
  <c r="V25" i="16"/>
  <c r="U25" i="16"/>
  <c r="T25" i="16"/>
  <c r="S25" i="16"/>
  <c r="R25" i="16"/>
  <c r="Q25" i="16"/>
  <c r="P25" i="16"/>
  <c r="O25" i="16"/>
  <c r="N25" i="16"/>
  <c r="M25" i="16"/>
  <c r="L25" i="16"/>
  <c r="K25" i="16"/>
  <c r="J25" i="16"/>
  <c r="I25" i="16"/>
  <c r="H25" i="16"/>
  <c r="G25" i="16"/>
  <c r="F25" i="16"/>
  <c r="E25" i="16"/>
  <c r="D25" i="16"/>
  <c r="C25" i="16"/>
  <c r="BC24" i="16"/>
  <c r="BB24" i="16"/>
  <c r="BA24" i="16"/>
  <c r="BA30" i="16" s="1"/>
  <c r="AZ24" i="16"/>
  <c r="AY24" i="16"/>
  <c r="AX24" i="16"/>
  <c r="AW24" i="16"/>
  <c r="AV24" i="16"/>
  <c r="AU24" i="16"/>
  <c r="AT24" i="16"/>
  <c r="AS24" i="16"/>
  <c r="AS30" i="16" s="1"/>
  <c r="AR24" i="16"/>
  <c r="AQ24" i="16"/>
  <c r="AP24" i="16"/>
  <c r="AO24" i="16"/>
  <c r="AN24" i="16"/>
  <c r="AM24" i="16"/>
  <c r="AL24" i="16"/>
  <c r="AK24" i="16"/>
  <c r="AK30" i="16" s="1"/>
  <c r="AJ24" i="16"/>
  <c r="AI24" i="16"/>
  <c r="AH24" i="16"/>
  <c r="AG24" i="16"/>
  <c r="AF24" i="16"/>
  <c r="AE24" i="16"/>
  <c r="AD24" i="16"/>
  <c r="AB24" i="16"/>
  <c r="AA24" i="16"/>
  <c r="Z24" i="16"/>
  <c r="Y24" i="16"/>
  <c r="X24" i="16"/>
  <c r="W24" i="16"/>
  <c r="V24" i="16"/>
  <c r="U24" i="16"/>
  <c r="U30" i="16" s="1"/>
  <c r="T24" i="16"/>
  <c r="S24" i="16"/>
  <c r="R24" i="16"/>
  <c r="Q24" i="16"/>
  <c r="P24" i="16"/>
  <c r="O24" i="16"/>
  <c r="N24" i="16"/>
  <c r="M24" i="16"/>
  <c r="M30" i="16" s="1"/>
  <c r="L24" i="16"/>
  <c r="K24" i="16"/>
  <c r="J24" i="16"/>
  <c r="I24" i="16"/>
  <c r="H24" i="16"/>
  <c r="G24" i="16"/>
  <c r="F24" i="16"/>
  <c r="E24" i="16"/>
  <c r="D24" i="16"/>
  <c r="C24" i="16"/>
  <c r="BC18" i="16"/>
  <c r="BB18" i="16"/>
  <c r="BA18" i="16"/>
  <c r="AZ18" i="16"/>
  <c r="AY18" i="16"/>
  <c r="AX18" i="16"/>
  <c r="AW18" i="16"/>
  <c r="AW22" i="16" s="1"/>
  <c r="AV18" i="16"/>
  <c r="AU18" i="16"/>
  <c r="AT18" i="16"/>
  <c r="AS18" i="16"/>
  <c r="AR18" i="16"/>
  <c r="AQ18" i="16"/>
  <c r="AP18" i="16"/>
  <c r="AO18" i="16"/>
  <c r="AO22" i="16" s="1"/>
  <c r="AN18" i="16"/>
  <c r="AM18" i="16"/>
  <c r="AL18" i="16"/>
  <c r="AK18" i="16"/>
  <c r="AJ18" i="16"/>
  <c r="AI18" i="16"/>
  <c r="AH18" i="16"/>
  <c r="AG18" i="16"/>
  <c r="AG22" i="16" s="1"/>
  <c r="AF18" i="16"/>
  <c r="AE18" i="16"/>
  <c r="AD18" i="16"/>
  <c r="AB18" i="16"/>
  <c r="AA18" i="16"/>
  <c r="Z18" i="16"/>
  <c r="Y18" i="16"/>
  <c r="X18" i="16"/>
  <c r="W18" i="16"/>
  <c r="V18" i="16"/>
  <c r="U18" i="16"/>
  <c r="T18" i="16"/>
  <c r="S18" i="16"/>
  <c r="R18" i="16"/>
  <c r="Q18" i="16"/>
  <c r="P18" i="16"/>
  <c r="O18" i="16"/>
  <c r="N18" i="16"/>
  <c r="M18" i="16"/>
  <c r="L18" i="16"/>
  <c r="K18" i="16"/>
  <c r="J18" i="16"/>
  <c r="I18" i="16"/>
  <c r="H18" i="16"/>
  <c r="G18" i="16"/>
  <c r="F18" i="16"/>
  <c r="E18" i="16"/>
  <c r="D18" i="16"/>
  <c r="C18" i="16"/>
  <c r="BC21" i="30"/>
  <c r="BB21" i="30"/>
  <c r="BA21" i="30"/>
  <c r="AZ21" i="30"/>
  <c r="AY21" i="30"/>
  <c r="AX21" i="30"/>
  <c r="AW21" i="30"/>
  <c r="AV21" i="30"/>
  <c r="AU21" i="30"/>
  <c r="AT21" i="30"/>
  <c r="AS21" i="30"/>
  <c r="AR21" i="30"/>
  <c r="AQ21" i="30"/>
  <c r="AP21" i="30"/>
  <c r="AO21" i="30"/>
  <c r="AN21" i="30"/>
  <c r="AM21" i="30"/>
  <c r="AL21" i="30"/>
  <c r="AK21" i="30"/>
  <c r="AJ21" i="30"/>
  <c r="AI21" i="30"/>
  <c r="AH21" i="30"/>
  <c r="AG21" i="30"/>
  <c r="AF21" i="30"/>
  <c r="AE21" i="30"/>
  <c r="AD21" i="30"/>
  <c r="AB21" i="30"/>
  <c r="AA21" i="30"/>
  <c r="Z21" i="30"/>
  <c r="Y21" i="30"/>
  <c r="X21" i="30"/>
  <c r="W21" i="30"/>
  <c r="V21" i="30"/>
  <c r="U21" i="30"/>
  <c r="T21" i="30"/>
  <c r="S21" i="30"/>
  <c r="R21" i="30"/>
  <c r="Q21" i="30"/>
  <c r="P21" i="30"/>
  <c r="O21" i="30"/>
  <c r="N21" i="30"/>
  <c r="M21" i="30"/>
  <c r="L21" i="30"/>
  <c r="K21" i="30"/>
  <c r="J21" i="30"/>
  <c r="I21" i="30"/>
  <c r="H21" i="30"/>
  <c r="G21" i="30"/>
  <c r="F21" i="30"/>
  <c r="E21" i="30"/>
  <c r="D21" i="30"/>
  <c r="C21" i="30"/>
  <c r="BC20" i="30"/>
  <c r="BB20" i="30"/>
  <c r="BA20" i="30"/>
  <c r="AZ20" i="30"/>
  <c r="AY20" i="30"/>
  <c r="AX20" i="30"/>
  <c r="AW20" i="30"/>
  <c r="AV20" i="30"/>
  <c r="AU20" i="30"/>
  <c r="AT20" i="30"/>
  <c r="AS20" i="30"/>
  <c r="AR20" i="30"/>
  <c r="AQ20" i="30"/>
  <c r="AP20" i="30"/>
  <c r="AO20" i="30"/>
  <c r="AN20" i="30"/>
  <c r="AM20" i="30"/>
  <c r="AL20" i="30"/>
  <c r="AK20" i="30"/>
  <c r="AJ20" i="30"/>
  <c r="AI20" i="30"/>
  <c r="AH20" i="30"/>
  <c r="AG20" i="30"/>
  <c r="AF20" i="30"/>
  <c r="AE20" i="30"/>
  <c r="AD20" i="30"/>
  <c r="AB20" i="30"/>
  <c r="AA20" i="30"/>
  <c r="Z20" i="30"/>
  <c r="Y20" i="30"/>
  <c r="X20" i="30"/>
  <c r="W20" i="30"/>
  <c r="V20" i="30"/>
  <c r="U20" i="30"/>
  <c r="T20" i="30"/>
  <c r="S20" i="30"/>
  <c r="R20" i="30"/>
  <c r="Q20" i="30"/>
  <c r="P20" i="30"/>
  <c r="O20" i="30"/>
  <c r="N20" i="30"/>
  <c r="M20" i="30"/>
  <c r="L20" i="30"/>
  <c r="K20" i="30"/>
  <c r="J20" i="30"/>
  <c r="I20" i="30"/>
  <c r="H20" i="30"/>
  <c r="G20" i="30"/>
  <c r="F20" i="30"/>
  <c r="E20" i="30"/>
  <c r="D20" i="30"/>
  <c r="C20" i="30"/>
  <c r="BC19" i="30"/>
  <c r="BB19" i="30"/>
  <c r="BA19" i="30"/>
  <c r="AZ19" i="30"/>
  <c r="AY19" i="30"/>
  <c r="AX19" i="30"/>
  <c r="AW19" i="30"/>
  <c r="AV19" i="30"/>
  <c r="AU19" i="30"/>
  <c r="AT19" i="30"/>
  <c r="AS19" i="30"/>
  <c r="AR19" i="30"/>
  <c r="AQ19" i="30"/>
  <c r="AP19" i="30"/>
  <c r="AO19" i="30"/>
  <c r="AN19" i="30"/>
  <c r="AM19" i="30"/>
  <c r="AL19" i="30"/>
  <c r="AK19" i="30"/>
  <c r="AJ19" i="30"/>
  <c r="AI19" i="30"/>
  <c r="AH19" i="30"/>
  <c r="AG19" i="30"/>
  <c r="AF19" i="30"/>
  <c r="AE19" i="30"/>
  <c r="AD19" i="30"/>
  <c r="AB19" i="30"/>
  <c r="AA19" i="30"/>
  <c r="Z19" i="30"/>
  <c r="Y19" i="30"/>
  <c r="X19" i="30"/>
  <c r="W19" i="30"/>
  <c r="V19" i="30"/>
  <c r="U19" i="30"/>
  <c r="T19" i="30"/>
  <c r="S19" i="30"/>
  <c r="R19" i="30"/>
  <c r="Q19" i="30"/>
  <c r="P19" i="30"/>
  <c r="O19" i="30"/>
  <c r="N19" i="30"/>
  <c r="M19" i="30"/>
  <c r="L19" i="30"/>
  <c r="K19" i="30"/>
  <c r="J19" i="30"/>
  <c r="I19" i="30"/>
  <c r="H19" i="30"/>
  <c r="G19" i="30"/>
  <c r="F19" i="30"/>
  <c r="E19" i="30"/>
  <c r="D19" i="30"/>
  <c r="C19" i="30"/>
  <c r="BC18" i="30"/>
  <c r="BB18" i="30"/>
  <c r="BA18" i="30"/>
  <c r="AZ18" i="30"/>
  <c r="AY18" i="30"/>
  <c r="AX18" i="30"/>
  <c r="AW18" i="30"/>
  <c r="AV18" i="30"/>
  <c r="AU18" i="30"/>
  <c r="AT18" i="30"/>
  <c r="AS18" i="30"/>
  <c r="AR18" i="30"/>
  <c r="AQ18" i="30"/>
  <c r="AP18" i="30"/>
  <c r="AO18" i="30"/>
  <c r="AN18" i="30"/>
  <c r="AM18" i="30"/>
  <c r="AL18" i="30"/>
  <c r="AK18" i="30"/>
  <c r="AJ18" i="30"/>
  <c r="AI18" i="30"/>
  <c r="AH18" i="30"/>
  <c r="AG18" i="30"/>
  <c r="AF18" i="30"/>
  <c r="AE18" i="30"/>
  <c r="AD18" i="30"/>
  <c r="AB18" i="30"/>
  <c r="AA18" i="30"/>
  <c r="Z18" i="30"/>
  <c r="Y18" i="30"/>
  <c r="X18" i="30"/>
  <c r="W18" i="30"/>
  <c r="V18" i="30"/>
  <c r="U18" i="30"/>
  <c r="T18" i="30"/>
  <c r="S18" i="30"/>
  <c r="R18" i="30"/>
  <c r="Q18" i="30"/>
  <c r="P18" i="30"/>
  <c r="O18" i="30"/>
  <c r="N18" i="30"/>
  <c r="M18" i="30"/>
  <c r="L18" i="30"/>
  <c r="K18" i="30"/>
  <c r="J18" i="30"/>
  <c r="I18" i="30"/>
  <c r="H18" i="30"/>
  <c r="G18" i="30"/>
  <c r="F18" i="30"/>
  <c r="E18" i="30"/>
  <c r="D18" i="30"/>
  <c r="C18" i="30"/>
  <c r="BC14" i="30"/>
  <c r="BB14" i="30"/>
  <c r="BA14" i="30"/>
  <c r="AZ14" i="30"/>
  <c r="AY14" i="30"/>
  <c r="AX14" i="30"/>
  <c r="AW14" i="30"/>
  <c r="AV14" i="30"/>
  <c r="AU14" i="30"/>
  <c r="AT14" i="30"/>
  <c r="AS14" i="30"/>
  <c r="BC13" i="30"/>
  <c r="BB13" i="30"/>
  <c r="BA13" i="30"/>
  <c r="AZ13" i="30"/>
  <c r="AY13" i="30"/>
  <c r="AX13" i="30"/>
  <c r="AW13" i="30"/>
  <c r="AV13" i="30"/>
  <c r="AU13" i="30"/>
  <c r="AT13" i="30"/>
  <c r="AS13" i="30"/>
  <c r="BC11" i="30"/>
  <c r="BB11" i="30"/>
  <c r="BA11" i="30"/>
  <c r="AZ11" i="30"/>
  <c r="AY11" i="30"/>
  <c r="AY12" i="30" s="1"/>
  <c r="AX11" i="30"/>
  <c r="AW11" i="30"/>
  <c r="AV11" i="30"/>
  <c r="AU11" i="30"/>
  <c r="AT11" i="30"/>
  <c r="AS11" i="30"/>
  <c r="AR11" i="30"/>
  <c r="AQ11" i="30"/>
  <c r="AQ12" i="30" s="1"/>
  <c r="AP11" i="30"/>
  <c r="AO11" i="30"/>
  <c r="AN11" i="30"/>
  <c r="AM11" i="30"/>
  <c r="AL11" i="30"/>
  <c r="AK11" i="30"/>
  <c r="AJ11" i="30"/>
  <c r="AI11" i="30"/>
  <c r="AI12" i="30" s="1"/>
  <c r="AH11" i="30"/>
  <c r="AG11" i="30"/>
  <c r="AF11" i="30"/>
  <c r="AE11" i="30"/>
  <c r="AD11" i="30"/>
  <c r="AB11" i="30"/>
  <c r="AA11" i="30"/>
  <c r="Z11" i="30"/>
  <c r="Y11" i="30"/>
  <c r="X11" i="30"/>
  <c r="W11" i="30"/>
  <c r="V11" i="30"/>
  <c r="U11" i="30"/>
  <c r="T11" i="30"/>
  <c r="S11" i="30"/>
  <c r="R11" i="30"/>
  <c r="Q11" i="30"/>
  <c r="P11" i="30"/>
  <c r="O11" i="30"/>
  <c r="N11" i="30"/>
  <c r="M11" i="30"/>
  <c r="L11" i="30"/>
  <c r="K11" i="30"/>
  <c r="J11" i="30"/>
  <c r="I11" i="30"/>
  <c r="H11" i="30"/>
  <c r="G11" i="30"/>
  <c r="F11" i="30"/>
  <c r="E11" i="30"/>
  <c r="D11" i="30"/>
  <c r="C11" i="30"/>
  <c r="C12" i="30" s="1"/>
  <c r="BC10" i="30"/>
  <c r="BB10" i="30"/>
  <c r="BA10" i="30"/>
  <c r="AZ10" i="30"/>
  <c r="AY10" i="30"/>
  <c r="AX10" i="30"/>
  <c r="AW10" i="30"/>
  <c r="AV10" i="30"/>
  <c r="AU10" i="30"/>
  <c r="AT10" i="30"/>
  <c r="AS10" i="30"/>
  <c r="BC9" i="30"/>
  <c r="BB9" i="30"/>
  <c r="BA9" i="30"/>
  <c r="AZ9" i="30"/>
  <c r="AY9" i="30"/>
  <c r="AX9" i="30"/>
  <c r="AX16" i="30" s="1"/>
  <c r="AW9" i="30"/>
  <c r="AV9" i="30"/>
  <c r="AU9" i="30"/>
  <c r="AT9" i="30"/>
  <c r="AS9" i="30"/>
  <c r="BC8" i="30"/>
  <c r="BB8" i="30"/>
  <c r="BA8" i="30"/>
  <c r="AZ8" i="30"/>
  <c r="AY8" i="30"/>
  <c r="AX8" i="30"/>
  <c r="AW8" i="30"/>
  <c r="AV8" i="30"/>
  <c r="AU8" i="30"/>
  <c r="AT8" i="30"/>
  <c r="AS8" i="30"/>
  <c r="AS16" i="30" s="1"/>
  <c r="BC7" i="30"/>
  <c r="BB7" i="30"/>
  <c r="BA7" i="30"/>
  <c r="AZ7" i="30"/>
  <c r="AY7" i="30"/>
  <c r="AX7" i="30"/>
  <c r="AW7" i="30"/>
  <c r="AV7" i="30"/>
  <c r="AV16" i="30" s="1"/>
  <c r="AU7" i="30"/>
  <c r="AT7" i="30"/>
  <c r="AS7" i="30"/>
  <c r="BC6" i="30"/>
  <c r="BB6" i="30"/>
  <c r="BA6" i="30"/>
  <c r="AZ6" i="30"/>
  <c r="AY6" i="30"/>
  <c r="AY16" i="30" s="1"/>
  <c r="AX6" i="30"/>
  <c r="AW6" i="30"/>
  <c r="AV6" i="30"/>
  <c r="AU6" i="30"/>
  <c r="AT6" i="30"/>
  <c r="AS6" i="30"/>
  <c r="BC5" i="30"/>
  <c r="BB5" i="30"/>
  <c r="BB16" i="30" s="1"/>
  <c r="BA5" i="30"/>
  <c r="AZ5" i="30"/>
  <c r="AY5" i="30"/>
  <c r="AX5" i="30"/>
  <c r="AW5" i="30"/>
  <c r="AV5" i="30"/>
  <c r="AU5" i="30"/>
  <c r="AT5" i="30"/>
  <c r="AT16" i="30" s="1"/>
  <c r="AS5" i="30"/>
  <c r="BC21" i="38"/>
  <c r="BB21" i="38"/>
  <c r="BA21" i="38"/>
  <c r="AZ21" i="38"/>
  <c r="AY21" i="38"/>
  <c r="AX21" i="38"/>
  <c r="AW21" i="38"/>
  <c r="AV21" i="38"/>
  <c r="AU21" i="38"/>
  <c r="AT21" i="38"/>
  <c r="AS21" i="38"/>
  <c r="AR21" i="38"/>
  <c r="AQ21" i="38"/>
  <c r="AP21" i="38"/>
  <c r="AO21" i="38"/>
  <c r="AN21" i="38"/>
  <c r="AM21" i="38"/>
  <c r="AL21" i="38"/>
  <c r="AK21" i="38"/>
  <c r="AJ21" i="38"/>
  <c r="AI21" i="38"/>
  <c r="AH21" i="38"/>
  <c r="AG21" i="38"/>
  <c r="AF21" i="38"/>
  <c r="AE21" i="38"/>
  <c r="AD21" i="38"/>
  <c r="AB21" i="38"/>
  <c r="AA21" i="38"/>
  <c r="Z21" i="38"/>
  <c r="Y21" i="38"/>
  <c r="X21" i="38"/>
  <c r="W21" i="38"/>
  <c r="V21" i="38"/>
  <c r="U21" i="38"/>
  <c r="T21" i="38"/>
  <c r="S21" i="38"/>
  <c r="R21" i="38"/>
  <c r="Q21" i="38"/>
  <c r="P21" i="38"/>
  <c r="O21" i="38"/>
  <c r="N21" i="38"/>
  <c r="M21" i="38"/>
  <c r="L21" i="38"/>
  <c r="K21" i="38"/>
  <c r="J21" i="38"/>
  <c r="I21" i="38"/>
  <c r="H21" i="38"/>
  <c r="G21" i="38"/>
  <c r="F21" i="38"/>
  <c r="E21" i="38"/>
  <c r="D21" i="38"/>
  <c r="C21" i="38"/>
  <c r="BC20" i="38"/>
  <c r="BB20" i="38"/>
  <c r="BA20" i="38"/>
  <c r="AZ20" i="38"/>
  <c r="AY20" i="38"/>
  <c r="AX20" i="38"/>
  <c r="AW20" i="38"/>
  <c r="AV20" i="38"/>
  <c r="AU20" i="38"/>
  <c r="AT20" i="38"/>
  <c r="AS20" i="38"/>
  <c r="AR20" i="38"/>
  <c r="AQ20" i="38"/>
  <c r="AP20" i="38"/>
  <c r="AO20" i="38"/>
  <c r="AN20" i="38"/>
  <c r="AM20" i="38"/>
  <c r="AL20" i="38"/>
  <c r="AK20" i="38"/>
  <c r="AJ20" i="38"/>
  <c r="AI20" i="38"/>
  <c r="AH20" i="38"/>
  <c r="AG20" i="38"/>
  <c r="AF20" i="38"/>
  <c r="AE20" i="38"/>
  <c r="AD20" i="38"/>
  <c r="AB20" i="38"/>
  <c r="AA20" i="38"/>
  <c r="Z20" i="38"/>
  <c r="Y20" i="38"/>
  <c r="X20" i="38"/>
  <c r="W20" i="38"/>
  <c r="V20" i="38"/>
  <c r="U20" i="38"/>
  <c r="T20" i="38"/>
  <c r="S20" i="38"/>
  <c r="R20" i="38"/>
  <c r="Q20" i="38"/>
  <c r="P20" i="38"/>
  <c r="O20" i="38"/>
  <c r="N20" i="38"/>
  <c r="M20" i="38"/>
  <c r="L20" i="38"/>
  <c r="K20" i="38"/>
  <c r="J20" i="38"/>
  <c r="I20" i="38"/>
  <c r="H20" i="38"/>
  <c r="G20" i="38"/>
  <c r="F20" i="38"/>
  <c r="E20" i="38"/>
  <c r="D20" i="38"/>
  <c r="C20" i="38"/>
  <c r="BC19" i="38"/>
  <c r="BB19" i="38"/>
  <c r="BA19" i="38"/>
  <c r="AZ19" i="38"/>
  <c r="AY19" i="38"/>
  <c r="AX19" i="38"/>
  <c r="AW19" i="38"/>
  <c r="AV19" i="38"/>
  <c r="AU19" i="38"/>
  <c r="AT19" i="38"/>
  <c r="AS19" i="38"/>
  <c r="AR19" i="38"/>
  <c r="AQ19" i="38"/>
  <c r="AP19" i="38"/>
  <c r="AO19" i="38"/>
  <c r="AN19" i="38"/>
  <c r="AM19" i="38"/>
  <c r="AL19" i="38"/>
  <c r="AK19" i="38"/>
  <c r="AJ19" i="38"/>
  <c r="AI19" i="38"/>
  <c r="AH19" i="38"/>
  <c r="AG19" i="38"/>
  <c r="AF19" i="38"/>
  <c r="AE19" i="38"/>
  <c r="AD19" i="38"/>
  <c r="AB19" i="38"/>
  <c r="AA19" i="38"/>
  <c r="Z19" i="38"/>
  <c r="Y19" i="38"/>
  <c r="X19" i="38"/>
  <c r="W19" i="38"/>
  <c r="V19" i="38"/>
  <c r="U19" i="38"/>
  <c r="T19" i="38"/>
  <c r="S19" i="38"/>
  <c r="R19" i="38"/>
  <c r="Q19" i="38"/>
  <c r="P19" i="38"/>
  <c r="O19" i="38"/>
  <c r="N19" i="38"/>
  <c r="M19" i="38"/>
  <c r="L19" i="38"/>
  <c r="K19" i="38"/>
  <c r="J19" i="38"/>
  <c r="I19" i="38"/>
  <c r="H19" i="38"/>
  <c r="G19" i="38"/>
  <c r="F19" i="38"/>
  <c r="E19" i="38"/>
  <c r="D19" i="38"/>
  <c r="C19" i="38"/>
  <c r="BC18" i="38"/>
  <c r="BB18" i="38"/>
  <c r="BA18" i="38"/>
  <c r="AZ18" i="38"/>
  <c r="AY18" i="38"/>
  <c r="AX18" i="38"/>
  <c r="AW18" i="38"/>
  <c r="AV18" i="38"/>
  <c r="AU18" i="38"/>
  <c r="AT18" i="38"/>
  <c r="AS18" i="38"/>
  <c r="AR18" i="38"/>
  <c r="AQ18" i="38"/>
  <c r="AP18" i="38"/>
  <c r="AO18" i="38"/>
  <c r="AN18" i="38"/>
  <c r="AM18" i="38"/>
  <c r="AL18" i="38"/>
  <c r="AK18" i="38"/>
  <c r="AJ18" i="38"/>
  <c r="AI18" i="38"/>
  <c r="AH18" i="38"/>
  <c r="AG18" i="38"/>
  <c r="AF18" i="38"/>
  <c r="AE18" i="38"/>
  <c r="AD18" i="38"/>
  <c r="AB18" i="38"/>
  <c r="AA18" i="38"/>
  <c r="Z18" i="38"/>
  <c r="Y18" i="38"/>
  <c r="X18" i="38"/>
  <c r="W18" i="38"/>
  <c r="V18" i="38"/>
  <c r="U18" i="38"/>
  <c r="T18" i="38"/>
  <c r="S18" i="38"/>
  <c r="R18" i="38"/>
  <c r="Q18" i="38"/>
  <c r="P18" i="38"/>
  <c r="O18" i="38"/>
  <c r="N18" i="38"/>
  <c r="M18" i="38"/>
  <c r="L18" i="38"/>
  <c r="K18" i="38"/>
  <c r="J18" i="38"/>
  <c r="I18" i="38"/>
  <c r="H18" i="38"/>
  <c r="G18" i="38"/>
  <c r="F18" i="38"/>
  <c r="E18" i="38"/>
  <c r="D18" i="38"/>
  <c r="C18" i="38"/>
  <c r="BC14" i="38"/>
  <c r="BB14" i="38"/>
  <c r="BA14" i="38"/>
  <c r="AZ14" i="38"/>
  <c r="AY14" i="38"/>
  <c r="AX14" i="38"/>
  <c r="AW14" i="38"/>
  <c r="AV14" i="38"/>
  <c r="AU14" i="38"/>
  <c r="AT14" i="38"/>
  <c r="AS14" i="38"/>
  <c r="AR14" i="38"/>
  <c r="AQ14" i="38"/>
  <c r="AP14" i="38"/>
  <c r="AO14" i="38"/>
  <c r="AN14" i="38"/>
  <c r="AM14" i="38"/>
  <c r="AL14" i="38"/>
  <c r="AK14" i="38"/>
  <c r="AJ14" i="38"/>
  <c r="AI14" i="38"/>
  <c r="AH14" i="38"/>
  <c r="AG14" i="38"/>
  <c r="AF14" i="38"/>
  <c r="AE14" i="38"/>
  <c r="AD14" i="38"/>
  <c r="AB14" i="38"/>
  <c r="AA14" i="38"/>
  <c r="Z14" i="38"/>
  <c r="Y14" i="38"/>
  <c r="X14" i="38"/>
  <c r="W14" i="38"/>
  <c r="V14" i="38"/>
  <c r="U14" i="38"/>
  <c r="T14" i="38"/>
  <c r="S14" i="38"/>
  <c r="R14" i="38"/>
  <c r="Q14" i="38"/>
  <c r="P14" i="38"/>
  <c r="O14" i="38"/>
  <c r="N14" i="38"/>
  <c r="M14" i="38"/>
  <c r="L14" i="38"/>
  <c r="K14" i="38"/>
  <c r="J14" i="38"/>
  <c r="I14" i="38"/>
  <c r="H14" i="38"/>
  <c r="G14" i="38"/>
  <c r="F14" i="38"/>
  <c r="E14" i="38"/>
  <c r="D14" i="38"/>
  <c r="C14" i="38"/>
  <c r="BC13" i="38"/>
  <c r="BB13" i="38"/>
  <c r="BA13" i="38"/>
  <c r="AZ13" i="38"/>
  <c r="AY13" i="38"/>
  <c r="AX13" i="38"/>
  <c r="AW13" i="38"/>
  <c r="AV13" i="38"/>
  <c r="AU13" i="38"/>
  <c r="AT13" i="38"/>
  <c r="AS13" i="38"/>
  <c r="AR13" i="38"/>
  <c r="AQ13" i="38"/>
  <c r="AP13" i="38"/>
  <c r="AO13" i="38"/>
  <c r="AN13" i="38"/>
  <c r="AM13" i="38"/>
  <c r="AL13" i="38"/>
  <c r="AK13" i="38"/>
  <c r="AJ13" i="38"/>
  <c r="AI13" i="38"/>
  <c r="AH13" i="38"/>
  <c r="AG13" i="38"/>
  <c r="AF13" i="38"/>
  <c r="AE13" i="38"/>
  <c r="AD13" i="38"/>
  <c r="AB13" i="38"/>
  <c r="AA13" i="38"/>
  <c r="Z13" i="38"/>
  <c r="Y13" i="38"/>
  <c r="X13" i="38"/>
  <c r="W13" i="38"/>
  <c r="V13" i="38"/>
  <c r="U13" i="38"/>
  <c r="T13" i="38"/>
  <c r="S13" i="38"/>
  <c r="R13" i="38"/>
  <c r="Q13" i="38"/>
  <c r="P13" i="38"/>
  <c r="O13" i="38"/>
  <c r="N13" i="38"/>
  <c r="M13" i="38"/>
  <c r="L13" i="38"/>
  <c r="K13" i="38"/>
  <c r="J13" i="38"/>
  <c r="I13" i="38"/>
  <c r="H13" i="38"/>
  <c r="G13" i="38"/>
  <c r="F13" i="38"/>
  <c r="E13" i="38"/>
  <c r="D13" i="38"/>
  <c r="C13" i="38"/>
  <c r="BC11" i="38"/>
  <c r="BB11" i="38"/>
  <c r="BA11" i="38"/>
  <c r="AZ11" i="38"/>
  <c r="AY11" i="38"/>
  <c r="AX11" i="38"/>
  <c r="AW11" i="38"/>
  <c r="AW12" i="38" s="1"/>
  <c r="AV11" i="38"/>
  <c r="AU11" i="38"/>
  <c r="AT11" i="38"/>
  <c r="AS11" i="38"/>
  <c r="AR11" i="38"/>
  <c r="AQ11" i="38"/>
  <c r="AP11" i="38"/>
  <c r="AO11" i="38"/>
  <c r="AO12" i="38" s="1"/>
  <c r="AN11" i="38"/>
  <c r="AM11" i="38"/>
  <c r="AL11" i="38"/>
  <c r="AK11" i="38"/>
  <c r="AJ11" i="38"/>
  <c r="AI11" i="38"/>
  <c r="AH11" i="38"/>
  <c r="AG11" i="38"/>
  <c r="AG12" i="38" s="1"/>
  <c r="AF11" i="38"/>
  <c r="AE11" i="38"/>
  <c r="AD11" i="38"/>
  <c r="AB11" i="38"/>
  <c r="AA11" i="38"/>
  <c r="Z11" i="38"/>
  <c r="Y11" i="38"/>
  <c r="Y12" i="38" s="1"/>
  <c r="X11" i="38"/>
  <c r="X12" i="38" s="1"/>
  <c r="W11" i="38"/>
  <c r="V11" i="38"/>
  <c r="U11" i="38"/>
  <c r="T11" i="38"/>
  <c r="S11" i="38"/>
  <c r="R11" i="38"/>
  <c r="Q11" i="38"/>
  <c r="Q12" i="38" s="1"/>
  <c r="P11" i="38"/>
  <c r="P12" i="38" s="1"/>
  <c r="O11" i="38"/>
  <c r="N11" i="38"/>
  <c r="M11" i="38"/>
  <c r="L11" i="38"/>
  <c r="K11" i="38"/>
  <c r="J11" i="38"/>
  <c r="I11" i="38"/>
  <c r="I12" i="38" s="1"/>
  <c r="H11" i="38"/>
  <c r="H12" i="38" s="1"/>
  <c r="G11" i="38"/>
  <c r="F11" i="38"/>
  <c r="E11" i="38"/>
  <c r="D11" i="38"/>
  <c r="C11" i="38"/>
  <c r="BC10" i="38"/>
  <c r="BB10" i="38"/>
  <c r="BA10" i="38"/>
  <c r="BA12" i="38" s="1"/>
  <c r="AZ10" i="38"/>
  <c r="AY10" i="38"/>
  <c r="AX10" i="38"/>
  <c r="AW10" i="38"/>
  <c r="AV10" i="38"/>
  <c r="AU10" i="38"/>
  <c r="AT10" i="38"/>
  <c r="AS10" i="38"/>
  <c r="AS12" i="38" s="1"/>
  <c r="AR10" i="38"/>
  <c r="AQ10" i="38"/>
  <c r="AP10" i="38"/>
  <c r="AO10" i="38"/>
  <c r="AN10" i="38"/>
  <c r="AM10" i="38"/>
  <c r="AL10" i="38"/>
  <c r="AK10" i="38"/>
  <c r="AK12" i="38" s="1"/>
  <c r="AJ10" i="38"/>
  <c r="AI10" i="38"/>
  <c r="AH10" i="38"/>
  <c r="AG10" i="38"/>
  <c r="AF10" i="38"/>
  <c r="AE10" i="38"/>
  <c r="AD10" i="38"/>
  <c r="AB10" i="38"/>
  <c r="AB12" i="38" s="1"/>
  <c r="AA10" i="38"/>
  <c r="Z10" i="38"/>
  <c r="Y10" i="38"/>
  <c r="X10" i="38"/>
  <c r="W10" i="38"/>
  <c r="V10" i="38"/>
  <c r="U10" i="38"/>
  <c r="T10" i="38"/>
  <c r="T12" i="38" s="1"/>
  <c r="S10" i="38"/>
  <c r="R10" i="38"/>
  <c r="Q10" i="38"/>
  <c r="P10" i="38"/>
  <c r="O10" i="38"/>
  <c r="N10" i="38"/>
  <c r="M10" i="38"/>
  <c r="M12" i="38" s="1"/>
  <c r="L10" i="38"/>
  <c r="L12" i="38" s="1"/>
  <c r="K10" i="38"/>
  <c r="J10" i="38"/>
  <c r="I10" i="38"/>
  <c r="H10" i="38"/>
  <c r="G10" i="38"/>
  <c r="F10" i="38"/>
  <c r="E10" i="38"/>
  <c r="E12" i="38" s="1"/>
  <c r="D10" i="38"/>
  <c r="D12" i="38" s="1"/>
  <c r="C10" i="38"/>
  <c r="BC9" i="38"/>
  <c r="BB9" i="38"/>
  <c r="BA9" i="38"/>
  <c r="AZ9" i="38"/>
  <c r="AY9" i="38"/>
  <c r="AX9" i="38"/>
  <c r="AW9" i="38"/>
  <c r="AV9" i="38"/>
  <c r="AU9" i="38"/>
  <c r="AT9" i="38"/>
  <c r="AS9" i="38"/>
  <c r="AR9" i="38"/>
  <c r="AQ9" i="38"/>
  <c r="AP9" i="38"/>
  <c r="AO9" i="38"/>
  <c r="AN9" i="38"/>
  <c r="AM9" i="38"/>
  <c r="AL9" i="38"/>
  <c r="AK9" i="38"/>
  <c r="AJ9" i="38"/>
  <c r="AI9" i="38"/>
  <c r="AH9" i="38"/>
  <c r="AG9" i="38"/>
  <c r="AF9" i="38"/>
  <c r="AE9" i="38"/>
  <c r="AD9" i="38"/>
  <c r="AB9" i="38"/>
  <c r="AA9" i="38"/>
  <c r="Z9" i="38"/>
  <c r="Y9" i="38"/>
  <c r="X9" i="38"/>
  <c r="W9" i="38"/>
  <c r="V9" i="38"/>
  <c r="U9" i="38"/>
  <c r="T9" i="38"/>
  <c r="S9" i="38"/>
  <c r="R9" i="38"/>
  <c r="Q9" i="38"/>
  <c r="P9" i="38"/>
  <c r="O9" i="38"/>
  <c r="N9" i="38"/>
  <c r="M9" i="38"/>
  <c r="L9" i="38"/>
  <c r="K9" i="38"/>
  <c r="J9" i="38"/>
  <c r="I9" i="38"/>
  <c r="H9" i="38"/>
  <c r="G9" i="38"/>
  <c r="F9" i="38"/>
  <c r="E9" i="38"/>
  <c r="D9" i="38"/>
  <c r="C9" i="38"/>
  <c r="BC8" i="38"/>
  <c r="BB8" i="38"/>
  <c r="BA8" i="38"/>
  <c r="AZ8" i="38"/>
  <c r="AY8" i="38"/>
  <c r="AX8" i="38"/>
  <c r="AW8" i="38"/>
  <c r="AV8" i="38"/>
  <c r="AU8" i="38"/>
  <c r="AT8" i="38"/>
  <c r="AS8" i="38"/>
  <c r="AR8" i="38"/>
  <c r="AQ8" i="38"/>
  <c r="AP8" i="38"/>
  <c r="AO8" i="38"/>
  <c r="AN8" i="38"/>
  <c r="AM8" i="38"/>
  <c r="AL8" i="38"/>
  <c r="AK8" i="38"/>
  <c r="AJ8" i="38"/>
  <c r="AI8" i="38"/>
  <c r="AH8" i="38"/>
  <c r="AG8" i="38"/>
  <c r="AF8" i="38"/>
  <c r="AE8" i="38"/>
  <c r="AD8" i="38"/>
  <c r="AB8" i="38"/>
  <c r="AA8" i="38"/>
  <c r="Z8" i="38"/>
  <c r="Y8" i="38"/>
  <c r="X8" i="38"/>
  <c r="W8" i="38"/>
  <c r="V8" i="38"/>
  <c r="U8" i="38"/>
  <c r="T8" i="38"/>
  <c r="S8" i="38"/>
  <c r="R8" i="38"/>
  <c r="Q8" i="38"/>
  <c r="P8" i="38"/>
  <c r="O8" i="38"/>
  <c r="N8" i="38"/>
  <c r="M8" i="38"/>
  <c r="L8" i="38"/>
  <c r="K8" i="38"/>
  <c r="J8" i="38"/>
  <c r="I8" i="38"/>
  <c r="H8" i="38"/>
  <c r="G8" i="38"/>
  <c r="F8" i="38"/>
  <c r="E8" i="38"/>
  <c r="D8" i="38"/>
  <c r="C8" i="38"/>
  <c r="BC7" i="38"/>
  <c r="BB7" i="38"/>
  <c r="BA7" i="38"/>
  <c r="AZ7" i="38"/>
  <c r="AY7" i="38"/>
  <c r="AX7" i="38"/>
  <c r="AW7" i="38"/>
  <c r="AV7" i="38"/>
  <c r="AU7" i="38"/>
  <c r="AT7" i="38"/>
  <c r="AS7" i="38"/>
  <c r="AR7" i="38"/>
  <c r="AQ7" i="38"/>
  <c r="AP7" i="38"/>
  <c r="AO7" i="38"/>
  <c r="AN7" i="38"/>
  <c r="AM7" i="38"/>
  <c r="AL7" i="38"/>
  <c r="AK7" i="38"/>
  <c r="AJ7" i="38"/>
  <c r="AI7" i="38"/>
  <c r="AH7" i="38"/>
  <c r="AG7" i="38"/>
  <c r="AF7" i="38"/>
  <c r="AE7" i="38"/>
  <c r="AD7" i="38"/>
  <c r="AB7" i="38"/>
  <c r="AA7" i="38"/>
  <c r="Z7" i="38"/>
  <c r="Y7" i="38"/>
  <c r="X7" i="38"/>
  <c r="W7" i="38"/>
  <c r="V7" i="38"/>
  <c r="U7" i="38"/>
  <c r="T7" i="38"/>
  <c r="S7" i="38"/>
  <c r="R7" i="38"/>
  <c r="Q7" i="38"/>
  <c r="P7" i="38"/>
  <c r="O7" i="38"/>
  <c r="N7" i="38"/>
  <c r="M7" i="38"/>
  <c r="L7" i="38"/>
  <c r="K7" i="38"/>
  <c r="J7" i="38"/>
  <c r="I7" i="38"/>
  <c r="H7" i="38"/>
  <c r="G7" i="38"/>
  <c r="F7" i="38"/>
  <c r="E7" i="38"/>
  <c r="D7" i="38"/>
  <c r="C7" i="38"/>
  <c r="BC6" i="38"/>
  <c r="BB6" i="38"/>
  <c r="BA6" i="38"/>
  <c r="BA16" i="38" s="1"/>
  <c r="AZ6" i="38"/>
  <c r="AY6" i="38"/>
  <c r="AX6" i="38"/>
  <c r="AW6" i="38"/>
  <c r="AV6" i="38"/>
  <c r="AU6" i="38"/>
  <c r="AT6" i="38"/>
  <c r="AS6" i="38"/>
  <c r="AS16" i="38" s="1"/>
  <c r="AR6" i="38"/>
  <c r="AQ6" i="38"/>
  <c r="AP6" i="38"/>
  <c r="AO6" i="38"/>
  <c r="AN6" i="38"/>
  <c r="AM6" i="38"/>
  <c r="AL6" i="38"/>
  <c r="AK6" i="38"/>
  <c r="AK16" i="38" s="1"/>
  <c r="AJ6" i="38"/>
  <c r="AI6" i="38"/>
  <c r="AH6" i="38"/>
  <c r="AG6" i="38"/>
  <c r="AF6" i="38"/>
  <c r="AE6" i="38"/>
  <c r="AD6" i="38"/>
  <c r="AB6" i="38"/>
  <c r="AB16" i="38" s="1"/>
  <c r="AA6" i="38"/>
  <c r="Z6" i="38"/>
  <c r="Y6" i="38"/>
  <c r="X6" i="38"/>
  <c r="W6" i="38"/>
  <c r="V6" i="38"/>
  <c r="U6" i="38"/>
  <c r="U16" i="38" s="1"/>
  <c r="T6" i="38"/>
  <c r="T16" i="38" s="1"/>
  <c r="S6" i="38"/>
  <c r="R6" i="38"/>
  <c r="Q6" i="38"/>
  <c r="P6" i="38"/>
  <c r="O6" i="38"/>
  <c r="N6" i="38"/>
  <c r="M6" i="38"/>
  <c r="L6" i="38"/>
  <c r="L16" i="38" s="1"/>
  <c r="K6" i="38"/>
  <c r="J6" i="38"/>
  <c r="I6" i="38"/>
  <c r="H6" i="38"/>
  <c r="G6" i="38"/>
  <c r="F6" i="38"/>
  <c r="E6" i="38"/>
  <c r="E16" i="38" s="1"/>
  <c r="D6" i="38"/>
  <c r="D16" i="38" s="1"/>
  <c r="C6" i="38"/>
  <c r="BC5" i="38"/>
  <c r="BB5" i="38"/>
  <c r="BA5" i="38"/>
  <c r="AZ5" i="38"/>
  <c r="AY5" i="38"/>
  <c r="AX5" i="38"/>
  <c r="AW5" i="38"/>
  <c r="AW16" i="38" s="1"/>
  <c r="AV5" i="38"/>
  <c r="AU5" i="38"/>
  <c r="AT5" i="38"/>
  <c r="AS5" i="38"/>
  <c r="AR5" i="38"/>
  <c r="AQ5" i="38"/>
  <c r="AP5" i="38"/>
  <c r="AO5" i="38"/>
  <c r="AO16" i="38" s="1"/>
  <c r="AN5" i="38"/>
  <c r="AM5" i="38"/>
  <c r="AL5" i="38"/>
  <c r="AK5" i="38"/>
  <c r="AJ5" i="38"/>
  <c r="AI5" i="38"/>
  <c r="AH5" i="38"/>
  <c r="AG5" i="38"/>
  <c r="AG16" i="38" s="1"/>
  <c r="AF5" i="38"/>
  <c r="AE5" i="38"/>
  <c r="AD5" i="38"/>
  <c r="AB5" i="38"/>
  <c r="AA5" i="38"/>
  <c r="Z5" i="38"/>
  <c r="Y5" i="38"/>
  <c r="Y16" i="38" s="1"/>
  <c r="X5" i="38"/>
  <c r="X16" i="38" s="1"/>
  <c r="W5" i="38"/>
  <c r="V5" i="38"/>
  <c r="U5" i="38"/>
  <c r="T5" i="38"/>
  <c r="S5" i="38"/>
  <c r="R5" i="38"/>
  <c r="Q5" i="38"/>
  <c r="Q16" i="38" s="1"/>
  <c r="P5" i="38"/>
  <c r="P16" i="38" s="1"/>
  <c r="O5" i="38"/>
  <c r="N5" i="38"/>
  <c r="M5" i="38"/>
  <c r="L5" i="38"/>
  <c r="K5" i="38"/>
  <c r="J5" i="38"/>
  <c r="I5" i="38"/>
  <c r="I16" i="38" s="1"/>
  <c r="H5" i="38"/>
  <c r="H16" i="38" s="1"/>
  <c r="G5" i="38"/>
  <c r="F5" i="38"/>
  <c r="E5" i="38"/>
  <c r="D5" i="38"/>
  <c r="C5" i="38"/>
  <c r="BC66" i="15"/>
  <c r="BB66" i="15"/>
  <c r="BA66" i="15"/>
  <c r="AZ66" i="15"/>
  <c r="AY66" i="15"/>
  <c r="AX66" i="15"/>
  <c r="AW66" i="15"/>
  <c r="AV66" i="15"/>
  <c r="AU66" i="15"/>
  <c r="AT66" i="15"/>
  <c r="AS66" i="15"/>
  <c r="AR66" i="15"/>
  <c r="AQ66" i="15"/>
  <c r="AP66" i="15"/>
  <c r="AO66" i="15"/>
  <c r="AN66" i="15"/>
  <c r="AM66" i="15"/>
  <c r="AL66" i="15"/>
  <c r="AK66" i="15"/>
  <c r="AJ66" i="15"/>
  <c r="AI66" i="15"/>
  <c r="AH66" i="15"/>
  <c r="AG66" i="15"/>
  <c r="AF66" i="15"/>
  <c r="AE66" i="15"/>
  <c r="AD66" i="15"/>
  <c r="AB66" i="15"/>
  <c r="AA66" i="15"/>
  <c r="Z66" i="15"/>
  <c r="Y66" i="15"/>
  <c r="X66" i="15"/>
  <c r="W66" i="15"/>
  <c r="V66" i="15"/>
  <c r="U66" i="15"/>
  <c r="T66" i="15"/>
  <c r="S66" i="15"/>
  <c r="R66" i="15"/>
  <c r="Q66" i="15"/>
  <c r="P66" i="15"/>
  <c r="O66" i="15"/>
  <c r="N66" i="15"/>
  <c r="M66" i="15"/>
  <c r="L66" i="15"/>
  <c r="K66" i="15"/>
  <c r="J66" i="15"/>
  <c r="I66" i="15"/>
  <c r="H66" i="15"/>
  <c r="G66" i="15"/>
  <c r="F66" i="15"/>
  <c r="E66" i="15"/>
  <c r="D66" i="15"/>
  <c r="C66" i="15"/>
  <c r="BC65" i="15"/>
  <c r="BB65" i="15"/>
  <c r="BA65" i="15"/>
  <c r="AZ65" i="15"/>
  <c r="AY65" i="15"/>
  <c r="AX65" i="15"/>
  <c r="AW65" i="15"/>
  <c r="AV65" i="15"/>
  <c r="AU65" i="15"/>
  <c r="AT65" i="15"/>
  <c r="AS65" i="15"/>
  <c r="AR65" i="15"/>
  <c r="AQ65" i="15"/>
  <c r="AP65" i="15"/>
  <c r="AO65" i="15"/>
  <c r="AN65" i="15"/>
  <c r="AM65" i="15"/>
  <c r="AL65" i="15"/>
  <c r="AK65" i="15"/>
  <c r="AJ65" i="15"/>
  <c r="AI65" i="15"/>
  <c r="AH65" i="15"/>
  <c r="AG65" i="15"/>
  <c r="AF65" i="15"/>
  <c r="AE65" i="15"/>
  <c r="AD65" i="15"/>
  <c r="AB65" i="15"/>
  <c r="AA65" i="15"/>
  <c r="Z65" i="15"/>
  <c r="Y65" i="15"/>
  <c r="X65" i="15"/>
  <c r="W65" i="15"/>
  <c r="V65" i="15"/>
  <c r="U65" i="15"/>
  <c r="T65" i="15"/>
  <c r="S65" i="15"/>
  <c r="R65" i="15"/>
  <c r="Q65" i="15"/>
  <c r="P65" i="15"/>
  <c r="O65" i="15"/>
  <c r="N65" i="15"/>
  <c r="M65" i="15"/>
  <c r="L65" i="15"/>
  <c r="K65" i="15"/>
  <c r="J65" i="15"/>
  <c r="I65" i="15"/>
  <c r="H65" i="15"/>
  <c r="G65" i="15"/>
  <c r="F65" i="15"/>
  <c r="E65" i="15"/>
  <c r="D65" i="15"/>
  <c r="C65" i="15"/>
  <c r="BC64" i="15"/>
  <c r="BB64" i="15"/>
  <c r="BA64" i="15"/>
  <c r="BA48" i="15" s="1"/>
  <c r="AZ64" i="15"/>
  <c r="AY64" i="15"/>
  <c r="AX64" i="15"/>
  <c r="AW64" i="15"/>
  <c r="AV64" i="15"/>
  <c r="AU64" i="15"/>
  <c r="AT64" i="15"/>
  <c r="AS64" i="15"/>
  <c r="AS48" i="15" s="1"/>
  <c r="AR64" i="15"/>
  <c r="AQ64" i="15"/>
  <c r="AP64" i="15"/>
  <c r="AO64" i="15"/>
  <c r="AN64" i="15"/>
  <c r="AM64" i="15"/>
  <c r="AL64" i="15"/>
  <c r="AK64" i="15"/>
  <c r="AK48" i="15" s="1"/>
  <c r="AJ64" i="15"/>
  <c r="AI64" i="15"/>
  <c r="AH64" i="15"/>
  <c r="AG64" i="15"/>
  <c r="AF64" i="15"/>
  <c r="AE64" i="15"/>
  <c r="AD64" i="15"/>
  <c r="AB64" i="15"/>
  <c r="AB48" i="15" s="1"/>
  <c r="AA64" i="15"/>
  <c r="Z64" i="15"/>
  <c r="Y64" i="15"/>
  <c r="X64" i="15"/>
  <c r="W64" i="15"/>
  <c r="V64" i="15"/>
  <c r="U64" i="15"/>
  <c r="U48" i="15" s="1"/>
  <c r="T64" i="15"/>
  <c r="T48" i="15" s="1"/>
  <c r="S64" i="15"/>
  <c r="R64" i="15"/>
  <c r="Q64" i="15"/>
  <c r="P64" i="15"/>
  <c r="O64" i="15"/>
  <c r="N64" i="15"/>
  <c r="M64" i="15"/>
  <c r="M48" i="15" s="1"/>
  <c r="L64" i="15"/>
  <c r="L48" i="15" s="1"/>
  <c r="K64" i="15"/>
  <c r="J64" i="15"/>
  <c r="I64" i="15"/>
  <c r="H64" i="15"/>
  <c r="G64" i="15"/>
  <c r="F64" i="15"/>
  <c r="E64" i="15"/>
  <c r="E48" i="15" s="1"/>
  <c r="D64" i="15"/>
  <c r="D48" i="15" s="1"/>
  <c r="C64" i="15"/>
  <c r="BC63" i="15"/>
  <c r="BB63" i="15"/>
  <c r="BA63" i="15"/>
  <c r="AZ63" i="15"/>
  <c r="AY63" i="15"/>
  <c r="AX63" i="15"/>
  <c r="AW63" i="15"/>
  <c r="AW48" i="15" s="1"/>
  <c r="AV63" i="15"/>
  <c r="AU63" i="15"/>
  <c r="AT63" i="15"/>
  <c r="AS63" i="15"/>
  <c r="AR63" i="15"/>
  <c r="AQ63" i="15"/>
  <c r="AP63" i="15"/>
  <c r="AO63" i="15"/>
  <c r="AO48" i="15" s="1"/>
  <c r="AO50" i="15" s="1"/>
  <c r="AN63" i="15"/>
  <c r="AM63" i="15"/>
  <c r="AL63" i="15"/>
  <c r="AK63" i="15"/>
  <c r="AJ63" i="15"/>
  <c r="AI63" i="15"/>
  <c r="AH63" i="15"/>
  <c r="AG63" i="15"/>
  <c r="AG48" i="15" s="1"/>
  <c r="AG50" i="15" s="1"/>
  <c r="AF63" i="15"/>
  <c r="AE63" i="15"/>
  <c r="AD63" i="15"/>
  <c r="AB63" i="15"/>
  <c r="AA63" i="15"/>
  <c r="Z63" i="15"/>
  <c r="Y63" i="15"/>
  <c r="Y48" i="15" s="1"/>
  <c r="X63" i="15"/>
  <c r="W63" i="15"/>
  <c r="V63" i="15"/>
  <c r="U63" i="15"/>
  <c r="T63" i="15"/>
  <c r="S63" i="15"/>
  <c r="R63" i="15"/>
  <c r="Q63" i="15"/>
  <c r="Q48" i="15" s="1"/>
  <c r="P63" i="15"/>
  <c r="P48" i="15" s="1"/>
  <c r="O63" i="15"/>
  <c r="N63" i="15"/>
  <c r="M63" i="15"/>
  <c r="L63" i="15"/>
  <c r="K63" i="15"/>
  <c r="J63" i="15"/>
  <c r="I63" i="15"/>
  <c r="I48" i="15" s="1"/>
  <c r="H63" i="15"/>
  <c r="H48" i="15" s="1"/>
  <c r="G63" i="15"/>
  <c r="F63" i="15"/>
  <c r="E63" i="15"/>
  <c r="D63" i="15"/>
  <c r="C63" i="15"/>
  <c r="BC60" i="15"/>
  <c r="BB60" i="15"/>
  <c r="BA60" i="15"/>
  <c r="AZ60" i="15"/>
  <c r="AY60" i="15"/>
  <c r="AX60" i="15"/>
  <c r="AW60" i="15"/>
  <c r="AV60" i="15"/>
  <c r="AU60" i="15"/>
  <c r="AT60" i="15"/>
  <c r="AS60" i="15"/>
  <c r="AR60" i="15"/>
  <c r="AQ60" i="15"/>
  <c r="AP60" i="15"/>
  <c r="AO60" i="15"/>
  <c r="AN60" i="15"/>
  <c r="AM60" i="15"/>
  <c r="AL60" i="15"/>
  <c r="AK60" i="15"/>
  <c r="AJ60" i="15"/>
  <c r="AI60" i="15"/>
  <c r="AH60" i="15"/>
  <c r="AG60" i="15"/>
  <c r="AF60" i="15"/>
  <c r="AE60" i="15"/>
  <c r="AD60" i="15"/>
  <c r="AB60" i="15"/>
  <c r="AA60" i="15"/>
  <c r="Z60" i="15"/>
  <c r="Y60" i="15"/>
  <c r="X60" i="15"/>
  <c r="W60" i="15"/>
  <c r="V60" i="15"/>
  <c r="U60" i="15"/>
  <c r="T60" i="15"/>
  <c r="S60" i="15"/>
  <c r="R60" i="15"/>
  <c r="Q60" i="15"/>
  <c r="P60" i="15"/>
  <c r="O60" i="15"/>
  <c r="N60" i="15"/>
  <c r="M60" i="15"/>
  <c r="L60" i="15"/>
  <c r="K60" i="15"/>
  <c r="J60" i="15"/>
  <c r="I60" i="15"/>
  <c r="H60" i="15"/>
  <c r="G60" i="15"/>
  <c r="F60" i="15"/>
  <c r="E60" i="15"/>
  <c r="D60" i="15"/>
  <c r="C60" i="15"/>
  <c r="BC59" i="15"/>
  <c r="BB59" i="15"/>
  <c r="BA59" i="15"/>
  <c r="AZ59" i="15"/>
  <c r="AY59" i="15"/>
  <c r="AX59" i="15"/>
  <c r="AW59" i="15"/>
  <c r="AV59" i="15"/>
  <c r="AU59" i="15"/>
  <c r="AT59" i="15"/>
  <c r="AS59" i="15"/>
  <c r="AR59" i="15"/>
  <c r="AQ59" i="15"/>
  <c r="AP59" i="15"/>
  <c r="AO59" i="15"/>
  <c r="AN59" i="15"/>
  <c r="AM59" i="15"/>
  <c r="AL59" i="15"/>
  <c r="AK59" i="15"/>
  <c r="AJ59" i="15"/>
  <c r="AI59" i="15"/>
  <c r="AH59" i="15"/>
  <c r="AG59" i="15"/>
  <c r="AF59" i="15"/>
  <c r="AE59" i="15"/>
  <c r="AD59" i="15"/>
  <c r="AB59" i="15"/>
  <c r="AA59" i="15"/>
  <c r="Z59" i="15"/>
  <c r="Y59" i="15"/>
  <c r="X59" i="15"/>
  <c r="W59" i="15"/>
  <c r="V59" i="15"/>
  <c r="U59" i="15"/>
  <c r="T59" i="15"/>
  <c r="S59" i="15"/>
  <c r="R59" i="15"/>
  <c r="Q59" i="15"/>
  <c r="P59" i="15"/>
  <c r="O59" i="15"/>
  <c r="N59" i="15"/>
  <c r="M59" i="15"/>
  <c r="L59" i="15"/>
  <c r="K59" i="15"/>
  <c r="J59" i="15"/>
  <c r="I59" i="15"/>
  <c r="H59" i="15"/>
  <c r="G59" i="15"/>
  <c r="F59" i="15"/>
  <c r="E59" i="15"/>
  <c r="D59" i="15"/>
  <c r="C59" i="15"/>
  <c r="BC58" i="15"/>
  <c r="BB58" i="15"/>
  <c r="BA58" i="15"/>
  <c r="AZ58" i="15"/>
  <c r="AY58" i="15"/>
  <c r="AX58" i="15"/>
  <c r="AW58" i="15"/>
  <c r="AV58" i="15"/>
  <c r="AU58" i="15"/>
  <c r="AT58" i="15"/>
  <c r="AS58" i="15"/>
  <c r="AR58" i="15"/>
  <c r="AQ58" i="15"/>
  <c r="AP58" i="15"/>
  <c r="AO58" i="15"/>
  <c r="AN58" i="15"/>
  <c r="AM58" i="15"/>
  <c r="AL58" i="15"/>
  <c r="AK58" i="15"/>
  <c r="AJ58" i="15"/>
  <c r="AI58" i="15"/>
  <c r="AH58" i="15"/>
  <c r="AG58" i="15"/>
  <c r="AF58" i="15"/>
  <c r="AE58" i="15"/>
  <c r="AD58" i="15"/>
  <c r="AB58" i="15"/>
  <c r="AA58" i="15"/>
  <c r="Z58" i="15"/>
  <c r="Y58" i="15"/>
  <c r="X58" i="15"/>
  <c r="W58" i="15"/>
  <c r="V58" i="15"/>
  <c r="U58" i="15"/>
  <c r="T58" i="15"/>
  <c r="S58" i="15"/>
  <c r="R58" i="15"/>
  <c r="Q58" i="15"/>
  <c r="P58" i="15"/>
  <c r="O58" i="15"/>
  <c r="N58" i="15"/>
  <c r="M58" i="15"/>
  <c r="L58" i="15"/>
  <c r="K58" i="15"/>
  <c r="J58" i="15"/>
  <c r="I58" i="15"/>
  <c r="H58" i="15"/>
  <c r="G58" i="15"/>
  <c r="F58" i="15"/>
  <c r="E58" i="15"/>
  <c r="D58" i="15"/>
  <c r="C58" i="15"/>
  <c r="BC57" i="15"/>
  <c r="BB57" i="15"/>
  <c r="BA57" i="15"/>
  <c r="AZ57" i="15"/>
  <c r="AY57" i="15"/>
  <c r="AX57" i="15"/>
  <c r="AW57" i="15"/>
  <c r="AV57" i="15"/>
  <c r="AU57" i="15"/>
  <c r="AT57" i="15"/>
  <c r="AS57" i="15"/>
  <c r="AR57" i="15"/>
  <c r="AQ57" i="15"/>
  <c r="AP57" i="15"/>
  <c r="AO57" i="15"/>
  <c r="AN57" i="15"/>
  <c r="AM57" i="15"/>
  <c r="AL57" i="15"/>
  <c r="AK57" i="15"/>
  <c r="AJ57" i="15"/>
  <c r="AI57" i="15"/>
  <c r="AH57" i="15"/>
  <c r="AG57" i="15"/>
  <c r="AF57" i="15"/>
  <c r="AE57" i="15"/>
  <c r="AD57" i="15"/>
  <c r="AB57" i="15"/>
  <c r="AA57" i="15"/>
  <c r="Z57" i="15"/>
  <c r="Y57" i="15"/>
  <c r="X57" i="15"/>
  <c r="W57" i="15"/>
  <c r="V57" i="15"/>
  <c r="U57" i="15"/>
  <c r="T57" i="15"/>
  <c r="S57" i="15"/>
  <c r="R57" i="15"/>
  <c r="Q57" i="15"/>
  <c r="P57" i="15"/>
  <c r="O57" i="15"/>
  <c r="N57" i="15"/>
  <c r="M57" i="15"/>
  <c r="L57" i="15"/>
  <c r="K57" i="15"/>
  <c r="J57" i="15"/>
  <c r="I57" i="15"/>
  <c r="H57" i="15"/>
  <c r="G57" i="15"/>
  <c r="F57" i="15"/>
  <c r="E57" i="15"/>
  <c r="D57" i="15"/>
  <c r="C57" i="15"/>
  <c r="BC46" i="15"/>
  <c r="BB46" i="15"/>
  <c r="BA46" i="15"/>
  <c r="BA50" i="15" s="1"/>
  <c r="AZ46" i="15"/>
  <c r="AY46" i="15"/>
  <c r="AX46" i="15"/>
  <c r="AW46" i="15"/>
  <c r="AV46" i="15"/>
  <c r="AU46" i="15"/>
  <c r="AT46" i="15"/>
  <c r="AS46" i="15"/>
  <c r="AR46" i="15"/>
  <c r="AQ46" i="15"/>
  <c r="AP46" i="15"/>
  <c r="AO46" i="15"/>
  <c r="AN46" i="15"/>
  <c r="AM46" i="15"/>
  <c r="AL46" i="15"/>
  <c r="AK46" i="15"/>
  <c r="AJ46" i="15"/>
  <c r="AI46" i="15"/>
  <c r="AH46" i="15"/>
  <c r="AG46" i="15"/>
  <c r="AF46" i="15"/>
  <c r="AE46" i="15"/>
  <c r="AD46" i="15"/>
  <c r="AB46" i="15"/>
  <c r="AA46" i="15"/>
  <c r="Z46" i="15"/>
  <c r="Y46" i="15"/>
  <c r="X46" i="15"/>
  <c r="W46" i="15"/>
  <c r="V46" i="15"/>
  <c r="U46" i="15"/>
  <c r="T46" i="15"/>
  <c r="S46" i="15"/>
  <c r="R46" i="15"/>
  <c r="Q46" i="15"/>
  <c r="P46" i="15"/>
  <c r="O46" i="15"/>
  <c r="N46" i="15"/>
  <c r="M46" i="15"/>
  <c r="L46" i="15"/>
  <c r="K46" i="15"/>
  <c r="J46" i="15"/>
  <c r="I46" i="15"/>
  <c r="H46" i="15"/>
  <c r="G46" i="15"/>
  <c r="F46" i="15"/>
  <c r="E46" i="15"/>
  <c r="D46" i="15"/>
  <c r="C46" i="15"/>
  <c r="BC42" i="15"/>
  <c r="BB42" i="15"/>
  <c r="BA42" i="15"/>
  <c r="AZ42" i="15"/>
  <c r="AY42" i="15"/>
  <c r="AX42" i="15"/>
  <c r="AW42" i="15"/>
  <c r="AV42" i="15"/>
  <c r="AU42" i="15"/>
  <c r="AT42" i="15"/>
  <c r="AS42" i="15"/>
  <c r="AR42" i="15"/>
  <c r="AQ42" i="15"/>
  <c r="AP42" i="15"/>
  <c r="AO42" i="15"/>
  <c r="AN42" i="15"/>
  <c r="AM42" i="15"/>
  <c r="AL42" i="15"/>
  <c r="AK42" i="15"/>
  <c r="AJ42" i="15"/>
  <c r="AI42" i="15"/>
  <c r="AH42" i="15"/>
  <c r="AG42" i="15"/>
  <c r="AF42" i="15"/>
  <c r="AE42" i="15"/>
  <c r="AD42" i="15"/>
  <c r="AB42" i="15"/>
  <c r="AA42" i="15"/>
  <c r="Z42" i="15"/>
  <c r="Y42" i="15"/>
  <c r="X42" i="15"/>
  <c r="W42" i="15"/>
  <c r="V42" i="15"/>
  <c r="U42" i="15"/>
  <c r="T42" i="15"/>
  <c r="S42" i="15"/>
  <c r="R42" i="15"/>
  <c r="Q42" i="15"/>
  <c r="P42" i="15"/>
  <c r="O42" i="15"/>
  <c r="N42" i="15"/>
  <c r="M42" i="15"/>
  <c r="L42" i="15"/>
  <c r="K42" i="15"/>
  <c r="J42" i="15"/>
  <c r="I42" i="15"/>
  <c r="H42" i="15"/>
  <c r="G42" i="15"/>
  <c r="F42" i="15"/>
  <c r="E42" i="15"/>
  <c r="D42" i="15"/>
  <c r="C42" i="15"/>
  <c r="BC41" i="15"/>
  <c r="BB41" i="15"/>
  <c r="BA41" i="15"/>
  <c r="AZ41" i="15"/>
  <c r="AY41" i="15"/>
  <c r="AX41" i="15"/>
  <c r="AW41" i="15"/>
  <c r="AV41" i="15"/>
  <c r="AU41" i="15"/>
  <c r="AT41" i="15"/>
  <c r="AS41" i="15"/>
  <c r="AR41" i="15"/>
  <c r="AQ41" i="15"/>
  <c r="AP41" i="15"/>
  <c r="AO41" i="15"/>
  <c r="AN41" i="15"/>
  <c r="AM41" i="15"/>
  <c r="AL41" i="15"/>
  <c r="AK41" i="15"/>
  <c r="AJ41" i="15"/>
  <c r="AI41" i="15"/>
  <c r="AH41" i="15"/>
  <c r="AG41" i="15"/>
  <c r="AF41" i="15"/>
  <c r="AE41" i="15"/>
  <c r="AD41" i="15"/>
  <c r="AB41" i="15"/>
  <c r="AA41" i="15"/>
  <c r="Z41" i="15"/>
  <c r="Y41" i="15"/>
  <c r="X41" i="15"/>
  <c r="W41" i="15"/>
  <c r="V41" i="15"/>
  <c r="U41" i="15"/>
  <c r="T41" i="15"/>
  <c r="S41" i="15"/>
  <c r="R41" i="15"/>
  <c r="Q41" i="15"/>
  <c r="P41" i="15"/>
  <c r="O41" i="15"/>
  <c r="N41" i="15"/>
  <c r="M41" i="15"/>
  <c r="L41" i="15"/>
  <c r="K41" i="15"/>
  <c r="J41" i="15"/>
  <c r="I41" i="15"/>
  <c r="H41" i="15"/>
  <c r="G41" i="15"/>
  <c r="F41" i="15"/>
  <c r="E41" i="15"/>
  <c r="D41" i="15"/>
  <c r="C41" i="15"/>
  <c r="BC40" i="15"/>
  <c r="BB40" i="15"/>
  <c r="BA40" i="15"/>
  <c r="AZ40" i="15"/>
  <c r="AY40" i="15"/>
  <c r="AX40" i="15"/>
  <c r="AW40" i="15"/>
  <c r="AV40" i="15"/>
  <c r="AU40" i="15"/>
  <c r="AT40" i="15"/>
  <c r="AS40" i="15"/>
  <c r="AR40" i="15"/>
  <c r="AQ40" i="15"/>
  <c r="AP40" i="15"/>
  <c r="AO40" i="15"/>
  <c r="AN40" i="15"/>
  <c r="AM40" i="15"/>
  <c r="AL40" i="15"/>
  <c r="AK40" i="15"/>
  <c r="AJ40" i="15"/>
  <c r="AI40" i="15"/>
  <c r="AH40" i="15"/>
  <c r="AG40" i="15"/>
  <c r="AF40" i="15"/>
  <c r="AE40" i="15"/>
  <c r="AD40" i="15"/>
  <c r="AB40" i="15"/>
  <c r="AA40" i="15"/>
  <c r="Z40" i="15"/>
  <c r="Y40" i="15"/>
  <c r="X40" i="15"/>
  <c r="W40" i="15"/>
  <c r="V40" i="15"/>
  <c r="U40" i="15"/>
  <c r="T40" i="15"/>
  <c r="S40" i="15"/>
  <c r="R40" i="15"/>
  <c r="Q40" i="15"/>
  <c r="P40" i="15"/>
  <c r="O40" i="15"/>
  <c r="N40" i="15"/>
  <c r="M40" i="15"/>
  <c r="L40" i="15"/>
  <c r="K40" i="15"/>
  <c r="J40" i="15"/>
  <c r="I40" i="15"/>
  <c r="H40" i="15"/>
  <c r="G40" i="15"/>
  <c r="F40" i="15"/>
  <c r="E40" i="15"/>
  <c r="D40" i="15"/>
  <c r="C40" i="15"/>
  <c r="BC38" i="15"/>
  <c r="BB38" i="15"/>
  <c r="BA38" i="15"/>
  <c r="AZ38" i="15"/>
  <c r="AY38" i="15"/>
  <c r="AX38" i="15"/>
  <c r="AW38" i="15"/>
  <c r="AV38" i="15"/>
  <c r="AU38" i="15"/>
  <c r="AT38" i="15"/>
  <c r="AS38" i="15"/>
  <c r="AR38" i="15"/>
  <c r="AQ38" i="15"/>
  <c r="AP38" i="15"/>
  <c r="AO38" i="15"/>
  <c r="AN38" i="15"/>
  <c r="AM38" i="15"/>
  <c r="AL38" i="15"/>
  <c r="AK38" i="15"/>
  <c r="AJ38" i="15"/>
  <c r="AI38" i="15"/>
  <c r="AH38" i="15"/>
  <c r="AG38" i="15"/>
  <c r="AF38" i="15"/>
  <c r="AE38" i="15"/>
  <c r="AD38" i="15"/>
  <c r="AB38" i="15"/>
  <c r="AA38" i="15"/>
  <c r="Z38" i="15"/>
  <c r="Y38" i="15"/>
  <c r="X38" i="15"/>
  <c r="W38" i="15"/>
  <c r="V38" i="15"/>
  <c r="U38" i="15"/>
  <c r="T38" i="15"/>
  <c r="S38" i="15"/>
  <c r="R38" i="15"/>
  <c r="Q38" i="15"/>
  <c r="P38" i="15"/>
  <c r="O38" i="15"/>
  <c r="N38" i="15"/>
  <c r="M38" i="15"/>
  <c r="L38" i="15"/>
  <c r="K38" i="15"/>
  <c r="J38" i="15"/>
  <c r="I38" i="15"/>
  <c r="H38" i="15"/>
  <c r="G38" i="15"/>
  <c r="F38" i="15"/>
  <c r="E38" i="15"/>
  <c r="D38" i="15"/>
  <c r="C38" i="15"/>
  <c r="BC37" i="15"/>
  <c r="BB37" i="15"/>
  <c r="BA37" i="15"/>
  <c r="AZ37" i="15"/>
  <c r="AY37" i="15"/>
  <c r="AX37" i="15"/>
  <c r="AW37" i="15"/>
  <c r="AV37" i="15"/>
  <c r="AU37" i="15"/>
  <c r="AT37" i="15"/>
  <c r="AS37" i="15"/>
  <c r="AR37" i="15"/>
  <c r="AQ37" i="15"/>
  <c r="AP37" i="15"/>
  <c r="AO37" i="15"/>
  <c r="AN37" i="15"/>
  <c r="AM37" i="15"/>
  <c r="AL37" i="15"/>
  <c r="AK37" i="15"/>
  <c r="AJ37" i="15"/>
  <c r="AI37" i="15"/>
  <c r="AH37" i="15"/>
  <c r="AG37" i="15"/>
  <c r="AF37" i="15"/>
  <c r="AE37" i="15"/>
  <c r="AD37" i="15"/>
  <c r="AB37" i="15"/>
  <c r="AA37" i="15"/>
  <c r="Z37" i="15"/>
  <c r="Y37" i="15"/>
  <c r="X37" i="15"/>
  <c r="W37" i="15"/>
  <c r="V37" i="15"/>
  <c r="U37" i="15"/>
  <c r="T37" i="15"/>
  <c r="S37" i="15"/>
  <c r="R37" i="15"/>
  <c r="Q37" i="15"/>
  <c r="P37" i="15"/>
  <c r="O37" i="15"/>
  <c r="N37" i="15"/>
  <c r="M37" i="15"/>
  <c r="L37" i="15"/>
  <c r="K37" i="15"/>
  <c r="J37" i="15"/>
  <c r="I37" i="15"/>
  <c r="H37" i="15"/>
  <c r="G37" i="15"/>
  <c r="F37" i="15"/>
  <c r="E37" i="15"/>
  <c r="D37" i="15"/>
  <c r="C37" i="15"/>
  <c r="BC36" i="15"/>
  <c r="BB36" i="15"/>
  <c r="BA36" i="15"/>
  <c r="AZ36" i="15"/>
  <c r="AY36" i="15"/>
  <c r="AX36" i="15"/>
  <c r="AW36" i="15"/>
  <c r="AV36" i="15"/>
  <c r="AU36" i="15"/>
  <c r="AT36" i="15"/>
  <c r="AS36" i="15"/>
  <c r="AR36" i="15"/>
  <c r="AQ36" i="15"/>
  <c r="AP36" i="15"/>
  <c r="AO36" i="15"/>
  <c r="AN36" i="15"/>
  <c r="AM36" i="15"/>
  <c r="AL36" i="15"/>
  <c r="AK36" i="15"/>
  <c r="AJ36" i="15"/>
  <c r="AI36" i="15"/>
  <c r="AH36" i="15"/>
  <c r="AG36" i="15"/>
  <c r="AF36" i="15"/>
  <c r="AE36" i="15"/>
  <c r="AD36" i="15"/>
  <c r="AB36" i="15"/>
  <c r="AA36" i="15"/>
  <c r="Z36" i="15"/>
  <c r="Y36" i="15"/>
  <c r="X36" i="15"/>
  <c r="W36" i="15"/>
  <c r="V36" i="15"/>
  <c r="U36" i="15"/>
  <c r="T36" i="15"/>
  <c r="S36" i="15"/>
  <c r="R36" i="15"/>
  <c r="Q36" i="15"/>
  <c r="P36" i="15"/>
  <c r="O36" i="15"/>
  <c r="N36" i="15"/>
  <c r="M36" i="15"/>
  <c r="L36" i="15"/>
  <c r="K36" i="15"/>
  <c r="J36" i="15"/>
  <c r="I36" i="15"/>
  <c r="H36" i="15"/>
  <c r="G36" i="15"/>
  <c r="F36" i="15"/>
  <c r="E36" i="15"/>
  <c r="D36" i="15"/>
  <c r="C36" i="15"/>
  <c r="BC33" i="15"/>
  <c r="BB33" i="15"/>
  <c r="BA33" i="15"/>
  <c r="AZ33" i="15"/>
  <c r="AY33" i="15"/>
  <c r="AX33" i="15"/>
  <c r="AW33" i="15"/>
  <c r="AV33" i="15"/>
  <c r="AU33" i="15"/>
  <c r="AT33" i="15"/>
  <c r="AS33" i="15"/>
  <c r="AR33" i="15"/>
  <c r="AQ33" i="15"/>
  <c r="AP33" i="15"/>
  <c r="AO33" i="15"/>
  <c r="AN33" i="15"/>
  <c r="AM33" i="15"/>
  <c r="AL33" i="15"/>
  <c r="AK33" i="15"/>
  <c r="AJ33" i="15"/>
  <c r="AI33" i="15"/>
  <c r="AH33" i="15"/>
  <c r="AG33" i="15"/>
  <c r="AF33" i="15"/>
  <c r="AE33" i="15"/>
  <c r="AD33" i="15"/>
  <c r="AB33" i="15"/>
  <c r="AA33" i="15"/>
  <c r="Z33" i="15"/>
  <c r="Y33" i="15"/>
  <c r="X33" i="15"/>
  <c r="W33" i="15"/>
  <c r="V33" i="15"/>
  <c r="U33" i="15"/>
  <c r="T33" i="15"/>
  <c r="S33" i="15"/>
  <c r="R33" i="15"/>
  <c r="Q33" i="15"/>
  <c r="P33" i="15"/>
  <c r="O33" i="15"/>
  <c r="N33" i="15"/>
  <c r="M33" i="15"/>
  <c r="L33" i="15"/>
  <c r="K33" i="15"/>
  <c r="J33" i="15"/>
  <c r="I33" i="15"/>
  <c r="H33" i="15"/>
  <c r="G33" i="15"/>
  <c r="F33" i="15"/>
  <c r="E33" i="15"/>
  <c r="D33" i="15"/>
  <c r="C33" i="15"/>
  <c r="BC32" i="15"/>
  <c r="BB32" i="15"/>
  <c r="BA32" i="15"/>
  <c r="AZ32" i="15"/>
  <c r="AY32" i="15"/>
  <c r="AX32" i="15"/>
  <c r="AW32" i="15"/>
  <c r="AV32" i="15"/>
  <c r="AU32" i="15"/>
  <c r="AT32" i="15"/>
  <c r="AS32" i="15"/>
  <c r="AR32" i="15"/>
  <c r="AQ32" i="15"/>
  <c r="AP32" i="15"/>
  <c r="AO32" i="15"/>
  <c r="AN32" i="15"/>
  <c r="AM32" i="15"/>
  <c r="AL32" i="15"/>
  <c r="AK32" i="15"/>
  <c r="AJ32" i="15"/>
  <c r="AI32" i="15"/>
  <c r="AH32" i="15"/>
  <c r="AG32" i="15"/>
  <c r="AF32" i="15"/>
  <c r="AE32" i="15"/>
  <c r="AD32" i="15"/>
  <c r="AB32" i="15"/>
  <c r="AA32" i="15"/>
  <c r="Z32" i="15"/>
  <c r="Y32" i="15"/>
  <c r="X32" i="15"/>
  <c r="W32" i="15"/>
  <c r="V32" i="15"/>
  <c r="U32" i="15"/>
  <c r="T32" i="15"/>
  <c r="S32" i="15"/>
  <c r="R32" i="15"/>
  <c r="Q32" i="15"/>
  <c r="P32" i="15"/>
  <c r="O32" i="15"/>
  <c r="N32" i="15"/>
  <c r="M32" i="15"/>
  <c r="L32" i="15"/>
  <c r="K32" i="15"/>
  <c r="J32" i="15"/>
  <c r="I32" i="15"/>
  <c r="H32" i="15"/>
  <c r="G32" i="15"/>
  <c r="F32" i="15"/>
  <c r="E32" i="15"/>
  <c r="D32" i="15"/>
  <c r="C32" i="15"/>
  <c r="BC31" i="15"/>
  <c r="BB31" i="15"/>
  <c r="BA31" i="15"/>
  <c r="AZ31" i="15"/>
  <c r="AY31" i="15"/>
  <c r="AX31" i="15"/>
  <c r="AW31" i="15"/>
  <c r="AV31" i="15"/>
  <c r="AU31" i="15"/>
  <c r="AT31" i="15"/>
  <c r="AS31" i="15"/>
  <c r="AR31" i="15"/>
  <c r="AQ31" i="15"/>
  <c r="AP31" i="15"/>
  <c r="AO31" i="15"/>
  <c r="AN31" i="15"/>
  <c r="AM31" i="15"/>
  <c r="AL31" i="15"/>
  <c r="AK31" i="15"/>
  <c r="AJ31" i="15"/>
  <c r="AI31" i="15"/>
  <c r="AH31" i="15"/>
  <c r="AG31" i="15"/>
  <c r="AF31" i="15"/>
  <c r="AE31" i="15"/>
  <c r="AD31" i="15"/>
  <c r="AB31" i="15"/>
  <c r="AA31" i="15"/>
  <c r="Z31" i="15"/>
  <c r="Y31" i="15"/>
  <c r="X31" i="15"/>
  <c r="W31" i="15"/>
  <c r="V31" i="15"/>
  <c r="U31" i="15"/>
  <c r="T31" i="15"/>
  <c r="S31" i="15"/>
  <c r="R31" i="15"/>
  <c r="Q31" i="15"/>
  <c r="P31" i="15"/>
  <c r="O31" i="15"/>
  <c r="N31" i="15"/>
  <c r="M31" i="15"/>
  <c r="L31" i="15"/>
  <c r="K31" i="15"/>
  <c r="J31" i="15"/>
  <c r="I31" i="15"/>
  <c r="H31" i="15"/>
  <c r="G31" i="15"/>
  <c r="F31" i="15"/>
  <c r="E31" i="15"/>
  <c r="D31" i="15"/>
  <c r="C31" i="15"/>
  <c r="BC29" i="15"/>
  <c r="BB29" i="15"/>
  <c r="BA29" i="15"/>
  <c r="AZ29" i="15"/>
  <c r="AY29" i="15"/>
  <c r="AX29" i="15"/>
  <c r="AW29" i="15"/>
  <c r="AV29" i="15"/>
  <c r="AU29" i="15"/>
  <c r="AT29" i="15"/>
  <c r="AS29" i="15"/>
  <c r="AR29" i="15"/>
  <c r="AQ29" i="15"/>
  <c r="AP29" i="15"/>
  <c r="AO29" i="15"/>
  <c r="AN29" i="15"/>
  <c r="AM29" i="15"/>
  <c r="AL29" i="15"/>
  <c r="AK29" i="15"/>
  <c r="AJ29" i="15"/>
  <c r="AI29" i="15"/>
  <c r="AH29" i="15"/>
  <c r="AG29" i="15"/>
  <c r="AF29" i="15"/>
  <c r="AE29" i="15"/>
  <c r="AD29" i="15"/>
  <c r="AB29" i="15"/>
  <c r="AA29" i="15"/>
  <c r="Z29" i="15"/>
  <c r="Y29" i="15"/>
  <c r="X29" i="15"/>
  <c r="W29" i="15"/>
  <c r="V29" i="15"/>
  <c r="U29" i="15"/>
  <c r="T29" i="15"/>
  <c r="S29" i="15"/>
  <c r="R29" i="15"/>
  <c r="Q29" i="15"/>
  <c r="P29" i="15"/>
  <c r="O29" i="15"/>
  <c r="N29" i="15"/>
  <c r="M29" i="15"/>
  <c r="L29" i="15"/>
  <c r="K29" i="15"/>
  <c r="J29" i="15"/>
  <c r="I29" i="15"/>
  <c r="H29" i="15"/>
  <c r="G29" i="15"/>
  <c r="F29" i="15"/>
  <c r="E29" i="15"/>
  <c r="D29" i="15"/>
  <c r="C29" i="15"/>
  <c r="BC28" i="15"/>
  <c r="BB28" i="15"/>
  <c r="BA28" i="15"/>
  <c r="AZ28" i="15"/>
  <c r="AY28" i="15"/>
  <c r="AX28" i="15"/>
  <c r="AW28" i="15"/>
  <c r="AW43" i="15" s="1"/>
  <c r="AV28" i="15"/>
  <c r="AU28" i="15"/>
  <c r="AT28" i="15"/>
  <c r="AS28" i="15"/>
  <c r="AR28" i="15"/>
  <c r="AQ28" i="15"/>
  <c r="AP28" i="15"/>
  <c r="AO28" i="15"/>
  <c r="AO43" i="15" s="1"/>
  <c r="AN28" i="15"/>
  <c r="AM28" i="15"/>
  <c r="AL28" i="15"/>
  <c r="AK28" i="15"/>
  <c r="AJ28" i="15"/>
  <c r="AI28" i="15"/>
  <c r="AH28" i="15"/>
  <c r="AG28" i="15"/>
  <c r="AG43" i="15" s="1"/>
  <c r="AF28" i="15"/>
  <c r="AE28" i="15"/>
  <c r="AD28" i="15"/>
  <c r="AB28" i="15"/>
  <c r="AA28" i="15"/>
  <c r="Z28" i="15"/>
  <c r="Y28" i="15"/>
  <c r="X28" i="15"/>
  <c r="W28" i="15"/>
  <c r="V28" i="15"/>
  <c r="U28" i="15"/>
  <c r="T28" i="15"/>
  <c r="S28" i="15"/>
  <c r="R28" i="15"/>
  <c r="Q28" i="15"/>
  <c r="P28" i="15"/>
  <c r="O28" i="15"/>
  <c r="N28" i="15"/>
  <c r="M28" i="15"/>
  <c r="L28" i="15"/>
  <c r="K28" i="15"/>
  <c r="J28" i="15"/>
  <c r="I28" i="15"/>
  <c r="H28" i="15"/>
  <c r="G28" i="15"/>
  <c r="F28" i="15"/>
  <c r="E28" i="15"/>
  <c r="D28" i="15"/>
  <c r="C28" i="15"/>
  <c r="BC25" i="15"/>
  <c r="BB25" i="15"/>
  <c r="BA25" i="15"/>
  <c r="BA26" i="15" s="1"/>
  <c r="AZ25" i="15"/>
  <c r="AY25" i="15"/>
  <c r="AX25" i="15"/>
  <c r="AW25" i="15"/>
  <c r="AV25" i="15"/>
  <c r="AU25" i="15"/>
  <c r="AT25" i="15"/>
  <c r="AS25" i="15"/>
  <c r="AS26" i="15" s="1"/>
  <c r="AR25" i="15"/>
  <c r="AQ25" i="15"/>
  <c r="AP25" i="15"/>
  <c r="AO25" i="15"/>
  <c r="AN25" i="15"/>
  <c r="AM25" i="15"/>
  <c r="AL25" i="15"/>
  <c r="AK25" i="15"/>
  <c r="AK26" i="15" s="1"/>
  <c r="AJ25" i="15"/>
  <c r="AI25" i="15"/>
  <c r="AH25" i="15"/>
  <c r="AG25" i="15"/>
  <c r="AF25" i="15"/>
  <c r="AE25" i="15"/>
  <c r="AD25" i="15"/>
  <c r="AB25" i="15"/>
  <c r="AA25" i="15"/>
  <c r="Z25" i="15"/>
  <c r="Y25" i="15"/>
  <c r="X25" i="15"/>
  <c r="W25" i="15"/>
  <c r="V25" i="15"/>
  <c r="U25" i="15"/>
  <c r="T25" i="15"/>
  <c r="S25" i="15"/>
  <c r="R25" i="15"/>
  <c r="Q25" i="15"/>
  <c r="P25" i="15"/>
  <c r="O25" i="15"/>
  <c r="N25" i="15"/>
  <c r="M25" i="15"/>
  <c r="L25" i="15"/>
  <c r="K25" i="15"/>
  <c r="J25" i="15"/>
  <c r="I25" i="15"/>
  <c r="H25" i="15"/>
  <c r="G25" i="15"/>
  <c r="F25" i="15"/>
  <c r="E25" i="15"/>
  <c r="D25" i="15"/>
  <c r="C25" i="15"/>
  <c r="BC23" i="15"/>
  <c r="BB23" i="15"/>
  <c r="BA23" i="15"/>
  <c r="AZ23" i="15"/>
  <c r="AY23" i="15"/>
  <c r="AX23" i="15"/>
  <c r="AW23" i="15"/>
  <c r="AV23" i="15"/>
  <c r="AU23" i="15"/>
  <c r="AT23" i="15"/>
  <c r="AS23" i="15"/>
  <c r="AR23" i="15"/>
  <c r="AQ23" i="15"/>
  <c r="AP23" i="15"/>
  <c r="AO23" i="15"/>
  <c r="AN23" i="15"/>
  <c r="AM23" i="15"/>
  <c r="AL23" i="15"/>
  <c r="AK23" i="15"/>
  <c r="AJ23" i="15"/>
  <c r="AI23" i="15"/>
  <c r="AH23" i="15"/>
  <c r="AG23" i="15"/>
  <c r="AF23" i="15"/>
  <c r="AE23" i="15"/>
  <c r="AD23" i="15"/>
  <c r="AB23" i="15"/>
  <c r="AA23" i="15"/>
  <c r="Z23" i="15"/>
  <c r="Y23" i="15"/>
  <c r="X23" i="15"/>
  <c r="W23" i="15"/>
  <c r="V23" i="15"/>
  <c r="U23" i="15"/>
  <c r="T23" i="15"/>
  <c r="S23" i="15"/>
  <c r="R23" i="15"/>
  <c r="Q23" i="15"/>
  <c r="P23" i="15"/>
  <c r="O23" i="15"/>
  <c r="N23" i="15"/>
  <c r="M23" i="15"/>
  <c r="L23" i="15"/>
  <c r="K23" i="15"/>
  <c r="J23" i="15"/>
  <c r="I23" i="15"/>
  <c r="H23" i="15"/>
  <c r="G23" i="15"/>
  <c r="F23" i="15"/>
  <c r="E23" i="15"/>
  <c r="D23" i="15"/>
  <c r="C23" i="15"/>
  <c r="BC20" i="15"/>
  <c r="BB20" i="15"/>
  <c r="BA20" i="15"/>
  <c r="AZ20" i="15"/>
  <c r="AY20" i="15"/>
  <c r="AX20" i="15"/>
  <c r="AW20" i="15"/>
  <c r="AV20" i="15"/>
  <c r="AU20" i="15"/>
  <c r="AT20" i="15"/>
  <c r="AS20" i="15"/>
  <c r="AR20" i="15"/>
  <c r="AQ20" i="15"/>
  <c r="AP20" i="15"/>
  <c r="AO20" i="15"/>
  <c r="AN20" i="15"/>
  <c r="AM20" i="15"/>
  <c r="AL20" i="15"/>
  <c r="AK20" i="15"/>
  <c r="AJ20" i="15"/>
  <c r="AI20" i="15"/>
  <c r="AH20" i="15"/>
  <c r="AG20" i="15"/>
  <c r="AF20" i="15"/>
  <c r="AE20" i="15"/>
  <c r="AD20" i="15"/>
  <c r="AB20" i="15"/>
  <c r="AA20" i="15"/>
  <c r="Z20" i="15"/>
  <c r="Y20" i="15"/>
  <c r="X20" i="15"/>
  <c r="W20" i="15"/>
  <c r="V20" i="15"/>
  <c r="U20" i="15"/>
  <c r="U21" i="15" s="1"/>
  <c r="T20" i="15"/>
  <c r="S20" i="15"/>
  <c r="R20" i="15"/>
  <c r="Q20" i="15"/>
  <c r="P20" i="15"/>
  <c r="O20" i="15"/>
  <c r="N20" i="15"/>
  <c r="M20" i="15"/>
  <c r="M21" i="15" s="1"/>
  <c r="L20" i="15"/>
  <c r="K20" i="15"/>
  <c r="J20" i="15"/>
  <c r="I20" i="15"/>
  <c r="H20" i="15"/>
  <c r="G20" i="15"/>
  <c r="F20" i="15"/>
  <c r="E20" i="15"/>
  <c r="E21" i="15" s="1"/>
  <c r="D20" i="15"/>
  <c r="C20" i="15"/>
  <c r="BC18" i="15"/>
  <c r="BB18" i="15"/>
  <c r="BA18" i="15"/>
  <c r="AZ18" i="15"/>
  <c r="AY18" i="15"/>
  <c r="AX18" i="15"/>
  <c r="AW18" i="15"/>
  <c r="AV18" i="15"/>
  <c r="AU18" i="15"/>
  <c r="AT18" i="15"/>
  <c r="AS18" i="15"/>
  <c r="AR18" i="15"/>
  <c r="AQ18" i="15"/>
  <c r="AP18" i="15"/>
  <c r="AO18" i="15"/>
  <c r="AN18" i="15"/>
  <c r="AM18" i="15"/>
  <c r="AL18" i="15"/>
  <c r="AK18" i="15"/>
  <c r="AJ18" i="15"/>
  <c r="AI18" i="15"/>
  <c r="AH18" i="15"/>
  <c r="AG18" i="15"/>
  <c r="AF18" i="15"/>
  <c r="AE18" i="15"/>
  <c r="AD18" i="15"/>
  <c r="AB18" i="15"/>
  <c r="AA18" i="15"/>
  <c r="Z18" i="15"/>
  <c r="Y18" i="15"/>
  <c r="X18" i="15"/>
  <c r="W18" i="15"/>
  <c r="V18" i="15"/>
  <c r="U18" i="15"/>
  <c r="T18" i="15"/>
  <c r="S18" i="15"/>
  <c r="R18" i="15"/>
  <c r="Q18" i="15"/>
  <c r="P18" i="15"/>
  <c r="O18" i="15"/>
  <c r="N18" i="15"/>
  <c r="M18" i="15"/>
  <c r="L18" i="15"/>
  <c r="K18" i="15"/>
  <c r="J18" i="15"/>
  <c r="I18" i="15"/>
  <c r="H18" i="15"/>
  <c r="G18" i="15"/>
  <c r="F18" i="15"/>
  <c r="E18" i="15"/>
  <c r="D18" i="15"/>
  <c r="C18" i="15"/>
  <c r="BC17" i="15"/>
  <c r="BB17" i="15"/>
  <c r="BA17" i="15"/>
  <c r="AZ17" i="15"/>
  <c r="AY17" i="15"/>
  <c r="AX17" i="15"/>
  <c r="AW17" i="15"/>
  <c r="AV17" i="15"/>
  <c r="AU17" i="15"/>
  <c r="AT17" i="15"/>
  <c r="AS17" i="15"/>
  <c r="AR17" i="15"/>
  <c r="AQ17" i="15"/>
  <c r="AP17" i="15"/>
  <c r="AO17" i="15"/>
  <c r="AN17" i="15"/>
  <c r="AM17" i="15"/>
  <c r="AL17" i="15"/>
  <c r="AK17" i="15"/>
  <c r="AJ17" i="15"/>
  <c r="AI17" i="15"/>
  <c r="AH17" i="15"/>
  <c r="AG17" i="15"/>
  <c r="AF17" i="15"/>
  <c r="AE17" i="15"/>
  <c r="AD17" i="15"/>
  <c r="AB17" i="15"/>
  <c r="AA17" i="15"/>
  <c r="Z17" i="15"/>
  <c r="Y17" i="15"/>
  <c r="X17" i="15"/>
  <c r="W17" i="15"/>
  <c r="V17" i="15"/>
  <c r="U17" i="15"/>
  <c r="T17" i="15"/>
  <c r="S17" i="15"/>
  <c r="R17" i="15"/>
  <c r="Q17" i="15"/>
  <c r="P17" i="15"/>
  <c r="O17" i="15"/>
  <c r="N17" i="15"/>
  <c r="M17" i="15"/>
  <c r="L17" i="15"/>
  <c r="K17" i="15"/>
  <c r="J17" i="15"/>
  <c r="I17" i="15"/>
  <c r="H17" i="15"/>
  <c r="G17" i="15"/>
  <c r="F17" i="15"/>
  <c r="E17" i="15"/>
  <c r="D17" i="15"/>
  <c r="C17" i="15"/>
  <c r="BC16" i="15"/>
  <c r="BB16" i="15"/>
  <c r="BA16" i="15"/>
  <c r="AZ16" i="15"/>
  <c r="AY16" i="15"/>
  <c r="AX16" i="15"/>
  <c r="AW16" i="15"/>
  <c r="AV16" i="15"/>
  <c r="AU16" i="15"/>
  <c r="AT16" i="15"/>
  <c r="AS16" i="15"/>
  <c r="AR16" i="15"/>
  <c r="AQ16" i="15"/>
  <c r="AP16" i="15"/>
  <c r="AO16" i="15"/>
  <c r="AN16" i="15"/>
  <c r="AM16" i="15"/>
  <c r="AL16" i="15"/>
  <c r="AK16" i="15"/>
  <c r="AJ16" i="15"/>
  <c r="AI16" i="15"/>
  <c r="AH16" i="15"/>
  <c r="AG16" i="15"/>
  <c r="AF16" i="15"/>
  <c r="AE16" i="15"/>
  <c r="AD16" i="15"/>
  <c r="AB16" i="15"/>
  <c r="AA16" i="15"/>
  <c r="Z16" i="15"/>
  <c r="Y16" i="15"/>
  <c r="X16" i="15"/>
  <c r="W16" i="15"/>
  <c r="V16" i="15"/>
  <c r="U16" i="15"/>
  <c r="T16" i="15"/>
  <c r="S16" i="15"/>
  <c r="R16" i="15"/>
  <c r="Q16" i="15"/>
  <c r="P16" i="15"/>
  <c r="O16" i="15"/>
  <c r="N16" i="15"/>
  <c r="M16" i="15"/>
  <c r="L16" i="15"/>
  <c r="K16" i="15"/>
  <c r="J16" i="15"/>
  <c r="I16" i="15"/>
  <c r="H16" i="15"/>
  <c r="G16" i="15"/>
  <c r="F16" i="15"/>
  <c r="E16" i="15"/>
  <c r="D16" i="15"/>
  <c r="C16" i="15"/>
  <c r="BC12" i="15"/>
  <c r="BB12" i="15"/>
  <c r="BA12" i="15"/>
  <c r="AZ12" i="15"/>
  <c r="AY12" i="15"/>
  <c r="AX12" i="15"/>
  <c r="AW12" i="15"/>
  <c r="AV12" i="15"/>
  <c r="AU12" i="15"/>
  <c r="AT12" i="15"/>
  <c r="AS12" i="15"/>
  <c r="BC76" i="21"/>
  <c r="BB76" i="21"/>
  <c r="BA76" i="21"/>
  <c r="AZ76" i="21"/>
  <c r="AY76" i="21"/>
  <c r="AX76" i="21"/>
  <c r="AW76" i="21"/>
  <c r="AV76" i="21"/>
  <c r="AU76" i="21"/>
  <c r="AT76" i="21"/>
  <c r="AS76" i="21"/>
  <c r="AR76" i="21"/>
  <c r="AQ76" i="21"/>
  <c r="AP76" i="21"/>
  <c r="AO76" i="21"/>
  <c r="AN76" i="21"/>
  <c r="AM76" i="21"/>
  <c r="AL76" i="21"/>
  <c r="AK76" i="21"/>
  <c r="AJ76" i="21"/>
  <c r="AI76" i="21"/>
  <c r="AH76" i="21"/>
  <c r="AG76" i="21"/>
  <c r="AF76" i="21"/>
  <c r="AE76" i="21"/>
  <c r="AD76" i="21"/>
  <c r="AB76" i="21"/>
  <c r="AA76" i="21"/>
  <c r="Z76" i="21"/>
  <c r="Y76" i="21"/>
  <c r="X76" i="21"/>
  <c r="W76" i="21"/>
  <c r="V76" i="21"/>
  <c r="U76" i="21"/>
  <c r="T76" i="21"/>
  <c r="S76" i="21"/>
  <c r="R76" i="21"/>
  <c r="Q76" i="21"/>
  <c r="P76" i="21"/>
  <c r="O76" i="21"/>
  <c r="N76" i="21"/>
  <c r="M76" i="21"/>
  <c r="L76" i="21"/>
  <c r="K76" i="21"/>
  <c r="J76" i="21"/>
  <c r="I76" i="21"/>
  <c r="H76" i="21"/>
  <c r="G76" i="21"/>
  <c r="F76" i="21"/>
  <c r="E76" i="21"/>
  <c r="D76" i="21"/>
  <c r="C76" i="21"/>
  <c r="BC75" i="21"/>
  <c r="BB75" i="21"/>
  <c r="BA75" i="21"/>
  <c r="AZ75" i="21"/>
  <c r="AY75" i="21"/>
  <c r="AX75" i="21"/>
  <c r="AW75" i="21"/>
  <c r="AV75" i="21"/>
  <c r="AU75" i="21"/>
  <c r="AT75" i="21"/>
  <c r="AS75" i="21"/>
  <c r="AR75" i="21"/>
  <c r="AQ75" i="21"/>
  <c r="AP75" i="21"/>
  <c r="AO75" i="21"/>
  <c r="AN75" i="21"/>
  <c r="AM75" i="21"/>
  <c r="AL75" i="21"/>
  <c r="AK75" i="21"/>
  <c r="AJ75" i="21"/>
  <c r="AI75" i="21"/>
  <c r="AH75" i="21"/>
  <c r="AG75" i="21"/>
  <c r="AF75" i="21"/>
  <c r="AE75" i="21"/>
  <c r="AD75" i="21"/>
  <c r="AB75" i="21"/>
  <c r="AA75" i="21"/>
  <c r="Z75" i="21"/>
  <c r="Y75" i="21"/>
  <c r="X75" i="21"/>
  <c r="W75" i="21"/>
  <c r="V75" i="21"/>
  <c r="U75" i="21"/>
  <c r="T75" i="21"/>
  <c r="S75" i="21"/>
  <c r="R75" i="21"/>
  <c r="Q75" i="21"/>
  <c r="P75" i="21"/>
  <c r="O75" i="21"/>
  <c r="N75" i="21"/>
  <c r="M75" i="21"/>
  <c r="L75" i="21"/>
  <c r="K75" i="21"/>
  <c r="J75" i="21"/>
  <c r="I75" i="21"/>
  <c r="H75" i="21"/>
  <c r="G75" i="21"/>
  <c r="F75" i="21"/>
  <c r="E75" i="21"/>
  <c r="D75" i="21"/>
  <c r="C75" i="21"/>
  <c r="BC74" i="21"/>
  <c r="BB74" i="21"/>
  <c r="BA74" i="21"/>
  <c r="AZ74" i="21"/>
  <c r="AY74" i="21"/>
  <c r="AX74" i="21"/>
  <c r="AW74" i="21"/>
  <c r="AV74" i="21"/>
  <c r="AV53" i="21" s="1"/>
  <c r="AU74" i="21"/>
  <c r="AT74" i="21"/>
  <c r="AS74" i="21"/>
  <c r="AR74" i="21"/>
  <c r="AQ74" i="21"/>
  <c r="AP74" i="21"/>
  <c r="AO74" i="21"/>
  <c r="AN74" i="21"/>
  <c r="AN53" i="21" s="1"/>
  <c r="AM74" i="21"/>
  <c r="AL74" i="21"/>
  <c r="AK74" i="21"/>
  <c r="AJ74" i="21"/>
  <c r="AI74" i="21"/>
  <c r="AH74" i="21"/>
  <c r="AG74" i="21"/>
  <c r="AF74" i="21"/>
  <c r="AF53" i="21" s="1"/>
  <c r="AE74" i="21"/>
  <c r="AD74" i="21"/>
  <c r="AB74" i="21"/>
  <c r="AA74" i="21"/>
  <c r="Z74" i="21"/>
  <c r="Y74" i="21"/>
  <c r="X74" i="21"/>
  <c r="W74" i="21"/>
  <c r="W53" i="21" s="1"/>
  <c r="V74" i="21"/>
  <c r="U74" i="21"/>
  <c r="T74" i="21"/>
  <c r="S74" i="21"/>
  <c r="R74" i="21"/>
  <c r="Q74" i="21"/>
  <c r="P74" i="21"/>
  <c r="O74" i="21"/>
  <c r="O53" i="21" s="1"/>
  <c r="N74" i="21"/>
  <c r="M74" i="21"/>
  <c r="L74" i="21"/>
  <c r="K74" i="21"/>
  <c r="J74" i="21"/>
  <c r="I74" i="21"/>
  <c r="H74" i="21"/>
  <c r="G74" i="21"/>
  <c r="G53" i="21" s="1"/>
  <c r="F74" i="21"/>
  <c r="E74" i="21"/>
  <c r="D74" i="21"/>
  <c r="C74" i="21"/>
  <c r="BC73" i="21"/>
  <c r="BB73" i="21"/>
  <c r="BA73" i="21"/>
  <c r="AZ73" i="21"/>
  <c r="AZ53" i="21" s="1"/>
  <c r="AY73" i="21"/>
  <c r="AX73" i="21"/>
  <c r="AW73" i="21"/>
  <c r="AV73" i="21"/>
  <c r="AU73" i="21"/>
  <c r="AT73" i="21"/>
  <c r="AS73" i="21"/>
  <c r="AR73" i="21"/>
  <c r="AR53" i="21" s="1"/>
  <c r="AQ73" i="21"/>
  <c r="AP73" i="21"/>
  <c r="AO73" i="21"/>
  <c r="AN73" i="21"/>
  <c r="AM73" i="21"/>
  <c r="AL73" i="21"/>
  <c r="AK73" i="21"/>
  <c r="AJ73" i="21"/>
  <c r="AJ53" i="21" s="1"/>
  <c r="AI73" i="21"/>
  <c r="AH73" i="21"/>
  <c r="AG73" i="21"/>
  <c r="AF73" i="21"/>
  <c r="AE73" i="21"/>
  <c r="AD73" i="21"/>
  <c r="AB73" i="21"/>
  <c r="AA73" i="21"/>
  <c r="AA53" i="21" s="1"/>
  <c r="Z73" i="21"/>
  <c r="Y73" i="21"/>
  <c r="X73" i="21"/>
  <c r="W73" i="21"/>
  <c r="V73" i="21"/>
  <c r="U73" i="21"/>
  <c r="T73" i="21"/>
  <c r="S73" i="21"/>
  <c r="S53" i="21" s="1"/>
  <c r="R73" i="21"/>
  <c r="Q73" i="21"/>
  <c r="P73" i="21"/>
  <c r="O73" i="21"/>
  <c r="N73" i="21"/>
  <c r="M73" i="21"/>
  <c r="L73" i="21"/>
  <c r="K73" i="21"/>
  <c r="K53" i="21" s="1"/>
  <c r="J73" i="21"/>
  <c r="I73" i="21"/>
  <c r="H73" i="21"/>
  <c r="G73" i="21"/>
  <c r="F73" i="21"/>
  <c r="E73" i="21"/>
  <c r="D73" i="21"/>
  <c r="C73" i="21"/>
  <c r="C53" i="21" s="1"/>
  <c r="BC70" i="21"/>
  <c r="BB70" i="21"/>
  <c r="BA70" i="21"/>
  <c r="AZ70" i="21"/>
  <c r="AY70" i="21"/>
  <c r="AX70" i="21"/>
  <c r="AW70" i="21"/>
  <c r="AV70" i="21"/>
  <c r="AU70" i="21"/>
  <c r="AT70" i="21"/>
  <c r="AS70" i="21"/>
  <c r="AR70" i="21"/>
  <c r="AQ70" i="21"/>
  <c r="AP70" i="21"/>
  <c r="AO70" i="21"/>
  <c r="AN70" i="21"/>
  <c r="AM70" i="21"/>
  <c r="AL70" i="21"/>
  <c r="AK70" i="21"/>
  <c r="AJ70" i="21"/>
  <c r="AI70" i="21"/>
  <c r="AH70" i="21"/>
  <c r="AG70" i="21"/>
  <c r="AF70" i="21"/>
  <c r="AE70" i="21"/>
  <c r="AD70" i="21"/>
  <c r="AB70" i="21"/>
  <c r="AA70" i="21"/>
  <c r="Z70" i="21"/>
  <c r="Y70" i="21"/>
  <c r="X70" i="21"/>
  <c r="W70" i="21"/>
  <c r="V70" i="21"/>
  <c r="U70" i="21"/>
  <c r="T70" i="21"/>
  <c r="S70" i="21"/>
  <c r="R70" i="21"/>
  <c r="Q70" i="21"/>
  <c r="P70" i="21"/>
  <c r="O70" i="21"/>
  <c r="N70" i="21"/>
  <c r="M70" i="21"/>
  <c r="L70" i="21"/>
  <c r="K70" i="21"/>
  <c r="J70" i="21"/>
  <c r="I70" i="21"/>
  <c r="H70" i="21"/>
  <c r="G70" i="21"/>
  <c r="F70" i="21"/>
  <c r="E70" i="21"/>
  <c r="D70" i="21"/>
  <c r="C70" i="21"/>
  <c r="BC69" i="21"/>
  <c r="BB69" i="21"/>
  <c r="BA69" i="21"/>
  <c r="AZ69" i="21"/>
  <c r="AY69" i="21"/>
  <c r="AX69" i="21"/>
  <c r="AW69" i="21"/>
  <c r="AV69" i="21"/>
  <c r="AU69" i="21"/>
  <c r="AT69" i="21"/>
  <c r="AS69" i="21"/>
  <c r="AR69" i="21"/>
  <c r="AQ69" i="21"/>
  <c r="AP69" i="21"/>
  <c r="AO69" i="21"/>
  <c r="AN69" i="21"/>
  <c r="AM69" i="21"/>
  <c r="AL69" i="21"/>
  <c r="AK69" i="21"/>
  <c r="AJ69" i="21"/>
  <c r="AI69" i="21"/>
  <c r="AH69" i="21"/>
  <c r="AG69" i="21"/>
  <c r="AF69" i="21"/>
  <c r="AE69" i="21"/>
  <c r="AD69" i="21"/>
  <c r="AB69" i="21"/>
  <c r="AA69" i="21"/>
  <c r="Z69" i="21"/>
  <c r="Y69" i="21"/>
  <c r="X69" i="21"/>
  <c r="W69" i="21"/>
  <c r="V69" i="21"/>
  <c r="U69" i="21"/>
  <c r="T69" i="21"/>
  <c r="S69" i="21"/>
  <c r="R69" i="21"/>
  <c r="Q69" i="21"/>
  <c r="P69" i="21"/>
  <c r="O69" i="21"/>
  <c r="N69" i="21"/>
  <c r="M69" i="21"/>
  <c r="L69" i="21"/>
  <c r="K69" i="21"/>
  <c r="J69" i="21"/>
  <c r="I69" i="21"/>
  <c r="H69" i="21"/>
  <c r="G69" i="21"/>
  <c r="F69" i="21"/>
  <c r="E69" i="21"/>
  <c r="D69" i="21"/>
  <c r="C69" i="21"/>
  <c r="BC65" i="21"/>
  <c r="BB65" i="21"/>
  <c r="BA65" i="21"/>
  <c r="AZ65" i="21"/>
  <c r="AY65" i="21"/>
  <c r="AX65" i="21"/>
  <c r="AW65" i="21"/>
  <c r="AV65" i="21"/>
  <c r="AU65" i="21"/>
  <c r="AT65" i="21"/>
  <c r="AS65" i="21"/>
  <c r="AR65" i="21"/>
  <c r="AQ65" i="21"/>
  <c r="AP65" i="21"/>
  <c r="AO65" i="21"/>
  <c r="AN65" i="21"/>
  <c r="AM65" i="21"/>
  <c r="AL65" i="21"/>
  <c r="AK65" i="21"/>
  <c r="AJ65" i="21"/>
  <c r="AI65" i="21"/>
  <c r="AH65" i="21"/>
  <c r="AG65" i="21"/>
  <c r="AF65" i="21"/>
  <c r="AE65" i="21"/>
  <c r="AD65" i="21"/>
  <c r="AB65" i="21"/>
  <c r="AA65" i="21"/>
  <c r="Z65" i="21"/>
  <c r="Y65" i="21"/>
  <c r="X65" i="21"/>
  <c r="W65" i="21"/>
  <c r="V65" i="21"/>
  <c r="U65" i="21"/>
  <c r="T65" i="21"/>
  <c r="S65" i="21"/>
  <c r="R65" i="21"/>
  <c r="Q65" i="21"/>
  <c r="P65" i="21"/>
  <c r="O65" i="21"/>
  <c r="N65" i="21"/>
  <c r="M65" i="21"/>
  <c r="L65" i="21"/>
  <c r="K65" i="21"/>
  <c r="J65" i="21"/>
  <c r="I65" i="21"/>
  <c r="H65" i="21"/>
  <c r="G65" i="21"/>
  <c r="F65" i="21"/>
  <c r="E65" i="21"/>
  <c r="D65" i="21"/>
  <c r="C65" i="21"/>
  <c r="BC54" i="21"/>
  <c r="BB54" i="21"/>
  <c r="BA54" i="21"/>
  <c r="AZ54" i="21"/>
  <c r="AY54" i="21"/>
  <c r="AX54" i="21"/>
  <c r="AW54" i="21"/>
  <c r="AV54" i="21"/>
  <c r="AU54" i="21"/>
  <c r="AT54" i="21"/>
  <c r="AS54" i="21"/>
  <c r="AR54" i="21"/>
  <c r="AQ54" i="21"/>
  <c r="AP54" i="21"/>
  <c r="AO54" i="21"/>
  <c r="AN54" i="21"/>
  <c r="AM54" i="21"/>
  <c r="AL54" i="21"/>
  <c r="AK54" i="21"/>
  <c r="AJ54" i="21"/>
  <c r="AI54" i="21"/>
  <c r="AH54" i="21"/>
  <c r="AG54" i="21"/>
  <c r="AF54" i="21"/>
  <c r="AE54" i="21"/>
  <c r="AD54" i="21"/>
  <c r="AB54" i="21"/>
  <c r="AA54" i="21"/>
  <c r="Z54" i="21"/>
  <c r="Y54" i="21"/>
  <c r="X54" i="21"/>
  <c r="W54" i="21"/>
  <c r="V54" i="21"/>
  <c r="U54" i="21"/>
  <c r="T54" i="21"/>
  <c r="S54" i="21"/>
  <c r="R54" i="21"/>
  <c r="Q54" i="21"/>
  <c r="P54" i="21"/>
  <c r="O54" i="21"/>
  <c r="N54" i="21"/>
  <c r="M54" i="21"/>
  <c r="L54" i="21"/>
  <c r="K54" i="21"/>
  <c r="J54" i="21"/>
  <c r="I54" i="21"/>
  <c r="H54" i="21"/>
  <c r="G54" i="21"/>
  <c r="F54" i="21"/>
  <c r="E54" i="21"/>
  <c r="D54" i="21"/>
  <c r="C54" i="21"/>
  <c r="BC52" i="21"/>
  <c r="BB52" i="21"/>
  <c r="BA52" i="21"/>
  <c r="AZ52" i="21"/>
  <c r="AY52" i="21"/>
  <c r="AX52" i="21"/>
  <c r="AW52" i="21"/>
  <c r="AV52" i="21"/>
  <c r="AU52" i="21"/>
  <c r="AT52" i="21"/>
  <c r="AS52" i="21"/>
  <c r="AR52" i="21"/>
  <c r="AQ52" i="21"/>
  <c r="AP52" i="21"/>
  <c r="AO52" i="21"/>
  <c r="AN52" i="21"/>
  <c r="AN55" i="21" s="1"/>
  <c r="AM52" i="21"/>
  <c r="AL52" i="21"/>
  <c r="AK52" i="21"/>
  <c r="AJ52" i="21"/>
  <c r="AI52" i="21"/>
  <c r="AH52" i="21"/>
  <c r="AG52" i="21"/>
  <c r="AF52" i="21"/>
  <c r="AF55" i="21" s="1"/>
  <c r="AE52" i="21"/>
  <c r="AD52" i="21"/>
  <c r="AB52" i="21"/>
  <c r="AA52" i="21"/>
  <c r="Z52" i="21"/>
  <c r="Y52" i="21"/>
  <c r="X52" i="21"/>
  <c r="W52" i="21"/>
  <c r="W55" i="21" s="1"/>
  <c r="V52" i="21"/>
  <c r="U52" i="21"/>
  <c r="T52" i="21"/>
  <c r="S52" i="21"/>
  <c r="R52" i="21"/>
  <c r="Q52" i="21"/>
  <c r="P52" i="21"/>
  <c r="O52" i="21"/>
  <c r="O55" i="21" s="1"/>
  <c r="N52" i="21"/>
  <c r="M52" i="21"/>
  <c r="L52" i="21"/>
  <c r="K52" i="21"/>
  <c r="J52" i="21"/>
  <c r="I52" i="21"/>
  <c r="H52" i="21"/>
  <c r="G52" i="21"/>
  <c r="G55" i="21" s="1"/>
  <c r="F52" i="21"/>
  <c r="E52" i="21"/>
  <c r="D52" i="21"/>
  <c r="C52" i="21"/>
  <c r="BC51" i="21"/>
  <c r="BB51" i="21"/>
  <c r="BA51" i="21"/>
  <c r="AZ51" i="21"/>
  <c r="AY51" i="21"/>
  <c r="AX51" i="21"/>
  <c r="AW51" i="21"/>
  <c r="AV51" i="21"/>
  <c r="AU51" i="21"/>
  <c r="AT51" i="21"/>
  <c r="AS51" i="21"/>
  <c r="AR51" i="21"/>
  <c r="AR55" i="21" s="1"/>
  <c r="AQ51" i="21"/>
  <c r="AP51" i="21"/>
  <c r="AO51" i="21"/>
  <c r="AN51" i="21"/>
  <c r="AM51" i="21"/>
  <c r="AL51" i="21"/>
  <c r="AK51" i="21"/>
  <c r="AJ51" i="21"/>
  <c r="AJ55" i="21" s="1"/>
  <c r="AI51" i="21"/>
  <c r="AH51" i="21"/>
  <c r="AG51" i="21"/>
  <c r="AF51" i="21"/>
  <c r="AE51" i="21"/>
  <c r="AD51" i="21"/>
  <c r="AB51" i="21"/>
  <c r="AA51" i="21"/>
  <c r="AA55" i="21" s="1"/>
  <c r="Z51" i="21"/>
  <c r="Y51" i="21"/>
  <c r="X51" i="21"/>
  <c r="W51" i="21"/>
  <c r="V51" i="21"/>
  <c r="U51" i="21"/>
  <c r="T51" i="21"/>
  <c r="S51" i="21"/>
  <c r="S55" i="21" s="1"/>
  <c r="R51" i="21"/>
  <c r="Q51" i="21"/>
  <c r="P51" i="21"/>
  <c r="O51" i="21"/>
  <c r="N51" i="21"/>
  <c r="M51" i="21"/>
  <c r="L51" i="21"/>
  <c r="K51" i="21"/>
  <c r="K55" i="21" s="1"/>
  <c r="J51" i="21"/>
  <c r="I51" i="21"/>
  <c r="H51" i="21"/>
  <c r="G51" i="21"/>
  <c r="F51" i="21"/>
  <c r="E51" i="21"/>
  <c r="D51" i="21"/>
  <c r="C51" i="21"/>
  <c r="C55" i="21" s="1"/>
  <c r="BC47" i="21"/>
  <c r="BB47" i="21"/>
  <c r="BA47" i="21"/>
  <c r="AZ47" i="21"/>
  <c r="AY47" i="21"/>
  <c r="AX47" i="21"/>
  <c r="AW47" i="21"/>
  <c r="AV47" i="21"/>
  <c r="AU47" i="21"/>
  <c r="AT47" i="21"/>
  <c r="AS47" i="21"/>
  <c r="AR47" i="21"/>
  <c r="AQ47" i="21"/>
  <c r="AP47" i="21"/>
  <c r="AO47" i="21"/>
  <c r="AN47" i="21"/>
  <c r="AM47" i="21"/>
  <c r="AL47" i="21"/>
  <c r="AK47" i="21"/>
  <c r="AJ47" i="21"/>
  <c r="AI47" i="21"/>
  <c r="AH47" i="21"/>
  <c r="AG47" i="21"/>
  <c r="AF47" i="21"/>
  <c r="AE47" i="21"/>
  <c r="AD47" i="21"/>
  <c r="AB47" i="21"/>
  <c r="AA47" i="21"/>
  <c r="Z47" i="21"/>
  <c r="Y47" i="21"/>
  <c r="X47" i="21"/>
  <c r="W47" i="21"/>
  <c r="V47" i="21"/>
  <c r="U47" i="21"/>
  <c r="T47" i="21"/>
  <c r="S47" i="21"/>
  <c r="R47" i="21"/>
  <c r="Q47" i="21"/>
  <c r="P47" i="21"/>
  <c r="O47" i="21"/>
  <c r="N47" i="21"/>
  <c r="M47" i="21"/>
  <c r="L47" i="21"/>
  <c r="K47" i="21"/>
  <c r="J47" i="21"/>
  <c r="I47" i="21"/>
  <c r="H47" i="21"/>
  <c r="G47" i="21"/>
  <c r="F47" i="21"/>
  <c r="E47" i="21"/>
  <c r="D47" i="21"/>
  <c r="C47" i="21"/>
  <c r="BC46" i="21"/>
  <c r="BB46" i="21"/>
  <c r="BA46" i="21"/>
  <c r="AZ46" i="21"/>
  <c r="AY46" i="21"/>
  <c r="AX46" i="21"/>
  <c r="AW46" i="21"/>
  <c r="AV46" i="21"/>
  <c r="AU46" i="21"/>
  <c r="AT46" i="21"/>
  <c r="AS46" i="21"/>
  <c r="AR46" i="21"/>
  <c r="AQ46" i="21"/>
  <c r="AP46" i="21"/>
  <c r="AO46" i="21"/>
  <c r="AN46" i="21"/>
  <c r="AM46" i="21"/>
  <c r="AL46" i="21"/>
  <c r="AK46" i="21"/>
  <c r="AJ46" i="21"/>
  <c r="AI46" i="21"/>
  <c r="AH46" i="21"/>
  <c r="AG46" i="21"/>
  <c r="AF46" i="21"/>
  <c r="AE46" i="21"/>
  <c r="AD46" i="21"/>
  <c r="AB46" i="21"/>
  <c r="AA46" i="21"/>
  <c r="Z46" i="21"/>
  <c r="Y46" i="21"/>
  <c r="X46" i="21"/>
  <c r="W46" i="21"/>
  <c r="V46" i="21"/>
  <c r="U46" i="21"/>
  <c r="T46" i="21"/>
  <c r="S46" i="21"/>
  <c r="R46" i="21"/>
  <c r="Q46" i="21"/>
  <c r="P46" i="21"/>
  <c r="O46" i="21"/>
  <c r="N46" i="21"/>
  <c r="M46" i="21"/>
  <c r="L46" i="21"/>
  <c r="K46" i="21"/>
  <c r="J46" i="21"/>
  <c r="I46" i="21"/>
  <c r="H46" i="21"/>
  <c r="G46" i="21"/>
  <c r="F46" i="21"/>
  <c r="E46" i="21"/>
  <c r="D46" i="21"/>
  <c r="C46" i="21"/>
  <c r="BC45" i="21"/>
  <c r="BB45" i="21"/>
  <c r="BA45" i="21"/>
  <c r="AZ45" i="21"/>
  <c r="AY45" i="21"/>
  <c r="AX45" i="21"/>
  <c r="AW45" i="21"/>
  <c r="AV45" i="21"/>
  <c r="AU45" i="21"/>
  <c r="AT45" i="21"/>
  <c r="AS45" i="21"/>
  <c r="AR45" i="21"/>
  <c r="AQ45" i="21"/>
  <c r="AP45" i="21"/>
  <c r="AO45" i="21"/>
  <c r="AN45" i="21"/>
  <c r="AM45" i="21"/>
  <c r="AL45" i="21"/>
  <c r="AK45" i="21"/>
  <c r="AJ45" i="21"/>
  <c r="AI45" i="21"/>
  <c r="AH45" i="21"/>
  <c r="AG45" i="21"/>
  <c r="AF45" i="21"/>
  <c r="AE45" i="21"/>
  <c r="AD45" i="21"/>
  <c r="AB45" i="21"/>
  <c r="AA45" i="21"/>
  <c r="Z45" i="21"/>
  <c r="Y45" i="21"/>
  <c r="X45" i="21"/>
  <c r="W45" i="21"/>
  <c r="V45" i="21"/>
  <c r="U45" i="21"/>
  <c r="T45" i="21"/>
  <c r="S45" i="21"/>
  <c r="R45" i="21"/>
  <c r="Q45" i="21"/>
  <c r="P45" i="21"/>
  <c r="O45" i="21"/>
  <c r="N45" i="21"/>
  <c r="M45" i="21"/>
  <c r="L45" i="21"/>
  <c r="K45" i="21"/>
  <c r="J45" i="21"/>
  <c r="I45" i="21"/>
  <c r="H45" i="21"/>
  <c r="G45" i="21"/>
  <c r="F45" i="21"/>
  <c r="E45" i="21"/>
  <c r="D45" i="21"/>
  <c r="C45" i="21"/>
  <c r="BC44" i="21"/>
  <c r="BB44" i="21"/>
  <c r="BA44" i="21"/>
  <c r="AZ44" i="21"/>
  <c r="AY44" i="21"/>
  <c r="AX44" i="21"/>
  <c r="AW44" i="21"/>
  <c r="AV44" i="21"/>
  <c r="AU44" i="21"/>
  <c r="AT44" i="21"/>
  <c r="AS44" i="21"/>
  <c r="AR44" i="21"/>
  <c r="AQ44" i="21"/>
  <c r="AP44" i="21"/>
  <c r="AO44" i="21"/>
  <c r="AN44" i="21"/>
  <c r="AM44" i="21"/>
  <c r="AL44" i="21"/>
  <c r="AK44" i="21"/>
  <c r="AJ44" i="21"/>
  <c r="AI44" i="21"/>
  <c r="AH44" i="21"/>
  <c r="AG44" i="21"/>
  <c r="AF44" i="21"/>
  <c r="AE44" i="21"/>
  <c r="AD44" i="21"/>
  <c r="AB44" i="21"/>
  <c r="AA44" i="21"/>
  <c r="Z44" i="21"/>
  <c r="Y44" i="21"/>
  <c r="X44" i="21"/>
  <c r="W44" i="21"/>
  <c r="V44" i="21"/>
  <c r="U44" i="21"/>
  <c r="T44" i="21"/>
  <c r="S44" i="21"/>
  <c r="R44" i="21"/>
  <c r="Q44" i="21"/>
  <c r="P44" i="21"/>
  <c r="O44" i="21"/>
  <c r="N44" i="21"/>
  <c r="M44" i="21"/>
  <c r="L44" i="21"/>
  <c r="K44" i="21"/>
  <c r="J44" i="21"/>
  <c r="I44" i="21"/>
  <c r="H44" i="21"/>
  <c r="G44" i="21"/>
  <c r="F44" i="21"/>
  <c r="E44" i="21"/>
  <c r="D44" i="21"/>
  <c r="C44" i="21"/>
  <c r="BC43" i="21"/>
  <c r="BB43" i="21"/>
  <c r="BA43" i="21"/>
  <c r="AZ43" i="21"/>
  <c r="AY43" i="21"/>
  <c r="AX43" i="21"/>
  <c r="AW43" i="21"/>
  <c r="AV43" i="21"/>
  <c r="AU43" i="21"/>
  <c r="AT43" i="21"/>
  <c r="AS43" i="21"/>
  <c r="AR43" i="21"/>
  <c r="AQ43" i="21"/>
  <c r="AP43" i="21"/>
  <c r="AO43" i="21"/>
  <c r="AN43" i="21"/>
  <c r="AM43" i="21"/>
  <c r="AL43" i="21"/>
  <c r="AK43" i="21"/>
  <c r="AJ43" i="21"/>
  <c r="AI43" i="21"/>
  <c r="AH43" i="21"/>
  <c r="AG43" i="21"/>
  <c r="AF43" i="21"/>
  <c r="AE43" i="21"/>
  <c r="AD43" i="21"/>
  <c r="AB43" i="21"/>
  <c r="AA43" i="21"/>
  <c r="Z43" i="21"/>
  <c r="Y43" i="21"/>
  <c r="X43" i="21"/>
  <c r="W43" i="21"/>
  <c r="V43" i="21"/>
  <c r="U43" i="21"/>
  <c r="T43" i="21"/>
  <c r="S43" i="21"/>
  <c r="R43" i="21"/>
  <c r="Q43" i="21"/>
  <c r="P43" i="21"/>
  <c r="O43" i="21"/>
  <c r="N43" i="21"/>
  <c r="M43" i="21"/>
  <c r="L43" i="21"/>
  <c r="K43" i="21"/>
  <c r="J43" i="21"/>
  <c r="I43" i="21"/>
  <c r="H43" i="21"/>
  <c r="G43" i="21"/>
  <c r="F43" i="21"/>
  <c r="E43" i="21"/>
  <c r="D43" i="21"/>
  <c r="C43" i="21"/>
  <c r="BC42" i="21"/>
  <c r="BB42" i="21"/>
  <c r="BA42" i="21"/>
  <c r="AZ42" i="21"/>
  <c r="AY42" i="21"/>
  <c r="AX42" i="21"/>
  <c r="AW42" i="21"/>
  <c r="AV42" i="21"/>
  <c r="AU42" i="21"/>
  <c r="AT42" i="21"/>
  <c r="AS42" i="21"/>
  <c r="AR42" i="21"/>
  <c r="AQ42" i="21"/>
  <c r="AP42" i="21"/>
  <c r="AO42" i="21"/>
  <c r="AN42" i="21"/>
  <c r="AM42" i="21"/>
  <c r="AL42" i="21"/>
  <c r="AK42" i="21"/>
  <c r="AJ42" i="21"/>
  <c r="AI42" i="21"/>
  <c r="AH42" i="21"/>
  <c r="AG42" i="21"/>
  <c r="AF42" i="21"/>
  <c r="AE42" i="21"/>
  <c r="AD42" i="21"/>
  <c r="AB42" i="21"/>
  <c r="AA42" i="21"/>
  <c r="Z42" i="21"/>
  <c r="Y42" i="21"/>
  <c r="X42" i="21"/>
  <c r="W42" i="21"/>
  <c r="V42" i="21"/>
  <c r="U42" i="21"/>
  <c r="T42" i="21"/>
  <c r="S42" i="21"/>
  <c r="R42" i="21"/>
  <c r="Q42" i="21"/>
  <c r="P42" i="21"/>
  <c r="O42" i="21"/>
  <c r="N42" i="21"/>
  <c r="M42" i="21"/>
  <c r="L42" i="21"/>
  <c r="K42" i="21"/>
  <c r="J42" i="21"/>
  <c r="I42" i="21"/>
  <c r="H42" i="21"/>
  <c r="G42" i="21"/>
  <c r="F42" i="21"/>
  <c r="E42" i="21"/>
  <c r="D42" i="21"/>
  <c r="C42" i="21"/>
  <c r="BC41" i="21"/>
  <c r="BB41" i="21"/>
  <c r="BA41" i="21"/>
  <c r="AZ41" i="21"/>
  <c r="AY41" i="21"/>
  <c r="AX41" i="21"/>
  <c r="AW41" i="21"/>
  <c r="AV41" i="21"/>
  <c r="AU41" i="21"/>
  <c r="AT41" i="21"/>
  <c r="AS41" i="21"/>
  <c r="AR41" i="21"/>
  <c r="AQ41" i="21"/>
  <c r="AP41" i="21"/>
  <c r="AO41" i="21"/>
  <c r="AN41" i="21"/>
  <c r="AM41" i="21"/>
  <c r="AL41" i="21"/>
  <c r="AK41" i="21"/>
  <c r="AJ41" i="21"/>
  <c r="AI41" i="21"/>
  <c r="AH41" i="21"/>
  <c r="AG41" i="21"/>
  <c r="AF41" i="21"/>
  <c r="AE41" i="21"/>
  <c r="AD41" i="21"/>
  <c r="AB41" i="21"/>
  <c r="AA41" i="21"/>
  <c r="Z41" i="21"/>
  <c r="Y41" i="21"/>
  <c r="X41" i="21"/>
  <c r="W41" i="21"/>
  <c r="V41" i="21"/>
  <c r="U41" i="21"/>
  <c r="T41" i="21"/>
  <c r="S41" i="21"/>
  <c r="R41" i="21"/>
  <c r="Q41" i="21"/>
  <c r="P41" i="21"/>
  <c r="O41" i="21"/>
  <c r="N41" i="21"/>
  <c r="M41" i="21"/>
  <c r="L41" i="21"/>
  <c r="K41" i="21"/>
  <c r="J41" i="21"/>
  <c r="I41" i="21"/>
  <c r="H41" i="21"/>
  <c r="G41" i="21"/>
  <c r="F41" i="21"/>
  <c r="E41" i="21"/>
  <c r="D41" i="21"/>
  <c r="C41" i="21"/>
  <c r="BC40" i="21"/>
  <c r="BB40" i="21"/>
  <c r="BA40" i="21"/>
  <c r="AZ40" i="21"/>
  <c r="AY40" i="21"/>
  <c r="AX40" i="21"/>
  <c r="AW40" i="21"/>
  <c r="AV40" i="21"/>
  <c r="AU40" i="21"/>
  <c r="AT40" i="21"/>
  <c r="AS40" i="21"/>
  <c r="AR40" i="21"/>
  <c r="AQ40" i="21"/>
  <c r="AP40" i="21"/>
  <c r="AO40" i="21"/>
  <c r="AN40" i="21"/>
  <c r="AM40" i="21"/>
  <c r="AL40" i="21"/>
  <c r="AK40" i="21"/>
  <c r="AJ40" i="21"/>
  <c r="AI40" i="21"/>
  <c r="AH40" i="21"/>
  <c r="AG40" i="21"/>
  <c r="AF40" i="21"/>
  <c r="AE40" i="21"/>
  <c r="AD40" i="21"/>
  <c r="AB40" i="21"/>
  <c r="AA40" i="21"/>
  <c r="Z40" i="21"/>
  <c r="Y40" i="21"/>
  <c r="X40" i="21"/>
  <c r="W40" i="21"/>
  <c r="V40" i="21"/>
  <c r="U40" i="21"/>
  <c r="T40" i="21"/>
  <c r="S40" i="21"/>
  <c r="R40" i="21"/>
  <c r="Q40" i="21"/>
  <c r="P40" i="21"/>
  <c r="O40" i="21"/>
  <c r="N40" i="21"/>
  <c r="M40" i="21"/>
  <c r="L40" i="21"/>
  <c r="K40" i="21"/>
  <c r="J40" i="21"/>
  <c r="I40" i="21"/>
  <c r="H40" i="21"/>
  <c r="G40" i="21"/>
  <c r="F40" i="21"/>
  <c r="E40" i="21"/>
  <c r="D40" i="21"/>
  <c r="C40" i="21"/>
  <c r="BC39" i="21"/>
  <c r="BB39" i="21"/>
  <c r="BA39" i="21"/>
  <c r="AZ39" i="21"/>
  <c r="AY39" i="21"/>
  <c r="AX39" i="21"/>
  <c r="AW39" i="21"/>
  <c r="AV39" i="21"/>
  <c r="AU39" i="21"/>
  <c r="AT39" i="21"/>
  <c r="AS39" i="21"/>
  <c r="AR39" i="21"/>
  <c r="AQ39" i="21"/>
  <c r="AP39" i="21"/>
  <c r="AO39" i="21"/>
  <c r="AN39" i="21"/>
  <c r="AM39" i="21"/>
  <c r="AL39" i="21"/>
  <c r="AK39" i="21"/>
  <c r="AJ39" i="21"/>
  <c r="AI39" i="21"/>
  <c r="AH39" i="21"/>
  <c r="AG39" i="21"/>
  <c r="AF39" i="21"/>
  <c r="AE39" i="21"/>
  <c r="AD39" i="21"/>
  <c r="AB39" i="21"/>
  <c r="AA39" i="21"/>
  <c r="Z39" i="21"/>
  <c r="Y39" i="21"/>
  <c r="X39" i="21"/>
  <c r="W39" i="21"/>
  <c r="V39" i="21"/>
  <c r="U39" i="21"/>
  <c r="T39" i="21"/>
  <c r="S39" i="21"/>
  <c r="R39" i="21"/>
  <c r="Q39" i="21"/>
  <c r="P39" i="21"/>
  <c r="O39" i="21"/>
  <c r="N39" i="21"/>
  <c r="M39" i="21"/>
  <c r="L39" i="21"/>
  <c r="K39" i="21"/>
  <c r="J39" i="21"/>
  <c r="I39" i="21"/>
  <c r="H39" i="21"/>
  <c r="G39" i="21"/>
  <c r="F39" i="21"/>
  <c r="E39" i="21"/>
  <c r="D39" i="21"/>
  <c r="C39" i="21"/>
  <c r="BC37" i="21"/>
  <c r="BB37" i="21"/>
  <c r="BA37" i="21"/>
  <c r="AZ37" i="21"/>
  <c r="AY37" i="21"/>
  <c r="AX37" i="21"/>
  <c r="AW37" i="21"/>
  <c r="AV37" i="21"/>
  <c r="AU37" i="21"/>
  <c r="AT37" i="21"/>
  <c r="AS37" i="21"/>
  <c r="AR37" i="21"/>
  <c r="AQ37" i="21"/>
  <c r="AP37" i="21"/>
  <c r="AO37" i="21"/>
  <c r="AN37" i="21"/>
  <c r="AM37" i="21"/>
  <c r="AL37" i="21"/>
  <c r="AK37" i="21"/>
  <c r="AJ37" i="21"/>
  <c r="AI37" i="21"/>
  <c r="AH37" i="21"/>
  <c r="AG37" i="21"/>
  <c r="AF37" i="21"/>
  <c r="AE37" i="21"/>
  <c r="AD37" i="21"/>
  <c r="AB37" i="21"/>
  <c r="AA37" i="21"/>
  <c r="Z37" i="21"/>
  <c r="Y37" i="21"/>
  <c r="X37" i="21"/>
  <c r="W37" i="21"/>
  <c r="V37" i="21"/>
  <c r="U37" i="21"/>
  <c r="T37" i="21"/>
  <c r="S37" i="21"/>
  <c r="R37" i="21"/>
  <c r="Q37" i="21"/>
  <c r="P37" i="21"/>
  <c r="O37" i="21"/>
  <c r="N37" i="21"/>
  <c r="M37" i="21"/>
  <c r="L37" i="21"/>
  <c r="K37" i="21"/>
  <c r="J37" i="21"/>
  <c r="I37" i="21"/>
  <c r="H37" i="21"/>
  <c r="G37" i="21"/>
  <c r="F37" i="21"/>
  <c r="E37" i="21"/>
  <c r="D37" i="21"/>
  <c r="C37" i="21"/>
  <c r="BC36" i="21"/>
  <c r="BB36" i="21"/>
  <c r="BA36" i="21"/>
  <c r="AZ36" i="21"/>
  <c r="AY36" i="21"/>
  <c r="AX36" i="21"/>
  <c r="AW36" i="21"/>
  <c r="AV36" i="21"/>
  <c r="AU36" i="21"/>
  <c r="AT36" i="21"/>
  <c r="AS36" i="21"/>
  <c r="AR36" i="21"/>
  <c r="AQ36" i="21"/>
  <c r="AP36" i="21"/>
  <c r="AO36" i="21"/>
  <c r="AN36" i="21"/>
  <c r="AM36" i="21"/>
  <c r="AL36" i="21"/>
  <c r="AK36" i="21"/>
  <c r="AJ36" i="21"/>
  <c r="AI36" i="21"/>
  <c r="AH36" i="21"/>
  <c r="AG36" i="21"/>
  <c r="AF36" i="21"/>
  <c r="AE36" i="21"/>
  <c r="AD36" i="21"/>
  <c r="AB36" i="21"/>
  <c r="AA36" i="21"/>
  <c r="Z36" i="21"/>
  <c r="Y36" i="21"/>
  <c r="X36" i="21"/>
  <c r="W36" i="21"/>
  <c r="V36" i="21"/>
  <c r="U36" i="21"/>
  <c r="T36" i="21"/>
  <c r="S36" i="21"/>
  <c r="R36" i="21"/>
  <c r="Q36" i="21"/>
  <c r="P36" i="21"/>
  <c r="O36" i="21"/>
  <c r="N36" i="21"/>
  <c r="M36" i="21"/>
  <c r="L36" i="21"/>
  <c r="K36" i="21"/>
  <c r="J36" i="21"/>
  <c r="I36" i="21"/>
  <c r="H36" i="21"/>
  <c r="G36" i="21"/>
  <c r="F36" i="21"/>
  <c r="E36" i="21"/>
  <c r="D36" i="21"/>
  <c r="C36" i="21"/>
  <c r="BC35" i="21"/>
  <c r="BB35" i="21"/>
  <c r="BA35" i="21"/>
  <c r="AZ35" i="21"/>
  <c r="AY35" i="21"/>
  <c r="AX35" i="21"/>
  <c r="AW35" i="21"/>
  <c r="AV35" i="21"/>
  <c r="AU35" i="21"/>
  <c r="AT35" i="21"/>
  <c r="AS35" i="21"/>
  <c r="AR35" i="21"/>
  <c r="AQ35" i="21"/>
  <c r="AP35" i="21"/>
  <c r="AO35" i="21"/>
  <c r="AN35" i="21"/>
  <c r="AM35" i="21"/>
  <c r="AL35" i="21"/>
  <c r="AK35" i="21"/>
  <c r="AJ35" i="21"/>
  <c r="AI35" i="21"/>
  <c r="AH35" i="21"/>
  <c r="AG35" i="21"/>
  <c r="AF35" i="21"/>
  <c r="AE35" i="21"/>
  <c r="AD35" i="21"/>
  <c r="AB35" i="21"/>
  <c r="AA35" i="21"/>
  <c r="Z35" i="21"/>
  <c r="Y35" i="21"/>
  <c r="X35" i="21"/>
  <c r="W35" i="21"/>
  <c r="V35" i="21"/>
  <c r="U35" i="21"/>
  <c r="T35" i="21"/>
  <c r="S35" i="21"/>
  <c r="R35" i="21"/>
  <c r="Q35" i="21"/>
  <c r="P35" i="21"/>
  <c r="O35" i="21"/>
  <c r="N35" i="21"/>
  <c r="M35" i="21"/>
  <c r="L35" i="21"/>
  <c r="K35" i="21"/>
  <c r="J35" i="21"/>
  <c r="I35" i="21"/>
  <c r="H35" i="21"/>
  <c r="G35" i="21"/>
  <c r="F35" i="21"/>
  <c r="E35" i="21"/>
  <c r="D35" i="21"/>
  <c r="C35" i="21"/>
  <c r="BC34" i="21"/>
  <c r="BB34" i="21"/>
  <c r="BA34" i="21"/>
  <c r="AZ34" i="21"/>
  <c r="AY34" i="21"/>
  <c r="AX34" i="21"/>
  <c r="AW34" i="21"/>
  <c r="AV34" i="21"/>
  <c r="AU34" i="21"/>
  <c r="AT34" i="21"/>
  <c r="AS34" i="21"/>
  <c r="AR34" i="21"/>
  <c r="AQ34" i="21"/>
  <c r="AP34" i="21"/>
  <c r="AO34" i="21"/>
  <c r="AN34" i="21"/>
  <c r="AM34" i="21"/>
  <c r="AL34" i="21"/>
  <c r="AK34" i="21"/>
  <c r="AJ34" i="21"/>
  <c r="AI34" i="21"/>
  <c r="AH34" i="21"/>
  <c r="AG34" i="21"/>
  <c r="AF34" i="21"/>
  <c r="AE34" i="21"/>
  <c r="AD34" i="21"/>
  <c r="AB34" i="21"/>
  <c r="AA34" i="21"/>
  <c r="Z34" i="21"/>
  <c r="Y34" i="21"/>
  <c r="X34" i="21"/>
  <c r="W34" i="21"/>
  <c r="V34" i="21"/>
  <c r="U34" i="21"/>
  <c r="T34" i="21"/>
  <c r="S34" i="21"/>
  <c r="R34" i="21"/>
  <c r="Q34" i="21"/>
  <c r="P34" i="21"/>
  <c r="O34" i="21"/>
  <c r="N34" i="21"/>
  <c r="M34" i="21"/>
  <c r="L34" i="21"/>
  <c r="K34" i="21"/>
  <c r="J34" i="21"/>
  <c r="I34" i="21"/>
  <c r="H34" i="21"/>
  <c r="G34" i="21"/>
  <c r="F34" i="21"/>
  <c r="E34" i="21"/>
  <c r="D34" i="21"/>
  <c r="C34" i="21"/>
  <c r="BC33" i="21"/>
  <c r="BB33" i="21"/>
  <c r="BA33" i="21"/>
  <c r="AZ33" i="21"/>
  <c r="AY33" i="21"/>
  <c r="AX33" i="21"/>
  <c r="AW33" i="21"/>
  <c r="AV33" i="21"/>
  <c r="AU33" i="21"/>
  <c r="AT33" i="21"/>
  <c r="AS33" i="21"/>
  <c r="AR33" i="21"/>
  <c r="AQ33" i="21"/>
  <c r="AP33" i="21"/>
  <c r="AO33" i="21"/>
  <c r="AN33" i="21"/>
  <c r="AM33" i="21"/>
  <c r="AL33" i="21"/>
  <c r="AK33" i="21"/>
  <c r="AJ33" i="21"/>
  <c r="AI33" i="21"/>
  <c r="AH33" i="21"/>
  <c r="AG33" i="21"/>
  <c r="AF33" i="21"/>
  <c r="AE33" i="21"/>
  <c r="AD33" i="21"/>
  <c r="AB33" i="21"/>
  <c r="AA33" i="21"/>
  <c r="Z33" i="21"/>
  <c r="Y33" i="21"/>
  <c r="X33" i="21"/>
  <c r="W33" i="21"/>
  <c r="V33" i="21"/>
  <c r="U33" i="21"/>
  <c r="T33" i="21"/>
  <c r="S33" i="21"/>
  <c r="R33" i="21"/>
  <c r="Q33" i="21"/>
  <c r="P33" i="21"/>
  <c r="O33" i="21"/>
  <c r="N33" i="21"/>
  <c r="M33" i="21"/>
  <c r="L33" i="21"/>
  <c r="K33" i="21"/>
  <c r="J33" i="21"/>
  <c r="I33" i="21"/>
  <c r="H33" i="21"/>
  <c r="G33" i="21"/>
  <c r="F33" i="21"/>
  <c r="E33" i="21"/>
  <c r="D33" i="21"/>
  <c r="C33" i="21"/>
  <c r="BC32" i="21"/>
  <c r="BB32" i="21"/>
  <c r="BA32" i="21"/>
  <c r="AZ32" i="21"/>
  <c r="AY32" i="21"/>
  <c r="AX32" i="21"/>
  <c r="AW32" i="21"/>
  <c r="AV32" i="21"/>
  <c r="AV48" i="21" s="1"/>
  <c r="AU32" i="21"/>
  <c r="AT32" i="21"/>
  <c r="AS32" i="21"/>
  <c r="AR32" i="21"/>
  <c r="AQ32" i="21"/>
  <c r="AP32" i="21"/>
  <c r="AO32" i="21"/>
  <c r="AN32" i="21"/>
  <c r="AN48" i="21" s="1"/>
  <c r="AM32" i="21"/>
  <c r="AL32" i="21"/>
  <c r="AK32" i="21"/>
  <c r="AJ32" i="21"/>
  <c r="AI32" i="21"/>
  <c r="AH32" i="21"/>
  <c r="AG32" i="21"/>
  <c r="AF32" i="21"/>
  <c r="AF48" i="21" s="1"/>
  <c r="AE32" i="21"/>
  <c r="AD32" i="21"/>
  <c r="AB32" i="21"/>
  <c r="AA32" i="21"/>
  <c r="Z32" i="21"/>
  <c r="Y32" i="21"/>
  <c r="X32" i="21"/>
  <c r="W32" i="21"/>
  <c r="V32" i="21"/>
  <c r="U32" i="21"/>
  <c r="T32" i="21"/>
  <c r="S32" i="21"/>
  <c r="R32" i="21"/>
  <c r="Q32" i="21"/>
  <c r="P32" i="21"/>
  <c r="O32" i="21"/>
  <c r="O48" i="21" s="1"/>
  <c r="N32" i="21"/>
  <c r="M32" i="21"/>
  <c r="L32" i="21"/>
  <c r="K32" i="21"/>
  <c r="J32" i="21"/>
  <c r="I32" i="21"/>
  <c r="H32" i="21"/>
  <c r="G32" i="21"/>
  <c r="G48" i="21" s="1"/>
  <c r="F32" i="21"/>
  <c r="E32" i="21"/>
  <c r="D32" i="21"/>
  <c r="C32" i="21"/>
  <c r="BC31" i="21"/>
  <c r="BB31" i="21"/>
  <c r="BA31" i="21"/>
  <c r="AZ31" i="21"/>
  <c r="AZ48" i="21" s="1"/>
  <c r="AY31" i="21"/>
  <c r="AX31" i="21"/>
  <c r="AW31" i="21"/>
  <c r="AV31" i="21"/>
  <c r="AU31" i="21"/>
  <c r="AT31" i="21"/>
  <c r="AS31" i="21"/>
  <c r="AR31" i="21"/>
  <c r="AR48" i="21" s="1"/>
  <c r="AQ31" i="21"/>
  <c r="AP31" i="21"/>
  <c r="AO31" i="21"/>
  <c r="AN31" i="21"/>
  <c r="AM31" i="21"/>
  <c r="AL31" i="21"/>
  <c r="AK31" i="21"/>
  <c r="AJ31" i="21"/>
  <c r="AJ48" i="21" s="1"/>
  <c r="AI31" i="21"/>
  <c r="AH31" i="21"/>
  <c r="AG31" i="21"/>
  <c r="AF31" i="21"/>
  <c r="AE31" i="21"/>
  <c r="AD31" i="21"/>
  <c r="AB31" i="21"/>
  <c r="AA31" i="21"/>
  <c r="Z31" i="21"/>
  <c r="Y31" i="21"/>
  <c r="X31" i="21"/>
  <c r="W31" i="21"/>
  <c r="V31" i="21"/>
  <c r="U31" i="21"/>
  <c r="T31" i="21"/>
  <c r="S31" i="21"/>
  <c r="S48" i="21" s="1"/>
  <c r="R31" i="21"/>
  <c r="Q31" i="21"/>
  <c r="P31" i="21"/>
  <c r="O31" i="21"/>
  <c r="N31" i="21"/>
  <c r="M31" i="21"/>
  <c r="L31" i="21"/>
  <c r="K31" i="21"/>
  <c r="K48" i="21" s="1"/>
  <c r="J31" i="21"/>
  <c r="I31" i="21"/>
  <c r="H31" i="21"/>
  <c r="G31" i="21"/>
  <c r="F31" i="21"/>
  <c r="E31" i="21"/>
  <c r="D31" i="21"/>
  <c r="C31" i="21"/>
  <c r="C48" i="21" s="1"/>
  <c r="BC26" i="21"/>
  <c r="BB26" i="21"/>
  <c r="BA26" i="21"/>
  <c r="AZ26" i="21"/>
  <c r="AY26" i="21"/>
  <c r="AX26" i="21"/>
  <c r="AW26" i="21"/>
  <c r="AV26" i="21"/>
  <c r="AU26" i="21"/>
  <c r="AT26" i="21"/>
  <c r="AS26" i="21"/>
  <c r="AR26" i="21"/>
  <c r="AQ26" i="21"/>
  <c r="AP26" i="21"/>
  <c r="AO26" i="21"/>
  <c r="AN26" i="21"/>
  <c r="AM26" i="21"/>
  <c r="AL26" i="21"/>
  <c r="AK26" i="21"/>
  <c r="AJ26" i="21"/>
  <c r="AI26" i="21"/>
  <c r="AH26" i="21"/>
  <c r="AG26" i="21"/>
  <c r="AF26" i="21"/>
  <c r="AE26" i="21"/>
  <c r="AD26" i="21"/>
  <c r="AB26" i="21"/>
  <c r="AA26" i="21"/>
  <c r="Z26" i="21"/>
  <c r="Y26" i="21"/>
  <c r="X26" i="21"/>
  <c r="W26" i="21"/>
  <c r="V26" i="21"/>
  <c r="U26" i="21"/>
  <c r="T26" i="21"/>
  <c r="S26" i="21"/>
  <c r="R26" i="21"/>
  <c r="Q26" i="21"/>
  <c r="P26" i="21"/>
  <c r="O26" i="21"/>
  <c r="N26" i="21"/>
  <c r="M26" i="21"/>
  <c r="L26" i="21"/>
  <c r="K26" i="21"/>
  <c r="J26" i="21"/>
  <c r="I26" i="21"/>
  <c r="H26" i="21"/>
  <c r="G26" i="21"/>
  <c r="F26" i="21"/>
  <c r="E26" i="21"/>
  <c r="D26" i="21"/>
  <c r="C26" i="21"/>
  <c r="BC24" i="21"/>
  <c r="BB24" i="21"/>
  <c r="BA24" i="21"/>
  <c r="AZ24" i="21"/>
  <c r="AZ29" i="21" s="1"/>
  <c r="AY24" i="21"/>
  <c r="AX24" i="21"/>
  <c r="AW24" i="21"/>
  <c r="AV24" i="21"/>
  <c r="AU24" i="21"/>
  <c r="AT24" i="21"/>
  <c r="AS24" i="21"/>
  <c r="AR24" i="21"/>
  <c r="AR29" i="21" s="1"/>
  <c r="AQ24" i="21"/>
  <c r="AP24" i="21"/>
  <c r="AO24" i="21"/>
  <c r="AN24" i="21"/>
  <c r="AM24" i="21"/>
  <c r="AL24" i="21"/>
  <c r="AK24" i="21"/>
  <c r="AJ24" i="21"/>
  <c r="AJ29" i="21" s="1"/>
  <c r="AI24" i="21"/>
  <c r="AH24" i="21"/>
  <c r="AG24" i="21"/>
  <c r="AF24" i="21"/>
  <c r="AE24" i="21"/>
  <c r="AD24" i="21"/>
  <c r="AB24" i="21"/>
  <c r="AA24" i="21"/>
  <c r="AA29" i="21" s="1"/>
  <c r="Z24" i="21"/>
  <c r="Y24" i="21"/>
  <c r="X24" i="21"/>
  <c r="W24" i="21"/>
  <c r="V24" i="21"/>
  <c r="U24" i="21"/>
  <c r="T24" i="21"/>
  <c r="S24" i="21"/>
  <c r="R24" i="21"/>
  <c r="Q24" i="21"/>
  <c r="P24" i="21"/>
  <c r="O24" i="21"/>
  <c r="N24" i="21"/>
  <c r="M24" i="21"/>
  <c r="L24" i="21"/>
  <c r="K24" i="21"/>
  <c r="K29" i="21" s="1"/>
  <c r="J24" i="21"/>
  <c r="I24" i="21"/>
  <c r="H24" i="21"/>
  <c r="G24" i="21"/>
  <c r="F24" i="21"/>
  <c r="E24" i="21"/>
  <c r="D24" i="21"/>
  <c r="C24" i="21"/>
  <c r="C29" i="21" s="1"/>
  <c r="BC23" i="21"/>
  <c r="BB23" i="21"/>
  <c r="BA23" i="21"/>
  <c r="AZ23" i="21"/>
  <c r="AY23" i="21"/>
  <c r="AX23" i="21"/>
  <c r="AW23" i="21"/>
  <c r="AV23" i="21"/>
  <c r="AV29" i="21" s="1"/>
  <c r="AU23" i="21"/>
  <c r="AT23" i="21"/>
  <c r="AS23" i="21"/>
  <c r="AR23" i="21"/>
  <c r="AQ23" i="21"/>
  <c r="AP23" i="21"/>
  <c r="AO23" i="21"/>
  <c r="AN23" i="21"/>
  <c r="AN29" i="21" s="1"/>
  <c r="AM23" i="21"/>
  <c r="AL23" i="21"/>
  <c r="AK23" i="21"/>
  <c r="AJ23" i="21"/>
  <c r="AI23" i="21"/>
  <c r="AH23" i="21"/>
  <c r="AG23" i="21"/>
  <c r="AF23" i="21"/>
  <c r="AF29" i="21" s="1"/>
  <c r="AE23" i="21"/>
  <c r="AD23" i="21"/>
  <c r="AB23" i="21"/>
  <c r="AA23" i="21"/>
  <c r="Z23" i="21"/>
  <c r="Y23" i="21"/>
  <c r="X23" i="21"/>
  <c r="W23" i="21"/>
  <c r="W29" i="21" s="1"/>
  <c r="V23" i="21"/>
  <c r="U23" i="21"/>
  <c r="T23" i="21"/>
  <c r="S23" i="21"/>
  <c r="R23" i="21"/>
  <c r="Q23" i="21"/>
  <c r="P23" i="21"/>
  <c r="O23" i="21"/>
  <c r="N23" i="21"/>
  <c r="M23" i="21"/>
  <c r="L23" i="21"/>
  <c r="K23" i="21"/>
  <c r="J23" i="21"/>
  <c r="I23" i="21"/>
  <c r="H23" i="21"/>
  <c r="G23" i="21"/>
  <c r="G29" i="21" s="1"/>
  <c r="F23" i="21"/>
  <c r="E23" i="21"/>
  <c r="D23" i="21"/>
  <c r="C23" i="21"/>
  <c r="BC18" i="21"/>
  <c r="BB18" i="21"/>
  <c r="BA18" i="21"/>
  <c r="AZ18" i="21"/>
  <c r="AZ21" i="21" s="1"/>
  <c r="AY18" i="21"/>
  <c r="AX18" i="21"/>
  <c r="AW18" i="21"/>
  <c r="AV18" i="21"/>
  <c r="AU18" i="21"/>
  <c r="AT18" i="21"/>
  <c r="AS18" i="21"/>
  <c r="AR18" i="21"/>
  <c r="AR21" i="21" s="1"/>
  <c r="AQ18" i="21"/>
  <c r="AP18" i="21"/>
  <c r="AO18" i="21"/>
  <c r="AN18" i="21"/>
  <c r="AM18" i="21"/>
  <c r="AL18" i="21"/>
  <c r="AK18" i="21"/>
  <c r="AJ18" i="21"/>
  <c r="AJ21" i="21" s="1"/>
  <c r="AI18" i="21"/>
  <c r="AH18" i="21"/>
  <c r="AG18" i="21"/>
  <c r="AF18" i="21"/>
  <c r="AE18" i="21"/>
  <c r="AD18" i="21"/>
  <c r="AB18" i="21"/>
  <c r="AA18" i="21"/>
  <c r="AA21" i="21" s="1"/>
  <c r="Z18" i="21"/>
  <c r="Y18" i="21"/>
  <c r="X18" i="21"/>
  <c r="W18" i="21"/>
  <c r="V18" i="21"/>
  <c r="U18" i="21"/>
  <c r="T18" i="21"/>
  <c r="S18" i="21"/>
  <c r="S21" i="21" s="1"/>
  <c r="R18" i="21"/>
  <c r="Q18" i="21"/>
  <c r="P18" i="21"/>
  <c r="O18" i="21"/>
  <c r="N18" i="21"/>
  <c r="M18" i="21"/>
  <c r="L18" i="21"/>
  <c r="K18" i="21"/>
  <c r="J18" i="21"/>
  <c r="I18" i="21"/>
  <c r="H18" i="21"/>
  <c r="G18" i="21"/>
  <c r="F18" i="21"/>
  <c r="E18" i="21"/>
  <c r="D18" i="21"/>
  <c r="C18" i="21"/>
  <c r="C21" i="21" s="1"/>
  <c r="BC16" i="21"/>
  <c r="BB16" i="21"/>
  <c r="BA16" i="21"/>
  <c r="AZ16" i="21"/>
  <c r="AY16" i="21"/>
  <c r="AX16" i="21"/>
  <c r="AW16" i="21"/>
  <c r="AV16" i="21"/>
  <c r="AU16" i="21"/>
  <c r="AT16" i="21"/>
  <c r="AS16" i="21"/>
  <c r="AR16" i="21"/>
  <c r="AQ16" i="21"/>
  <c r="AP16" i="21"/>
  <c r="AO16" i="21"/>
  <c r="AN16" i="21"/>
  <c r="AM16" i="21"/>
  <c r="AL16" i="21"/>
  <c r="AK16" i="21"/>
  <c r="AJ16" i="21"/>
  <c r="AI16" i="21"/>
  <c r="AH16" i="21"/>
  <c r="AG16" i="21"/>
  <c r="AF16" i="21"/>
  <c r="AE16" i="21"/>
  <c r="AD16" i="21"/>
  <c r="AB16" i="21"/>
  <c r="AA16" i="21"/>
  <c r="Z16" i="21"/>
  <c r="Y16" i="21"/>
  <c r="X16" i="21"/>
  <c r="W16" i="21"/>
  <c r="V16" i="21"/>
  <c r="U16" i="21"/>
  <c r="T16" i="21"/>
  <c r="S16" i="21"/>
  <c r="R16" i="21"/>
  <c r="Q16" i="21"/>
  <c r="P16" i="21"/>
  <c r="O16" i="21"/>
  <c r="N16" i="21"/>
  <c r="M16" i="21"/>
  <c r="L16" i="21"/>
  <c r="K16" i="21"/>
  <c r="J16" i="21"/>
  <c r="I16" i="21"/>
  <c r="H16" i="21"/>
  <c r="G16" i="21"/>
  <c r="F16" i="21"/>
  <c r="E16" i="21"/>
  <c r="D16" i="21"/>
  <c r="C16" i="21"/>
  <c r="BC15" i="21"/>
  <c r="BB15" i="21"/>
  <c r="BA15" i="21"/>
  <c r="AZ15" i="21"/>
  <c r="AY15" i="21"/>
  <c r="AX15" i="21"/>
  <c r="AW15" i="21"/>
  <c r="AV15" i="21"/>
  <c r="AU15" i="21"/>
  <c r="AT15" i="21"/>
  <c r="AS15" i="21"/>
  <c r="AR15" i="21"/>
  <c r="AQ15" i="21"/>
  <c r="AP15" i="21"/>
  <c r="AO15" i="21"/>
  <c r="AN15" i="21"/>
  <c r="AM15" i="21"/>
  <c r="AL15" i="21"/>
  <c r="AK15" i="21"/>
  <c r="AJ15" i="21"/>
  <c r="AI15" i="21"/>
  <c r="AH15" i="21"/>
  <c r="AG15" i="21"/>
  <c r="AF15" i="21"/>
  <c r="AE15" i="21"/>
  <c r="AD15" i="21"/>
  <c r="AB15" i="21"/>
  <c r="AA15" i="21"/>
  <c r="Z15" i="21"/>
  <c r="Y15" i="21"/>
  <c r="X15" i="21"/>
  <c r="W15" i="21"/>
  <c r="V15" i="21"/>
  <c r="U15" i="21"/>
  <c r="T15" i="21"/>
  <c r="S15" i="21"/>
  <c r="R15" i="21"/>
  <c r="Q15" i="21"/>
  <c r="P15" i="21"/>
  <c r="O15" i="21"/>
  <c r="N15" i="21"/>
  <c r="M15" i="21"/>
  <c r="L15" i="21"/>
  <c r="K15" i="21"/>
  <c r="J15" i="21"/>
  <c r="I15" i="21"/>
  <c r="H15" i="21"/>
  <c r="G15" i="21"/>
  <c r="F15" i="21"/>
  <c r="E15" i="21"/>
  <c r="D15" i="21"/>
  <c r="C15" i="21"/>
  <c r="BC14" i="21"/>
  <c r="BB14" i="21"/>
  <c r="BA14" i="21"/>
  <c r="AZ14" i="21"/>
  <c r="AY14" i="21"/>
  <c r="AX14" i="21"/>
  <c r="AW14" i="21"/>
  <c r="AV14" i="21"/>
  <c r="AU14" i="21"/>
  <c r="AT14" i="21"/>
  <c r="AS14" i="21"/>
  <c r="AR14" i="21"/>
  <c r="AQ14" i="21"/>
  <c r="AP14" i="21"/>
  <c r="AO14" i="21"/>
  <c r="AN14" i="21"/>
  <c r="AM14" i="21"/>
  <c r="AL14" i="21"/>
  <c r="AK14" i="21"/>
  <c r="AJ14" i="21"/>
  <c r="AI14" i="21"/>
  <c r="AH14" i="21"/>
  <c r="AG14" i="21"/>
  <c r="AF14" i="21"/>
  <c r="AE14" i="21"/>
  <c r="AD14" i="21"/>
  <c r="AB14" i="21"/>
  <c r="AA14" i="21"/>
  <c r="Z14" i="21"/>
  <c r="Y14" i="21"/>
  <c r="X14" i="21"/>
  <c r="W14" i="21"/>
  <c r="V14" i="21"/>
  <c r="U14" i="21"/>
  <c r="T14" i="21"/>
  <c r="S14" i="21"/>
  <c r="R14" i="21"/>
  <c r="Q14" i="21"/>
  <c r="P14" i="21"/>
  <c r="O14" i="21"/>
  <c r="N14" i="21"/>
  <c r="M14" i="21"/>
  <c r="L14" i="21"/>
  <c r="K14" i="21"/>
  <c r="J14" i="21"/>
  <c r="I14" i="21"/>
  <c r="H14" i="21"/>
  <c r="G14" i="21"/>
  <c r="F14" i="21"/>
  <c r="E14" i="21"/>
  <c r="D14" i="21"/>
  <c r="C14" i="21"/>
  <c r="BC8" i="21"/>
  <c r="BB8" i="21"/>
  <c r="BA8" i="21"/>
  <c r="AZ8" i="21"/>
  <c r="AZ12" i="21" s="1"/>
  <c r="AY8" i="21"/>
  <c r="AX8" i="21"/>
  <c r="AW8" i="21"/>
  <c r="AV8" i="21"/>
  <c r="AU8" i="21"/>
  <c r="AT8" i="21"/>
  <c r="AS8" i="21"/>
  <c r="AR8" i="21"/>
  <c r="AR12" i="21" s="1"/>
  <c r="AQ8" i="21"/>
  <c r="AP8" i="21"/>
  <c r="AO8" i="21"/>
  <c r="AN8" i="21"/>
  <c r="AM8" i="21"/>
  <c r="AL8" i="21"/>
  <c r="AK8" i="21"/>
  <c r="AJ8" i="21"/>
  <c r="AJ12" i="21" s="1"/>
  <c r="AI8" i="21"/>
  <c r="AH8" i="21"/>
  <c r="AG8" i="21"/>
  <c r="AF8" i="21"/>
  <c r="AE8" i="21"/>
  <c r="AD8" i="21"/>
  <c r="AB8" i="21"/>
  <c r="AA8" i="21"/>
  <c r="AA12" i="21" s="1"/>
  <c r="Z8" i="21"/>
  <c r="Y8" i="21"/>
  <c r="X8" i="21"/>
  <c r="W8" i="21"/>
  <c r="V8" i="21"/>
  <c r="U8" i="21"/>
  <c r="T8" i="21"/>
  <c r="S8" i="21"/>
  <c r="S12" i="21" s="1"/>
  <c r="R8" i="21"/>
  <c r="Q8" i="21"/>
  <c r="P8" i="21"/>
  <c r="O8" i="21"/>
  <c r="N8" i="21"/>
  <c r="M8" i="21"/>
  <c r="L8" i="21"/>
  <c r="K8" i="21"/>
  <c r="K12" i="21" s="1"/>
  <c r="J8" i="21"/>
  <c r="I8" i="21"/>
  <c r="H8" i="21"/>
  <c r="G8" i="21"/>
  <c r="F8" i="21"/>
  <c r="E8" i="21"/>
  <c r="D8" i="21"/>
  <c r="C8" i="21"/>
  <c r="C12" i="21" s="1"/>
  <c r="BC76" i="46"/>
  <c r="BB76" i="46"/>
  <c r="BA76" i="46"/>
  <c r="AZ76" i="46"/>
  <c r="AY76" i="46"/>
  <c r="AX76" i="46"/>
  <c r="AW76" i="46"/>
  <c r="AV76" i="46"/>
  <c r="AU76" i="46"/>
  <c r="AT76" i="46"/>
  <c r="AS76" i="46"/>
  <c r="AR76" i="46"/>
  <c r="AQ76" i="46"/>
  <c r="AP76" i="46"/>
  <c r="AO76" i="46"/>
  <c r="AN76" i="46"/>
  <c r="AM76" i="46"/>
  <c r="AL76" i="46"/>
  <c r="AK76" i="46"/>
  <c r="AJ76" i="46"/>
  <c r="AI76" i="46"/>
  <c r="AH76" i="46"/>
  <c r="AG76" i="46"/>
  <c r="AF76" i="46"/>
  <c r="AE76" i="46"/>
  <c r="AD76" i="46"/>
  <c r="AB76" i="46"/>
  <c r="AA76" i="46"/>
  <c r="Z76" i="46"/>
  <c r="Y76" i="46"/>
  <c r="X76" i="46"/>
  <c r="W76" i="46"/>
  <c r="V76" i="46"/>
  <c r="U76" i="46"/>
  <c r="T76" i="46"/>
  <c r="S76" i="46"/>
  <c r="R76" i="46"/>
  <c r="Q76" i="46"/>
  <c r="P76" i="46"/>
  <c r="O76" i="46"/>
  <c r="N76" i="46"/>
  <c r="M76" i="46"/>
  <c r="L76" i="46"/>
  <c r="K76" i="46"/>
  <c r="J76" i="46"/>
  <c r="I76" i="46"/>
  <c r="H76" i="46"/>
  <c r="G76" i="46"/>
  <c r="F76" i="46"/>
  <c r="E76" i="46"/>
  <c r="D76" i="46"/>
  <c r="C76" i="46"/>
  <c r="BC75" i="46"/>
  <c r="BB75" i="46"/>
  <c r="BA75" i="46"/>
  <c r="AZ75" i="46"/>
  <c r="AY75" i="46"/>
  <c r="AX75" i="46"/>
  <c r="AW75" i="46"/>
  <c r="AV75" i="46"/>
  <c r="AU75" i="46"/>
  <c r="AT75" i="46"/>
  <c r="AS75" i="46"/>
  <c r="AR75" i="46"/>
  <c r="AQ75" i="46"/>
  <c r="AP75" i="46"/>
  <c r="AO75" i="46"/>
  <c r="AN75" i="46"/>
  <c r="AM75" i="46"/>
  <c r="AL75" i="46"/>
  <c r="AK75" i="46"/>
  <c r="AJ75" i="46"/>
  <c r="AI75" i="46"/>
  <c r="AH75" i="46"/>
  <c r="AG75" i="46"/>
  <c r="AF75" i="46"/>
  <c r="AE75" i="46"/>
  <c r="AD75" i="46"/>
  <c r="AB75" i="46"/>
  <c r="AA75" i="46"/>
  <c r="Z75" i="46"/>
  <c r="Y75" i="46"/>
  <c r="X75" i="46"/>
  <c r="W75" i="46"/>
  <c r="V75" i="46"/>
  <c r="U75" i="46"/>
  <c r="T75" i="46"/>
  <c r="S75" i="46"/>
  <c r="R75" i="46"/>
  <c r="Q75" i="46"/>
  <c r="P75" i="46"/>
  <c r="O75" i="46"/>
  <c r="N75" i="46"/>
  <c r="M75" i="46"/>
  <c r="L75" i="46"/>
  <c r="K75" i="46"/>
  <c r="J75" i="46"/>
  <c r="I75" i="46"/>
  <c r="H75" i="46"/>
  <c r="G75" i="46"/>
  <c r="F75" i="46"/>
  <c r="E75" i="46"/>
  <c r="D75" i="46"/>
  <c r="C75" i="46"/>
  <c r="BC74" i="46"/>
  <c r="BB74" i="46"/>
  <c r="BA74" i="46"/>
  <c r="AZ74" i="46"/>
  <c r="AY74" i="46"/>
  <c r="AX74" i="46"/>
  <c r="AW74" i="46"/>
  <c r="AV74" i="46"/>
  <c r="AV56" i="46" s="1"/>
  <c r="AU74" i="46"/>
  <c r="AT74" i="46"/>
  <c r="AS74" i="46"/>
  <c r="AR74" i="46"/>
  <c r="AQ74" i="46"/>
  <c r="AP74" i="46"/>
  <c r="AO74" i="46"/>
  <c r="AN74" i="46"/>
  <c r="AN56" i="46" s="1"/>
  <c r="AM74" i="46"/>
  <c r="AL74" i="46"/>
  <c r="AK74" i="46"/>
  <c r="AJ74" i="46"/>
  <c r="AI74" i="46"/>
  <c r="AH74" i="46"/>
  <c r="AG74" i="46"/>
  <c r="AF74" i="46"/>
  <c r="AF56" i="46" s="1"/>
  <c r="AE74" i="46"/>
  <c r="AD74" i="46"/>
  <c r="AB74" i="46"/>
  <c r="AA74" i="46"/>
  <c r="Z74" i="46"/>
  <c r="Y74" i="46"/>
  <c r="X74" i="46"/>
  <c r="W74" i="46"/>
  <c r="W56" i="46" s="1"/>
  <c r="V74" i="46"/>
  <c r="U74" i="46"/>
  <c r="T74" i="46"/>
  <c r="S74" i="46"/>
  <c r="R74" i="46"/>
  <c r="Q74" i="46"/>
  <c r="P74" i="46"/>
  <c r="O74" i="46"/>
  <c r="O56" i="46" s="1"/>
  <c r="N74" i="46"/>
  <c r="M74" i="46"/>
  <c r="L74" i="46"/>
  <c r="K74" i="46"/>
  <c r="J74" i="46"/>
  <c r="I74" i="46"/>
  <c r="H74" i="46"/>
  <c r="G74" i="46"/>
  <c r="G56" i="46" s="1"/>
  <c r="F74" i="46"/>
  <c r="E74" i="46"/>
  <c r="D74" i="46"/>
  <c r="C74" i="46"/>
  <c r="BC73" i="46"/>
  <c r="BB73" i="46"/>
  <c r="BA73" i="46"/>
  <c r="AZ73" i="46"/>
  <c r="AZ56" i="46" s="1"/>
  <c r="AY73" i="46"/>
  <c r="AX73" i="46"/>
  <c r="AW73" i="46"/>
  <c r="AV73" i="46"/>
  <c r="AU73" i="46"/>
  <c r="AT73" i="46"/>
  <c r="AS73" i="46"/>
  <c r="AR73" i="46"/>
  <c r="AR56" i="46" s="1"/>
  <c r="AQ73" i="46"/>
  <c r="AP73" i="46"/>
  <c r="AO73" i="46"/>
  <c r="AN73" i="46"/>
  <c r="AM73" i="46"/>
  <c r="AL73" i="46"/>
  <c r="AK73" i="46"/>
  <c r="AJ73" i="46"/>
  <c r="AJ56" i="46" s="1"/>
  <c r="AI73" i="46"/>
  <c r="AH73" i="46"/>
  <c r="AG73" i="46"/>
  <c r="AF73" i="46"/>
  <c r="AE73" i="46"/>
  <c r="AD73" i="46"/>
  <c r="AB73" i="46"/>
  <c r="AA73" i="46"/>
  <c r="AA56" i="46" s="1"/>
  <c r="Z73" i="46"/>
  <c r="Y73" i="46"/>
  <c r="X73" i="46"/>
  <c r="W73" i="46"/>
  <c r="V73" i="46"/>
  <c r="U73" i="46"/>
  <c r="T73" i="46"/>
  <c r="S73" i="46"/>
  <c r="S56" i="46" s="1"/>
  <c r="R73" i="46"/>
  <c r="Q73" i="46"/>
  <c r="P73" i="46"/>
  <c r="O73" i="46"/>
  <c r="N73" i="46"/>
  <c r="M73" i="46"/>
  <c r="L73" i="46"/>
  <c r="K73" i="46"/>
  <c r="K56" i="46" s="1"/>
  <c r="J73" i="46"/>
  <c r="I73" i="46"/>
  <c r="H73" i="46"/>
  <c r="G73" i="46"/>
  <c r="F73" i="46"/>
  <c r="E73" i="46"/>
  <c r="D73" i="46"/>
  <c r="C73" i="46"/>
  <c r="C56" i="46" s="1"/>
  <c r="BC70" i="46"/>
  <c r="BB70" i="46"/>
  <c r="BA70" i="46"/>
  <c r="AZ70" i="46"/>
  <c r="AY70" i="46"/>
  <c r="AX70" i="46"/>
  <c r="AW70" i="46"/>
  <c r="AV70" i="46"/>
  <c r="AU70" i="46"/>
  <c r="AT70" i="46"/>
  <c r="AS70" i="46"/>
  <c r="AR70" i="46"/>
  <c r="AQ70" i="46"/>
  <c r="AP70" i="46"/>
  <c r="AO70" i="46"/>
  <c r="AN70" i="46"/>
  <c r="AM70" i="46"/>
  <c r="AL70" i="46"/>
  <c r="AK70" i="46"/>
  <c r="AJ70" i="46"/>
  <c r="AI70" i="46"/>
  <c r="AH70" i="46"/>
  <c r="AG70" i="46"/>
  <c r="AF70" i="46"/>
  <c r="AE70" i="46"/>
  <c r="AD70" i="46"/>
  <c r="AB70" i="46"/>
  <c r="AA70" i="46"/>
  <c r="Z70" i="46"/>
  <c r="Y70" i="46"/>
  <c r="X70" i="46"/>
  <c r="W70" i="46"/>
  <c r="V70" i="46"/>
  <c r="U70" i="46"/>
  <c r="T70" i="46"/>
  <c r="S70" i="46"/>
  <c r="R70" i="46"/>
  <c r="Q70" i="46"/>
  <c r="P70" i="46"/>
  <c r="O70" i="46"/>
  <c r="N70" i="46"/>
  <c r="M70" i="46"/>
  <c r="L70" i="46"/>
  <c r="K70" i="46"/>
  <c r="J70" i="46"/>
  <c r="I70" i="46"/>
  <c r="H70" i="46"/>
  <c r="G70" i="46"/>
  <c r="F70" i="46"/>
  <c r="E70" i="46"/>
  <c r="D70" i="46"/>
  <c r="C70" i="46"/>
  <c r="BC69" i="46"/>
  <c r="BB69" i="46"/>
  <c r="BA69" i="46"/>
  <c r="AZ69" i="46"/>
  <c r="AY69" i="46"/>
  <c r="AX69" i="46"/>
  <c r="AW69" i="46"/>
  <c r="AV69" i="46"/>
  <c r="AU69" i="46"/>
  <c r="AT69" i="46"/>
  <c r="AS69" i="46"/>
  <c r="AR69" i="46"/>
  <c r="AQ69" i="46"/>
  <c r="AP69" i="46"/>
  <c r="AO69" i="46"/>
  <c r="AN69" i="46"/>
  <c r="AM69" i="46"/>
  <c r="AL69" i="46"/>
  <c r="AK69" i="46"/>
  <c r="AJ69" i="46"/>
  <c r="AI69" i="46"/>
  <c r="AH69" i="46"/>
  <c r="AG69" i="46"/>
  <c r="AF69" i="46"/>
  <c r="AE69" i="46"/>
  <c r="AD69" i="46"/>
  <c r="AB69" i="46"/>
  <c r="AA69" i="46"/>
  <c r="Z69" i="46"/>
  <c r="Y69" i="46"/>
  <c r="X69" i="46"/>
  <c r="W69" i="46"/>
  <c r="V69" i="46"/>
  <c r="U69" i="46"/>
  <c r="T69" i="46"/>
  <c r="S69" i="46"/>
  <c r="R69" i="46"/>
  <c r="Q69" i="46"/>
  <c r="P69" i="46"/>
  <c r="O69" i="46"/>
  <c r="N69" i="46"/>
  <c r="M69" i="46"/>
  <c r="L69" i="46"/>
  <c r="K69" i="46"/>
  <c r="J69" i="46"/>
  <c r="I69" i="46"/>
  <c r="H69" i="46"/>
  <c r="G69" i="46"/>
  <c r="F69" i="46"/>
  <c r="E69" i="46"/>
  <c r="D69" i="46"/>
  <c r="C69" i="46"/>
  <c r="BC68" i="46"/>
  <c r="BB68" i="46"/>
  <c r="BA68" i="46"/>
  <c r="AZ68" i="46"/>
  <c r="AY68" i="46"/>
  <c r="AX68" i="46"/>
  <c r="AW68" i="46"/>
  <c r="AV68" i="46"/>
  <c r="AU68" i="46"/>
  <c r="AT68" i="46"/>
  <c r="AS68" i="46"/>
  <c r="AR68" i="46"/>
  <c r="AQ68" i="46"/>
  <c r="AP68" i="46"/>
  <c r="AO68" i="46"/>
  <c r="AN68" i="46"/>
  <c r="AM68" i="46"/>
  <c r="AL68" i="46"/>
  <c r="AK68" i="46"/>
  <c r="AJ68" i="46"/>
  <c r="AI68" i="46"/>
  <c r="AH68" i="46"/>
  <c r="AG68" i="46"/>
  <c r="AF68" i="46"/>
  <c r="AE68" i="46"/>
  <c r="AD68" i="46"/>
  <c r="AB68" i="46"/>
  <c r="AA68" i="46"/>
  <c r="Z68" i="46"/>
  <c r="Y68" i="46"/>
  <c r="X68" i="46"/>
  <c r="W68" i="46"/>
  <c r="V68" i="46"/>
  <c r="U68" i="46"/>
  <c r="T68" i="46"/>
  <c r="S68" i="46"/>
  <c r="R68" i="46"/>
  <c r="Q68" i="46"/>
  <c r="P68" i="46"/>
  <c r="O68" i="46"/>
  <c r="N68" i="46"/>
  <c r="M68" i="46"/>
  <c r="L68" i="46"/>
  <c r="K68" i="46"/>
  <c r="J68" i="46"/>
  <c r="I68" i="46"/>
  <c r="H68" i="46"/>
  <c r="G68" i="46"/>
  <c r="F68" i="46"/>
  <c r="E68" i="46"/>
  <c r="D68" i="46"/>
  <c r="C68" i="46"/>
  <c r="BC67" i="46"/>
  <c r="BB67" i="46"/>
  <c r="BA67" i="46"/>
  <c r="AZ67" i="46"/>
  <c r="AY67" i="46"/>
  <c r="AX67" i="46"/>
  <c r="AW67" i="46"/>
  <c r="AV67" i="46"/>
  <c r="AU67" i="46"/>
  <c r="AT67" i="46"/>
  <c r="AS67" i="46"/>
  <c r="AR67" i="46"/>
  <c r="AR71" i="46" s="1"/>
  <c r="AQ67" i="46"/>
  <c r="AP67" i="46"/>
  <c r="AO67" i="46"/>
  <c r="AN67" i="46"/>
  <c r="AM67" i="46"/>
  <c r="AL67" i="46"/>
  <c r="AK67" i="46"/>
  <c r="AJ67" i="46"/>
  <c r="AI67" i="46"/>
  <c r="AH67" i="46"/>
  <c r="AG67" i="46"/>
  <c r="AF67" i="46"/>
  <c r="AE67" i="46"/>
  <c r="AD67" i="46"/>
  <c r="AB67" i="46"/>
  <c r="AA67" i="46"/>
  <c r="Z67" i="46"/>
  <c r="Y67" i="46"/>
  <c r="X67" i="46"/>
  <c r="W67" i="46"/>
  <c r="V67" i="46"/>
  <c r="U67" i="46"/>
  <c r="T67" i="46"/>
  <c r="S67" i="46"/>
  <c r="S71" i="46" s="1"/>
  <c r="R67" i="46"/>
  <c r="Q67" i="46"/>
  <c r="P67" i="46"/>
  <c r="O67" i="46"/>
  <c r="N67" i="46"/>
  <c r="M67" i="46"/>
  <c r="L67" i="46"/>
  <c r="K67" i="46"/>
  <c r="J67" i="46"/>
  <c r="I67" i="46"/>
  <c r="H67" i="46"/>
  <c r="G67" i="46"/>
  <c r="F67" i="46"/>
  <c r="E67" i="46"/>
  <c r="D67" i="46"/>
  <c r="C67" i="46"/>
  <c r="BC66" i="46"/>
  <c r="BB66" i="46"/>
  <c r="BA66" i="46"/>
  <c r="AZ66" i="46"/>
  <c r="AY66" i="46"/>
  <c r="AX66" i="46"/>
  <c r="AW66" i="46"/>
  <c r="AV66" i="46"/>
  <c r="AU66" i="46"/>
  <c r="AT66" i="46"/>
  <c r="AS66" i="46"/>
  <c r="AR66" i="46"/>
  <c r="AQ66" i="46"/>
  <c r="AP66" i="46"/>
  <c r="AO66" i="46"/>
  <c r="AN66" i="46"/>
  <c r="AM66" i="46"/>
  <c r="AL66" i="46"/>
  <c r="AK66" i="46"/>
  <c r="AJ66" i="46"/>
  <c r="AI66" i="46"/>
  <c r="AH66" i="46"/>
  <c r="AG66" i="46"/>
  <c r="AF66" i="46"/>
  <c r="AE66" i="46"/>
  <c r="AD66" i="46"/>
  <c r="AB66" i="46"/>
  <c r="AA66" i="46"/>
  <c r="Z66" i="46"/>
  <c r="Y66" i="46"/>
  <c r="X66" i="46"/>
  <c r="W66" i="46"/>
  <c r="V66" i="46"/>
  <c r="U66" i="46"/>
  <c r="T66" i="46"/>
  <c r="S66" i="46"/>
  <c r="R66" i="46"/>
  <c r="Q66" i="46"/>
  <c r="P66" i="46"/>
  <c r="O66" i="46"/>
  <c r="N66" i="46"/>
  <c r="M66" i="46"/>
  <c r="L66" i="46"/>
  <c r="K66" i="46"/>
  <c r="J66" i="46"/>
  <c r="I66" i="46"/>
  <c r="H66" i="46"/>
  <c r="G66" i="46"/>
  <c r="F66" i="46"/>
  <c r="E66" i="46"/>
  <c r="D66" i="46"/>
  <c r="C66" i="46"/>
  <c r="BC57" i="46"/>
  <c r="BB57" i="46"/>
  <c r="BA57" i="46"/>
  <c r="AZ57" i="46"/>
  <c r="AY57" i="46"/>
  <c r="AX57" i="46"/>
  <c r="AW57" i="46"/>
  <c r="AV57" i="46"/>
  <c r="AU57" i="46"/>
  <c r="AT57" i="46"/>
  <c r="AS57" i="46"/>
  <c r="AR57" i="46"/>
  <c r="AQ57" i="46"/>
  <c r="AP57" i="46"/>
  <c r="AO57" i="46"/>
  <c r="AN57" i="46"/>
  <c r="AM57" i="46"/>
  <c r="AL57" i="46"/>
  <c r="AK57" i="46"/>
  <c r="AJ57" i="46"/>
  <c r="AI57" i="46"/>
  <c r="AH57" i="46"/>
  <c r="AG57" i="46"/>
  <c r="AF57" i="46"/>
  <c r="AE57" i="46"/>
  <c r="AD57" i="46"/>
  <c r="AB57" i="46"/>
  <c r="AA57" i="46"/>
  <c r="Z57" i="46"/>
  <c r="Y57" i="46"/>
  <c r="X57" i="46"/>
  <c r="W57" i="46"/>
  <c r="V57" i="46"/>
  <c r="U57" i="46"/>
  <c r="T57" i="46"/>
  <c r="S57" i="46"/>
  <c r="R57" i="46"/>
  <c r="Q57" i="46"/>
  <c r="P57" i="46"/>
  <c r="O57" i="46"/>
  <c r="N57" i="46"/>
  <c r="M57" i="46"/>
  <c r="L57" i="46"/>
  <c r="K57" i="46"/>
  <c r="J57" i="46"/>
  <c r="I57" i="46"/>
  <c r="H57" i="46"/>
  <c r="G57" i="46"/>
  <c r="F57" i="46"/>
  <c r="E57" i="46"/>
  <c r="D57" i="46"/>
  <c r="C57" i="46"/>
  <c r="BC55" i="46"/>
  <c r="BB55" i="46"/>
  <c r="BA55" i="46"/>
  <c r="AZ55" i="46"/>
  <c r="AY55" i="46"/>
  <c r="AX55" i="46"/>
  <c r="AW55" i="46"/>
  <c r="AV55" i="46"/>
  <c r="AV58" i="46" s="1"/>
  <c r="AU55" i="46"/>
  <c r="AT55" i="46"/>
  <c r="AS55" i="46"/>
  <c r="AR55" i="46"/>
  <c r="AQ55" i="46"/>
  <c r="AP55" i="46"/>
  <c r="AO55" i="46"/>
  <c r="AN55" i="46"/>
  <c r="AN58" i="46" s="1"/>
  <c r="AM55" i="46"/>
  <c r="AL55" i="46"/>
  <c r="AK55" i="46"/>
  <c r="AJ55" i="46"/>
  <c r="AI55" i="46"/>
  <c r="AH55" i="46"/>
  <c r="AG55" i="46"/>
  <c r="AF55" i="46"/>
  <c r="AF58" i="46" s="1"/>
  <c r="AE55" i="46"/>
  <c r="AD55" i="46"/>
  <c r="AB55" i="46"/>
  <c r="AA55" i="46"/>
  <c r="Z55" i="46"/>
  <c r="Y55" i="46"/>
  <c r="X55" i="46"/>
  <c r="W55" i="46"/>
  <c r="W58" i="46" s="1"/>
  <c r="V55" i="46"/>
  <c r="U55" i="46"/>
  <c r="T55" i="46"/>
  <c r="S55" i="46"/>
  <c r="R55" i="46"/>
  <c r="Q55" i="46"/>
  <c r="P55" i="46"/>
  <c r="O55" i="46"/>
  <c r="O58" i="46" s="1"/>
  <c r="N55" i="46"/>
  <c r="M55" i="46"/>
  <c r="L55" i="46"/>
  <c r="K55" i="46"/>
  <c r="J55" i="46"/>
  <c r="I55" i="46"/>
  <c r="H55" i="46"/>
  <c r="G55" i="46"/>
  <c r="G58" i="46" s="1"/>
  <c r="F55" i="46"/>
  <c r="E55" i="46"/>
  <c r="D55" i="46"/>
  <c r="C55" i="46"/>
  <c r="BC54" i="46"/>
  <c r="BB54" i="46"/>
  <c r="BA54" i="46"/>
  <c r="AZ54" i="46"/>
  <c r="AZ58" i="46" s="1"/>
  <c r="AY54" i="46"/>
  <c r="AX54" i="46"/>
  <c r="AW54" i="46"/>
  <c r="AV54" i="46"/>
  <c r="AU54" i="46"/>
  <c r="AT54" i="46"/>
  <c r="AS54" i="46"/>
  <c r="AR54" i="46"/>
  <c r="AR58" i="46" s="1"/>
  <c r="AQ54" i="46"/>
  <c r="AP54" i="46"/>
  <c r="AO54" i="46"/>
  <c r="AN54" i="46"/>
  <c r="AM54" i="46"/>
  <c r="AL54" i="46"/>
  <c r="AK54" i="46"/>
  <c r="AJ54" i="46"/>
  <c r="AJ58" i="46" s="1"/>
  <c r="AI54" i="46"/>
  <c r="AH54" i="46"/>
  <c r="AG54" i="46"/>
  <c r="AF54" i="46"/>
  <c r="AE54" i="46"/>
  <c r="AD54" i="46"/>
  <c r="AB54" i="46"/>
  <c r="AA54" i="46"/>
  <c r="AA58" i="46" s="1"/>
  <c r="Z54" i="46"/>
  <c r="Y54" i="46"/>
  <c r="X54" i="46"/>
  <c r="W54" i="46"/>
  <c r="V54" i="46"/>
  <c r="U54" i="46"/>
  <c r="T54" i="46"/>
  <c r="S54" i="46"/>
  <c r="S58" i="46" s="1"/>
  <c r="R54" i="46"/>
  <c r="Q54" i="46"/>
  <c r="P54" i="46"/>
  <c r="O54" i="46"/>
  <c r="N54" i="46"/>
  <c r="M54" i="46"/>
  <c r="L54" i="46"/>
  <c r="K54" i="46"/>
  <c r="K58" i="46" s="1"/>
  <c r="J54" i="46"/>
  <c r="I54" i="46"/>
  <c r="H54" i="46"/>
  <c r="G54" i="46"/>
  <c r="F54" i="46"/>
  <c r="E54" i="46"/>
  <c r="D54" i="46"/>
  <c r="C54" i="46"/>
  <c r="C58" i="46" s="1"/>
  <c r="BC50" i="46"/>
  <c r="BB50" i="46"/>
  <c r="BA50" i="46"/>
  <c r="AZ50" i="46"/>
  <c r="AY50" i="46"/>
  <c r="AX50" i="46"/>
  <c r="AW50" i="46"/>
  <c r="AV50" i="46"/>
  <c r="AU50" i="46"/>
  <c r="AT50" i="46"/>
  <c r="AS50" i="46"/>
  <c r="AR50" i="46"/>
  <c r="AQ50" i="46"/>
  <c r="AP50" i="46"/>
  <c r="AO50" i="46"/>
  <c r="AN50" i="46"/>
  <c r="AM50" i="46"/>
  <c r="AL50" i="46"/>
  <c r="AK50" i="46"/>
  <c r="AJ50" i="46"/>
  <c r="AI50" i="46"/>
  <c r="AH50" i="46"/>
  <c r="AG50" i="46"/>
  <c r="AF50" i="46"/>
  <c r="AE50" i="46"/>
  <c r="AD50" i="46"/>
  <c r="AB50" i="46"/>
  <c r="AA50" i="46"/>
  <c r="Z50" i="46"/>
  <c r="Y50" i="46"/>
  <c r="X50" i="46"/>
  <c r="W50" i="46"/>
  <c r="V50" i="46"/>
  <c r="U50" i="46"/>
  <c r="T50" i="46"/>
  <c r="S50" i="46"/>
  <c r="R50" i="46"/>
  <c r="Q50" i="46"/>
  <c r="P50" i="46"/>
  <c r="O50" i="46"/>
  <c r="N50" i="46"/>
  <c r="M50" i="46"/>
  <c r="L50" i="46"/>
  <c r="K50" i="46"/>
  <c r="J50" i="46"/>
  <c r="I50" i="46"/>
  <c r="H50" i="46"/>
  <c r="G50" i="46"/>
  <c r="F50" i="46"/>
  <c r="E50" i="46"/>
  <c r="D50" i="46"/>
  <c r="C50" i="46"/>
  <c r="BC49" i="46"/>
  <c r="BB49" i="46"/>
  <c r="BA49" i="46"/>
  <c r="AZ49" i="46"/>
  <c r="AY49" i="46"/>
  <c r="AX49" i="46"/>
  <c r="AW49" i="46"/>
  <c r="AV49" i="46"/>
  <c r="AU49" i="46"/>
  <c r="AT49" i="46"/>
  <c r="AS49" i="46"/>
  <c r="AR49" i="46"/>
  <c r="AQ49" i="46"/>
  <c r="AP49" i="46"/>
  <c r="AO49" i="46"/>
  <c r="AN49" i="46"/>
  <c r="AM49" i="46"/>
  <c r="AL49" i="46"/>
  <c r="AK49" i="46"/>
  <c r="AJ49" i="46"/>
  <c r="AI49" i="46"/>
  <c r="AH49" i="46"/>
  <c r="AG49" i="46"/>
  <c r="AF49" i="46"/>
  <c r="AE49" i="46"/>
  <c r="AD49" i="46"/>
  <c r="AB49" i="46"/>
  <c r="AA49" i="46"/>
  <c r="Z49" i="46"/>
  <c r="Y49" i="46"/>
  <c r="X49" i="46"/>
  <c r="W49" i="46"/>
  <c r="V49" i="46"/>
  <c r="U49" i="46"/>
  <c r="T49" i="46"/>
  <c r="S49" i="46"/>
  <c r="R49" i="46"/>
  <c r="Q49" i="46"/>
  <c r="P49" i="46"/>
  <c r="O49" i="46"/>
  <c r="N49" i="46"/>
  <c r="M49" i="46"/>
  <c r="L49" i="46"/>
  <c r="K49" i="46"/>
  <c r="J49" i="46"/>
  <c r="I49" i="46"/>
  <c r="H49" i="46"/>
  <c r="G49" i="46"/>
  <c r="F49" i="46"/>
  <c r="E49" i="46"/>
  <c r="D49" i="46"/>
  <c r="C49" i="46"/>
  <c r="BC48" i="46"/>
  <c r="BB48" i="46"/>
  <c r="BA48" i="46"/>
  <c r="AZ48" i="46"/>
  <c r="AY48" i="46"/>
  <c r="AX48" i="46"/>
  <c r="AW48" i="46"/>
  <c r="AV48" i="46"/>
  <c r="AU48" i="46"/>
  <c r="AT48" i="46"/>
  <c r="AS48" i="46"/>
  <c r="AR48" i="46"/>
  <c r="AQ48" i="46"/>
  <c r="AP48" i="46"/>
  <c r="AO48" i="46"/>
  <c r="AN48" i="46"/>
  <c r="AM48" i="46"/>
  <c r="AL48" i="46"/>
  <c r="AK48" i="46"/>
  <c r="AJ48" i="46"/>
  <c r="AI48" i="46"/>
  <c r="AH48" i="46"/>
  <c r="AG48" i="46"/>
  <c r="AF48" i="46"/>
  <c r="AE48" i="46"/>
  <c r="AD48" i="46"/>
  <c r="AB48" i="46"/>
  <c r="AA48" i="46"/>
  <c r="Z48" i="46"/>
  <c r="Y48" i="46"/>
  <c r="X48" i="46"/>
  <c r="W48" i="46"/>
  <c r="V48" i="46"/>
  <c r="U48" i="46"/>
  <c r="T48" i="46"/>
  <c r="S48" i="46"/>
  <c r="R48" i="46"/>
  <c r="Q48" i="46"/>
  <c r="P48" i="46"/>
  <c r="O48" i="46"/>
  <c r="N48" i="46"/>
  <c r="M48" i="46"/>
  <c r="L48" i="46"/>
  <c r="K48" i="46"/>
  <c r="J48" i="46"/>
  <c r="I48" i="46"/>
  <c r="H48" i="46"/>
  <c r="G48" i="46"/>
  <c r="F48" i="46"/>
  <c r="E48" i="46"/>
  <c r="D48" i="46"/>
  <c r="C48" i="46"/>
  <c r="BC47" i="46"/>
  <c r="BB47" i="46"/>
  <c r="BA47" i="46"/>
  <c r="AZ47" i="46"/>
  <c r="AY47" i="46"/>
  <c r="AX47" i="46"/>
  <c r="AW47" i="46"/>
  <c r="AV47" i="46"/>
  <c r="AU47" i="46"/>
  <c r="AT47" i="46"/>
  <c r="AS47" i="46"/>
  <c r="AR47" i="46"/>
  <c r="AQ47" i="46"/>
  <c r="AP47" i="46"/>
  <c r="AO47" i="46"/>
  <c r="AN47" i="46"/>
  <c r="AM47" i="46"/>
  <c r="AL47" i="46"/>
  <c r="AK47" i="46"/>
  <c r="AJ47" i="46"/>
  <c r="AI47" i="46"/>
  <c r="AH47" i="46"/>
  <c r="AG47" i="46"/>
  <c r="AF47" i="46"/>
  <c r="AE47" i="46"/>
  <c r="AD47" i="46"/>
  <c r="AB47" i="46"/>
  <c r="AA47" i="46"/>
  <c r="Z47" i="46"/>
  <c r="Y47" i="46"/>
  <c r="X47" i="46"/>
  <c r="W47" i="46"/>
  <c r="V47" i="46"/>
  <c r="U47" i="46"/>
  <c r="T47" i="46"/>
  <c r="S47" i="46"/>
  <c r="R47" i="46"/>
  <c r="Q47" i="46"/>
  <c r="P47" i="46"/>
  <c r="O47" i="46"/>
  <c r="N47" i="46"/>
  <c r="M47" i="46"/>
  <c r="L47" i="46"/>
  <c r="K47" i="46"/>
  <c r="J47" i="46"/>
  <c r="I47" i="46"/>
  <c r="H47" i="46"/>
  <c r="G47" i="46"/>
  <c r="F47" i="46"/>
  <c r="E47" i="46"/>
  <c r="D47" i="46"/>
  <c r="C47" i="46"/>
  <c r="BC46" i="46"/>
  <c r="BB46" i="46"/>
  <c r="BA46" i="46"/>
  <c r="AZ46" i="46"/>
  <c r="AY46" i="46"/>
  <c r="AX46" i="46"/>
  <c r="AW46" i="46"/>
  <c r="AV46" i="46"/>
  <c r="AU46" i="46"/>
  <c r="AT46" i="46"/>
  <c r="AS46" i="46"/>
  <c r="AR46" i="46"/>
  <c r="AQ46" i="46"/>
  <c r="AP46" i="46"/>
  <c r="AO46" i="46"/>
  <c r="AN46" i="46"/>
  <c r="AM46" i="46"/>
  <c r="AL46" i="46"/>
  <c r="AK46" i="46"/>
  <c r="AJ46" i="46"/>
  <c r="AI46" i="46"/>
  <c r="AH46" i="46"/>
  <c r="AG46" i="46"/>
  <c r="AF46" i="46"/>
  <c r="AE46" i="46"/>
  <c r="AD46" i="46"/>
  <c r="AB46" i="46"/>
  <c r="AA46" i="46"/>
  <c r="Z46" i="46"/>
  <c r="Y46" i="46"/>
  <c r="X46" i="46"/>
  <c r="W46" i="46"/>
  <c r="V46" i="46"/>
  <c r="U46" i="46"/>
  <c r="T46" i="46"/>
  <c r="S46" i="46"/>
  <c r="R46" i="46"/>
  <c r="Q46" i="46"/>
  <c r="P46" i="46"/>
  <c r="O46" i="46"/>
  <c r="N46" i="46"/>
  <c r="M46" i="46"/>
  <c r="L46" i="46"/>
  <c r="K46" i="46"/>
  <c r="J46" i="46"/>
  <c r="I46" i="46"/>
  <c r="H46" i="46"/>
  <c r="G46" i="46"/>
  <c r="F46" i="46"/>
  <c r="E46" i="46"/>
  <c r="D46" i="46"/>
  <c r="C46" i="46"/>
  <c r="BC45" i="46"/>
  <c r="BB45" i="46"/>
  <c r="BA45" i="46"/>
  <c r="AZ45" i="46"/>
  <c r="AY45" i="46"/>
  <c r="AX45" i="46"/>
  <c r="AW45" i="46"/>
  <c r="AV45" i="46"/>
  <c r="AU45" i="46"/>
  <c r="AT45" i="46"/>
  <c r="AS45" i="46"/>
  <c r="AR45" i="46"/>
  <c r="AQ45" i="46"/>
  <c r="AP45" i="46"/>
  <c r="AO45" i="46"/>
  <c r="AN45" i="46"/>
  <c r="AM45" i="46"/>
  <c r="AL45" i="46"/>
  <c r="AK45" i="46"/>
  <c r="AJ45" i="46"/>
  <c r="AI45" i="46"/>
  <c r="AH45" i="46"/>
  <c r="AG45" i="46"/>
  <c r="AF45" i="46"/>
  <c r="AE45" i="46"/>
  <c r="AD45" i="46"/>
  <c r="AB45" i="46"/>
  <c r="AA45" i="46"/>
  <c r="Z45" i="46"/>
  <c r="Y45" i="46"/>
  <c r="X45" i="46"/>
  <c r="W45" i="46"/>
  <c r="V45" i="46"/>
  <c r="U45" i="46"/>
  <c r="T45" i="46"/>
  <c r="S45" i="46"/>
  <c r="R45" i="46"/>
  <c r="Q45" i="46"/>
  <c r="P45" i="46"/>
  <c r="O45" i="46"/>
  <c r="N45" i="46"/>
  <c r="M45" i="46"/>
  <c r="L45" i="46"/>
  <c r="K45" i="46"/>
  <c r="J45" i="46"/>
  <c r="I45" i="46"/>
  <c r="H45" i="46"/>
  <c r="G45" i="46"/>
  <c r="F45" i="46"/>
  <c r="E45" i="46"/>
  <c r="D45" i="46"/>
  <c r="C45" i="46"/>
  <c r="BC44" i="46"/>
  <c r="BB44" i="46"/>
  <c r="BA44" i="46"/>
  <c r="AZ44" i="46"/>
  <c r="AY44" i="46"/>
  <c r="AX44" i="46"/>
  <c r="AW44" i="46"/>
  <c r="AV44" i="46"/>
  <c r="AU44" i="46"/>
  <c r="AT44" i="46"/>
  <c r="AS44" i="46"/>
  <c r="AR44" i="46"/>
  <c r="AQ44" i="46"/>
  <c r="AP44" i="46"/>
  <c r="AO44" i="46"/>
  <c r="AN44" i="46"/>
  <c r="AM44" i="46"/>
  <c r="AL44" i="46"/>
  <c r="AK44" i="46"/>
  <c r="AJ44" i="46"/>
  <c r="AI44" i="46"/>
  <c r="AH44" i="46"/>
  <c r="AG44" i="46"/>
  <c r="AF44" i="46"/>
  <c r="AE44" i="46"/>
  <c r="AD44" i="46"/>
  <c r="AB44" i="46"/>
  <c r="AA44" i="46"/>
  <c r="Z44" i="46"/>
  <c r="Y44" i="46"/>
  <c r="X44" i="46"/>
  <c r="W44" i="46"/>
  <c r="V44" i="46"/>
  <c r="U44" i="46"/>
  <c r="T44" i="46"/>
  <c r="S44" i="46"/>
  <c r="R44" i="46"/>
  <c r="Q44" i="46"/>
  <c r="P44" i="46"/>
  <c r="O44" i="46"/>
  <c r="N44" i="46"/>
  <c r="M44" i="46"/>
  <c r="L44" i="46"/>
  <c r="K44" i="46"/>
  <c r="J44" i="46"/>
  <c r="I44" i="46"/>
  <c r="H44" i="46"/>
  <c r="G44" i="46"/>
  <c r="F44" i="46"/>
  <c r="E44" i="46"/>
  <c r="D44" i="46"/>
  <c r="C44" i="46"/>
  <c r="BC43" i="46"/>
  <c r="BB43" i="46"/>
  <c r="BA43" i="46"/>
  <c r="AZ43" i="46"/>
  <c r="AY43" i="46"/>
  <c r="AX43" i="46"/>
  <c r="AW43" i="46"/>
  <c r="AV43" i="46"/>
  <c r="AU43" i="46"/>
  <c r="AT43" i="46"/>
  <c r="AS43" i="46"/>
  <c r="AR43" i="46"/>
  <c r="AQ43" i="46"/>
  <c r="AP43" i="46"/>
  <c r="AO43" i="46"/>
  <c r="AN43" i="46"/>
  <c r="AM43" i="46"/>
  <c r="AL43" i="46"/>
  <c r="AK43" i="46"/>
  <c r="AJ43" i="46"/>
  <c r="AI43" i="46"/>
  <c r="AH43" i="46"/>
  <c r="AG43" i="46"/>
  <c r="AF43" i="46"/>
  <c r="AE43" i="46"/>
  <c r="AD43" i="46"/>
  <c r="AB43" i="46"/>
  <c r="AA43" i="46"/>
  <c r="Z43" i="46"/>
  <c r="Y43" i="46"/>
  <c r="X43" i="46"/>
  <c r="W43" i="46"/>
  <c r="V43" i="46"/>
  <c r="U43" i="46"/>
  <c r="T43" i="46"/>
  <c r="S43" i="46"/>
  <c r="R43" i="46"/>
  <c r="Q43" i="46"/>
  <c r="P43" i="46"/>
  <c r="O43" i="46"/>
  <c r="N43" i="46"/>
  <c r="M43" i="46"/>
  <c r="L43" i="46"/>
  <c r="K43" i="46"/>
  <c r="J43" i="46"/>
  <c r="I43" i="46"/>
  <c r="H43" i="46"/>
  <c r="G43" i="46"/>
  <c r="F43" i="46"/>
  <c r="E43" i="46"/>
  <c r="D43" i="46"/>
  <c r="C43" i="46"/>
  <c r="BC42" i="46"/>
  <c r="BB42" i="46"/>
  <c r="BA42" i="46"/>
  <c r="AZ42" i="46"/>
  <c r="AY42" i="46"/>
  <c r="AX42" i="46"/>
  <c r="AW42" i="46"/>
  <c r="AV42" i="46"/>
  <c r="AU42" i="46"/>
  <c r="AT42" i="46"/>
  <c r="AS42" i="46"/>
  <c r="AR42" i="46"/>
  <c r="AQ42" i="46"/>
  <c r="AP42" i="46"/>
  <c r="AO42" i="46"/>
  <c r="AN42" i="46"/>
  <c r="AM42" i="46"/>
  <c r="AL42" i="46"/>
  <c r="AK42" i="46"/>
  <c r="AJ42" i="46"/>
  <c r="AI42" i="46"/>
  <c r="AH42" i="46"/>
  <c r="AG42" i="46"/>
  <c r="AF42" i="46"/>
  <c r="AE42" i="46"/>
  <c r="AD42" i="46"/>
  <c r="AB42" i="46"/>
  <c r="AA42" i="46"/>
  <c r="Z42" i="46"/>
  <c r="Y42" i="46"/>
  <c r="X42" i="46"/>
  <c r="W42" i="46"/>
  <c r="V42" i="46"/>
  <c r="U42" i="46"/>
  <c r="T42" i="46"/>
  <c r="S42" i="46"/>
  <c r="R42" i="46"/>
  <c r="Q42" i="46"/>
  <c r="P42" i="46"/>
  <c r="O42" i="46"/>
  <c r="N42" i="46"/>
  <c r="M42" i="46"/>
  <c r="L42" i="46"/>
  <c r="K42" i="46"/>
  <c r="J42" i="46"/>
  <c r="I42" i="46"/>
  <c r="H42" i="46"/>
  <c r="G42" i="46"/>
  <c r="F42" i="46"/>
  <c r="E42" i="46"/>
  <c r="D42" i="46"/>
  <c r="C42" i="46"/>
  <c r="BC40" i="46"/>
  <c r="BB40" i="46"/>
  <c r="BA40" i="46"/>
  <c r="AZ40" i="46"/>
  <c r="AY40" i="46"/>
  <c r="AX40" i="46"/>
  <c r="AW40" i="46"/>
  <c r="AV40" i="46"/>
  <c r="AU40" i="46"/>
  <c r="AT40" i="46"/>
  <c r="AS40" i="46"/>
  <c r="AR40" i="46"/>
  <c r="AQ40" i="46"/>
  <c r="AP40" i="46"/>
  <c r="AO40" i="46"/>
  <c r="AN40" i="46"/>
  <c r="AM40" i="46"/>
  <c r="AL40" i="46"/>
  <c r="AK40" i="46"/>
  <c r="AJ40" i="46"/>
  <c r="AI40" i="46"/>
  <c r="AH40" i="46"/>
  <c r="AG40" i="46"/>
  <c r="AF40" i="46"/>
  <c r="AE40" i="46"/>
  <c r="AD40" i="46"/>
  <c r="AB40" i="46"/>
  <c r="AA40" i="46"/>
  <c r="Z40" i="46"/>
  <c r="Y40" i="46"/>
  <c r="X40" i="46"/>
  <c r="W40" i="46"/>
  <c r="V40" i="46"/>
  <c r="U40" i="46"/>
  <c r="T40" i="46"/>
  <c r="S40" i="46"/>
  <c r="R40" i="46"/>
  <c r="Q40" i="46"/>
  <c r="P40" i="46"/>
  <c r="O40" i="46"/>
  <c r="N40" i="46"/>
  <c r="M40" i="46"/>
  <c r="L40" i="46"/>
  <c r="K40" i="46"/>
  <c r="J40" i="46"/>
  <c r="I40" i="46"/>
  <c r="H40" i="46"/>
  <c r="G40" i="46"/>
  <c r="F40" i="46"/>
  <c r="E40" i="46"/>
  <c r="D40" i="46"/>
  <c r="C40" i="46"/>
  <c r="BC39" i="46"/>
  <c r="BB39" i="46"/>
  <c r="BA39" i="46"/>
  <c r="AZ39" i="46"/>
  <c r="AY39" i="46"/>
  <c r="AX39" i="46"/>
  <c r="AW39" i="46"/>
  <c r="AV39" i="46"/>
  <c r="AU39" i="46"/>
  <c r="AT39" i="46"/>
  <c r="AS39" i="46"/>
  <c r="AR39" i="46"/>
  <c r="AQ39" i="46"/>
  <c r="AP39" i="46"/>
  <c r="AO39" i="46"/>
  <c r="AN39" i="46"/>
  <c r="AM39" i="46"/>
  <c r="AL39" i="46"/>
  <c r="AK39" i="46"/>
  <c r="AJ39" i="46"/>
  <c r="AI39" i="46"/>
  <c r="AH39" i="46"/>
  <c r="AG39" i="46"/>
  <c r="AF39" i="46"/>
  <c r="AE39" i="46"/>
  <c r="AD39" i="46"/>
  <c r="AB39" i="46"/>
  <c r="AA39" i="46"/>
  <c r="Z39" i="46"/>
  <c r="Y39" i="46"/>
  <c r="X39" i="46"/>
  <c r="W39" i="46"/>
  <c r="V39" i="46"/>
  <c r="U39" i="46"/>
  <c r="T39" i="46"/>
  <c r="S39" i="46"/>
  <c r="R39" i="46"/>
  <c r="Q39" i="46"/>
  <c r="P39" i="46"/>
  <c r="O39" i="46"/>
  <c r="N39" i="46"/>
  <c r="M39" i="46"/>
  <c r="L39" i="46"/>
  <c r="K39" i="46"/>
  <c r="J39" i="46"/>
  <c r="I39" i="46"/>
  <c r="H39" i="46"/>
  <c r="G39" i="46"/>
  <c r="F39" i="46"/>
  <c r="E39" i="46"/>
  <c r="D39" i="46"/>
  <c r="C39" i="46"/>
  <c r="BC38" i="46"/>
  <c r="BB38" i="46"/>
  <c r="BA38" i="46"/>
  <c r="AZ38" i="46"/>
  <c r="AY38" i="46"/>
  <c r="AX38" i="46"/>
  <c r="AW38" i="46"/>
  <c r="AV38" i="46"/>
  <c r="AU38" i="46"/>
  <c r="AT38" i="46"/>
  <c r="AS38" i="46"/>
  <c r="AR38" i="46"/>
  <c r="AQ38" i="46"/>
  <c r="AP38" i="46"/>
  <c r="AO38" i="46"/>
  <c r="AN38" i="46"/>
  <c r="AM38" i="46"/>
  <c r="AL38" i="46"/>
  <c r="AK38" i="46"/>
  <c r="AJ38" i="46"/>
  <c r="AI38" i="46"/>
  <c r="AH38" i="46"/>
  <c r="AG38" i="46"/>
  <c r="AF38" i="46"/>
  <c r="AE38" i="46"/>
  <c r="AD38" i="46"/>
  <c r="AB38" i="46"/>
  <c r="AA38" i="46"/>
  <c r="Z38" i="46"/>
  <c r="Y38" i="46"/>
  <c r="X38" i="46"/>
  <c r="W38" i="46"/>
  <c r="V38" i="46"/>
  <c r="U38" i="46"/>
  <c r="T38" i="46"/>
  <c r="S38" i="46"/>
  <c r="R38" i="46"/>
  <c r="Q38" i="46"/>
  <c r="P38" i="46"/>
  <c r="O38" i="46"/>
  <c r="N38" i="46"/>
  <c r="M38" i="46"/>
  <c r="L38" i="46"/>
  <c r="K38" i="46"/>
  <c r="J38" i="46"/>
  <c r="I38" i="46"/>
  <c r="H38" i="46"/>
  <c r="G38" i="46"/>
  <c r="F38" i="46"/>
  <c r="E38" i="46"/>
  <c r="D38" i="46"/>
  <c r="C38" i="46"/>
  <c r="BC36" i="46"/>
  <c r="BB36" i="46"/>
  <c r="BA36" i="46"/>
  <c r="AZ36" i="46"/>
  <c r="AY36" i="46"/>
  <c r="AX36" i="46"/>
  <c r="AW36" i="46"/>
  <c r="AV36" i="46"/>
  <c r="AU36" i="46"/>
  <c r="AT36" i="46"/>
  <c r="AS36" i="46"/>
  <c r="AR36" i="46"/>
  <c r="AQ36" i="46"/>
  <c r="AP36" i="46"/>
  <c r="AO36" i="46"/>
  <c r="AN36" i="46"/>
  <c r="AM36" i="46"/>
  <c r="AL36" i="46"/>
  <c r="AK36" i="46"/>
  <c r="AJ36" i="46"/>
  <c r="AI36" i="46"/>
  <c r="AH36" i="46"/>
  <c r="AG36" i="46"/>
  <c r="AF36" i="46"/>
  <c r="AE36" i="46"/>
  <c r="AD36" i="46"/>
  <c r="AB36" i="46"/>
  <c r="AA36" i="46"/>
  <c r="Z36" i="46"/>
  <c r="Y36" i="46"/>
  <c r="X36" i="46"/>
  <c r="W36" i="46"/>
  <c r="V36" i="46"/>
  <c r="U36" i="46"/>
  <c r="T36" i="46"/>
  <c r="S36" i="46"/>
  <c r="R36" i="46"/>
  <c r="Q36" i="46"/>
  <c r="P36" i="46"/>
  <c r="O36" i="46"/>
  <c r="N36" i="46"/>
  <c r="M36" i="46"/>
  <c r="L36" i="46"/>
  <c r="K36" i="46"/>
  <c r="J36" i="46"/>
  <c r="I36" i="46"/>
  <c r="H36" i="46"/>
  <c r="G36" i="46"/>
  <c r="F36" i="46"/>
  <c r="E36" i="46"/>
  <c r="D36" i="46"/>
  <c r="C36" i="46"/>
  <c r="BC35" i="46"/>
  <c r="BB35" i="46"/>
  <c r="BA35" i="46"/>
  <c r="AZ35" i="46"/>
  <c r="AY35" i="46"/>
  <c r="AX35" i="46"/>
  <c r="AW35" i="46"/>
  <c r="AV35" i="46"/>
  <c r="AU35" i="46"/>
  <c r="AT35" i="46"/>
  <c r="AS35" i="46"/>
  <c r="AR35" i="46"/>
  <c r="AQ35" i="46"/>
  <c r="AP35" i="46"/>
  <c r="AO35" i="46"/>
  <c r="AN35" i="46"/>
  <c r="AM35" i="46"/>
  <c r="AL35" i="46"/>
  <c r="AK35" i="46"/>
  <c r="AJ35" i="46"/>
  <c r="AI35" i="46"/>
  <c r="AH35" i="46"/>
  <c r="AG35" i="46"/>
  <c r="AF35" i="46"/>
  <c r="AE35" i="46"/>
  <c r="AD35" i="46"/>
  <c r="AB35" i="46"/>
  <c r="AA35" i="46"/>
  <c r="Z35" i="46"/>
  <c r="Y35" i="46"/>
  <c r="X35" i="46"/>
  <c r="W35" i="46"/>
  <c r="V35" i="46"/>
  <c r="U35" i="46"/>
  <c r="T35" i="46"/>
  <c r="S35" i="46"/>
  <c r="R35" i="46"/>
  <c r="Q35" i="46"/>
  <c r="P35" i="46"/>
  <c r="O35" i="46"/>
  <c r="N35" i="46"/>
  <c r="M35" i="46"/>
  <c r="L35" i="46"/>
  <c r="K35" i="46"/>
  <c r="J35" i="46"/>
  <c r="I35" i="46"/>
  <c r="H35" i="46"/>
  <c r="G35" i="46"/>
  <c r="F35" i="46"/>
  <c r="E35" i="46"/>
  <c r="D35" i="46"/>
  <c r="C35" i="46"/>
  <c r="BC34" i="46"/>
  <c r="BB34" i="46"/>
  <c r="BA34" i="46"/>
  <c r="AZ34" i="46"/>
  <c r="AY34" i="46"/>
  <c r="AX34" i="46"/>
  <c r="AW34" i="46"/>
  <c r="AV34" i="46"/>
  <c r="AU34" i="46"/>
  <c r="AT34" i="46"/>
  <c r="AS34" i="46"/>
  <c r="AR34" i="46"/>
  <c r="AQ34" i="46"/>
  <c r="AP34" i="46"/>
  <c r="AO34" i="46"/>
  <c r="AN34" i="46"/>
  <c r="AM34" i="46"/>
  <c r="AL34" i="46"/>
  <c r="AK34" i="46"/>
  <c r="AJ34" i="46"/>
  <c r="AI34" i="46"/>
  <c r="AH34" i="46"/>
  <c r="AG34" i="46"/>
  <c r="AF34" i="46"/>
  <c r="AE34" i="46"/>
  <c r="AD34" i="46"/>
  <c r="AB34" i="46"/>
  <c r="AA34" i="46"/>
  <c r="Z34" i="46"/>
  <c r="Y34" i="46"/>
  <c r="X34" i="46"/>
  <c r="W34" i="46"/>
  <c r="V34" i="46"/>
  <c r="U34" i="46"/>
  <c r="T34" i="46"/>
  <c r="S34" i="46"/>
  <c r="R34" i="46"/>
  <c r="Q34" i="46"/>
  <c r="P34" i="46"/>
  <c r="O34" i="46"/>
  <c r="N34" i="46"/>
  <c r="M34" i="46"/>
  <c r="L34" i="46"/>
  <c r="K34" i="46"/>
  <c r="J34" i="46"/>
  <c r="I34" i="46"/>
  <c r="H34" i="46"/>
  <c r="G34" i="46"/>
  <c r="F34" i="46"/>
  <c r="E34" i="46"/>
  <c r="D34" i="46"/>
  <c r="C34" i="46"/>
  <c r="BC33" i="46"/>
  <c r="BB33" i="46"/>
  <c r="BA33" i="46"/>
  <c r="AZ33" i="46"/>
  <c r="AZ51" i="46" s="1"/>
  <c r="AY33" i="46"/>
  <c r="AX33" i="46"/>
  <c r="AW33" i="46"/>
  <c r="AV33" i="46"/>
  <c r="AU33" i="46"/>
  <c r="AT33" i="46"/>
  <c r="AS33" i="46"/>
  <c r="AR33" i="46"/>
  <c r="AR51" i="46" s="1"/>
  <c r="AQ33" i="46"/>
  <c r="AP33" i="46"/>
  <c r="AO33" i="46"/>
  <c r="AN33" i="46"/>
  <c r="AM33" i="46"/>
  <c r="AL33" i="46"/>
  <c r="AK33" i="46"/>
  <c r="AJ33" i="46"/>
  <c r="AJ51" i="46" s="1"/>
  <c r="AI33" i="46"/>
  <c r="AH33" i="46"/>
  <c r="AG33" i="46"/>
  <c r="AF33" i="46"/>
  <c r="AE33" i="46"/>
  <c r="AD33" i="46"/>
  <c r="AB33" i="46"/>
  <c r="AA33" i="46"/>
  <c r="AA51" i="46" s="1"/>
  <c r="Z33" i="46"/>
  <c r="Y33" i="46"/>
  <c r="X33" i="46"/>
  <c r="W33" i="46"/>
  <c r="V33" i="46"/>
  <c r="U33" i="46"/>
  <c r="T33" i="46"/>
  <c r="S33" i="46"/>
  <c r="S51" i="46" s="1"/>
  <c r="R33" i="46"/>
  <c r="Q33" i="46"/>
  <c r="P33" i="46"/>
  <c r="O33" i="46"/>
  <c r="N33" i="46"/>
  <c r="M33" i="46"/>
  <c r="L33" i="46"/>
  <c r="K33" i="46"/>
  <c r="K51" i="46" s="1"/>
  <c r="J33" i="46"/>
  <c r="I33" i="46"/>
  <c r="H33" i="46"/>
  <c r="G33" i="46"/>
  <c r="F33" i="46"/>
  <c r="E33" i="46"/>
  <c r="D33" i="46"/>
  <c r="C33" i="46"/>
  <c r="C51" i="46" s="1"/>
  <c r="BC32" i="46"/>
  <c r="BB32" i="46"/>
  <c r="BA32" i="46"/>
  <c r="AZ32" i="46"/>
  <c r="AY32" i="46"/>
  <c r="AX32" i="46"/>
  <c r="AW32" i="46"/>
  <c r="AV32" i="46"/>
  <c r="AV51" i="46" s="1"/>
  <c r="AU32" i="46"/>
  <c r="AT32" i="46"/>
  <c r="AS32" i="46"/>
  <c r="AR32" i="46"/>
  <c r="AQ32" i="46"/>
  <c r="AP32" i="46"/>
  <c r="AO32" i="46"/>
  <c r="AN32" i="46"/>
  <c r="AN51" i="46" s="1"/>
  <c r="AM32" i="46"/>
  <c r="AL32" i="46"/>
  <c r="AK32" i="46"/>
  <c r="AJ32" i="46"/>
  <c r="AI32" i="46"/>
  <c r="AH32" i="46"/>
  <c r="AG32" i="46"/>
  <c r="AF32" i="46"/>
  <c r="AF51" i="46" s="1"/>
  <c r="AE32" i="46"/>
  <c r="AD32" i="46"/>
  <c r="AB32" i="46"/>
  <c r="AA32" i="46"/>
  <c r="Z32" i="46"/>
  <c r="Y32" i="46"/>
  <c r="X32" i="46"/>
  <c r="W32" i="46"/>
  <c r="W51" i="46" s="1"/>
  <c r="V32" i="46"/>
  <c r="U32" i="46"/>
  <c r="T32" i="46"/>
  <c r="S32" i="46"/>
  <c r="R32" i="46"/>
  <c r="Q32" i="46"/>
  <c r="P32" i="46"/>
  <c r="O32" i="46"/>
  <c r="O51" i="46" s="1"/>
  <c r="N32" i="46"/>
  <c r="M32" i="46"/>
  <c r="L32" i="46"/>
  <c r="K32" i="46"/>
  <c r="J32" i="46"/>
  <c r="I32" i="46"/>
  <c r="H32" i="46"/>
  <c r="G32" i="46"/>
  <c r="G51" i="46" s="1"/>
  <c r="F32" i="46"/>
  <c r="E32" i="46"/>
  <c r="D32" i="46"/>
  <c r="C32" i="46"/>
  <c r="BC26" i="46"/>
  <c r="BB26" i="46"/>
  <c r="BA26" i="46"/>
  <c r="AZ26" i="46"/>
  <c r="AY26" i="46"/>
  <c r="AX26" i="46"/>
  <c r="AW26" i="46"/>
  <c r="AV26" i="46"/>
  <c r="AU26" i="46"/>
  <c r="AT26" i="46"/>
  <c r="AS26" i="46"/>
  <c r="AR26" i="46"/>
  <c r="AQ26" i="46"/>
  <c r="AP26" i="46"/>
  <c r="AO26" i="46"/>
  <c r="AN26" i="46"/>
  <c r="AM26" i="46"/>
  <c r="AL26" i="46"/>
  <c r="AK26" i="46"/>
  <c r="AJ26" i="46"/>
  <c r="AI26" i="46"/>
  <c r="AH26" i="46"/>
  <c r="AG26" i="46"/>
  <c r="AF26" i="46"/>
  <c r="AE26" i="46"/>
  <c r="AD26" i="46"/>
  <c r="AB26" i="46"/>
  <c r="AA26" i="46"/>
  <c r="Z26" i="46"/>
  <c r="Y26" i="46"/>
  <c r="X26" i="46"/>
  <c r="W26" i="46"/>
  <c r="V26" i="46"/>
  <c r="U26" i="46"/>
  <c r="T26" i="46"/>
  <c r="S26" i="46"/>
  <c r="R26" i="46"/>
  <c r="Q26" i="46"/>
  <c r="P26" i="46"/>
  <c r="O26" i="46"/>
  <c r="N26" i="46"/>
  <c r="M26" i="46"/>
  <c r="L26" i="46"/>
  <c r="K26" i="46"/>
  <c r="J26" i="46"/>
  <c r="I26" i="46"/>
  <c r="H26" i="46"/>
  <c r="G26" i="46"/>
  <c r="F26" i="46"/>
  <c r="E26" i="46"/>
  <c r="D26" i="46"/>
  <c r="C26" i="46"/>
  <c r="BC25" i="46"/>
  <c r="BB25" i="46"/>
  <c r="BA25" i="46"/>
  <c r="AZ25" i="46"/>
  <c r="AY25" i="46"/>
  <c r="AX25" i="46"/>
  <c r="AW25" i="46"/>
  <c r="AV25" i="46"/>
  <c r="AU25" i="46"/>
  <c r="AT25" i="46"/>
  <c r="AS25" i="46"/>
  <c r="AR25" i="46"/>
  <c r="AQ25" i="46"/>
  <c r="AP25" i="46"/>
  <c r="AO25" i="46"/>
  <c r="AN25" i="46"/>
  <c r="AM25" i="46"/>
  <c r="AL25" i="46"/>
  <c r="AK25" i="46"/>
  <c r="AJ25" i="46"/>
  <c r="AI25" i="46"/>
  <c r="AH25" i="46"/>
  <c r="AG25" i="46"/>
  <c r="AF25" i="46"/>
  <c r="AE25" i="46"/>
  <c r="AD25" i="46"/>
  <c r="AB25" i="46"/>
  <c r="AA25" i="46"/>
  <c r="Z25" i="46"/>
  <c r="Y25" i="46"/>
  <c r="X25" i="46"/>
  <c r="W25" i="46"/>
  <c r="V25" i="46"/>
  <c r="U25" i="46"/>
  <c r="T25" i="46"/>
  <c r="S25" i="46"/>
  <c r="R25" i="46"/>
  <c r="Q25" i="46"/>
  <c r="P25" i="46"/>
  <c r="O25" i="46"/>
  <c r="N25" i="46"/>
  <c r="M25" i="46"/>
  <c r="L25" i="46"/>
  <c r="K25" i="46"/>
  <c r="J25" i="46"/>
  <c r="I25" i="46"/>
  <c r="H25" i="46"/>
  <c r="G25" i="46"/>
  <c r="F25" i="46"/>
  <c r="E25" i="46"/>
  <c r="D25" i="46"/>
  <c r="C25" i="46"/>
  <c r="BC24" i="46"/>
  <c r="BB24" i="46"/>
  <c r="BA24" i="46"/>
  <c r="AZ24" i="46"/>
  <c r="AZ30" i="46" s="1"/>
  <c r="AY24" i="46"/>
  <c r="AX24" i="46"/>
  <c r="AW24" i="46"/>
  <c r="AV24" i="46"/>
  <c r="AU24" i="46"/>
  <c r="AT24" i="46"/>
  <c r="AS24" i="46"/>
  <c r="AR24" i="46"/>
  <c r="AR30" i="46" s="1"/>
  <c r="AQ24" i="46"/>
  <c r="AP24" i="46"/>
  <c r="AO24" i="46"/>
  <c r="AN24" i="46"/>
  <c r="AM24" i="46"/>
  <c r="AL24" i="46"/>
  <c r="AK24" i="46"/>
  <c r="AJ24" i="46"/>
  <c r="AJ30" i="46" s="1"/>
  <c r="AI24" i="46"/>
  <c r="AH24" i="46"/>
  <c r="AG24" i="46"/>
  <c r="AF24" i="46"/>
  <c r="AE24" i="46"/>
  <c r="AD24" i="46"/>
  <c r="AB24" i="46"/>
  <c r="AA24" i="46"/>
  <c r="AA30" i="46" s="1"/>
  <c r="Z24" i="46"/>
  <c r="Y24" i="46"/>
  <c r="X24" i="46"/>
  <c r="W24" i="46"/>
  <c r="V24" i="46"/>
  <c r="U24" i="46"/>
  <c r="T24" i="46"/>
  <c r="S24" i="46"/>
  <c r="S30" i="46" s="1"/>
  <c r="R24" i="46"/>
  <c r="Q24" i="46"/>
  <c r="P24" i="46"/>
  <c r="O24" i="46"/>
  <c r="N24" i="46"/>
  <c r="M24" i="46"/>
  <c r="L24" i="46"/>
  <c r="K24" i="46"/>
  <c r="K30" i="46" s="1"/>
  <c r="J24" i="46"/>
  <c r="I24" i="46"/>
  <c r="H24" i="46"/>
  <c r="G24" i="46"/>
  <c r="F24" i="46"/>
  <c r="E24" i="46"/>
  <c r="D24" i="46"/>
  <c r="C24" i="46"/>
  <c r="C30" i="46" s="1"/>
  <c r="BC23" i="46"/>
  <c r="BB23" i="46"/>
  <c r="BA23" i="46"/>
  <c r="AZ23" i="46"/>
  <c r="AY23" i="46"/>
  <c r="AX23" i="46"/>
  <c r="AW23" i="46"/>
  <c r="AV23" i="46"/>
  <c r="AV30" i="46" s="1"/>
  <c r="AU23" i="46"/>
  <c r="AT23" i="46"/>
  <c r="AS23" i="46"/>
  <c r="AR23" i="46"/>
  <c r="AQ23" i="46"/>
  <c r="AP23" i="46"/>
  <c r="AO23" i="46"/>
  <c r="AN23" i="46"/>
  <c r="AN30" i="46" s="1"/>
  <c r="AM23" i="46"/>
  <c r="AL23" i="46"/>
  <c r="AK23" i="46"/>
  <c r="AJ23" i="46"/>
  <c r="AI23" i="46"/>
  <c r="AH23" i="46"/>
  <c r="AG23" i="46"/>
  <c r="AF23" i="46"/>
  <c r="AF30" i="46" s="1"/>
  <c r="AE23" i="46"/>
  <c r="AD23" i="46"/>
  <c r="AB23" i="46"/>
  <c r="AA23" i="46"/>
  <c r="Z23" i="46"/>
  <c r="Y23" i="46"/>
  <c r="X23" i="46"/>
  <c r="W23" i="46"/>
  <c r="W30" i="46" s="1"/>
  <c r="V23" i="46"/>
  <c r="U23" i="46"/>
  <c r="T23" i="46"/>
  <c r="S23" i="46"/>
  <c r="R23" i="46"/>
  <c r="Q23" i="46"/>
  <c r="P23" i="46"/>
  <c r="O23" i="46"/>
  <c r="O30" i="46" s="1"/>
  <c r="N23" i="46"/>
  <c r="M23" i="46"/>
  <c r="L23" i="46"/>
  <c r="K23" i="46"/>
  <c r="J23" i="46"/>
  <c r="I23" i="46"/>
  <c r="H23" i="46"/>
  <c r="G23" i="46"/>
  <c r="G30" i="46" s="1"/>
  <c r="F23" i="46"/>
  <c r="E23" i="46"/>
  <c r="D23" i="46"/>
  <c r="C23" i="46"/>
  <c r="BC19" i="46"/>
  <c r="BB19" i="46"/>
  <c r="BA19" i="46"/>
  <c r="AZ19" i="46"/>
  <c r="AY19" i="46"/>
  <c r="AX19" i="46"/>
  <c r="AW19" i="46"/>
  <c r="AV19" i="46"/>
  <c r="AU19" i="46"/>
  <c r="AT19" i="46"/>
  <c r="AS19" i="46"/>
  <c r="AR19" i="46"/>
  <c r="AQ19" i="46"/>
  <c r="AP19" i="46"/>
  <c r="AO19" i="46"/>
  <c r="AN19" i="46"/>
  <c r="AM19" i="46"/>
  <c r="AL19" i="46"/>
  <c r="AK19" i="46"/>
  <c r="AJ19" i="46"/>
  <c r="AI19" i="46"/>
  <c r="AH19" i="46"/>
  <c r="AG19" i="46"/>
  <c r="AF19" i="46"/>
  <c r="AE19" i="46"/>
  <c r="AD19" i="46"/>
  <c r="AB19" i="46"/>
  <c r="AA19" i="46"/>
  <c r="Z19" i="46"/>
  <c r="Y19" i="46"/>
  <c r="X19" i="46"/>
  <c r="W19" i="46"/>
  <c r="V19" i="46"/>
  <c r="U19" i="46"/>
  <c r="T19" i="46"/>
  <c r="S19" i="46"/>
  <c r="R19" i="46"/>
  <c r="Q19" i="46"/>
  <c r="P19" i="46"/>
  <c r="O19" i="46"/>
  <c r="N19" i="46"/>
  <c r="M19" i="46"/>
  <c r="L19" i="46"/>
  <c r="K19" i="46"/>
  <c r="J19" i="46"/>
  <c r="I19" i="46"/>
  <c r="H19" i="46"/>
  <c r="G19" i="46"/>
  <c r="F19" i="46"/>
  <c r="E19" i="46"/>
  <c r="D19" i="46"/>
  <c r="C19" i="46"/>
  <c r="BC18" i="46"/>
  <c r="BB18" i="46"/>
  <c r="BB21" i="46" s="1"/>
  <c r="BA18" i="46"/>
  <c r="AZ18" i="46"/>
  <c r="AY18" i="46"/>
  <c r="AX18" i="46"/>
  <c r="AW18" i="46"/>
  <c r="AV18" i="46"/>
  <c r="AV21" i="46" s="1"/>
  <c r="AU18" i="46"/>
  <c r="AT18" i="46"/>
  <c r="AT21" i="46" s="1"/>
  <c r="AS18" i="46"/>
  <c r="AR18" i="46"/>
  <c r="AQ18" i="46"/>
  <c r="AP18" i="46"/>
  <c r="AO18" i="46"/>
  <c r="AN18" i="46"/>
  <c r="AN21" i="46" s="1"/>
  <c r="AM18" i="46"/>
  <c r="AL18" i="46"/>
  <c r="AK18" i="46"/>
  <c r="AJ18" i="46"/>
  <c r="AI18" i="46"/>
  <c r="AH18" i="46"/>
  <c r="AG18" i="46"/>
  <c r="AF18" i="46"/>
  <c r="AF21" i="46" s="1"/>
  <c r="AE18" i="46"/>
  <c r="AD18" i="46"/>
  <c r="AB18" i="46"/>
  <c r="AA18" i="46"/>
  <c r="Z18" i="46"/>
  <c r="Y18" i="46"/>
  <c r="X18" i="46"/>
  <c r="W18" i="46"/>
  <c r="W21" i="46" s="1"/>
  <c r="V18" i="46"/>
  <c r="U18" i="46"/>
  <c r="T18" i="46"/>
  <c r="S18" i="46"/>
  <c r="R18" i="46"/>
  <c r="Q18" i="46"/>
  <c r="P18" i="46"/>
  <c r="O18" i="46"/>
  <c r="O21" i="46" s="1"/>
  <c r="N18" i="46"/>
  <c r="M18" i="46"/>
  <c r="L18" i="46"/>
  <c r="K18" i="46"/>
  <c r="J18" i="46"/>
  <c r="I18" i="46"/>
  <c r="H18" i="46"/>
  <c r="G18" i="46"/>
  <c r="G21" i="46" s="1"/>
  <c r="F18" i="46"/>
  <c r="E18" i="46"/>
  <c r="D18" i="46"/>
  <c r="C18" i="46"/>
  <c r="BC17" i="46"/>
  <c r="BB17" i="46"/>
  <c r="BA17" i="46"/>
  <c r="AZ17" i="46"/>
  <c r="AZ21" i="46" s="1"/>
  <c r="AY17" i="46"/>
  <c r="AX17" i="46"/>
  <c r="AW17" i="46"/>
  <c r="AV17" i="46"/>
  <c r="AU17" i="46"/>
  <c r="AT17" i="46"/>
  <c r="AS17" i="46"/>
  <c r="AR17" i="46"/>
  <c r="AR21" i="46" s="1"/>
  <c r="AQ17" i="46"/>
  <c r="AP17" i="46"/>
  <c r="AO17" i="46"/>
  <c r="AN17" i="46"/>
  <c r="AM17" i="46"/>
  <c r="AL17" i="46"/>
  <c r="AK17" i="46"/>
  <c r="AJ17" i="46"/>
  <c r="AJ21" i="46" s="1"/>
  <c r="AI17" i="46"/>
  <c r="AH17" i="46"/>
  <c r="AG17" i="46"/>
  <c r="AF17" i="46"/>
  <c r="AE17" i="46"/>
  <c r="AD17" i="46"/>
  <c r="AB17" i="46"/>
  <c r="AA17" i="46"/>
  <c r="AA21" i="46" s="1"/>
  <c r="Z17" i="46"/>
  <c r="Y17" i="46"/>
  <c r="X17" i="46"/>
  <c r="W17" i="46"/>
  <c r="V17" i="46"/>
  <c r="U17" i="46"/>
  <c r="T17" i="46"/>
  <c r="S17" i="46"/>
  <c r="S21" i="46" s="1"/>
  <c r="R17" i="46"/>
  <c r="Q17" i="46"/>
  <c r="P17" i="46"/>
  <c r="O17" i="46"/>
  <c r="N17" i="46"/>
  <c r="M17" i="46"/>
  <c r="L17" i="46"/>
  <c r="K17" i="46"/>
  <c r="K21" i="46" s="1"/>
  <c r="J17" i="46"/>
  <c r="I17" i="46"/>
  <c r="H17" i="46"/>
  <c r="G17" i="46"/>
  <c r="F17" i="46"/>
  <c r="E17" i="46"/>
  <c r="D17" i="46"/>
  <c r="C17" i="46"/>
  <c r="C21" i="46" s="1"/>
  <c r="BC15" i="46"/>
  <c r="BB15" i="46"/>
  <c r="BA15" i="46"/>
  <c r="AZ15" i="46"/>
  <c r="AY15" i="46"/>
  <c r="AX15" i="46"/>
  <c r="AW15" i="46"/>
  <c r="AV15" i="46"/>
  <c r="AU15" i="46"/>
  <c r="AT15" i="46"/>
  <c r="AS15" i="46"/>
  <c r="AR15" i="46"/>
  <c r="AQ15" i="46"/>
  <c r="AP15" i="46"/>
  <c r="AO15" i="46"/>
  <c r="AN15" i="46"/>
  <c r="AM15" i="46"/>
  <c r="AL15" i="46"/>
  <c r="AK15" i="46"/>
  <c r="AJ15" i="46"/>
  <c r="AI15" i="46"/>
  <c r="AH15" i="46"/>
  <c r="AG15" i="46"/>
  <c r="AF15" i="46"/>
  <c r="AE15" i="46"/>
  <c r="AD15" i="46"/>
  <c r="AB15" i="46"/>
  <c r="AA15" i="46"/>
  <c r="Z15" i="46"/>
  <c r="Y15" i="46"/>
  <c r="X15" i="46"/>
  <c r="W15" i="46"/>
  <c r="V15" i="46"/>
  <c r="U15" i="46"/>
  <c r="T15" i="46"/>
  <c r="S15" i="46"/>
  <c r="R15" i="46"/>
  <c r="Q15" i="46"/>
  <c r="P15" i="46"/>
  <c r="O15" i="46"/>
  <c r="N15" i="46"/>
  <c r="M15" i="46"/>
  <c r="L15" i="46"/>
  <c r="K15" i="46"/>
  <c r="J15" i="46"/>
  <c r="I15" i="46"/>
  <c r="H15" i="46"/>
  <c r="G15" i="46"/>
  <c r="F15" i="46"/>
  <c r="E15" i="46"/>
  <c r="D15" i="46"/>
  <c r="C15" i="46"/>
  <c r="BC14" i="46"/>
  <c r="BB14" i="46"/>
  <c r="BA14" i="46"/>
  <c r="AZ14" i="46"/>
  <c r="AY14" i="46"/>
  <c r="AX14" i="46"/>
  <c r="AW14" i="46"/>
  <c r="AV14" i="46"/>
  <c r="AU14" i="46"/>
  <c r="AT14" i="46"/>
  <c r="AS14" i="46"/>
  <c r="AR14" i="46"/>
  <c r="AQ14" i="46"/>
  <c r="AP14" i="46"/>
  <c r="AO14" i="46"/>
  <c r="AN14" i="46"/>
  <c r="AM14" i="46"/>
  <c r="AL14" i="46"/>
  <c r="AK14" i="46"/>
  <c r="AJ14" i="46"/>
  <c r="AI14" i="46"/>
  <c r="AH14" i="46"/>
  <c r="AG14" i="46"/>
  <c r="AF14" i="46"/>
  <c r="AE14" i="46"/>
  <c r="AD14" i="46"/>
  <c r="AB14" i="46"/>
  <c r="AA14" i="46"/>
  <c r="Z14" i="46"/>
  <c r="Y14" i="46"/>
  <c r="X14" i="46"/>
  <c r="W14" i="46"/>
  <c r="V14" i="46"/>
  <c r="U14" i="46"/>
  <c r="T14" i="46"/>
  <c r="S14" i="46"/>
  <c r="R14" i="46"/>
  <c r="Q14" i="46"/>
  <c r="P14" i="46"/>
  <c r="O14" i="46"/>
  <c r="N14" i="46"/>
  <c r="M14" i="46"/>
  <c r="L14" i="46"/>
  <c r="K14" i="46"/>
  <c r="J14" i="46"/>
  <c r="I14" i="46"/>
  <c r="H14" i="46"/>
  <c r="G14" i="46"/>
  <c r="F14" i="46"/>
  <c r="E14" i="46"/>
  <c r="D14" i="46"/>
  <c r="C14" i="46"/>
  <c r="BC13" i="46"/>
  <c r="BB13" i="46"/>
  <c r="BA13" i="46"/>
  <c r="AZ13" i="46"/>
  <c r="AY13" i="46"/>
  <c r="AX13" i="46"/>
  <c r="AW13" i="46"/>
  <c r="AV13" i="46"/>
  <c r="AU13" i="46"/>
  <c r="AT13" i="46"/>
  <c r="AS13" i="46"/>
  <c r="AR13" i="46"/>
  <c r="AQ13" i="46"/>
  <c r="AP13" i="46"/>
  <c r="AO13" i="46"/>
  <c r="AN13" i="46"/>
  <c r="AM13" i="46"/>
  <c r="AL13" i="46"/>
  <c r="AK13" i="46"/>
  <c r="AJ13" i="46"/>
  <c r="AI13" i="46"/>
  <c r="AH13" i="46"/>
  <c r="AG13" i="46"/>
  <c r="AF13" i="46"/>
  <c r="AE13" i="46"/>
  <c r="AD13" i="46"/>
  <c r="AB13" i="46"/>
  <c r="AA13" i="46"/>
  <c r="Z13" i="46"/>
  <c r="Y13" i="46"/>
  <c r="X13" i="46"/>
  <c r="W13" i="46"/>
  <c r="V13" i="46"/>
  <c r="U13" i="46"/>
  <c r="T13" i="46"/>
  <c r="S13" i="46"/>
  <c r="R13" i="46"/>
  <c r="Q13" i="46"/>
  <c r="P13" i="46"/>
  <c r="O13" i="46"/>
  <c r="N13" i="46"/>
  <c r="M13" i="46"/>
  <c r="L13" i="46"/>
  <c r="K13" i="46"/>
  <c r="J13" i="46"/>
  <c r="I13" i="46"/>
  <c r="H13" i="46"/>
  <c r="G13" i="46"/>
  <c r="F13" i="46"/>
  <c r="E13" i="46"/>
  <c r="D13" i="46"/>
  <c r="C13" i="46"/>
  <c r="BC10" i="46"/>
  <c r="BB10" i="46"/>
  <c r="BA10" i="46"/>
  <c r="AZ10" i="46"/>
  <c r="AY10" i="46"/>
  <c r="AX10" i="46"/>
  <c r="AW10" i="46"/>
  <c r="AV10" i="46"/>
  <c r="AU10" i="46"/>
  <c r="AT10" i="46"/>
  <c r="AS10" i="46"/>
  <c r="AR10" i="46"/>
  <c r="AQ10" i="46"/>
  <c r="AP10" i="46"/>
  <c r="AO10" i="46"/>
  <c r="AN10" i="46"/>
  <c r="AM10" i="46"/>
  <c r="AL10" i="46"/>
  <c r="AK10" i="46"/>
  <c r="AJ10" i="46"/>
  <c r="AI10" i="46"/>
  <c r="AH10" i="46"/>
  <c r="AG10" i="46"/>
  <c r="AF10" i="46"/>
  <c r="AE10" i="46"/>
  <c r="AD10" i="46"/>
  <c r="AB10" i="46"/>
  <c r="AA10" i="46"/>
  <c r="Z10" i="46"/>
  <c r="Y10" i="46"/>
  <c r="X10" i="46"/>
  <c r="W10" i="46"/>
  <c r="V10" i="46"/>
  <c r="U10" i="46"/>
  <c r="T10" i="46"/>
  <c r="S10" i="46"/>
  <c r="R10" i="46"/>
  <c r="Q10" i="46"/>
  <c r="P10" i="46"/>
  <c r="O10" i="46"/>
  <c r="N10" i="46"/>
  <c r="M10" i="46"/>
  <c r="L10" i="46"/>
  <c r="K10" i="46"/>
  <c r="J10" i="46"/>
  <c r="I10" i="46"/>
  <c r="H10" i="46"/>
  <c r="G10" i="46"/>
  <c r="F10" i="46"/>
  <c r="E10" i="46"/>
  <c r="D10" i="46"/>
  <c r="C10" i="46"/>
  <c r="BC8" i="46"/>
  <c r="BB8" i="46"/>
  <c r="BA8" i="46"/>
  <c r="AZ8" i="46"/>
  <c r="AY8" i="46"/>
  <c r="AX8" i="46"/>
  <c r="AW8" i="46"/>
  <c r="AV8" i="46"/>
  <c r="AV11" i="46" s="1"/>
  <c r="AU8" i="46"/>
  <c r="AT8" i="46"/>
  <c r="AS8" i="46"/>
  <c r="AR8" i="46"/>
  <c r="AQ8" i="46"/>
  <c r="AP8" i="46"/>
  <c r="AO8" i="46"/>
  <c r="AN8" i="46"/>
  <c r="AN11" i="46" s="1"/>
  <c r="AM8" i="46"/>
  <c r="AL8" i="46"/>
  <c r="AK8" i="46"/>
  <c r="AJ8" i="46"/>
  <c r="AI8" i="46"/>
  <c r="AH8" i="46"/>
  <c r="AG8" i="46"/>
  <c r="AF8" i="46"/>
  <c r="AF11" i="46" s="1"/>
  <c r="AE8" i="46"/>
  <c r="AD8" i="46"/>
  <c r="AB8" i="46"/>
  <c r="AA8" i="46"/>
  <c r="Z8" i="46"/>
  <c r="Y8" i="46"/>
  <c r="X8" i="46"/>
  <c r="W8" i="46"/>
  <c r="W11" i="46" s="1"/>
  <c r="V8" i="46"/>
  <c r="U8" i="46"/>
  <c r="T8" i="46"/>
  <c r="S8" i="46"/>
  <c r="R8" i="46"/>
  <c r="Q8" i="46"/>
  <c r="P8" i="46"/>
  <c r="O8" i="46"/>
  <c r="O11" i="46" s="1"/>
  <c r="N8" i="46"/>
  <c r="M8" i="46"/>
  <c r="L8" i="46"/>
  <c r="K8" i="46"/>
  <c r="J8" i="46"/>
  <c r="I8" i="46"/>
  <c r="H8" i="46"/>
  <c r="G8" i="46"/>
  <c r="G11" i="46" s="1"/>
  <c r="F8" i="46"/>
  <c r="E8" i="46"/>
  <c r="D8" i="46"/>
  <c r="C8" i="46"/>
  <c r="BC7" i="46"/>
  <c r="BB7" i="46"/>
  <c r="BA7" i="46"/>
  <c r="AZ7" i="46"/>
  <c r="AZ11" i="46" s="1"/>
  <c r="AY7" i="46"/>
  <c r="AX7" i="46"/>
  <c r="AX11" i="46" s="1"/>
  <c r="AW7" i="46"/>
  <c r="AV7" i="46"/>
  <c r="AU7" i="46"/>
  <c r="AT7" i="46"/>
  <c r="AS7" i="46"/>
  <c r="AR7" i="46"/>
  <c r="AR11" i="46" s="1"/>
  <c r="AQ7" i="46"/>
  <c r="AP7" i="46"/>
  <c r="AP11" i="46" s="1"/>
  <c r="AO7" i="46"/>
  <c r="AN7" i="46"/>
  <c r="AM7" i="46"/>
  <c r="AL7" i="46"/>
  <c r="AK7" i="46"/>
  <c r="AJ7" i="46"/>
  <c r="AJ11" i="46" s="1"/>
  <c r="AI7" i="46"/>
  <c r="AH7" i="46"/>
  <c r="AH11" i="46" s="1"/>
  <c r="AG7" i="46"/>
  <c r="AF7" i="46"/>
  <c r="AE7" i="46"/>
  <c r="AD7" i="46"/>
  <c r="AB7" i="46"/>
  <c r="AA7" i="46"/>
  <c r="AA11" i="46" s="1"/>
  <c r="Z7" i="46"/>
  <c r="Y7" i="46"/>
  <c r="Y11" i="46" s="1"/>
  <c r="X7" i="46"/>
  <c r="W7" i="46"/>
  <c r="V7" i="46"/>
  <c r="U7" i="46"/>
  <c r="T7" i="46"/>
  <c r="S7" i="46"/>
  <c r="S11" i="46" s="1"/>
  <c r="R7" i="46"/>
  <c r="Q7" i="46"/>
  <c r="Q11" i="46" s="1"/>
  <c r="P7" i="46"/>
  <c r="O7" i="46"/>
  <c r="N7" i="46"/>
  <c r="M7" i="46"/>
  <c r="L7" i="46"/>
  <c r="K7" i="46"/>
  <c r="K11" i="46" s="1"/>
  <c r="J7" i="46"/>
  <c r="I7" i="46"/>
  <c r="I11" i="46" s="1"/>
  <c r="H7" i="46"/>
  <c r="G7" i="46"/>
  <c r="F7" i="46"/>
  <c r="E7" i="46"/>
  <c r="D7" i="46"/>
  <c r="C7" i="46"/>
  <c r="C11" i="46" s="1"/>
  <c r="BC21" i="53"/>
  <c r="BB21" i="53"/>
  <c r="BA21" i="53"/>
  <c r="AZ21" i="53"/>
  <c r="AY21" i="53"/>
  <c r="AX21" i="53"/>
  <c r="AW21" i="53"/>
  <c r="AV21" i="53"/>
  <c r="AU21" i="53"/>
  <c r="AT21" i="53"/>
  <c r="AS21" i="53"/>
  <c r="AR21" i="53"/>
  <c r="AQ21" i="53"/>
  <c r="AP21" i="53"/>
  <c r="AO21" i="53"/>
  <c r="AN21" i="53"/>
  <c r="AM21" i="53"/>
  <c r="AL21" i="53"/>
  <c r="AK21" i="53"/>
  <c r="AJ21" i="53"/>
  <c r="AI21" i="53"/>
  <c r="AH21" i="53"/>
  <c r="AG21" i="53"/>
  <c r="AF21" i="53"/>
  <c r="AE21" i="53"/>
  <c r="AD21" i="53"/>
  <c r="AB21" i="53"/>
  <c r="AA21" i="53"/>
  <c r="Z21" i="53"/>
  <c r="Y21" i="53"/>
  <c r="X21" i="53"/>
  <c r="W21" i="53"/>
  <c r="V21" i="53"/>
  <c r="U21" i="53"/>
  <c r="T21" i="53"/>
  <c r="S21" i="53"/>
  <c r="R21" i="53"/>
  <c r="Q21" i="53"/>
  <c r="P21" i="53"/>
  <c r="O21" i="53"/>
  <c r="N21" i="53"/>
  <c r="M21" i="53"/>
  <c r="L21" i="53"/>
  <c r="K21" i="53"/>
  <c r="J21" i="53"/>
  <c r="I21" i="53"/>
  <c r="H21" i="53"/>
  <c r="G21" i="53"/>
  <c r="F21" i="53"/>
  <c r="E21" i="53"/>
  <c r="D21" i="53"/>
  <c r="C21" i="53"/>
  <c r="BC20" i="53"/>
  <c r="BB20" i="53"/>
  <c r="BA20" i="53"/>
  <c r="AZ20" i="53"/>
  <c r="AY20" i="53"/>
  <c r="AX20" i="53"/>
  <c r="AW20" i="53"/>
  <c r="AV20" i="53"/>
  <c r="AU20" i="53"/>
  <c r="AT20" i="53"/>
  <c r="AS20" i="53"/>
  <c r="AR20" i="53"/>
  <c r="AQ20" i="53"/>
  <c r="AP20" i="53"/>
  <c r="AO20" i="53"/>
  <c r="AN20" i="53"/>
  <c r="AM20" i="53"/>
  <c r="AL20" i="53"/>
  <c r="AK20" i="53"/>
  <c r="AJ20" i="53"/>
  <c r="AI20" i="53"/>
  <c r="AH20" i="53"/>
  <c r="AG20" i="53"/>
  <c r="AF20" i="53"/>
  <c r="AE20" i="53"/>
  <c r="AD20" i="53"/>
  <c r="AB20" i="53"/>
  <c r="AA20" i="53"/>
  <c r="Z20" i="53"/>
  <c r="Y20" i="53"/>
  <c r="X20" i="53"/>
  <c r="W20" i="53"/>
  <c r="V20" i="53"/>
  <c r="U20" i="53"/>
  <c r="T20" i="53"/>
  <c r="S20" i="53"/>
  <c r="R20" i="53"/>
  <c r="Q20" i="53"/>
  <c r="P20" i="53"/>
  <c r="O20" i="53"/>
  <c r="N20" i="53"/>
  <c r="M20" i="53"/>
  <c r="L20" i="53"/>
  <c r="K20" i="53"/>
  <c r="J20" i="53"/>
  <c r="I20" i="53"/>
  <c r="H20" i="53"/>
  <c r="G20" i="53"/>
  <c r="F20" i="53"/>
  <c r="E20" i="53"/>
  <c r="D20" i="53"/>
  <c r="C20" i="53"/>
  <c r="BC19" i="53"/>
  <c r="BB19" i="53"/>
  <c r="BA19" i="53"/>
  <c r="AZ19" i="53"/>
  <c r="AY19" i="53"/>
  <c r="AX19" i="53"/>
  <c r="AW19" i="53"/>
  <c r="AV19" i="53"/>
  <c r="AU19" i="53"/>
  <c r="AT19" i="53"/>
  <c r="AS19" i="53"/>
  <c r="AR19" i="53"/>
  <c r="AQ19" i="53"/>
  <c r="AP19" i="53"/>
  <c r="AO19" i="53"/>
  <c r="AN19" i="53"/>
  <c r="AM19" i="53"/>
  <c r="AL19" i="53"/>
  <c r="AK19" i="53"/>
  <c r="AJ19" i="53"/>
  <c r="AI19" i="53"/>
  <c r="AH19" i="53"/>
  <c r="AG19" i="53"/>
  <c r="AF19" i="53"/>
  <c r="AE19" i="53"/>
  <c r="AD19" i="53"/>
  <c r="AB19" i="53"/>
  <c r="AA19" i="53"/>
  <c r="Z19" i="53"/>
  <c r="Y19" i="53"/>
  <c r="X19" i="53"/>
  <c r="W19" i="53"/>
  <c r="V19" i="53"/>
  <c r="U19" i="53"/>
  <c r="T19" i="53"/>
  <c r="S19" i="53"/>
  <c r="R19" i="53"/>
  <c r="Q19" i="53"/>
  <c r="P19" i="53"/>
  <c r="O19" i="53"/>
  <c r="N19" i="53"/>
  <c r="M19" i="53"/>
  <c r="L19" i="53"/>
  <c r="K19" i="53"/>
  <c r="J19" i="53"/>
  <c r="I19" i="53"/>
  <c r="H19" i="53"/>
  <c r="G19" i="53"/>
  <c r="F19" i="53"/>
  <c r="E19" i="53"/>
  <c r="D19" i="53"/>
  <c r="C19" i="53"/>
  <c r="BC18" i="53"/>
  <c r="BB18" i="53"/>
  <c r="BA18" i="53"/>
  <c r="AZ18" i="53"/>
  <c r="AY18" i="53"/>
  <c r="AX18" i="53"/>
  <c r="AW18" i="53"/>
  <c r="AV18" i="53"/>
  <c r="AU18" i="53"/>
  <c r="AT18" i="53"/>
  <c r="AS18" i="53"/>
  <c r="AR18" i="53"/>
  <c r="AQ18" i="53"/>
  <c r="AP18" i="53"/>
  <c r="AO18" i="53"/>
  <c r="AN18" i="53"/>
  <c r="AM18" i="53"/>
  <c r="AL18" i="53"/>
  <c r="AK18" i="53"/>
  <c r="AJ18" i="53"/>
  <c r="AI18" i="53"/>
  <c r="AH18" i="53"/>
  <c r="AG18" i="53"/>
  <c r="AF18" i="53"/>
  <c r="AE18" i="53"/>
  <c r="AD18" i="53"/>
  <c r="AB18" i="53"/>
  <c r="AA18" i="53"/>
  <c r="Z18" i="53"/>
  <c r="Y18" i="53"/>
  <c r="X18" i="53"/>
  <c r="W18" i="53"/>
  <c r="V18" i="53"/>
  <c r="U18" i="53"/>
  <c r="T18" i="53"/>
  <c r="S18" i="53"/>
  <c r="R18" i="53"/>
  <c r="Q18" i="53"/>
  <c r="P18" i="53"/>
  <c r="O18" i="53"/>
  <c r="N18" i="53"/>
  <c r="M18" i="53"/>
  <c r="L18" i="53"/>
  <c r="K18" i="53"/>
  <c r="J18" i="53"/>
  <c r="I18" i="53"/>
  <c r="H18" i="53"/>
  <c r="G18" i="53"/>
  <c r="F18" i="53"/>
  <c r="E18" i="53"/>
  <c r="D18" i="53"/>
  <c r="C18" i="53"/>
  <c r="BC14" i="53"/>
  <c r="BB14" i="53"/>
  <c r="BA14" i="53"/>
  <c r="AZ14" i="53"/>
  <c r="AY14" i="53"/>
  <c r="AX14" i="53"/>
  <c r="AW14" i="53"/>
  <c r="AV14" i="53"/>
  <c r="AU14" i="53"/>
  <c r="AT14" i="53"/>
  <c r="AS14" i="53"/>
  <c r="AR14" i="53"/>
  <c r="AQ14" i="53"/>
  <c r="AP14" i="53"/>
  <c r="AO14" i="53"/>
  <c r="AN14" i="53"/>
  <c r="AM14" i="53"/>
  <c r="AL14" i="53"/>
  <c r="AK14" i="53"/>
  <c r="AJ14" i="53"/>
  <c r="AI14" i="53"/>
  <c r="AH14" i="53"/>
  <c r="AG14" i="53"/>
  <c r="AF14" i="53"/>
  <c r="AE14" i="53"/>
  <c r="AD14" i="53"/>
  <c r="AB14" i="53"/>
  <c r="AA14" i="53"/>
  <c r="Z14" i="53"/>
  <c r="Y14" i="53"/>
  <c r="X14" i="53"/>
  <c r="W14" i="53"/>
  <c r="V14" i="53"/>
  <c r="U14" i="53"/>
  <c r="T14" i="53"/>
  <c r="S14" i="53"/>
  <c r="R14" i="53"/>
  <c r="Q14" i="53"/>
  <c r="P14" i="53"/>
  <c r="O14" i="53"/>
  <c r="N14" i="53"/>
  <c r="M14" i="53"/>
  <c r="L14" i="53"/>
  <c r="K14" i="53"/>
  <c r="J14" i="53"/>
  <c r="I14" i="53"/>
  <c r="H14" i="53"/>
  <c r="G14" i="53"/>
  <c r="F14" i="53"/>
  <c r="E14" i="53"/>
  <c r="D14" i="53"/>
  <c r="C14" i="53"/>
  <c r="BC13" i="53"/>
  <c r="BB13" i="53"/>
  <c r="BA13" i="53"/>
  <c r="AZ13" i="53"/>
  <c r="AY13" i="53"/>
  <c r="AX13" i="53"/>
  <c r="AW13" i="53"/>
  <c r="AV13" i="53"/>
  <c r="AU13" i="53"/>
  <c r="AT13" i="53"/>
  <c r="AS13" i="53"/>
  <c r="AR13" i="53"/>
  <c r="AQ13" i="53"/>
  <c r="AP13" i="53"/>
  <c r="AO13" i="53"/>
  <c r="AN13" i="53"/>
  <c r="AM13" i="53"/>
  <c r="AL13" i="53"/>
  <c r="AK13" i="53"/>
  <c r="AJ13" i="53"/>
  <c r="AI13" i="53"/>
  <c r="AH13" i="53"/>
  <c r="AG13" i="53"/>
  <c r="AF13" i="53"/>
  <c r="AE13" i="53"/>
  <c r="AD13" i="53"/>
  <c r="AB13" i="53"/>
  <c r="AA13" i="53"/>
  <c r="Z13" i="53"/>
  <c r="Y13" i="53"/>
  <c r="X13" i="53"/>
  <c r="W13" i="53"/>
  <c r="V13" i="53"/>
  <c r="U13" i="53"/>
  <c r="T13" i="53"/>
  <c r="S13" i="53"/>
  <c r="R13" i="53"/>
  <c r="Q13" i="53"/>
  <c r="P13" i="53"/>
  <c r="O13" i="53"/>
  <c r="N13" i="53"/>
  <c r="M13" i="53"/>
  <c r="L13" i="53"/>
  <c r="K13" i="53"/>
  <c r="J13" i="53"/>
  <c r="I13" i="53"/>
  <c r="H13" i="53"/>
  <c r="G13" i="53"/>
  <c r="F13" i="53"/>
  <c r="E13" i="53"/>
  <c r="D13" i="53"/>
  <c r="C13" i="53"/>
  <c r="BC11" i="53"/>
  <c r="BB11" i="53"/>
  <c r="BA11" i="53"/>
  <c r="AZ11" i="53"/>
  <c r="AY11" i="53"/>
  <c r="AX11" i="53"/>
  <c r="AW11" i="53"/>
  <c r="AV11" i="53"/>
  <c r="AV12" i="53" s="1"/>
  <c r="AU11" i="53"/>
  <c r="AT11" i="53"/>
  <c r="AS11" i="53"/>
  <c r="AR11" i="53"/>
  <c r="AQ11" i="53"/>
  <c r="AP11" i="53"/>
  <c r="AO11" i="53"/>
  <c r="AN11" i="53"/>
  <c r="AN12" i="53" s="1"/>
  <c r="AM11" i="53"/>
  <c r="AL11" i="53"/>
  <c r="AK11" i="53"/>
  <c r="AJ11" i="53"/>
  <c r="AI11" i="53"/>
  <c r="AH11" i="53"/>
  <c r="AG11" i="53"/>
  <c r="AF11" i="53"/>
  <c r="AF12" i="53" s="1"/>
  <c r="AE11" i="53"/>
  <c r="AD11" i="53"/>
  <c r="AB11" i="53"/>
  <c r="AA11" i="53"/>
  <c r="Z11" i="53"/>
  <c r="Y11" i="53"/>
  <c r="X11" i="53"/>
  <c r="X12" i="53" s="1"/>
  <c r="W11" i="53"/>
  <c r="W12" i="53" s="1"/>
  <c r="V11" i="53"/>
  <c r="U11" i="53"/>
  <c r="T11" i="53"/>
  <c r="S11" i="53"/>
  <c r="R11" i="53"/>
  <c r="Q11" i="53"/>
  <c r="P11" i="53"/>
  <c r="P12" i="53" s="1"/>
  <c r="O11" i="53"/>
  <c r="O12" i="53" s="1"/>
  <c r="N11" i="53"/>
  <c r="M11" i="53"/>
  <c r="L11" i="53"/>
  <c r="K11" i="53"/>
  <c r="J11" i="53"/>
  <c r="I11" i="53"/>
  <c r="H11" i="53"/>
  <c r="H12" i="53" s="1"/>
  <c r="G11" i="53"/>
  <c r="G12" i="53" s="1"/>
  <c r="F11" i="53"/>
  <c r="E11" i="53"/>
  <c r="D11" i="53"/>
  <c r="C11" i="53"/>
  <c r="BC10" i="53"/>
  <c r="BB10" i="53"/>
  <c r="BA10" i="53"/>
  <c r="AZ10" i="53"/>
  <c r="AZ12" i="53" s="1"/>
  <c r="AY10" i="53"/>
  <c r="AX10" i="53"/>
  <c r="AW10" i="53"/>
  <c r="AV10" i="53"/>
  <c r="AU10" i="53"/>
  <c r="AT10" i="53"/>
  <c r="AS10" i="53"/>
  <c r="AR10" i="53"/>
  <c r="AR12" i="53" s="1"/>
  <c r="AQ10" i="53"/>
  <c r="AP10" i="53"/>
  <c r="AO10" i="53"/>
  <c r="AN10" i="53"/>
  <c r="AM10" i="53"/>
  <c r="AL10" i="53"/>
  <c r="AK10" i="53"/>
  <c r="AJ10" i="53"/>
  <c r="AJ12" i="53" s="1"/>
  <c r="AI10" i="53"/>
  <c r="AH10" i="53"/>
  <c r="AG10" i="53"/>
  <c r="AF10" i="53"/>
  <c r="AE10" i="53"/>
  <c r="AD10" i="53"/>
  <c r="AB10" i="53"/>
  <c r="AB12" i="53" s="1"/>
  <c r="AA10" i="53"/>
  <c r="AA12" i="53" s="1"/>
  <c r="Z10" i="53"/>
  <c r="Y10" i="53"/>
  <c r="X10" i="53"/>
  <c r="W10" i="53"/>
  <c r="V10" i="53"/>
  <c r="U10" i="53"/>
  <c r="T10" i="53"/>
  <c r="T12" i="53" s="1"/>
  <c r="S10" i="53"/>
  <c r="S12" i="53" s="1"/>
  <c r="R10" i="53"/>
  <c r="Q10" i="53"/>
  <c r="P10" i="53"/>
  <c r="O10" i="53"/>
  <c r="N10" i="53"/>
  <c r="M10" i="53"/>
  <c r="L10" i="53"/>
  <c r="L12" i="53" s="1"/>
  <c r="K10" i="53"/>
  <c r="K12" i="53" s="1"/>
  <c r="J10" i="53"/>
  <c r="I10" i="53"/>
  <c r="H10" i="53"/>
  <c r="G10" i="53"/>
  <c r="F10" i="53"/>
  <c r="E10" i="53"/>
  <c r="D10" i="53"/>
  <c r="D12" i="53" s="1"/>
  <c r="C10" i="53"/>
  <c r="C12" i="53" s="1"/>
  <c r="BC9" i="53"/>
  <c r="BB9" i="53"/>
  <c r="BA9" i="53"/>
  <c r="AZ9" i="53"/>
  <c r="AY9" i="53"/>
  <c r="AX9" i="53"/>
  <c r="AW9" i="53"/>
  <c r="AV9" i="53"/>
  <c r="AU9" i="53"/>
  <c r="AT9" i="53"/>
  <c r="AS9" i="53"/>
  <c r="AR9" i="53"/>
  <c r="AQ9" i="53"/>
  <c r="AP9" i="53"/>
  <c r="AO9" i="53"/>
  <c r="AN9" i="53"/>
  <c r="AM9" i="53"/>
  <c r="AL9" i="53"/>
  <c r="AK9" i="53"/>
  <c r="AJ9" i="53"/>
  <c r="AI9" i="53"/>
  <c r="AH9" i="53"/>
  <c r="AG9" i="53"/>
  <c r="AF9" i="53"/>
  <c r="AE9" i="53"/>
  <c r="AD9" i="53"/>
  <c r="AB9" i="53"/>
  <c r="AA9" i="53"/>
  <c r="Z9" i="53"/>
  <c r="Y9" i="53"/>
  <c r="X9" i="53"/>
  <c r="W9" i="53"/>
  <c r="V9" i="53"/>
  <c r="U9" i="53"/>
  <c r="T9" i="53"/>
  <c r="S9" i="53"/>
  <c r="R9" i="53"/>
  <c r="Q9" i="53"/>
  <c r="P9" i="53"/>
  <c r="O9" i="53"/>
  <c r="N9" i="53"/>
  <c r="M9" i="53"/>
  <c r="L9" i="53"/>
  <c r="K9" i="53"/>
  <c r="J9" i="53"/>
  <c r="I9" i="53"/>
  <c r="H9" i="53"/>
  <c r="G9" i="53"/>
  <c r="F9" i="53"/>
  <c r="E9" i="53"/>
  <c r="D9" i="53"/>
  <c r="C9" i="53"/>
  <c r="BC8" i="53"/>
  <c r="BB8" i="53"/>
  <c r="BA8" i="53"/>
  <c r="AZ8" i="53"/>
  <c r="AY8" i="53"/>
  <c r="AX8" i="53"/>
  <c r="AW8" i="53"/>
  <c r="AV8" i="53"/>
  <c r="AU8" i="53"/>
  <c r="AT8" i="53"/>
  <c r="AS8" i="53"/>
  <c r="AR8" i="53"/>
  <c r="AQ8" i="53"/>
  <c r="AP8" i="53"/>
  <c r="AO8" i="53"/>
  <c r="AN8" i="53"/>
  <c r="AM8" i="53"/>
  <c r="AL8" i="53"/>
  <c r="AK8" i="53"/>
  <c r="AJ8" i="53"/>
  <c r="AI8" i="53"/>
  <c r="AH8" i="53"/>
  <c r="AG8" i="53"/>
  <c r="AF8" i="53"/>
  <c r="AE8" i="53"/>
  <c r="AD8" i="53"/>
  <c r="AB8" i="53"/>
  <c r="AA8" i="53"/>
  <c r="Z8" i="53"/>
  <c r="Y8" i="53"/>
  <c r="X8" i="53"/>
  <c r="W8" i="53"/>
  <c r="V8" i="53"/>
  <c r="U8" i="53"/>
  <c r="T8" i="53"/>
  <c r="S8" i="53"/>
  <c r="R8" i="53"/>
  <c r="Q8" i="53"/>
  <c r="P8" i="53"/>
  <c r="O8" i="53"/>
  <c r="N8" i="53"/>
  <c r="M8" i="53"/>
  <c r="L8" i="53"/>
  <c r="K8" i="53"/>
  <c r="J8" i="53"/>
  <c r="I8" i="53"/>
  <c r="H8" i="53"/>
  <c r="G8" i="53"/>
  <c r="F8" i="53"/>
  <c r="E8" i="53"/>
  <c r="D8" i="53"/>
  <c r="C8" i="53"/>
  <c r="BC7" i="53"/>
  <c r="BB7" i="53"/>
  <c r="BA7" i="53"/>
  <c r="AZ7" i="53"/>
  <c r="AY7" i="53"/>
  <c r="AX7" i="53"/>
  <c r="AW7" i="53"/>
  <c r="AV7" i="53"/>
  <c r="AU7" i="53"/>
  <c r="AT7" i="53"/>
  <c r="AS7" i="53"/>
  <c r="AR7" i="53"/>
  <c r="AQ7" i="53"/>
  <c r="AP7" i="53"/>
  <c r="AO7" i="53"/>
  <c r="AN7" i="53"/>
  <c r="AM7" i="53"/>
  <c r="AL7" i="53"/>
  <c r="AK7" i="53"/>
  <c r="AJ7" i="53"/>
  <c r="AI7" i="53"/>
  <c r="AH7" i="53"/>
  <c r="AG7" i="53"/>
  <c r="AF7" i="53"/>
  <c r="AE7" i="53"/>
  <c r="AD7" i="53"/>
  <c r="AB7" i="53"/>
  <c r="AA7" i="53"/>
  <c r="Z7" i="53"/>
  <c r="Y7" i="53"/>
  <c r="X7" i="53"/>
  <c r="W7" i="53"/>
  <c r="V7" i="53"/>
  <c r="U7" i="53"/>
  <c r="T7" i="53"/>
  <c r="S7" i="53"/>
  <c r="R7" i="53"/>
  <c r="Q7" i="53"/>
  <c r="P7" i="53"/>
  <c r="O7" i="53"/>
  <c r="N7" i="53"/>
  <c r="M7" i="53"/>
  <c r="L7" i="53"/>
  <c r="K7" i="53"/>
  <c r="J7" i="53"/>
  <c r="I7" i="53"/>
  <c r="H7" i="53"/>
  <c r="G7" i="53"/>
  <c r="F7" i="53"/>
  <c r="E7" i="53"/>
  <c r="D7" i="53"/>
  <c r="C7" i="53"/>
  <c r="BC6" i="53"/>
  <c r="BB6" i="53"/>
  <c r="BA6" i="53"/>
  <c r="AZ6" i="53"/>
  <c r="AZ16" i="53" s="1"/>
  <c r="AY6" i="53"/>
  <c r="AX6" i="53"/>
  <c r="AW6" i="53"/>
  <c r="AV6" i="53"/>
  <c r="AU6" i="53"/>
  <c r="AT6" i="53"/>
  <c r="AS6" i="53"/>
  <c r="AR6" i="53"/>
  <c r="AR16" i="53" s="1"/>
  <c r="AQ6" i="53"/>
  <c r="AP6" i="53"/>
  <c r="AO6" i="53"/>
  <c r="AN6" i="53"/>
  <c r="AM6" i="53"/>
  <c r="AL6" i="53"/>
  <c r="AK6" i="53"/>
  <c r="AJ6" i="53"/>
  <c r="AJ16" i="53" s="1"/>
  <c r="AI6" i="53"/>
  <c r="AH6" i="53"/>
  <c r="AG6" i="53"/>
  <c r="AF6" i="53"/>
  <c r="AE6" i="53"/>
  <c r="AD6" i="53"/>
  <c r="AB6" i="53"/>
  <c r="AB16" i="53" s="1"/>
  <c r="AA6" i="53"/>
  <c r="AA16" i="53" s="1"/>
  <c r="Z6" i="53"/>
  <c r="Y6" i="53"/>
  <c r="X6" i="53"/>
  <c r="W6" i="53"/>
  <c r="V6" i="53"/>
  <c r="U6" i="53"/>
  <c r="T6" i="53"/>
  <c r="T16" i="53" s="1"/>
  <c r="S6" i="53"/>
  <c r="S16" i="53" s="1"/>
  <c r="R6" i="53"/>
  <c r="Q6" i="53"/>
  <c r="P6" i="53"/>
  <c r="O6" i="53"/>
  <c r="N6" i="53"/>
  <c r="M6" i="53"/>
  <c r="L6" i="53"/>
  <c r="L16" i="53" s="1"/>
  <c r="K6" i="53"/>
  <c r="K16" i="53" s="1"/>
  <c r="J6" i="53"/>
  <c r="I6" i="53"/>
  <c r="H6" i="53"/>
  <c r="G6" i="53"/>
  <c r="F6" i="53"/>
  <c r="E6" i="53"/>
  <c r="D6" i="53"/>
  <c r="D16" i="53" s="1"/>
  <c r="C6" i="53"/>
  <c r="C16" i="53" s="1"/>
  <c r="BC5" i="53"/>
  <c r="BB5" i="53"/>
  <c r="BA5" i="53"/>
  <c r="AZ5" i="53"/>
  <c r="AY5" i="53"/>
  <c r="AX5" i="53"/>
  <c r="AW5" i="53"/>
  <c r="AV5" i="53"/>
  <c r="AV16" i="53" s="1"/>
  <c r="AU5" i="53"/>
  <c r="AT5" i="53"/>
  <c r="AS5" i="53"/>
  <c r="AR5" i="53"/>
  <c r="AQ5" i="53"/>
  <c r="AP5" i="53"/>
  <c r="AO5" i="53"/>
  <c r="AN5" i="53"/>
  <c r="AN16" i="53" s="1"/>
  <c r="AM5" i="53"/>
  <c r="AL5" i="53"/>
  <c r="AK5" i="53"/>
  <c r="AJ5" i="53"/>
  <c r="AI5" i="53"/>
  <c r="AH5" i="53"/>
  <c r="AG5" i="53"/>
  <c r="AF5" i="53"/>
  <c r="AF16" i="53" s="1"/>
  <c r="AE5" i="53"/>
  <c r="AD5" i="53"/>
  <c r="AB5" i="53"/>
  <c r="AA5" i="53"/>
  <c r="Z5" i="53"/>
  <c r="Y5" i="53"/>
  <c r="X5" i="53"/>
  <c r="X16" i="53" s="1"/>
  <c r="W5" i="53"/>
  <c r="W16" i="53" s="1"/>
  <c r="V5" i="53"/>
  <c r="U5" i="53"/>
  <c r="T5" i="53"/>
  <c r="S5" i="53"/>
  <c r="R5" i="53"/>
  <c r="Q5" i="53"/>
  <c r="P5" i="53"/>
  <c r="P16" i="53" s="1"/>
  <c r="O5" i="53"/>
  <c r="O16" i="53" s="1"/>
  <c r="N5" i="53"/>
  <c r="M5" i="53"/>
  <c r="L5" i="53"/>
  <c r="K5" i="53"/>
  <c r="J5" i="53"/>
  <c r="I5" i="53"/>
  <c r="H5" i="53"/>
  <c r="H16" i="53" s="1"/>
  <c r="G5" i="53"/>
  <c r="G16" i="53" s="1"/>
  <c r="F5" i="53"/>
  <c r="E5" i="53"/>
  <c r="D5" i="53"/>
  <c r="C5" i="53"/>
  <c r="BC41" i="22"/>
  <c r="BB41" i="22"/>
  <c r="BA41" i="22"/>
  <c r="AZ41" i="22"/>
  <c r="AY41" i="22"/>
  <c r="AX41" i="22"/>
  <c r="AW41" i="22"/>
  <c r="AV41" i="22"/>
  <c r="AU41" i="22"/>
  <c r="AT41" i="22"/>
  <c r="AS41" i="22"/>
  <c r="AR41" i="22"/>
  <c r="AQ41" i="22"/>
  <c r="AP41" i="22"/>
  <c r="AO41" i="22"/>
  <c r="AN41" i="22"/>
  <c r="AM41" i="22"/>
  <c r="AL41" i="22"/>
  <c r="AK41" i="22"/>
  <c r="AJ41" i="22"/>
  <c r="AI41" i="22"/>
  <c r="AH41" i="22"/>
  <c r="AG41" i="22"/>
  <c r="AF41" i="22"/>
  <c r="AE41" i="22"/>
  <c r="AD41" i="22"/>
  <c r="AB41" i="22"/>
  <c r="AA41" i="22"/>
  <c r="Z41" i="22"/>
  <c r="Y41" i="22"/>
  <c r="X41" i="22"/>
  <c r="W41" i="22"/>
  <c r="V41" i="22"/>
  <c r="U41" i="22"/>
  <c r="T41" i="22"/>
  <c r="S41" i="22"/>
  <c r="R41" i="22"/>
  <c r="Q41" i="22"/>
  <c r="P41" i="22"/>
  <c r="O41" i="22"/>
  <c r="N41" i="22"/>
  <c r="M41" i="22"/>
  <c r="L41" i="22"/>
  <c r="K41" i="22"/>
  <c r="J41" i="22"/>
  <c r="I41" i="22"/>
  <c r="H41" i="22"/>
  <c r="G41" i="22"/>
  <c r="F41" i="22"/>
  <c r="E41" i="22"/>
  <c r="D41" i="22"/>
  <c r="C41" i="22"/>
  <c r="BC40" i="22"/>
  <c r="BB40" i="22"/>
  <c r="BA40" i="22"/>
  <c r="AZ40" i="22"/>
  <c r="AY40" i="22"/>
  <c r="AX40" i="22"/>
  <c r="AW40" i="22"/>
  <c r="AV40" i="22"/>
  <c r="AU40" i="22"/>
  <c r="AT40" i="22"/>
  <c r="AS40" i="22"/>
  <c r="AR40" i="22"/>
  <c r="AQ40" i="22"/>
  <c r="AP40" i="22"/>
  <c r="AO40" i="22"/>
  <c r="AN40" i="22"/>
  <c r="AM40" i="22"/>
  <c r="AL40" i="22"/>
  <c r="AK40" i="22"/>
  <c r="AJ40" i="22"/>
  <c r="AI40" i="22"/>
  <c r="AH40" i="22"/>
  <c r="AG40" i="22"/>
  <c r="AF40" i="22"/>
  <c r="AE40" i="22"/>
  <c r="AD40" i="22"/>
  <c r="AB40" i="22"/>
  <c r="AA40" i="22"/>
  <c r="Z40" i="22"/>
  <c r="Y40" i="22"/>
  <c r="X40" i="22"/>
  <c r="W40" i="22"/>
  <c r="V40" i="22"/>
  <c r="U40" i="22"/>
  <c r="T40" i="22"/>
  <c r="S40" i="22"/>
  <c r="R40" i="22"/>
  <c r="Q40" i="22"/>
  <c r="P40" i="22"/>
  <c r="O40" i="22"/>
  <c r="N40" i="22"/>
  <c r="M40" i="22"/>
  <c r="L40" i="22"/>
  <c r="K40" i="22"/>
  <c r="J40" i="22"/>
  <c r="I40" i="22"/>
  <c r="H40" i="22"/>
  <c r="G40" i="22"/>
  <c r="F40" i="22"/>
  <c r="E40" i="22"/>
  <c r="D40" i="22"/>
  <c r="C40" i="22"/>
  <c r="BC39" i="22"/>
  <c r="BB39" i="22"/>
  <c r="BA39" i="22"/>
  <c r="AZ39" i="22"/>
  <c r="AY39" i="22"/>
  <c r="AX39" i="22"/>
  <c r="AW39" i="22"/>
  <c r="AV39" i="22"/>
  <c r="AU39" i="22"/>
  <c r="AT39" i="22"/>
  <c r="AS39" i="22"/>
  <c r="AR39" i="22"/>
  <c r="AQ39" i="22"/>
  <c r="AP39" i="22"/>
  <c r="AO39" i="22"/>
  <c r="AN39" i="22"/>
  <c r="AM39" i="22"/>
  <c r="AL39" i="22"/>
  <c r="AK39" i="22"/>
  <c r="AJ39" i="22"/>
  <c r="AI39" i="22"/>
  <c r="AH39" i="22"/>
  <c r="AG39" i="22"/>
  <c r="AF39" i="22"/>
  <c r="AE39" i="22"/>
  <c r="AD39" i="22"/>
  <c r="AB39" i="22"/>
  <c r="AA39" i="22"/>
  <c r="Z39" i="22"/>
  <c r="Y39" i="22"/>
  <c r="X39" i="22"/>
  <c r="W39" i="22"/>
  <c r="V39" i="22"/>
  <c r="U39" i="22"/>
  <c r="T39" i="22"/>
  <c r="S39" i="22"/>
  <c r="R39" i="22"/>
  <c r="Q39" i="22"/>
  <c r="P39" i="22"/>
  <c r="O39" i="22"/>
  <c r="N39" i="22"/>
  <c r="M39" i="22"/>
  <c r="L39" i="22"/>
  <c r="K39" i="22"/>
  <c r="J39" i="22"/>
  <c r="I39" i="22"/>
  <c r="H39" i="22"/>
  <c r="G39" i="22"/>
  <c r="F39" i="22"/>
  <c r="E39" i="22"/>
  <c r="D39" i="22"/>
  <c r="C39" i="22"/>
  <c r="BC38" i="22"/>
  <c r="BB38" i="22"/>
  <c r="BA38" i="22"/>
  <c r="AZ38" i="22"/>
  <c r="AY38" i="22"/>
  <c r="AX38" i="22"/>
  <c r="AW38" i="22"/>
  <c r="AV38" i="22"/>
  <c r="AU38" i="22"/>
  <c r="AT38" i="22"/>
  <c r="AS38" i="22"/>
  <c r="AR38" i="22"/>
  <c r="AQ38" i="22"/>
  <c r="AP38" i="22"/>
  <c r="AO38" i="22"/>
  <c r="AN38" i="22"/>
  <c r="AM38" i="22"/>
  <c r="AL38" i="22"/>
  <c r="AK38" i="22"/>
  <c r="AJ38" i="22"/>
  <c r="AI38" i="22"/>
  <c r="AH38" i="22"/>
  <c r="AG38" i="22"/>
  <c r="AF38" i="22"/>
  <c r="AE38" i="22"/>
  <c r="AD38" i="22"/>
  <c r="AB38" i="22"/>
  <c r="AA38" i="22"/>
  <c r="Z38" i="22"/>
  <c r="Y38" i="22"/>
  <c r="X38" i="22"/>
  <c r="W38" i="22"/>
  <c r="V38" i="22"/>
  <c r="U38" i="22"/>
  <c r="T38" i="22"/>
  <c r="S38" i="22"/>
  <c r="R38" i="22"/>
  <c r="Q38" i="22"/>
  <c r="P38" i="22"/>
  <c r="O38" i="22"/>
  <c r="N38" i="22"/>
  <c r="M38" i="22"/>
  <c r="L38" i="22"/>
  <c r="K38" i="22"/>
  <c r="J38" i="22"/>
  <c r="I38" i="22"/>
  <c r="H38" i="22"/>
  <c r="G38" i="22"/>
  <c r="F38" i="22"/>
  <c r="E38" i="22"/>
  <c r="D38" i="22"/>
  <c r="C38" i="22"/>
  <c r="BC34" i="22"/>
  <c r="BB34" i="22"/>
  <c r="BA34" i="22"/>
  <c r="AZ34" i="22"/>
  <c r="AY34" i="22"/>
  <c r="AX34" i="22"/>
  <c r="AW34" i="22"/>
  <c r="AV34" i="22"/>
  <c r="AU34" i="22"/>
  <c r="AT34" i="22"/>
  <c r="AS34" i="22"/>
  <c r="AR34" i="22"/>
  <c r="AQ34" i="22"/>
  <c r="AP34" i="22"/>
  <c r="AO34" i="22"/>
  <c r="AN34" i="22"/>
  <c r="AM34" i="22"/>
  <c r="AL34" i="22"/>
  <c r="AK34" i="22"/>
  <c r="AJ34" i="22"/>
  <c r="AI34" i="22"/>
  <c r="AH34" i="22"/>
  <c r="AG34" i="22"/>
  <c r="AF34" i="22"/>
  <c r="AE34" i="22"/>
  <c r="AD34" i="22"/>
  <c r="AB34" i="22"/>
  <c r="AA34" i="22"/>
  <c r="Z34" i="22"/>
  <c r="Y34" i="22"/>
  <c r="X34" i="22"/>
  <c r="W34" i="22"/>
  <c r="V34" i="22"/>
  <c r="U34" i="22"/>
  <c r="T34" i="22"/>
  <c r="S34" i="22"/>
  <c r="R34" i="22"/>
  <c r="Q34" i="22"/>
  <c r="P34" i="22"/>
  <c r="O34" i="22"/>
  <c r="N34" i="22"/>
  <c r="M34" i="22"/>
  <c r="L34" i="22"/>
  <c r="K34" i="22"/>
  <c r="J34" i="22"/>
  <c r="I34" i="22"/>
  <c r="H34" i="22"/>
  <c r="G34" i="22"/>
  <c r="F34" i="22"/>
  <c r="E34" i="22"/>
  <c r="D34" i="22"/>
  <c r="C34" i="22"/>
  <c r="BC31" i="22"/>
  <c r="BB31" i="22"/>
  <c r="BA31" i="22"/>
  <c r="AZ31" i="22"/>
  <c r="AY31" i="22"/>
  <c r="AX31" i="22"/>
  <c r="AW31" i="22"/>
  <c r="AV31" i="22"/>
  <c r="AU31" i="22"/>
  <c r="AT31" i="22"/>
  <c r="AS31" i="22"/>
  <c r="AR31" i="22"/>
  <c r="AQ31" i="22"/>
  <c r="AP31" i="22"/>
  <c r="AO31" i="22"/>
  <c r="AN31" i="22"/>
  <c r="AM31" i="22"/>
  <c r="AL31" i="22"/>
  <c r="AK31" i="22"/>
  <c r="AJ31" i="22"/>
  <c r="AI31" i="22"/>
  <c r="AH31" i="22"/>
  <c r="AG31" i="22"/>
  <c r="AF31" i="22"/>
  <c r="AE31" i="22"/>
  <c r="AD31" i="22"/>
  <c r="AB31" i="22"/>
  <c r="AA31" i="22"/>
  <c r="Z31" i="22"/>
  <c r="Y31" i="22"/>
  <c r="X31" i="22"/>
  <c r="W31" i="22"/>
  <c r="V31" i="22"/>
  <c r="U31" i="22"/>
  <c r="T31" i="22"/>
  <c r="S31" i="22"/>
  <c r="R31" i="22"/>
  <c r="Q31" i="22"/>
  <c r="P31" i="22"/>
  <c r="O31" i="22"/>
  <c r="N31" i="22"/>
  <c r="M31" i="22"/>
  <c r="L31" i="22"/>
  <c r="K31" i="22"/>
  <c r="J31" i="22"/>
  <c r="I31" i="22"/>
  <c r="H31" i="22"/>
  <c r="G31" i="22"/>
  <c r="F31" i="22"/>
  <c r="E31" i="22"/>
  <c r="D31" i="22"/>
  <c r="C31" i="22"/>
  <c r="BC30" i="22"/>
  <c r="BB30" i="22"/>
  <c r="BA30" i="22"/>
  <c r="AZ30" i="22"/>
  <c r="AY30" i="22"/>
  <c r="AX30" i="22"/>
  <c r="AW30" i="22"/>
  <c r="AV30" i="22"/>
  <c r="AU30" i="22"/>
  <c r="AT30" i="22"/>
  <c r="AS30" i="22"/>
  <c r="AR30" i="22"/>
  <c r="AQ30" i="22"/>
  <c r="AP30" i="22"/>
  <c r="AO30" i="22"/>
  <c r="AN30" i="22"/>
  <c r="AM30" i="22"/>
  <c r="AL30" i="22"/>
  <c r="AK30" i="22"/>
  <c r="AJ30" i="22"/>
  <c r="AI30" i="22"/>
  <c r="AH30" i="22"/>
  <c r="AG30" i="22"/>
  <c r="AF30" i="22"/>
  <c r="AE30" i="22"/>
  <c r="AD30" i="22"/>
  <c r="AB30" i="22"/>
  <c r="AA30" i="22"/>
  <c r="Z30" i="22"/>
  <c r="Y30" i="22"/>
  <c r="X30" i="22"/>
  <c r="W30" i="22"/>
  <c r="V30" i="22"/>
  <c r="U30" i="22"/>
  <c r="T30" i="22"/>
  <c r="S30" i="22"/>
  <c r="R30" i="22"/>
  <c r="Q30" i="22"/>
  <c r="P30" i="22"/>
  <c r="O30" i="22"/>
  <c r="N30" i="22"/>
  <c r="M30" i="22"/>
  <c r="L30" i="22"/>
  <c r="K30" i="22"/>
  <c r="J30" i="22"/>
  <c r="I30" i="22"/>
  <c r="H30" i="22"/>
  <c r="G30" i="22"/>
  <c r="F30" i="22"/>
  <c r="E30" i="22"/>
  <c r="D30" i="22"/>
  <c r="C30" i="22"/>
  <c r="BC27" i="22"/>
  <c r="BB27" i="22"/>
  <c r="BA27" i="22"/>
  <c r="AZ27" i="22"/>
  <c r="AY27" i="22"/>
  <c r="AX27" i="22"/>
  <c r="AW27" i="22"/>
  <c r="AV27" i="22"/>
  <c r="AU27" i="22"/>
  <c r="AT27" i="22"/>
  <c r="AS27" i="22"/>
  <c r="AR27" i="22"/>
  <c r="AQ27" i="22"/>
  <c r="AP27" i="22"/>
  <c r="AO27" i="22"/>
  <c r="AN27" i="22"/>
  <c r="AM27" i="22"/>
  <c r="AL27" i="22"/>
  <c r="AK27" i="22"/>
  <c r="AJ27" i="22"/>
  <c r="AI27" i="22"/>
  <c r="AH27" i="22"/>
  <c r="AG27" i="22"/>
  <c r="AF27" i="22"/>
  <c r="AE27" i="22"/>
  <c r="AD27" i="22"/>
  <c r="AB27" i="22"/>
  <c r="AA27" i="22"/>
  <c r="Z27" i="22"/>
  <c r="Y27" i="22"/>
  <c r="X27" i="22"/>
  <c r="W27" i="22"/>
  <c r="V27" i="22"/>
  <c r="U27" i="22"/>
  <c r="T27" i="22"/>
  <c r="S27" i="22"/>
  <c r="R27" i="22"/>
  <c r="Q27" i="22"/>
  <c r="P27" i="22"/>
  <c r="O27" i="22"/>
  <c r="N27" i="22"/>
  <c r="M27" i="22"/>
  <c r="L27" i="22"/>
  <c r="K27" i="22"/>
  <c r="J27" i="22"/>
  <c r="I27" i="22"/>
  <c r="H27" i="22"/>
  <c r="G27" i="22"/>
  <c r="F27" i="22"/>
  <c r="E27" i="22"/>
  <c r="D27" i="22"/>
  <c r="C27" i="22"/>
  <c r="BC26" i="22"/>
  <c r="BB26" i="22"/>
  <c r="BA26" i="22"/>
  <c r="AZ26" i="22"/>
  <c r="AY26" i="22"/>
  <c r="AX26" i="22"/>
  <c r="AW26" i="22"/>
  <c r="AV26" i="22"/>
  <c r="AU26" i="22"/>
  <c r="AT26" i="22"/>
  <c r="AS26" i="22"/>
  <c r="AR26" i="22"/>
  <c r="AQ26" i="22"/>
  <c r="AP26" i="22"/>
  <c r="AO26" i="22"/>
  <c r="AN26" i="22"/>
  <c r="AM26" i="22"/>
  <c r="AL26" i="22"/>
  <c r="AK26" i="22"/>
  <c r="AJ26" i="22"/>
  <c r="AI26" i="22"/>
  <c r="AH26" i="22"/>
  <c r="AG26" i="22"/>
  <c r="AF26" i="22"/>
  <c r="AE26" i="22"/>
  <c r="AD26" i="22"/>
  <c r="AB26" i="22"/>
  <c r="AA26" i="22"/>
  <c r="Z26" i="22"/>
  <c r="Y26" i="22"/>
  <c r="X26" i="22"/>
  <c r="W26" i="22"/>
  <c r="V26" i="22"/>
  <c r="U26" i="22"/>
  <c r="T26" i="22"/>
  <c r="S26" i="22"/>
  <c r="R26" i="22"/>
  <c r="Q26" i="22"/>
  <c r="P26" i="22"/>
  <c r="O26" i="22"/>
  <c r="N26" i="22"/>
  <c r="M26" i="22"/>
  <c r="L26" i="22"/>
  <c r="K26" i="22"/>
  <c r="J26" i="22"/>
  <c r="I26" i="22"/>
  <c r="H26" i="22"/>
  <c r="G26" i="22"/>
  <c r="F26" i="22"/>
  <c r="E26" i="22"/>
  <c r="D26" i="22"/>
  <c r="C26" i="22"/>
  <c r="BC24" i="22"/>
  <c r="BB24" i="22"/>
  <c r="BA24" i="22"/>
  <c r="AZ24" i="22"/>
  <c r="AY24" i="22"/>
  <c r="AX24" i="22"/>
  <c r="AW24" i="22"/>
  <c r="AV24" i="22"/>
  <c r="AU24" i="22"/>
  <c r="AT24" i="22"/>
  <c r="AS24" i="22"/>
  <c r="AR24" i="22"/>
  <c r="AQ24" i="22"/>
  <c r="AP24" i="22"/>
  <c r="AO24" i="22"/>
  <c r="AN24" i="22"/>
  <c r="AM24" i="22"/>
  <c r="AL24" i="22"/>
  <c r="AK24" i="22"/>
  <c r="AJ24" i="22"/>
  <c r="AI24" i="22"/>
  <c r="AH24" i="22"/>
  <c r="AG24" i="22"/>
  <c r="AF24" i="22"/>
  <c r="AE24" i="22"/>
  <c r="AD24" i="22"/>
  <c r="AB24" i="22"/>
  <c r="AA24" i="22"/>
  <c r="Z24" i="22"/>
  <c r="Y24" i="22"/>
  <c r="X24" i="22"/>
  <c r="W24" i="22"/>
  <c r="V24" i="22"/>
  <c r="U24" i="22"/>
  <c r="T24" i="22"/>
  <c r="S24" i="22"/>
  <c r="R24" i="22"/>
  <c r="Q24" i="22"/>
  <c r="P24" i="22"/>
  <c r="O24" i="22"/>
  <c r="N24" i="22"/>
  <c r="M24" i="22"/>
  <c r="L24" i="22"/>
  <c r="K24" i="22"/>
  <c r="J24" i="22"/>
  <c r="I24" i="22"/>
  <c r="H24" i="22"/>
  <c r="G24" i="22"/>
  <c r="F24" i="22"/>
  <c r="E24" i="22"/>
  <c r="D24" i="22"/>
  <c r="C24" i="22"/>
  <c r="BC23" i="22"/>
  <c r="BB23" i="22"/>
  <c r="BA23" i="22"/>
  <c r="AZ23" i="22"/>
  <c r="AY23" i="22"/>
  <c r="AX23" i="22"/>
  <c r="AW23" i="22"/>
  <c r="AV23" i="22"/>
  <c r="AU23" i="22"/>
  <c r="AT23" i="22"/>
  <c r="AS23" i="22"/>
  <c r="AR23" i="22"/>
  <c r="AQ23" i="22"/>
  <c r="AP23" i="22"/>
  <c r="AO23" i="22"/>
  <c r="AN23" i="22"/>
  <c r="AM23" i="22"/>
  <c r="AL23" i="22"/>
  <c r="AK23" i="22"/>
  <c r="AJ23" i="22"/>
  <c r="AI23" i="22"/>
  <c r="AH23" i="22"/>
  <c r="AG23" i="22"/>
  <c r="AF23" i="22"/>
  <c r="AE23" i="22"/>
  <c r="AD23" i="22"/>
  <c r="AB23" i="22"/>
  <c r="AA23" i="22"/>
  <c r="Z23" i="22"/>
  <c r="Y23" i="22"/>
  <c r="X23" i="22"/>
  <c r="W23" i="22"/>
  <c r="V23" i="22"/>
  <c r="U23" i="22"/>
  <c r="T23" i="22"/>
  <c r="S23" i="22"/>
  <c r="R23" i="22"/>
  <c r="Q23" i="22"/>
  <c r="P23" i="22"/>
  <c r="O23" i="22"/>
  <c r="N23" i="22"/>
  <c r="M23" i="22"/>
  <c r="L23" i="22"/>
  <c r="K23" i="22"/>
  <c r="J23" i="22"/>
  <c r="I23" i="22"/>
  <c r="H23" i="22"/>
  <c r="G23" i="22"/>
  <c r="F23" i="22"/>
  <c r="E23" i="22"/>
  <c r="D23" i="22"/>
  <c r="C23" i="22"/>
  <c r="BC22" i="22"/>
  <c r="BB22" i="22"/>
  <c r="BA22" i="22"/>
  <c r="AZ22" i="22"/>
  <c r="AY22" i="22"/>
  <c r="AX22" i="22"/>
  <c r="AW22" i="22"/>
  <c r="AV22" i="22"/>
  <c r="AV29" i="22" s="1"/>
  <c r="AU22" i="22"/>
  <c r="AT22" i="22"/>
  <c r="AS22" i="22"/>
  <c r="AR22" i="22"/>
  <c r="AQ22" i="22"/>
  <c r="AP22" i="22"/>
  <c r="AO22" i="22"/>
  <c r="AN22" i="22"/>
  <c r="AN29" i="22" s="1"/>
  <c r="AM22" i="22"/>
  <c r="AL22" i="22"/>
  <c r="AK22" i="22"/>
  <c r="AJ22" i="22"/>
  <c r="AI22" i="22"/>
  <c r="AH22" i="22"/>
  <c r="AG22" i="22"/>
  <c r="AF22" i="22"/>
  <c r="AF29" i="22" s="1"/>
  <c r="AE22" i="22"/>
  <c r="AD22" i="22"/>
  <c r="AB22" i="22"/>
  <c r="AA22" i="22"/>
  <c r="Z22" i="22"/>
  <c r="Y22" i="22"/>
  <c r="X22" i="22"/>
  <c r="W22" i="22"/>
  <c r="W29" i="22" s="1"/>
  <c r="V22" i="22"/>
  <c r="U22" i="22"/>
  <c r="T22" i="22"/>
  <c r="S22" i="22"/>
  <c r="R22" i="22"/>
  <c r="Q22" i="22"/>
  <c r="P22" i="22"/>
  <c r="O22" i="22"/>
  <c r="O29" i="22" s="1"/>
  <c r="N22" i="22"/>
  <c r="M22" i="22"/>
  <c r="L22" i="22"/>
  <c r="K22" i="22"/>
  <c r="J22" i="22"/>
  <c r="I22" i="22"/>
  <c r="H22" i="22"/>
  <c r="G22" i="22"/>
  <c r="G29" i="22" s="1"/>
  <c r="F22" i="22"/>
  <c r="E22" i="22"/>
  <c r="D22" i="22"/>
  <c r="C22" i="22"/>
  <c r="BC21" i="22"/>
  <c r="BB21" i="22"/>
  <c r="BA21" i="22"/>
  <c r="AZ21" i="22"/>
  <c r="AZ29" i="22" s="1"/>
  <c r="AY21" i="22"/>
  <c r="AX21" i="22"/>
  <c r="AW21" i="22"/>
  <c r="AV21" i="22"/>
  <c r="AU21" i="22"/>
  <c r="AT21" i="22"/>
  <c r="AS21" i="22"/>
  <c r="AR21" i="22"/>
  <c r="AR29" i="22" s="1"/>
  <c r="AQ21" i="22"/>
  <c r="AP21" i="22"/>
  <c r="AO21" i="22"/>
  <c r="AN21" i="22"/>
  <c r="AM21" i="22"/>
  <c r="AL21" i="22"/>
  <c r="AK21" i="22"/>
  <c r="AJ21" i="22"/>
  <c r="AJ29" i="22" s="1"/>
  <c r="AI21" i="22"/>
  <c r="AH21" i="22"/>
  <c r="AG21" i="22"/>
  <c r="AF21" i="22"/>
  <c r="AE21" i="22"/>
  <c r="AD21" i="22"/>
  <c r="AB21" i="22"/>
  <c r="AA21" i="22"/>
  <c r="AA29" i="22" s="1"/>
  <c r="Z21" i="22"/>
  <c r="Y21" i="22"/>
  <c r="X21" i="22"/>
  <c r="W21" i="22"/>
  <c r="V21" i="22"/>
  <c r="U21" i="22"/>
  <c r="T21" i="22"/>
  <c r="S21" i="22"/>
  <c r="S29" i="22" s="1"/>
  <c r="R21" i="22"/>
  <c r="Q21" i="22"/>
  <c r="P21" i="22"/>
  <c r="O21" i="22"/>
  <c r="N21" i="22"/>
  <c r="M21" i="22"/>
  <c r="L21" i="22"/>
  <c r="K21" i="22"/>
  <c r="K29" i="22" s="1"/>
  <c r="J21" i="22"/>
  <c r="I21" i="22"/>
  <c r="H21" i="22"/>
  <c r="G21" i="22"/>
  <c r="F21" i="22"/>
  <c r="E21" i="22"/>
  <c r="D21" i="22"/>
  <c r="C21" i="22"/>
  <c r="C29" i="22" s="1"/>
  <c r="BC17" i="22"/>
  <c r="BB17" i="22"/>
  <c r="BA17" i="22"/>
  <c r="AZ17" i="22"/>
  <c r="AY17" i="22"/>
  <c r="AX17" i="22"/>
  <c r="AW17" i="22"/>
  <c r="AV17" i="22"/>
  <c r="AV20" i="22" s="1"/>
  <c r="AU17" i="22"/>
  <c r="AT17" i="22"/>
  <c r="AS17" i="22"/>
  <c r="AR17" i="22"/>
  <c r="AQ17" i="22"/>
  <c r="AP17" i="22"/>
  <c r="AO17" i="22"/>
  <c r="AN17" i="22"/>
  <c r="AN20" i="22" s="1"/>
  <c r="AM17" i="22"/>
  <c r="AL17" i="22"/>
  <c r="AK17" i="22"/>
  <c r="AJ17" i="22"/>
  <c r="AI17" i="22"/>
  <c r="AH17" i="22"/>
  <c r="AG17" i="22"/>
  <c r="AF17" i="22"/>
  <c r="AF20" i="22" s="1"/>
  <c r="AE17" i="22"/>
  <c r="AD17" i="22"/>
  <c r="AB17" i="22"/>
  <c r="AA17" i="22"/>
  <c r="Z17" i="22"/>
  <c r="Y17" i="22"/>
  <c r="X17" i="22"/>
  <c r="W17" i="22"/>
  <c r="W20" i="22" s="1"/>
  <c r="V17" i="22"/>
  <c r="U17" i="22"/>
  <c r="T17" i="22"/>
  <c r="S17" i="22"/>
  <c r="R17" i="22"/>
  <c r="Q17" i="22"/>
  <c r="P17" i="22"/>
  <c r="O17" i="22"/>
  <c r="O20" i="22" s="1"/>
  <c r="N17" i="22"/>
  <c r="M17" i="22"/>
  <c r="L17" i="22"/>
  <c r="K17" i="22"/>
  <c r="J17" i="22"/>
  <c r="I17" i="22"/>
  <c r="H17" i="22"/>
  <c r="G17" i="22"/>
  <c r="G20" i="22" s="1"/>
  <c r="F17" i="22"/>
  <c r="E17" i="22"/>
  <c r="D17" i="22"/>
  <c r="C17" i="22"/>
  <c r="BC16" i="22"/>
  <c r="BB16" i="22"/>
  <c r="BA16" i="22"/>
  <c r="AZ16" i="22"/>
  <c r="AZ20" i="22" s="1"/>
  <c r="AY16" i="22"/>
  <c r="AX16" i="22"/>
  <c r="AW16" i="22"/>
  <c r="AV16" i="22"/>
  <c r="AU16" i="22"/>
  <c r="AT16" i="22"/>
  <c r="AS16" i="22"/>
  <c r="AR16" i="22"/>
  <c r="AR20" i="22" s="1"/>
  <c r="AQ16" i="22"/>
  <c r="AP16" i="22"/>
  <c r="AO16" i="22"/>
  <c r="AN16" i="22"/>
  <c r="AM16" i="22"/>
  <c r="AL16" i="22"/>
  <c r="AK16" i="22"/>
  <c r="AJ16" i="22"/>
  <c r="AJ20" i="22" s="1"/>
  <c r="AI16" i="22"/>
  <c r="AH16" i="22"/>
  <c r="AG16" i="22"/>
  <c r="AF16" i="22"/>
  <c r="AE16" i="22"/>
  <c r="AD16" i="22"/>
  <c r="AB16" i="22"/>
  <c r="AA16" i="22"/>
  <c r="AA20" i="22" s="1"/>
  <c r="Z16" i="22"/>
  <c r="Y16" i="22"/>
  <c r="X16" i="22"/>
  <c r="W16" i="22"/>
  <c r="V16" i="22"/>
  <c r="U16" i="22"/>
  <c r="T16" i="22"/>
  <c r="S16" i="22"/>
  <c r="S20" i="22" s="1"/>
  <c r="R16" i="22"/>
  <c r="Q16" i="22"/>
  <c r="P16" i="22"/>
  <c r="O16" i="22"/>
  <c r="N16" i="22"/>
  <c r="M16" i="22"/>
  <c r="L16" i="22"/>
  <c r="K16" i="22"/>
  <c r="K20" i="22" s="1"/>
  <c r="J16" i="22"/>
  <c r="I16" i="22"/>
  <c r="H16" i="22"/>
  <c r="G16" i="22"/>
  <c r="F16" i="22"/>
  <c r="E16" i="22"/>
  <c r="D16" i="22"/>
  <c r="C16" i="22"/>
  <c r="C20" i="22" s="1"/>
  <c r="BC15" i="22"/>
  <c r="BB15" i="22"/>
  <c r="BA15" i="22"/>
  <c r="AZ15" i="22"/>
  <c r="AY15" i="22"/>
  <c r="AX15" i="22"/>
  <c r="AW15" i="22"/>
  <c r="AV15" i="22"/>
  <c r="AU15" i="22"/>
  <c r="AT15" i="22"/>
  <c r="AS15" i="22"/>
  <c r="AR15" i="22"/>
  <c r="AQ15" i="22"/>
  <c r="AP15" i="22"/>
  <c r="AO15" i="22"/>
  <c r="AN15" i="22"/>
  <c r="AM15" i="22"/>
  <c r="AL15" i="22"/>
  <c r="AK15" i="22"/>
  <c r="AJ15" i="22"/>
  <c r="AI15" i="22"/>
  <c r="AH15" i="22"/>
  <c r="AG15" i="22"/>
  <c r="AF15" i="22"/>
  <c r="AE15" i="22"/>
  <c r="AD15" i="22"/>
  <c r="AB15" i="22"/>
  <c r="AA15" i="22"/>
  <c r="Z15" i="22"/>
  <c r="Y15" i="22"/>
  <c r="X15" i="22"/>
  <c r="W15" i="22"/>
  <c r="V15" i="22"/>
  <c r="U15" i="22"/>
  <c r="T15" i="22"/>
  <c r="S15" i="22"/>
  <c r="R15" i="22"/>
  <c r="Q15" i="22"/>
  <c r="P15" i="22"/>
  <c r="O15" i="22"/>
  <c r="N15" i="22"/>
  <c r="M15" i="22"/>
  <c r="L15" i="22"/>
  <c r="K15" i="22"/>
  <c r="J15" i="22"/>
  <c r="I15" i="22"/>
  <c r="H15" i="22"/>
  <c r="G15" i="22"/>
  <c r="F15" i="22"/>
  <c r="E15" i="22"/>
  <c r="D15" i="22"/>
  <c r="C15" i="22"/>
  <c r="BC9" i="22"/>
  <c r="BB9" i="22"/>
  <c r="BA9" i="22"/>
  <c r="AZ9" i="22"/>
  <c r="AZ11" i="22" s="1"/>
  <c r="AY9" i="22"/>
  <c r="AX9" i="22"/>
  <c r="AW9" i="22"/>
  <c r="AV9" i="22"/>
  <c r="AU9" i="22"/>
  <c r="AT9" i="22"/>
  <c r="AS9" i="22"/>
  <c r="AR9" i="22"/>
  <c r="AR11" i="22" s="1"/>
  <c r="AQ9" i="22"/>
  <c r="AP9" i="22"/>
  <c r="AO9" i="22"/>
  <c r="AN9" i="22"/>
  <c r="AM9" i="22"/>
  <c r="AL9" i="22"/>
  <c r="AK9" i="22"/>
  <c r="AJ9" i="22"/>
  <c r="AJ11" i="22" s="1"/>
  <c r="AI9" i="22"/>
  <c r="AH9" i="22"/>
  <c r="AG9" i="22"/>
  <c r="AF9" i="22"/>
  <c r="AE9" i="22"/>
  <c r="AD9" i="22"/>
  <c r="AB9" i="22"/>
  <c r="AA9" i="22"/>
  <c r="AA11" i="22" s="1"/>
  <c r="Z9" i="22"/>
  <c r="Y9" i="22"/>
  <c r="X9" i="22"/>
  <c r="W9" i="22"/>
  <c r="V9" i="22"/>
  <c r="U9" i="22"/>
  <c r="T9" i="22"/>
  <c r="S9" i="22"/>
  <c r="S11" i="22" s="1"/>
  <c r="R9" i="22"/>
  <c r="Q9" i="22"/>
  <c r="P9" i="22"/>
  <c r="O9" i="22"/>
  <c r="N9" i="22"/>
  <c r="M9" i="22"/>
  <c r="L9" i="22"/>
  <c r="K9" i="22"/>
  <c r="K11" i="22" s="1"/>
  <c r="J9" i="22"/>
  <c r="I9" i="22"/>
  <c r="H9" i="22"/>
  <c r="G9" i="22"/>
  <c r="F9" i="22"/>
  <c r="E9" i="22"/>
  <c r="D9" i="22"/>
  <c r="C9" i="22"/>
  <c r="C11" i="22" s="1"/>
  <c r="BC6" i="22"/>
  <c r="BB6" i="22"/>
  <c r="BA6" i="22"/>
  <c r="AZ6" i="22"/>
  <c r="AY6" i="22"/>
  <c r="AX6" i="22"/>
  <c r="AW6" i="22"/>
  <c r="AV6" i="22"/>
  <c r="AU6" i="22"/>
  <c r="AT6" i="22"/>
  <c r="AS6" i="22"/>
  <c r="AR6" i="22"/>
  <c r="AQ6" i="22"/>
  <c r="AP6" i="22"/>
  <c r="AO6" i="22"/>
  <c r="AN6" i="22"/>
  <c r="AM6" i="22"/>
  <c r="AL6" i="22"/>
  <c r="AK6" i="22"/>
  <c r="AJ6" i="22"/>
  <c r="AI6" i="22"/>
  <c r="AH6" i="22"/>
  <c r="AG6" i="22"/>
  <c r="AF6" i="22"/>
  <c r="AE6" i="22"/>
  <c r="AD6" i="22"/>
  <c r="AB6" i="22"/>
  <c r="AA6" i="22"/>
  <c r="Z6" i="22"/>
  <c r="Y6" i="22"/>
  <c r="X6" i="22"/>
  <c r="W6" i="22"/>
  <c r="V6" i="22"/>
  <c r="U6" i="22"/>
  <c r="T6" i="22"/>
  <c r="S6" i="22"/>
  <c r="R6" i="22"/>
  <c r="Q6" i="22"/>
  <c r="P6" i="22"/>
  <c r="O6" i="22"/>
  <c r="N6" i="22"/>
  <c r="M6" i="22"/>
  <c r="L6" i="22"/>
  <c r="K6" i="22"/>
  <c r="J6" i="22"/>
  <c r="I6" i="22"/>
  <c r="H6" i="22"/>
  <c r="G6" i="22"/>
  <c r="F6" i="22"/>
  <c r="E6" i="22"/>
  <c r="D6" i="22"/>
  <c r="C6" i="22"/>
  <c r="BC5" i="22"/>
  <c r="BB5" i="22"/>
  <c r="BA5" i="22"/>
  <c r="AZ5" i="22"/>
  <c r="AZ32" i="22" s="1"/>
  <c r="AZ36" i="22" s="1"/>
  <c r="AY5" i="22"/>
  <c r="AX5" i="22"/>
  <c r="AW5" i="22"/>
  <c r="AV5" i="22"/>
  <c r="AU5" i="22"/>
  <c r="AT5" i="22"/>
  <c r="AS5" i="22"/>
  <c r="AR5" i="22"/>
  <c r="AR32" i="22" s="1"/>
  <c r="AR36" i="22" s="1"/>
  <c r="AQ5" i="22"/>
  <c r="AP5" i="22"/>
  <c r="AO5" i="22"/>
  <c r="AN5" i="22"/>
  <c r="AM5" i="22"/>
  <c r="AL5" i="22"/>
  <c r="AK5" i="22"/>
  <c r="AJ5" i="22"/>
  <c r="AJ32" i="22" s="1"/>
  <c r="AJ36" i="22" s="1"/>
  <c r="AI5" i="22"/>
  <c r="AH5" i="22"/>
  <c r="AG5" i="22"/>
  <c r="AF5" i="22"/>
  <c r="AE5" i="22"/>
  <c r="AD5" i="22"/>
  <c r="AB5" i="22"/>
  <c r="AA5" i="22"/>
  <c r="AA32" i="22" s="1"/>
  <c r="AA36" i="22" s="1"/>
  <c r="Z5" i="22"/>
  <c r="Y5" i="22"/>
  <c r="X5" i="22"/>
  <c r="W5" i="22"/>
  <c r="V5" i="22"/>
  <c r="U5" i="22"/>
  <c r="T5" i="22"/>
  <c r="S5" i="22"/>
  <c r="S32" i="22" s="1"/>
  <c r="S36" i="22" s="1"/>
  <c r="R5" i="22"/>
  <c r="Q5" i="22"/>
  <c r="P5" i="22"/>
  <c r="O5" i="22"/>
  <c r="N5" i="22"/>
  <c r="M5" i="22"/>
  <c r="L5" i="22"/>
  <c r="K5" i="22"/>
  <c r="K32" i="22" s="1"/>
  <c r="K36" i="22" s="1"/>
  <c r="J5" i="22"/>
  <c r="I5" i="22"/>
  <c r="H5" i="22"/>
  <c r="G5" i="22"/>
  <c r="F5" i="22"/>
  <c r="E5" i="22"/>
  <c r="D5" i="22"/>
  <c r="C5" i="22"/>
  <c r="C32" i="22" s="1"/>
  <c r="C36" i="22" s="1"/>
  <c r="AM71" i="21"/>
  <c r="F71" i="21"/>
  <c r="BC53" i="21"/>
  <c r="BC55" i="21" s="1"/>
  <c r="BB53" i="21"/>
  <c r="BB55" i="21" s="1"/>
  <c r="BA53" i="21"/>
  <c r="AY53" i="21"/>
  <c r="AX53" i="21"/>
  <c r="AW53" i="21"/>
  <c r="AU53" i="21"/>
  <c r="AU55" i="21" s="1"/>
  <c r="AT53" i="21"/>
  <c r="AT55" i="21" s="1"/>
  <c r="AS53" i="21"/>
  <c r="AS55" i="21" s="1"/>
  <c r="AQ53" i="21"/>
  <c r="AQ55" i="21" s="1"/>
  <c r="AP53" i="21"/>
  <c r="AP55" i="21" s="1"/>
  <c r="AO53" i="21"/>
  <c r="AO55" i="21" s="1"/>
  <c r="AM53" i="21"/>
  <c r="AM55" i="21" s="1"/>
  <c r="AL53" i="21"/>
  <c r="AL55" i="21" s="1"/>
  <c r="AK53" i="21"/>
  <c r="AK55" i="21" s="1"/>
  <c r="AI53" i="21"/>
  <c r="AI55" i="21"/>
  <c r="AH53" i="21"/>
  <c r="AH55" i="21" s="1"/>
  <c r="AG53" i="21"/>
  <c r="AG55" i="21" s="1"/>
  <c r="AE53" i="21"/>
  <c r="AE55" i="21" s="1"/>
  <c r="AD53" i="21"/>
  <c r="AD55" i="21" s="1"/>
  <c r="AB53" i="21"/>
  <c r="AB55" i="21"/>
  <c r="Z53" i="21"/>
  <c r="Z55" i="21" s="1"/>
  <c r="Y53" i="21"/>
  <c r="Y55" i="21" s="1"/>
  <c r="X53" i="21"/>
  <c r="X55" i="21"/>
  <c r="V53" i="21"/>
  <c r="V55" i="21" s="1"/>
  <c r="U53" i="21"/>
  <c r="U55" i="21" s="1"/>
  <c r="T53" i="21"/>
  <c r="T55" i="21"/>
  <c r="R53" i="21"/>
  <c r="R55" i="21" s="1"/>
  <c r="Q53" i="21"/>
  <c r="Q55" i="21" s="1"/>
  <c r="P53" i="21"/>
  <c r="P55" i="21"/>
  <c r="N53" i="21"/>
  <c r="N55" i="21" s="1"/>
  <c r="M53" i="21"/>
  <c r="M55" i="21" s="1"/>
  <c r="L53" i="21"/>
  <c r="L55" i="21"/>
  <c r="J53" i="21"/>
  <c r="J55" i="21" s="1"/>
  <c r="I53" i="21"/>
  <c r="I55" i="21" s="1"/>
  <c r="H53" i="21"/>
  <c r="H55" i="21"/>
  <c r="F53" i="21"/>
  <c r="F55" i="21" s="1"/>
  <c r="E53" i="21"/>
  <c r="E55" i="21" s="1"/>
  <c r="D53" i="21"/>
  <c r="D55" i="21"/>
  <c r="BC48" i="21"/>
  <c r="BB48" i="21"/>
  <c r="BA48" i="21"/>
  <c r="AY48" i="21"/>
  <c r="AX48" i="21"/>
  <c r="AU48" i="21"/>
  <c r="AT48" i="21"/>
  <c r="AS48" i="21"/>
  <c r="AQ48" i="21"/>
  <c r="AP48" i="21"/>
  <c r="AM48" i="21"/>
  <c r="AL48" i="21"/>
  <c r="AK48" i="21"/>
  <c r="AI48" i="21"/>
  <c r="AH48" i="21"/>
  <c r="AE48" i="21"/>
  <c r="AB48" i="21"/>
  <c r="V48" i="21"/>
  <c r="U48" i="21"/>
  <c r="T48" i="21"/>
  <c r="R48" i="21"/>
  <c r="Q48" i="21"/>
  <c r="N48" i="21"/>
  <c r="M48" i="21"/>
  <c r="L48" i="21"/>
  <c r="J48" i="21"/>
  <c r="I48" i="21"/>
  <c r="F48" i="21"/>
  <c r="E48" i="21"/>
  <c r="D48" i="21"/>
  <c r="BC29" i="21"/>
  <c r="BB29" i="21"/>
  <c r="AY29" i="21"/>
  <c r="AX29" i="21"/>
  <c r="AW29" i="21"/>
  <c r="AU29" i="21"/>
  <c r="AT29" i="21"/>
  <c r="AQ29" i="21"/>
  <c r="AP29" i="21"/>
  <c r="AO29" i="21"/>
  <c r="AM29" i="21"/>
  <c r="AL29" i="21"/>
  <c r="AI29" i="21"/>
  <c r="AH29" i="21"/>
  <c r="AG29" i="21"/>
  <c r="AE29" i="21"/>
  <c r="AD29" i="21"/>
  <c r="Z29" i="21"/>
  <c r="Y29" i="21"/>
  <c r="X29" i="21"/>
  <c r="V29" i="21"/>
  <c r="R29" i="21"/>
  <c r="P29" i="21"/>
  <c r="M29" i="21"/>
  <c r="J29" i="21"/>
  <c r="I29" i="21"/>
  <c r="H29" i="21"/>
  <c r="F29" i="21"/>
  <c r="E29" i="21"/>
  <c r="BC21" i="21"/>
  <c r="BB21" i="21"/>
  <c r="BA21" i="21"/>
  <c r="AY21" i="21"/>
  <c r="AX21" i="21"/>
  <c r="AV21" i="21"/>
  <c r="AU21" i="21"/>
  <c r="AT21" i="21"/>
  <c r="AS21" i="21"/>
  <c r="AQ21" i="21"/>
  <c r="AP21" i="21"/>
  <c r="AN21" i="21"/>
  <c r="AM21" i="21"/>
  <c r="AL21" i="21"/>
  <c r="AK21" i="21"/>
  <c r="AI21" i="21"/>
  <c r="AH21" i="21"/>
  <c r="AF21" i="21"/>
  <c r="AE21" i="21"/>
  <c r="AD21" i="21"/>
  <c r="AB21" i="21"/>
  <c r="Z21" i="21"/>
  <c r="Y21" i="21"/>
  <c r="W21" i="21"/>
  <c r="V21" i="21"/>
  <c r="U21" i="21"/>
  <c r="T21" i="21"/>
  <c r="R21" i="21"/>
  <c r="Q21" i="21"/>
  <c r="O21" i="21"/>
  <c r="N21" i="21"/>
  <c r="L21" i="21"/>
  <c r="F21" i="21"/>
  <c r="E21" i="21"/>
  <c r="D21" i="21"/>
  <c r="BC12" i="21"/>
  <c r="BB12" i="21"/>
  <c r="AY12" i="21"/>
  <c r="AX12" i="21"/>
  <c r="AW12" i="21"/>
  <c r="AV12" i="21"/>
  <c r="AU12" i="21"/>
  <c r="AT12" i="21"/>
  <c r="AQ12" i="21"/>
  <c r="AP12" i="21"/>
  <c r="AO12" i="21"/>
  <c r="AN12" i="21"/>
  <c r="AM12" i="21"/>
  <c r="AL12" i="21"/>
  <c r="AI12" i="21"/>
  <c r="AH12" i="21"/>
  <c r="AG12" i="21"/>
  <c r="AF12" i="21"/>
  <c r="AE12" i="21"/>
  <c r="AD12" i="21"/>
  <c r="Z12" i="21"/>
  <c r="Y12" i="21"/>
  <c r="X12" i="21"/>
  <c r="W12" i="21"/>
  <c r="V12" i="21"/>
  <c r="U12" i="21"/>
  <c r="R12" i="21"/>
  <c r="Q12" i="21"/>
  <c r="P12" i="21"/>
  <c r="O12" i="21"/>
  <c r="N12" i="21"/>
  <c r="M12" i="21"/>
  <c r="J12" i="21"/>
  <c r="I12" i="21"/>
  <c r="H12" i="21"/>
  <c r="G12" i="21"/>
  <c r="F12" i="21"/>
  <c r="E12" i="21"/>
  <c r="AL4" i="21"/>
  <c r="AM4" i="21"/>
  <c r="AN4" i="21" s="1"/>
  <c r="AO4" i="21" s="1"/>
  <c r="AP4" i="21" s="1"/>
  <c r="AQ4" i="21" s="1"/>
  <c r="AR4" i="21" s="1"/>
  <c r="AS4" i="21" s="1"/>
  <c r="AT4" i="21" s="1"/>
  <c r="AU4" i="21" s="1"/>
  <c r="AV4" i="21" s="1"/>
  <c r="AW4" i="21" s="1"/>
  <c r="AX4" i="21" s="1"/>
  <c r="AY4" i="21" s="1"/>
  <c r="AZ4" i="21" s="1"/>
  <c r="BA4" i="21" s="1"/>
  <c r="BB4" i="21" s="1"/>
  <c r="BC4" i="21" s="1"/>
  <c r="K4" i="21"/>
  <c r="L4" i="21" s="1"/>
  <c r="M4" i="21" s="1"/>
  <c r="N4" i="21" s="1"/>
  <c r="O4" i="21" s="1"/>
  <c r="P4" i="21" s="1"/>
  <c r="Q4" i="21" s="1"/>
  <c r="R4" i="21" s="1"/>
  <c r="S4" i="21" s="1"/>
  <c r="T4" i="21" s="1"/>
  <c r="U4" i="21" s="1"/>
  <c r="V4" i="21" s="1"/>
  <c r="W4" i="21" s="1"/>
  <c r="X4" i="21" s="1"/>
  <c r="Y4" i="21" s="1"/>
  <c r="Z4" i="21" s="1"/>
  <c r="AA4" i="21" s="1"/>
  <c r="AB4" i="21" s="1"/>
  <c r="BC71" i="46"/>
  <c r="AU71" i="46"/>
  <c r="AT71" i="46"/>
  <c r="AP71" i="46"/>
  <c r="AL71" i="46"/>
  <c r="AH71" i="46"/>
  <c r="AD71" i="46"/>
  <c r="U71" i="46"/>
  <c r="M71" i="46"/>
  <c r="I71" i="46"/>
  <c r="BC56" i="46"/>
  <c r="BC58" i="46" s="1"/>
  <c r="BB56" i="46"/>
  <c r="BB58" i="46" s="1"/>
  <c r="BA56" i="46"/>
  <c r="BA58" i="46" s="1"/>
  <c r="AY56" i="46"/>
  <c r="AY58" i="46" s="1"/>
  <c r="AX56" i="46"/>
  <c r="AX58" i="46"/>
  <c r="AW56" i="46"/>
  <c r="AW58" i="46" s="1"/>
  <c r="AU56" i="46"/>
  <c r="AU58" i="46" s="1"/>
  <c r="AT56" i="46"/>
  <c r="AT58" i="46" s="1"/>
  <c r="AS56" i="46"/>
  <c r="AS58" i="46" s="1"/>
  <c r="AQ56" i="46"/>
  <c r="AQ58" i="46" s="1"/>
  <c r="AP56" i="46"/>
  <c r="AP58" i="46"/>
  <c r="AO56" i="46"/>
  <c r="AO58" i="46"/>
  <c r="AM56" i="46"/>
  <c r="AM58" i="46" s="1"/>
  <c r="AL56" i="46"/>
  <c r="AL58" i="46"/>
  <c r="AK56" i="46"/>
  <c r="AK58" i="46" s="1"/>
  <c r="AI56" i="46"/>
  <c r="AI58" i="46" s="1"/>
  <c r="AH56" i="46"/>
  <c r="AH58" i="46" s="1"/>
  <c r="AG56" i="46"/>
  <c r="AG58" i="46"/>
  <c r="AE56" i="46"/>
  <c r="AE58" i="46" s="1"/>
  <c r="AD56" i="46"/>
  <c r="AD58" i="46" s="1"/>
  <c r="AB56" i="46"/>
  <c r="AB58" i="46"/>
  <c r="Z56" i="46"/>
  <c r="Z58" i="46" s="1"/>
  <c r="Y56" i="46"/>
  <c r="Y58" i="46" s="1"/>
  <c r="X56" i="46"/>
  <c r="X58" i="46" s="1"/>
  <c r="V56" i="46"/>
  <c r="V58" i="46" s="1"/>
  <c r="U56" i="46"/>
  <c r="U58" i="46" s="1"/>
  <c r="T56" i="46"/>
  <c r="T58" i="46" s="1"/>
  <c r="R56" i="46"/>
  <c r="R58" i="46" s="1"/>
  <c r="Q56" i="46"/>
  <c r="Q58" i="46"/>
  <c r="P56" i="46"/>
  <c r="P58" i="46" s="1"/>
  <c r="N56" i="46"/>
  <c r="N58" i="46" s="1"/>
  <c r="M56" i="46"/>
  <c r="M58" i="46" s="1"/>
  <c r="L56" i="46"/>
  <c r="L58" i="46" s="1"/>
  <c r="J56" i="46"/>
  <c r="J58" i="46" s="1"/>
  <c r="I56" i="46"/>
  <c r="I58" i="46"/>
  <c r="H56" i="46"/>
  <c r="H58" i="46"/>
  <c r="F56" i="46"/>
  <c r="F58" i="46" s="1"/>
  <c r="E56" i="46"/>
  <c r="E58" i="46"/>
  <c r="D56" i="46"/>
  <c r="D58" i="46" s="1"/>
  <c r="BC51" i="46"/>
  <c r="BB51" i="46"/>
  <c r="BA51" i="46"/>
  <c r="AY51" i="46"/>
  <c r="AX51" i="46"/>
  <c r="AW51" i="46"/>
  <c r="AU51" i="46"/>
  <c r="AT51" i="46"/>
  <c r="AS51" i="46"/>
  <c r="AQ51" i="46"/>
  <c r="AP51" i="46"/>
  <c r="AO51" i="46"/>
  <c r="AM51" i="46"/>
  <c r="AL51" i="46"/>
  <c r="AK51" i="46"/>
  <c r="AI51" i="46"/>
  <c r="AH51" i="46"/>
  <c r="AG51" i="46"/>
  <c r="AE51" i="46"/>
  <c r="AD51" i="46"/>
  <c r="AB51" i="46"/>
  <c r="Z51" i="46"/>
  <c r="Y51" i="46"/>
  <c r="X51" i="46"/>
  <c r="V51" i="46"/>
  <c r="U51" i="46"/>
  <c r="T51" i="46"/>
  <c r="R51" i="46"/>
  <c r="Q51" i="46"/>
  <c r="P51" i="46"/>
  <c r="N51" i="46"/>
  <c r="M51" i="46"/>
  <c r="L51" i="46"/>
  <c r="J51" i="46"/>
  <c r="I51" i="46"/>
  <c r="H51" i="46"/>
  <c r="F51" i="46"/>
  <c r="E51" i="46"/>
  <c r="D51" i="46"/>
  <c r="BC30" i="46"/>
  <c r="BB30" i="46"/>
  <c r="BA30" i="46"/>
  <c r="AY30" i="46"/>
  <c r="AX30" i="46"/>
  <c r="AW30" i="46"/>
  <c r="AU30" i="46"/>
  <c r="AT30" i="46"/>
  <c r="AS30" i="46"/>
  <c r="AQ30" i="46"/>
  <c r="AP30" i="46"/>
  <c r="AO30" i="46"/>
  <c r="AM30" i="46"/>
  <c r="AL30" i="46"/>
  <c r="AK30" i="46"/>
  <c r="AI30" i="46"/>
  <c r="AH30" i="46"/>
  <c r="AG30" i="46"/>
  <c r="AE30" i="46"/>
  <c r="AD30" i="46"/>
  <c r="AB30" i="46"/>
  <c r="Z30" i="46"/>
  <c r="Y30" i="46"/>
  <c r="X30" i="46"/>
  <c r="V30" i="46"/>
  <c r="U30" i="46"/>
  <c r="T30" i="46"/>
  <c r="R30" i="46"/>
  <c r="Q30" i="46"/>
  <c r="P30" i="46"/>
  <c r="N30" i="46"/>
  <c r="M30" i="46"/>
  <c r="L30" i="46"/>
  <c r="J30" i="46"/>
  <c r="I30" i="46"/>
  <c r="H30" i="46"/>
  <c r="F30" i="46"/>
  <c r="E30" i="46"/>
  <c r="D30" i="46"/>
  <c r="BC21" i="46"/>
  <c r="BA21" i="46"/>
  <c r="AY21" i="46"/>
  <c r="AX21" i="46"/>
  <c r="AW21" i="46"/>
  <c r="AU21" i="46"/>
  <c r="AS21" i="46"/>
  <c r="AQ21" i="46"/>
  <c r="AP21" i="46"/>
  <c r="AO21" i="46"/>
  <c r="AM21" i="46"/>
  <c r="AL21" i="46"/>
  <c r="AK21" i="46"/>
  <c r="AI21" i="46"/>
  <c r="AH21" i="46"/>
  <c r="AG21" i="46"/>
  <c r="AE21" i="46"/>
  <c r="AD21" i="46"/>
  <c r="AB21" i="46"/>
  <c r="Z21" i="46"/>
  <c r="Y21" i="46"/>
  <c r="X21" i="46"/>
  <c r="V21" i="46"/>
  <c r="U21" i="46"/>
  <c r="T21" i="46"/>
  <c r="R21" i="46"/>
  <c r="Q21" i="46"/>
  <c r="P21" i="46"/>
  <c r="N21" i="46"/>
  <c r="M21" i="46"/>
  <c r="L21" i="46"/>
  <c r="J21" i="46"/>
  <c r="I21" i="46"/>
  <c r="H21" i="46"/>
  <c r="F21" i="46"/>
  <c r="E21" i="46"/>
  <c r="D21" i="46"/>
  <c r="BC11" i="46"/>
  <c r="BB11" i="46"/>
  <c r="BA11" i="46"/>
  <c r="AY11" i="46"/>
  <c r="AW11" i="46"/>
  <c r="AU11" i="46"/>
  <c r="AT11" i="46"/>
  <c r="AS11" i="46"/>
  <c r="AQ11" i="46"/>
  <c r="AO11" i="46"/>
  <c r="AM11" i="46"/>
  <c r="AL11" i="46"/>
  <c r="AK11" i="46"/>
  <c r="AI11" i="46"/>
  <c r="AG11" i="46"/>
  <c r="AE11" i="46"/>
  <c r="AD11" i="46"/>
  <c r="AB11" i="46"/>
  <c r="Z11" i="46"/>
  <c r="X11" i="46"/>
  <c r="V11" i="46"/>
  <c r="U11" i="46"/>
  <c r="T11" i="46"/>
  <c r="R11" i="46"/>
  <c r="P11" i="46"/>
  <c r="N11" i="46"/>
  <c r="M11" i="46"/>
  <c r="L11" i="46"/>
  <c r="J11" i="46"/>
  <c r="H11" i="46"/>
  <c r="F11" i="46"/>
  <c r="E11" i="46"/>
  <c r="D11" i="46"/>
  <c r="AL4" i="46"/>
  <c r="AM4" i="46" s="1"/>
  <c r="AN4" i="46" s="1"/>
  <c r="AO4" i="46" s="1"/>
  <c r="AP4" i="46" s="1"/>
  <c r="AQ4" i="46" s="1"/>
  <c r="AR4" i="46" s="1"/>
  <c r="AS4" i="46"/>
  <c r="AT4" i="46" s="1"/>
  <c r="AU4" i="46" s="1"/>
  <c r="AV4" i="46" s="1"/>
  <c r="AW4" i="46" s="1"/>
  <c r="AX4" i="46" s="1"/>
  <c r="AY4" i="46" s="1"/>
  <c r="AZ4" i="46" s="1"/>
  <c r="BA4" i="46" s="1"/>
  <c r="BB4" i="46" s="1"/>
  <c r="BC4" i="46" s="1"/>
  <c r="K4" i="46"/>
  <c r="L4" i="46"/>
  <c r="M4" i="46" s="1"/>
  <c r="N4" i="46" s="1"/>
  <c r="O4" i="46" s="1"/>
  <c r="P4" i="46" s="1"/>
  <c r="Q4" i="46" s="1"/>
  <c r="R4" i="46" s="1"/>
  <c r="S4" i="46" s="1"/>
  <c r="T4" i="46" s="1"/>
  <c r="U4" i="46" s="1"/>
  <c r="V4" i="46" s="1"/>
  <c r="W4" i="46" s="1"/>
  <c r="X4" i="46" s="1"/>
  <c r="Y4" i="46" s="1"/>
  <c r="Z4" i="46" s="1"/>
  <c r="AA4" i="46" s="1"/>
  <c r="AB4" i="46" s="1"/>
  <c r="BC15" i="37"/>
  <c r="BB15" i="37"/>
  <c r="BA15" i="37"/>
  <c r="AZ15" i="37"/>
  <c r="AX15" i="37"/>
  <c r="AV15" i="37"/>
  <c r="AU15" i="37"/>
  <c r="AT15" i="37"/>
  <c r="AS15" i="37"/>
  <c r="AR15" i="37"/>
  <c r="AP15" i="37"/>
  <c r="AN15" i="37"/>
  <c r="AM15" i="37"/>
  <c r="AL15" i="37"/>
  <c r="AK15" i="37"/>
  <c r="AJ15" i="37"/>
  <c r="AH15" i="37"/>
  <c r="AF15" i="37"/>
  <c r="AE15" i="37"/>
  <c r="AD15" i="37"/>
  <c r="BC12" i="37"/>
  <c r="BB12" i="37"/>
  <c r="BA12" i="37"/>
  <c r="AZ12" i="37"/>
  <c r="AX12" i="37"/>
  <c r="AW12" i="37"/>
  <c r="AV12" i="37"/>
  <c r="AU12" i="37"/>
  <c r="AT12" i="37"/>
  <c r="AS12" i="37"/>
  <c r="AR12" i="37"/>
  <c r="AP12" i="37"/>
  <c r="AO12" i="37"/>
  <c r="AN12" i="37"/>
  <c r="AM12" i="37"/>
  <c r="AL12" i="37"/>
  <c r="AK12" i="37"/>
  <c r="AJ12" i="37"/>
  <c r="AH12" i="37"/>
  <c r="AG12" i="37"/>
  <c r="AF12" i="37"/>
  <c r="AE12" i="37"/>
  <c r="AD12" i="37"/>
  <c r="Z12" i="37"/>
  <c r="U12" i="37"/>
  <c r="Q12" i="37"/>
  <c r="M12" i="37"/>
  <c r="J12" i="37"/>
  <c r="AL4" i="37"/>
  <c r="AM4" i="37"/>
  <c r="AN4" i="37"/>
  <c r="AO4" i="37"/>
  <c r="AP4" i="37" s="1"/>
  <c r="AQ4" i="37" s="1"/>
  <c r="AR4" i="37" s="1"/>
  <c r="AS4" i="37" s="1"/>
  <c r="AT4" i="37" s="1"/>
  <c r="AU4" i="37" s="1"/>
  <c r="AV4" i="37" s="1"/>
  <c r="AW4" i="37" s="1"/>
  <c r="AX4" i="37" s="1"/>
  <c r="AY4" i="37" s="1"/>
  <c r="AZ4" i="37" s="1"/>
  <c r="BA4" i="37" s="1"/>
  <c r="BB4" i="37" s="1"/>
  <c r="BC4" i="37" s="1"/>
  <c r="K4" i="37"/>
  <c r="L4" i="37"/>
  <c r="M4" i="37" s="1"/>
  <c r="N4" i="37" s="1"/>
  <c r="O4" i="37" s="1"/>
  <c r="P4" i="37" s="1"/>
  <c r="Q4" i="37" s="1"/>
  <c r="R4" i="37" s="1"/>
  <c r="S4" i="37" s="1"/>
  <c r="T4" i="37"/>
  <c r="U4" i="37" s="1"/>
  <c r="V4" i="37" s="1"/>
  <c r="W4" i="37" s="1"/>
  <c r="X4" i="37" s="1"/>
  <c r="Y4" i="37" s="1"/>
  <c r="Z4" i="37" s="1"/>
  <c r="AA4" i="37" s="1"/>
  <c r="AB4" i="37"/>
  <c r="AW29" i="36"/>
  <c r="AR29" i="36"/>
  <c r="AO29" i="36"/>
  <c r="AI29" i="36"/>
  <c r="AG29" i="36"/>
  <c r="BC20" i="36"/>
  <c r="BB20" i="36"/>
  <c r="BA20" i="36"/>
  <c r="AZ20" i="36"/>
  <c r="AY20" i="36"/>
  <c r="AX20" i="36"/>
  <c r="AV20" i="36"/>
  <c r="AU20" i="36"/>
  <c r="AT20" i="36"/>
  <c r="AS20" i="36"/>
  <c r="AR20" i="36"/>
  <c r="AQ20" i="36"/>
  <c r="AP20" i="36"/>
  <c r="AN20" i="36"/>
  <c r="AM20" i="36"/>
  <c r="AL20" i="36"/>
  <c r="AK20" i="36"/>
  <c r="AJ20" i="36"/>
  <c r="AI20" i="36"/>
  <c r="AH20" i="36"/>
  <c r="AF20" i="36"/>
  <c r="AE20" i="36"/>
  <c r="AD20" i="36"/>
  <c r="AB20" i="36"/>
  <c r="AA20" i="36"/>
  <c r="Z20" i="36"/>
  <c r="W20" i="36"/>
  <c r="V20" i="36"/>
  <c r="T20" i="36"/>
  <c r="S20" i="36"/>
  <c r="R20" i="36"/>
  <c r="O20" i="36"/>
  <c r="N20" i="36"/>
  <c r="L20" i="36"/>
  <c r="K20" i="36"/>
  <c r="J20" i="36"/>
  <c r="G20" i="36"/>
  <c r="F20" i="36"/>
  <c r="D20" i="36"/>
  <c r="C20" i="36"/>
  <c r="BC14" i="36"/>
  <c r="BB14" i="36"/>
  <c r="AZ14" i="36"/>
  <c r="AY14" i="36"/>
  <c r="AX14" i="36"/>
  <c r="AW14" i="36"/>
  <c r="AV14" i="36"/>
  <c r="AU14" i="36"/>
  <c r="AT14" i="36"/>
  <c r="AR14" i="36"/>
  <c r="AQ14" i="36"/>
  <c r="AP14" i="36"/>
  <c r="AO14" i="36"/>
  <c r="AN14" i="36"/>
  <c r="AM14" i="36"/>
  <c r="AL14" i="36"/>
  <c r="AJ14" i="36"/>
  <c r="AI14" i="36"/>
  <c r="AH14" i="36"/>
  <c r="AG14" i="36"/>
  <c r="AF14" i="36"/>
  <c r="AE14" i="36"/>
  <c r="AD14" i="36"/>
  <c r="AA14" i="36"/>
  <c r="Z14" i="36"/>
  <c r="Y14" i="36"/>
  <c r="X14" i="36"/>
  <c r="W14" i="36"/>
  <c r="V14" i="36"/>
  <c r="S14" i="36"/>
  <c r="R14" i="36"/>
  <c r="Q14" i="36"/>
  <c r="P14" i="36"/>
  <c r="O14" i="36"/>
  <c r="N14" i="36"/>
  <c r="K14" i="36"/>
  <c r="J14" i="36"/>
  <c r="I14" i="36"/>
  <c r="H14" i="36"/>
  <c r="G14" i="36"/>
  <c r="F14" i="36"/>
  <c r="C14" i="36"/>
  <c r="BC8" i="36"/>
  <c r="BB8" i="36"/>
  <c r="BA8" i="36"/>
  <c r="AZ8" i="36"/>
  <c r="AY8" i="36"/>
  <c r="AX8" i="36"/>
  <c r="AW8" i="36"/>
  <c r="AV8" i="36"/>
  <c r="AU8" i="36"/>
  <c r="AT8" i="36"/>
  <c r="AS8" i="36"/>
  <c r="AR8" i="36"/>
  <c r="AQ8" i="36"/>
  <c r="AP8" i="36"/>
  <c r="AO8" i="36"/>
  <c r="AN8" i="36"/>
  <c r="AM8" i="36"/>
  <c r="AL8" i="36"/>
  <c r="AK8" i="36"/>
  <c r="AJ8" i="36"/>
  <c r="AI8" i="36"/>
  <c r="AH8" i="36"/>
  <c r="AG8" i="36"/>
  <c r="AF8" i="36"/>
  <c r="AE8" i="36"/>
  <c r="AD8" i="36"/>
  <c r="AB8" i="36"/>
  <c r="AA8" i="36"/>
  <c r="Z8" i="36"/>
  <c r="Y8" i="36"/>
  <c r="W8" i="36"/>
  <c r="V8" i="36"/>
  <c r="U8" i="36"/>
  <c r="T8" i="36"/>
  <c r="S8" i="36"/>
  <c r="R8" i="36"/>
  <c r="Q8" i="36"/>
  <c r="O8" i="36"/>
  <c r="N8" i="36"/>
  <c r="M8" i="36"/>
  <c r="L8" i="36"/>
  <c r="K8" i="36"/>
  <c r="J8" i="36"/>
  <c r="I8" i="36"/>
  <c r="G8" i="36"/>
  <c r="F8" i="36"/>
  <c r="E8" i="36"/>
  <c r="D8" i="36"/>
  <c r="C8" i="36"/>
  <c r="AL4" i="36"/>
  <c r="AM4" i="36" s="1"/>
  <c r="AN4" i="36" s="1"/>
  <c r="AO4" i="36" s="1"/>
  <c r="AP4" i="36" s="1"/>
  <c r="AQ4" i="36" s="1"/>
  <c r="AR4" i="36" s="1"/>
  <c r="AS4" i="36"/>
  <c r="AT4" i="36" s="1"/>
  <c r="AU4" i="36" s="1"/>
  <c r="AV4" i="36" s="1"/>
  <c r="AW4" i="36" s="1"/>
  <c r="AX4" i="36" s="1"/>
  <c r="AY4" i="36" s="1"/>
  <c r="AZ4" i="36" s="1"/>
  <c r="BA4" i="36" s="1"/>
  <c r="BB4" i="36" s="1"/>
  <c r="BC4" i="36" s="1"/>
  <c r="K4" i="36"/>
  <c r="L4" i="36" s="1"/>
  <c r="M4" i="36" s="1"/>
  <c r="N4" i="36" s="1"/>
  <c r="O4" i="36" s="1"/>
  <c r="P4" i="36"/>
  <c r="Q4" i="36" s="1"/>
  <c r="R4" i="36" s="1"/>
  <c r="S4" i="36" s="1"/>
  <c r="T4" i="36" s="1"/>
  <c r="U4" i="36" s="1"/>
  <c r="V4" i="36" s="1"/>
  <c r="W4" i="36" s="1"/>
  <c r="X4" i="36" s="1"/>
  <c r="Y4" i="36" s="1"/>
  <c r="Z4" i="36" s="1"/>
  <c r="AA4" i="36" s="1"/>
  <c r="AB4" i="36" s="1"/>
  <c r="BC13" i="35"/>
  <c r="BB13" i="35"/>
  <c r="BA13" i="35"/>
  <c r="AZ13" i="35"/>
  <c r="AY13" i="35"/>
  <c r="AX13" i="35"/>
  <c r="AV13" i="35"/>
  <c r="AU13" i="35"/>
  <c r="AT13" i="35"/>
  <c r="AS13" i="35"/>
  <c r="AR13" i="35"/>
  <c r="AQ13" i="35"/>
  <c r="AP13" i="35"/>
  <c r="AN13" i="35"/>
  <c r="AM13" i="35"/>
  <c r="AL13" i="35"/>
  <c r="AK13" i="35"/>
  <c r="AJ13" i="35"/>
  <c r="AI13" i="35"/>
  <c r="AH13" i="35"/>
  <c r="AF13" i="35"/>
  <c r="AE13" i="35"/>
  <c r="AD13" i="35"/>
  <c r="AL4" i="35"/>
  <c r="AM4" i="35" s="1"/>
  <c r="AN4" i="35" s="1"/>
  <c r="AO4" i="35" s="1"/>
  <c r="AP4" i="35" s="1"/>
  <c r="AQ4" i="35" s="1"/>
  <c r="AR4" i="35" s="1"/>
  <c r="AS4" i="35"/>
  <c r="AT4" i="35" s="1"/>
  <c r="AU4" i="35" s="1"/>
  <c r="AV4" i="35" s="1"/>
  <c r="AW4" i="35" s="1"/>
  <c r="AX4" i="35" s="1"/>
  <c r="AY4" i="35" s="1"/>
  <c r="AZ4" i="35" s="1"/>
  <c r="BA4" i="35"/>
  <c r="BB4" i="35" s="1"/>
  <c r="BC4" i="35" s="1"/>
  <c r="K4" i="35"/>
  <c r="L4" i="35" s="1"/>
  <c r="M4" i="35" s="1"/>
  <c r="N4" i="35" s="1"/>
  <c r="O4" i="35" s="1"/>
  <c r="P4" i="35"/>
  <c r="Q4" i="35" s="1"/>
  <c r="R4" i="35" s="1"/>
  <c r="S4" i="35" s="1"/>
  <c r="T4" i="35" s="1"/>
  <c r="U4" i="35" s="1"/>
  <c r="V4" i="35" s="1"/>
  <c r="W4" i="35" s="1"/>
  <c r="X4" i="35" s="1"/>
  <c r="Y4" i="35" s="1"/>
  <c r="Z4" i="35" s="1"/>
  <c r="AA4" i="35" s="1"/>
  <c r="AB4" i="35" s="1"/>
  <c r="BC18" i="34"/>
  <c r="BB18" i="34"/>
  <c r="AZ18" i="34"/>
  <c r="AY18" i="34"/>
  <c r="AX18" i="34"/>
  <c r="AV18" i="34"/>
  <c r="AU18" i="34"/>
  <c r="AT18" i="34"/>
  <c r="AR18" i="34"/>
  <c r="AQ18" i="34"/>
  <c r="AP18" i="34"/>
  <c r="AN18" i="34"/>
  <c r="AM18" i="34"/>
  <c r="AL18" i="34"/>
  <c r="AJ18" i="34"/>
  <c r="AI18" i="34"/>
  <c r="AH18" i="34"/>
  <c r="AF18" i="34"/>
  <c r="AE18" i="34"/>
  <c r="AD18" i="34"/>
  <c r="Z18" i="34"/>
  <c r="W18" i="34"/>
  <c r="S18" i="34"/>
  <c r="R18" i="34"/>
  <c r="Q18" i="34"/>
  <c r="O18" i="34"/>
  <c r="K18" i="34"/>
  <c r="J18" i="34"/>
  <c r="G18" i="34"/>
  <c r="F18" i="34"/>
  <c r="C18" i="34"/>
  <c r="BC9" i="34"/>
  <c r="BB9" i="34"/>
  <c r="BA9" i="34"/>
  <c r="AZ9" i="34"/>
  <c r="AY9" i="34"/>
  <c r="AX9" i="34"/>
  <c r="AW9" i="34"/>
  <c r="AV9" i="34"/>
  <c r="AU9" i="34"/>
  <c r="AT9" i="34"/>
  <c r="AS9" i="34"/>
  <c r="AR9" i="34"/>
  <c r="AQ9" i="34"/>
  <c r="AP9" i="34"/>
  <c r="AO9" i="34"/>
  <c r="AN9" i="34"/>
  <c r="AM9" i="34"/>
  <c r="AL9" i="34"/>
  <c r="AK9" i="34"/>
  <c r="AJ9" i="34"/>
  <c r="AI9" i="34"/>
  <c r="AH9" i="34"/>
  <c r="AG9" i="34"/>
  <c r="AF9" i="34"/>
  <c r="AE9" i="34"/>
  <c r="AD9" i="34"/>
  <c r="Z9" i="34"/>
  <c r="Y9" i="34"/>
  <c r="X9" i="34"/>
  <c r="W9" i="34"/>
  <c r="V9" i="34"/>
  <c r="U9" i="34"/>
  <c r="T9" i="34"/>
  <c r="R9" i="34"/>
  <c r="Q9" i="34"/>
  <c r="P9" i="34"/>
  <c r="O9" i="34"/>
  <c r="N9" i="34"/>
  <c r="M9" i="34"/>
  <c r="L9" i="34"/>
  <c r="J9" i="34"/>
  <c r="I9" i="34"/>
  <c r="H9" i="34"/>
  <c r="G9" i="34"/>
  <c r="F9" i="34"/>
  <c r="E9" i="34"/>
  <c r="D9" i="34"/>
  <c r="AL4" i="34"/>
  <c r="AM4" i="34" s="1"/>
  <c r="AN4" i="34" s="1"/>
  <c r="AO4" i="34"/>
  <c r="AP4" i="34" s="1"/>
  <c r="AQ4" i="34" s="1"/>
  <c r="AR4" i="34" s="1"/>
  <c r="AS4" i="34" s="1"/>
  <c r="AT4" i="34" s="1"/>
  <c r="AU4" i="34" s="1"/>
  <c r="AV4" i="34" s="1"/>
  <c r="AW4" i="34" s="1"/>
  <c r="AX4" i="34" s="1"/>
  <c r="AY4" i="34" s="1"/>
  <c r="AZ4" i="34" s="1"/>
  <c r="BA4" i="34" s="1"/>
  <c r="BB4" i="34" s="1"/>
  <c r="BC4" i="34" s="1"/>
  <c r="K4" i="34"/>
  <c r="L4" i="34"/>
  <c r="M4" i="34" s="1"/>
  <c r="N4" i="34" s="1"/>
  <c r="O4" i="34" s="1"/>
  <c r="P4" i="34" s="1"/>
  <c r="Q4" i="34" s="1"/>
  <c r="R4" i="34" s="1"/>
  <c r="S4" i="34" s="1"/>
  <c r="T4" i="34" s="1"/>
  <c r="U4" i="34" s="1"/>
  <c r="V4" i="34" s="1"/>
  <c r="W4" i="34" s="1"/>
  <c r="X4" i="34" s="1"/>
  <c r="Y4" i="34" s="1"/>
  <c r="Z4" i="34" s="1"/>
  <c r="AA4" i="34" s="1"/>
  <c r="AB4" i="34" s="1"/>
  <c r="AV44" i="81"/>
  <c r="AR44" i="81"/>
  <c r="AP44" i="81"/>
  <c r="AN44" i="81"/>
  <c r="AM44" i="81"/>
  <c r="AI44" i="81"/>
  <c r="AF44" i="81"/>
  <c r="W44" i="81"/>
  <c r="O44" i="81"/>
  <c r="G44" i="81"/>
  <c r="BC32" i="81"/>
  <c r="BB32" i="81"/>
  <c r="BA32" i="81"/>
  <c r="AZ32" i="81"/>
  <c r="AY32" i="81"/>
  <c r="AX32" i="81"/>
  <c r="AW32" i="81"/>
  <c r="AV32" i="81"/>
  <c r="AU32" i="81"/>
  <c r="AT32" i="81"/>
  <c r="AS32" i="81"/>
  <c r="AR32" i="81"/>
  <c r="AQ32" i="81"/>
  <c r="AP32" i="81"/>
  <c r="AO32" i="81"/>
  <c r="AN32" i="81"/>
  <c r="AM32" i="81"/>
  <c r="AL32" i="81"/>
  <c r="AK32" i="81"/>
  <c r="AJ32" i="81"/>
  <c r="AI32" i="81"/>
  <c r="AH32" i="81"/>
  <c r="AG32" i="81"/>
  <c r="AF32" i="81"/>
  <c r="AE32" i="81"/>
  <c r="AD32" i="81"/>
  <c r="AB32" i="81"/>
  <c r="AA32" i="81"/>
  <c r="Z32" i="81"/>
  <c r="Y32" i="81"/>
  <c r="X32" i="81"/>
  <c r="W32" i="81"/>
  <c r="V32" i="81"/>
  <c r="U32" i="81"/>
  <c r="T32" i="81"/>
  <c r="S32" i="81"/>
  <c r="R32" i="81"/>
  <c r="Q32" i="81"/>
  <c r="P32" i="81"/>
  <c r="O32" i="81"/>
  <c r="N32" i="81"/>
  <c r="M32" i="81"/>
  <c r="L32" i="81"/>
  <c r="K32" i="81"/>
  <c r="J32" i="81"/>
  <c r="I32" i="81"/>
  <c r="H32" i="81"/>
  <c r="G32" i="81"/>
  <c r="F32" i="81"/>
  <c r="E32" i="81"/>
  <c r="D32" i="81"/>
  <c r="C32" i="81"/>
  <c r="BC28" i="81"/>
  <c r="BB28" i="81"/>
  <c r="AZ28" i="81"/>
  <c r="AY28" i="81"/>
  <c r="AX28" i="81"/>
  <c r="AV28" i="81"/>
  <c r="AU28" i="81"/>
  <c r="AT28" i="81"/>
  <c r="AR28" i="81"/>
  <c r="AQ28" i="81"/>
  <c r="AP28" i="81"/>
  <c r="AN28" i="81"/>
  <c r="AM28" i="81"/>
  <c r="AL28" i="81"/>
  <c r="AJ28" i="81"/>
  <c r="AI28" i="81"/>
  <c r="AH28" i="81"/>
  <c r="AF28" i="81"/>
  <c r="AE28" i="81"/>
  <c r="AD28" i="81"/>
  <c r="AA28" i="81"/>
  <c r="Z28" i="81"/>
  <c r="Y28" i="81"/>
  <c r="W28" i="81"/>
  <c r="V28" i="81"/>
  <c r="U28" i="81"/>
  <c r="S28" i="81"/>
  <c r="R28" i="81"/>
  <c r="Q28" i="81"/>
  <c r="O28" i="81"/>
  <c r="N28" i="81"/>
  <c r="M28" i="81"/>
  <c r="K28" i="81"/>
  <c r="J28" i="81"/>
  <c r="I28" i="81"/>
  <c r="G28" i="81"/>
  <c r="F28" i="81"/>
  <c r="E28" i="81"/>
  <c r="C28" i="81"/>
  <c r="BC13" i="81"/>
  <c r="BB13" i="81"/>
  <c r="BA13" i="81"/>
  <c r="AZ13" i="81"/>
  <c r="AY13" i="81"/>
  <c r="AX13" i="81"/>
  <c r="AW13" i="81"/>
  <c r="AV13" i="81"/>
  <c r="AU13" i="81"/>
  <c r="AT13" i="81"/>
  <c r="AS13" i="81"/>
  <c r="AR13" i="81"/>
  <c r="AQ13" i="81"/>
  <c r="AP13" i="81"/>
  <c r="AO13" i="81"/>
  <c r="AN13" i="81"/>
  <c r="AM13" i="81"/>
  <c r="AL13" i="81"/>
  <c r="AK13" i="81"/>
  <c r="AJ13" i="81"/>
  <c r="AI13" i="81"/>
  <c r="AH13" i="81"/>
  <c r="AG13" i="81"/>
  <c r="AF13" i="81"/>
  <c r="AE13" i="81"/>
  <c r="AD13" i="81"/>
  <c r="AB13" i="81"/>
  <c r="AA13" i="81"/>
  <c r="Z13" i="81"/>
  <c r="Y13" i="81"/>
  <c r="X13" i="81"/>
  <c r="W13" i="81"/>
  <c r="V13" i="81"/>
  <c r="U13" i="81"/>
  <c r="T13" i="81"/>
  <c r="S13" i="81"/>
  <c r="R13" i="81"/>
  <c r="Q13" i="81"/>
  <c r="P13" i="81"/>
  <c r="O13" i="81"/>
  <c r="N13" i="81"/>
  <c r="M13" i="81"/>
  <c r="L13" i="81"/>
  <c r="K13" i="81"/>
  <c r="J13" i="81"/>
  <c r="I13" i="81"/>
  <c r="H13" i="81"/>
  <c r="G13" i="81"/>
  <c r="F13" i="81"/>
  <c r="E13" i="81"/>
  <c r="D13" i="81"/>
  <c r="C13" i="81"/>
  <c r="AL4" i="81"/>
  <c r="AM4" i="81" s="1"/>
  <c r="AN4" i="81" s="1"/>
  <c r="AO4" i="81" s="1"/>
  <c r="AP4" i="81" s="1"/>
  <c r="AQ4" i="81" s="1"/>
  <c r="AR4" i="81" s="1"/>
  <c r="AS4" i="81"/>
  <c r="AT4" i="81" s="1"/>
  <c r="AU4" i="81" s="1"/>
  <c r="AV4" i="81" s="1"/>
  <c r="AW4" i="81" s="1"/>
  <c r="AX4" i="81" s="1"/>
  <c r="AY4" i="81" s="1"/>
  <c r="AZ4" i="81" s="1"/>
  <c r="BA4" i="81"/>
  <c r="BB4" i="81" s="1"/>
  <c r="BC4" i="81" s="1"/>
  <c r="K4" i="81"/>
  <c r="L4" i="81" s="1"/>
  <c r="M4" i="81" s="1"/>
  <c r="N4" i="81" s="1"/>
  <c r="O4" i="81" s="1"/>
  <c r="P4" i="81"/>
  <c r="Q4" i="81" s="1"/>
  <c r="R4" i="81" s="1"/>
  <c r="S4" i="81" s="1"/>
  <c r="T4" i="81" s="1"/>
  <c r="U4" i="81" s="1"/>
  <c r="V4" i="81" s="1"/>
  <c r="W4" i="81" s="1"/>
  <c r="X4" i="81" s="1"/>
  <c r="Y4" i="81" s="1"/>
  <c r="Z4" i="81" s="1"/>
  <c r="AA4" i="81" s="1"/>
  <c r="AB4" i="81" s="1"/>
  <c r="AS30" i="54"/>
  <c r="AK30" i="54"/>
  <c r="AH30" i="54"/>
  <c r="L30" i="54"/>
  <c r="D30" i="54"/>
  <c r="BC26" i="54"/>
  <c r="BB26" i="54"/>
  <c r="AZ26" i="54"/>
  <c r="AY26" i="54"/>
  <c r="AX26" i="54"/>
  <c r="AW26" i="54"/>
  <c r="AV26" i="54"/>
  <c r="AU26" i="54"/>
  <c r="AT26" i="54"/>
  <c r="AR26" i="54"/>
  <c r="AQ26" i="54"/>
  <c r="AP26" i="54"/>
  <c r="AO26" i="54"/>
  <c r="AN26" i="54"/>
  <c r="AM26" i="54"/>
  <c r="AL26" i="54"/>
  <c r="AJ26" i="54"/>
  <c r="AI26" i="54"/>
  <c r="AH26" i="54"/>
  <c r="AG26" i="54"/>
  <c r="AF26" i="54"/>
  <c r="AE26" i="54"/>
  <c r="AD26" i="54"/>
  <c r="AA26" i="54"/>
  <c r="Z26" i="54"/>
  <c r="Y26" i="54"/>
  <c r="X26" i="54"/>
  <c r="W26" i="54"/>
  <c r="V26" i="54"/>
  <c r="U26" i="54"/>
  <c r="S26" i="54"/>
  <c r="R26" i="54"/>
  <c r="Q26" i="54"/>
  <c r="P26" i="54"/>
  <c r="O26" i="54"/>
  <c r="N26" i="54"/>
  <c r="M26" i="54"/>
  <c r="K26" i="54"/>
  <c r="J26" i="54"/>
  <c r="I26" i="54"/>
  <c r="H26" i="54"/>
  <c r="G26" i="54"/>
  <c r="F26" i="54"/>
  <c r="E26" i="54"/>
  <c r="C26" i="54"/>
  <c r="BC21" i="54"/>
  <c r="BB21" i="54"/>
  <c r="AZ21" i="54"/>
  <c r="AY21" i="54"/>
  <c r="AX21" i="54"/>
  <c r="AV21" i="54"/>
  <c r="AU21" i="54"/>
  <c r="AT21" i="54"/>
  <c r="AR21" i="54"/>
  <c r="AQ21" i="54"/>
  <c r="AP21" i="54"/>
  <c r="AN21" i="54"/>
  <c r="AM21" i="54"/>
  <c r="AL21" i="54"/>
  <c r="AJ21" i="54"/>
  <c r="AI21" i="54"/>
  <c r="AH21" i="54"/>
  <c r="AF21" i="54"/>
  <c r="AE21" i="54"/>
  <c r="AD21" i="54"/>
  <c r="AA21" i="54"/>
  <c r="Z21" i="54"/>
  <c r="Y21" i="54"/>
  <c r="W21" i="54"/>
  <c r="V21" i="54"/>
  <c r="U21" i="54"/>
  <c r="S21" i="54"/>
  <c r="R21" i="54"/>
  <c r="Q21" i="54"/>
  <c r="O21" i="54"/>
  <c r="N21" i="54"/>
  <c r="M21" i="54"/>
  <c r="K21" i="54"/>
  <c r="J21" i="54"/>
  <c r="I21" i="54"/>
  <c r="G21" i="54"/>
  <c r="F21" i="54"/>
  <c r="E21" i="54"/>
  <c r="C21" i="54"/>
  <c r="BC14" i="54"/>
  <c r="BB14" i="54"/>
  <c r="AZ14" i="54"/>
  <c r="AY14" i="54"/>
  <c r="AX14" i="54"/>
  <c r="AW14" i="54"/>
  <c r="AV14" i="54"/>
  <c r="AU14" i="54"/>
  <c r="AT14" i="54"/>
  <c r="AR14" i="54"/>
  <c r="AQ14" i="54"/>
  <c r="AP14" i="54"/>
  <c r="AO14" i="54"/>
  <c r="AN14" i="54"/>
  <c r="AM14" i="54"/>
  <c r="AL14" i="54"/>
  <c r="AJ14" i="54"/>
  <c r="AI14" i="54"/>
  <c r="AH14" i="54"/>
  <c r="AG14" i="54"/>
  <c r="AF14" i="54"/>
  <c r="AE14" i="54"/>
  <c r="AD14" i="54"/>
  <c r="AA14" i="54"/>
  <c r="Z14" i="54"/>
  <c r="Y14" i="54"/>
  <c r="X14" i="54"/>
  <c r="W14" i="54"/>
  <c r="V14" i="54"/>
  <c r="U14" i="54"/>
  <c r="S14" i="54"/>
  <c r="R14" i="54"/>
  <c r="Q14" i="54"/>
  <c r="P14" i="54"/>
  <c r="O14" i="54"/>
  <c r="N14" i="54"/>
  <c r="M14" i="54"/>
  <c r="K14" i="54"/>
  <c r="J14" i="54"/>
  <c r="I14" i="54"/>
  <c r="H14" i="54"/>
  <c r="G14" i="54"/>
  <c r="F14" i="54"/>
  <c r="E14" i="54"/>
  <c r="C14" i="54"/>
  <c r="AL4" i="54"/>
  <c r="AM4" i="54" s="1"/>
  <c r="AN4" i="54" s="1"/>
  <c r="AO4" i="54"/>
  <c r="AP4" i="54" s="1"/>
  <c r="AQ4" i="54" s="1"/>
  <c r="AR4" i="54" s="1"/>
  <c r="AS4" i="54" s="1"/>
  <c r="AT4" i="54" s="1"/>
  <c r="AU4" i="54" s="1"/>
  <c r="AV4" i="54" s="1"/>
  <c r="AW4" i="54" s="1"/>
  <c r="AX4" i="54" s="1"/>
  <c r="AY4" i="54" s="1"/>
  <c r="AZ4" i="54" s="1"/>
  <c r="BA4" i="54" s="1"/>
  <c r="BB4" i="54" s="1"/>
  <c r="BC4" i="54" s="1"/>
  <c r="K4" i="54"/>
  <c r="L4" i="54"/>
  <c r="M4" i="54" s="1"/>
  <c r="N4" i="54" s="1"/>
  <c r="O4" i="54" s="1"/>
  <c r="P4" i="54" s="1"/>
  <c r="Q4" i="54" s="1"/>
  <c r="R4" i="54" s="1"/>
  <c r="S4" i="54" s="1"/>
  <c r="T4" i="54" s="1"/>
  <c r="U4" i="54" s="1"/>
  <c r="V4" i="54" s="1"/>
  <c r="W4" i="54" s="1"/>
  <c r="X4" i="54" s="1"/>
  <c r="Y4" i="54" s="1"/>
  <c r="Z4" i="54" s="1"/>
  <c r="AA4" i="54" s="1"/>
  <c r="AB4" i="54" s="1"/>
  <c r="AD50" i="16"/>
  <c r="BC34" i="16"/>
  <c r="BC36" i="16" s="1"/>
  <c r="BB34" i="16"/>
  <c r="BB36" i="16"/>
  <c r="AZ34" i="16"/>
  <c r="AZ36" i="16" s="1"/>
  <c r="AY34" i="16"/>
  <c r="AY36" i="16" s="1"/>
  <c r="AX34" i="16"/>
  <c r="AX36" i="16" s="1"/>
  <c r="AV34" i="16"/>
  <c r="AV36" i="16" s="1"/>
  <c r="AU34" i="16"/>
  <c r="AU36" i="16" s="1"/>
  <c r="AT34" i="16"/>
  <c r="AT36" i="16"/>
  <c r="AR34" i="16"/>
  <c r="AR36" i="16" s="1"/>
  <c r="AQ34" i="16"/>
  <c r="AQ36" i="16" s="1"/>
  <c r="AP34" i="16"/>
  <c r="AP36" i="16" s="1"/>
  <c r="AO34" i="16"/>
  <c r="AO36" i="16" s="1"/>
  <c r="AN34" i="16"/>
  <c r="AN36" i="16" s="1"/>
  <c r="AM34" i="16"/>
  <c r="AM36" i="16" s="1"/>
  <c r="AL34" i="16"/>
  <c r="AL36" i="16"/>
  <c r="AJ34" i="16"/>
  <c r="AJ36" i="16" s="1"/>
  <c r="AI34" i="16"/>
  <c r="AI36" i="16" s="1"/>
  <c r="AH34" i="16"/>
  <c r="AH36" i="16" s="1"/>
  <c r="AF34" i="16"/>
  <c r="AF36" i="16" s="1"/>
  <c r="AE34" i="16"/>
  <c r="AE36" i="16" s="1"/>
  <c r="AD34" i="16"/>
  <c r="AD36" i="16" s="1"/>
  <c r="AA34" i="16"/>
  <c r="Z34" i="16"/>
  <c r="X34" i="16"/>
  <c r="X36" i="16" s="1"/>
  <c r="W34" i="16"/>
  <c r="W36" i="16" s="1"/>
  <c r="V34" i="16"/>
  <c r="S34" i="16"/>
  <c r="R34" i="16"/>
  <c r="O34" i="16"/>
  <c r="O36" i="16" s="1"/>
  <c r="N34" i="16"/>
  <c r="K34" i="16"/>
  <c r="J34" i="16"/>
  <c r="G34" i="16"/>
  <c r="G36" i="16" s="1"/>
  <c r="F34" i="16"/>
  <c r="E34" i="16"/>
  <c r="E36" i="16" s="1"/>
  <c r="D34" i="16"/>
  <c r="C34" i="16"/>
  <c r="C36" i="16" s="1"/>
  <c r="BC30" i="16"/>
  <c r="BB30" i="16"/>
  <c r="AZ30" i="16"/>
  <c r="AY30" i="16"/>
  <c r="AX30" i="16"/>
  <c r="AV30" i="16"/>
  <c r="AU30" i="16"/>
  <c r="AT30" i="16"/>
  <c r="AR30" i="16"/>
  <c r="AQ30" i="16"/>
  <c r="AP30" i="16"/>
  <c r="AN30" i="16"/>
  <c r="AM30" i="16"/>
  <c r="AL30" i="16"/>
  <c r="AJ30" i="16"/>
  <c r="AI30" i="16"/>
  <c r="AH30" i="16"/>
  <c r="AF30" i="16"/>
  <c r="AE30" i="16"/>
  <c r="AD30" i="16"/>
  <c r="AA30" i="16"/>
  <c r="V30" i="16"/>
  <c r="S30" i="16"/>
  <c r="N30" i="16"/>
  <c r="K30" i="16"/>
  <c r="E30" i="16"/>
  <c r="C30" i="16"/>
  <c r="BC22" i="16"/>
  <c r="BB22" i="16"/>
  <c r="BA22" i="16"/>
  <c r="AZ22" i="16"/>
  <c r="AY22" i="16"/>
  <c r="AX22" i="16"/>
  <c r="AV22" i="16"/>
  <c r="AU22" i="16"/>
  <c r="AT22" i="16"/>
  <c r="AS22" i="16"/>
  <c r="AR22" i="16"/>
  <c r="AQ22" i="16"/>
  <c r="AP22" i="16"/>
  <c r="AN22" i="16"/>
  <c r="AM22" i="16"/>
  <c r="AL22" i="16"/>
  <c r="AK22" i="16"/>
  <c r="AJ22" i="16"/>
  <c r="AI22" i="16"/>
  <c r="AH22" i="16"/>
  <c r="AF22" i="16"/>
  <c r="AE22" i="16"/>
  <c r="AD22" i="16"/>
  <c r="AB22" i="16"/>
  <c r="Z22" i="16"/>
  <c r="U22" i="16"/>
  <c r="T22" i="16"/>
  <c r="R22" i="16"/>
  <c r="M22" i="16"/>
  <c r="J22" i="16"/>
  <c r="E22" i="16"/>
  <c r="AL4" i="16"/>
  <c r="AM4" i="16" s="1"/>
  <c r="AN4" i="16" s="1"/>
  <c r="AO4" i="16"/>
  <c r="AP4" i="16" s="1"/>
  <c r="AQ4" i="16" s="1"/>
  <c r="AR4" i="16" s="1"/>
  <c r="AS4" i="16" s="1"/>
  <c r="AT4" i="16" s="1"/>
  <c r="AU4" i="16" s="1"/>
  <c r="AV4" i="16" s="1"/>
  <c r="AW4" i="16" s="1"/>
  <c r="AX4" i="16" s="1"/>
  <c r="AY4" i="16" s="1"/>
  <c r="AZ4" i="16" s="1"/>
  <c r="BA4" i="16" s="1"/>
  <c r="BB4" i="16" s="1"/>
  <c r="BC4" i="16" s="1"/>
  <c r="K4" i="16"/>
  <c r="L4" i="16"/>
  <c r="M4" i="16" s="1"/>
  <c r="N4" i="16" s="1"/>
  <c r="O4" i="16" s="1"/>
  <c r="P4" i="16" s="1"/>
  <c r="Q4" i="16" s="1"/>
  <c r="R4" i="16" s="1"/>
  <c r="S4" i="16" s="1"/>
  <c r="T4" i="16" s="1"/>
  <c r="U4" i="16" s="1"/>
  <c r="V4" i="16" s="1"/>
  <c r="W4" i="16" s="1"/>
  <c r="X4" i="16" s="1"/>
  <c r="Y4" i="16" s="1"/>
  <c r="Z4" i="16" s="1"/>
  <c r="AA4" i="16" s="1"/>
  <c r="AB4" i="16" s="1"/>
  <c r="BA16" i="30"/>
  <c r="AZ16" i="30"/>
  <c r="AW16" i="30"/>
  <c r="BB12" i="30"/>
  <c r="BA12" i="30"/>
  <c r="AZ12" i="30"/>
  <c r="AX12" i="30"/>
  <c r="AW12" i="30"/>
  <c r="AV12" i="30"/>
  <c r="AT12" i="30"/>
  <c r="AS12" i="30"/>
  <c r="AR12" i="30"/>
  <c r="AP12" i="30"/>
  <c r="AO12" i="30"/>
  <c r="AN12" i="30"/>
  <c r="AM12" i="30"/>
  <c r="AL12" i="30"/>
  <c r="AK12" i="30"/>
  <c r="AJ12" i="30"/>
  <c r="AH12" i="30"/>
  <c r="AG12" i="30"/>
  <c r="AF12" i="30"/>
  <c r="AE12" i="30"/>
  <c r="AD12" i="30"/>
  <c r="AL4" i="30"/>
  <c r="AM4" i="30" s="1"/>
  <c r="AN4" i="30" s="1"/>
  <c r="AO4" i="30" s="1"/>
  <c r="AP4" i="30" s="1"/>
  <c r="AQ4" i="30" s="1"/>
  <c r="AR4" i="30" s="1"/>
  <c r="AS4" i="30" s="1"/>
  <c r="AT4" i="30" s="1"/>
  <c r="AU4" i="30" s="1"/>
  <c r="AV4" i="30" s="1"/>
  <c r="AW4" i="30" s="1"/>
  <c r="AX4" i="30" s="1"/>
  <c r="AY4" i="30" s="1"/>
  <c r="AZ4" i="30" s="1"/>
  <c r="BA4" i="30" s="1"/>
  <c r="BB4" i="30" s="1"/>
  <c r="BC4" i="30" s="1"/>
  <c r="K4" i="30"/>
  <c r="L4" i="30"/>
  <c r="M4" i="30" s="1"/>
  <c r="N4" i="30" s="1"/>
  <c r="O4" i="30" s="1"/>
  <c r="P4" i="30" s="1"/>
  <c r="Q4" i="30"/>
  <c r="R4" i="30" s="1"/>
  <c r="S4" i="30" s="1"/>
  <c r="T4" i="30" s="1"/>
  <c r="U4" i="30" s="1"/>
  <c r="V4" i="30" s="1"/>
  <c r="W4" i="30" s="1"/>
  <c r="X4" i="30" s="1"/>
  <c r="Y4" i="30"/>
  <c r="Z4" i="30" s="1"/>
  <c r="AA4" i="30" s="1"/>
  <c r="AB4" i="30" s="1"/>
  <c r="BC16" i="53"/>
  <c r="BB16" i="53"/>
  <c r="BA16" i="53"/>
  <c r="AY16" i="53"/>
  <c r="AX16" i="53"/>
  <c r="AW16" i="53"/>
  <c r="AU16" i="53"/>
  <c r="AT16" i="53"/>
  <c r="AS16" i="53"/>
  <c r="AQ16" i="53"/>
  <c r="AP16" i="53"/>
  <c r="AO16" i="53"/>
  <c r="AM16" i="53"/>
  <c r="AL16" i="53"/>
  <c r="AK16" i="53"/>
  <c r="AI16" i="53"/>
  <c r="AH16" i="53"/>
  <c r="AG16" i="53"/>
  <c r="AE16" i="53"/>
  <c r="AD16" i="53"/>
  <c r="Z16" i="53"/>
  <c r="Y16" i="53"/>
  <c r="V16" i="53"/>
  <c r="U16" i="53"/>
  <c r="R16" i="53"/>
  <c r="Q16" i="53"/>
  <c r="N16" i="53"/>
  <c r="M16" i="53"/>
  <c r="J16" i="53"/>
  <c r="I16" i="53"/>
  <c r="F16" i="53"/>
  <c r="E16" i="53"/>
  <c r="BC12" i="53"/>
  <c r="BB12" i="53"/>
  <c r="BA12" i="53"/>
  <c r="AY12" i="53"/>
  <c r="AX12" i="53"/>
  <c r="AW12" i="53"/>
  <c r="AU12" i="53"/>
  <c r="AT12" i="53"/>
  <c r="AS12" i="53"/>
  <c r="AQ12" i="53"/>
  <c r="AP12" i="53"/>
  <c r="AO12" i="53"/>
  <c r="AM12" i="53"/>
  <c r="AL12" i="53"/>
  <c r="AK12" i="53"/>
  <c r="AI12" i="53"/>
  <c r="AH12" i="53"/>
  <c r="AG12" i="53"/>
  <c r="AE12" i="53"/>
  <c r="AD12" i="53"/>
  <c r="Z12" i="53"/>
  <c r="Y12" i="53"/>
  <c r="V12" i="53"/>
  <c r="U12" i="53"/>
  <c r="R12" i="53"/>
  <c r="Q12" i="53"/>
  <c r="N12" i="53"/>
  <c r="M12" i="53"/>
  <c r="J12" i="53"/>
  <c r="I12" i="53"/>
  <c r="F12" i="53"/>
  <c r="E12" i="53"/>
  <c r="AL4" i="53"/>
  <c r="AM4" i="53"/>
  <c r="AN4" i="53" s="1"/>
  <c r="AO4" i="53" s="1"/>
  <c r="AP4" i="53" s="1"/>
  <c r="AQ4" i="53" s="1"/>
  <c r="AR4" i="53" s="1"/>
  <c r="AS4" i="53" s="1"/>
  <c r="AT4" i="53" s="1"/>
  <c r="AU4" i="53" s="1"/>
  <c r="AV4" i="53" s="1"/>
  <c r="AW4" i="53" s="1"/>
  <c r="AX4" i="53" s="1"/>
  <c r="AY4" i="53" s="1"/>
  <c r="AZ4" i="53" s="1"/>
  <c r="BA4" i="53" s="1"/>
  <c r="BB4" i="53" s="1"/>
  <c r="BC4" i="53" s="1"/>
  <c r="K4" i="53"/>
  <c r="L4" i="53" s="1"/>
  <c r="M4" i="53" s="1"/>
  <c r="N4" i="53" s="1"/>
  <c r="O4" i="53" s="1"/>
  <c r="P4" i="53" s="1"/>
  <c r="Q4" i="53" s="1"/>
  <c r="R4" i="53" s="1"/>
  <c r="S4" i="53" s="1"/>
  <c r="T4" i="53" s="1"/>
  <c r="U4" i="53" s="1"/>
  <c r="V4" i="53" s="1"/>
  <c r="W4" i="53" s="1"/>
  <c r="X4" i="53" s="1"/>
  <c r="Y4" i="53" s="1"/>
  <c r="Z4" i="53" s="1"/>
  <c r="AA4" i="53" s="1"/>
  <c r="AB4" i="53" s="1"/>
  <c r="BC16" i="38"/>
  <c r="BB16" i="38"/>
  <c r="AZ16" i="38"/>
  <c r="AY16" i="38"/>
  <c r="AX16" i="38"/>
  <c r="AV16" i="38"/>
  <c r="AU16" i="38"/>
  <c r="AT16" i="38"/>
  <c r="AR16" i="38"/>
  <c r="AQ16" i="38"/>
  <c r="AP16" i="38"/>
  <c r="AN16" i="38"/>
  <c r="AM16" i="38"/>
  <c r="AL16" i="38"/>
  <c r="AJ16" i="38"/>
  <c r="AI16" i="38"/>
  <c r="AH16" i="38"/>
  <c r="AF16" i="38"/>
  <c r="AE16" i="38"/>
  <c r="AD16" i="38"/>
  <c r="AA16" i="38"/>
  <c r="Z16" i="38"/>
  <c r="W16" i="38"/>
  <c r="V16" i="38"/>
  <c r="S16" i="38"/>
  <c r="R16" i="38"/>
  <c r="O16" i="38"/>
  <c r="N16" i="38"/>
  <c r="M16" i="38"/>
  <c r="K16" i="38"/>
  <c r="J16" i="38"/>
  <c r="G16" i="38"/>
  <c r="F16" i="38"/>
  <c r="C16" i="38"/>
  <c r="BC12" i="38"/>
  <c r="BB12" i="38"/>
  <c r="AZ12" i="38"/>
  <c r="AY12" i="38"/>
  <c r="AX12" i="38"/>
  <c r="AV12" i="38"/>
  <c r="AU12" i="38"/>
  <c r="AT12" i="38"/>
  <c r="AR12" i="38"/>
  <c r="AQ12" i="38"/>
  <c r="AP12" i="38"/>
  <c r="AN12" i="38"/>
  <c r="AM12" i="38"/>
  <c r="AL12" i="38"/>
  <c r="AJ12" i="38"/>
  <c r="AI12" i="38"/>
  <c r="AH12" i="38"/>
  <c r="AF12" i="38"/>
  <c r="AE12" i="38"/>
  <c r="AD12" i="38"/>
  <c r="AA12" i="38"/>
  <c r="Z12" i="38"/>
  <c r="W12" i="38"/>
  <c r="V12" i="38"/>
  <c r="U12" i="38"/>
  <c r="S12" i="38"/>
  <c r="R12" i="38"/>
  <c r="O12" i="38"/>
  <c r="N12" i="38"/>
  <c r="K12" i="38"/>
  <c r="J12" i="38"/>
  <c r="G12" i="38"/>
  <c r="F12" i="38"/>
  <c r="C12" i="38"/>
  <c r="AL4" i="38"/>
  <c r="AM4" i="38" s="1"/>
  <c r="AN4" i="38" s="1"/>
  <c r="AO4" i="38" s="1"/>
  <c r="AP4" i="38" s="1"/>
  <c r="AQ4" i="38" s="1"/>
  <c r="AR4" i="38" s="1"/>
  <c r="AS4" i="38" s="1"/>
  <c r="AT4" i="38" s="1"/>
  <c r="AU4" i="38" s="1"/>
  <c r="AV4" i="38" s="1"/>
  <c r="AW4" i="38" s="1"/>
  <c r="AX4" i="38" s="1"/>
  <c r="AY4" i="38" s="1"/>
  <c r="AZ4" i="38" s="1"/>
  <c r="BA4" i="38" s="1"/>
  <c r="BB4" i="38" s="1"/>
  <c r="BC4" i="38" s="1"/>
  <c r="K4" i="38"/>
  <c r="L4" i="38"/>
  <c r="M4" i="38" s="1"/>
  <c r="N4" i="38" s="1"/>
  <c r="O4" i="38" s="1"/>
  <c r="P4" i="38" s="1"/>
  <c r="Q4" i="38"/>
  <c r="R4" i="38" s="1"/>
  <c r="S4" i="38" s="1"/>
  <c r="T4" i="38" s="1"/>
  <c r="U4" i="38" s="1"/>
  <c r="V4" i="38" s="1"/>
  <c r="W4" i="38" s="1"/>
  <c r="X4" i="38" s="1"/>
  <c r="Y4" i="38" s="1"/>
  <c r="Z4" i="38" s="1"/>
  <c r="AA4" i="38" s="1"/>
  <c r="AB4" i="38" s="1"/>
  <c r="BC61" i="15"/>
  <c r="BB61" i="15"/>
  <c r="AT61" i="15"/>
  <c r="BC48" i="15"/>
  <c r="BC50" i="15" s="1"/>
  <c r="BB48" i="15"/>
  <c r="BB50" i="15"/>
  <c r="AZ48" i="15"/>
  <c r="AZ50" i="15" s="1"/>
  <c r="AY48" i="15"/>
  <c r="AY50" i="15" s="1"/>
  <c r="AX48" i="15"/>
  <c r="AX50" i="15" s="1"/>
  <c r="AW50" i="15"/>
  <c r="AV48" i="15"/>
  <c r="AV50" i="15" s="1"/>
  <c r="AU48" i="15"/>
  <c r="AU50" i="15" s="1"/>
  <c r="AT48" i="15"/>
  <c r="AT50" i="15" s="1"/>
  <c r="AR48" i="15"/>
  <c r="AR50" i="15" s="1"/>
  <c r="AQ48" i="15"/>
  <c r="AQ50" i="15" s="1"/>
  <c r="AP48" i="15"/>
  <c r="AP50" i="15"/>
  <c r="AN48" i="15"/>
  <c r="AN50" i="15"/>
  <c r="AM48" i="15"/>
  <c r="AM50" i="15" s="1"/>
  <c r="AL48" i="15"/>
  <c r="AL50" i="15" s="1"/>
  <c r="AJ48" i="15"/>
  <c r="AJ50" i="15" s="1"/>
  <c r="AI48" i="15"/>
  <c r="AI50" i="15" s="1"/>
  <c r="AH48" i="15"/>
  <c r="AH50" i="15" s="1"/>
  <c r="AF48" i="15"/>
  <c r="AF50" i="15"/>
  <c r="AE48" i="15"/>
  <c r="AE50" i="15" s="1"/>
  <c r="AD48" i="15"/>
  <c r="AD50" i="15"/>
  <c r="AA48" i="15"/>
  <c r="Z48" i="15"/>
  <c r="X48" i="15"/>
  <c r="W48" i="15"/>
  <c r="V48" i="15"/>
  <c r="S48" i="15"/>
  <c r="R48" i="15"/>
  <c r="O48" i="15"/>
  <c r="N48" i="15"/>
  <c r="K48" i="15"/>
  <c r="J48" i="15"/>
  <c r="G48" i="15"/>
  <c r="F48" i="15"/>
  <c r="C48" i="15"/>
  <c r="BC43" i="15"/>
  <c r="BB43" i="15"/>
  <c r="BA43" i="15"/>
  <c r="AZ43" i="15"/>
  <c r="AY43" i="15"/>
  <c r="AX43" i="15"/>
  <c r="AV43" i="15"/>
  <c r="AU43" i="15"/>
  <c r="AT43" i="15"/>
  <c r="AS43" i="15"/>
  <c r="AR43" i="15"/>
  <c r="AQ43" i="15"/>
  <c r="AP43" i="15"/>
  <c r="AN43" i="15"/>
  <c r="AM43" i="15"/>
  <c r="AL43" i="15"/>
  <c r="AK43" i="15"/>
  <c r="AJ43" i="15"/>
  <c r="AI43" i="15"/>
  <c r="AH43" i="15"/>
  <c r="AF43" i="15"/>
  <c r="AE43" i="15"/>
  <c r="AD43" i="15"/>
  <c r="BC26" i="15"/>
  <c r="BB26" i="15"/>
  <c r="AZ26" i="15"/>
  <c r="AY26" i="15"/>
  <c r="AX26" i="15"/>
  <c r="AW26" i="15"/>
  <c r="AV26" i="15"/>
  <c r="AU26" i="15"/>
  <c r="AT26" i="15"/>
  <c r="AR26" i="15"/>
  <c r="AQ26" i="15"/>
  <c r="AP26" i="15"/>
  <c r="AO26" i="15"/>
  <c r="AN26" i="15"/>
  <c r="AM26" i="15"/>
  <c r="AL26" i="15"/>
  <c r="AJ26" i="15"/>
  <c r="AI26" i="15"/>
  <c r="AH26" i="15"/>
  <c r="AG26" i="15"/>
  <c r="AF26" i="15"/>
  <c r="AE26" i="15"/>
  <c r="AD26" i="15"/>
  <c r="BC21" i="15"/>
  <c r="BB21" i="15"/>
  <c r="BA21" i="15"/>
  <c r="AZ21" i="15"/>
  <c r="AY21" i="15"/>
  <c r="AX21" i="15"/>
  <c r="AW21" i="15"/>
  <c r="AV21" i="15"/>
  <c r="AU21" i="15"/>
  <c r="AT21" i="15"/>
  <c r="AS21" i="15"/>
  <c r="AR21" i="15"/>
  <c r="AQ21" i="15"/>
  <c r="AP21" i="15"/>
  <c r="AO21" i="15"/>
  <c r="AN21" i="15"/>
  <c r="AM21" i="15"/>
  <c r="AL21" i="15"/>
  <c r="AK21" i="15"/>
  <c r="AJ21" i="15"/>
  <c r="AI21" i="15"/>
  <c r="AH21" i="15"/>
  <c r="AG21" i="15"/>
  <c r="AF21" i="15"/>
  <c r="AE21" i="15"/>
  <c r="AD21" i="15"/>
  <c r="AB21" i="15"/>
  <c r="AA21" i="15"/>
  <c r="Z21" i="15"/>
  <c r="Y21" i="15"/>
  <c r="X21" i="15"/>
  <c r="W21" i="15"/>
  <c r="V21" i="15"/>
  <c r="T21" i="15"/>
  <c r="S21" i="15"/>
  <c r="R21" i="15"/>
  <c r="Q21" i="15"/>
  <c r="P21" i="15"/>
  <c r="O21" i="15"/>
  <c r="N21" i="15"/>
  <c r="L21" i="15"/>
  <c r="K21" i="15"/>
  <c r="J21" i="15"/>
  <c r="I21" i="15"/>
  <c r="H21" i="15"/>
  <c r="G21" i="15"/>
  <c r="F21" i="15"/>
  <c r="D21" i="15"/>
  <c r="C21" i="15"/>
  <c r="BC14" i="15"/>
  <c r="BB14" i="15"/>
  <c r="BA14" i="15"/>
  <c r="AZ14" i="15"/>
  <c r="AY14" i="15"/>
  <c r="AX14" i="15"/>
  <c r="AW14" i="15"/>
  <c r="AV14" i="15"/>
  <c r="AU14" i="15"/>
  <c r="AT14" i="15"/>
  <c r="AS14" i="15"/>
  <c r="AL4" i="15"/>
  <c r="AM4" i="15"/>
  <c r="AN4" i="15" s="1"/>
  <c r="AO4" i="15" s="1"/>
  <c r="AP4" i="15" s="1"/>
  <c r="AQ4" i="15" s="1"/>
  <c r="AR4" i="15" s="1"/>
  <c r="AS4" i="15" s="1"/>
  <c r="AT4" i="15" s="1"/>
  <c r="AU4" i="15" s="1"/>
  <c r="AV4" i="15" s="1"/>
  <c r="AW4" i="15" s="1"/>
  <c r="AX4" i="15" s="1"/>
  <c r="AY4" i="15" s="1"/>
  <c r="AZ4" i="15" s="1"/>
  <c r="BA4" i="15" s="1"/>
  <c r="BB4" i="15" s="1"/>
  <c r="BC4" i="15" s="1"/>
  <c r="K4" i="15"/>
  <c r="L4" i="15" s="1"/>
  <c r="M4" i="15" s="1"/>
  <c r="N4" i="15" s="1"/>
  <c r="O4" i="15" s="1"/>
  <c r="P4" i="15" s="1"/>
  <c r="Q4" i="15" s="1"/>
  <c r="R4" i="15"/>
  <c r="S4" i="15" s="1"/>
  <c r="T4" i="15" s="1"/>
  <c r="U4" i="15" s="1"/>
  <c r="V4" i="15" s="1"/>
  <c r="W4" i="15" s="1"/>
  <c r="X4" i="15" s="1"/>
  <c r="Y4" i="15" s="1"/>
  <c r="Z4" i="15"/>
  <c r="AA4" i="15" s="1"/>
  <c r="AB4" i="15" s="1"/>
  <c r="BC32" i="22"/>
  <c r="BC36" i="22" s="1"/>
  <c r="BB32" i="22"/>
  <c r="BB36" i="22" s="1"/>
  <c r="BA32" i="22"/>
  <c r="BA36" i="22" s="1"/>
  <c r="AY32" i="22"/>
  <c r="AY36" i="22" s="1"/>
  <c r="AX32" i="22"/>
  <c r="AX36" i="22" s="1"/>
  <c r="AW32" i="22"/>
  <c r="AW36" i="22" s="1"/>
  <c r="AU32" i="22"/>
  <c r="AU36" i="22" s="1"/>
  <c r="AT32" i="22"/>
  <c r="AT36" i="22" s="1"/>
  <c r="AS32" i="22"/>
  <c r="AS36" i="22" s="1"/>
  <c r="AQ32" i="22"/>
  <c r="AQ36" i="22" s="1"/>
  <c r="AP32" i="22"/>
  <c r="AP36" i="22" s="1"/>
  <c r="AO32" i="22"/>
  <c r="AO36" i="22"/>
  <c r="AM32" i="22"/>
  <c r="AM36" i="22" s="1"/>
  <c r="AL32" i="22"/>
  <c r="AL36" i="22" s="1"/>
  <c r="AK32" i="22"/>
  <c r="AK36" i="22"/>
  <c r="AI32" i="22"/>
  <c r="AI36" i="22" s="1"/>
  <c r="AH32" i="22"/>
  <c r="AH36" i="22" s="1"/>
  <c r="AG32" i="22"/>
  <c r="AG36" i="22"/>
  <c r="AE32" i="22"/>
  <c r="AE36" i="22" s="1"/>
  <c r="AD32" i="22"/>
  <c r="AD36" i="22" s="1"/>
  <c r="AB32" i="22"/>
  <c r="AB36" i="22"/>
  <c r="Z32" i="22"/>
  <c r="Z36" i="22" s="1"/>
  <c r="Y32" i="22"/>
  <c r="Y36" i="22" s="1"/>
  <c r="X32" i="22"/>
  <c r="X36" i="22"/>
  <c r="V32" i="22"/>
  <c r="V36" i="22" s="1"/>
  <c r="U32" i="22"/>
  <c r="U36" i="22" s="1"/>
  <c r="T32" i="22"/>
  <c r="T36" i="22" s="1"/>
  <c r="R32" i="22"/>
  <c r="R36" i="22" s="1"/>
  <c r="Q32" i="22"/>
  <c r="Q36" i="22" s="1"/>
  <c r="P32" i="22"/>
  <c r="P36" i="22" s="1"/>
  <c r="N32" i="22"/>
  <c r="N36" i="22" s="1"/>
  <c r="M32" i="22"/>
  <c r="M36" i="22" s="1"/>
  <c r="L32" i="22"/>
  <c r="L36" i="22" s="1"/>
  <c r="J32" i="22"/>
  <c r="J36" i="22" s="1"/>
  <c r="I32" i="22"/>
  <c r="I36" i="22" s="1"/>
  <c r="H32" i="22"/>
  <c r="H36" i="22"/>
  <c r="F32" i="22"/>
  <c r="F36" i="22" s="1"/>
  <c r="E32" i="22"/>
  <c r="E36" i="22" s="1"/>
  <c r="D32" i="22"/>
  <c r="D36" i="22"/>
  <c r="BC29" i="22"/>
  <c r="BB29" i="22"/>
  <c r="BA29" i="22"/>
  <c r="AY29" i="22"/>
  <c r="AX29" i="22"/>
  <c r="AW29" i="22"/>
  <c r="AU29" i="22"/>
  <c r="AT29" i="22"/>
  <c r="AS29" i="22"/>
  <c r="AQ29" i="22"/>
  <c r="AP29" i="22"/>
  <c r="AO29" i="22"/>
  <c r="AM29" i="22"/>
  <c r="AL29" i="22"/>
  <c r="AK29" i="22"/>
  <c r="AI29" i="22"/>
  <c r="AH29" i="22"/>
  <c r="AG29" i="22"/>
  <c r="AE29" i="22"/>
  <c r="AD29" i="22"/>
  <c r="AB29" i="22"/>
  <c r="Z29" i="22"/>
  <c r="Y29" i="22"/>
  <c r="X29" i="22"/>
  <c r="V29" i="22"/>
  <c r="U29" i="22"/>
  <c r="T29" i="22"/>
  <c r="R29" i="22"/>
  <c r="Q29" i="22"/>
  <c r="P29" i="22"/>
  <c r="N29" i="22"/>
  <c r="M29" i="22"/>
  <c r="L29" i="22"/>
  <c r="J29" i="22"/>
  <c r="I29" i="22"/>
  <c r="H29" i="22"/>
  <c r="F29" i="22"/>
  <c r="E29" i="22"/>
  <c r="D29" i="22"/>
  <c r="BC20" i="22"/>
  <c r="BB20" i="22"/>
  <c r="BA20" i="22"/>
  <c r="AY20" i="22"/>
  <c r="AX20" i="22"/>
  <c r="AW20" i="22"/>
  <c r="AU20" i="22"/>
  <c r="AT20" i="22"/>
  <c r="AS20" i="22"/>
  <c r="AQ20" i="22"/>
  <c r="AP20" i="22"/>
  <c r="AO20" i="22"/>
  <c r="AM20" i="22"/>
  <c r="AL20" i="22"/>
  <c r="AK20" i="22"/>
  <c r="AI20" i="22"/>
  <c r="AH20" i="22"/>
  <c r="AG20" i="22"/>
  <c r="AE20" i="22"/>
  <c r="AD20" i="22"/>
  <c r="AB20" i="22"/>
  <c r="Z20" i="22"/>
  <c r="Y20" i="22"/>
  <c r="X20" i="22"/>
  <c r="V20" i="22"/>
  <c r="U20" i="22"/>
  <c r="T20" i="22"/>
  <c r="R20" i="22"/>
  <c r="Q20" i="22"/>
  <c r="P20" i="22"/>
  <c r="N20" i="22"/>
  <c r="M20" i="22"/>
  <c r="L20" i="22"/>
  <c r="J20" i="22"/>
  <c r="I20" i="22"/>
  <c r="H20" i="22"/>
  <c r="F20" i="22"/>
  <c r="E20" i="22"/>
  <c r="D20" i="22"/>
  <c r="BC11" i="22"/>
  <c r="BB11" i="22"/>
  <c r="BA11" i="22"/>
  <c r="AY11" i="22"/>
  <c r="AX11" i="22"/>
  <c r="AW11" i="22"/>
  <c r="AU11" i="22"/>
  <c r="AT11" i="22"/>
  <c r="AS11" i="22"/>
  <c r="AQ11" i="22"/>
  <c r="AP11" i="22"/>
  <c r="AO11" i="22"/>
  <c r="AM11" i="22"/>
  <c r="AL11" i="22"/>
  <c r="AK11" i="22"/>
  <c r="AI11" i="22"/>
  <c r="AH11" i="22"/>
  <c r="AG11" i="22"/>
  <c r="AE11" i="22"/>
  <c r="AD11" i="22"/>
  <c r="AB11" i="22"/>
  <c r="Z11" i="22"/>
  <c r="Y11" i="22"/>
  <c r="X11" i="22"/>
  <c r="V11" i="22"/>
  <c r="U11" i="22"/>
  <c r="T11" i="22"/>
  <c r="R11" i="22"/>
  <c r="Q11" i="22"/>
  <c r="P11" i="22"/>
  <c r="N11" i="22"/>
  <c r="M11" i="22"/>
  <c r="L11" i="22"/>
  <c r="J11" i="22"/>
  <c r="I11" i="22"/>
  <c r="H11" i="22"/>
  <c r="F11" i="22"/>
  <c r="E11" i="22"/>
  <c r="D11" i="22"/>
  <c r="AL4" i="22"/>
  <c r="AM4" i="22"/>
  <c r="AN4" i="22"/>
  <c r="AO4" i="22" s="1"/>
  <c r="AP4" i="22" s="1"/>
  <c r="AQ4" i="22" s="1"/>
  <c r="AR4" i="22" s="1"/>
  <c r="AS4" i="22" s="1"/>
  <c r="AT4" i="22" s="1"/>
  <c r="AU4" i="22" s="1"/>
  <c r="AV4" i="22" s="1"/>
  <c r="AW4" i="22" s="1"/>
  <c r="AX4" i="22"/>
  <c r="AY4" i="22" s="1"/>
  <c r="AZ4" i="22" s="1"/>
  <c r="BA4" i="22" s="1"/>
  <c r="BB4" i="22" s="1"/>
  <c r="BC4" i="22" s="1"/>
  <c r="K4" i="22"/>
  <c r="L4" i="22"/>
  <c r="M4" i="22" s="1"/>
  <c r="N4" i="22" s="1"/>
  <c r="O4" i="22" s="1"/>
  <c r="P4" i="22" s="1"/>
  <c r="Q4" i="22" s="1"/>
  <c r="R4" i="22" s="1"/>
  <c r="S4" i="22" s="1"/>
  <c r="T4" i="22" s="1"/>
  <c r="U4" i="22" s="1"/>
  <c r="V4" i="22" s="1"/>
  <c r="W4" i="22" s="1"/>
  <c r="X4" i="22" s="1"/>
  <c r="Y4" i="22" s="1"/>
  <c r="Z4" i="22" s="1"/>
  <c r="AA4" i="22" s="1"/>
  <c r="AB4" i="22" s="1"/>
  <c r="BC24" i="13"/>
  <c r="BB24" i="13"/>
  <c r="BA24" i="13"/>
  <c r="AZ24" i="13"/>
  <c r="AY24" i="13"/>
  <c r="AX24" i="13"/>
  <c r="AW24" i="13"/>
  <c r="AV24" i="13"/>
  <c r="AU24" i="13"/>
  <c r="AT24" i="13"/>
  <c r="AS24" i="13"/>
  <c r="AR24" i="13"/>
  <c r="AQ24" i="13"/>
  <c r="AP24" i="13"/>
  <c r="AO24" i="13"/>
  <c r="AN24" i="13"/>
  <c r="AM24" i="13"/>
  <c r="AL24" i="13"/>
  <c r="AK24" i="13"/>
  <c r="AJ24" i="13"/>
  <c r="AI24" i="13"/>
  <c r="AH24" i="13"/>
  <c r="AG24" i="13"/>
  <c r="AF24" i="13"/>
  <c r="AE24" i="13"/>
  <c r="AD24" i="13"/>
  <c r="AB24" i="13"/>
  <c r="AA24" i="13"/>
  <c r="Z24" i="13"/>
  <c r="Y24" i="13"/>
  <c r="X24" i="13"/>
  <c r="W24" i="13"/>
  <c r="V24" i="13"/>
  <c r="U24" i="13"/>
  <c r="T24" i="13"/>
  <c r="S24" i="13"/>
  <c r="R24" i="13"/>
  <c r="Q24" i="13"/>
  <c r="P24" i="13"/>
  <c r="O24" i="13"/>
  <c r="N24" i="13"/>
  <c r="M24" i="13"/>
  <c r="L24" i="13"/>
  <c r="K24" i="13"/>
  <c r="J24" i="13"/>
  <c r="I24" i="13"/>
  <c r="H24" i="13"/>
  <c r="G24" i="13"/>
  <c r="F24" i="13"/>
  <c r="E24" i="13"/>
  <c r="D24" i="13"/>
  <c r="C24" i="13"/>
  <c r="BC10" i="14"/>
  <c r="BB338" i="55" s="1"/>
  <c r="BB10" i="14"/>
  <c r="BA338" i="55" s="1"/>
  <c r="BA10" i="14"/>
  <c r="AZ338" i="55" s="1"/>
  <c r="AZ10" i="14"/>
  <c r="AY338" i="55"/>
  <c r="AY10" i="14"/>
  <c r="AX338" i="55"/>
  <c r="AX10" i="14"/>
  <c r="AW338" i="55" s="1"/>
  <c r="AW10" i="14"/>
  <c r="AV338" i="55" s="1"/>
  <c r="AV10" i="14"/>
  <c r="AU338" i="55"/>
  <c r="AU10" i="14"/>
  <c r="AT338" i="55"/>
  <c r="AQ10" i="14"/>
  <c r="AP338" i="55" s="1"/>
  <c r="AP10" i="14"/>
  <c r="AO338" i="55" s="1"/>
  <c r="AO10" i="14"/>
  <c r="AN338" i="55" s="1"/>
  <c r="AN10" i="14"/>
  <c r="AM338" i="55"/>
  <c r="BE338" i="55" s="1"/>
  <c r="AM10" i="14"/>
  <c r="AL338" i="55" s="1"/>
  <c r="AL10" i="14"/>
  <c r="AK338" i="55" s="1"/>
  <c r="AK10" i="14"/>
  <c r="AJ338" i="55"/>
  <c r="AJ10" i="14"/>
  <c r="AI338" i="55" s="1"/>
  <c r="AI10" i="14"/>
  <c r="AH338" i="55" s="1"/>
  <c r="AH10" i="14"/>
  <c r="AG338" i="55" s="1"/>
  <c r="AG10" i="14"/>
  <c r="AF338" i="55"/>
  <c r="AF10" i="14"/>
  <c r="AE338" i="55"/>
  <c r="AE10" i="14"/>
  <c r="AD338" i="55" s="1"/>
  <c r="AD10" i="14"/>
  <c r="AC338" i="55" s="1"/>
  <c r="BC36" i="14"/>
  <c r="BB337" i="55"/>
  <c r="BB36" i="14"/>
  <c r="BA337" i="55"/>
  <c r="BA36" i="14"/>
  <c r="AZ337" i="55" s="1"/>
  <c r="AZ36" i="14"/>
  <c r="AY337" i="55" s="1"/>
  <c r="AY36" i="14"/>
  <c r="AX337" i="55" s="1"/>
  <c r="AX36" i="14"/>
  <c r="AW337" i="55"/>
  <c r="AW36" i="14"/>
  <c r="AV337" i="55" s="1"/>
  <c r="AV36" i="14"/>
  <c r="AU337" i="55" s="1"/>
  <c r="AU36" i="14"/>
  <c r="AT337" i="55"/>
  <c r="AP337" i="55"/>
  <c r="AO337" i="55"/>
  <c r="AN337" i="55"/>
  <c r="AM337" i="55"/>
  <c r="AL337" i="55"/>
  <c r="AK337" i="55"/>
  <c r="AJ337" i="55"/>
  <c r="AI337" i="55"/>
  <c r="AH337" i="55"/>
  <c r="AG337" i="55"/>
  <c r="AF337" i="55"/>
  <c r="AE337" i="55"/>
  <c r="AE36" i="14"/>
  <c r="AD337" i="55" s="1"/>
  <c r="AD36" i="14"/>
  <c r="AC337" i="55" s="1"/>
  <c r="BC8" i="14"/>
  <c r="BB336" i="55"/>
  <c r="BB8" i="14"/>
  <c r="BA336" i="55" s="1"/>
  <c r="BA8" i="14"/>
  <c r="AZ336" i="55" s="1"/>
  <c r="AZ8" i="14"/>
  <c r="AY336" i="55" s="1"/>
  <c r="AY8" i="14"/>
  <c r="AX336" i="55" s="1"/>
  <c r="AX8" i="14"/>
  <c r="AW336" i="55" s="1"/>
  <c r="AW8" i="14"/>
  <c r="AV336" i="55" s="1"/>
  <c r="AV8" i="14"/>
  <c r="AU336" i="55"/>
  <c r="AU8" i="14"/>
  <c r="AT336" i="55" s="1"/>
  <c r="AQ8" i="14"/>
  <c r="AP336" i="55" s="1"/>
  <c r="AP8" i="14"/>
  <c r="AO336" i="55" s="1"/>
  <c r="AO8" i="14"/>
  <c r="AN336" i="55" s="1"/>
  <c r="AN8" i="14"/>
  <c r="AM336" i="55"/>
  <c r="BE336" i="55" s="1"/>
  <c r="AM8" i="14"/>
  <c r="AL336" i="55" s="1"/>
  <c r="AL8" i="14"/>
  <c r="AK336" i="55" s="1"/>
  <c r="AK8" i="14"/>
  <c r="AJ336" i="55"/>
  <c r="AJ8" i="14"/>
  <c r="AI336" i="55" s="1"/>
  <c r="AI8" i="14"/>
  <c r="AH336" i="55" s="1"/>
  <c r="AH8" i="14"/>
  <c r="AG336" i="55" s="1"/>
  <c r="AG8" i="14"/>
  <c r="AF336" i="55" s="1"/>
  <c r="AF8" i="14"/>
  <c r="AE336" i="55" s="1"/>
  <c r="AE8" i="14"/>
  <c r="AD336" i="55" s="1"/>
  <c r="AD8" i="14"/>
  <c r="AC336" i="55" s="1"/>
  <c r="BC12" i="14"/>
  <c r="BB335" i="55"/>
  <c r="BB12" i="14"/>
  <c r="BA335" i="55" s="1"/>
  <c r="BA12" i="14"/>
  <c r="AZ335" i="55" s="1"/>
  <c r="AZ12" i="14"/>
  <c r="AY335" i="55" s="1"/>
  <c r="AY12" i="14"/>
  <c r="AX335" i="55"/>
  <c r="AX12" i="14"/>
  <c r="AW335" i="55" s="1"/>
  <c r="AW12" i="14"/>
  <c r="AV335" i="55" s="1"/>
  <c r="AV12" i="14"/>
  <c r="AU335" i="55" s="1"/>
  <c r="AU12" i="14"/>
  <c r="AT335" i="55"/>
  <c r="AQ12" i="14"/>
  <c r="AP335" i="55"/>
  <c r="AP12" i="14"/>
  <c r="AO335" i="55" s="1"/>
  <c r="AO12" i="14"/>
  <c r="AN335" i="55" s="1"/>
  <c r="AN12" i="14"/>
  <c r="AM335" i="55"/>
  <c r="AM12" i="14"/>
  <c r="AL335" i="55"/>
  <c r="AL12" i="14"/>
  <c r="AK335" i="55" s="1"/>
  <c r="AK12" i="14"/>
  <c r="AJ335" i="55" s="1"/>
  <c r="AJ12" i="14"/>
  <c r="AI335" i="55" s="1"/>
  <c r="AI12" i="14"/>
  <c r="AH335" i="55"/>
  <c r="AH12" i="14"/>
  <c r="AG335" i="55" s="1"/>
  <c r="AG12" i="14"/>
  <c r="AF335" i="55" s="1"/>
  <c r="AF12" i="14"/>
  <c r="AE335" i="55"/>
  <c r="AE12" i="14"/>
  <c r="AD335" i="55" s="1"/>
  <c r="AD12" i="14"/>
  <c r="AC335" i="55" s="1"/>
  <c r="BC31" i="14"/>
  <c r="BB334" i="55" s="1"/>
  <c r="BB31" i="14"/>
  <c r="BA334" i="55"/>
  <c r="BA31" i="14"/>
  <c r="AZ334" i="55"/>
  <c r="AZ31" i="14"/>
  <c r="AY334" i="55" s="1"/>
  <c r="AY31" i="14"/>
  <c r="AX334" i="55" s="1"/>
  <c r="AX31" i="14"/>
  <c r="AW334" i="55"/>
  <c r="AW31" i="14"/>
  <c r="AV334" i="55"/>
  <c r="AV31" i="14"/>
  <c r="AU334" i="55" s="1"/>
  <c r="AU31" i="14"/>
  <c r="AT334" i="55" s="1"/>
  <c r="AQ31" i="14"/>
  <c r="AP334" i="55" s="1"/>
  <c r="AP31" i="14"/>
  <c r="AO334" i="55"/>
  <c r="AO31" i="14"/>
  <c r="AN334" i="55" s="1"/>
  <c r="AN31" i="14"/>
  <c r="AM334" i="55" s="1"/>
  <c r="AM31" i="14"/>
  <c r="AL334" i="55"/>
  <c r="AL31" i="14"/>
  <c r="AK334" i="55" s="1"/>
  <c r="AK31" i="14"/>
  <c r="AJ334" i="55" s="1"/>
  <c r="AJ31" i="14"/>
  <c r="AI334" i="55" s="1"/>
  <c r="AI31" i="14"/>
  <c r="AH334" i="55"/>
  <c r="AH31" i="14"/>
  <c r="AG334" i="55"/>
  <c r="AG31" i="14"/>
  <c r="AF334" i="55" s="1"/>
  <c r="AF31" i="14"/>
  <c r="AE334" i="55" s="1"/>
  <c r="AE31" i="14"/>
  <c r="AD334" i="55"/>
  <c r="AD31" i="14"/>
  <c r="AC334" i="55"/>
  <c r="A339" i="55"/>
  <c r="A329" i="55"/>
  <c r="A338" i="55" s="1"/>
  <c r="A328" i="55"/>
  <c r="A337" i="55"/>
  <c r="A327" i="55"/>
  <c r="A336" i="55" s="1"/>
  <c r="A326" i="55"/>
  <c r="A335" i="55" s="1"/>
  <c r="AB31" i="14"/>
  <c r="AA325" i="55" s="1"/>
  <c r="AA31" i="14"/>
  <c r="Z325" i="55" s="1"/>
  <c r="Z31" i="14"/>
  <c r="Y325" i="55" s="1"/>
  <c r="Y31" i="14"/>
  <c r="X325" i="55" s="1"/>
  <c r="X31" i="14"/>
  <c r="W325" i="55" s="1"/>
  <c r="W31" i="14"/>
  <c r="V325" i="55" s="1"/>
  <c r="U31" i="14"/>
  <c r="T325" i="55" s="1"/>
  <c r="T31" i="14"/>
  <c r="S325" i="55" s="1"/>
  <c r="P31" i="14"/>
  <c r="O325" i="55" s="1"/>
  <c r="O31" i="14"/>
  <c r="N31" i="14"/>
  <c r="M325" i="55" s="1"/>
  <c r="M31" i="14"/>
  <c r="L325" i="55" s="1"/>
  <c r="L31" i="14"/>
  <c r="K325" i="55" s="1"/>
  <c r="K31" i="14"/>
  <c r="J31" i="14"/>
  <c r="I325" i="55" s="1"/>
  <c r="I31" i="14"/>
  <c r="H325" i="55" s="1"/>
  <c r="H31" i="14"/>
  <c r="G325" i="55" s="1"/>
  <c r="G31" i="14"/>
  <c r="F31" i="14"/>
  <c r="E325" i="55" s="1"/>
  <c r="E31" i="14"/>
  <c r="D325" i="55" s="1"/>
  <c r="D31" i="14"/>
  <c r="C325" i="55" s="1"/>
  <c r="C31" i="14"/>
  <c r="P12" i="14"/>
  <c r="O326" i="55" s="1"/>
  <c r="P5" i="14"/>
  <c r="P15" i="14"/>
  <c r="O12" i="14"/>
  <c r="N326" i="55" s="1"/>
  <c r="O5" i="14"/>
  <c r="O15" i="14"/>
  <c r="N12" i="14"/>
  <c r="M326" i="55" s="1"/>
  <c r="N5" i="14"/>
  <c r="N15" i="14"/>
  <c r="M12" i="14"/>
  <c r="L326" i="55" s="1"/>
  <c r="M5" i="14"/>
  <c r="M15" i="14"/>
  <c r="L12" i="14"/>
  <c r="K326" i="55" s="1"/>
  <c r="L5" i="14"/>
  <c r="L15" i="14"/>
  <c r="K12" i="14"/>
  <c r="J326" i="55" s="1"/>
  <c r="K5" i="14"/>
  <c r="K15" i="14"/>
  <c r="AB12" i="14"/>
  <c r="AA326" i="55" s="1"/>
  <c r="AA12" i="14"/>
  <c r="Z326" i="55" s="1"/>
  <c r="Z12" i="14"/>
  <c r="Y326" i="55" s="1"/>
  <c r="Y12" i="14"/>
  <c r="X326" i="55" s="1"/>
  <c r="X12" i="14"/>
  <c r="W326" i="55"/>
  <c r="W12" i="14"/>
  <c r="V326" i="55" s="1"/>
  <c r="U12" i="14"/>
  <c r="T326" i="55" s="1"/>
  <c r="T12" i="14"/>
  <c r="S326" i="55" s="1"/>
  <c r="J12" i="14"/>
  <c r="I326" i="55" s="1"/>
  <c r="I12" i="14"/>
  <c r="H326" i="55" s="1"/>
  <c r="H12" i="14"/>
  <c r="G326" i="55" s="1"/>
  <c r="G12" i="14"/>
  <c r="F326" i="55" s="1"/>
  <c r="F12" i="14"/>
  <c r="E326" i="55" s="1"/>
  <c r="E12" i="14"/>
  <c r="D326" i="55" s="1"/>
  <c r="D12" i="14"/>
  <c r="C326" i="55" s="1"/>
  <c r="C12" i="14"/>
  <c r="B326" i="55" s="1"/>
  <c r="AB8" i="14"/>
  <c r="AA327" i="55" s="1"/>
  <c r="AA8" i="14"/>
  <c r="Z327" i="55" s="1"/>
  <c r="Z8" i="14"/>
  <c r="Y327" i="55" s="1"/>
  <c r="Y8" i="14"/>
  <c r="X327" i="55" s="1"/>
  <c r="X8" i="14"/>
  <c r="W327" i="55" s="1"/>
  <c r="W8" i="14"/>
  <c r="V327" i="55" s="1"/>
  <c r="U8" i="14"/>
  <c r="T327" i="55" s="1"/>
  <c r="T8" i="14"/>
  <c r="S327" i="55" s="1"/>
  <c r="P8" i="14"/>
  <c r="O327" i="55" s="1"/>
  <c r="O8" i="14"/>
  <c r="N327" i="55" s="1"/>
  <c r="N8" i="14"/>
  <c r="M327" i="55" s="1"/>
  <c r="M8" i="14"/>
  <c r="L327" i="55" s="1"/>
  <c r="L8" i="14"/>
  <c r="K327" i="55" s="1"/>
  <c r="K8" i="14"/>
  <c r="J327" i="55" s="1"/>
  <c r="J8" i="14"/>
  <c r="I327" i="55" s="1"/>
  <c r="I8" i="14"/>
  <c r="H327" i="55" s="1"/>
  <c r="H8" i="14"/>
  <c r="G327" i="55" s="1"/>
  <c r="G8" i="14"/>
  <c r="F327" i="55" s="1"/>
  <c r="F8" i="14"/>
  <c r="E327" i="55" s="1"/>
  <c r="E8" i="14"/>
  <c r="D327" i="55" s="1"/>
  <c r="D8" i="14"/>
  <c r="C327" i="55" s="1"/>
  <c r="C8" i="14"/>
  <c r="B327" i="55" s="1"/>
  <c r="AB10" i="14"/>
  <c r="AA329" i="55" s="1"/>
  <c r="AA10" i="14"/>
  <c r="Z329" i="55" s="1"/>
  <c r="Z10" i="14"/>
  <c r="Y329" i="55" s="1"/>
  <c r="Y10" i="14"/>
  <c r="X329" i="55" s="1"/>
  <c r="X10" i="14"/>
  <c r="W329" i="55" s="1"/>
  <c r="W10" i="14"/>
  <c r="V329" i="55" s="1"/>
  <c r="U10" i="14"/>
  <c r="T329" i="55" s="1"/>
  <c r="T10" i="14"/>
  <c r="S329" i="55" s="1"/>
  <c r="P10" i="14"/>
  <c r="O329" i="55" s="1"/>
  <c r="O10" i="14"/>
  <c r="N329" i="55" s="1"/>
  <c r="N10" i="14"/>
  <c r="M329" i="55" s="1"/>
  <c r="M10" i="14"/>
  <c r="L329" i="55" s="1"/>
  <c r="L10" i="14"/>
  <c r="K329" i="55" s="1"/>
  <c r="K10" i="14"/>
  <c r="J329" i="55" s="1"/>
  <c r="J10" i="14"/>
  <c r="I329" i="55" s="1"/>
  <c r="I10" i="14"/>
  <c r="H329" i="55" s="1"/>
  <c r="H10" i="14"/>
  <c r="G329" i="55" s="1"/>
  <c r="G10" i="14"/>
  <c r="F329" i="55" s="1"/>
  <c r="F10" i="14"/>
  <c r="E329" i="55" s="1"/>
  <c r="E10" i="14"/>
  <c r="D329" i="55" s="1"/>
  <c r="D10" i="14"/>
  <c r="C329" i="55" s="1"/>
  <c r="C10" i="14"/>
  <c r="B329" i="55" s="1"/>
  <c r="AB36" i="14"/>
  <c r="AA328" i="55" s="1"/>
  <c r="AA36" i="14"/>
  <c r="Z328" i="55" s="1"/>
  <c r="Z36" i="14"/>
  <c r="Y328" i="55" s="1"/>
  <c r="Y36" i="14"/>
  <c r="X328" i="55" s="1"/>
  <c r="X36" i="14"/>
  <c r="W328" i="55" s="1"/>
  <c r="W36" i="14"/>
  <c r="V328" i="55" s="1"/>
  <c r="U36" i="14"/>
  <c r="T328" i="55" s="1"/>
  <c r="T36" i="14"/>
  <c r="S328" i="55" s="1"/>
  <c r="P36" i="14"/>
  <c r="O328" i="55" s="1"/>
  <c r="O36" i="14"/>
  <c r="N328" i="55" s="1"/>
  <c r="N36" i="14"/>
  <c r="M328" i="55" s="1"/>
  <c r="M36" i="14"/>
  <c r="L328" i="55" s="1"/>
  <c r="L36" i="14"/>
  <c r="K328" i="55" s="1"/>
  <c r="K36" i="14"/>
  <c r="J328" i="55" s="1"/>
  <c r="J36" i="14"/>
  <c r="I328" i="55" s="1"/>
  <c r="I36" i="14"/>
  <c r="H328" i="55" s="1"/>
  <c r="H36" i="14"/>
  <c r="G328" i="55" s="1"/>
  <c r="G36" i="14"/>
  <c r="F328" i="55" s="1"/>
  <c r="F36" i="14"/>
  <c r="E328" i="55" s="1"/>
  <c r="E36" i="14"/>
  <c r="D328" i="55" s="1"/>
  <c r="D36" i="14"/>
  <c r="C328" i="55" s="1"/>
  <c r="C36" i="14"/>
  <c r="B328" i="55" s="1"/>
  <c r="T24" i="6"/>
  <c r="U24" i="6"/>
  <c r="W24" i="6"/>
  <c r="X24" i="6"/>
  <c r="Y24" i="6"/>
  <c r="Z24" i="6"/>
  <c r="AA24" i="6"/>
  <c r="AB24" i="6"/>
  <c r="A98" i="55"/>
  <c r="A97" i="55"/>
  <c r="A81" i="55"/>
  <c r="A96" i="55" s="1"/>
  <c r="A80" i="55"/>
  <c r="A95" i="55" s="1"/>
  <c r="A94" i="55"/>
  <c r="A78" i="55"/>
  <c r="A93" i="55" s="1"/>
  <c r="A77" i="55"/>
  <c r="A92" i="55" s="1"/>
  <c r="A76" i="55"/>
  <c r="A91" i="55" s="1"/>
  <c r="AD23" i="17"/>
  <c r="AC97" i="55"/>
  <c r="AD66" i="17"/>
  <c r="AC96" i="55" s="1"/>
  <c r="AD70" i="17"/>
  <c r="AC95" i="55" s="1"/>
  <c r="AD59" i="17"/>
  <c r="AC94" i="55" s="1"/>
  <c r="AD14" i="17"/>
  <c r="AC93" i="55" s="1"/>
  <c r="AD12" i="17"/>
  <c r="AC92" i="55"/>
  <c r="AD7" i="17"/>
  <c r="AC91" i="55" s="1"/>
  <c r="AD27" i="17"/>
  <c r="AC90" i="55" s="1"/>
  <c r="AB5" i="17"/>
  <c r="AB38" i="17"/>
  <c r="AA73" i="55" s="1"/>
  <c r="AB27" i="17"/>
  <c r="AA75" i="55" s="1"/>
  <c r="AB7" i="17"/>
  <c r="AA76" i="55"/>
  <c r="AB12" i="17"/>
  <c r="AA77" i="55" s="1"/>
  <c r="AB14" i="17"/>
  <c r="AA78" i="55" s="1"/>
  <c r="AB59" i="17"/>
  <c r="AA79" i="55"/>
  <c r="AB70" i="17"/>
  <c r="AA80" i="55" s="1"/>
  <c r="AB66" i="17"/>
  <c r="AA81" i="55" s="1"/>
  <c r="AB23" i="17"/>
  <c r="AA82" i="55" s="1"/>
  <c r="AA5" i="17"/>
  <c r="Z73" i="55" s="1"/>
  <c r="AA38" i="17"/>
  <c r="AA27" i="17"/>
  <c r="Z75" i="55" s="1"/>
  <c r="AA7" i="17"/>
  <c r="Z76" i="55" s="1"/>
  <c r="AA12" i="17"/>
  <c r="Z77" i="55" s="1"/>
  <c r="AA14" i="17"/>
  <c r="Z78" i="55"/>
  <c r="AA59" i="17"/>
  <c r="Z79" i="55" s="1"/>
  <c r="AA70" i="17"/>
  <c r="Z80" i="55" s="1"/>
  <c r="AA66" i="17"/>
  <c r="Z81" i="55"/>
  <c r="AA23" i="17"/>
  <c r="Z82" i="55" s="1"/>
  <c r="Z5" i="17"/>
  <c r="Z38" i="17"/>
  <c r="Y73" i="55" s="1"/>
  <c r="Z27" i="17"/>
  <c r="Y75" i="55" s="1"/>
  <c r="Z7" i="17"/>
  <c r="Y76" i="55"/>
  <c r="Z12" i="17"/>
  <c r="Y77" i="55" s="1"/>
  <c r="Z14" i="17"/>
  <c r="Y78" i="55" s="1"/>
  <c r="Z59" i="17"/>
  <c r="Y79" i="55"/>
  <c r="Z70" i="17"/>
  <c r="Y80" i="55" s="1"/>
  <c r="Z66" i="17"/>
  <c r="Y81" i="55" s="1"/>
  <c r="Z23" i="17"/>
  <c r="Y82" i="55" s="1"/>
  <c r="Y5" i="17"/>
  <c r="X73" i="55" s="1"/>
  <c r="Y38" i="17"/>
  <c r="Y27" i="17"/>
  <c r="X75" i="55" s="1"/>
  <c r="Y7" i="17"/>
  <c r="X76" i="55" s="1"/>
  <c r="Y12" i="17"/>
  <c r="X77" i="55" s="1"/>
  <c r="Y14" i="17"/>
  <c r="X78" i="55"/>
  <c r="Y59" i="17"/>
  <c r="X79" i="55" s="1"/>
  <c r="Y70" i="17"/>
  <c r="X80" i="55" s="1"/>
  <c r="Y66" i="17"/>
  <c r="X81" i="55"/>
  <c r="Y23" i="17"/>
  <c r="X82" i="55" s="1"/>
  <c r="X5" i="17"/>
  <c r="X38" i="17"/>
  <c r="W73" i="55" s="1"/>
  <c r="X27" i="17"/>
  <c r="W75" i="55" s="1"/>
  <c r="X7" i="17"/>
  <c r="W76" i="55"/>
  <c r="X12" i="17"/>
  <c r="W77" i="55" s="1"/>
  <c r="X14" i="17"/>
  <c r="W78" i="55" s="1"/>
  <c r="X59" i="17"/>
  <c r="W79" i="55"/>
  <c r="X70" i="17"/>
  <c r="W80" i="55" s="1"/>
  <c r="X66" i="17"/>
  <c r="W81" i="55" s="1"/>
  <c r="X23" i="17"/>
  <c r="W82" i="55" s="1"/>
  <c r="W5" i="17"/>
  <c r="V73" i="55" s="1"/>
  <c r="W38" i="17"/>
  <c r="W27" i="17"/>
  <c r="V75" i="55" s="1"/>
  <c r="W7" i="17"/>
  <c r="V76" i="55" s="1"/>
  <c r="W12" i="17"/>
  <c r="V77" i="55" s="1"/>
  <c r="W14" i="17"/>
  <c r="V78" i="55"/>
  <c r="W59" i="17"/>
  <c r="V79" i="55" s="1"/>
  <c r="W70" i="17"/>
  <c r="V80" i="55" s="1"/>
  <c r="W66" i="17"/>
  <c r="V81" i="55"/>
  <c r="W23" i="17"/>
  <c r="V82" i="55" s="1"/>
  <c r="U5" i="17"/>
  <c r="T73" i="55" s="1"/>
  <c r="U38" i="17"/>
  <c r="U27" i="17"/>
  <c r="T75" i="55" s="1"/>
  <c r="U7" i="17"/>
  <c r="T76" i="55" s="1"/>
  <c r="U12" i="17"/>
  <c r="T77" i="55" s="1"/>
  <c r="U14" i="17"/>
  <c r="T78" i="55"/>
  <c r="U59" i="17"/>
  <c r="T79" i="55" s="1"/>
  <c r="U70" i="17"/>
  <c r="T80" i="55" s="1"/>
  <c r="U66" i="17"/>
  <c r="T81" i="55"/>
  <c r="U23" i="17"/>
  <c r="T82" i="55" s="1"/>
  <c r="T5" i="17"/>
  <c r="T38" i="17"/>
  <c r="S73" i="55" s="1"/>
  <c r="T27" i="17"/>
  <c r="S75" i="55" s="1"/>
  <c r="T7" i="17"/>
  <c r="S76" i="55"/>
  <c r="T12" i="17"/>
  <c r="S77" i="55" s="1"/>
  <c r="T14" i="17"/>
  <c r="S78" i="55" s="1"/>
  <c r="T59" i="17"/>
  <c r="S79" i="55"/>
  <c r="T70" i="17"/>
  <c r="S80" i="55" s="1"/>
  <c r="T66" i="17"/>
  <c r="S81" i="55" s="1"/>
  <c r="T23" i="17"/>
  <c r="S82" i="55" s="1"/>
  <c r="P5" i="17"/>
  <c r="P38" i="17"/>
  <c r="P27" i="17"/>
  <c r="O75" i="55" s="1"/>
  <c r="P7" i="17"/>
  <c r="O76" i="55" s="1"/>
  <c r="P12" i="17"/>
  <c r="O77" i="55" s="1"/>
  <c r="P14" i="17"/>
  <c r="O78" i="55"/>
  <c r="P59" i="17"/>
  <c r="O79" i="55" s="1"/>
  <c r="P70" i="17"/>
  <c r="O80" i="55" s="1"/>
  <c r="P66" i="17"/>
  <c r="O81" i="55"/>
  <c r="P23" i="17"/>
  <c r="O82" i="55" s="1"/>
  <c r="O5" i="17"/>
  <c r="O38" i="17"/>
  <c r="N73" i="55" s="1"/>
  <c r="O27" i="17"/>
  <c r="N75" i="55" s="1"/>
  <c r="O7" i="17"/>
  <c r="N76" i="55"/>
  <c r="O12" i="17"/>
  <c r="N77" i="55" s="1"/>
  <c r="O14" i="17"/>
  <c r="N78" i="55" s="1"/>
  <c r="O59" i="17"/>
  <c r="N79" i="55"/>
  <c r="BG79" i="55" s="1"/>
  <c r="O70" i="17"/>
  <c r="N80" i="55" s="1"/>
  <c r="O66" i="17"/>
  <c r="N81" i="55" s="1"/>
  <c r="O23" i="17"/>
  <c r="N82" i="55" s="1"/>
  <c r="N5" i="17"/>
  <c r="M73" i="55" s="1"/>
  <c r="N38" i="17"/>
  <c r="N27" i="17"/>
  <c r="M75" i="55" s="1"/>
  <c r="N7" i="17"/>
  <c r="M76" i="55" s="1"/>
  <c r="N12" i="17"/>
  <c r="M77" i="55" s="1"/>
  <c r="BF77" i="55" s="1"/>
  <c r="N14" i="17"/>
  <c r="M78" i="55"/>
  <c r="N59" i="17"/>
  <c r="M79" i="55" s="1"/>
  <c r="N70" i="17"/>
  <c r="M80" i="55" s="1"/>
  <c r="N66" i="17"/>
  <c r="M81" i="55"/>
  <c r="N23" i="17"/>
  <c r="M82" i="55" s="1"/>
  <c r="M5" i="17"/>
  <c r="M38" i="17"/>
  <c r="L73" i="55" s="1"/>
  <c r="M27" i="17"/>
  <c r="L75" i="55" s="1"/>
  <c r="M7" i="17"/>
  <c r="L76" i="55"/>
  <c r="M12" i="17"/>
  <c r="L77" i="55" s="1"/>
  <c r="M14" i="17"/>
  <c r="L78" i="55" s="1"/>
  <c r="M59" i="17"/>
  <c r="L79" i="55"/>
  <c r="BE79" i="55" s="1"/>
  <c r="M70" i="17"/>
  <c r="L80" i="55" s="1"/>
  <c r="M66" i="17"/>
  <c r="L81" i="55" s="1"/>
  <c r="M23" i="17"/>
  <c r="L82" i="55" s="1"/>
  <c r="L5" i="17"/>
  <c r="K73" i="55" s="1"/>
  <c r="L38" i="17"/>
  <c r="L27" i="17"/>
  <c r="K75" i="55" s="1"/>
  <c r="L7" i="17"/>
  <c r="K76" i="55" s="1"/>
  <c r="L12" i="17"/>
  <c r="K77" i="55" s="1"/>
  <c r="L14" i="17"/>
  <c r="K78" i="55"/>
  <c r="L59" i="17"/>
  <c r="K79" i="55" s="1"/>
  <c r="L70" i="17"/>
  <c r="K80" i="55" s="1"/>
  <c r="L66" i="17"/>
  <c r="K81" i="55"/>
  <c r="L23" i="17"/>
  <c r="K82" i="55" s="1"/>
  <c r="K5" i="17"/>
  <c r="K38" i="17"/>
  <c r="J73" i="55" s="1"/>
  <c r="K27" i="17"/>
  <c r="J75" i="55" s="1"/>
  <c r="K7" i="17"/>
  <c r="J76" i="55"/>
  <c r="K12" i="17"/>
  <c r="J77" i="55" s="1"/>
  <c r="K14" i="17"/>
  <c r="J78" i="55" s="1"/>
  <c r="K59" i="17"/>
  <c r="J79" i="55"/>
  <c r="K70" i="17"/>
  <c r="J80" i="55" s="1"/>
  <c r="K66" i="17"/>
  <c r="J81" i="55" s="1"/>
  <c r="K23" i="17"/>
  <c r="J82" i="55" s="1"/>
  <c r="J5" i="17"/>
  <c r="I73" i="55" s="1"/>
  <c r="J38" i="17"/>
  <c r="J27" i="17"/>
  <c r="I75" i="55" s="1"/>
  <c r="J7" i="17"/>
  <c r="I76" i="55" s="1"/>
  <c r="J12" i="17"/>
  <c r="I77" i="55" s="1"/>
  <c r="J14" i="17"/>
  <c r="I78" i="55"/>
  <c r="J59" i="17"/>
  <c r="I79" i="55" s="1"/>
  <c r="J70" i="17"/>
  <c r="I80" i="55" s="1"/>
  <c r="J66" i="17"/>
  <c r="I81" i="55"/>
  <c r="J23" i="17"/>
  <c r="I82" i="55" s="1"/>
  <c r="I5" i="17"/>
  <c r="I38" i="17"/>
  <c r="H73" i="55" s="1"/>
  <c r="I27" i="17"/>
  <c r="H75" i="55" s="1"/>
  <c r="I7" i="17"/>
  <c r="H76" i="55"/>
  <c r="I12" i="17"/>
  <c r="H77" i="55" s="1"/>
  <c r="I14" i="17"/>
  <c r="H78" i="55" s="1"/>
  <c r="I59" i="17"/>
  <c r="H79" i="55"/>
  <c r="I70" i="17"/>
  <c r="H80" i="55" s="1"/>
  <c r="I66" i="17"/>
  <c r="H81" i="55" s="1"/>
  <c r="I23" i="17"/>
  <c r="H82" i="55" s="1"/>
  <c r="H5" i="17"/>
  <c r="G73" i="55" s="1"/>
  <c r="H38" i="17"/>
  <c r="H27" i="17"/>
  <c r="G75" i="55" s="1"/>
  <c r="H7" i="17"/>
  <c r="G76" i="55" s="1"/>
  <c r="H12" i="17"/>
  <c r="G77" i="55" s="1"/>
  <c r="H14" i="17"/>
  <c r="G78" i="55"/>
  <c r="H59" i="17"/>
  <c r="G79" i="55" s="1"/>
  <c r="H70" i="17"/>
  <c r="G80" i="55" s="1"/>
  <c r="H66" i="17"/>
  <c r="G81" i="55"/>
  <c r="H23" i="17"/>
  <c r="G82" i="55" s="1"/>
  <c r="G5" i="17"/>
  <c r="G38" i="17"/>
  <c r="F73" i="55" s="1"/>
  <c r="G27" i="17"/>
  <c r="F75" i="55" s="1"/>
  <c r="G7" i="17"/>
  <c r="F76" i="55"/>
  <c r="G12" i="17"/>
  <c r="F77" i="55" s="1"/>
  <c r="G14" i="17"/>
  <c r="F78" i="55" s="1"/>
  <c r="G59" i="17"/>
  <c r="F79" i="55"/>
  <c r="G70" i="17"/>
  <c r="F80" i="55" s="1"/>
  <c r="G66" i="17"/>
  <c r="F81" i="55" s="1"/>
  <c r="G23" i="17"/>
  <c r="F82" i="55" s="1"/>
  <c r="F5" i="17"/>
  <c r="E73" i="55" s="1"/>
  <c r="F38" i="17"/>
  <c r="F27" i="17"/>
  <c r="E75" i="55" s="1"/>
  <c r="F7" i="17"/>
  <c r="E76" i="55" s="1"/>
  <c r="F12" i="17"/>
  <c r="E77" i="55" s="1"/>
  <c r="F14" i="17"/>
  <c r="E78" i="55"/>
  <c r="F59" i="17"/>
  <c r="E79" i="55" s="1"/>
  <c r="F70" i="17"/>
  <c r="E80" i="55" s="1"/>
  <c r="F66" i="17"/>
  <c r="E81" i="55"/>
  <c r="F23" i="17"/>
  <c r="E82" i="55" s="1"/>
  <c r="E5" i="17"/>
  <c r="E38" i="17"/>
  <c r="D73" i="55" s="1"/>
  <c r="E27" i="17"/>
  <c r="D75" i="55" s="1"/>
  <c r="E7" i="17"/>
  <c r="D76" i="55"/>
  <c r="E12" i="17"/>
  <c r="D77" i="55" s="1"/>
  <c r="E14" i="17"/>
  <c r="D78" i="55" s="1"/>
  <c r="E59" i="17"/>
  <c r="D79" i="55"/>
  <c r="E70" i="17"/>
  <c r="D80" i="55" s="1"/>
  <c r="E66" i="17"/>
  <c r="D81" i="55" s="1"/>
  <c r="E23" i="17"/>
  <c r="D82" i="55" s="1"/>
  <c r="D5" i="17"/>
  <c r="C73" i="55" s="1"/>
  <c r="D38" i="17"/>
  <c r="D27" i="17"/>
  <c r="C75" i="55" s="1"/>
  <c r="D7" i="17"/>
  <c r="C76" i="55" s="1"/>
  <c r="D12" i="17"/>
  <c r="C77" i="55" s="1"/>
  <c r="D14" i="17"/>
  <c r="C78" i="55"/>
  <c r="D59" i="17"/>
  <c r="C79" i="55" s="1"/>
  <c r="D70" i="17"/>
  <c r="C80" i="55" s="1"/>
  <c r="D66" i="17"/>
  <c r="C81" i="55"/>
  <c r="D23" i="17"/>
  <c r="C82" i="55" s="1"/>
  <c r="C5" i="17"/>
  <c r="C38" i="17"/>
  <c r="B73" i="55" s="1"/>
  <c r="C27" i="17"/>
  <c r="B75" i="55" s="1"/>
  <c r="C7" i="17"/>
  <c r="B76" i="55"/>
  <c r="C12" i="17"/>
  <c r="B77" i="55" s="1"/>
  <c r="C14" i="17"/>
  <c r="B78" i="55" s="1"/>
  <c r="C59" i="17"/>
  <c r="B79" i="55"/>
  <c r="C70" i="17"/>
  <c r="B80" i="55" s="1"/>
  <c r="C66" i="17"/>
  <c r="B81" i="55" s="1"/>
  <c r="C23" i="17"/>
  <c r="B82" i="55" s="1"/>
  <c r="BC39" i="14"/>
  <c r="BC40" i="14"/>
  <c r="BC41" i="14"/>
  <c r="BC42" i="14"/>
  <c r="BB39" i="14"/>
  <c r="BB40" i="14"/>
  <c r="BB41" i="14"/>
  <c r="BB42" i="14"/>
  <c r="BA39" i="14"/>
  <c r="BA40" i="14"/>
  <c r="BA41" i="14"/>
  <c r="BA42" i="14"/>
  <c r="AZ39" i="14"/>
  <c r="AZ40" i="14"/>
  <c r="AZ41" i="14"/>
  <c r="AZ42" i="14"/>
  <c r="AY39" i="14"/>
  <c r="AY40" i="14"/>
  <c r="AY41" i="14"/>
  <c r="AY42" i="14"/>
  <c r="AY32" i="14"/>
  <c r="AX39" i="14"/>
  <c r="AX40" i="14"/>
  <c r="AX41" i="14"/>
  <c r="AX42" i="14"/>
  <c r="AW39" i="14"/>
  <c r="AW40" i="14"/>
  <c r="AW41" i="14"/>
  <c r="AW42" i="14"/>
  <c r="AV39" i="14"/>
  <c r="AV40" i="14"/>
  <c r="AV41" i="14"/>
  <c r="AV32" i="14" s="1"/>
  <c r="AV34" i="14" s="1"/>
  <c r="AV42" i="14"/>
  <c r="AU39" i="14"/>
  <c r="AU40" i="14"/>
  <c r="AU41" i="14"/>
  <c r="AU42" i="14"/>
  <c r="AT39" i="14"/>
  <c r="AT40" i="14"/>
  <c r="AT41" i="14"/>
  <c r="AT42" i="14"/>
  <c r="AS39" i="14"/>
  <c r="AS40" i="14"/>
  <c r="AS41" i="14"/>
  <c r="AS42" i="14"/>
  <c r="AR39" i="14"/>
  <c r="AR40" i="14"/>
  <c r="AR41" i="14"/>
  <c r="AR42" i="14"/>
  <c r="AQ39" i="14"/>
  <c r="AQ32" i="14" s="1"/>
  <c r="AQ40" i="14"/>
  <c r="AQ41" i="14"/>
  <c r="AQ42" i="14"/>
  <c r="AP39" i="14"/>
  <c r="AP40" i="14"/>
  <c r="AP32" i="14" s="1"/>
  <c r="AP41" i="14"/>
  <c r="AP42" i="14"/>
  <c r="AO39" i="14"/>
  <c r="AO40" i="14"/>
  <c r="AO41" i="14"/>
  <c r="AO32" i="14" s="1"/>
  <c r="AO34" i="14" s="1"/>
  <c r="AO42" i="14"/>
  <c r="AN39" i="14"/>
  <c r="AN40" i="14"/>
  <c r="AN41" i="14"/>
  <c r="AN42" i="14"/>
  <c r="AM39" i="14"/>
  <c r="AM40" i="14"/>
  <c r="AM41" i="14"/>
  <c r="AM42" i="14"/>
  <c r="AL39" i="14"/>
  <c r="AL40" i="14"/>
  <c r="AL41" i="14"/>
  <c r="AL42" i="14"/>
  <c r="AK39" i="14"/>
  <c r="AK40" i="14"/>
  <c r="AK41" i="14"/>
  <c r="AK42" i="14"/>
  <c r="AJ39" i="14"/>
  <c r="AJ40" i="14"/>
  <c r="AJ41" i="14"/>
  <c r="AJ42" i="14"/>
  <c r="AI39" i="14"/>
  <c r="AI40" i="14"/>
  <c r="AI32" i="14" s="1"/>
  <c r="AI41" i="14"/>
  <c r="AI42" i="14"/>
  <c r="AH39" i="14"/>
  <c r="AH40" i="14"/>
  <c r="AH41" i="14"/>
  <c r="AH42" i="14"/>
  <c r="AG39" i="14"/>
  <c r="AG40" i="14"/>
  <c r="AG41" i="14"/>
  <c r="AG42" i="14"/>
  <c r="AF39" i="14"/>
  <c r="AF40" i="14"/>
  <c r="AF41" i="14"/>
  <c r="AF42" i="14"/>
  <c r="AE39" i="14"/>
  <c r="AE40" i="14"/>
  <c r="AE41" i="14"/>
  <c r="AE42" i="14"/>
  <c r="AD39" i="14"/>
  <c r="AD40" i="14"/>
  <c r="AD41" i="14"/>
  <c r="AD42" i="14"/>
  <c r="AB39" i="14"/>
  <c r="AB40" i="14"/>
  <c r="AB41" i="14"/>
  <c r="AB42" i="14"/>
  <c r="AA39" i="14"/>
  <c r="AA40" i="14"/>
  <c r="AA41" i="14"/>
  <c r="AA42" i="14"/>
  <c r="Z39" i="14"/>
  <c r="Z40" i="14"/>
  <c r="Z41" i="14"/>
  <c r="Z42" i="14"/>
  <c r="Y39" i="14"/>
  <c r="Y40" i="14"/>
  <c r="Y41" i="14"/>
  <c r="Y42" i="14"/>
  <c r="X39" i="14"/>
  <c r="X40" i="14"/>
  <c r="X41" i="14"/>
  <c r="X42" i="14"/>
  <c r="W39" i="14"/>
  <c r="W40" i="14"/>
  <c r="W41" i="14"/>
  <c r="W42" i="14"/>
  <c r="V42" i="14"/>
  <c r="U39" i="14"/>
  <c r="U40" i="14"/>
  <c r="U41" i="14"/>
  <c r="U42" i="14"/>
  <c r="T39" i="14"/>
  <c r="T40" i="14"/>
  <c r="T41" i="14"/>
  <c r="T42" i="14"/>
  <c r="S39" i="14"/>
  <c r="S40" i="14"/>
  <c r="S41" i="14"/>
  <c r="S42" i="14"/>
  <c r="R39" i="14"/>
  <c r="R40" i="14"/>
  <c r="R41" i="14"/>
  <c r="R42" i="14"/>
  <c r="Q39" i="14"/>
  <c r="Q40" i="14"/>
  <c r="Q41" i="14"/>
  <c r="Q42" i="14"/>
  <c r="P39" i="14"/>
  <c r="P40" i="14"/>
  <c r="P41" i="14"/>
  <c r="P42" i="14"/>
  <c r="O39" i="14"/>
  <c r="O40" i="14"/>
  <c r="O41" i="14"/>
  <c r="O42" i="14"/>
  <c r="N39" i="14"/>
  <c r="N40" i="14"/>
  <c r="N41" i="14"/>
  <c r="N42" i="14"/>
  <c r="M39" i="14"/>
  <c r="M40" i="14"/>
  <c r="M41" i="14"/>
  <c r="M42" i="14"/>
  <c r="L39" i="14"/>
  <c r="L40" i="14"/>
  <c r="L41" i="14"/>
  <c r="L42" i="14"/>
  <c r="K39" i="14"/>
  <c r="K40" i="14"/>
  <c r="K41" i="14"/>
  <c r="K42" i="14"/>
  <c r="J39" i="14"/>
  <c r="J40" i="14"/>
  <c r="J41" i="14"/>
  <c r="J42" i="14"/>
  <c r="I39" i="14"/>
  <c r="I40" i="14"/>
  <c r="I41" i="14"/>
  <c r="I42" i="14"/>
  <c r="H39" i="14"/>
  <c r="H40" i="14"/>
  <c r="H41" i="14"/>
  <c r="H42" i="14"/>
  <c r="G39" i="14"/>
  <c r="G40" i="14"/>
  <c r="G41" i="14"/>
  <c r="G42" i="14"/>
  <c r="F39" i="14"/>
  <c r="F40" i="14"/>
  <c r="F41" i="14"/>
  <c r="F42" i="14"/>
  <c r="E39" i="14"/>
  <c r="E40" i="14"/>
  <c r="E41" i="14"/>
  <c r="E42" i="14"/>
  <c r="D39" i="14"/>
  <c r="D40" i="14"/>
  <c r="D41" i="14"/>
  <c r="D42" i="14"/>
  <c r="C39" i="14"/>
  <c r="C40" i="14"/>
  <c r="C41" i="14"/>
  <c r="C42" i="14"/>
  <c r="BC33" i="14"/>
  <c r="BB33" i="14"/>
  <c r="BA33" i="14"/>
  <c r="AZ33" i="14"/>
  <c r="AY33" i="14"/>
  <c r="AX33" i="14"/>
  <c r="AW33" i="14"/>
  <c r="AV33" i="14"/>
  <c r="AU33" i="14"/>
  <c r="AT33" i="14"/>
  <c r="AS33" i="14"/>
  <c r="AR33" i="14"/>
  <c r="AQ33" i="14"/>
  <c r="AP33" i="14"/>
  <c r="AO33" i="14"/>
  <c r="AN33" i="14"/>
  <c r="AM33" i="14"/>
  <c r="AL33" i="14"/>
  <c r="AK33" i="14"/>
  <c r="AJ33" i="14"/>
  <c r="AI33" i="14"/>
  <c r="AH33" i="14"/>
  <c r="AG33" i="14"/>
  <c r="AF33" i="14"/>
  <c r="AE33" i="14"/>
  <c r="AD33" i="14"/>
  <c r="AB33" i="14"/>
  <c r="AA33" i="14"/>
  <c r="Z33" i="14"/>
  <c r="Y33" i="14"/>
  <c r="X33" i="14"/>
  <c r="W33" i="14"/>
  <c r="U33" i="14"/>
  <c r="T33" i="14"/>
  <c r="S33" i="14"/>
  <c r="R33" i="14"/>
  <c r="Q33" i="14"/>
  <c r="P33" i="14"/>
  <c r="O33" i="14"/>
  <c r="N33" i="14"/>
  <c r="M33" i="14"/>
  <c r="L33" i="14"/>
  <c r="K33" i="14"/>
  <c r="J33" i="14"/>
  <c r="I33" i="14"/>
  <c r="H33" i="14"/>
  <c r="G33" i="14"/>
  <c r="F33" i="14"/>
  <c r="E33" i="14"/>
  <c r="D33" i="14"/>
  <c r="C33" i="14"/>
  <c r="BC30" i="14"/>
  <c r="BB30" i="14"/>
  <c r="BA30" i="14"/>
  <c r="AZ30" i="14"/>
  <c r="AY30" i="14"/>
  <c r="AX30" i="14"/>
  <c r="AW30" i="14"/>
  <c r="AV30" i="14"/>
  <c r="AU30" i="14"/>
  <c r="AT30" i="14"/>
  <c r="AS30" i="14"/>
  <c r="AR30" i="14"/>
  <c r="AQ30" i="14"/>
  <c r="AP30" i="14"/>
  <c r="AP34" i="14" s="1"/>
  <c r="AO30" i="14"/>
  <c r="AN30" i="14"/>
  <c r="AM30" i="14"/>
  <c r="AL30" i="14"/>
  <c r="AK30" i="14"/>
  <c r="AJ30" i="14"/>
  <c r="AI30" i="14"/>
  <c r="AH30" i="14"/>
  <c r="AG30" i="14"/>
  <c r="AF30" i="14"/>
  <c r="AE30" i="14"/>
  <c r="AD30" i="14"/>
  <c r="AB30" i="14"/>
  <c r="AA30" i="14"/>
  <c r="Z30" i="14"/>
  <c r="Y30" i="14"/>
  <c r="X30" i="14"/>
  <c r="W30" i="14"/>
  <c r="U30" i="14"/>
  <c r="T30" i="14"/>
  <c r="S30" i="14"/>
  <c r="R30" i="14"/>
  <c r="Q30" i="14"/>
  <c r="P30" i="14"/>
  <c r="O30" i="14"/>
  <c r="N30" i="14"/>
  <c r="M30" i="14"/>
  <c r="L30" i="14"/>
  <c r="K30" i="14"/>
  <c r="J30" i="14"/>
  <c r="I30" i="14"/>
  <c r="H30" i="14"/>
  <c r="G30" i="14"/>
  <c r="F30" i="14"/>
  <c r="E30" i="14"/>
  <c r="D30" i="14"/>
  <c r="C30" i="14"/>
  <c r="BC27" i="14"/>
  <c r="BB27" i="14"/>
  <c r="BA27" i="14"/>
  <c r="AZ27" i="14"/>
  <c r="AY27" i="14"/>
  <c r="AX27" i="14"/>
  <c r="AW27" i="14"/>
  <c r="AV27" i="14"/>
  <c r="AU27" i="14"/>
  <c r="AT27" i="14"/>
  <c r="AS27" i="14"/>
  <c r="AR27" i="14"/>
  <c r="AQ27" i="14"/>
  <c r="AP27" i="14"/>
  <c r="AO27" i="14"/>
  <c r="AN27" i="14"/>
  <c r="AM27" i="14"/>
  <c r="AL27" i="14"/>
  <c r="AK27" i="14"/>
  <c r="AJ27" i="14"/>
  <c r="AI27" i="14"/>
  <c r="AH27" i="14"/>
  <c r="AG27" i="14"/>
  <c r="AF27" i="14"/>
  <c r="AE27" i="14"/>
  <c r="AD27" i="14"/>
  <c r="AB27" i="14"/>
  <c r="AA27" i="14"/>
  <c r="Z27" i="14"/>
  <c r="Y27" i="14"/>
  <c r="X27" i="14"/>
  <c r="W27" i="14"/>
  <c r="U27" i="14"/>
  <c r="T27" i="14"/>
  <c r="S27" i="14"/>
  <c r="R27" i="14"/>
  <c r="Q27" i="14"/>
  <c r="P27" i="14"/>
  <c r="O27" i="14"/>
  <c r="N27" i="14"/>
  <c r="M27" i="14"/>
  <c r="L27" i="14"/>
  <c r="K27" i="14"/>
  <c r="J27" i="14"/>
  <c r="I27" i="14"/>
  <c r="H27" i="14"/>
  <c r="G27" i="14"/>
  <c r="F27" i="14"/>
  <c r="E27" i="14"/>
  <c r="D27" i="14"/>
  <c r="C27" i="14"/>
  <c r="BC26" i="14"/>
  <c r="BB26" i="14"/>
  <c r="BA26" i="14"/>
  <c r="AZ26" i="14"/>
  <c r="AY26" i="14"/>
  <c r="AX26" i="14"/>
  <c r="AW26" i="14"/>
  <c r="AV26" i="14"/>
  <c r="AU26" i="14"/>
  <c r="AT26" i="14"/>
  <c r="AS26" i="14"/>
  <c r="AR26" i="14"/>
  <c r="AQ26" i="14"/>
  <c r="AP26" i="14"/>
  <c r="AO26" i="14"/>
  <c r="AN26" i="14"/>
  <c r="AM26" i="14"/>
  <c r="AL26" i="14"/>
  <c r="AK26" i="14"/>
  <c r="AJ26" i="14"/>
  <c r="AI26" i="14"/>
  <c r="AH26" i="14"/>
  <c r="AG26" i="14"/>
  <c r="AF26" i="14"/>
  <c r="AE26" i="14"/>
  <c r="AD26" i="14"/>
  <c r="AB26" i="14"/>
  <c r="AA26" i="14"/>
  <c r="Z26" i="14"/>
  <c r="Y26" i="14"/>
  <c r="X26" i="14"/>
  <c r="W26" i="14"/>
  <c r="U26" i="14"/>
  <c r="T26" i="14"/>
  <c r="S26" i="14"/>
  <c r="R26" i="14"/>
  <c r="Q26" i="14"/>
  <c r="P26" i="14"/>
  <c r="O26" i="14"/>
  <c r="N26" i="14"/>
  <c r="M26" i="14"/>
  <c r="L26" i="14"/>
  <c r="K26" i="14"/>
  <c r="J26" i="14"/>
  <c r="I26" i="14"/>
  <c r="H26" i="14"/>
  <c r="G26" i="14"/>
  <c r="F26" i="14"/>
  <c r="E26" i="14"/>
  <c r="D26" i="14"/>
  <c r="C26" i="14"/>
  <c r="BC24" i="14"/>
  <c r="BB24" i="14"/>
  <c r="BA24" i="14"/>
  <c r="AZ24" i="14"/>
  <c r="AY24" i="14"/>
  <c r="AX24" i="14"/>
  <c r="AW24" i="14"/>
  <c r="AV24" i="14"/>
  <c r="AU24" i="14"/>
  <c r="AT24" i="14"/>
  <c r="AS24" i="14"/>
  <c r="AR24" i="14"/>
  <c r="AQ24" i="14"/>
  <c r="AP24" i="14"/>
  <c r="AO24" i="14"/>
  <c r="AN24" i="14"/>
  <c r="AM24" i="14"/>
  <c r="AL24" i="14"/>
  <c r="AK24" i="14"/>
  <c r="AJ24" i="14"/>
  <c r="AI24" i="14"/>
  <c r="AH24" i="14"/>
  <c r="AG24" i="14"/>
  <c r="AF24" i="14"/>
  <c r="AE24" i="14"/>
  <c r="AD24" i="14"/>
  <c r="AB24" i="14"/>
  <c r="AA24" i="14"/>
  <c r="Z24" i="14"/>
  <c r="Y24" i="14"/>
  <c r="X24" i="14"/>
  <c r="W24" i="14"/>
  <c r="U24" i="14"/>
  <c r="T24" i="14"/>
  <c r="S24" i="14"/>
  <c r="R24" i="14"/>
  <c r="Q24" i="14"/>
  <c r="P24" i="14"/>
  <c r="O24" i="14"/>
  <c r="N24" i="14"/>
  <c r="M24" i="14"/>
  <c r="L24" i="14"/>
  <c r="K24" i="14"/>
  <c r="J24" i="14"/>
  <c r="I24" i="14"/>
  <c r="H24" i="14"/>
  <c r="G24" i="14"/>
  <c r="F24" i="14"/>
  <c r="E24" i="14"/>
  <c r="D24" i="14"/>
  <c r="C24" i="14"/>
  <c r="BC22" i="14"/>
  <c r="BB22" i="14"/>
  <c r="BA22" i="14"/>
  <c r="AZ22" i="14"/>
  <c r="AY22" i="14"/>
  <c r="AX22" i="14"/>
  <c r="AW22" i="14"/>
  <c r="AV22" i="14"/>
  <c r="AU22" i="14"/>
  <c r="AT22" i="14"/>
  <c r="AS22" i="14"/>
  <c r="AR22" i="14"/>
  <c r="AQ22" i="14"/>
  <c r="AP22" i="14"/>
  <c r="AO22" i="14"/>
  <c r="AN22" i="14"/>
  <c r="AM22" i="14"/>
  <c r="AL22" i="14"/>
  <c r="AK22" i="14"/>
  <c r="AJ22" i="14"/>
  <c r="AI22" i="14"/>
  <c r="AH22" i="14"/>
  <c r="AG22" i="14"/>
  <c r="AF22" i="14"/>
  <c r="AE22" i="14"/>
  <c r="AD22" i="14"/>
  <c r="AB22" i="14"/>
  <c r="AA22" i="14"/>
  <c r="Z22" i="14"/>
  <c r="Y22" i="14"/>
  <c r="X22" i="14"/>
  <c r="W22" i="14"/>
  <c r="U22" i="14"/>
  <c r="T22" i="14"/>
  <c r="S22" i="14"/>
  <c r="R22" i="14"/>
  <c r="Q22" i="14"/>
  <c r="P22" i="14"/>
  <c r="O22" i="14"/>
  <c r="N22" i="14"/>
  <c r="M22" i="14"/>
  <c r="L22" i="14"/>
  <c r="K22" i="14"/>
  <c r="J22" i="14"/>
  <c r="I22" i="14"/>
  <c r="H22" i="14"/>
  <c r="G22" i="14"/>
  <c r="F22" i="14"/>
  <c r="E22" i="14"/>
  <c r="D22" i="14"/>
  <c r="C22" i="14"/>
  <c r="BC21" i="14"/>
  <c r="BB21" i="14"/>
  <c r="BA21" i="14"/>
  <c r="AZ21" i="14"/>
  <c r="AY21" i="14"/>
  <c r="AX21" i="14"/>
  <c r="AW21" i="14"/>
  <c r="AV21" i="14"/>
  <c r="AU21" i="14"/>
  <c r="AT21" i="14"/>
  <c r="AS21" i="14"/>
  <c r="AR21" i="14"/>
  <c r="AQ21" i="14"/>
  <c r="AP21" i="14"/>
  <c r="AO21" i="14"/>
  <c r="AN21" i="14"/>
  <c r="AM21" i="14"/>
  <c r="AL21" i="14"/>
  <c r="AK21" i="14"/>
  <c r="AJ21" i="14"/>
  <c r="AI21" i="14"/>
  <c r="AH21" i="14"/>
  <c r="AG21" i="14"/>
  <c r="AF21" i="14"/>
  <c r="AE21" i="14"/>
  <c r="AD21" i="14"/>
  <c r="AB21" i="14"/>
  <c r="AA21" i="14"/>
  <c r="Z21" i="14"/>
  <c r="Y21" i="14"/>
  <c r="X21" i="14"/>
  <c r="W21" i="14"/>
  <c r="U21" i="14"/>
  <c r="T21" i="14"/>
  <c r="S21" i="14"/>
  <c r="R21" i="14"/>
  <c r="Q21" i="14"/>
  <c r="P21" i="14"/>
  <c r="O21" i="14"/>
  <c r="N21" i="14"/>
  <c r="M21" i="14"/>
  <c r="L21" i="14"/>
  <c r="K21" i="14"/>
  <c r="J21" i="14"/>
  <c r="I21" i="14"/>
  <c r="H21" i="14"/>
  <c r="G21" i="14"/>
  <c r="F21" i="14"/>
  <c r="E21" i="14"/>
  <c r="D21" i="14"/>
  <c r="C21" i="14"/>
  <c r="BC18" i="14"/>
  <c r="BB18" i="14"/>
  <c r="BA18" i="14"/>
  <c r="AZ18" i="14"/>
  <c r="AY18" i="14"/>
  <c r="AX18" i="14"/>
  <c r="AW18" i="14"/>
  <c r="AV18" i="14"/>
  <c r="AU18" i="14"/>
  <c r="AT18" i="14"/>
  <c r="AS18" i="14"/>
  <c r="AR18" i="14"/>
  <c r="AQ18" i="14"/>
  <c r="AP18" i="14"/>
  <c r="AO18" i="14"/>
  <c r="AN18" i="14"/>
  <c r="AM18" i="14"/>
  <c r="AL18" i="14"/>
  <c r="AK18" i="14"/>
  <c r="AJ18" i="14"/>
  <c r="AI18" i="14"/>
  <c r="AH18" i="14"/>
  <c r="AG18" i="14"/>
  <c r="AF18" i="14"/>
  <c r="AE18" i="14"/>
  <c r="AD18" i="14"/>
  <c r="AB18" i="14"/>
  <c r="AA18" i="14"/>
  <c r="Z18" i="14"/>
  <c r="Y18" i="14"/>
  <c r="X18" i="14"/>
  <c r="W18" i="14"/>
  <c r="U18" i="14"/>
  <c r="T18" i="14"/>
  <c r="S18" i="14"/>
  <c r="R18" i="14"/>
  <c r="Q18" i="14"/>
  <c r="P18" i="14"/>
  <c r="O18" i="14"/>
  <c r="N18" i="14"/>
  <c r="M18" i="14"/>
  <c r="L18" i="14"/>
  <c r="K18" i="14"/>
  <c r="J18" i="14"/>
  <c r="I18" i="14"/>
  <c r="H18" i="14"/>
  <c r="G18" i="14"/>
  <c r="F18" i="14"/>
  <c r="E18" i="14"/>
  <c r="D18" i="14"/>
  <c r="C18" i="14"/>
  <c r="C20" i="10"/>
  <c r="D20" i="10"/>
  <c r="E20" i="10"/>
  <c r="F20" i="10"/>
  <c r="G20" i="10"/>
  <c r="H20" i="10"/>
  <c r="I20" i="10"/>
  <c r="J20" i="10"/>
  <c r="J26" i="10" s="1"/>
  <c r="K20" i="10"/>
  <c r="L20" i="10"/>
  <c r="M20" i="10"/>
  <c r="N20" i="10"/>
  <c r="O20" i="10"/>
  <c r="P20" i="10"/>
  <c r="Q20" i="10"/>
  <c r="R20" i="10"/>
  <c r="S20" i="10"/>
  <c r="T20" i="10"/>
  <c r="U20" i="10"/>
  <c r="W20" i="10"/>
  <c r="X20" i="10"/>
  <c r="Y20" i="10"/>
  <c r="Z20" i="10"/>
  <c r="AA20" i="10"/>
  <c r="AB20" i="10"/>
  <c r="AD20" i="10"/>
  <c r="AE20" i="10"/>
  <c r="AF20" i="10"/>
  <c r="AG20" i="10"/>
  <c r="AH20" i="10"/>
  <c r="AI20" i="10"/>
  <c r="AJ20" i="10"/>
  <c r="AK20" i="10"/>
  <c r="AL20" i="10"/>
  <c r="AM20" i="10"/>
  <c r="AN20" i="10"/>
  <c r="AO20" i="10"/>
  <c r="AP20" i="10"/>
  <c r="AQ20" i="10"/>
  <c r="AR20" i="10"/>
  <c r="AS20" i="10"/>
  <c r="AT20" i="10"/>
  <c r="AU20" i="10"/>
  <c r="AV20" i="10"/>
  <c r="AW20" i="10"/>
  <c r="AX20" i="10"/>
  <c r="AY20" i="10"/>
  <c r="AZ20" i="10"/>
  <c r="BA20" i="10"/>
  <c r="BB20" i="10"/>
  <c r="BC20" i="10"/>
  <c r="Q42" i="17"/>
  <c r="P42" i="17"/>
  <c r="O42" i="17"/>
  <c r="N42" i="17"/>
  <c r="M42" i="17"/>
  <c r="L42" i="17"/>
  <c r="K42" i="17"/>
  <c r="J42" i="17"/>
  <c r="I42" i="17"/>
  <c r="H42" i="17"/>
  <c r="G42" i="17"/>
  <c r="F42" i="17"/>
  <c r="E42" i="17"/>
  <c r="D42" i="17"/>
  <c r="AQ9" i="1"/>
  <c r="AQ10" i="1"/>
  <c r="AP428" i="55" s="1"/>
  <c r="AQ11" i="1"/>
  <c r="AQ12" i="1"/>
  <c r="AQ18" i="1"/>
  <c r="AQ19" i="1"/>
  <c r="AQ20" i="1"/>
  <c r="AP432" i="55" s="1"/>
  <c r="AQ21" i="1"/>
  <c r="AQ13" i="1"/>
  <c r="AP429" i="55" s="1"/>
  <c r="AQ14" i="1"/>
  <c r="AP430" i="55" s="1"/>
  <c r="AQ15" i="1"/>
  <c r="AP431" i="55" s="1"/>
  <c r="P9" i="1"/>
  <c r="P10" i="1"/>
  <c r="P11" i="1"/>
  <c r="P12" i="1"/>
  <c r="P18" i="1"/>
  <c r="P19" i="1"/>
  <c r="P20" i="1"/>
  <c r="O420" i="55" s="1"/>
  <c r="P21" i="1"/>
  <c r="O421" i="55" s="1"/>
  <c r="O415" i="55"/>
  <c r="P13" i="1"/>
  <c r="O417" i="55" s="1"/>
  <c r="P14" i="1"/>
  <c r="O418" i="55"/>
  <c r="P15" i="1"/>
  <c r="O419" i="55" s="1"/>
  <c r="AQ5" i="12"/>
  <c r="AQ21" i="12"/>
  <c r="AQ14" i="12"/>
  <c r="AP402" i="55" s="1"/>
  <c r="AQ10" i="12"/>
  <c r="AP403" i="55" s="1"/>
  <c r="AQ17" i="12"/>
  <c r="AP404" i="55"/>
  <c r="AQ18" i="12"/>
  <c r="AP405" i="55" s="1"/>
  <c r="AQ37" i="12"/>
  <c r="AP406" i="55" s="1"/>
  <c r="AQ45" i="12"/>
  <c r="AP407" i="55" s="1"/>
  <c r="AQ12" i="12"/>
  <c r="AP408" i="55" s="1"/>
  <c r="P5" i="12"/>
  <c r="P21" i="12"/>
  <c r="P14" i="12"/>
  <c r="O390" i="55" s="1"/>
  <c r="P10" i="12"/>
  <c r="O391" i="55" s="1"/>
  <c r="P17" i="12"/>
  <c r="O392" i="55" s="1"/>
  <c r="P18" i="12"/>
  <c r="O393" i="55" s="1"/>
  <c r="P37" i="12"/>
  <c r="O394" i="55" s="1"/>
  <c r="P45" i="12"/>
  <c r="O395" i="55" s="1"/>
  <c r="P12" i="12"/>
  <c r="O396" i="55" s="1"/>
  <c r="AQ5" i="13"/>
  <c r="AP363" i="55" s="1"/>
  <c r="AQ21" i="13"/>
  <c r="AQ15" i="13"/>
  <c r="AP377" i="55"/>
  <c r="BH377" i="55" s="1"/>
  <c r="AQ11" i="13"/>
  <c r="AP378" i="55" s="1"/>
  <c r="BH378" i="55" s="1"/>
  <c r="AQ16" i="13"/>
  <c r="AP379" i="55" s="1"/>
  <c r="BH379" i="55" s="1"/>
  <c r="AQ19" i="13"/>
  <c r="AP380" i="55" s="1"/>
  <c r="BH380" i="55" s="1"/>
  <c r="AQ35" i="13"/>
  <c r="AP381" i="55" s="1"/>
  <c r="BH381" i="55" s="1"/>
  <c r="AQ39" i="13"/>
  <c r="AP382" i="55"/>
  <c r="BH382" i="55" s="1"/>
  <c r="AQ13" i="13"/>
  <c r="AP383" i="55" s="1"/>
  <c r="P5" i="13"/>
  <c r="P21" i="13"/>
  <c r="P15" i="13"/>
  <c r="O365" i="55" s="1"/>
  <c r="P11" i="13"/>
  <c r="O366" i="55" s="1"/>
  <c r="P16" i="13"/>
  <c r="O367" i="55" s="1"/>
  <c r="P19" i="13"/>
  <c r="O368" i="55"/>
  <c r="P35" i="13"/>
  <c r="O369" i="55" s="1"/>
  <c r="P39" i="13"/>
  <c r="O370" i="55" s="1"/>
  <c r="P13" i="13"/>
  <c r="O371" i="55" s="1"/>
  <c r="BH358" i="55"/>
  <c r="BH356" i="55"/>
  <c r="AQ5" i="14"/>
  <c r="AQ15" i="14"/>
  <c r="AQ17" i="14"/>
  <c r="P17" i="14"/>
  <c r="AQ5" i="39"/>
  <c r="AP283" i="55" s="1"/>
  <c r="AQ15" i="39"/>
  <c r="AQ10" i="39"/>
  <c r="AP295" i="55"/>
  <c r="AQ17" i="39"/>
  <c r="AQ11" i="39"/>
  <c r="AP296" i="55"/>
  <c r="AQ30" i="39"/>
  <c r="AP297" i="55" s="1"/>
  <c r="AQ13" i="39"/>
  <c r="AP298" i="55" s="1"/>
  <c r="P5" i="39"/>
  <c r="O283" i="55" s="1"/>
  <c r="BH286" i="55" s="1"/>
  <c r="P15" i="39"/>
  <c r="P10" i="39"/>
  <c r="O285" i="55" s="1"/>
  <c r="P17" i="39"/>
  <c r="P11" i="39"/>
  <c r="O286" i="55" s="1"/>
  <c r="P30" i="39"/>
  <c r="O287" i="55" s="1"/>
  <c r="P13" i="39"/>
  <c r="O288" i="55" s="1"/>
  <c r="AQ5" i="40"/>
  <c r="AQ23" i="40"/>
  <c r="AQ14" i="40"/>
  <c r="AP275" i="55" s="1"/>
  <c r="AQ19" i="40"/>
  <c r="AP276" i="55" s="1"/>
  <c r="AQ25" i="40"/>
  <c r="AQ20" i="40"/>
  <c r="AP277" i="55"/>
  <c r="AQ21" i="40"/>
  <c r="AP278" i="55" s="1"/>
  <c r="P5" i="40"/>
  <c r="P23" i="40"/>
  <c r="P14" i="40"/>
  <c r="O265" i="55" s="1"/>
  <c r="P19" i="40"/>
  <c r="O266" i="55"/>
  <c r="P25" i="40"/>
  <c r="P20" i="40"/>
  <c r="O267" i="55"/>
  <c r="P21" i="40"/>
  <c r="O268" i="55" s="1"/>
  <c r="AQ5" i="51"/>
  <c r="AQ16" i="51"/>
  <c r="AP243" i="55"/>
  <c r="BH255" i="55" s="1"/>
  <c r="AQ12" i="51"/>
  <c r="AP254" i="55" s="1"/>
  <c r="AP259" i="55" s="1"/>
  <c r="BH259" i="55" s="1"/>
  <c r="AQ8" i="51"/>
  <c r="AP255" i="55" s="1"/>
  <c r="AQ13" i="51"/>
  <c r="AP256" i="55" s="1"/>
  <c r="AQ38" i="51"/>
  <c r="AP257" i="55" s="1"/>
  <c r="AQ39" i="51"/>
  <c r="AP258" i="55"/>
  <c r="P5" i="51"/>
  <c r="P16" i="51"/>
  <c r="P12" i="51"/>
  <c r="O245" i="55" s="1"/>
  <c r="P8" i="51"/>
  <c r="O246" i="55" s="1"/>
  <c r="P13" i="51"/>
  <c r="O247" i="55"/>
  <c r="P38" i="51"/>
  <c r="O248" i="55" s="1"/>
  <c r="P39" i="51"/>
  <c r="O249" i="55" s="1"/>
  <c r="AQ5" i="9"/>
  <c r="AQ22" i="9"/>
  <c r="AQ15" i="9"/>
  <c r="AP232" i="55"/>
  <c r="AQ16" i="9"/>
  <c r="AP233" i="55" s="1"/>
  <c r="AQ19" i="9"/>
  <c r="AP234" i="55" s="1"/>
  <c r="AQ8" i="9"/>
  <c r="AP235" i="55"/>
  <c r="AQ9" i="9"/>
  <c r="AP236" i="55" s="1"/>
  <c r="AQ32" i="9"/>
  <c r="AP237" i="55" s="1"/>
  <c r="AQ36" i="9"/>
  <c r="AP238" i="55" s="1"/>
  <c r="P5" i="9"/>
  <c r="P22" i="9"/>
  <c r="P15" i="9"/>
  <c r="O220" i="55" s="1"/>
  <c r="P16" i="9"/>
  <c r="O221" i="55" s="1"/>
  <c r="P19" i="9"/>
  <c r="O222" i="55" s="1"/>
  <c r="P8" i="9"/>
  <c r="O223" i="55" s="1"/>
  <c r="P9" i="9"/>
  <c r="O224" i="55" s="1"/>
  <c r="P32" i="9"/>
  <c r="O225" i="55" s="1"/>
  <c r="P36" i="9"/>
  <c r="O226" i="55"/>
  <c r="AQ5" i="10"/>
  <c r="AP194" i="55" s="1"/>
  <c r="AQ18" i="10"/>
  <c r="AQ7" i="10"/>
  <c r="AP208" i="55" s="1"/>
  <c r="AQ9" i="10"/>
  <c r="AP209" i="55"/>
  <c r="AQ10" i="10"/>
  <c r="AP210" i="55" s="1"/>
  <c r="AQ11" i="10"/>
  <c r="AP211" i="55" s="1"/>
  <c r="AQ33" i="10"/>
  <c r="AP212" i="55" s="1"/>
  <c r="BH212" i="55" s="1"/>
  <c r="AQ14" i="10"/>
  <c r="AP213" i="55" s="1"/>
  <c r="BH213" i="55" s="1"/>
  <c r="P5" i="10"/>
  <c r="P18" i="10"/>
  <c r="O194" i="55" s="1"/>
  <c r="P7" i="10"/>
  <c r="O196" i="55" s="1"/>
  <c r="P9" i="10"/>
  <c r="O197" i="55" s="1"/>
  <c r="P10" i="10"/>
  <c r="O198" i="55" s="1"/>
  <c r="P11" i="10"/>
  <c r="O199" i="55" s="1"/>
  <c r="P33" i="10"/>
  <c r="O200" i="55" s="1"/>
  <c r="P14" i="10"/>
  <c r="O201" i="55" s="1"/>
  <c r="AQ5" i="7"/>
  <c r="AP170" i="55" s="1"/>
  <c r="BH186" i="55" s="1"/>
  <c r="AQ30" i="7"/>
  <c r="AQ7" i="7"/>
  <c r="AP184" i="55" s="1"/>
  <c r="AQ32" i="7"/>
  <c r="AQ11" i="7"/>
  <c r="AP185" i="55" s="1"/>
  <c r="AQ44" i="7"/>
  <c r="AP186" i="55" s="1"/>
  <c r="AQ55" i="7"/>
  <c r="AP187" i="55" s="1"/>
  <c r="AQ51" i="7"/>
  <c r="AP188" i="55"/>
  <c r="AQ17" i="7"/>
  <c r="AP189" i="55" s="1"/>
  <c r="P5" i="7"/>
  <c r="P30" i="7"/>
  <c r="P7" i="7"/>
  <c r="O172" i="55" s="1"/>
  <c r="P32" i="7"/>
  <c r="P11" i="7"/>
  <c r="O173" i="55" s="1"/>
  <c r="P44" i="7"/>
  <c r="O174" i="55" s="1"/>
  <c r="P55" i="7"/>
  <c r="O175" i="55" s="1"/>
  <c r="P51" i="7"/>
  <c r="O176" i="55"/>
  <c r="P17" i="7"/>
  <c r="O177" i="55" s="1"/>
  <c r="AQ5" i="6"/>
  <c r="AP151" i="55" s="1"/>
  <c r="AQ21" i="6"/>
  <c r="AQ7" i="6"/>
  <c r="AP162" i="55" s="1"/>
  <c r="AQ24" i="6"/>
  <c r="AQ11" i="6"/>
  <c r="AP163" i="55" s="1"/>
  <c r="AQ39" i="6"/>
  <c r="AP164" i="55" s="1"/>
  <c r="AQ15" i="6"/>
  <c r="AP165" i="55" s="1"/>
  <c r="P24" i="6"/>
  <c r="AQ5" i="45"/>
  <c r="AP49" i="55" s="1"/>
  <c r="AQ29" i="45"/>
  <c r="AP126" i="55"/>
  <c r="AQ18" i="45"/>
  <c r="AP140" i="55" s="1"/>
  <c r="BH140" i="55" s="1"/>
  <c r="AQ13" i="45"/>
  <c r="AP141" i="55" s="1"/>
  <c r="AQ23" i="45"/>
  <c r="AP142" i="55"/>
  <c r="AQ24" i="45"/>
  <c r="AP143" i="55" s="1"/>
  <c r="AQ51" i="45"/>
  <c r="AP144" i="55" s="1"/>
  <c r="AQ63" i="45"/>
  <c r="AP145" i="55" s="1"/>
  <c r="BH145" i="55" s="1"/>
  <c r="AQ15" i="45"/>
  <c r="AP146" i="55"/>
  <c r="P5" i="45"/>
  <c r="P29" i="45"/>
  <c r="P18" i="45"/>
  <c r="O128" i="55" s="1"/>
  <c r="P13" i="45"/>
  <c r="O129" i="55" s="1"/>
  <c r="P23" i="45"/>
  <c r="O130" i="55"/>
  <c r="P24" i="45"/>
  <c r="O131" i="55" s="1"/>
  <c r="P51" i="45"/>
  <c r="O132" i="55" s="1"/>
  <c r="P63" i="45"/>
  <c r="O133" i="55"/>
  <c r="P15" i="45"/>
  <c r="O134" i="55" s="1"/>
  <c r="AQ5" i="18"/>
  <c r="AQ32" i="18"/>
  <c r="AP48" i="55" s="1"/>
  <c r="AQ19" i="18"/>
  <c r="AP116" i="55" s="1"/>
  <c r="AQ26" i="18"/>
  <c r="AP117" i="55"/>
  <c r="AQ36" i="18"/>
  <c r="AQ27" i="18"/>
  <c r="AP118" i="55"/>
  <c r="AQ69" i="18"/>
  <c r="AQ70" i="18"/>
  <c r="AQ71" i="18"/>
  <c r="AQ72" i="18"/>
  <c r="AQ65" i="18"/>
  <c r="AP120" i="55" s="1"/>
  <c r="AQ30" i="18"/>
  <c r="AP121" i="55"/>
  <c r="P5" i="18"/>
  <c r="P32" i="18"/>
  <c r="P19" i="18"/>
  <c r="O104" i="55" s="1"/>
  <c r="P26" i="18"/>
  <c r="O105" i="55" s="1"/>
  <c r="P36" i="18"/>
  <c r="P27" i="18"/>
  <c r="O106" i="55" s="1"/>
  <c r="P69" i="18"/>
  <c r="P70" i="18"/>
  <c r="P71" i="18"/>
  <c r="P72" i="18"/>
  <c r="P65" i="18"/>
  <c r="O108" i="55" s="1"/>
  <c r="P30" i="18"/>
  <c r="O109" i="55" s="1"/>
  <c r="AQ5" i="17"/>
  <c r="AQ38" i="17"/>
  <c r="AQ27" i="17"/>
  <c r="AP90" i="55"/>
  <c r="AQ7" i="17"/>
  <c r="AP91" i="55"/>
  <c r="AQ42" i="17"/>
  <c r="AQ12" i="17"/>
  <c r="AP92" i="55" s="1"/>
  <c r="AQ14" i="17"/>
  <c r="AP93" i="55"/>
  <c r="AQ59" i="17"/>
  <c r="AP94" i="55" s="1"/>
  <c r="AQ70" i="17"/>
  <c r="AP95" i="55"/>
  <c r="AQ66" i="17"/>
  <c r="AP96" i="55" s="1"/>
  <c r="AQ23" i="17"/>
  <c r="AP97" i="55" s="1"/>
  <c r="AQ26" i="1"/>
  <c r="AQ27" i="1"/>
  <c r="AQ28" i="1"/>
  <c r="AQ29" i="1"/>
  <c r="AQ35" i="1"/>
  <c r="AQ34" i="1" s="1"/>
  <c r="AQ36" i="1"/>
  <c r="AQ37" i="1"/>
  <c r="AP67" i="55" s="1"/>
  <c r="AQ38" i="1"/>
  <c r="AP64" i="55"/>
  <c r="AP66" i="55"/>
  <c r="P26" i="1"/>
  <c r="P27" i="1"/>
  <c r="P28" i="1"/>
  <c r="P29" i="1"/>
  <c r="P35" i="1"/>
  <c r="P36" i="1"/>
  <c r="P34" i="1" s="1"/>
  <c r="P37" i="1"/>
  <c r="O58" i="55" s="1"/>
  <c r="P38" i="1"/>
  <c r="O55" i="55"/>
  <c r="O57" i="55"/>
  <c r="AP47" i="55"/>
  <c r="AD440" i="55"/>
  <c r="AE440" i="55" s="1"/>
  <c r="AF440" i="55"/>
  <c r="AG440" i="55" s="1"/>
  <c r="AH440" i="55" s="1"/>
  <c r="AI440" i="55"/>
  <c r="AJ440" i="55" s="1"/>
  <c r="AK440" i="55" s="1"/>
  <c r="AL440" i="55" s="1"/>
  <c r="AM440" i="55" s="1"/>
  <c r="AN440" i="55" s="1"/>
  <c r="AO440" i="55" s="1"/>
  <c r="AP440" i="55" s="1"/>
  <c r="AQ440" i="55" s="1"/>
  <c r="AR440" i="55" s="1"/>
  <c r="AS440" i="55" s="1"/>
  <c r="AT440" i="55" s="1"/>
  <c r="AU440" i="55" s="1"/>
  <c r="AV440" i="55"/>
  <c r="AW440" i="55" s="1"/>
  <c r="AX440" i="55" s="1"/>
  <c r="AY440" i="55"/>
  <c r="AZ440" i="55" s="1"/>
  <c r="BA440" i="55" s="1"/>
  <c r="BB440" i="55" s="1"/>
  <c r="C440" i="55"/>
  <c r="D440" i="55"/>
  <c r="E440" i="55"/>
  <c r="F440" i="55" s="1"/>
  <c r="G440" i="55" s="1"/>
  <c r="H440" i="55" s="1"/>
  <c r="I440" i="55" s="1"/>
  <c r="J440" i="55"/>
  <c r="K440" i="55" s="1"/>
  <c r="L440" i="55" s="1"/>
  <c r="M440" i="55" s="1"/>
  <c r="N440" i="55" s="1"/>
  <c r="O440" i="55" s="1"/>
  <c r="P440" i="55" s="1"/>
  <c r="Q440" i="55" s="1"/>
  <c r="R440" i="55" s="1"/>
  <c r="S440" i="55" s="1"/>
  <c r="T440" i="55" s="1"/>
  <c r="U440" i="55" s="1"/>
  <c r="V440" i="55" s="1"/>
  <c r="W440" i="55" s="1"/>
  <c r="X440" i="55" s="1"/>
  <c r="Y440" i="55" s="1"/>
  <c r="Z440" i="55" s="1"/>
  <c r="AA440" i="55" s="1"/>
  <c r="AD414" i="55"/>
  <c r="AE414" i="55"/>
  <c r="AF414" i="55" s="1"/>
  <c r="AG414" i="55" s="1"/>
  <c r="AH414" i="55" s="1"/>
  <c r="AI414" i="55" s="1"/>
  <c r="AJ414" i="55" s="1"/>
  <c r="AK414" i="55" s="1"/>
  <c r="AL414" i="55" s="1"/>
  <c r="AM414" i="55" s="1"/>
  <c r="AN414" i="55" s="1"/>
  <c r="AO414" i="55" s="1"/>
  <c r="AP414" i="55" s="1"/>
  <c r="AQ414" i="55" s="1"/>
  <c r="AR414" i="55" s="1"/>
  <c r="AS414" i="55" s="1"/>
  <c r="AT414" i="55" s="1"/>
  <c r="AU414" i="55" s="1"/>
  <c r="AV414" i="55" s="1"/>
  <c r="AW414" i="55" s="1"/>
  <c r="AX414" i="55" s="1"/>
  <c r="AY414" i="55" s="1"/>
  <c r="AZ414" i="55" s="1"/>
  <c r="BA414" i="55" s="1"/>
  <c r="BB414" i="55" s="1"/>
  <c r="C414" i="55"/>
  <c r="D414" i="55" s="1"/>
  <c r="E414" i="55" s="1"/>
  <c r="F414" i="55" s="1"/>
  <c r="G414" i="55" s="1"/>
  <c r="H414" i="55"/>
  <c r="I414" i="55" s="1"/>
  <c r="J414" i="55" s="1"/>
  <c r="K414" i="55" s="1"/>
  <c r="L414" i="55" s="1"/>
  <c r="M414" i="55" s="1"/>
  <c r="N414" i="55" s="1"/>
  <c r="O414" i="55" s="1"/>
  <c r="P414" i="55" s="1"/>
  <c r="Q414" i="55" s="1"/>
  <c r="R414" i="55" s="1"/>
  <c r="S414" i="55" s="1"/>
  <c r="T414" i="55" s="1"/>
  <c r="U414" i="55" s="1"/>
  <c r="V414" i="55" s="1"/>
  <c r="W414" i="55" s="1"/>
  <c r="X414" i="55" s="1"/>
  <c r="Y414" i="55" s="1"/>
  <c r="Z414" i="55" s="1"/>
  <c r="AA414" i="55" s="1"/>
  <c r="AD389" i="55"/>
  <c r="AE389" i="55"/>
  <c r="AF389" i="55" s="1"/>
  <c r="AG389" i="55" s="1"/>
  <c r="AH389" i="55" s="1"/>
  <c r="AI389" i="55" s="1"/>
  <c r="AJ389" i="55" s="1"/>
  <c r="AK389" i="55"/>
  <c r="AL389" i="55" s="1"/>
  <c r="AM389" i="55" s="1"/>
  <c r="AN389" i="55" s="1"/>
  <c r="AO389" i="55" s="1"/>
  <c r="AP389" i="55" s="1"/>
  <c r="AQ389" i="55" s="1"/>
  <c r="AR389" i="55" s="1"/>
  <c r="AS389" i="55" s="1"/>
  <c r="AT389" i="55" s="1"/>
  <c r="AU389" i="55" s="1"/>
  <c r="AV389" i="55" s="1"/>
  <c r="AW389" i="55" s="1"/>
  <c r="AX389" i="55" s="1"/>
  <c r="AY389" i="55" s="1"/>
  <c r="AZ389" i="55" s="1"/>
  <c r="BA389" i="55" s="1"/>
  <c r="BB389" i="55" s="1"/>
  <c r="C389" i="55"/>
  <c r="D389" i="55" s="1"/>
  <c r="E389" i="55" s="1"/>
  <c r="F389" i="55" s="1"/>
  <c r="G389" i="55" s="1"/>
  <c r="H389" i="55" s="1"/>
  <c r="I389" i="55"/>
  <c r="J389" i="55" s="1"/>
  <c r="K389" i="55" s="1"/>
  <c r="L389" i="55" s="1"/>
  <c r="M389" i="55" s="1"/>
  <c r="N389" i="55" s="1"/>
  <c r="O389" i="55" s="1"/>
  <c r="P389" i="55" s="1"/>
  <c r="Q389" i="55" s="1"/>
  <c r="R389" i="55" s="1"/>
  <c r="S389" i="55" s="1"/>
  <c r="T389" i="55" s="1"/>
  <c r="U389" i="55" s="1"/>
  <c r="V389" i="55" s="1"/>
  <c r="W389" i="55" s="1"/>
  <c r="X389" i="55" s="1"/>
  <c r="Y389" i="55" s="1"/>
  <c r="Z389" i="55" s="1"/>
  <c r="AA389" i="55" s="1"/>
  <c r="AD364" i="55"/>
  <c r="AE364" i="55"/>
  <c r="AF364" i="55" s="1"/>
  <c r="AG364" i="55" s="1"/>
  <c r="AH364" i="55" s="1"/>
  <c r="AI364" i="55"/>
  <c r="AJ364" i="55" s="1"/>
  <c r="AK364" i="55" s="1"/>
  <c r="AL364" i="55" s="1"/>
  <c r="AM364" i="55" s="1"/>
  <c r="AN364" i="55" s="1"/>
  <c r="AO364" i="55" s="1"/>
  <c r="AP364" i="55" s="1"/>
  <c r="AQ364" i="55"/>
  <c r="AR364" i="55" s="1"/>
  <c r="AS364" i="55" s="1"/>
  <c r="AT364" i="55" s="1"/>
  <c r="AU364" i="55" s="1"/>
  <c r="AV364" i="55" s="1"/>
  <c r="AW364" i="55" s="1"/>
  <c r="AX364" i="55" s="1"/>
  <c r="AY364" i="55" s="1"/>
  <c r="AZ364" i="55" s="1"/>
  <c r="BA364" i="55" s="1"/>
  <c r="BB364" i="55" s="1"/>
  <c r="C364" i="55"/>
  <c r="D364" i="55" s="1"/>
  <c r="E364" i="55" s="1"/>
  <c r="F364" i="55" s="1"/>
  <c r="G364" i="55"/>
  <c r="H364" i="55" s="1"/>
  <c r="I364" i="55"/>
  <c r="J364" i="55" s="1"/>
  <c r="K364" i="55" s="1"/>
  <c r="L364" i="55" s="1"/>
  <c r="M364" i="55" s="1"/>
  <c r="N364" i="55" s="1"/>
  <c r="O364" i="55" s="1"/>
  <c r="P364" i="55" s="1"/>
  <c r="Q364" i="55" s="1"/>
  <c r="R364" i="55" s="1"/>
  <c r="S364" i="55" s="1"/>
  <c r="T364" i="55" s="1"/>
  <c r="U364" i="55" s="1"/>
  <c r="V364" i="55" s="1"/>
  <c r="W364" i="55" s="1"/>
  <c r="X364" i="55" s="1"/>
  <c r="Y364" i="55" s="1"/>
  <c r="Z364" i="55" s="1"/>
  <c r="AA364" i="55" s="1"/>
  <c r="AD344" i="55"/>
  <c r="AE344" i="55" s="1"/>
  <c r="AF344" i="55" s="1"/>
  <c r="AG344" i="55"/>
  <c r="AH344" i="55" s="1"/>
  <c r="AI344" i="55"/>
  <c r="AJ344" i="55" s="1"/>
  <c r="AK344" i="55" s="1"/>
  <c r="AL344" i="55" s="1"/>
  <c r="AM344" i="55" s="1"/>
  <c r="AN344" i="55" s="1"/>
  <c r="AO344" i="55"/>
  <c r="AP344" i="55" s="1"/>
  <c r="AQ344" i="55" s="1"/>
  <c r="AR344" i="55" s="1"/>
  <c r="AS344" i="55" s="1"/>
  <c r="AT344" i="55" s="1"/>
  <c r="AU344" i="55" s="1"/>
  <c r="AV344" i="55" s="1"/>
  <c r="AW344" i="55"/>
  <c r="AX344" i="55" s="1"/>
  <c r="AY344" i="55" s="1"/>
  <c r="AZ344" i="55" s="1"/>
  <c r="BA344" i="55" s="1"/>
  <c r="BB344" i="55" s="1"/>
  <c r="C344" i="55"/>
  <c r="D344" i="55" s="1"/>
  <c r="E344" i="55" s="1"/>
  <c r="F344" i="55" s="1"/>
  <c r="G344" i="55" s="1"/>
  <c r="H344" i="55" s="1"/>
  <c r="I344" i="55" s="1"/>
  <c r="J344" i="55" s="1"/>
  <c r="K344" i="55" s="1"/>
  <c r="L344" i="55" s="1"/>
  <c r="M344" i="55" s="1"/>
  <c r="N344" i="55" s="1"/>
  <c r="O344" i="55" s="1"/>
  <c r="P344" i="55" s="1"/>
  <c r="Q344" i="55" s="1"/>
  <c r="R344" i="55" s="1"/>
  <c r="S344" i="55" s="1"/>
  <c r="T344" i="55" s="1"/>
  <c r="U344" i="55" s="1"/>
  <c r="V344" i="55" s="1"/>
  <c r="W344" i="55"/>
  <c r="X344" i="55" s="1"/>
  <c r="Y344" i="55" s="1"/>
  <c r="Z344" i="55" s="1"/>
  <c r="AA344" i="55" s="1"/>
  <c r="AD324" i="55"/>
  <c r="AE324" i="55"/>
  <c r="AF324" i="55" s="1"/>
  <c r="AG324" i="55" s="1"/>
  <c r="AH324" i="55" s="1"/>
  <c r="AI324" i="55" s="1"/>
  <c r="AJ324" i="55" s="1"/>
  <c r="AK324" i="55" s="1"/>
  <c r="AL324" i="55" s="1"/>
  <c r="AM324" i="55" s="1"/>
  <c r="AN324" i="55" s="1"/>
  <c r="AO324" i="55" s="1"/>
  <c r="AP324" i="55" s="1"/>
  <c r="AQ324" i="55" s="1"/>
  <c r="AR324" i="55" s="1"/>
  <c r="AS324" i="55" s="1"/>
  <c r="AT324" i="55" s="1"/>
  <c r="AU324" i="55" s="1"/>
  <c r="AV324" i="55" s="1"/>
  <c r="AW324" i="55" s="1"/>
  <c r="AX324" i="55" s="1"/>
  <c r="AY324" i="55" s="1"/>
  <c r="AZ324" i="55" s="1"/>
  <c r="BA324" i="55" s="1"/>
  <c r="BB324" i="55" s="1"/>
  <c r="C324" i="55"/>
  <c r="D324" i="55" s="1"/>
  <c r="E324" i="55" s="1"/>
  <c r="F324" i="55" s="1"/>
  <c r="G324" i="55" s="1"/>
  <c r="H324" i="55" s="1"/>
  <c r="I324" i="55" s="1"/>
  <c r="J324" i="55" s="1"/>
  <c r="K324" i="55" s="1"/>
  <c r="L324" i="55" s="1"/>
  <c r="M324" i="55" s="1"/>
  <c r="N324" i="55" s="1"/>
  <c r="O324" i="55" s="1"/>
  <c r="P324" i="55" s="1"/>
  <c r="Q324" i="55" s="1"/>
  <c r="R324" i="55" s="1"/>
  <c r="S324" i="55" s="1"/>
  <c r="T324" i="55" s="1"/>
  <c r="U324" i="55" s="1"/>
  <c r="V324" i="55" s="1"/>
  <c r="W324" i="55" s="1"/>
  <c r="X324" i="55" s="1"/>
  <c r="Y324" i="55" s="1"/>
  <c r="Z324" i="55" s="1"/>
  <c r="AA324" i="55" s="1"/>
  <c r="AD284" i="55"/>
  <c r="AE284" i="55"/>
  <c r="AF284" i="55" s="1"/>
  <c r="AG284" i="55" s="1"/>
  <c r="AH284" i="55" s="1"/>
  <c r="AI284" i="55" s="1"/>
  <c r="AJ284" i="55" s="1"/>
  <c r="AK284" i="55" s="1"/>
  <c r="AL284" i="55" s="1"/>
  <c r="AM284" i="55" s="1"/>
  <c r="AN284" i="55" s="1"/>
  <c r="AO284" i="55" s="1"/>
  <c r="AP284" i="55" s="1"/>
  <c r="AQ284" i="55" s="1"/>
  <c r="AR284" i="55" s="1"/>
  <c r="AS284" i="55" s="1"/>
  <c r="AT284" i="55" s="1"/>
  <c r="AU284" i="55" s="1"/>
  <c r="AV284" i="55" s="1"/>
  <c r="AW284" i="55" s="1"/>
  <c r="AX284" i="55" s="1"/>
  <c r="AY284" i="55" s="1"/>
  <c r="AZ284" i="55" s="1"/>
  <c r="BA284" i="55" s="1"/>
  <c r="BB284" i="55" s="1"/>
  <c r="C284" i="55"/>
  <c r="D284" i="55" s="1"/>
  <c r="E284" i="55" s="1"/>
  <c r="F284" i="55" s="1"/>
  <c r="G284" i="55" s="1"/>
  <c r="H284" i="55" s="1"/>
  <c r="I284" i="55" s="1"/>
  <c r="J284" i="55" s="1"/>
  <c r="K284" i="55" s="1"/>
  <c r="L284" i="55" s="1"/>
  <c r="M284" i="55" s="1"/>
  <c r="N284" i="55" s="1"/>
  <c r="O284" i="55" s="1"/>
  <c r="P284" i="55" s="1"/>
  <c r="Q284" i="55" s="1"/>
  <c r="R284" i="55" s="1"/>
  <c r="S284" i="55" s="1"/>
  <c r="T284" i="55" s="1"/>
  <c r="U284" i="55" s="1"/>
  <c r="V284" i="55" s="1"/>
  <c r="W284" i="55" s="1"/>
  <c r="X284" i="55" s="1"/>
  <c r="Y284" i="55" s="1"/>
  <c r="Z284" i="55" s="1"/>
  <c r="AA284" i="55" s="1"/>
  <c r="AD264" i="55"/>
  <c r="AE264" i="55"/>
  <c r="AF264" i="55"/>
  <c r="AG264" i="55" s="1"/>
  <c r="AH264" i="55" s="1"/>
  <c r="AI264" i="55"/>
  <c r="AJ264" i="55" s="1"/>
  <c r="AK264" i="55" s="1"/>
  <c r="AL264" i="55" s="1"/>
  <c r="AM264" i="55" s="1"/>
  <c r="AN264" i="55" s="1"/>
  <c r="AO264" i="55" s="1"/>
  <c r="AP264" i="55" s="1"/>
  <c r="AQ264" i="55" s="1"/>
  <c r="AR264" i="55" s="1"/>
  <c r="AS264" i="55" s="1"/>
  <c r="AT264" i="55" s="1"/>
  <c r="AU264" i="55" s="1"/>
  <c r="AV264" i="55" s="1"/>
  <c r="AW264" i="55" s="1"/>
  <c r="AX264" i="55" s="1"/>
  <c r="AY264" i="55" s="1"/>
  <c r="AZ264" i="55" s="1"/>
  <c r="BA264" i="55" s="1"/>
  <c r="BB264" i="55" s="1"/>
  <c r="C264" i="55"/>
  <c r="D264" i="55"/>
  <c r="E264" i="55" s="1"/>
  <c r="F264" i="55" s="1"/>
  <c r="G264" i="55"/>
  <c r="H264" i="55" s="1"/>
  <c r="I264" i="55" s="1"/>
  <c r="J264" i="55" s="1"/>
  <c r="K264" i="55" s="1"/>
  <c r="L264" i="55" s="1"/>
  <c r="M264" i="55" s="1"/>
  <c r="N264" i="55" s="1"/>
  <c r="O264" i="55" s="1"/>
  <c r="P264" i="55" s="1"/>
  <c r="Q264" i="55" s="1"/>
  <c r="R264" i="55" s="1"/>
  <c r="S264" i="55" s="1"/>
  <c r="T264" i="55" s="1"/>
  <c r="U264" i="55" s="1"/>
  <c r="V264" i="55" s="1"/>
  <c r="W264" i="55" s="1"/>
  <c r="X264" i="55" s="1"/>
  <c r="Y264" i="55" s="1"/>
  <c r="Z264" i="55" s="1"/>
  <c r="AA264" i="55" s="1"/>
  <c r="AD244" i="55"/>
  <c r="AE244" i="55" s="1"/>
  <c r="AF244" i="55" s="1"/>
  <c r="AG244" i="55" s="1"/>
  <c r="AH244" i="55" s="1"/>
  <c r="AI244" i="55"/>
  <c r="AJ244" i="55" s="1"/>
  <c r="AK244" i="55" s="1"/>
  <c r="AL244" i="55" s="1"/>
  <c r="AM244" i="55" s="1"/>
  <c r="AN244" i="55" s="1"/>
  <c r="AO244" i="55" s="1"/>
  <c r="AP244" i="55" s="1"/>
  <c r="AQ244" i="55" s="1"/>
  <c r="AR244" i="55" s="1"/>
  <c r="AS244" i="55" s="1"/>
  <c r="AT244" i="55" s="1"/>
  <c r="AU244" i="55" s="1"/>
  <c r="AV244" i="55" s="1"/>
  <c r="AW244" i="55" s="1"/>
  <c r="AX244" i="55" s="1"/>
  <c r="AY244" i="55" s="1"/>
  <c r="AZ244" i="55" s="1"/>
  <c r="BA244" i="55" s="1"/>
  <c r="BB244" i="55" s="1"/>
  <c r="C244" i="55"/>
  <c r="D244" i="55" s="1"/>
  <c r="E244" i="55"/>
  <c r="F244" i="55" s="1"/>
  <c r="G244" i="55" s="1"/>
  <c r="H244" i="55" s="1"/>
  <c r="I244" i="55" s="1"/>
  <c r="J244" i="55" s="1"/>
  <c r="K244" i="55" s="1"/>
  <c r="L244" i="55" s="1"/>
  <c r="M244" i="55" s="1"/>
  <c r="N244" i="55" s="1"/>
  <c r="O244" i="55" s="1"/>
  <c r="P244" i="55" s="1"/>
  <c r="Q244" i="55" s="1"/>
  <c r="R244" i="55" s="1"/>
  <c r="S244" i="55" s="1"/>
  <c r="T244" i="55" s="1"/>
  <c r="U244" i="55" s="1"/>
  <c r="V244" i="55" s="1"/>
  <c r="W244" i="55" s="1"/>
  <c r="X244" i="55" s="1"/>
  <c r="Y244" i="55" s="1"/>
  <c r="Z244" i="55" s="1"/>
  <c r="AA244" i="55" s="1"/>
  <c r="AD219" i="55"/>
  <c r="AE219" i="55"/>
  <c r="AF219" i="55" s="1"/>
  <c r="AG219" i="55"/>
  <c r="AH219" i="55" s="1"/>
  <c r="AI219" i="55" s="1"/>
  <c r="AJ219" i="55" s="1"/>
  <c r="AK219" i="55" s="1"/>
  <c r="AL219" i="55" s="1"/>
  <c r="AM219" i="55" s="1"/>
  <c r="AN219" i="55" s="1"/>
  <c r="AO219" i="55" s="1"/>
  <c r="AP219" i="55" s="1"/>
  <c r="AQ219" i="55" s="1"/>
  <c r="AR219" i="55" s="1"/>
  <c r="AS219" i="55" s="1"/>
  <c r="AT219" i="55" s="1"/>
  <c r="AU219" i="55" s="1"/>
  <c r="AV219" i="55" s="1"/>
  <c r="AW219" i="55" s="1"/>
  <c r="AX219" i="55" s="1"/>
  <c r="AY219" i="55" s="1"/>
  <c r="AZ219" i="55" s="1"/>
  <c r="BA219" i="55" s="1"/>
  <c r="BB219" i="55" s="1"/>
  <c r="C219" i="55"/>
  <c r="D219" i="55" s="1"/>
  <c r="E219" i="55"/>
  <c r="F219" i="55" s="1"/>
  <c r="G219" i="55" s="1"/>
  <c r="H219" i="55" s="1"/>
  <c r="I219" i="55" s="1"/>
  <c r="J219" i="55" s="1"/>
  <c r="K219" i="55"/>
  <c r="L219" i="55" s="1"/>
  <c r="M219" i="55"/>
  <c r="N219" i="55" s="1"/>
  <c r="O219" i="55" s="1"/>
  <c r="P219" i="55" s="1"/>
  <c r="Q219" i="55" s="1"/>
  <c r="R219" i="55" s="1"/>
  <c r="S219" i="55" s="1"/>
  <c r="T219" i="55" s="1"/>
  <c r="U219" i="55" s="1"/>
  <c r="V219" i="55" s="1"/>
  <c r="W219" i="55" s="1"/>
  <c r="X219" i="55" s="1"/>
  <c r="Y219" i="55" s="1"/>
  <c r="Z219" i="55" s="1"/>
  <c r="AA219" i="55" s="1"/>
  <c r="AD195" i="55"/>
  <c r="AE195" i="55"/>
  <c r="AF195" i="55" s="1"/>
  <c r="AG195" i="55" s="1"/>
  <c r="AH195" i="55" s="1"/>
  <c r="AI195" i="55" s="1"/>
  <c r="AJ195" i="55" s="1"/>
  <c r="AK195" i="55"/>
  <c r="AL195" i="55" s="1"/>
  <c r="AM195" i="55"/>
  <c r="AN195" i="55" s="1"/>
  <c r="AO195" i="55" s="1"/>
  <c r="AP195" i="55" s="1"/>
  <c r="AQ195" i="55" s="1"/>
  <c r="AR195" i="55" s="1"/>
  <c r="AS195" i="55"/>
  <c r="AT195" i="55" s="1"/>
  <c r="AU195" i="55" s="1"/>
  <c r="AV195" i="55" s="1"/>
  <c r="AW195" i="55" s="1"/>
  <c r="AX195" i="55" s="1"/>
  <c r="AY195" i="55" s="1"/>
  <c r="AZ195" i="55" s="1"/>
  <c r="BA195" i="55"/>
  <c r="BB195" i="55" s="1"/>
  <c r="C195" i="55"/>
  <c r="D195" i="55" s="1"/>
  <c r="E195" i="55" s="1"/>
  <c r="F195" i="55" s="1"/>
  <c r="G195" i="55" s="1"/>
  <c r="H195" i="55" s="1"/>
  <c r="I195" i="55"/>
  <c r="J195" i="55" s="1"/>
  <c r="K195" i="55" s="1"/>
  <c r="L195" i="55" s="1"/>
  <c r="M195" i="55" s="1"/>
  <c r="N195" i="55" s="1"/>
  <c r="O195" i="55" s="1"/>
  <c r="P195" i="55" s="1"/>
  <c r="Q195" i="55" s="1"/>
  <c r="R195" i="55" s="1"/>
  <c r="S195" i="55" s="1"/>
  <c r="T195" i="55" s="1"/>
  <c r="U195" i="55" s="1"/>
  <c r="V195" i="55" s="1"/>
  <c r="W195" i="55" s="1"/>
  <c r="X195" i="55" s="1"/>
  <c r="Y195" i="55" s="1"/>
  <c r="Z195" i="55" s="1"/>
  <c r="AA195" i="55" s="1"/>
  <c r="AD171" i="55"/>
  <c r="AE171" i="55"/>
  <c r="AF171" i="55"/>
  <c r="AG171" i="55" s="1"/>
  <c r="AH171" i="55" s="1"/>
  <c r="AI171" i="55" s="1"/>
  <c r="AJ171" i="55" s="1"/>
  <c r="AK171" i="55" s="1"/>
  <c r="AL171" i="55" s="1"/>
  <c r="AM171" i="55" s="1"/>
  <c r="AN171" i="55" s="1"/>
  <c r="AO171" i="55" s="1"/>
  <c r="AP171" i="55" s="1"/>
  <c r="AQ171" i="55" s="1"/>
  <c r="AR171" i="55" s="1"/>
  <c r="AS171" i="55" s="1"/>
  <c r="AT171" i="55" s="1"/>
  <c r="AU171" i="55" s="1"/>
  <c r="AV171" i="55" s="1"/>
  <c r="AW171" i="55" s="1"/>
  <c r="AX171" i="55" s="1"/>
  <c r="AY171" i="55" s="1"/>
  <c r="AZ171" i="55" s="1"/>
  <c r="BA171" i="55"/>
  <c r="BB171" i="55" s="1"/>
  <c r="C171" i="55"/>
  <c r="D171" i="55"/>
  <c r="E171" i="55" s="1"/>
  <c r="F171" i="55" s="1"/>
  <c r="G171" i="55" s="1"/>
  <c r="H171" i="55" s="1"/>
  <c r="I171" i="55" s="1"/>
  <c r="J171" i="55" s="1"/>
  <c r="K171" i="55" s="1"/>
  <c r="L171" i="55" s="1"/>
  <c r="M171" i="55" s="1"/>
  <c r="N171" i="55" s="1"/>
  <c r="O171" i="55" s="1"/>
  <c r="P171" i="55" s="1"/>
  <c r="Q171" i="55" s="1"/>
  <c r="R171" i="55" s="1"/>
  <c r="S171" i="55" s="1"/>
  <c r="T171" i="55" s="1"/>
  <c r="U171" i="55" s="1"/>
  <c r="V171" i="55" s="1"/>
  <c r="W171" i="55" s="1"/>
  <c r="X171" i="55" s="1"/>
  <c r="Y171" i="55" s="1"/>
  <c r="Z171" i="55" s="1"/>
  <c r="AA171" i="55" s="1"/>
  <c r="AD152" i="55"/>
  <c r="AE152" i="55" s="1"/>
  <c r="AF152" i="55" s="1"/>
  <c r="AG152" i="55"/>
  <c r="AH152" i="55" s="1"/>
  <c r="AI152" i="55" s="1"/>
  <c r="AJ152" i="55" s="1"/>
  <c r="AK152" i="55" s="1"/>
  <c r="AL152" i="55" s="1"/>
  <c r="AM152" i="55" s="1"/>
  <c r="AN152" i="55" s="1"/>
  <c r="AO152" i="55" s="1"/>
  <c r="AP152" i="55" s="1"/>
  <c r="AQ152" i="55" s="1"/>
  <c r="AR152" i="55" s="1"/>
  <c r="AS152" i="55" s="1"/>
  <c r="AT152" i="55" s="1"/>
  <c r="AU152" i="55" s="1"/>
  <c r="AV152" i="55" s="1"/>
  <c r="AW152" i="55" s="1"/>
  <c r="AX152" i="55" s="1"/>
  <c r="AY152" i="55" s="1"/>
  <c r="AZ152" i="55" s="1"/>
  <c r="BA152" i="55" s="1"/>
  <c r="BB152" i="55" s="1"/>
  <c r="C152" i="55"/>
  <c r="D152" i="55" s="1"/>
  <c r="E152" i="55" s="1"/>
  <c r="F152" i="55" s="1"/>
  <c r="G152" i="55" s="1"/>
  <c r="H152" i="55" s="1"/>
  <c r="I152" i="55" s="1"/>
  <c r="J152" i="55" s="1"/>
  <c r="K152" i="55" s="1"/>
  <c r="L152" i="55" s="1"/>
  <c r="M152" i="55" s="1"/>
  <c r="N152" i="55" s="1"/>
  <c r="O152" i="55" s="1"/>
  <c r="P152" i="55" s="1"/>
  <c r="Q152" i="55" s="1"/>
  <c r="R152" i="55" s="1"/>
  <c r="S152" i="55" s="1"/>
  <c r="T152" i="55" s="1"/>
  <c r="U152" i="55" s="1"/>
  <c r="V152" i="55" s="1"/>
  <c r="W152" i="55" s="1"/>
  <c r="X152" i="55" s="1"/>
  <c r="Y152" i="55" s="1"/>
  <c r="Z152" i="55" s="1"/>
  <c r="AA152" i="55" s="1"/>
  <c r="AD127" i="55"/>
  <c r="AE127" i="55"/>
  <c r="AF127" i="55" s="1"/>
  <c r="AG127" i="55" s="1"/>
  <c r="AH127" i="55" s="1"/>
  <c r="AI127" i="55" s="1"/>
  <c r="AJ127" i="55" s="1"/>
  <c r="AK127" i="55" s="1"/>
  <c r="AL127" i="55" s="1"/>
  <c r="AM127" i="55" s="1"/>
  <c r="AN127" i="55" s="1"/>
  <c r="AO127" i="55" s="1"/>
  <c r="AP127" i="55" s="1"/>
  <c r="AQ127" i="55" s="1"/>
  <c r="AR127" i="55" s="1"/>
  <c r="AS127" i="55" s="1"/>
  <c r="AT127" i="55" s="1"/>
  <c r="AU127" i="55" s="1"/>
  <c r="AV127" i="55" s="1"/>
  <c r="AW127" i="55" s="1"/>
  <c r="AX127" i="55" s="1"/>
  <c r="AY127" i="55" s="1"/>
  <c r="AZ127" i="55" s="1"/>
  <c r="BA127" i="55" s="1"/>
  <c r="BB127" i="55" s="1"/>
  <c r="C127" i="55"/>
  <c r="D127" i="55" s="1"/>
  <c r="E127" i="55" s="1"/>
  <c r="F127" i="55" s="1"/>
  <c r="G127" i="55" s="1"/>
  <c r="H127" i="55" s="1"/>
  <c r="I127" i="55" s="1"/>
  <c r="J127" i="55" s="1"/>
  <c r="K127" i="55"/>
  <c r="L127" i="55" s="1"/>
  <c r="M127" i="55" s="1"/>
  <c r="N127" i="55" s="1"/>
  <c r="O127" i="55" s="1"/>
  <c r="P127" i="55" s="1"/>
  <c r="Q127" i="55" s="1"/>
  <c r="R127" i="55" s="1"/>
  <c r="S127" i="55" s="1"/>
  <c r="T127" i="55" s="1"/>
  <c r="U127" i="55" s="1"/>
  <c r="V127" i="55" s="1"/>
  <c r="W127" i="55" s="1"/>
  <c r="X127" i="55" s="1"/>
  <c r="Y127" i="55" s="1"/>
  <c r="Z127" i="55" s="1"/>
  <c r="AA127" i="55" s="1"/>
  <c r="AD103" i="55"/>
  <c r="AE103" i="55"/>
  <c r="AF103" i="55" s="1"/>
  <c r="AG103" i="55" s="1"/>
  <c r="AH103" i="55" s="1"/>
  <c r="AI103" i="55" s="1"/>
  <c r="AJ103" i="55" s="1"/>
  <c r="AK103" i="55" s="1"/>
  <c r="AL103" i="55" s="1"/>
  <c r="AM103" i="55"/>
  <c r="AN103" i="55" s="1"/>
  <c r="AO103" i="55" s="1"/>
  <c r="AP103" i="55" s="1"/>
  <c r="AQ103" i="55" s="1"/>
  <c r="AR103" i="55" s="1"/>
  <c r="AS103" i="55" s="1"/>
  <c r="AT103" i="55" s="1"/>
  <c r="AU103" i="55" s="1"/>
  <c r="AV103" i="55" s="1"/>
  <c r="AW103" i="55" s="1"/>
  <c r="AX103" i="55" s="1"/>
  <c r="AY103" i="55" s="1"/>
  <c r="AZ103" i="55" s="1"/>
  <c r="BA103" i="55" s="1"/>
  <c r="BB103" i="55" s="1"/>
  <c r="C103" i="55"/>
  <c r="D103" i="55" s="1"/>
  <c r="E103" i="55" s="1"/>
  <c r="F103" i="55" s="1"/>
  <c r="G103" i="55" s="1"/>
  <c r="H103" i="55" s="1"/>
  <c r="I103" i="55"/>
  <c r="J103" i="55" s="1"/>
  <c r="K103" i="55"/>
  <c r="L103" i="55" s="1"/>
  <c r="M103" i="55" s="1"/>
  <c r="N103" i="55" s="1"/>
  <c r="O103" i="55" s="1"/>
  <c r="P103" i="55" s="1"/>
  <c r="Q103" i="55" s="1"/>
  <c r="R103" i="55" s="1"/>
  <c r="S103" i="55" s="1"/>
  <c r="T103" i="55" s="1"/>
  <c r="U103" i="55" s="1"/>
  <c r="V103" i="55" s="1"/>
  <c r="W103" i="55" s="1"/>
  <c r="X103" i="55" s="1"/>
  <c r="Y103" i="55" s="1"/>
  <c r="Z103" i="55" s="1"/>
  <c r="AA103" i="55" s="1"/>
  <c r="AD54" i="55"/>
  <c r="AE54" i="55"/>
  <c r="AF54" i="55"/>
  <c r="AG54" i="55" s="1"/>
  <c r="AH54" i="55" s="1"/>
  <c r="AI54" i="55"/>
  <c r="AJ54" i="55" s="1"/>
  <c r="AK54" i="55" s="1"/>
  <c r="AL54" i="55" s="1"/>
  <c r="AM54" i="55" s="1"/>
  <c r="AN54" i="55" s="1"/>
  <c r="AO54" i="55" s="1"/>
  <c r="AP54" i="55" s="1"/>
  <c r="AQ54" i="55"/>
  <c r="AR54" i="55" s="1"/>
  <c r="AS54" i="55" s="1"/>
  <c r="AT54" i="55" s="1"/>
  <c r="AU54" i="55" s="1"/>
  <c r="AV54" i="55" s="1"/>
  <c r="AW54" i="55" s="1"/>
  <c r="AX54" i="55" s="1"/>
  <c r="AY54" i="55" s="1"/>
  <c r="AZ54" i="55" s="1"/>
  <c r="BA54" i="55" s="1"/>
  <c r="BB54" i="55" s="1"/>
  <c r="C54" i="55"/>
  <c r="D54" i="55"/>
  <c r="E54" i="55" s="1"/>
  <c r="F54" i="55" s="1"/>
  <c r="G54" i="55"/>
  <c r="H54" i="55" s="1"/>
  <c r="I54" i="55" s="1"/>
  <c r="J54" i="55" s="1"/>
  <c r="K54" i="55" s="1"/>
  <c r="L54" i="55" s="1"/>
  <c r="M54" i="55" s="1"/>
  <c r="N54" i="55" s="1"/>
  <c r="O54" i="55"/>
  <c r="P54" i="55" s="1"/>
  <c r="Q54" i="55" s="1"/>
  <c r="R54" i="55" s="1"/>
  <c r="S54" i="55" s="1"/>
  <c r="T54" i="55" s="1"/>
  <c r="U54" i="55" s="1"/>
  <c r="V54" i="55" s="1"/>
  <c r="W54" i="55" s="1"/>
  <c r="X54" i="55" s="1"/>
  <c r="Y54" i="55" s="1"/>
  <c r="Z54" i="55" s="1"/>
  <c r="AA54" i="55" s="1"/>
  <c r="AD74" i="55"/>
  <c r="AE74" i="55" s="1"/>
  <c r="AF74" i="55" s="1"/>
  <c r="AG74" i="55"/>
  <c r="AH74" i="55" s="1"/>
  <c r="AI74" i="55"/>
  <c r="AJ74" i="55" s="1"/>
  <c r="AK74" i="55" s="1"/>
  <c r="AL74" i="55" s="1"/>
  <c r="AM74" i="55" s="1"/>
  <c r="AN74" i="55" s="1"/>
  <c r="AO74" i="55" s="1"/>
  <c r="AP74" i="55" s="1"/>
  <c r="AQ74" i="55"/>
  <c r="AR74" i="55" s="1"/>
  <c r="AS74" i="55" s="1"/>
  <c r="AT74" i="55" s="1"/>
  <c r="AU74" i="55" s="1"/>
  <c r="AV74" i="55" s="1"/>
  <c r="AW74" i="55" s="1"/>
  <c r="AX74" i="55" s="1"/>
  <c r="AY74" i="55" s="1"/>
  <c r="AZ74" i="55" s="1"/>
  <c r="BA74" i="55" s="1"/>
  <c r="BB74" i="55" s="1"/>
  <c r="C74" i="55"/>
  <c r="D74" i="55" s="1"/>
  <c r="E74" i="55"/>
  <c r="F74" i="55" s="1"/>
  <c r="G74" i="55"/>
  <c r="H74" i="55" s="1"/>
  <c r="I74" i="55" s="1"/>
  <c r="J74" i="55" s="1"/>
  <c r="K74" i="55" s="1"/>
  <c r="L74" i="55" s="1"/>
  <c r="M74" i="55"/>
  <c r="N74" i="55" s="1"/>
  <c r="O74" i="55" s="1"/>
  <c r="P74" i="55" s="1"/>
  <c r="Q74" i="55" s="1"/>
  <c r="R74" i="55" s="1"/>
  <c r="S74" i="55" s="1"/>
  <c r="T74" i="55" s="1"/>
  <c r="U74" i="55" s="1"/>
  <c r="V74" i="55" s="1"/>
  <c r="W74" i="55" s="1"/>
  <c r="X74" i="55" s="1"/>
  <c r="Y74" i="55" s="1"/>
  <c r="Z74" i="55" s="1"/>
  <c r="AA74" i="55" s="1"/>
  <c r="AB26" i="1"/>
  <c r="AA441" i="55" s="1"/>
  <c r="AB27" i="1"/>
  <c r="AB28" i="1"/>
  <c r="AB29" i="1"/>
  <c r="AB35" i="1"/>
  <c r="AB36" i="1"/>
  <c r="AB34" i="1" s="1"/>
  <c r="AB37" i="1"/>
  <c r="AA446" i="55" s="1"/>
  <c r="AB38" i="1"/>
  <c r="AB30" i="1"/>
  <c r="AA443" i="55" s="1"/>
  <c r="AB31" i="1"/>
  <c r="AA444" i="55"/>
  <c r="AB32" i="1"/>
  <c r="AA445" i="55" s="1"/>
  <c r="AA447" i="55"/>
  <c r="AA26" i="1"/>
  <c r="AA27" i="1"/>
  <c r="AA28" i="1"/>
  <c r="AA29" i="1"/>
  <c r="AA35" i="1"/>
  <c r="AA36" i="1"/>
  <c r="AA37" i="1"/>
  <c r="AA38" i="1"/>
  <c r="Z447" i="55" s="1"/>
  <c r="Z441" i="55"/>
  <c r="Z442" i="55"/>
  <c r="AA30" i="1"/>
  <c r="Z443" i="55"/>
  <c r="AA31" i="1"/>
  <c r="Z444" i="55" s="1"/>
  <c r="AA32" i="1"/>
  <c r="Z445" i="55" s="1"/>
  <c r="Z446" i="55"/>
  <c r="Z26" i="1"/>
  <c r="Z27" i="1"/>
  <c r="Z28" i="1"/>
  <c r="Z29" i="1"/>
  <c r="Z35" i="1"/>
  <c r="Z36" i="1"/>
  <c r="Z37" i="1"/>
  <c r="Y446" i="55" s="1"/>
  <c r="Z38" i="1"/>
  <c r="Y441" i="55"/>
  <c r="Y442" i="55"/>
  <c r="Z30" i="1"/>
  <c r="Y443" i="55" s="1"/>
  <c r="Z31" i="1"/>
  <c r="Y444" i="55" s="1"/>
  <c r="Z32" i="1"/>
  <c r="Y445" i="55"/>
  <c r="Y447" i="55"/>
  <c r="Y26" i="1"/>
  <c r="Y27" i="1"/>
  <c r="X442" i="55" s="1"/>
  <c r="Y28" i="1"/>
  <c r="Y29" i="1"/>
  <c r="Y35" i="1"/>
  <c r="Y36" i="1"/>
  <c r="Y37" i="1"/>
  <c r="X446" i="55" s="1"/>
  <c r="Y38" i="1"/>
  <c r="X447" i="55" s="1"/>
  <c r="Y30" i="1"/>
  <c r="X443" i="55" s="1"/>
  <c r="Y31" i="1"/>
  <c r="X444" i="55"/>
  <c r="Y32" i="1"/>
  <c r="X445" i="55" s="1"/>
  <c r="X26" i="1"/>
  <c r="X27" i="1"/>
  <c r="X28" i="1"/>
  <c r="X29" i="1"/>
  <c r="X35" i="1"/>
  <c r="X36" i="1"/>
  <c r="X37" i="1"/>
  <c r="W446" i="55" s="1"/>
  <c r="X38" i="1"/>
  <c r="W447" i="55" s="1"/>
  <c r="W441" i="55"/>
  <c r="W442" i="55"/>
  <c r="X30" i="1"/>
  <c r="W443" i="55"/>
  <c r="X31" i="1"/>
  <c r="W444" i="55" s="1"/>
  <c r="X32" i="1"/>
  <c r="W445" i="55" s="1"/>
  <c r="W26" i="1"/>
  <c r="W27" i="1"/>
  <c r="W28" i="1"/>
  <c r="W29" i="1"/>
  <c r="W35" i="1"/>
  <c r="W36" i="1"/>
  <c r="W37" i="1"/>
  <c r="V446" i="55" s="1"/>
  <c r="W38" i="1"/>
  <c r="V447" i="55" s="1"/>
  <c r="V442" i="55"/>
  <c r="W30" i="1"/>
  <c r="V443" i="55" s="1"/>
  <c r="W31" i="1"/>
  <c r="V444" i="55" s="1"/>
  <c r="W32" i="1"/>
  <c r="V445" i="55"/>
  <c r="V37" i="1"/>
  <c r="U446" i="55" s="1"/>
  <c r="V38" i="1"/>
  <c r="U447" i="55" s="1"/>
  <c r="V32" i="1"/>
  <c r="U445" i="55"/>
  <c r="U26" i="1"/>
  <c r="U27" i="1"/>
  <c r="T442" i="55" s="1"/>
  <c r="U28" i="1"/>
  <c r="U29" i="1"/>
  <c r="U35" i="1"/>
  <c r="U36" i="1"/>
  <c r="U37" i="1"/>
  <c r="U38" i="1"/>
  <c r="U30" i="1"/>
  <c r="T443" i="55" s="1"/>
  <c r="U31" i="1"/>
  <c r="T444" i="55" s="1"/>
  <c r="U32" i="1"/>
  <c r="T446" i="55"/>
  <c r="T26" i="1"/>
  <c r="S441" i="55" s="1"/>
  <c r="T27" i="1"/>
  <c r="T28" i="1"/>
  <c r="T29" i="1"/>
  <c r="T35" i="1"/>
  <c r="T36" i="1"/>
  <c r="T37" i="1"/>
  <c r="T38" i="1"/>
  <c r="T30" i="1"/>
  <c r="S443" i="55" s="1"/>
  <c r="T31" i="1"/>
  <c r="S444" i="55"/>
  <c r="T32" i="1"/>
  <c r="S445" i="55"/>
  <c r="S447" i="55"/>
  <c r="R441" i="55"/>
  <c r="R442" i="55"/>
  <c r="S30" i="1"/>
  <c r="R443" i="55"/>
  <c r="S31" i="1"/>
  <c r="R444" i="55" s="1"/>
  <c r="S32" i="1"/>
  <c r="R445" i="55" s="1"/>
  <c r="R446" i="55"/>
  <c r="R447" i="55"/>
  <c r="Q441" i="55"/>
  <c r="Q442" i="55"/>
  <c r="R30" i="1"/>
  <c r="Q443" i="55" s="1"/>
  <c r="R31" i="1"/>
  <c r="Q444" i="55" s="1"/>
  <c r="R32" i="1"/>
  <c r="Q445" i="55"/>
  <c r="Q446" i="55"/>
  <c r="Q447" i="55"/>
  <c r="P441" i="55"/>
  <c r="P442" i="55"/>
  <c r="Q30" i="1"/>
  <c r="P443" i="55"/>
  <c r="Q31" i="1"/>
  <c r="P444" i="55" s="1"/>
  <c r="Q32" i="1"/>
  <c r="P445" i="55" s="1"/>
  <c r="P446" i="55"/>
  <c r="P447" i="55"/>
  <c r="O441" i="55"/>
  <c r="P30" i="1"/>
  <c r="O443" i="55" s="1"/>
  <c r="P31" i="1"/>
  <c r="O444" i="55" s="1"/>
  <c r="P32" i="1"/>
  <c r="O445" i="55"/>
  <c r="O446" i="55"/>
  <c r="O26" i="1"/>
  <c r="O25" i="1" s="1"/>
  <c r="O27" i="1"/>
  <c r="N442" i="55" s="1"/>
  <c r="O28" i="1"/>
  <c r="O29" i="1"/>
  <c r="O35" i="1"/>
  <c r="O36" i="1"/>
  <c r="O34" i="1" s="1"/>
  <c r="O37" i="1"/>
  <c r="O38" i="1"/>
  <c r="N447" i="55" s="1"/>
  <c r="N441" i="55"/>
  <c r="O30" i="1"/>
  <c r="N443" i="55"/>
  <c r="O31" i="1"/>
  <c r="N444" i="55" s="1"/>
  <c r="O32" i="1"/>
  <c r="N445" i="55" s="1"/>
  <c r="N446" i="55"/>
  <c r="N26" i="1"/>
  <c r="N27" i="1"/>
  <c r="N28" i="1"/>
  <c r="N29" i="1"/>
  <c r="N35" i="1"/>
  <c r="N36" i="1"/>
  <c r="N37" i="1"/>
  <c r="M446" i="55" s="1"/>
  <c r="N38" i="1"/>
  <c r="M441" i="55"/>
  <c r="M442" i="55"/>
  <c r="N30" i="1"/>
  <c r="M443" i="55" s="1"/>
  <c r="N31" i="1"/>
  <c r="M444" i="55" s="1"/>
  <c r="N32" i="1"/>
  <c r="M445" i="55"/>
  <c r="M447" i="55"/>
  <c r="M26" i="1"/>
  <c r="M27" i="1"/>
  <c r="L442" i="55" s="1"/>
  <c r="M28" i="1"/>
  <c r="M29" i="1"/>
  <c r="M35" i="1"/>
  <c r="M36" i="1"/>
  <c r="M37" i="1"/>
  <c r="L446" i="55" s="1"/>
  <c r="M38" i="1"/>
  <c r="L447" i="55" s="1"/>
  <c r="M30" i="1"/>
  <c r="L443" i="55" s="1"/>
  <c r="M31" i="1"/>
  <c r="L444" i="55"/>
  <c r="M32" i="1"/>
  <c r="L445" i="55" s="1"/>
  <c r="L26" i="1"/>
  <c r="L27" i="1"/>
  <c r="L28" i="1"/>
  <c r="L29" i="1"/>
  <c r="L35" i="1"/>
  <c r="L36" i="1"/>
  <c r="L37" i="1"/>
  <c r="K446" i="55" s="1"/>
  <c r="L38" i="1"/>
  <c r="K447" i="55" s="1"/>
  <c r="K441" i="55"/>
  <c r="K442" i="55"/>
  <c r="L30" i="1"/>
  <c r="K443" i="55" s="1"/>
  <c r="L31" i="1"/>
  <c r="K444" i="55" s="1"/>
  <c r="L32" i="1"/>
  <c r="K445" i="55" s="1"/>
  <c r="K26" i="1"/>
  <c r="K27" i="1"/>
  <c r="K28" i="1"/>
  <c r="K29" i="1"/>
  <c r="K35" i="1"/>
  <c r="K36" i="1"/>
  <c r="K37" i="1"/>
  <c r="J446" i="55" s="1"/>
  <c r="K38" i="1"/>
  <c r="J447" i="55" s="1"/>
  <c r="J442" i="55"/>
  <c r="K30" i="1"/>
  <c r="J443" i="55" s="1"/>
  <c r="K31" i="1"/>
  <c r="J444" i="55" s="1"/>
  <c r="K32" i="1"/>
  <c r="J445" i="55" s="1"/>
  <c r="J26" i="1"/>
  <c r="J27" i="1"/>
  <c r="I442" i="55" s="1"/>
  <c r="J28" i="1"/>
  <c r="J29" i="1"/>
  <c r="J35" i="1"/>
  <c r="J36" i="1"/>
  <c r="J37" i="1"/>
  <c r="I446" i="55" s="1"/>
  <c r="J38" i="1"/>
  <c r="I447" i="55" s="1"/>
  <c r="I441" i="55"/>
  <c r="J30" i="1"/>
  <c r="I443" i="55" s="1"/>
  <c r="J31" i="1"/>
  <c r="I444" i="55"/>
  <c r="J32" i="1"/>
  <c r="I445" i="55"/>
  <c r="I26" i="1"/>
  <c r="I27" i="1"/>
  <c r="H442" i="55" s="1"/>
  <c r="I28" i="1"/>
  <c r="I29" i="1"/>
  <c r="I35" i="1"/>
  <c r="I36" i="1"/>
  <c r="I37" i="1"/>
  <c r="H446" i="55" s="1"/>
  <c r="I38" i="1"/>
  <c r="I30" i="1"/>
  <c r="H443" i="55" s="1"/>
  <c r="I31" i="1"/>
  <c r="H444" i="55" s="1"/>
  <c r="I32" i="1"/>
  <c r="H445" i="55" s="1"/>
  <c r="H26" i="1"/>
  <c r="G441" i="55" s="1"/>
  <c r="H27" i="1"/>
  <c r="H28" i="1"/>
  <c r="H29" i="1"/>
  <c r="H35" i="1"/>
  <c r="H34" i="1" s="1"/>
  <c r="H36" i="1"/>
  <c r="H37" i="1"/>
  <c r="G446" i="55" s="1"/>
  <c r="H38" i="1"/>
  <c r="H30" i="1"/>
  <c r="G443" i="55" s="1"/>
  <c r="H31" i="1"/>
  <c r="G444" i="55"/>
  <c r="H32" i="1"/>
  <c r="G445" i="55" s="1"/>
  <c r="G447" i="55"/>
  <c r="G26" i="1"/>
  <c r="F441" i="55" s="1"/>
  <c r="G27" i="1"/>
  <c r="G28" i="1"/>
  <c r="G29" i="1"/>
  <c r="G25" i="1"/>
  <c r="G35" i="1"/>
  <c r="G36" i="1"/>
  <c r="G37" i="1"/>
  <c r="G38" i="1"/>
  <c r="F447" i="55" s="1"/>
  <c r="F442" i="55"/>
  <c r="G30" i="1"/>
  <c r="F443" i="55"/>
  <c r="G31" i="1"/>
  <c r="F444" i="55" s="1"/>
  <c r="G32" i="1"/>
  <c r="F445" i="55" s="1"/>
  <c r="F446" i="55"/>
  <c r="F26" i="1"/>
  <c r="F27" i="1"/>
  <c r="F28" i="1"/>
  <c r="F29" i="1"/>
  <c r="F35" i="1"/>
  <c r="F34" i="1" s="1"/>
  <c r="F36" i="1"/>
  <c r="F37" i="1"/>
  <c r="E446" i="55" s="1"/>
  <c r="F38" i="1"/>
  <c r="E441" i="55"/>
  <c r="E442" i="55"/>
  <c r="F30" i="1"/>
  <c r="E443" i="55" s="1"/>
  <c r="F31" i="1"/>
  <c r="E444" i="55" s="1"/>
  <c r="F32" i="1"/>
  <c r="E445" i="55" s="1"/>
  <c r="E447" i="55"/>
  <c r="E26" i="1"/>
  <c r="E27" i="1"/>
  <c r="D442" i="55" s="1"/>
  <c r="E28" i="1"/>
  <c r="E29" i="1"/>
  <c r="E35" i="1"/>
  <c r="E36" i="1"/>
  <c r="E37" i="1"/>
  <c r="E38" i="1"/>
  <c r="D447" i="55" s="1"/>
  <c r="E30" i="1"/>
  <c r="D443" i="55" s="1"/>
  <c r="E31" i="1"/>
  <c r="D444" i="55"/>
  <c r="E32" i="1"/>
  <c r="D445" i="55" s="1"/>
  <c r="D446" i="55"/>
  <c r="AB9" i="1"/>
  <c r="AB10" i="1"/>
  <c r="AB11" i="1"/>
  <c r="AB12" i="1"/>
  <c r="AB18" i="1"/>
  <c r="AB19" i="1"/>
  <c r="AB20" i="1"/>
  <c r="AA420" i="55" s="1"/>
  <c r="AB21" i="1"/>
  <c r="AA415" i="55"/>
  <c r="AA416" i="55"/>
  <c r="AB13" i="1"/>
  <c r="AA417" i="55"/>
  <c r="AB14" i="1"/>
  <c r="AA418" i="55"/>
  <c r="AB15" i="1"/>
  <c r="AA419" i="55" s="1"/>
  <c r="AA421" i="55"/>
  <c r="AA9" i="1"/>
  <c r="AA10" i="1"/>
  <c r="AA11" i="1"/>
  <c r="AA12" i="1"/>
  <c r="AA18" i="1"/>
  <c r="AA19" i="1"/>
  <c r="AA17" i="1" s="1"/>
  <c r="AA20" i="1"/>
  <c r="AA21" i="1"/>
  <c r="Z421" i="55" s="1"/>
  <c r="Z416" i="55"/>
  <c r="AA13" i="1"/>
  <c r="Z417" i="55" s="1"/>
  <c r="AA14" i="1"/>
  <c r="Z418" i="55" s="1"/>
  <c r="AA15" i="1"/>
  <c r="Z419" i="55" s="1"/>
  <c r="Z420" i="55"/>
  <c r="Z9" i="1"/>
  <c r="Y415" i="55" s="1"/>
  <c r="Z10" i="1"/>
  <c r="Z11" i="1"/>
  <c r="Z12" i="1"/>
  <c r="Z18" i="1"/>
  <c r="Z19" i="1"/>
  <c r="Z20" i="1"/>
  <c r="Y420" i="55" s="1"/>
  <c r="Z21" i="1"/>
  <c r="Y421" i="55" s="1"/>
  <c r="Y416" i="55"/>
  <c r="Z13" i="1"/>
  <c r="Y417" i="55" s="1"/>
  <c r="Z14" i="1"/>
  <c r="Y418" i="55"/>
  <c r="Z15" i="1"/>
  <c r="Y419" i="55" s="1"/>
  <c r="Y9" i="1"/>
  <c r="Y10" i="1"/>
  <c r="X416" i="55" s="1"/>
  <c r="Y11" i="1"/>
  <c r="Y12" i="1"/>
  <c r="Y18" i="1"/>
  <c r="Y19" i="1"/>
  <c r="Y20" i="1"/>
  <c r="Y21" i="1"/>
  <c r="X421" i="55" s="1"/>
  <c r="Y13" i="1"/>
  <c r="X417" i="55" s="1"/>
  <c r="Y14" i="1"/>
  <c r="X418" i="55"/>
  <c r="Y15" i="1"/>
  <c r="X419" i="55" s="1"/>
  <c r="X420" i="55"/>
  <c r="X9" i="1"/>
  <c r="X10" i="1"/>
  <c r="W416" i="55" s="1"/>
  <c r="X11" i="1"/>
  <c r="X12" i="1"/>
  <c r="X18" i="1"/>
  <c r="X19" i="1"/>
  <c r="X20" i="1"/>
  <c r="W420" i="55" s="1"/>
  <c r="X21" i="1"/>
  <c r="X17" i="1"/>
  <c r="X13" i="1"/>
  <c r="W417" i="55" s="1"/>
  <c r="X14" i="1"/>
  <c r="W418" i="55"/>
  <c r="X15" i="1"/>
  <c r="W419" i="55" s="1"/>
  <c r="W421" i="55"/>
  <c r="W9" i="1"/>
  <c r="W10" i="1"/>
  <c r="W11" i="1"/>
  <c r="W12" i="1"/>
  <c r="W18" i="1"/>
  <c r="W19" i="1"/>
  <c r="W17" i="1" s="1"/>
  <c r="W20" i="1"/>
  <c r="V420" i="55" s="1"/>
  <c r="W21" i="1"/>
  <c r="V421" i="55" s="1"/>
  <c r="V415" i="55"/>
  <c r="W13" i="1"/>
  <c r="V417" i="55"/>
  <c r="W14" i="1"/>
  <c r="V418" i="55" s="1"/>
  <c r="W15" i="1"/>
  <c r="V419" i="55" s="1"/>
  <c r="V20" i="1"/>
  <c r="V21" i="1"/>
  <c r="U421" i="55" s="1"/>
  <c r="V15" i="1"/>
  <c r="U419" i="55" s="1"/>
  <c r="U420" i="55"/>
  <c r="U9" i="1"/>
  <c r="U10" i="1"/>
  <c r="T416" i="55" s="1"/>
  <c r="U11" i="1"/>
  <c r="U12" i="1"/>
  <c r="U18" i="1"/>
  <c r="U19" i="1"/>
  <c r="U20" i="1"/>
  <c r="U21" i="1"/>
  <c r="U17" i="1"/>
  <c r="U13" i="1"/>
  <c r="T417" i="55" s="1"/>
  <c r="U14" i="1"/>
  <c r="T418" i="55" s="1"/>
  <c r="U15" i="1"/>
  <c r="T419" i="55"/>
  <c r="T420" i="55"/>
  <c r="T421" i="55"/>
  <c r="T9" i="1"/>
  <c r="T10" i="1"/>
  <c r="S416" i="55" s="1"/>
  <c r="T11" i="1"/>
  <c r="T12" i="1"/>
  <c r="T18" i="1"/>
  <c r="T19" i="1"/>
  <c r="T20" i="1"/>
  <c r="S420" i="55" s="1"/>
  <c r="T21" i="1"/>
  <c r="T13" i="1"/>
  <c r="S417" i="55" s="1"/>
  <c r="T14" i="1"/>
  <c r="S418" i="55" s="1"/>
  <c r="T15" i="1"/>
  <c r="S419" i="55" s="1"/>
  <c r="S421" i="55"/>
  <c r="O9" i="1"/>
  <c r="O10" i="1"/>
  <c r="O11" i="1"/>
  <c r="O12" i="1"/>
  <c r="O18" i="1"/>
  <c r="O19" i="1"/>
  <c r="O20" i="1"/>
  <c r="N420" i="55" s="1"/>
  <c r="O21" i="1"/>
  <c r="N421" i="55" s="1"/>
  <c r="N415" i="55"/>
  <c r="N416" i="55"/>
  <c r="O13" i="1"/>
  <c r="N417" i="55" s="1"/>
  <c r="O14" i="1"/>
  <c r="N418" i="55"/>
  <c r="O15" i="1"/>
  <c r="N419" i="55"/>
  <c r="N9" i="1"/>
  <c r="N10" i="1"/>
  <c r="N11" i="1"/>
  <c r="N12" i="1"/>
  <c r="N18" i="1"/>
  <c r="N19" i="1"/>
  <c r="N17" i="1" s="1"/>
  <c r="N20" i="1"/>
  <c r="N21" i="1"/>
  <c r="M421" i="55" s="1"/>
  <c r="M415" i="55"/>
  <c r="N13" i="1"/>
  <c r="M417" i="55" s="1"/>
  <c r="N14" i="1"/>
  <c r="M418" i="55" s="1"/>
  <c r="N15" i="1"/>
  <c r="M419" i="55"/>
  <c r="M420" i="55"/>
  <c r="M9" i="1"/>
  <c r="M10" i="1"/>
  <c r="M11" i="1"/>
  <c r="M12" i="1"/>
  <c r="M18" i="1"/>
  <c r="M19" i="1"/>
  <c r="M20" i="1"/>
  <c r="L420" i="55" s="1"/>
  <c r="M21" i="1"/>
  <c r="L415" i="55"/>
  <c r="M13" i="1"/>
  <c r="L417" i="55"/>
  <c r="M14" i="1"/>
  <c r="L418" i="55"/>
  <c r="M15" i="1"/>
  <c r="L419" i="55" s="1"/>
  <c r="L421" i="55"/>
  <c r="L9" i="1"/>
  <c r="L10" i="1"/>
  <c r="L11" i="1"/>
  <c r="L12" i="1"/>
  <c r="L18" i="1"/>
  <c r="L19" i="1"/>
  <c r="L20" i="1"/>
  <c r="L21" i="1"/>
  <c r="K416" i="55"/>
  <c r="L13" i="1"/>
  <c r="K417" i="55" s="1"/>
  <c r="L14" i="1"/>
  <c r="K418" i="55" s="1"/>
  <c r="L15" i="1"/>
  <c r="K419" i="55" s="1"/>
  <c r="K420" i="55"/>
  <c r="K9" i="1"/>
  <c r="J415" i="55" s="1"/>
  <c r="K10" i="1"/>
  <c r="K11" i="1"/>
  <c r="K12" i="1"/>
  <c r="K18" i="1"/>
  <c r="K19" i="1"/>
  <c r="K20" i="1"/>
  <c r="J420" i="55" s="1"/>
  <c r="K21" i="1"/>
  <c r="K13" i="1"/>
  <c r="J417" i="55" s="1"/>
  <c r="K14" i="1"/>
  <c r="J418" i="55"/>
  <c r="K15" i="1"/>
  <c r="J419" i="55"/>
  <c r="J9" i="1"/>
  <c r="J10" i="1"/>
  <c r="I416" i="55" s="1"/>
  <c r="J11" i="1"/>
  <c r="J12" i="1"/>
  <c r="J18" i="1"/>
  <c r="J19" i="1"/>
  <c r="J20" i="1"/>
  <c r="I420" i="55" s="1"/>
  <c r="J21" i="1"/>
  <c r="I421" i="55" s="1"/>
  <c r="J13" i="1"/>
  <c r="I417" i="55" s="1"/>
  <c r="J14" i="1"/>
  <c r="J15" i="1"/>
  <c r="I419" i="55" s="1"/>
  <c r="I9" i="1"/>
  <c r="I10" i="1"/>
  <c r="H416" i="55" s="1"/>
  <c r="I11" i="1"/>
  <c r="I12" i="1"/>
  <c r="I18" i="1"/>
  <c r="I19" i="1"/>
  <c r="I20" i="1"/>
  <c r="I21" i="1"/>
  <c r="I17" i="1"/>
  <c r="I13" i="1"/>
  <c r="H417" i="55" s="1"/>
  <c r="I14" i="1"/>
  <c r="I15" i="1"/>
  <c r="H419" i="55"/>
  <c r="H420" i="55"/>
  <c r="H421" i="55"/>
  <c r="H9" i="1"/>
  <c r="G415" i="55" s="1"/>
  <c r="H10" i="1"/>
  <c r="G416" i="55" s="1"/>
  <c r="H11" i="1"/>
  <c r="H8" i="1" s="1"/>
  <c r="H12" i="1"/>
  <c r="H18" i="1"/>
  <c r="H19" i="1"/>
  <c r="H20" i="1"/>
  <c r="H21" i="1"/>
  <c r="H17" i="1" s="1"/>
  <c r="H13" i="1"/>
  <c r="G417" i="55" s="1"/>
  <c r="H14" i="1"/>
  <c r="G418" i="55" s="1"/>
  <c r="H15" i="1"/>
  <c r="G419" i="55" s="1"/>
  <c r="G420" i="55"/>
  <c r="G9" i="1"/>
  <c r="G10" i="1"/>
  <c r="G11" i="1"/>
  <c r="G12" i="1"/>
  <c r="G18" i="1"/>
  <c r="G19" i="1"/>
  <c r="G20" i="1"/>
  <c r="F420" i="55" s="1"/>
  <c r="G21" i="1"/>
  <c r="F421" i="55" s="1"/>
  <c r="F415" i="55"/>
  <c r="F416" i="55"/>
  <c r="G13" i="1"/>
  <c r="F417" i="55" s="1"/>
  <c r="G14" i="1"/>
  <c r="F418" i="55"/>
  <c r="G15" i="1"/>
  <c r="F419" i="55"/>
  <c r="F9" i="1"/>
  <c r="F10" i="1"/>
  <c r="F11" i="1"/>
  <c r="F12" i="1"/>
  <c r="F18" i="1"/>
  <c r="F19" i="1"/>
  <c r="F17" i="1" s="1"/>
  <c r="F20" i="1"/>
  <c r="F21" i="1"/>
  <c r="E421" i="55" s="1"/>
  <c r="E415" i="55"/>
  <c r="F13" i="1"/>
  <c r="E417" i="55" s="1"/>
  <c r="F14" i="1"/>
  <c r="E418" i="55" s="1"/>
  <c r="F15" i="1"/>
  <c r="E419" i="55"/>
  <c r="E420" i="55"/>
  <c r="E9" i="1"/>
  <c r="E10" i="1"/>
  <c r="E11" i="1"/>
  <c r="E12" i="1"/>
  <c r="E18" i="1"/>
  <c r="E19" i="1"/>
  <c r="E20" i="1"/>
  <c r="D420" i="55" s="1"/>
  <c r="E21" i="1"/>
  <c r="D415" i="55"/>
  <c r="E13" i="1"/>
  <c r="D417" i="55"/>
  <c r="E14" i="1"/>
  <c r="D418" i="55"/>
  <c r="E15" i="1"/>
  <c r="D419" i="55" s="1"/>
  <c r="D421" i="55"/>
  <c r="AB5" i="12"/>
  <c r="AA388" i="55" s="1"/>
  <c r="AB21" i="12"/>
  <c r="AB14" i="12"/>
  <c r="AA390" i="55" s="1"/>
  <c r="AB10" i="12"/>
  <c r="AA391" i="55" s="1"/>
  <c r="AB17" i="12"/>
  <c r="AA392" i="55" s="1"/>
  <c r="AB18" i="12"/>
  <c r="AA393" i="55" s="1"/>
  <c r="AB37" i="12"/>
  <c r="AA394" i="55" s="1"/>
  <c r="AB45" i="12"/>
  <c r="AA395" i="55" s="1"/>
  <c r="AB12" i="12"/>
  <c r="AA396" i="55" s="1"/>
  <c r="AA5" i="12"/>
  <c r="AA21" i="12"/>
  <c r="AA14" i="12"/>
  <c r="Z390" i="55" s="1"/>
  <c r="AA10" i="12"/>
  <c r="Z391" i="55" s="1"/>
  <c r="AA17" i="12"/>
  <c r="Z392" i="55" s="1"/>
  <c r="AA18" i="12"/>
  <c r="Z393" i="55" s="1"/>
  <c r="AA37" i="12"/>
  <c r="Z394" i="55" s="1"/>
  <c r="AA45" i="12"/>
  <c r="Z395" i="55" s="1"/>
  <c r="AA12" i="12"/>
  <c r="Z396" i="55" s="1"/>
  <c r="Z5" i="12"/>
  <c r="Z21" i="12"/>
  <c r="Z14" i="12"/>
  <c r="Y390" i="55" s="1"/>
  <c r="Z10" i="12"/>
  <c r="Y391" i="55" s="1"/>
  <c r="Z17" i="12"/>
  <c r="Y392" i="55" s="1"/>
  <c r="Z18" i="12"/>
  <c r="Y393" i="55"/>
  <c r="Z37" i="12"/>
  <c r="Y394" i="55" s="1"/>
  <c r="Z45" i="12"/>
  <c r="Y395" i="55" s="1"/>
  <c r="Z12" i="12"/>
  <c r="Y396" i="55"/>
  <c r="Y5" i="12"/>
  <c r="X388" i="55" s="1"/>
  <c r="Y21" i="12"/>
  <c r="Y14" i="12"/>
  <c r="X390" i="55" s="1"/>
  <c r="Y10" i="12"/>
  <c r="X391" i="55" s="1"/>
  <c r="Y17" i="12"/>
  <c r="X392" i="55" s="1"/>
  <c r="Y18" i="12"/>
  <c r="X393" i="55" s="1"/>
  <c r="Y37" i="12"/>
  <c r="X394" i="55" s="1"/>
  <c r="Y45" i="12"/>
  <c r="X395" i="55" s="1"/>
  <c r="Y12" i="12"/>
  <c r="X396" i="55" s="1"/>
  <c r="X5" i="12"/>
  <c r="X21" i="12"/>
  <c r="X14" i="12"/>
  <c r="W390" i="55" s="1"/>
  <c r="X10" i="12"/>
  <c r="W391" i="55" s="1"/>
  <c r="X17" i="12"/>
  <c r="W392" i="55" s="1"/>
  <c r="X18" i="12"/>
  <c r="W393" i="55" s="1"/>
  <c r="X37" i="12"/>
  <c r="W394" i="55" s="1"/>
  <c r="X45" i="12"/>
  <c r="W395" i="55" s="1"/>
  <c r="X12" i="12"/>
  <c r="W396" i="55" s="1"/>
  <c r="W5" i="12"/>
  <c r="W21" i="12"/>
  <c r="W14" i="12"/>
  <c r="V390" i="55" s="1"/>
  <c r="W10" i="12"/>
  <c r="V391" i="55" s="1"/>
  <c r="W17" i="12"/>
  <c r="V392" i="55" s="1"/>
  <c r="W18" i="12"/>
  <c r="V393" i="55" s="1"/>
  <c r="W37" i="12"/>
  <c r="V394" i="55" s="1"/>
  <c r="W45" i="12"/>
  <c r="V395" i="55" s="1"/>
  <c r="W12" i="12"/>
  <c r="V396" i="55" s="1"/>
  <c r="V5" i="12"/>
  <c r="U388" i="55" s="1"/>
  <c r="V21" i="12"/>
  <c r="V14" i="12"/>
  <c r="U390" i="55" s="1"/>
  <c r="V10" i="12"/>
  <c r="U391" i="55" s="1"/>
  <c r="V17" i="12"/>
  <c r="U392" i="55" s="1"/>
  <c r="V18" i="12"/>
  <c r="U393" i="55" s="1"/>
  <c r="V37" i="12"/>
  <c r="U394" i="55" s="1"/>
  <c r="V45" i="12"/>
  <c r="U395" i="55" s="1"/>
  <c r="V12" i="12"/>
  <c r="U396" i="55" s="1"/>
  <c r="U5" i="12"/>
  <c r="U21" i="12"/>
  <c r="T388" i="55"/>
  <c r="U14" i="12"/>
  <c r="T390" i="55" s="1"/>
  <c r="U10" i="12"/>
  <c r="T391" i="55" s="1"/>
  <c r="U17" i="12"/>
  <c r="T392" i="55" s="1"/>
  <c r="U18" i="12"/>
  <c r="T393" i="55" s="1"/>
  <c r="U37" i="12"/>
  <c r="T394" i="55" s="1"/>
  <c r="U45" i="12"/>
  <c r="T395" i="55" s="1"/>
  <c r="U12" i="12"/>
  <c r="T396" i="55" s="1"/>
  <c r="T5" i="12"/>
  <c r="T21" i="12"/>
  <c r="T14" i="12"/>
  <c r="S390" i="55" s="1"/>
  <c r="T10" i="12"/>
  <c r="S391" i="55" s="1"/>
  <c r="T17" i="12"/>
  <c r="S392" i="55" s="1"/>
  <c r="T18" i="12"/>
  <c r="S393" i="55" s="1"/>
  <c r="T37" i="12"/>
  <c r="S394" i="55" s="1"/>
  <c r="T45" i="12"/>
  <c r="S395" i="55" s="1"/>
  <c r="T12" i="12"/>
  <c r="S396" i="55" s="1"/>
  <c r="O5" i="12"/>
  <c r="O21" i="12"/>
  <c r="O14" i="12"/>
  <c r="N390" i="55" s="1"/>
  <c r="O10" i="12"/>
  <c r="N391" i="55" s="1"/>
  <c r="O17" i="12"/>
  <c r="N392" i="55" s="1"/>
  <c r="O18" i="12"/>
  <c r="N393" i="55" s="1"/>
  <c r="O37" i="12"/>
  <c r="N394" i="55" s="1"/>
  <c r="O45" i="12"/>
  <c r="N395" i="55" s="1"/>
  <c r="O12" i="12"/>
  <c r="N396" i="55" s="1"/>
  <c r="N5" i="12"/>
  <c r="N21" i="12"/>
  <c r="N42" i="12" s="1"/>
  <c r="N47" i="12" s="1"/>
  <c r="N14" i="12"/>
  <c r="M390" i="55"/>
  <c r="N10" i="12"/>
  <c r="M391" i="55" s="1"/>
  <c r="N17" i="12"/>
  <c r="M392" i="55" s="1"/>
  <c r="N18" i="12"/>
  <c r="M393" i="55"/>
  <c r="N37" i="12"/>
  <c r="M394" i="55" s="1"/>
  <c r="N45" i="12"/>
  <c r="M395" i="55" s="1"/>
  <c r="N12" i="12"/>
  <c r="M396" i="55" s="1"/>
  <c r="M5" i="12"/>
  <c r="M21" i="12"/>
  <c r="M14" i="12"/>
  <c r="L390" i="55" s="1"/>
  <c r="M10" i="12"/>
  <c r="L391" i="55" s="1"/>
  <c r="M17" i="12"/>
  <c r="L392" i="55" s="1"/>
  <c r="M18" i="12"/>
  <c r="L393" i="55" s="1"/>
  <c r="M37" i="12"/>
  <c r="L394" i="55" s="1"/>
  <c r="M45" i="12"/>
  <c r="L395" i="55" s="1"/>
  <c r="M12" i="12"/>
  <c r="L396" i="55" s="1"/>
  <c r="L5" i="12"/>
  <c r="L21" i="12"/>
  <c r="L14" i="12"/>
  <c r="K390" i="55" s="1"/>
  <c r="L10" i="12"/>
  <c r="K391" i="55" s="1"/>
  <c r="L17" i="12"/>
  <c r="K392" i="55" s="1"/>
  <c r="L18" i="12"/>
  <c r="K393" i="55" s="1"/>
  <c r="L37" i="12"/>
  <c r="K394" i="55" s="1"/>
  <c r="L45" i="12"/>
  <c r="K395" i="55" s="1"/>
  <c r="L12" i="12"/>
  <c r="K396" i="55" s="1"/>
  <c r="K5" i="12"/>
  <c r="K21" i="12"/>
  <c r="K14" i="12"/>
  <c r="J390" i="55"/>
  <c r="K10" i="12"/>
  <c r="J391" i="55" s="1"/>
  <c r="K17" i="12"/>
  <c r="J392" i="55" s="1"/>
  <c r="K18" i="12"/>
  <c r="J393" i="55" s="1"/>
  <c r="K37" i="12"/>
  <c r="J394" i="55" s="1"/>
  <c r="K45" i="12"/>
  <c r="J395" i="55" s="1"/>
  <c r="K12" i="12"/>
  <c r="J396" i="55"/>
  <c r="J5" i="12"/>
  <c r="J21" i="12"/>
  <c r="I388" i="55" s="1"/>
  <c r="J14" i="12"/>
  <c r="I390" i="55"/>
  <c r="J10" i="12"/>
  <c r="I391" i="55" s="1"/>
  <c r="J17" i="12"/>
  <c r="I392" i="55" s="1"/>
  <c r="J18" i="12"/>
  <c r="I393" i="55" s="1"/>
  <c r="J37" i="12"/>
  <c r="I394" i="55" s="1"/>
  <c r="J45" i="12"/>
  <c r="I395" i="55" s="1"/>
  <c r="J12" i="12"/>
  <c r="I396" i="55" s="1"/>
  <c r="I5" i="12"/>
  <c r="I21" i="12"/>
  <c r="I14" i="12"/>
  <c r="H390" i="55" s="1"/>
  <c r="I10" i="12"/>
  <c r="H391" i="55" s="1"/>
  <c r="I17" i="12"/>
  <c r="H392" i="55" s="1"/>
  <c r="I18" i="12"/>
  <c r="H393" i="55"/>
  <c r="I37" i="12"/>
  <c r="H394" i="55" s="1"/>
  <c r="I45" i="12"/>
  <c r="H395" i="55" s="1"/>
  <c r="I12" i="12"/>
  <c r="H396" i="55"/>
  <c r="H5" i="12"/>
  <c r="G388" i="55" s="1"/>
  <c r="H21" i="12"/>
  <c r="H14" i="12"/>
  <c r="G390" i="55" s="1"/>
  <c r="H10" i="12"/>
  <c r="G391" i="55" s="1"/>
  <c r="H17" i="12"/>
  <c r="G392" i="55" s="1"/>
  <c r="H18" i="12"/>
  <c r="G393" i="55" s="1"/>
  <c r="H37" i="12"/>
  <c r="G394" i="55" s="1"/>
  <c r="H45" i="12"/>
  <c r="G395" i="55" s="1"/>
  <c r="H12" i="12"/>
  <c r="G396" i="55" s="1"/>
  <c r="G5" i="12"/>
  <c r="G21" i="12"/>
  <c r="G14" i="12"/>
  <c r="F390" i="55" s="1"/>
  <c r="G10" i="12"/>
  <c r="F391" i="55" s="1"/>
  <c r="G17" i="12"/>
  <c r="F392" i="55" s="1"/>
  <c r="G18" i="12"/>
  <c r="F393" i="55" s="1"/>
  <c r="G37" i="12"/>
  <c r="F394" i="55" s="1"/>
  <c r="G45" i="12"/>
  <c r="F395" i="55" s="1"/>
  <c r="G12" i="12"/>
  <c r="F396" i="55" s="1"/>
  <c r="F5" i="12"/>
  <c r="F21" i="12"/>
  <c r="F14" i="12"/>
  <c r="E390" i="55" s="1"/>
  <c r="F10" i="12"/>
  <c r="E391" i="55" s="1"/>
  <c r="F17" i="12"/>
  <c r="E392" i="55" s="1"/>
  <c r="F18" i="12"/>
  <c r="E393" i="55" s="1"/>
  <c r="F37" i="12"/>
  <c r="E394" i="55" s="1"/>
  <c r="F45" i="12"/>
  <c r="E395" i="55"/>
  <c r="F12" i="12"/>
  <c r="E396" i="55" s="1"/>
  <c r="E5" i="12"/>
  <c r="E21" i="12"/>
  <c r="E14" i="12"/>
  <c r="D390" i="55" s="1"/>
  <c r="E10" i="12"/>
  <c r="D391" i="55" s="1"/>
  <c r="E17" i="12"/>
  <c r="D392" i="55" s="1"/>
  <c r="E18" i="12"/>
  <c r="D393" i="55" s="1"/>
  <c r="E37" i="12"/>
  <c r="D394" i="55" s="1"/>
  <c r="E45" i="12"/>
  <c r="D395" i="55" s="1"/>
  <c r="E12" i="12"/>
  <c r="D396" i="55" s="1"/>
  <c r="AB5" i="13"/>
  <c r="AA363" i="55" s="1"/>
  <c r="AB21" i="13"/>
  <c r="AB15" i="13"/>
  <c r="AA365" i="55" s="1"/>
  <c r="AB11" i="13"/>
  <c r="AA366" i="55" s="1"/>
  <c r="AB16" i="13"/>
  <c r="AA367" i="55" s="1"/>
  <c r="AB19" i="13"/>
  <c r="AA368" i="55" s="1"/>
  <c r="AB35" i="13"/>
  <c r="AA369" i="55" s="1"/>
  <c r="AB39" i="13"/>
  <c r="AA370" i="55" s="1"/>
  <c r="AB13" i="13"/>
  <c r="AA371" i="55" s="1"/>
  <c r="AA5" i="13"/>
  <c r="AA21" i="13"/>
  <c r="AA15" i="13"/>
  <c r="Z365" i="55" s="1"/>
  <c r="AA11" i="13"/>
  <c r="Z366" i="55" s="1"/>
  <c r="AA16" i="13"/>
  <c r="Z367" i="55" s="1"/>
  <c r="AA19" i="13"/>
  <c r="Z368" i="55" s="1"/>
  <c r="AA35" i="13"/>
  <c r="Z369" i="55" s="1"/>
  <c r="AA39" i="13"/>
  <c r="Z370" i="55" s="1"/>
  <c r="AA13" i="13"/>
  <c r="Z371" i="55" s="1"/>
  <c r="Z5" i="13"/>
  <c r="Z21" i="13"/>
  <c r="Y363" i="55" s="1"/>
  <c r="Z15" i="13"/>
  <c r="Y365" i="55" s="1"/>
  <c r="Z11" i="13"/>
  <c r="Y366" i="55" s="1"/>
  <c r="Z16" i="13"/>
  <c r="Y367" i="55" s="1"/>
  <c r="Z19" i="13"/>
  <c r="Y368" i="55" s="1"/>
  <c r="Z35" i="13"/>
  <c r="Y369" i="55" s="1"/>
  <c r="Z39" i="13"/>
  <c r="Y370" i="55"/>
  <c r="Z13" i="13"/>
  <c r="Y371" i="55" s="1"/>
  <c r="Y5" i="13"/>
  <c r="X363" i="55" s="1"/>
  <c r="Y21" i="13"/>
  <c r="Y15" i="13"/>
  <c r="X365" i="55" s="1"/>
  <c r="Y11" i="13"/>
  <c r="X366" i="55" s="1"/>
  <c r="Y16" i="13"/>
  <c r="X367" i="55" s="1"/>
  <c r="Y19" i="13"/>
  <c r="X368" i="55" s="1"/>
  <c r="Y35" i="13"/>
  <c r="X369" i="55" s="1"/>
  <c r="Y39" i="13"/>
  <c r="X370" i="55" s="1"/>
  <c r="Y13" i="13"/>
  <c r="X371" i="55" s="1"/>
  <c r="X5" i="13"/>
  <c r="X21" i="13"/>
  <c r="X15" i="13"/>
  <c r="W365" i="55" s="1"/>
  <c r="X11" i="13"/>
  <c r="W366" i="55" s="1"/>
  <c r="X16" i="13"/>
  <c r="W367" i="55" s="1"/>
  <c r="X19" i="13"/>
  <c r="W368" i="55" s="1"/>
  <c r="X35" i="13"/>
  <c r="W369" i="55" s="1"/>
  <c r="X39" i="13"/>
  <c r="W370" i="55" s="1"/>
  <c r="X13" i="13"/>
  <c r="W371" i="55" s="1"/>
  <c r="W5" i="13"/>
  <c r="V363" i="55" s="1"/>
  <c r="W21" i="13"/>
  <c r="W15" i="13"/>
  <c r="V365" i="55" s="1"/>
  <c r="W11" i="13"/>
  <c r="V366" i="55" s="1"/>
  <c r="W16" i="13"/>
  <c r="V367" i="55" s="1"/>
  <c r="W19" i="13"/>
  <c r="V368" i="55" s="1"/>
  <c r="W35" i="13"/>
  <c r="V369" i="55" s="1"/>
  <c r="W39" i="13"/>
  <c r="V370" i="55" s="1"/>
  <c r="W13" i="13"/>
  <c r="V371" i="55" s="1"/>
  <c r="V5" i="13"/>
  <c r="V21" i="13"/>
  <c r="V15" i="13"/>
  <c r="U365" i="55" s="1"/>
  <c r="V11" i="13"/>
  <c r="U366" i="55" s="1"/>
  <c r="V16" i="13"/>
  <c r="U367" i="55" s="1"/>
  <c r="V19" i="13"/>
  <c r="U368" i="55" s="1"/>
  <c r="V35" i="13"/>
  <c r="U369" i="55" s="1"/>
  <c r="V39" i="13"/>
  <c r="U370" i="55" s="1"/>
  <c r="V13" i="13"/>
  <c r="U371" i="55" s="1"/>
  <c r="U5" i="13"/>
  <c r="U21" i="13"/>
  <c r="T363" i="55"/>
  <c r="U15" i="13"/>
  <c r="T365" i="55" s="1"/>
  <c r="U11" i="13"/>
  <c r="T366" i="55" s="1"/>
  <c r="U16" i="13"/>
  <c r="T367" i="55" s="1"/>
  <c r="U19" i="13"/>
  <c r="T368" i="55" s="1"/>
  <c r="U35" i="13"/>
  <c r="T369" i="55" s="1"/>
  <c r="U39" i="13"/>
  <c r="T370" i="55" s="1"/>
  <c r="U13" i="13"/>
  <c r="T371" i="55" s="1"/>
  <c r="T5" i="13"/>
  <c r="T21" i="13"/>
  <c r="T15" i="13"/>
  <c r="S365" i="55" s="1"/>
  <c r="T11" i="13"/>
  <c r="S366" i="55" s="1"/>
  <c r="T16" i="13"/>
  <c r="S367" i="55" s="1"/>
  <c r="T19" i="13"/>
  <c r="S368" i="55" s="1"/>
  <c r="T35" i="13"/>
  <c r="S369" i="55" s="1"/>
  <c r="T39" i="13"/>
  <c r="S370" i="55"/>
  <c r="T13" i="13"/>
  <c r="S371" i="55"/>
  <c r="O5" i="13"/>
  <c r="O21" i="13"/>
  <c r="O15" i="13"/>
  <c r="N365" i="55" s="1"/>
  <c r="O11" i="13"/>
  <c r="N366" i="55" s="1"/>
  <c r="O16" i="13"/>
  <c r="N367" i="55" s="1"/>
  <c r="O19" i="13"/>
  <c r="N368" i="55" s="1"/>
  <c r="O35" i="13"/>
  <c r="N369" i="55" s="1"/>
  <c r="O39" i="13"/>
  <c r="N370" i="55" s="1"/>
  <c r="O13" i="13"/>
  <c r="N371" i="55" s="1"/>
  <c r="N5" i="13"/>
  <c r="N21" i="13"/>
  <c r="N15" i="13"/>
  <c r="M365" i="55" s="1"/>
  <c r="N11" i="13"/>
  <c r="M366" i="55" s="1"/>
  <c r="N16" i="13"/>
  <c r="M367" i="55" s="1"/>
  <c r="N19" i="13"/>
  <c r="M368" i="55" s="1"/>
  <c r="N35" i="13"/>
  <c r="M369" i="55" s="1"/>
  <c r="N39" i="13"/>
  <c r="M370" i="55" s="1"/>
  <c r="N13" i="13"/>
  <c r="M371" i="55" s="1"/>
  <c r="M5" i="13"/>
  <c r="L363" i="55" s="1"/>
  <c r="M21" i="13"/>
  <c r="M15" i="13"/>
  <c r="L365" i="55" s="1"/>
  <c r="BE365" i="55" s="1"/>
  <c r="M11" i="13"/>
  <c r="L366" i="55" s="1"/>
  <c r="M16" i="13"/>
  <c r="L367" i="55"/>
  <c r="BE367" i="55" s="1"/>
  <c r="M19" i="13"/>
  <c r="L368" i="55" s="1"/>
  <c r="BE368" i="55" s="1"/>
  <c r="M35" i="13"/>
  <c r="L369" i="55" s="1"/>
  <c r="M39" i="13"/>
  <c r="L370" i="55" s="1"/>
  <c r="M13" i="13"/>
  <c r="L371" i="55" s="1"/>
  <c r="L5" i="13"/>
  <c r="L21" i="13"/>
  <c r="L15" i="13"/>
  <c r="K365" i="55" s="1"/>
  <c r="L11" i="13"/>
  <c r="K366" i="55" s="1"/>
  <c r="L16" i="13"/>
  <c r="K367" i="55" s="1"/>
  <c r="L19" i="13"/>
  <c r="K368" i="55" s="1"/>
  <c r="L35" i="13"/>
  <c r="K369" i="55" s="1"/>
  <c r="L39" i="13"/>
  <c r="K370" i="55" s="1"/>
  <c r="L13" i="13"/>
  <c r="K371" i="55" s="1"/>
  <c r="K5" i="13"/>
  <c r="K21" i="13"/>
  <c r="K15" i="13"/>
  <c r="J365" i="55" s="1"/>
  <c r="K11" i="13"/>
  <c r="J366" i="55" s="1"/>
  <c r="K16" i="13"/>
  <c r="J367" i="55" s="1"/>
  <c r="K19" i="13"/>
  <c r="J368" i="55" s="1"/>
  <c r="K35" i="13"/>
  <c r="J369" i="55" s="1"/>
  <c r="K39" i="13"/>
  <c r="J370" i="55" s="1"/>
  <c r="K13" i="13"/>
  <c r="J371" i="55" s="1"/>
  <c r="J5" i="13"/>
  <c r="I363" i="55" s="1"/>
  <c r="J21" i="13"/>
  <c r="J15" i="13"/>
  <c r="I365" i="55" s="1"/>
  <c r="J11" i="13"/>
  <c r="I366" i="55" s="1"/>
  <c r="J16" i="13"/>
  <c r="I367" i="55" s="1"/>
  <c r="J19" i="13"/>
  <c r="I368" i="55" s="1"/>
  <c r="J35" i="13"/>
  <c r="I369" i="55"/>
  <c r="J39" i="13"/>
  <c r="I370" i="55" s="1"/>
  <c r="J13" i="13"/>
  <c r="I371" i="55" s="1"/>
  <c r="I5" i="13"/>
  <c r="H363" i="55" s="1"/>
  <c r="I21" i="13"/>
  <c r="I15" i="13"/>
  <c r="H365" i="55" s="1"/>
  <c r="I11" i="13"/>
  <c r="H366" i="55" s="1"/>
  <c r="I16" i="13"/>
  <c r="H367" i="55" s="1"/>
  <c r="I19" i="13"/>
  <c r="H368" i="55" s="1"/>
  <c r="I35" i="13"/>
  <c r="H369" i="55" s="1"/>
  <c r="I39" i="13"/>
  <c r="H370" i="55" s="1"/>
  <c r="I13" i="13"/>
  <c r="H371" i="55" s="1"/>
  <c r="H5" i="13"/>
  <c r="G363" i="55" s="1"/>
  <c r="H21" i="13"/>
  <c r="H15" i="13"/>
  <c r="G365" i="55" s="1"/>
  <c r="H11" i="13"/>
  <c r="G366" i="55" s="1"/>
  <c r="H16" i="13"/>
  <c r="G367" i="55" s="1"/>
  <c r="H19" i="13"/>
  <c r="G368" i="55" s="1"/>
  <c r="H35" i="13"/>
  <c r="G369" i="55" s="1"/>
  <c r="H39" i="13"/>
  <c r="G370" i="55" s="1"/>
  <c r="H13" i="13"/>
  <c r="G371" i="55" s="1"/>
  <c r="G5" i="13"/>
  <c r="G21" i="13"/>
  <c r="G15" i="13"/>
  <c r="F365" i="55" s="1"/>
  <c r="G11" i="13"/>
  <c r="F366" i="55" s="1"/>
  <c r="G16" i="13"/>
  <c r="F367" i="55" s="1"/>
  <c r="G19" i="13"/>
  <c r="F368" i="55" s="1"/>
  <c r="G35" i="13"/>
  <c r="F369" i="55" s="1"/>
  <c r="G39" i="13"/>
  <c r="F370" i="55" s="1"/>
  <c r="G13" i="13"/>
  <c r="F371" i="55" s="1"/>
  <c r="F5" i="13"/>
  <c r="F21" i="13"/>
  <c r="F15" i="13"/>
  <c r="E365" i="55" s="1"/>
  <c r="F11" i="13"/>
  <c r="E366" i="55" s="1"/>
  <c r="F16" i="13"/>
  <c r="E367" i="55" s="1"/>
  <c r="F19" i="13"/>
  <c r="E368" i="55" s="1"/>
  <c r="F35" i="13"/>
  <c r="E369" i="55" s="1"/>
  <c r="F39" i="13"/>
  <c r="E370" i="55" s="1"/>
  <c r="F13" i="13"/>
  <c r="E371" i="55" s="1"/>
  <c r="E5" i="13"/>
  <c r="E21" i="13"/>
  <c r="E15" i="13"/>
  <c r="D365" i="55" s="1"/>
  <c r="E11" i="13"/>
  <c r="D366" i="55" s="1"/>
  <c r="E16" i="13"/>
  <c r="D367" i="55" s="1"/>
  <c r="E19" i="13"/>
  <c r="D368" i="55" s="1"/>
  <c r="E35" i="13"/>
  <c r="D369" i="55" s="1"/>
  <c r="E39" i="13"/>
  <c r="D370" i="55" s="1"/>
  <c r="E13" i="13"/>
  <c r="D371" i="55" s="1"/>
  <c r="T349" i="55"/>
  <c r="N349" i="55"/>
  <c r="I349" i="55"/>
  <c r="AB5" i="14"/>
  <c r="AA323" i="55" s="1"/>
  <c r="AA330" i="55" s="1"/>
  <c r="AB15" i="14"/>
  <c r="AB17" i="14"/>
  <c r="AA5" i="14"/>
  <c r="Z323" i="55" s="1"/>
  <c r="AA15" i="14"/>
  <c r="AA17" i="14"/>
  <c r="Z5" i="14"/>
  <c r="Z15" i="14"/>
  <c r="Z17" i="14"/>
  <c r="Y5" i="14"/>
  <c r="Y15" i="14"/>
  <c r="Y17" i="14"/>
  <c r="X5" i="14"/>
  <c r="X15" i="14"/>
  <c r="X17" i="14"/>
  <c r="W5" i="14"/>
  <c r="W15" i="14"/>
  <c r="W17" i="14"/>
  <c r="U5" i="14"/>
  <c r="T323" i="55" s="1"/>
  <c r="U15" i="14"/>
  <c r="U17" i="14"/>
  <c r="T5" i="14"/>
  <c r="T15" i="14"/>
  <c r="T17" i="14"/>
  <c r="S17" i="14"/>
  <c r="R17" i="14"/>
  <c r="Q17" i="14"/>
  <c r="O17" i="14"/>
  <c r="N17" i="14"/>
  <c r="M17" i="14"/>
  <c r="L17" i="14"/>
  <c r="K17" i="14"/>
  <c r="J5" i="14"/>
  <c r="J15" i="14"/>
  <c r="J17" i="14"/>
  <c r="I5" i="14"/>
  <c r="I15" i="14"/>
  <c r="I17" i="14"/>
  <c r="H5" i="14"/>
  <c r="H15" i="14"/>
  <c r="G323" i="55" s="1"/>
  <c r="H17" i="14"/>
  <c r="G5" i="14"/>
  <c r="G15" i="14"/>
  <c r="G17" i="14"/>
  <c r="F5" i="14"/>
  <c r="F15" i="14"/>
  <c r="F17" i="14"/>
  <c r="E5" i="14"/>
  <c r="E15" i="14"/>
  <c r="E17" i="14"/>
  <c r="AB5" i="39"/>
  <c r="AB15" i="39"/>
  <c r="AB10" i="39"/>
  <c r="AA285" i="55" s="1"/>
  <c r="AB17" i="39"/>
  <c r="AB11" i="39"/>
  <c r="AA286" i="55" s="1"/>
  <c r="AB30" i="39"/>
  <c r="AA287" i="55" s="1"/>
  <c r="AB13" i="39"/>
  <c r="AA288" i="55" s="1"/>
  <c r="AA5" i="39"/>
  <c r="AA15" i="39"/>
  <c r="AA10" i="39"/>
  <c r="Z285" i="55" s="1"/>
  <c r="AA17" i="39"/>
  <c r="AA11" i="39"/>
  <c r="Z286" i="55" s="1"/>
  <c r="AA30" i="39"/>
  <c r="Z287" i="55" s="1"/>
  <c r="AA13" i="39"/>
  <c r="Z288" i="55" s="1"/>
  <c r="Z5" i="39"/>
  <c r="Z15" i="39"/>
  <c r="Z10" i="39"/>
  <c r="Y285" i="55" s="1"/>
  <c r="Z17" i="39"/>
  <c r="Z11" i="39"/>
  <c r="Y286" i="55" s="1"/>
  <c r="Z30" i="39"/>
  <c r="Y287" i="55" s="1"/>
  <c r="Z13" i="39"/>
  <c r="Y288" i="55"/>
  <c r="Y5" i="39"/>
  <c r="Y15" i="39"/>
  <c r="Y10" i="39"/>
  <c r="X285" i="55" s="1"/>
  <c r="Y17" i="39"/>
  <c r="Y11" i="39"/>
  <c r="X286" i="55" s="1"/>
  <c r="Y30" i="39"/>
  <c r="X287" i="55" s="1"/>
  <c r="Y13" i="39"/>
  <c r="X288" i="55" s="1"/>
  <c r="X5" i="39"/>
  <c r="X15" i="39"/>
  <c r="X10" i="39"/>
  <c r="W285" i="55" s="1"/>
  <c r="X17" i="39"/>
  <c r="X11" i="39"/>
  <c r="W286" i="55" s="1"/>
  <c r="X30" i="39"/>
  <c r="W287" i="55" s="1"/>
  <c r="X13" i="39"/>
  <c r="W288" i="55" s="1"/>
  <c r="W5" i="39"/>
  <c r="W15" i="39"/>
  <c r="W10" i="39"/>
  <c r="V285" i="55" s="1"/>
  <c r="W17" i="39"/>
  <c r="W11" i="39"/>
  <c r="V286" i="55" s="1"/>
  <c r="W30" i="39"/>
  <c r="V287" i="55" s="1"/>
  <c r="W13" i="39"/>
  <c r="V288" i="55" s="1"/>
  <c r="V5" i="39"/>
  <c r="V15" i="39"/>
  <c r="V10" i="39"/>
  <c r="U285" i="55" s="1"/>
  <c r="V17" i="39"/>
  <c r="V11" i="39"/>
  <c r="U286" i="55" s="1"/>
  <c r="V30" i="39"/>
  <c r="U287" i="55"/>
  <c r="V13" i="39"/>
  <c r="U288" i="55" s="1"/>
  <c r="U5" i="39"/>
  <c r="U15" i="39"/>
  <c r="U10" i="39"/>
  <c r="T285" i="55"/>
  <c r="U17" i="39"/>
  <c r="U11" i="39"/>
  <c r="T286" i="55"/>
  <c r="U30" i="39"/>
  <c r="T287" i="55" s="1"/>
  <c r="U13" i="39"/>
  <c r="T288" i="55" s="1"/>
  <c r="T5" i="39"/>
  <c r="S283" i="55" s="1"/>
  <c r="T15" i="39"/>
  <c r="T10" i="39"/>
  <c r="S285" i="55" s="1"/>
  <c r="T17" i="39"/>
  <c r="T11" i="39"/>
  <c r="S286" i="55" s="1"/>
  <c r="T30" i="39"/>
  <c r="S287" i="55" s="1"/>
  <c r="T13" i="39"/>
  <c r="S288" i="55" s="1"/>
  <c r="S17" i="39"/>
  <c r="R17" i="39"/>
  <c r="Q17" i="39"/>
  <c r="O5" i="39"/>
  <c r="O15" i="39"/>
  <c r="O10" i="39"/>
  <c r="N285" i="55" s="1"/>
  <c r="O17" i="39"/>
  <c r="O11" i="39"/>
  <c r="N286" i="55" s="1"/>
  <c r="O30" i="39"/>
  <c r="N287" i="55" s="1"/>
  <c r="O13" i="39"/>
  <c r="N288" i="55" s="1"/>
  <c r="N5" i="39"/>
  <c r="N15" i="39"/>
  <c r="N10" i="39"/>
  <c r="M285" i="55" s="1"/>
  <c r="N17" i="39"/>
  <c r="N11" i="39"/>
  <c r="M286" i="55" s="1"/>
  <c r="N30" i="39"/>
  <c r="M287" i="55" s="1"/>
  <c r="N13" i="39"/>
  <c r="M288" i="55" s="1"/>
  <c r="M5" i="39"/>
  <c r="M15" i="39"/>
  <c r="M10" i="39"/>
  <c r="L285" i="55" s="1"/>
  <c r="M17" i="39"/>
  <c r="M11" i="39"/>
  <c r="L286" i="55" s="1"/>
  <c r="M30" i="39"/>
  <c r="L287" i="55" s="1"/>
  <c r="M13" i="39"/>
  <c r="L288" i="55" s="1"/>
  <c r="L5" i="39"/>
  <c r="L15" i="39"/>
  <c r="L10" i="39"/>
  <c r="K285" i="55" s="1"/>
  <c r="L17" i="39"/>
  <c r="L11" i="39"/>
  <c r="K286" i="55" s="1"/>
  <c r="L30" i="39"/>
  <c r="K287" i="55" s="1"/>
  <c r="L13" i="39"/>
  <c r="K288" i="55" s="1"/>
  <c r="K5" i="39"/>
  <c r="K15" i="39"/>
  <c r="K10" i="39"/>
  <c r="J285" i="55" s="1"/>
  <c r="K17" i="39"/>
  <c r="K11" i="39"/>
  <c r="J286" i="55" s="1"/>
  <c r="K30" i="39"/>
  <c r="J287" i="55"/>
  <c r="K13" i="39"/>
  <c r="J288" i="55" s="1"/>
  <c r="J5" i="39"/>
  <c r="J15" i="39"/>
  <c r="I283" i="55" s="1"/>
  <c r="J10" i="39"/>
  <c r="I285" i="55" s="1"/>
  <c r="J17" i="39"/>
  <c r="J11" i="39"/>
  <c r="I286" i="55" s="1"/>
  <c r="J30" i="39"/>
  <c r="I287" i="55" s="1"/>
  <c r="J13" i="39"/>
  <c r="I288" i="55" s="1"/>
  <c r="I5" i="39"/>
  <c r="H283" i="55" s="1"/>
  <c r="I15" i="39"/>
  <c r="I10" i="39"/>
  <c r="H285" i="55" s="1"/>
  <c r="I17" i="39"/>
  <c r="I11" i="39"/>
  <c r="H286" i="55" s="1"/>
  <c r="I30" i="39"/>
  <c r="H287" i="55" s="1"/>
  <c r="I13" i="39"/>
  <c r="H288" i="55" s="1"/>
  <c r="H5" i="39"/>
  <c r="H15" i="39"/>
  <c r="H10" i="39"/>
  <c r="G285" i="55" s="1"/>
  <c r="H17" i="39"/>
  <c r="H11" i="39"/>
  <c r="G286" i="55" s="1"/>
  <c r="H30" i="39"/>
  <c r="G287" i="55" s="1"/>
  <c r="H13" i="39"/>
  <c r="G288" i="55" s="1"/>
  <c r="G5" i="39"/>
  <c r="G15" i="39"/>
  <c r="G10" i="39"/>
  <c r="F285" i="55" s="1"/>
  <c r="G17" i="39"/>
  <c r="G11" i="39"/>
  <c r="F286" i="55"/>
  <c r="G30" i="39"/>
  <c r="F287" i="55" s="1"/>
  <c r="G13" i="39"/>
  <c r="F288" i="55"/>
  <c r="F5" i="39"/>
  <c r="F15" i="39"/>
  <c r="F10" i="39"/>
  <c r="E285" i="55" s="1"/>
  <c r="F17" i="39"/>
  <c r="F11" i="39"/>
  <c r="E286" i="55" s="1"/>
  <c r="F30" i="39"/>
  <c r="E287" i="55" s="1"/>
  <c r="F13" i="39"/>
  <c r="E288" i="55" s="1"/>
  <c r="E5" i="39"/>
  <c r="E15" i="39"/>
  <c r="E10" i="39"/>
  <c r="D285" i="55" s="1"/>
  <c r="E17" i="39"/>
  <c r="E11" i="39"/>
  <c r="D286" i="55" s="1"/>
  <c r="E30" i="39"/>
  <c r="D287" i="55" s="1"/>
  <c r="E13" i="39"/>
  <c r="D288" i="55" s="1"/>
  <c r="AB5" i="40"/>
  <c r="AB23" i="40"/>
  <c r="AB14" i="40"/>
  <c r="AA265" i="55"/>
  <c r="AB19" i="40"/>
  <c r="AA266" i="55" s="1"/>
  <c r="AB25" i="40"/>
  <c r="AB20" i="40"/>
  <c r="AA267" i="55" s="1"/>
  <c r="AB21" i="40"/>
  <c r="AA268" i="55"/>
  <c r="AA5" i="40"/>
  <c r="AA23" i="40"/>
  <c r="AA14" i="40"/>
  <c r="Z265" i="55" s="1"/>
  <c r="AA19" i="40"/>
  <c r="Z266" i="55"/>
  <c r="AA25" i="40"/>
  <c r="AA20" i="40"/>
  <c r="Z267" i="55"/>
  <c r="AA21" i="40"/>
  <c r="Z268" i="55"/>
  <c r="Z5" i="40"/>
  <c r="Z23" i="40"/>
  <c r="Y263" i="55"/>
  <c r="Z14" i="40"/>
  <c r="Y265" i="55" s="1"/>
  <c r="Z19" i="40"/>
  <c r="Y266" i="55"/>
  <c r="Z25" i="40"/>
  <c r="Z20" i="40"/>
  <c r="Y267" i="55" s="1"/>
  <c r="Z21" i="40"/>
  <c r="Y268" i="55" s="1"/>
  <c r="Y5" i="40"/>
  <c r="X263" i="55" s="1"/>
  <c r="Y23" i="40"/>
  <c r="Y14" i="40"/>
  <c r="X265" i="55"/>
  <c r="Y19" i="40"/>
  <c r="X266" i="55" s="1"/>
  <c r="Y25" i="40"/>
  <c r="Y20" i="40"/>
  <c r="X267" i="55"/>
  <c r="Y21" i="40"/>
  <c r="X268" i="55" s="1"/>
  <c r="X5" i="40"/>
  <c r="X23" i="40"/>
  <c r="X14" i="40"/>
  <c r="W265" i="55" s="1"/>
  <c r="X19" i="40"/>
  <c r="W266" i="55" s="1"/>
  <c r="X25" i="40"/>
  <c r="X20" i="40"/>
  <c r="W267" i="55" s="1"/>
  <c r="X21" i="40"/>
  <c r="W268" i="55" s="1"/>
  <c r="W5" i="40"/>
  <c r="W23" i="40"/>
  <c r="V263" i="55"/>
  <c r="W14" i="40"/>
  <c r="V265" i="55" s="1"/>
  <c r="W19" i="40"/>
  <c r="V266" i="55" s="1"/>
  <c r="W25" i="40"/>
  <c r="W20" i="40"/>
  <c r="V267" i="55" s="1"/>
  <c r="W21" i="40"/>
  <c r="V268" i="55"/>
  <c r="U5" i="40"/>
  <c r="U23" i="40"/>
  <c r="U14" i="40"/>
  <c r="T265" i="55" s="1"/>
  <c r="U19" i="40"/>
  <c r="T266" i="55" s="1"/>
  <c r="U25" i="40"/>
  <c r="U20" i="40"/>
  <c r="T267" i="55" s="1"/>
  <c r="U21" i="40"/>
  <c r="T268" i="55"/>
  <c r="T5" i="40"/>
  <c r="S263" i="55" s="1"/>
  <c r="T23" i="40"/>
  <c r="T14" i="40"/>
  <c r="S265" i="55"/>
  <c r="T19" i="40"/>
  <c r="S266" i="55" s="1"/>
  <c r="T25" i="40"/>
  <c r="T20" i="40"/>
  <c r="S267" i="55" s="1"/>
  <c r="T21" i="40"/>
  <c r="S268" i="55" s="1"/>
  <c r="S25" i="40"/>
  <c r="R25" i="40"/>
  <c r="Q25" i="40"/>
  <c r="O5" i="40"/>
  <c r="O23" i="40"/>
  <c r="O14" i="40"/>
  <c r="N265" i="55"/>
  <c r="O19" i="40"/>
  <c r="N266" i="55" s="1"/>
  <c r="O25" i="40"/>
  <c r="O20" i="40"/>
  <c r="N267" i="55" s="1"/>
  <c r="O21" i="40"/>
  <c r="N268" i="55"/>
  <c r="N5" i="40"/>
  <c r="N23" i="40"/>
  <c r="N14" i="40"/>
  <c r="M265" i="55" s="1"/>
  <c r="N19" i="40"/>
  <c r="M266" i="55"/>
  <c r="N25" i="40"/>
  <c r="N20" i="40"/>
  <c r="M267" i="55"/>
  <c r="N21" i="40"/>
  <c r="M268" i="55"/>
  <c r="M5" i="40"/>
  <c r="M23" i="40"/>
  <c r="L263" i="55"/>
  <c r="M14" i="40"/>
  <c r="L265" i="55" s="1"/>
  <c r="M19" i="40"/>
  <c r="L266" i="55"/>
  <c r="BE266" i="55" s="1"/>
  <c r="M25" i="40"/>
  <c r="M20" i="40"/>
  <c r="L267" i="55" s="1"/>
  <c r="M21" i="40"/>
  <c r="L268" i="55" s="1"/>
  <c r="L5" i="40"/>
  <c r="L23" i="40"/>
  <c r="L14" i="40"/>
  <c r="K265" i="55"/>
  <c r="L19" i="40"/>
  <c r="K266" i="55" s="1"/>
  <c r="L25" i="40"/>
  <c r="L20" i="40"/>
  <c r="K267" i="55"/>
  <c r="L21" i="40"/>
  <c r="K268" i="55" s="1"/>
  <c r="K5" i="40"/>
  <c r="K23" i="40"/>
  <c r="J263" i="55"/>
  <c r="K14" i="40"/>
  <c r="J265" i="55" s="1"/>
  <c r="BC265" i="55" s="1"/>
  <c r="K19" i="40"/>
  <c r="J266" i="55" s="1"/>
  <c r="K25" i="40"/>
  <c r="K20" i="40"/>
  <c r="J267" i="55" s="1"/>
  <c r="K21" i="40"/>
  <c r="J268" i="55" s="1"/>
  <c r="J5" i="40"/>
  <c r="J23" i="40"/>
  <c r="I263" i="55"/>
  <c r="J14" i="40"/>
  <c r="I265" i="55" s="1"/>
  <c r="J19" i="40"/>
  <c r="I266" i="55" s="1"/>
  <c r="J25" i="40"/>
  <c r="J20" i="40"/>
  <c r="I267" i="55" s="1"/>
  <c r="J21" i="40"/>
  <c r="I268" i="55"/>
  <c r="I5" i="40"/>
  <c r="I23" i="40"/>
  <c r="I14" i="40"/>
  <c r="H265" i="55" s="1"/>
  <c r="I19" i="40"/>
  <c r="H266" i="55"/>
  <c r="I25" i="40"/>
  <c r="I20" i="40"/>
  <c r="H267" i="55" s="1"/>
  <c r="I21" i="40"/>
  <c r="H268" i="55" s="1"/>
  <c r="H5" i="40"/>
  <c r="H23" i="40"/>
  <c r="H14" i="40"/>
  <c r="G265" i="55" s="1"/>
  <c r="H19" i="40"/>
  <c r="G266" i="55" s="1"/>
  <c r="H25" i="40"/>
  <c r="H20" i="40"/>
  <c r="G267" i="55" s="1"/>
  <c r="H21" i="40"/>
  <c r="G268" i="55"/>
  <c r="G5" i="40"/>
  <c r="F263" i="55" s="1"/>
  <c r="G23" i="40"/>
  <c r="G14" i="40"/>
  <c r="F265" i="55"/>
  <c r="G19" i="40"/>
  <c r="F266" i="55" s="1"/>
  <c r="G25" i="40"/>
  <c r="G20" i="40"/>
  <c r="F267" i="55" s="1"/>
  <c r="G21" i="40"/>
  <c r="F268" i="55" s="1"/>
  <c r="F5" i="40"/>
  <c r="F23" i="40"/>
  <c r="F14" i="40"/>
  <c r="E265" i="55" s="1"/>
  <c r="F19" i="40"/>
  <c r="E266" i="55"/>
  <c r="F25" i="40"/>
  <c r="F20" i="40"/>
  <c r="E267" i="55"/>
  <c r="F21" i="40"/>
  <c r="E268" i="55" s="1"/>
  <c r="E5" i="40"/>
  <c r="E23" i="40"/>
  <c r="D263" i="55"/>
  <c r="E14" i="40"/>
  <c r="D265" i="55" s="1"/>
  <c r="E19" i="40"/>
  <c r="D266" i="55"/>
  <c r="D269" i="55" s="1"/>
  <c r="E25" i="40"/>
  <c r="E20" i="40"/>
  <c r="D267" i="55"/>
  <c r="E21" i="40"/>
  <c r="D268" i="55" s="1"/>
  <c r="AB5" i="51"/>
  <c r="AB16" i="51"/>
  <c r="AB12" i="51"/>
  <c r="AA245" i="55" s="1"/>
  <c r="AB8" i="51"/>
  <c r="AA246" i="55" s="1"/>
  <c r="AB13" i="51"/>
  <c r="AA247" i="55" s="1"/>
  <c r="AB38" i="51"/>
  <c r="AA248" i="55" s="1"/>
  <c r="AB39" i="51"/>
  <c r="AA249" i="55" s="1"/>
  <c r="AA5" i="51"/>
  <c r="AA16" i="51"/>
  <c r="AA12" i="51"/>
  <c r="Z245" i="55" s="1"/>
  <c r="AA8" i="51"/>
  <c r="Z246" i="55"/>
  <c r="AA13" i="51"/>
  <c r="Z247" i="55" s="1"/>
  <c r="AA38" i="51"/>
  <c r="Z248" i="55" s="1"/>
  <c r="AA39" i="51"/>
  <c r="Z249" i="55" s="1"/>
  <c r="Z5" i="51"/>
  <c r="Z16" i="51"/>
  <c r="Z12" i="51"/>
  <c r="Y245" i="55" s="1"/>
  <c r="Z8" i="51"/>
  <c r="Y246" i="55" s="1"/>
  <c r="Z13" i="51"/>
  <c r="Y247" i="55"/>
  <c r="Z38" i="51"/>
  <c r="Y248" i="55" s="1"/>
  <c r="Z39" i="51"/>
  <c r="Y249" i="55" s="1"/>
  <c r="Y5" i="51"/>
  <c r="X243" i="55" s="1"/>
  <c r="Y16" i="51"/>
  <c r="Y12" i="51"/>
  <c r="X245" i="55" s="1"/>
  <c r="Y8" i="51"/>
  <c r="X246" i="55" s="1"/>
  <c r="Y13" i="51"/>
  <c r="X247" i="55" s="1"/>
  <c r="Y38" i="51"/>
  <c r="X248" i="55" s="1"/>
  <c r="Y39" i="51"/>
  <c r="X249" i="55" s="1"/>
  <c r="X5" i="51"/>
  <c r="X16" i="51"/>
  <c r="X12" i="51"/>
  <c r="W245" i="55"/>
  <c r="X8" i="51"/>
  <c r="W246" i="55" s="1"/>
  <c r="X13" i="51"/>
  <c r="W247" i="55" s="1"/>
  <c r="X38" i="51"/>
  <c r="W248" i="55" s="1"/>
  <c r="X39" i="51"/>
  <c r="W249" i="55" s="1"/>
  <c r="W5" i="51"/>
  <c r="W16" i="51"/>
  <c r="V243" i="55" s="1"/>
  <c r="W12" i="51"/>
  <c r="V245" i="55" s="1"/>
  <c r="W8" i="51"/>
  <c r="V246" i="55" s="1"/>
  <c r="W13" i="51"/>
  <c r="V247" i="55" s="1"/>
  <c r="W38" i="51"/>
  <c r="V248" i="55" s="1"/>
  <c r="W39" i="51"/>
  <c r="V249" i="55" s="1"/>
  <c r="U5" i="51"/>
  <c r="U16" i="51"/>
  <c r="T243" i="55"/>
  <c r="U12" i="51"/>
  <c r="T245" i="55" s="1"/>
  <c r="U8" i="51"/>
  <c r="T246" i="55" s="1"/>
  <c r="U13" i="51"/>
  <c r="T247" i="55" s="1"/>
  <c r="U38" i="51"/>
  <c r="T248" i="55" s="1"/>
  <c r="U39" i="51"/>
  <c r="T249" i="55" s="1"/>
  <c r="T5" i="51"/>
  <c r="T16" i="51"/>
  <c r="T12" i="51"/>
  <c r="S245" i="55" s="1"/>
  <c r="T8" i="51"/>
  <c r="S246" i="55" s="1"/>
  <c r="T13" i="51"/>
  <c r="S247" i="55" s="1"/>
  <c r="T38" i="51"/>
  <c r="S248" i="55" s="1"/>
  <c r="T39" i="51"/>
  <c r="S249" i="55"/>
  <c r="O5" i="51"/>
  <c r="O16" i="51"/>
  <c r="O12" i="51"/>
  <c r="N245" i="55" s="1"/>
  <c r="O8" i="51"/>
  <c r="N246" i="55" s="1"/>
  <c r="O13" i="51"/>
  <c r="N247" i="55" s="1"/>
  <c r="O38" i="51"/>
  <c r="N248" i="55" s="1"/>
  <c r="O39" i="51"/>
  <c r="N249" i="55" s="1"/>
  <c r="N5" i="51"/>
  <c r="N16" i="51"/>
  <c r="N12" i="51"/>
  <c r="M245" i="55" s="1"/>
  <c r="N8" i="51"/>
  <c r="M246" i="55" s="1"/>
  <c r="N13" i="51"/>
  <c r="M247" i="55" s="1"/>
  <c r="N38" i="51"/>
  <c r="M248" i="55" s="1"/>
  <c r="N39" i="51"/>
  <c r="M249" i="55" s="1"/>
  <c r="M5" i="51"/>
  <c r="L243" i="55" s="1"/>
  <c r="M16" i="51"/>
  <c r="M12" i="51"/>
  <c r="L245" i="55" s="1"/>
  <c r="M8" i="51"/>
  <c r="L246" i="55" s="1"/>
  <c r="M13" i="51"/>
  <c r="L247" i="55" s="1"/>
  <c r="BE247" i="55" s="1"/>
  <c r="M38" i="51"/>
  <c r="L248" i="55"/>
  <c r="M39" i="51"/>
  <c r="L249" i="55" s="1"/>
  <c r="L5" i="51"/>
  <c r="K243" i="55" s="1"/>
  <c r="L16" i="51"/>
  <c r="L12" i="51"/>
  <c r="K245" i="55" s="1"/>
  <c r="L8" i="51"/>
  <c r="K246" i="55" s="1"/>
  <c r="L13" i="51"/>
  <c r="K247" i="55" s="1"/>
  <c r="BD247" i="55" s="1"/>
  <c r="L38" i="51"/>
  <c r="K248" i="55" s="1"/>
  <c r="L39" i="51"/>
  <c r="K249" i="55" s="1"/>
  <c r="K5" i="51"/>
  <c r="K16" i="51"/>
  <c r="J243" i="55" s="1"/>
  <c r="K12" i="51"/>
  <c r="J245" i="55" s="1"/>
  <c r="K8" i="51"/>
  <c r="J246" i="55"/>
  <c r="K13" i="51"/>
  <c r="J247" i="55" s="1"/>
  <c r="BC247" i="55" s="1"/>
  <c r="K38" i="51"/>
  <c r="J248" i="55" s="1"/>
  <c r="K39" i="51"/>
  <c r="J249" i="55" s="1"/>
  <c r="J5" i="51"/>
  <c r="J16" i="51"/>
  <c r="J12" i="51"/>
  <c r="I245" i="55" s="1"/>
  <c r="J8" i="51"/>
  <c r="I246" i="55" s="1"/>
  <c r="J13" i="51"/>
  <c r="I247" i="55"/>
  <c r="J38" i="51"/>
  <c r="I248" i="55" s="1"/>
  <c r="J39" i="51"/>
  <c r="I249" i="55" s="1"/>
  <c r="I5" i="51"/>
  <c r="H243" i="55" s="1"/>
  <c r="I16" i="51"/>
  <c r="I12" i="51"/>
  <c r="H245" i="55" s="1"/>
  <c r="I8" i="51"/>
  <c r="H246" i="55" s="1"/>
  <c r="I13" i="51"/>
  <c r="H247" i="55" s="1"/>
  <c r="I38" i="51"/>
  <c r="H248" i="55" s="1"/>
  <c r="I39" i="51"/>
  <c r="H249" i="55" s="1"/>
  <c r="H5" i="51"/>
  <c r="G243" i="55" s="1"/>
  <c r="H16" i="51"/>
  <c r="H12" i="51"/>
  <c r="G245" i="55"/>
  <c r="H8" i="51"/>
  <c r="G246" i="55" s="1"/>
  <c r="H13" i="51"/>
  <c r="G247" i="55" s="1"/>
  <c r="H38" i="51"/>
  <c r="G248" i="55" s="1"/>
  <c r="H39" i="51"/>
  <c r="G249" i="55"/>
  <c r="G5" i="51"/>
  <c r="G16" i="51"/>
  <c r="F243" i="55" s="1"/>
  <c r="G12" i="51"/>
  <c r="F245" i="55" s="1"/>
  <c r="G8" i="51"/>
  <c r="F246" i="55" s="1"/>
  <c r="G13" i="51"/>
  <c r="F247" i="55" s="1"/>
  <c r="G38" i="51"/>
  <c r="F248" i="55" s="1"/>
  <c r="G39" i="51"/>
  <c r="F249" i="55" s="1"/>
  <c r="F5" i="51"/>
  <c r="F16" i="51"/>
  <c r="F12" i="51"/>
  <c r="E245" i="55" s="1"/>
  <c r="F8" i="51"/>
  <c r="E246" i="55" s="1"/>
  <c r="F13" i="51"/>
  <c r="E247" i="55" s="1"/>
  <c r="F38" i="51"/>
  <c r="E248" i="55" s="1"/>
  <c r="F39" i="51"/>
  <c r="E249" i="55" s="1"/>
  <c r="E5" i="51"/>
  <c r="E16" i="51"/>
  <c r="D243" i="55"/>
  <c r="E12" i="51"/>
  <c r="D245" i="55" s="1"/>
  <c r="E8" i="51"/>
  <c r="D246" i="55" s="1"/>
  <c r="E13" i="51"/>
  <c r="D247" i="55" s="1"/>
  <c r="E38" i="51"/>
  <c r="D248" i="55" s="1"/>
  <c r="E39" i="51"/>
  <c r="D249" i="55" s="1"/>
  <c r="AB5" i="9"/>
  <c r="AB22" i="9"/>
  <c r="AB15" i="9"/>
  <c r="AA220" i="55" s="1"/>
  <c r="AB16" i="9"/>
  <c r="AA221" i="55" s="1"/>
  <c r="AB19" i="9"/>
  <c r="AA222" i="55" s="1"/>
  <c r="AB8" i="9"/>
  <c r="AA223" i="55" s="1"/>
  <c r="AB9" i="9"/>
  <c r="AA224" i="55" s="1"/>
  <c r="AB32" i="9"/>
  <c r="AA225" i="55" s="1"/>
  <c r="AB36" i="9"/>
  <c r="AA226" i="55" s="1"/>
  <c r="AA5" i="9"/>
  <c r="AA22" i="9"/>
  <c r="Z218" i="55" s="1"/>
  <c r="AA15" i="9"/>
  <c r="Z220" i="55" s="1"/>
  <c r="AA16" i="9"/>
  <c r="Z221" i="55" s="1"/>
  <c r="AA19" i="9"/>
  <c r="Z222" i="55" s="1"/>
  <c r="AA8" i="9"/>
  <c r="Z223" i="55" s="1"/>
  <c r="AA9" i="9"/>
  <c r="Z224" i="55" s="1"/>
  <c r="AA32" i="9"/>
  <c r="Z225" i="55" s="1"/>
  <c r="AA36" i="9"/>
  <c r="Z226" i="55" s="1"/>
  <c r="Z5" i="9"/>
  <c r="Z22" i="9"/>
  <c r="Z15" i="9"/>
  <c r="Y220" i="55" s="1"/>
  <c r="Z16" i="9"/>
  <c r="Y221" i="55" s="1"/>
  <c r="Z19" i="9"/>
  <c r="Y222" i="55" s="1"/>
  <c r="Z8" i="9"/>
  <c r="Y223" i="55" s="1"/>
  <c r="Z9" i="9"/>
  <c r="Y224" i="55" s="1"/>
  <c r="Z32" i="9"/>
  <c r="Y225" i="55" s="1"/>
  <c r="Z36" i="9"/>
  <c r="Y226" i="55" s="1"/>
  <c r="Y5" i="9"/>
  <c r="Y22" i="9"/>
  <c r="X218" i="55" s="1"/>
  <c r="Y15" i="9"/>
  <c r="X220" i="55" s="1"/>
  <c r="Y16" i="9"/>
  <c r="X221" i="55" s="1"/>
  <c r="Y19" i="9"/>
  <c r="X222" i="55" s="1"/>
  <c r="Y8" i="9"/>
  <c r="X223" i="55" s="1"/>
  <c r="Y9" i="9"/>
  <c r="X224" i="55" s="1"/>
  <c r="Y32" i="9"/>
  <c r="X225" i="55" s="1"/>
  <c r="Y36" i="9"/>
  <c r="X226" i="55" s="1"/>
  <c r="X5" i="9"/>
  <c r="X22" i="9"/>
  <c r="X15" i="9"/>
  <c r="W220" i="55" s="1"/>
  <c r="X16" i="9"/>
  <c r="W221" i="55" s="1"/>
  <c r="X19" i="9"/>
  <c r="W222" i="55" s="1"/>
  <c r="X8" i="9"/>
  <c r="W223" i="55" s="1"/>
  <c r="X9" i="9"/>
  <c r="W224" i="55" s="1"/>
  <c r="X32" i="9"/>
  <c r="W225" i="55" s="1"/>
  <c r="X36" i="9"/>
  <c r="W226" i="55" s="1"/>
  <c r="W5" i="9"/>
  <c r="W22" i="9"/>
  <c r="W15" i="9"/>
  <c r="V220" i="55" s="1"/>
  <c r="W16" i="9"/>
  <c r="V221" i="55" s="1"/>
  <c r="W19" i="9"/>
  <c r="V222" i="55" s="1"/>
  <c r="W8" i="9"/>
  <c r="V223" i="55" s="1"/>
  <c r="W9" i="9"/>
  <c r="V224" i="55" s="1"/>
  <c r="W32" i="9"/>
  <c r="V225" i="55" s="1"/>
  <c r="W36" i="9"/>
  <c r="V226" i="55" s="1"/>
  <c r="U5" i="9"/>
  <c r="U22" i="9"/>
  <c r="U15" i="9"/>
  <c r="T220" i="55" s="1"/>
  <c r="U16" i="9"/>
  <c r="T221" i="55" s="1"/>
  <c r="U19" i="9"/>
  <c r="T222" i="55" s="1"/>
  <c r="U8" i="9"/>
  <c r="T223" i="55" s="1"/>
  <c r="U9" i="9"/>
  <c r="T224" i="55" s="1"/>
  <c r="U32" i="9"/>
  <c r="T225" i="55" s="1"/>
  <c r="U36" i="9"/>
  <c r="T226" i="55" s="1"/>
  <c r="T5" i="9"/>
  <c r="T22" i="9"/>
  <c r="T15" i="9"/>
  <c r="S220" i="55" s="1"/>
  <c r="T16" i="9"/>
  <c r="S221" i="55" s="1"/>
  <c r="T19" i="9"/>
  <c r="S222" i="55" s="1"/>
  <c r="T8" i="9"/>
  <c r="S223" i="55" s="1"/>
  <c r="T9" i="9"/>
  <c r="S224" i="55" s="1"/>
  <c r="T32" i="9"/>
  <c r="S225" i="55" s="1"/>
  <c r="T36" i="9"/>
  <c r="S226" i="55" s="1"/>
  <c r="O5" i="9"/>
  <c r="O22" i="9"/>
  <c r="N218" i="55" s="1"/>
  <c r="O15" i="9"/>
  <c r="N220" i="55" s="1"/>
  <c r="O16" i="9"/>
  <c r="N221" i="55" s="1"/>
  <c r="O19" i="9"/>
  <c r="N222" i="55" s="1"/>
  <c r="O8" i="9"/>
  <c r="N223" i="55" s="1"/>
  <c r="O9" i="9"/>
  <c r="N224" i="55" s="1"/>
  <c r="O32" i="9"/>
  <c r="N225" i="55" s="1"/>
  <c r="O36" i="9"/>
  <c r="N226" i="55" s="1"/>
  <c r="N5" i="9"/>
  <c r="N22" i="9"/>
  <c r="N15" i="9"/>
  <c r="M220" i="55" s="1"/>
  <c r="N16" i="9"/>
  <c r="M221" i="55" s="1"/>
  <c r="N19" i="9"/>
  <c r="M222" i="55" s="1"/>
  <c r="N8" i="9"/>
  <c r="M223" i="55" s="1"/>
  <c r="N9" i="9"/>
  <c r="M224" i="55" s="1"/>
  <c r="N32" i="9"/>
  <c r="M225" i="55" s="1"/>
  <c r="N36" i="9"/>
  <c r="M226" i="55" s="1"/>
  <c r="M5" i="9"/>
  <c r="M22" i="9"/>
  <c r="L218" i="55" s="1"/>
  <c r="M15" i="9"/>
  <c r="L220" i="55" s="1"/>
  <c r="BE220" i="55" s="1"/>
  <c r="M16" i="9"/>
  <c r="L221" i="55" s="1"/>
  <c r="M19" i="9"/>
  <c r="L222" i="55" s="1"/>
  <c r="BE222" i="55" s="1"/>
  <c r="M8" i="9"/>
  <c r="L223" i="55" s="1"/>
  <c r="M9" i="9"/>
  <c r="L224" i="55" s="1"/>
  <c r="M32" i="9"/>
  <c r="L225" i="55" s="1"/>
  <c r="M36" i="9"/>
  <c r="L226" i="55" s="1"/>
  <c r="L5" i="9"/>
  <c r="L22" i="9"/>
  <c r="L31" i="9" s="1"/>
  <c r="L15" i="9"/>
  <c r="K220" i="55" s="1"/>
  <c r="L16" i="9"/>
  <c r="K221" i="55" s="1"/>
  <c r="L19" i="9"/>
  <c r="K222" i="55" s="1"/>
  <c r="L8" i="9"/>
  <c r="K223" i="55" s="1"/>
  <c r="L9" i="9"/>
  <c r="K224" i="55" s="1"/>
  <c r="L32" i="9"/>
  <c r="K225" i="55" s="1"/>
  <c r="L36" i="9"/>
  <c r="K226" i="55" s="1"/>
  <c r="K5" i="9"/>
  <c r="K22" i="9"/>
  <c r="K15" i="9"/>
  <c r="J220" i="55" s="1"/>
  <c r="K16" i="9"/>
  <c r="J221" i="55" s="1"/>
  <c r="K19" i="9"/>
  <c r="J222" i="55" s="1"/>
  <c r="K8" i="9"/>
  <c r="J223" i="55" s="1"/>
  <c r="K9" i="9"/>
  <c r="J224" i="55" s="1"/>
  <c r="K32" i="9"/>
  <c r="J225" i="55" s="1"/>
  <c r="K36" i="9"/>
  <c r="J226" i="55" s="1"/>
  <c r="J5" i="9"/>
  <c r="J22" i="9"/>
  <c r="J15" i="9"/>
  <c r="I220" i="55" s="1"/>
  <c r="J16" i="9"/>
  <c r="I221" i="55" s="1"/>
  <c r="J19" i="9"/>
  <c r="I222" i="55" s="1"/>
  <c r="J8" i="9"/>
  <c r="I223" i="55" s="1"/>
  <c r="J9" i="9"/>
  <c r="I224" i="55" s="1"/>
  <c r="J32" i="9"/>
  <c r="I225" i="55" s="1"/>
  <c r="J36" i="9"/>
  <c r="I226" i="55" s="1"/>
  <c r="I5" i="9"/>
  <c r="I22" i="9"/>
  <c r="I15" i="9"/>
  <c r="H220" i="55" s="1"/>
  <c r="I16" i="9"/>
  <c r="H221" i="55" s="1"/>
  <c r="I19" i="9"/>
  <c r="H222" i="55" s="1"/>
  <c r="I8" i="9"/>
  <c r="H223" i="55" s="1"/>
  <c r="I9" i="9"/>
  <c r="H224" i="55" s="1"/>
  <c r="I32" i="9"/>
  <c r="H225" i="55" s="1"/>
  <c r="I36" i="9"/>
  <c r="H226" i="55" s="1"/>
  <c r="H5" i="9"/>
  <c r="H22" i="9"/>
  <c r="H15" i="9"/>
  <c r="G220" i="55" s="1"/>
  <c r="H16" i="9"/>
  <c r="G221" i="55" s="1"/>
  <c r="H19" i="9"/>
  <c r="G222" i="55" s="1"/>
  <c r="H8" i="9"/>
  <c r="G223" i="55" s="1"/>
  <c r="H9" i="9"/>
  <c r="G224" i="55" s="1"/>
  <c r="H32" i="9"/>
  <c r="G225" i="55" s="1"/>
  <c r="H36" i="9"/>
  <c r="G226" i="55" s="1"/>
  <c r="G5" i="9"/>
  <c r="F218" i="55" s="1"/>
  <c r="G22" i="9"/>
  <c r="G15" i="9"/>
  <c r="F220" i="55" s="1"/>
  <c r="G16" i="9"/>
  <c r="F221" i="55" s="1"/>
  <c r="G19" i="9"/>
  <c r="F222" i="55" s="1"/>
  <c r="G8" i="9"/>
  <c r="F223" i="55" s="1"/>
  <c r="G9" i="9"/>
  <c r="F224" i="55" s="1"/>
  <c r="G32" i="9"/>
  <c r="F225" i="55" s="1"/>
  <c r="G36" i="9"/>
  <c r="F226" i="55" s="1"/>
  <c r="F5" i="9"/>
  <c r="F22" i="9"/>
  <c r="F15" i="9"/>
  <c r="E220" i="55" s="1"/>
  <c r="F16" i="9"/>
  <c r="E221" i="55" s="1"/>
  <c r="F19" i="9"/>
  <c r="E222" i="55" s="1"/>
  <c r="F8" i="9"/>
  <c r="E223" i="55" s="1"/>
  <c r="F9" i="9"/>
  <c r="E224" i="55" s="1"/>
  <c r="F32" i="9"/>
  <c r="E225" i="55" s="1"/>
  <c r="F36" i="9"/>
  <c r="E226" i="55" s="1"/>
  <c r="E5" i="9"/>
  <c r="E22" i="9"/>
  <c r="E15" i="9"/>
  <c r="D220" i="55" s="1"/>
  <c r="E16" i="9"/>
  <c r="D221" i="55" s="1"/>
  <c r="E19" i="9"/>
  <c r="D222" i="55" s="1"/>
  <c r="E8" i="9"/>
  <c r="D223" i="55"/>
  <c r="E9" i="9"/>
  <c r="D224" i="55" s="1"/>
  <c r="E32" i="9"/>
  <c r="D225" i="55" s="1"/>
  <c r="E36" i="9"/>
  <c r="D226" i="55" s="1"/>
  <c r="AB5" i="10"/>
  <c r="AA194" i="55" s="1"/>
  <c r="AB18" i="10"/>
  <c r="AB7" i="10"/>
  <c r="AA196" i="55" s="1"/>
  <c r="AB9" i="10"/>
  <c r="AA197" i="55" s="1"/>
  <c r="AB10" i="10"/>
  <c r="AA198" i="55" s="1"/>
  <c r="AB11" i="10"/>
  <c r="AA199" i="55" s="1"/>
  <c r="AB33" i="10"/>
  <c r="AA200" i="55" s="1"/>
  <c r="AB14" i="10"/>
  <c r="AA201" i="55" s="1"/>
  <c r="AA5" i="10"/>
  <c r="AA18" i="10"/>
  <c r="AA7" i="10"/>
  <c r="Z196" i="55" s="1"/>
  <c r="AA9" i="10"/>
  <c r="Z197" i="55" s="1"/>
  <c r="AA10" i="10"/>
  <c r="Z198" i="55" s="1"/>
  <c r="AA11" i="10"/>
  <c r="Z199" i="55" s="1"/>
  <c r="AA33" i="10"/>
  <c r="Z200" i="55" s="1"/>
  <c r="AA14" i="10"/>
  <c r="Z201" i="55" s="1"/>
  <c r="Z5" i="10"/>
  <c r="Z18" i="10"/>
  <c r="Z7" i="10"/>
  <c r="Y196" i="55" s="1"/>
  <c r="Z9" i="10"/>
  <c r="Y197" i="55" s="1"/>
  <c r="Z10" i="10"/>
  <c r="Y198" i="55" s="1"/>
  <c r="Z11" i="10"/>
  <c r="Y199" i="55" s="1"/>
  <c r="Z33" i="10"/>
  <c r="Y200" i="55" s="1"/>
  <c r="Z14" i="10"/>
  <c r="Y201" i="55" s="1"/>
  <c r="Y5" i="10"/>
  <c r="Y18" i="10"/>
  <c r="Y7" i="10"/>
  <c r="X196" i="55" s="1"/>
  <c r="Y9" i="10"/>
  <c r="X197" i="55" s="1"/>
  <c r="Y10" i="10"/>
  <c r="X198" i="55"/>
  <c r="Y11" i="10"/>
  <c r="X199" i="55" s="1"/>
  <c r="Y33" i="10"/>
  <c r="X200" i="55" s="1"/>
  <c r="Y14" i="10"/>
  <c r="X201" i="55" s="1"/>
  <c r="X5" i="10"/>
  <c r="W194" i="55" s="1"/>
  <c r="X18" i="10"/>
  <c r="X7" i="10"/>
  <c r="W196" i="55" s="1"/>
  <c r="X9" i="10"/>
  <c r="W197" i="55" s="1"/>
  <c r="X10" i="10"/>
  <c r="W198" i="55" s="1"/>
  <c r="X11" i="10"/>
  <c r="W199" i="55" s="1"/>
  <c r="X33" i="10"/>
  <c r="W200" i="55" s="1"/>
  <c r="X14" i="10"/>
  <c r="W201" i="55" s="1"/>
  <c r="W5" i="10"/>
  <c r="V194" i="55" s="1"/>
  <c r="W18" i="10"/>
  <c r="W7" i="10"/>
  <c r="V196" i="55" s="1"/>
  <c r="W9" i="10"/>
  <c r="V197" i="55" s="1"/>
  <c r="W10" i="10"/>
  <c r="V198" i="55" s="1"/>
  <c r="W11" i="10"/>
  <c r="V199" i="55" s="1"/>
  <c r="W33" i="10"/>
  <c r="V200" i="55" s="1"/>
  <c r="W14" i="10"/>
  <c r="V201" i="55" s="1"/>
  <c r="U5" i="10"/>
  <c r="U18" i="10"/>
  <c r="U7" i="10"/>
  <c r="T196" i="55" s="1"/>
  <c r="U9" i="10"/>
  <c r="T197" i="55" s="1"/>
  <c r="U10" i="10"/>
  <c r="T198" i="55"/>
  <c r="U11" i="10"/>
  <c r="T199" i="55" s="1"/>
  <c r="U33" i="10"/>
  <c r="T200" i="55" s="1"/>
  <c r="U14" i="10"/>
  <c r="T201" i="55" s="1"/>
  <c r="T5" i="10"/>
  <c r="T18" i="10"/>
  <c r="T7" i="10"/>
  <c r="S196" i="55" s="1"/>
  <c r="T9" i="10"/>
  <c r="S197" i="55" s="1"/>
  <c r="T10" i="10"/>
  <c r="S198" i="55" s="1"/>
  <c r="T11" i="10"/>
  <c r="S199" i="55" s="1"/>
  <c r="T33" i="10"/>
  <c r="S200" i="55" s="1"/>
  <c r="T14" i="10"/>
  <c r="S201" i="55" s="1"/>
  <c r="O5" i="10"/>
  <c r="O18" i="10"/>
  <c r="O7" i="10"/>
  <c r="N196" i="55" s="1"/>
  <c r="O9" i="10"/>
  <c r="N197" i="55" s="1"/>
  <c r="O10" i="10"/>
  <c r="N198" i="55" s="1"/>
  <c r="O11" i="10"/>
  <c r="N199" i="55" s="1"/>
  <c r="O33" i="10"/>
  <c r="N200" i="55" s="1"/>
  <c r="O14" i="10"/>
  <c r="N201" i="55" s="1"/>
  <c r="N5" i="10"/>
  <c r="N18" i="10"/>
  <c r="N7" i="10"/>
  <c r="M196" i="55" s="1"/>
  <c r="N9" i="10"/>
  <c r="M197" i="55" s="1"/>
  <c r="N10" i="10"/>
  <c r="M198" i="55" s="1"/>
  <c r="N11" i="10"/>
  <c r="M199" i="55" s="1"/>
  <c r="N33" i="10"/>
  <c r="M200" i="55" s="1"/>
  <c r="N14" i="10"/>
  <c r="M201" i="55" s="1"/>
  <c r="M5" i="10"/>
  <c r="M18" i="10"/>
  <c r="M7" i="10"/>
  <c r="L196" i="55" s="1"/>
  <c r="M9" i="10"/>
  <c r="L197" i="55" s="1"/>
  <c r="M10" i="10"/>
  <c r="L198" i="55" s="1"/>
  <c r="M11" i="10"/>
  <c r="L199" i="55" s="1"/>
  <c r="M33" i="10"/>
  <c r="L200" i="55" s="1"/>
  <c r="M14" i="10"/>
  <c r="L201" i="55" s="1"/>
  <c r="L5" i="10"/>
  <c r="K194" i="55" s="1"/>
  <c r="BD201" i="55" s="1"/>
  <c r="L18" i="10"/>
  <c r="L7" i="10"/>
  <c r="K196" i="55" s="1"/>
  <c r="L9" i="10"/>
  <c r="K197" i="55" s="1"/>
  <c r="L10" i="10"/>
  <c r="K198" i="55" s="1"/>
  <c r="L11" i="10"/>
  <c r="K199" i="55" s="1"/>
  <c r="L33" i="10"/>
  <c r="K200" i="55" s="1"/>
  <c r="L14" i="10"/>
  <c r="K201" i="55" s="1"/>
  <c r="K5" i="10"/>
  <c r="J194" i="55" s="1"/>
  <c r="BC197" i="55" s="1"/>
  <c r="K18" i="10"/>
  <c r="K7" i="10"/>
  <c r="J196" i="55" s="1"/>
  <c r="K9" i="10"/>
  <c r="J197" i="55" s="1"/>
  <c r="K10" i="10"/>
  <c r="J198" i="55" s="1"/>
  <c r="K11" i="10"/>
  <c r="J199" i="55" s="1"/>
  <c r="K33" i="10"/>
  <c r="J200" i="55" s="1"/>
  <c r="K14" i="10"/>
  <c r="J201" i="55" s="1"/>
  <c r="J5" i="10"/>
  <c r="J18" i="10"/>
  <c r="J7" i="10"/>
  <c r="I196" i="55" s="1"/>
  <c r="J9" i="10"/>
  <c r="I197" i="55" s="1"/>
  <c r="J10" i="10"/>
  <c r="I198" i="55" s="1"/>
  <c r="J11" i="10"/>
  <c r="I199" i="55" s="1"/>
  <c r="J33" i="10"/>
  <c r="I200" i="55" s="1"/>
  <c r="J14" i="10"/>
  <c r="I201" i="55" s="1"/>
  <c r="I5" i="10"/>
  <c r="I18" i="10"/>
  <c r="I7" i="10"/>
  <c r="H196" i="55" s="1"/>
  <c r="I9" i="10"/>
  <c r="H197" i="55" s="1"/>
  <c r="I10" i="10"/>
  <c r="H198" i="55" s="1"/>
  <c r="I11" i="10"/>
  <c r="H199" i="55" s="1"/>
  <c r="I33" i="10"/>
  <c r="H200" i="55" s="1"/>
  <c r="I14" i="10"/>
  <c r="H201" i="55" s="1"/>
  <c r="H5" i="10"/>
  <c r="H18" i="10"/>
  <c r="H7" i="10"/>
  <c r="G196" i="55" s="1"/>
  <c r="H9" i="10"/>
  <c r="G197" i="55" s="1"/>
  <c r="H10" i="10"/>
  <c r="G198" i="55" s="1"/>
  <c r="H11" i="10"/>
  <c r="G199" i="55" s="1"/>
  <c r="H33" i="10"/>
  <c r="G200" i="55" s="1"/>
  <c r="H14" i="10"/>
  <c r="G201" i="55" s="1"/>
  <c r="G5" i="10"/>
  <c r="G18" i="10"/>
  <c r="G7" i="10"/>
  <c r="F196" i="55" s="1"/>
  <c r="G9" i="10"/>
  <c r="F197" i="55" s="1"/>
  <c r="G10" i="10"/>
  <c r="F198" i="55" s="1"/>
  <c r="G11" i="10"/>
  <c r="F199" i="55" s="1"/>
  <c r="G33" i="10"/>
  <c r="F200" i="55" s="1"/>
  <c r="G14" i="10"/>
  <c r="F201" i="55" s="1"/>
  <c r="F5" i="10"/>
  <c r="F18" i="10"/>
  <c r="F7" i="10"/>
  <c r="E196" i="55" s="1"/>
  <c r="F9" i="10"/>
  <c r="E197" i="55" s="1"/>
  <c r="F10" i="10"/>
  <c r="E198" i="55" s="1"/>
  <c r="F11" i="10"/>
  <c r="E199" i="55" s="1"/>
  <c r="F33" i="10"/>
  <c r="E200" i="55" s="1"/>
  <c r="F14" i="10"/>
  <c r="E201" i="55" s="1"/>
  <c r="E5" i="10"/>
  <c r="E18" i="10"/>
  <c r="E7" i="10"/>
  <c r="D196" i="55" s="1"/>
  <c r="E9" i="10"/>
  <c r="D197" i="55" s="1"/>
  <c r="E10" i="10"/>
  <c r="D198" i="55" s="1"/>
  <c r="E11" i="10"/>
  <c r="D199" i="55" s="1"/>
  <c r="E33" i="10"/>
  <c r="D200" i="55" s="1"/>
  <c r="E14" i="10"/>
  <c r="D201" i="55" s="1"/>
  <c r="AB5" i="7"/>
  <c r="AB30" i="7"/>
  <c r="AB7" i="7"/>
  <c r="AA172" i="55" s="1"/>
  <c r="AB32" i="7"/>
  <c r="AB11" i="7"/>
  <c r="AA173" i="55" s="1"/>
  <c r="AB44" i="7"/>
  <c r="AA174" i="55" s="1"/>
  <c r="AB55" i="7"/>
  <c r="AA175" i="55" s="1"/>
  <c r="AB51" i="7"/>
  <c r="AA176" i="55" s="1"/>
  <c r="AB17" i="7"/>
  <c r="AA177" i="55" s="1"/>
  <c r="AA5" i="7"/>
  <c r="Z170" i="55" s="1"/>
  <c r="AA30" i="7"/>
  <c r="AA7" i="7"/>
  <c r="Z172" i="55" s="1"/>
  <c r="AA32" i="7"/>
  <c r="AA11" i="7"/>
  <c r="Z173" i="55" s="1"/>
  <c r="AA44" i="7"/>
  <c r="Z174" i="55" s="1"/>
  <c r="AA55" i="7"/>
  <c r="Z175" i="55" s="1"/>
  <c r="AA51" i="7"/>
  <c r="Z176" i="55" s="1"/>
  <c r="AA17" i="7"/>
  <c r="Z177" i="55" s="1"/>
  <c r="Z5" i="7"/>
  <c r="Z30" i="7"/>
  <c r="Z7" i="7"/>
  <c r="Y172" i="55" s="1"/>
  <c r="Z32" i="7"/>
  <c r="Z11" i="7"/>
  <c r="Y173" i="55" s="1"/>
  <c r="Z44" i="7"/>
  <c r="Y174" i="55" s="1"/>
  <c r="Z55" i="7"/>
  <c r="Y175" i="55" s="1"/>
  <c r="Z51" i="7"/>
  <c r="Y176" i="55" s="1"/>
  <c r="Z17" i="7"/>
  <c r="Y177" i="55" s="1"/>
  <c r="Y5" i="7"/>
  <c r="Y30" i="7"/>
  <c r="Y7" i="7"/>
  <c r="X172" i="55" s="1"/>
  <c r="Y32" i="7"/>
  <c r="Y11" i="7"/>
  <c r="X173" i="55" s="1"/>
  <c r="Y44" i="7"/>
  <c r="X174" i="55" s="1"/>
  <c r="Y55" i="7"/>
  <c r="X175" i="55" s="1"/>
  <c r="Y51" i="7"/>
  <c r="X176" i="55" s="1"/>
  <c r="Y17" i="7"/>
  <c r="X177" i="55" s="1"/>
  <c r="X5" i="7"/>
  <c r="X30" i="7"/>
  <c r="X7" i="7"/>
  <c r="W172" i="55"/>
  <c r="X32" i="7"/>
  <c r="X11" i="7"/>
  <c r="W173" i="55" s="1"/>
  <c r="X44" i="7"/>
  <c r="W174" i="55" s="1"/>
  <c r="X55" i="7"/>
  <c r="W175" i="55" s="1"/>
  <c r="X51" i="7"/>
  <c r="W176" i="55" s="1"/>
  <c r="X17" i="7"/>
  <c r="W177" i="55" s="1"/>
  <c r="W5" i="7"/>
  <c r="W30" i="7"/>
  <c r="W7" i="7"/>
  <c r="V172" i="55" s="1"/>
  <c r="W32" i="7"/>
  <c r="W11" i="7"/>
  <c r="V173" i="55" s="1"/>
  <c r="W44" i="7"/>
  <c r="V174" i="55" s="1"/>
  <c r="W55" i="7"/>
  <c r="V175" i="55" s="1"/>
  <c r="W51" i="7"/>
  <c r="V176" i="55" s="1"/>
  <c r="W17" i="7"/>
  <c r="V177" i="55" s="1"/>
  <c r="U5" i="7"/>
  <c r="T170" i="55" s="1"/>
  <c r="U30" i="7"/>
  <c r="U7" i="7"/>
  <c r="T172" i="55" s="1"/>
  <c r="U32" i="7"/>
  <c r="U11" i="7"/>
  <c r="T173" i="55" s="1"/>
  <c r="U44" i="7"/>
  <c r="T174" i="55" s="1"/>
  <c r="U55" i="7"/>
  <c r="T175" i="55" s="1"/>
  <c r="U51" i="7"/>
  <c r="T176" i="55" s="1"/>
  <c r="U17" i="7"/>
  <c r="T177" i="55" s="1"/>
  <c r="T5" i="7"/>
  <c r="T30" i="7"/>
  <c r="T7" i="7"/>
  <c r="S172" i="55" s="1"/>
  <c r="T32" i="7"/>
  <c r="T11" i="7"/>
  <c r="S173" i="55" s="1"/>
  <c r="T44" i="7"/>
  <c r="S174" i="55" s="1"/>
  <c r="T55" i="7"/>
  <c r="S175" i="55" s="1"/>
  <c r="T51" i="7"/>
  <c r="S176" i="55"/>
  <c r="T17" i="7"/>
  <c r="S177" i="55" s="1"/>
  <c r="S32" i="7"/>
  <c r="R32" i="7"/>
  <c r="Q32" i="7"/>
  <c r="O5" i="7"/>
  <c r="O30" i="7"/>
  <c r="O7" i="7"/>
  <c r="N172" i="55"/>
  <c r="O32" i="7"/>
  <c r="O11" i="7"/>
  <c r="N173" i="55" s="1"/>
  <c r="O44" i="7"/>
  <c r="N174" i="55" s="1"/>
  <c r="O55" i="7"/>
  <c r="N175" i="55" s="1"/>
  <c r="O51" i="7"/>
  <c r="N176" i="55" s="1"/>
  <c r="O17" i="7"/>
  <c r="N177" i="55" s="1"/>
  <c r="N5" i="7"/>
  <c r="N30" i="7"/>
  <c r="N7" i="7"/>
  <c r="M172" i="55" s="1"/>
  <c r="N32" i="7"/>
  <c r="N11" i="7"/>
  <c r="M173" i="55" s="1"/>
  <c r="N44" i="7"/>
  <c r="M174" i="55" s="1"/>
  <c r="N55" i="7"/>
  <c r="M175" i="55" s="1"/>
  <c r="N51" i="7"/>
  <c r="M176" i="55" s="1"/>
  <c r="N17" i="7"/>
  <c r="M177" i="55" s="1"/>
  <c r="M5" i="7"/>
  <c r="M30" i="7"/>
  <c r="M7" i="7"/>
  <c r="L172" i="55" s="1"/>
  <c r="M32" i="7"/>
  <c r="M11" i="7"/>
  <c r="L173" i="55" s="1"/>
  <c r="M44" i="7"/>
  <c r="L174" i="55" s="1"/>
  <c r="M55" i="7"/>
  <c r="L175" i="55" s="1"/>
  <c r="M51" i="7"/>
  <c r="L176" i="55" s="1"/>
  <c r="M17" i="7"/>
  <c r="L177" i="55" s="1"/>
  <c r="L5" i="7"/>
  <c r="L30" i="7"/>
  <c r="K170" i="55" s="1"/>
  <c r="L7" i="7"/>
  <c r="K172" i="55" s="1"/>
  <c r="L32" i="7"/>
  <c r="L11" i="7"/>
  <c r="K173" i="55" s="1"/>
  <c r="L44" i="7"/>
  <c r="K174" i="55" s="1"/>
  <c r="L55" i="7"/>
  <c r="K175" i="55" s="1"/>
  <c r="BD175" i="55" s="1"/>
  <c r="L51" i="7"/>
  <c r="K176" i="55" s="1"/>
  <c r="L17" i="7"/>
  <c r="K177" i="55" s="1"/>
  <c r="K5" i="7"/>
  <c r="K30" i="7"/>
  <c r="K7" i="7"/>
  <c r="J172" i="55" s="1"/>
  <c r="K32" i="7"/>
  <c r="K11" i="7"/>
  <c r="J173" i="55" s="1"/>
  <c r="K44" i="7"/>
  <c r="J174" i="55" s="1"/>
  <c r="K55" i="7"/>
  <c r="J175" i="55" s="1"/>
  <c r="K51" i="7"/>
  <c r="J176" i="55" s="1"/>
  <c r="K17" i="7"/>
  <c r="J177" i="55" s="1"/>
  <c r="J5" i="7"/>
  <c r="I170" i="55" s="1"/>
  <c r="J30" i="7"/>
  <c r="J7" i="7"/>
  <c r="I172" i="55" s="1"/>
  <c r="J32" i="7"/>
  <c r="J11" i="7"/>
  <c r="I173" i="55" s="1"/>
  <c r="J44" i="7"/>
  <c r="I174" i="55" s="1"/>
  <c r="J55" i="7"/>
  <c r="I175" i="55" s="1"/>
  <c r="J51" i="7"/>
  <c r="I176" i="55" s="1"/>
  <c r="J17" i="7"/>
  <c r="I177" i="55" s="1"/>
  <c r="I5" i="7"/>
  <c r="I30" i="7"/>
  <c r="I7" i="7"/>
  <c r="H172" i="55" s="1"/>
  <c r="I32" i="7"/>
  <c r="I11" i="7"/>
  <c r="H173" i="55" s="1"/>
  <c r="I44" i="7"/>
  <c r="H174" i="55" s="1"/>
  <c r="I55" i="7"/>
  <c r="H175" i="55" s="1"/>
  <c r="I51" i="7"/>
  <c r="H176" i="55" s="1"/>
  <c r="I17" i="7"/>
  <c r="H177" i="55" s="1"/>
  <c r="H5" i="7"/>
  <c r="G170" i="55" s="1"/>
  <c r="H30" i="7"/>
  <c r="H7" i="7"/>
  <c r="G172" i="55" s="1"/>
  <c r="H32" i="7"/>
  <c r="H11" i="7"/>
  <c r="G173" i="55" s="1"/>
  <c r="H44" i="7"/>
  <c r="G174" i="55" s="1"/>
  <c r="H55" i="7"/>
  <c r="G175" i="55" s="1"/>
  <c r="H51" i="7"/>
  <c r="G176" i="55"/>
  <c r="H17" i="7"/>
  <c r="G177" i="55" s="1"/>
  <c r="G5" i="7"/>
  <c r="G30" i="7"/>
  <c r="F170" i="55" s="1"/>
  <c r="G7" i="7"/>
  <c r="F172" i="55" s="1"/>
  <c r="G32" i="7"/>
  <c r="G11" i="7"/>
  <c r="F173" i="55"/>
  <c r="G44" i="7"/>
  <c r="F174" i="55" s="1"/>
  <c r="G55" i="7"/>
  <c r="F175" i="55" s="1"/>
  <c r="G51" i="7"/>
  <c r="F176" i="55" s="1"/>
  <c r="G17" i="7"/>
  <c r="F177" i="55" s="1"/>
  <c r="F5" i="7"/>
  <c r="E170" i="55" s="1"/>
  <c r="F30" i="7"/>
  <c r="F7" i="7"/>
  <c r="E172" i="55" s="1"/>
  <c r="F32" i="7"/>
  <c r="F11" i="7"/>
  <c r="E173" i="55" s="1"/>
  <c r="F44" i="7"/>
  <c r="E174" i="55" s="1"/>
  <c r="F55" i="7"/>
  <c r="E175" i="55"/>
  <c r="F51" i="7"/>
  <c r="E176" i="55" s="1"/>
  <c r="F17" i="7"/>
  <c r="E177" i="55" s="1"/>
  <c r="E5" i="7"/>
  <c r="E30" i="7"/>
  <c r="E7" i="7"/>
  <c r="D172" i="55" s="1"/>
  <c r="E32" i="7"/>
  <c r="E11" i="7"/>
  <c r="D173" i="55" s="1"/>
  <c r="E44" i="7"/>
  <c r="D174" i="55" s="1"/>
  <c r="E55" i="7"/>
  <c r="D175" i="55" s="1"/>
  <c r="E51" i="7"/>
  <c r="D176" i="55" s="1"/>
  <c r="E17" i="7"/>
  <c r="D177" i="55" s="1"/>
  <c r="Q24" i="6"/>
  <c r="O24" i="6"/>
  <c r="N24" i="6"/>
  <c r="M24" i="6"/>
  <c r="L24" i="6"/>
  <c r="K24" i="6"/>
  <c r="J24" i="6"/>
  <c r="I24" i="6"/>
  <c r="H24" i="6"/>
  <c r="G24" i="6"/>
  <c r="F24" i="6"/>
  <c r="E24" i="6"/>
  <c r="AB5" i="45"/>
  <c r="AA126" i="55" s="1"/>
  <c r="AB29" i="45"/>
  <c r="AB18" i="45"/>
  <c r="AA128" i="55" s="1"/>
  <c r="AB13" i="45"/>
  <c r="AA129" i="55"/>
  <c r="AB23" i="45"/>
  <c r="AA130" i="55" s="1"/>
  <c r="AB24" i="45"/>
  <c r="AA131" i="55" s="1"/>
  <c r="AB51" i="45"/>
  <c r="AA132" i="55" s="1"/>
  <c r="AB63" i="45"/>
  <c r="AA133" i="55" s="1"/>
  <c r="AB15" i="45"/>
  <c r="AA134" i="55" s="1"/>
  <c r="AA5" i="45"/>
  <c r="AA29" i="45"/>
  <c r="AA18" i="45"/>
  <c r="Z128" i="55" s="1"/>
  <c r="AA13" i="45"/>
  <c r="Z129" i="55" s="1"/>
  <c r="AA23" i="45"/>
  <c r="Z130" i="55" s="1"/>
  <c r="AA24" i="45"/>
  <c r="Z131" i="55" s="1"/>
  <c r="AA51" i="45"/>
  <c r="Z132" i="55" s="1"/>
  <c r="AA63" i="45"/>
  <c r="Z133" i="55"/>
  <c r="AA15" i="45"/>
  <c r="Z134" i="55"/>
  <c r="Z5" i="45"/>
  <c r="Z29" i="45"/>
  <c r="Y126" i="55"/>
  <c r="Z18" i="45"/>
  <c r="Y128" i="55"/>
  <c r="Z13" i="45"/>
  <c r="Y129" i="55" s="1"/>
  <c r="Z23" i="45"/>
  <c r="Y130" i="55" s="1"/>
  <c r="Z24" i="45"/>
  <c r="Y131" i="55" s="1"/>
  <c r="Z51" i="45"/>
  <c r="Y132" i="55" s="1"/>
  <c r="Z63" i="45"/>
  <c r="Y133" i="55"/>
  <c r="Z15" i="45"/>
  <c r="Y134" i="55" s="1"/>
  <c r="Y5" i="45"/>
  <c r="Y29" i="45"/>
  <c r="Y18" i="45"/>
  <c r="X128" i="55" s="1"/>
  <c r="Y13" i="45"/>
  <c r="X129" i="55" s="1"/>
  <c r="Y23" i="45"/>
  <c r="X130" i="55" s="1"/>
  <c r="Y24" i="45"/>
  <c r="X131" i="55" s="1"/>
  <c r="Y51" i="45"/>
  <c r="X132" i="55"/>
  <c r="Y63" i="45"/>
  <c r="X133" i="55" s="1"/>
  <c r="Y15" i="45"/>
  <c r="X134" i="55"/>
  <c r="X5" i="45"/>
  <c r="X29" i="45"/>
  <c r="X18" i="45"/>
  <c r="W128" i="55" s="1"/>
  <c r="X13" i="45"/>
  <c r="W129" i="55"/>
  <c r="X23" i="45"/>
  <c r="W130" i="55" s="1"/>
  <c r="X24" i="45"/>
  <c r="W131" i="55" s="1"/>
  <c r="X51" i="45"/>
  <c r="W132" i="55" s="1"/>
  <c r="X63" i="45"/>
  <c r="W133" i="55" s="1"/>
  <c r="X15" i="45"/>
  <c r="W134" i="55" s="1"/>
  <c r="W5" i="45"/>
  <c r="W29" i="45"/>
  <c r="W18" i="45"/>
  <c r="V128" i="55"/>
  <c r="W13" i="45"/>
  <c r="V129" i="55" s="1"/>
  <c r="W23" i="45"/>
  <c r="V130" i="55" s="1"/>
  <c r="W24" i="45"/>
  <c r="V131" i="55" s="1"/>
  <c r="W51" i="45"/>
  <c r="V132" i="55" s="1"/>
  <c r="W63" i="45"/>
  <c r="V133" i="55" s="1"/>
  <c r="W15" i="45"/>
  <c r="V134" i="55"/>
  <c r="U5" i="45"/>
  <c r="T126" i="55" s="1"/>
  <c r="U29" i="45"/>
  <c r="U18" i="45"/>
  <c r="T128" i="55" s="1"/>
  <c r="U13" i="45"/>
  <c r="T129" i="55" s="1"/>
  <c r="U23" i="45"/>
  <c r="T130" i="55" s="1"/>
  <c r="U24" i="45"/>
  <c r="T131" i="55" s="1"/>
  <c r="U51" i="45"/>
  <c r="T132" i="55"/>
  <c r="U63" i="45"/>
  <c r="T133" i="55" s="1"/>
  <c r="U15" i="45"/>
  <c r="T134" i="55"/>
  <c r="T5" i="45"/>
  <c r="T29" i="45"/>
  <c r="T18" i="45"/>
  <c r="S128" i="55" s="1"/>
  <c r="T13" i="45"/>
  <c r="S129" i="55"/>
  <c r="T23" i="45"/>
  <c r="S130" i="55"/>
  <c r="T24" i="45"/>
  <c r="S131" i="55" s="1"/>
  <c r="T51" i="45"/>
  <c r="S132" i="55" s="1"/>
  <c r="T63" i="45"/>
  <c r="S133" i="55" s="1"/>
  <c r="T15" i="45"/>
  <c r="S134" i="55" s="1"/>
  <c r="O5" i="45"/>
  <c r="O29" i="45"/>
  <c r="O18" i="45"/>
  <c r="N128" i="55"/>
  <c r="O13" i="45"/>
  <c r="N129" i="55" s="1"/>
  <c r="O23" i="45"/>
  <c r="N130" i="55" s="1"/>
  <c r="O24" i="45"/>
  <c r="N131" i="55" s="1"/>
  <c r="O51" i="45"/>
  <c r="N132" i="55" s="1"/>
  <c r="O63" i="45"/>
  <c r="N133" i="55" s="1"/>
  <c r="O15" i="45"/>
  <c r="N134" i="55"/>
  <c r="N5" i="45"/>
  <c r="N29" i="45"/>
  <c r="M126" i="55" s="1"/>
  <c r="N18" i="45"/>
  <c r="M128" i="55"/>
  <c r="N13" i="45"/>
  <c r="M129" i="55" s="1"/>
  <c r="N23" i="45"/>
  <c r="M130" i="55" s="1"/>
  <c r="N24" i="45"/>
  <c r="M131" i="55"/>
  <c r="N51" i="45"/>
  <c r="M132" i="55" s="1"/>
  <c r="BF132" i="55" s="1"/>
  <c r="N63" i="45"/>
  <c r="M133" i="55" s="1"/>
  <c r="N15" i="45"/>
  <c r="M134" i="55" s="1"/>
  <c r="M5" i="45"/>
  <c r="M29" i="45"/>
  <c r="L126" i="55"/>
  <c r="M18" i="45"/>
  <c r="L128" i="55" s="1"/>
  <c r="M13" i="45"/>
  <c r="L129" i="55" s="1"/>
  <c r="M23" i="45"/>
  <c r="L130" i="55" s="1"/>
  <c r="BE130" i="55" s="1"/>
  <c r="M24" i="45"/>
  <c r="L131" i="55" s="1"/>
  <c r="M51" i="45"/>
  <c r="L132" i="55" s="1"/>
  <c r="M63" i="45"/>
  <c r="L133" i="55" s="1"/>
  <c r="M15" i="45"/>
  <c r="L134" i="55" s="1"/>
  <c r="L5" i="45"/>
  <c r="L29" i="45"/>
  <c r="L18" i="45"/>
  <c r="K128" i="55" s="1"/>
  <c r="L13" i="45"/>
  <c r="K129" i="55"/>
  <c r="L23" i="45"/>
  <c r="K130" i="55"/>
  <c r="L24" i="45"/>
  <c r="K131" i="55" s="1"/>
  <c r="L51" i="45"/>
  <c r="K132" i="55" s="1"/>
  <c r="L63" i="45"/>
  <c r="K133" i="55"/>
  <c r="L15" i="45"/>
  <c r="K134" i="55" s="1"/>
  <c r="K5" i="45"/>
  <c r="K29" i="45"/>
  <c r="K18" i="45"/>
  <c r="J128" i="55"/>
  <c r="K13" i="45"/>
  <c r="J129" i="55" s="1"/>
  <c r="K23" i="45"/>
  <c r="J130" i="55" s="1"/>
  <c r="K24" i="45"/>
  <c r="J131" i="55" s="1"/>
  <c r="K51" i="45"/>
  <c r="J132" i="55"/>
  <c r="K63" i="45"/>
  <c r="J133" i="55"/>
  <c r="K15" i="45"/>
  <c r="J134" i="55"/>
  <c r="J5" i="45"/>
  <c r="J29" i="45"/>
  <c r="I43" i="55" s="1"/>
  <c r="J18" i="45"/>
  <c r="I128" i="55"/>
  <c r="J13" i="45"/>
  <c r="I129" i="55"/>
  <c r="J23" i="45"/>
  <c r="I130" i="55" s="1"/>
  <c r="J24" i="45"/>
  <c r="I131" i="55" s="1"/>
  <c r="J51" i="45"/>
  <c r="I132" i="55" s="1"/>
  <c r="J63" i="45"/>
  <c r="I133" i="55"/>
  <c r="J15" i="45"/>
  <c r="I134" i="55" s="1"/>
  <c r="I5" i="45"/>
  <c r="H126" i="55" s="1"/>
  <c r="I29" i="45"/>
  <c r="I18" i="45"/>
  <c r="H128" i="55" s="1"/>
  <c r="I13" i="45"/>
  <c r="H129" i="55" s="1"/>
  <c r="I23" i="45"/>
  <c r="H130" i="55" s="1"/>
  <c r="I24" i="45"/>
  <c r="H131" i="55" s="1"/>
  <c r="I51" i="45"/>
  <c r="H132" i="55" s="1"/>
  <c r="I63" i="45"/>
  <c r="H133" i="55" s="1"/>
  <c r="I15" i="45"/>
  <c r="H134" i="55"/>
  <c r="H5" i="45"/>
  <c r="H29" i="45"/>
  <c r="H18" i="45"/>
  <c r="G128" i="55" s="1"/>
  <c r="H13" i="45"/>
  <c r="G129" i="55" s="1"/>
  <c r="H23" i="45"/>
  <c r="G130" i="55" s="1"/>
  <c r="H24" i="45"/>
  <c r="G131" i="55"/>
  <c r="H51" i="45"/>
  <c r="G132" i="55" s="1"/>
  <c r="H63" i="45"/>
  <c r="G133" i="55" s="1"/>
  <c r="H15" i="45"/>
  <c r="G134" i="55" s="1"/>
  <c r="G5" i="45"/>
  <c r="G29" i="45"/>
  <c r="G18" i="45"/>
  <c r="F128" i="55"/>
  <c r="G13" i="45"/>
  <c r="F129" i="55"/>
  <c r="G23" i="45"/>
  <c r="F130" i="55" s="1"/>
  <c r="G24" i="45"/>
  <c r="F131" i="55" s="1"/>
  <c r="G51" i="45"/>
  <c r="F132" i="55"/>
  <c r="G63" i="45"/>
  <c r="F133" i="55"/>
  <c r="G15" i="45"/>
  <c r="F134" i="55"/>
  <c r="F5" i="45"/>
  <c r="F29" i="45"/>
  <c r="E126" i="55"/>
  <c r="F18" i="45"/>
  <c r="E128" i="55" s="1"/>
  <c r="F13" i="45"/>
  <c r="E129" i="55" s="1"/>
  <c r="F23" i="45"/>
  <c r="E130" i="55" s="1"/>
  <c r="F24" i="45"/>
  <c r="E131" i="55"/>
  <c r="F51" i="45"/>
  <c r="E132" i="55"/>
  <c r="F63" i="45"/>
  <c r="E133" i="55"/>
  <c r="F15" i="45"/>
  <c r="E134" i="55" s="1"/>
  <c r="E5" i="45"/>
  <c r="E29" i="45"/>
  <c r="E18" i="45"/>
  <c r="D128" i="55"/>
  <c r="E13" i="45"/>
  <c r="D129" i="55" s="1"/>
  <c r="E23" i="45"/>
  <c r="D130" i="55" s="1"/>
  <c r="E24" i="45"/>
  <c r="D131" i="55" s="1"/>
  <c r="E51" i="45"/>
  <c r="D132" i="55" s="1"/>
  <c r="E63" i="45"/>
  <c r="D133" i="55" s="1"/>
  <c r="E15" i="45"/>
  <c r="D134" i="55"/>
  <c r="AB5" i="18"/>
  <c r="AB32" i="18"/>
  <c r="AB19" i="18"/>
  <c r="AA104" i="55" s="1"/>
  <c r="AB26" i="18"/>
  <c r="AA105" i="55" s="1"/>
  <c r="AB36" i="18"/>
  <c r="AB27" i="18"/>
  <c r="AA106" i="55" s="1"/>
  <c r="AB69" i="18"/>
  <c r="AB70" i="18"/>
  <c r="AB71" i="18"/>
  <c r="AB72" i="18"/>
  <c r="AB65" i="18"/>
  <c r="AA108" i="55" s="1"/>
  <c r="AB30" i="18"/>
  <c r="AA109" i="55" s="1"/>
  <c r="AA5" i="18"/>
  <c r="AA32" i="18"/>
  <c r="AA19" i="18"/>
  <c r="Z104" i="55" s="1"/>
  <c r="AA26" i="18"/>
  <c r="Z105" i="55" s="1"/>
  <c r="AA36" i="18"/>
  <c r="AA27" i="18"/>
  <c r="Z106" i="55" s="1"/>
  <c r="AA69" i="18"/>
  <c r="AA70" i="18"/>
  <c r="AA71" i="18"/>
  <c r="AA72" i="18"/>
  <c r="AA65" i="18"/>
  <c r="Z108" i="55" s="1"/>
  <c r="AA30" i="18"/>
  <c r="Z109" i="55" s="1"/>
  <c r="Z5" i="18"/>
  <c r="Y102" i="55" s="1"/>
  <c r="Z32" i="18"/>
  <c r="Z19" i="18"/>
  <c r="Y104" i="55" s="1"/>
  <c r="Z26" i="18"/>
  <c r="Y105" i="55" s="1"/>
  <c r="Z36" i="18"/>
  <c r="Z27" i="18"/>
  <c r="Y106" i="55" s="1"/>
  <c r="Z69" i="18"/>
  <c r="Z70" i="18"/>
  <c r="Z71" i="18"/>
  <c r="Z60" i="18" s="1"/>
  <c r="Y107" i="55" s="1"/>
  <c r="Z72" i="18"/>
  <c r="Z65" i="18"/>
  <c r="Y108" i="55" s="1"/>
  <c r="Z30" i="18"/>
  <c r="Y109" i="55"/>
  <c r="Y5" i="18"/>
  <c r="Y32" i="18"/>
  <c r="X42" i="55" s="1"/>
  <c r="Y19" i="18"/>
  <c r="X104" i="55" s="1"/>
  <c r="Y26" i="18"/>
  <c r="X105" i="55" s="1"/>
  <c r="Y36" i="18"/>
  <c r="Y27" i="18"/>
  <c r="X106" i="55"/>
  <c r="Y69" i="18"/>
  <c r="Y70" i="18"/>
  <c r="Y71" i="18"/>
  <c r="Y72" i="18"/>
  <c r="Y65" i="18"/>
  <c r="X108" i="55"/>
  <c r="Y30" i="18"/>
  <c r="X109" i="55"/>
  <c r="X5" i="18"/>
  <c r="X32" i="18"/>
  <c r="X19" i="18"/>
  <c r="W104" i="55" s="1"/>
  <c r="X26" i="18"/>
  <c r="W105" i="55" s="1"/>
  <c r="X36" i="18"/>
  <c r="X27" i="18"/>
  <c r="W106" i="55"/>
  <c r="X69" i="18"/>
  <c r="X70" i="18"/>
  <c r="X71" i="18"/>
  <c r="X72" i="18"/>
  <c r="X65" i="18"/>
  <c r="W108" i="55"/>
  <c r="X30" i="18"/>
  <c r="W109" i="55" s="1"/>
  <c r="W5" i="18"/>
  <c r="V42" i="55" s="1"/>
  <c r="W32" i="18"/>
  <c r="W19" i="18"/>
  <c r="V104" i="55" s="1"/>
  <c r="W26" i="18"/>
  <c r="V105" i="55" s="1"/>
  <c r="W36" i="18"/>
  <c r="W27" i="18"/>
  <c r="V106" i="55" s="1"/>
  <c r="W69" i="18"/>
  <c r="W70" i="18"/>
  <c r="W71" i="18"/>
  <c r="W72" i="18"/>
  <c r="W65" i="18"/>
  <c r="V108" i="55" s="1"/>
  <c r="W30" i="18"/>
  <c r="V109" i="55" s="1"/>
  <c r="V72" i="18"/>
  <c r="U5" i="18"/>
  <c r="T102" i="55" s="1"/>
  <c r="U32" i="18"/>
  <c r="U19" i="18"/>
  <c r="T104" i="55" s="1"/>
  <c r="U26" i="18"/>
  <c r="T105" i="55" s="1"/>
  <c r="U36" i="18"/>
  <c r="U27" i="18"/>
  <c r="T106" i="55" s="1"/>
  <c r="U69" i="18"/>
  <c r="U60" i="18" s="1"/>
  <c r="T107" i="55" s="1"/>
  <c r="U70" i="18"/>
  <c r="U71" i="18"/>
  <c r="U72" i="18"/>
  <c r="U65" i="18"/>
  <c r="T108" i="55" s="1"/>
  <c r="U30" i="18"/>
  <c r="T109" i="55"/>
  <c r="T5" i="18"/>
  <c r="T32" i="18"/>
  <c r="T19" i="18"/>
  <c r="S104" i="55" s="1"/>
  <c r="T26" i="18"/>
  <c r="S105" i="55" s="1"/>
  <c r="T36" i="18"/>
  <c r="T27" i="18"/>
  <c r="S106" i="55" s="1"/>
  <c r="T69" i="18"/>
  <c r="T60" i="18" s="1"/>
  <c r="S107" i="55" s="1"/>
  <c r="T70" i="18"/>
  <c r="T71" i="18"/>
  <c r="T72" i="18"/>
  <c r="T65" i="18"/>
  <c r="S108" i="55" s="1"/>
  <c r="T30" i="18"/>
  <c r="S109" i="55" s="1"/>
  <c r="S36" i="18"/>
  <c r="R36" i="18"/>
  <c r="Q36" i="18"/>
  <c r="O5" i="18"/>
  <c r="O32" i="18"/>
  <c r="O19" i="18"/>
  <c r="N104" i="55" s="1"/>
  <c r="O26" i="18"/>
  <c r="N105" i="55"/>
  <c r="O36" i="18"/>
  <c r="O27" i="18"/>
  <c r="N106" i="55" s="1"/>
  <c r="O69" i="18"/>
  <c r="O60" i="18" s="1"/>
  <c r="N107" i="55" s="1"/>
  <c r="O70" i="18"/>
  <c r="O71" i="18"/>
  <c r="O72" i="18"/>
  <c r="O65" i="18"/>
  <c r="N108" i="55" s="1"/>
  <c r="O30" i="18"/>
  <c r="N109" i="55" s="1"/>
  <c r="N5" i="18"/>
  <c r="N32" i="18"/>
  <c r="N19" i="18"/>
  <c r="M104" i="55" s="1"/>
  <c r="N26" i="18"/>
  <c r="M105" i="55" s="1"/>
  <c r="N36" i="18"/>
  <c r="N27" i="18"/>
  <c r="M106" i="55"/>
  <c r="N69" i="18"/>
  <c r="N70" i="18"/>
  <c r="N60" i="18" s="1"/>
  <c r="M107" i="55" s="1"/>
  <c r="N71" i="18"/>
  <c r="N72" i="18"/>
  <c r="N65" i="18"/>
  <c r="M108" i="55"/>
  <c r="N30" i="18"/>
  <c r="M109" i="55"/>
  <c r="M5" i="18"/>
  <c r="M32" i="18"/>
  <c r="M19" i="18"/>
  <c r="L104" i="55"/>
  <c r="M26" i="18"/>
  <c r="L105" i="55"/>
  <c r="M36" i="18"/>
  <c r="M27" i="18"/>
  <c r="L106" i="55" s="1"/>
  <c r="M69" i="18"/>
  <c r="M70" i="18"/>
  <c r="M71" i="18"/>
  <c r="M72" i="18"/>
  <c r="M65" i="18"/>
  <c r="L108" i="55" s="1"/>
  <c r="M30" i="18"/>
  <c r="L109" i="55" s="1"/>
  <c r="L5" i="18"/>
  <c r="K42" i="55" s="1"/>
  <c r="L32" i="18"/>
  <c r="L19" i="18"/>
  <c r="K104" i="55" s="1"/>
  <c r="L26" i="18"/>
  <c r="K105" i="55"/>
  <c r="L36" i="18"/>
  <c r="L27" i="18"/>
  <c r="K106" i="55" s="1"/>
  <c r="L69" i="18"/>
  <c r="L70" i="18"/>
  <c r="L71" i="18"/>
  <c r="L72" i="18"/>
  <c r="L65" i="18"/>
  <c r="K108" i="55" s="1"/>
  <c r="L30" i="18"/>
  <c r="K109" i="55" s="1"/>
  <c r="K5" i="18"/>
  <c r="K32" i="18"/>
  <c r="J102" i="55" s="1"/>
  <c r="K19" i="18"/>
  <c r="J104" i="55" s="1"/>
  <c r="K26" i="18"/>
  <c r="J105" i="55" s="1"/>
  <c r="K36" i="18"/>
  <c r="K27" i="18"/>
  <c r="J106" i="55" s="1"/>
  <c r="K69" i="18"/>
  <c r="K70" i="18"/>
  <c r="K71" i="18"/>
  <c r="K72" i="18"/>
  <c r="K65" i="18"/>
  <c r="J108" i="55" s="1"/>
  <c r="K30" i="18"/>
  <c r="J109" i="55" s="1"/>
  <c r="J5" i="18"/>
  <c r="J32" i="18"/>
  <c r="J19" i="18"/>
  <c r="I104" i="55" s="1"/>
  <c r="J26" i="18"/>
  <c r="I105" i="55" s="1"/>
  <c r="J36" i="18"/>
  <c r="J27" i="18"/>
  <c r="I106" i="55" s="1"/>
  <c r="J69" i="18"/>
  <c r="J70" i="18"/>
  <c r="J71" i="18"/>
  <c r="J72" i="18"/>
  <c r="J65" i="18"/>
  <c r="I108" i="55" s="1"/>
  <c r="J30" i="18"/>
  <c r="I109" i="55" s="1"/>
  <c r="I5" i="18"/>
  <c r="I32" i="18"/>
  <c r="I19" i="18"/>
  <c r="H104" i="55" s="1"/>
  <c r="I26" i="18"/>
  <c r="H105" i="55" s="1"/>
  <c r="I36" i="18"/>
  <c r="I27" i="18"/>
  <c r="H106" i="55" s="1"/>
  <c r="I69" i="18"/>
  <c r="I60" i="18" s="1"/>
  <c r="H107" i="55" s="1"/>
  <c r="I70" i="18"/>
  <c r="I71" i="18"/>
  <c r="I72" i="18"/>
  <c r="I65" i="18"/>
  <c r="H108" i="55" s="1"/>
  <c r="I30" i="18"/>
  <c r="H109" i="55"/>
  <c r="H5" i="18"/>
  <c r="H32" i="18"/>
  <c r="H19" i="18"/>
  <c r="G104" i="55" s="1"/>
  <c r="H26" i="18"/>
  <c r="G105" i="55" s="1"/>
  <c r="H36" i="18"/>
  <c r="H27" i="18"/>
  <c r="G106" i="55" s="1"/>
  <c r="H69" i="18"/>
  <c r="H70" i="18"/>
  <c r="H71" i="18"/>
  <c r="H72" i="18"/>
  <c r="H65" i="18"/>
  <c r="G108" i="55" s="1"/>
  <c r="H30" i="18"/>
  <c r="G109" i="55" s="1"/>
  <c r="G5" i="18"/>
  <c r="G32" i="18"/>
  <c r="G19" i="18"/>
  <c r="F104" i="55" s="1"/>
  <c r="G26" i="18"/>
  <c r="F105" i="55" s="1"/>
  <c r="G36" i="18"/>
  <c r="G27" i="18"/>
  <c r="F106" i="55" s="1"/>
  <c r="G69" i="18"/>
  <c r="G70" i="18"/>
  <c r="G71" i="18"/>
  <c r="G72" i="18"/>
  <c r="G65" i="18"/>
  <c r="F108" i="55" s="1"/>
  <c r="G30" i="18"/>
  <c r="F109" i="55" s="1"/>
  <c r="F5" i="18"/>
  <c r="F32" i="18"/>
  <c r="E42" i="55" s="1"/>
  <c r="F19" i="18"/>
  <c r="E104" i="55" s="1"/>
  <c r="F26" i="18"/>
  <c r="E105" i="55" s="1"/>
  <c r="F36" i="18"/>
  <c r="F27" i="18"/>
  <c r="E106" i="55" s="1"/>
  <c r="F69" i="18"/>
  <c r="F70" i="18"/>
  <c r="F71" i="18"/>
  <c r="F72" i="18"/>
  <c r="F65" i="18"/>
  <c r="E108" i="55" s="1"/>
  <c r="F30" i="18"/>
  <c r="E109" i="55"/>
  <c r="E5" i="18"/>
  <c r="D102" i="55" s="1"/>
  <c r="E32" i="18"/>
  <c r="E19" i="18"/>
  <c r="D104" i="55" s="1"/>
  <c r="E26" i="18"/>
  <c r="D105" i="55"/>
  <c r="E36" i="18"/>
  <c r="E27" i="18"/>
  <c r="D106" i="55" s="1"/>
  <c r="E69" i="18"/>
  <c r="E60" i="18" s="1"/>
  <c r="D107" i="55" s="1"/>
  <c r="E70" i="18"/>
  <c r="E71" i="18"/>
  <c r="E72" i="18"/>
  <c r="E65" i="18"/>
  <c r="D108" i="55" s="1"/>
  <c r="E30" i="18"/>
  <c r="D109" i="55" s="1"/>
  <c r="AB42" i="17"/>
  <c r="AA42" i="17"/>
  <c r="Z42" i="17"/>
  <c r="Y42" i="17"/>
  <c r="X42" i="17"/>
  <c r="W42" i="17"/>
  <c r="U42" i="17"/>
  <c r="T42" i="17"/>
  <c r="S42" i="17"/>
  <c r="R42" i="17"/>
  <c r="AA55" i="55"/>
  <c r="AA56" i="55"/>
  <c r="AA57" i="55"/>
  <c r="AA58" i="55"/>
  <c r="AA59" i="55"/>
  <c r="Z55" i="55"/>
  <c r="Z56" i="55"/>
  <c r="Z57" i="55"/>
  <c r="Z58" i="55"/>
  <c r="Z59" i="55"/>
  <c r="Y55" i="55"/>
  <c r="Y56" i="55"/>
  <c r="Y57" i="55"/>
  <c r="Y58" i="55"/>
  <c r="Y59" i="55"/>
  <c r="X55" i="55"/>
  <c r="X56" i="55"/>
  <c r="X57" i="55"/>
  <c r="X58" i="55"/>
  <c r="X59" i="55"/>
  <c r="W56" i="55"/>
  <c r="W57" i="55"/>
  <c r="W58" i="55"/>
  <c r="W59" i="55"/>
  <c r="V55" i="55"/>
  <c r="V56" i="55"/>
  <c r="V57" i="55"/>
  <c r="V58" i="55"/>
  <c r="V59" i="55"/>
  <c r="U58" i="55"/>
  <c r="U59" i="55"/>
  <c r="T56" i="55"/>
  <c r="T57" i="55"/>
  <c r="T58" i="55"/>
  <c r="T59" i="55"/>
  <c r="S55" i="55"/>
  <c r="S56" i="55"/>
  <c r="S57" i="55"/>
  <c r="S59" i="55"/>
  <c r="N55" i="55"/>
  <c r="N56" i="55"/>
  <c r="N57" i="55"/>
  <c r="N58" i="55"/>
  <c r="N59" i="55"/>
  <c r="M55" i="55"/>
  <c r="M56" i="55"/>
  <c r="M57" i="55"/>
  <c r="M58" i="55"/>
  <c r="M59" i="55"/>
  <c r="L55" i="55"/>
  <c r="L56" i="55"/>
  <c r="L57" i="55"/>
  <c r="L58" i="55"/>
  <c r="L59" i="55"/>
  <c r="K55" i="55"/>
  <c r="K56" i="55"/>
  <c r="K57" i="55"/>
  <c r="K58" i="55"/>
  <c r="J55" i="55"/>
  <c r="J56" i="55"/>
  <c r="J57" i="55"/>
  <c r="J58" i="55"/>
  <c r="J59" i="55"/>
  <c r="I55" i="55"/>
  <c r="I56" i="55"/>
  <c r="I57" i="55"/>
  <c r="I58" i="55"/>
  <c r="I59" i="55"/>
  <c r="H55" i="55"/>
  <c r="H56" i="55"/>
  <c r="H57" i="55"/>
  <c r="H58" i="55"/>
  <c r="G55" i="55"/>
  <c r="G56" i="55"/>
  <c r="G57" i="55"/>
  <c r="G58" i="55"/>
  <c r="G59" i="55"/>
  <c r="F55" i="55"/>
  <c r="F56" i="55"/>
  <c r="F57" i="55"/>
  <c r="F58" i="55"/>
  <c r="F59" i="55"/>
  <c r="E55" i="55"/>
  <c r="E57" i="55"/>
  <c r="E58" i="55"/>
  <c r="E59" i="55"/>
  <c r="D55" i="55"/>
  <c r="D57" i="55"/>
  <c r="D58" i="55"/>
  <c r="D59" i="55"/>
  <c r="AA43" i="55"/>
  <c r="Z43" i="55"/>
  <c r="Y43" i="55"/>
  <c r="X43" i="55"/>
  <c r="V43" i="55"/>
  <c r="T43" i="55"/>
  <c r="M43" i="55"/>
  <c r="L43" i="55"/>
  <c r="BE41" i="55" s="1"/>
  <c r="H43" i="55"/>
  <c r="F43" i="55"/>
  <c r="E43" i="55"/>
  <c r="Y42" i="55"/>
  <c r="T42" i="55"/>
  <c r="L42" i="55"/>
  <c r="D42" i="55"/>
  <c r="AA41" i="55"/>
  <c r="Z41" i="55"/>
  <c r="Y41" i="55"/>
  <c r="X41" i="55"/>
  <c r="W41" i="55"/>
  <c r="V41" i="55"/>
  <c r="T41" i="55"/>
  <c r="S41" i="55"/>
  <c r="N41" i="55"/>
  <c r="M41" i="55"/>
  <c r="L41" i="55"/>
  <c r="K41" i="55"/>
  <c r="J41" i="55"/>
  <c r="I41" i="55"/>
  <c r="H41" i="55"/>
  <c r="G41" i="55"/>
  <c r="F41" i="55"/>
  <c r="E41" i="55"/>
  <c r="D41" i="55"/>
  <c r="C40" i="55"/>
  <c r="D40" i="55" s="1"/>
  <c r="E40" i="55" s="1"/>
  <c r="F40" i="55" s="1"/>
  <c r="G40" i="55" s="1"/>
  <c r="H40" i="55" s="1"/>
  <c r="I40" i="55" s="1"/>
  <c r="J40" i="55" s="1"/>
  <c r="K40" i="55" s="1"/>
  <c r="L40" i="55" s="1"/>
  <c r="M40" i="55" s="1"/>
  <c r="N40" i="55" s="1"/>
  <c r="O40" i="55" s="1"/>
  <c r="P40" i="55" s="1"/>
  <c r="Q40" i="55" s="1"/>
  <c r="R40" i="55" s="1"/>
  <c r="S40" i="55" s="1"/>
  <c r="T40" i="55" s="1"/>
  <c r="U40" i="55" s="1"/>
  <c r="V40" i="55" s="1"/>
  <c r="W40" i="55" s="1"/>
  <c r="X40" i="55" s="1"/>
  <c r="Y40" i="55" s="1"/>
  <c r="Z40" i="55" s="1"/>
  <c r="AA40" i="55" s="1"/>
  <c r="BB441" i="55"/>
  <c r="BB442" i="55"/>
  <c r="BB443" i="55"/>
  <c r="BB444" i="55"/>
  <c r="BB445" i="55"/>
  <c r="BB446" i="55"/>
  <c r="BB447" i="55"/>
  <c r="BA441" i="55"/>
  <c r="BA442" i="55"/>
  <c r="BA443" i="55"/>
  <c r="BA444" i="55"/>
  <c r="BA445" i="55"/>
  <c r="BA446" i="55"/>
  <c r="BA447" i="55"/>
  <c r="AZ441" i="55"/>
  <c r="AZ442" i="55"/>
  <c r="AZ443" i="55"/>
  <c r="AZ444" i="55"/>
  <c r="AZ445" i="55"/>
  <c r="AZ446" i="55"/>
  <c r="AZ447" i="55"/>
  <c r="AY441" i="55"/>
  <c r="AY442" i="55"/>
  <c r="AY443" i="55"/>
  <c r="AY444" i="55"/>
  <c r="AY445" i="55"/>
  <c r="AY446" i="55"/>
  <c r="AY447" i="55"/>
  <c r="AX442" i="55"/>
  <c r="AX443" i="55"/>
  <c r="AX444" i="55"/>
  <c r="AX445" i="55"/>
  <c r="AX446" i="55"/>
  <c r="AX447" i="55"/>
  <c r="AW441" i="55"/>
  <c r="AW442" i="55"/>
  <c r="AW443" i="55"/>
  <c r="AW444" i="55"/>
  <c r="AW445" i="55"/>
  <c r="AW446" i="55"/>
  <c r="AW447" i="55"/>
  <c r="AV445" i="55"/>
  <c r="AV446" i="55"/>
  <c r="AV447" i="55"/>
  <c r="AU442" i="55"/>
  <c r="AU443" i="55"/>
  <c r="AU444" i="55"/>
  <c r="AU446" i="55"/>
  <c r="AU447" i="55"/>
  <c r="AT441" i="55"/>
  <c r="AT442" i="55"/>
  <c r="AT443" i="55"/>
  <c r="AT444" i="55"/>
  <c r="AT445" i="55"/>
  <c r="AT447" i="55"/>
  <c r="AS441" i="55"/>
  <c r="AS442" i="55"/>
  <c r="AS443" i="55"/>
  <c r="AS444" i="55"/>
  <c r="AS445" i="55"/>
  <c r="AS446" i="55"/>
  <c r="AS447" i="55"/>
  <c r="AR441" i="55"/>
  <c r="AR442" i="55"/>
  <c r="AR443" i="55"/>
  <c r="AR444" i="55"/>
  <c r="AR445" i="55"/>
  <c r="AR446" i="55"/>
  <c r="AR447" i="55"/>
  <c r="AQ441" i="55"/>
  <c r="AQ442" i="55"/>
  <c r="AQ443" i="55"/>
  <c r="AQ444" i="55"/>
  <c r="AQ445" i="55"/>
  <c r="AQ446" i="55"/>
  <c r="AQ447" i="55"/>
  <c r="AP441" i="55"/>
  <c r="AP442" i="55"/>
  <c r="AP443" i="55"/>
  <c r="AP444" i="55"/>
  <c r="AP445" i="55"/>
  <c r="AP446" i="55"/>
  <c r="AP447" i="55"/>
  <c r="AO441" i="55"/>
  <c r="AO442" i="55"/>
  <c r="AO443" i="55"/>
  <c r="AO444" i="55"/>
  <c r="AO445" i="55"/>
  <c r="AO446" i="55"/>
  <c r="AO447" i="55"/>
  <c r="AN441" i="55"/>
  <c r="AN442" i="55"/>
  <c r="AN443" i="55"/>
  <c r="AN444" i="55"/>
  <c r="AN445" i="55"/>
  <c r="AN446" i="55"/>
  <c r="AN447" i="55"/>
  <c r="AM441" i="55"/>
  <c r="AM442" i="55"/>
  <c r="AM443" i="55"/>
  <c r="AM444" i="55"/>
  <c r="AM445" i="55"/>
  <c r="AM446" i="55"/>
  <c r="AM447" i="55"/>
  <c r="AL441" i="55"/>
  <c r="AL442" i="55"/>
  <c r="AL443" i="55"/>
  <c r="AL444" i="55"/>
  <c r="AL445" i="55"/>
  <c r="AL446" i="55"/>
  <c r="AK441" i="55"/>
  <c r="AK442" i="55"/>
  <c r="AK443" i="55"/>
  <c r="AK444" i="55"/>
  <c r="AK445" i="55"/>
  <c r="AK446" i="55"/>
  <c r="AK447" i="55"/>
  <c r="AJ441" i="55"/>
  <c r="AJ442" i="55"/>
  <c r="AJ443" i="55"/>
  <c r="AJ445" i="55"/>
  <c r="AJ446" i="55"/>
  <c r="AJ447" i="55"/>
  <c r="AI441" i="55"/>
  <c r="AI442" i="55"/>
  <c r="AI443" i="55"/>
  <c r="AI445" i="55"/>
  <c r="AI446" i="55"/>
  <c r="AH441" i="55"/>
  <c r="AH442" i="55"/>
  <c r="AH443" i="55"/>
  <c r="AH444" i="55"/>
  <c r="AH445" i="55"/>
  <c r="AH446" i="55"/>
  <c r="AH447" i="55"/>
  <c r="AG441" i="55"/>
  <c r="AG442" i="55"/>
  <c r="AG443" i="55"/>
  <c r="AG444" i="55"/>
  <c r="AG445" i="55"/>
  <c r="AG446" i="55"/>
  <c r="AG447" i="55"/>
  <c r="AF441" i="55"/>
  <c r="AF443" i="55"/>
  <c r="AF444" i="55"/>
  <c r="AF445" i="55"/>
  <c r="AF446" i="55"/>
  <c r="AF447" i="55"/>
  <c r="AE441" i="55"/>
  <c r="AE442" i="55"/>
  <c r="AE443" i="55"/>
  <c r="AE444" i="55"/>
  <c r="AE445" i="55"/>
  <c r="AE446" i="55"/>
  <c r="AE447" i="55"/>
  <c r="BC9" i="1"/>
  <c r="BC10" i="1"/>
  <c r="BB428" i="55" s="1"/>
  <c r="BC11" i="1"/>
  <c r="BC12" i="1"/>
  <c r="BC18" i="1"/>
  <c r="BC17" i="1" s="1"/>
  <c r="BC19" i="1"/>
  <c r="BC20" i="1"/>
  <c r="BB432" i="55" s="1"/>
  <c r="BC21" i="1"/>
  <c r="BB427" i="55"/>
  <c r="BC13" i="1"/>
  <c r="BB429" i="55" s="1"/>
  <c r="BC14" i="1"/>
  <c r="BB430" i="55" s="1"/>
  <c r="BC15" i="1"/>
  <c r="BB431" i="55" s="1"/>
  <c r="BB433" i="55"/>
  <c r="BB9" i="1"/>
  <c r="BB8" i="1" s="1"/>
  <c r="BB10" i="1"/>
  <c r="BA428" i="55" s="1"/>
  <c r="BB11" i="1"/>
  <c r="BB12" i="1"/>
  <c r="BB18" i="1"/>
  <c r="BB19" i="1"/>
  <c r="BB20" i="1"/>
  <c r="BA432" i="55" s="1"/>
  <c r="BB21" i="1"/>
  <c r="BA433" i="55" s="1"/>
  <c r="BA427" i="55"/>
  <c r="BB13" i="1"/>
  <c r="BA429" i="55"/>
  <c r="BB14" i="1"/>
  <c r="BA430" i="55"/>
  <c r="BB15" i="1"/>
  <c r="BA431" i="55" s="1"/>
  <c r="BA9" i="1"/>
  <c r="AZ427" i="55" s="1"/>
  <c r="BA10" i="1"/>
  <c r="BA11" i="1"/>
  <c r="BA12" i="1"/>
  <c r="BA8" i="1"/>
  <c r="BA18" i="1"/>
  <c r="BA19" i="1"/>
  <c r="BA20" i="1"/>
  <c r="BA21" i="1"/>
  <c r="AZ433" i="55" s="1"/>
  <c r="AZ428" i="55"/>
  <c r="BA13" i="1"/>
  <c r="AZ429" i="55"/>
  <c r="BA14" i="1"/>
  <c r="AZ430" i="55" s="1"/>
  <c r="BA15" i="1"/>
  <c r="AZ431" i="55" s="1"/>
  <c r="AZ432" i="55"/>
  <c r="AZ9" i="1"/>
  <c r="AY427" i="55" s="1"/>
  <c r="AZ10" i="1"/>
  <c r="AY428" i="55" s="1"/>
  <c r="AZ11" i="1"/>
  <c r="AZ12" i="1"/>
  <c r="AZ18" i="1"/>
  <c r="AZ19" i="1"/>
  <c r="AZ20" i="1"/>
  <c r="AY432" i="55" s="1"/>
  <c r="AZ21" i="1"/>
  <c r="AY433" i="55" s="1"/>
  <c r="AZ13" i="1"/>
  <c r="AY429" i="55" s="1"/>
  <c r="AZ14" i="1"/>
  <c r="AY430" i="55"/>
  <c r="AZ15" i="1"/>
  <c r="AY431" i="55"/>
  <c r="AY9" i="1"/>
  <c r="AY10" i="1"/>
  <c r="AY11" i="1"/>
  <c r="AY12" i="1"/>
  <c r="AY18" i="1"/>
  <c r="AY19" i="1"/>
  <c r="AY20" i="1"/>
  <c r="AX432" i="55" s="1"/>
  <c r="AY21" i="1"/>
  <c r="AX427" i="55"/>
  <c r="AX428" i="55"/>
  <c r="AY13" i="1"/>
  <c r="AX429" i="55" s="1"/>
  <c r="AY14" i="1"/>
  <c r="AX430" i="55" s="1"/>
  <c r="AY15" i="1"/>
  <c r="AX431" i="55" s="1"/>
  <c r="AX433" i="55"/>
  <c r="AX9" i="1"/>
  <c r="AX10" i="1"/>
  <c r="AX11" i="1"/>
  <c r="AX12" i="1"/>
  <c r="AX18" i="1"/>
  <c r="AX19" i="1"/>
  <c r="AX20" i="1"/>
  <c r="AW432" i="55" s="1"/>
  <c r="AX21" i="1"/>
  <c r="AW433" i="55" s="1"/>
  <c r="AW428" i="55"/>
  <c r="AX13" i="1"/>
  <c r="AW429" i="55" s="1"/>
  <c r="AX14" i="1"/>
  <c r="AW430" i="55" s="1"/>
  <c r="AX15" i="1"/>
  <c r="AW431" i="55"/>
  <c r="AW9" i="1"/>
  <c r="AV427" i="55" s="1"/>
  <c r="AW10" i="1"/>
  <c r="AV428" i="55" s="1"/>
  <c r="AW11" i="1"/>
  <c r="AW12" i="1"/>
  <c r="AW18" i="1"/>
  <c r="AW19" i="1"/>
  <c r="AW20" i="1"/>
  <c r="AV432" i="55" s="1"/>
  <c r="AW21" i="1"/>
  <c r="AV433" i="55" s="1"/>
  <c r="AW13" i="1"/>
  <c r="AV429" i="55" s="1"/>
  <c r="AW14" i="1"/>
  <c r="AV430" i="55" s="1"/>
  <c r="AW15" i="1"/>
  <c r="AV431" i="55"/>
  <c r="AV9" i="1"/>
  <c r="AV10" i="1"/>
  <c r="AV11" i="1"/>
  <c r="AV12" i="1"/>
  <c r="AU66" i="55" s="1"/>
  <c r="AV18" i="1"/>
  <c r="AV19" i="1"/>
  <c r="AV20" i="1"/>
  <c r="AU432" i="55" s="1"/>
  <c r="AV21" i="1"/>
  <c r="AV17" i="1"/>
  <c r="AU427" i="55"/>
  <c r="AV13" i="1"/>
  <c r="AU429" i="55"/>
  <c r="AV14" i="1"/>
  <c r="AU430" i="55" s="1"/>
  <c r="AV15" i="1"/>
  <c r="AU431" i="55" s="1"/>
  <c r="AU433" i="55"/>
  <c r="AU9" i="1"/>
  <c r="AU10" i="1"/>
  <c r="AU11" i="1"/>
  <c r="AU12" i="1"/>
  <c r="AU18" i="1"/>
  <c r="AU19" i="1"/>
  <c r="AU20" i="1"/>
  <c r="AT432" i="55" s="1"/>
  <c r="AU21" i="1"/>
  <c r="AT433" i="55" s="1"/>
  <c r="AU13" i="1"/>
  <c r="AT429" i="55" s="1"/>
  <c r="AU14" i="1"/>
  <c r="AT430" i="55"/>
  <c r="AU15" i="1"/>
  <c r="AT431" i="55" s="1"/>
  <c r="AP9" i="1"/>
  <c r="AP10" i="1"/>
  <c r="AP11" i="1"/>
  <c r="AP12" i="1"/>
  <c r="AP18" i="1"/>
  <c r="AP19" i="1"/>
  <c r="AP20" i="1"/>
  <c r="AO432" i="55" s="1"/>
  <c r="AP21" i="1"/>
  <c r="AO433" i="55" s="1"/>
  <c r="AO427" i="55"/>
  <c r="AP13" i="1"/>
  <c r="AO429" i="55" s="1"/>
  <c r="AP14" i="1"/>
  <c r="AO430" i="55" s="1"/>
  <c r="AP15" i="1"/>
  <c r="AO431" i="55" s="1"/>
  <c r="AO9" i="1"/>
  <c r="AO10" i="1"/>
  <c r="AN428" i="55" s="1"/>
  <c r="AO11" i="1"/>
  <c r="AO12" i="1"/>
  <c r="AO18" i="1"/>
  <c r="AO19" i="1"/>
  <c r="AO20" i="1"/>
  <c r="AN432" i="55" s="1"/>
  <c r="AO21" i="1"/>
  <c r="AN433" i="55" s="1"/>
  <c r="AO13" i="1"/>
  <c r="AN429" i="55" s="1"/>
  <c r="AO14" i="1"/>
  <c r="AN430" i="55" s="1"/>
  <c r="AO15" i="1"/>
  <c r="AN431" i="55" s="1"/>
  <c r="AN9" i="1"/>
  <c r="AN10" i="1"/>
  <c r="AN11" i="1"/>
  <c r="AN12" i="1"/>
  <c r="AN18" i="1"/>
  <c r="AN19" i="1"/>
  <c r="AN20" i="1"/>
  <c r="AN21" i="1"/>
  <c r="AM428" i="55"/>
  <c r="AN13" i="1"/>
  <c r="AM429" i="55" s="1"/>
  <c r="AN14" i="1"/>
  <c r="AM430" i="55" s="1"/>
  <c r="AN15" i="1"/>
  <c r="AM431" i="55" s="1"/>
  <c r="AM432" i="55"/>
  <c r="AM433" i="55"/>
  <c r="AM9" i="1"/>
  <c r="AM10" i="1"/>
  <c r="AM8" i="1" s="1"/>
  <c r="AM11" i="1"/>
  <c r="AM12" i="1"/>
  <c r="AM18" i="1"/>
  <c r="AM19" i="1"/>
  <c r="AM20" i="1"/>
  <c r="AM21" i="1"/>
  <c r="AL427" i="55"/>
  <c r="AL428" i="55"/>
  <c r="AM13" i="1"/>
  <c r="AL429" i="55"/>
  <c r="AM14" i="1"/>
  <c r="AL430" i="55"/>
  <c r="AM15" i="1"/>
  <c r="AL431" i="55" s="1"/>
  <c r="AL433" i="55"/>
  <c r="AL9" i="1"/>
  <c r="AL10" i="1"/>
  <c r="AK428" i="55" s="1"/>
  <c r="AL11" i="1"/>
  <c r="AL12" i="1"/>
  <c r="AL18" i="1"/>
  <c r="AL19" i="1"/>
  <c r="AL20" i="1"/>
  <c r="AK432" i="55" s="1"/>
  <c r="AL21" i="1"/>
  <c r="AK433" i="55" s="1"/>
  <c r="AL13" i="1"/>
  <c r="AK429" i="55" s="1"/>
  <c r="AL14" i="1"/>
  <c r="AK430" i="55" s="1"/>
  <c r="AL15" i="1"/>
  <c r="AK431" i="55" s="1"/>
  <c r="AK9" i="1"/>
  <c r="AK10" i="1"/>
  <c r="AK11" i="1"/>
  <c r="AK12" i="1"/>
  <c r="AK18" i="1"/>
  <c r="AK17" i="1" s="1"/>
  <c r="AK19" i="1"/>
  <c r="AK20" i="1"/>
  <c r="AJ432" i="55" s="1"/>
  <c r="AK21" i="1"/>
  <c r="AJ427" i="55"/>
  <c r="AJ428" i="55"/>
  <c r="AK13" i="1"/>
  <c r="AJ429" i="55" s="1"/>
  <c r="AK14" i="1"/>
  <c r="AJ430" i="55" s="1"/>
  <c r="AK15" i="1"/>
  <c r="AJ431" i="55"/>
  <c r="AJ433" i="55"/>
  <c r="AJ9" i="1"/>
  <c r="AI427" i="55" s="1"/>
  <c r="AJ10" i="1"/>
  <c r="AI428" i="55" s="1"/>
  <c r="AJ11" i="1"/>
  <c r="AJ12" i="1"/>
  <c r="AJ18" i="1"/>
  <c r="AJ19" i="1"/>
  <c r="AJ20" i="1"/>
  <c r="AI432" i="55" s="1"/>
  <c r="AJ21" i="1"/>
  <c r="AI433" i="55" s="1"/>
  <c r="AJ13" i="1"/>
  <c r="AI429" i="55" s="1"/>
  <c r="AJ14" i="1"/>
  <c r="AI430" i="55"/>
  <c r="AJ15" i="1"/>
  <c r="AI431" i="55" s="1"/>
  <c r="AI9" i="1"/>
  <c r="AI10" i="1"/>
  <c r="AI11" i="1"/>
  <c r="AI12" i="1"/>
  <c r="AI18" i="1"/>
  <c r="AI17" i="1" s="1"/>
  <c r="AI19" i="1"/>
  <c r="AI20" i="1"/>
  <c r="AH432" i="55" s="1"/>
  <c r="AI21" i="1"/>
  <c r="AH433" i="55" s="1"/>
  <c r="AH428" i="55"/>
  <c r="AI13" i="1"/>
  <c r="AH429" i="55" s="1"/>
  <c r="AI14" i="1"/>
  <c r="AH430" i="55"/>
  <c r="AI15" i="1"/>
  <c r="AH431" i="55" s="1"/>
  <c r="AH9" i="1"/>
  <c r="AG427" i="55" s="1"/>
  <c r="AH10" i="1"/>
  <c r="AG428" i="55" s="1"/>
  <c r="AH11" i="1"/>
  <c r="AH12" i="1"/>
  <c r="AH8" i="1"/>
  <c r="AH6" i="1" s="1"/>
  <c r="AG413" i="55" s="1"/>
  <c r="AH18" i="1"/>
  <c r="AH19" i="1"/>
  <c r="AH17" i="1" s="1"/>
  <c r="AH20" i="1"/>
  <c r="AG432" i="55" s="1"/>
  <c r="AH21" i="1"/>
  <c r="AG433" i="55" s="1"/>
  <c r="AH13" i="1"/>
  <c r="AG429" i="55" s="1"/>
  <c r="AH14" i="1"/>
  <c r="AG430" i="55" s="1"/>
  <c r="AH15" i="1"/>
  <c r="AG431" i="55" s="1"/>
  <c r="AG9" i="1"/>
  <c r="AG8" i="1" s="1"/>
  <c r="AG10" i="1"/>
  <c r="AF428" i="55" s="1"/>
  <c r="AG11" i="1"/>
  <c r="AG12" i="1"/>
  <c r="AG18" i="1"/>
  <c r="AG19" i="1"/>
  <c r="AG20" i="1"/>
  <c r="AG21" i="1"/>
  <c r="AF433" i="55" s="1"/>
  <c r="AG13" i="1"/>
  <c r="AF429" i="55" s="1"/>
  <c r="AG14" i="1"/>
  <c r="AF430" i="55" s="1"/>
  <c r="AG15" i="1"/>
  <c r="AF431" i="55" s="1"/>
  <c r="AF9" i="1"/>
  <c r="AE427" i="55" s="1"/>
  <c r="AF10" i="1"/>
  <c r="AF11" i="1"/>
  <c r="AF12" i="1"/>
  <c r="AF18" i="1"/>
  <c r="AF17" i="1" s="1"/>
  <c r="AF19" i="1"/>
  <c r="AF20" i="1"/>
  <c r="AF21" i="1"/>
  <c r="AF13" i="1"/>
  <c r="AE429" i="55" s="1"/>
  <c r="AF14" i="1"/>
  <c r="AE430" i="55"/>
  <c r="AF15" i="1"/>
  <c r="AE431" i="55" s="1"/>
  <c r="AE432" i="55"/>
  <c r="AE433" i="55"/>
  <c r="BC5" i="12"/>
  <c r="BC21" i="12"/>
  <c r="BC14" i="12"/>
  <c r="BB402" i="55" s="1"/>
  <c r="BC10" i="12"/>
  <c r="BB403" i="55"/>
  <c r="BC17" i="12"/>
  <c r="BB404" i="55" s="1"/>
  <c r="BC18" i="12"/>
  <c r="BB405" i="55" s="1"/>
  <c r="BC37" i="12"/>
  <c r="BB406" i="55" s="1"/>
  <c r="BC45" i="12"/>
  <c r="BB407" i="55" s="1"/>
  <c r="BC12" i="12"/>
  <c r="BB408" i="55" s="1"/>
  <c r="BB5" i="12"/>
  <c r="BB21" i="12"/>
  <c r="BB14" i="12"/>
  <c r="BA402" i="55" s="1"/>
  <c r="BB10" i="12"/>
  <c r="BA403" i="55" s="1"/>
  <c r="BB17" i="12"/>
  <c r="BA404" i="55" s="1"/>
  <c r="BB18" i="12"/>
  <c r="BA405" i="55"/>
  <c r="BB37" i="12"/>
  <c r="BA406" i="55"/>
  <c r="BB45" i="12"/>
  <c r="BA407" i="55" s="1"/>
  <c r="BB12" i="12"/>
  <c r="BA408" i="55" s="1"/>
  <c r="BA5" i="12"/>
  <c r="BA21" i="12"/>
  <c r="BA14" i="12"/>
  <c r="AZ402" i="55" s="1"/>
  <c r="BA10" i="12"/>
  <c r="AZ403" i="55" s="1"/>
  <c r="BA17" i="12"/>
  <c r="AZ404" i="55" s="1"/>
  <c r="BA18" i="12"/>
  <c r="AZ405" i="55"/>
  <c r="BA37" i="12"/>
  <c r="AZ406" i="55" s="1"/>
  <c r="BA45" i="12"/>
  <c r="AZ407" i="55" s="1"/>
  <c r="BA12" i="12"/>
  <c r="AZ408" i="55"/>
  <c r="AZ5" i="12"/>
  <c r="AZ21" i="12"/>
  <c r="AZ14" i="12"/>
  <c r="AY402" i="55"/>
  <c r="AZ10" i="12"/>
  <c r="AY403" i="55" s="1"/>
  <c r="AZ17" i="12"/>
  <c r="AY404" i="55" s="1"/>
  <c r="AZ18" i="12"/>
  <c r="AY405" i="55" s="1"/>
  <c r="AZ37" i="12"/>
  <c r="AY406" i="55" s="1"/>
  <c r="AZ45" i="12"/>
  <c r="AY407" i="55" s="1"/>
  <c r="AZ12" i="12"/>
  <c r="AY408" i="55"/>
  <c r="AY5" i="12"/>
  <c r="AX388" i="55" s="1"/>
  <c r="AY21" i="12"/>
  <c r="AY14" i="12"/>
  <c r="AX402" i="55" s="1"/>
  <c r="AY10" i="12"/>
  <c r="AX403" i="55"/>
  <c r="AY17" i="12"/>
  <c r="AX404" i="55" s="1"/>
  <c r="AY18" i="12"/>
  <c r="AX405" i="55" s="1"/>
  <c r="AY37" i="12"/>
  <c r="AX406" i="55" s="1"/>
  <c r="AY45" i="12"/>
  <c r="AX407" i="55" s="1"/>
  <c r="AY12" i="12"/>
  <c r="AX408" i="55" s="1"/>
  <c r="AX5" i="12"/>
  <c r="AX21" i="12"/>
  <c r="AX14" i="12"/>
  <c r="AW402" i="55" s="1"/>
  <c r="AX10" i="12"/>
  <c r="AW403" i="55" s="1"/>
  <c r="AX17" i="12"/>
  <c r="AW404" i="55" s="1"/>
  <c r="AX18" i="12"/>
  <c r="AW405" i="55"/>
  <c r="AX37" i="12"/>
  <c r="AW406" i="55"/>
  <c r="AX45" i="12"/>
  <c r="AW407" i="55" s="1"/>
  <c r="AX12" i="12"/>
  <c r="AW408" i="55" s="1"/>
  <c r="AW5" i="12"/>
  <c r="AW21" i="12"/>
  <c r="AV388" i="55"/>
  <c r="AW14" i="12"/>
  <c r="AV402" i="55" s="1"/>
  <c r="AW10" i="12"/>
  <c r="AV403" i="55" s="1"/>
  <c r="AW17" i="12"/>
  <c r="AV404" i="55" s="1"/>
  <c r="AW18" i="12"/>
  <c r="AV405" i="55" s="1"/>
  <c r="AW37" i="12"/>
  <c r="AV406" i="55" s="1"/>
  <c r="AW45" i="12"/>
  <c r="AV407" i="55" s="1"/>
  <c r="AW12" i="12"/>
  <c r="AV408" i="55" s="1"/>
  <c r="AV5" i="12"/>
  <c r="AU388" i="55" s="1"/>
  <c r="AV21" i="12"/>
  <c r="AV14" i="12"/>
  <c r="AU402" i="55" s="1"/>
  <c r="AV10" i="12"/>
  <c r="AU403" i="55" s="1"/>
  <c r="AV17" i="12"/>
  <c r="AU404" i="55" s="1"/>
  <c r="AV18" i="12"/>
  <c r="AU405" i="55"/>
  <c r="AV37" i="12"/>
  <c r="AU406" i="55" s="1"/>
  <c r="AV45" i="12"/>
  <c r="AU407" i="55" s="1"/>
  <c r="AV12" i="12"/>
  <c r="AU408" i="55" s="1"/>
  <c r="AU5" i="12"/>
  <c r="AU21" i="12"/>
  <c r="AT388" i="55" s="1"/>
  <c r="AU14" i="12"/>
  <c r="AT402" i="55"/>
  <c r="AU10" i="12"/>
  <c r="AT403" i="55" s="1"/>
  <c r="AU17" i="12"/>
  <c r="AT404" i="55" s="1"/>
  <c r="AU18" i="12"/>
  <c r="AT405" i="55" s="1"/>
  <c r="AU37" i="12"/>
  <c r="AT406" i="55" s="1"/>
  <c r="AU45" i="12"/>
  <c r="AT407" i="55" s="1"/>
  <c r="AU12" i="12"/>
  <c r="AT408" i="55" s="1"/>
  <c r="AP5" i="12"/>
  <c r="AO388" i="55" s="1"/>
  <c r="BG407" i="55" s="1"/>
  <c r="AP21" i="12"/>
  <c r="AP14" i="12"/>
  <c r="AO402" i="55" s="1"/>
  <c r="AP10" i="12"/>
  <c r="AO403" i="55" s="1"/>
  <c r="AP17" i="12"/>
  <c r="AO404" i="55" s="1"/>
  <c r="AP18" i="12"/>
  <c r="AO405" i="55" s="1"/>
  <c r="AP37" i="12"/>
  <c r="AO406" i="55" s="1"/>
  <c r="AP45" i="12"/>
  <c r="AO407" i="55" s="1"/>
  <c r="AP12" i="12"/>
  <c r="AO408" i="55" s="1"/>
  <c r="BG408" i="55" s="1"/>
  <c r="AO5" i="12"/>
  <c r="AO21" i="12"/>
  <c r="AO14" i="12"/>
  <c r="AN402" i="55" s="1"/>
  <c r="AO10" i="12"/>
  <c r="AN403" i="55" s="1"/>
  <c r="AO17" i="12"/>
  <c r="AN404" i="55"/>
  <c r="AO18" i="12"/>
  <c r="AN405" i="55" s="1"/>
  <c r="AO37" i="12"/>
  <c r="AN406" i="55" s="1"/>
  <c r="AO45" i="12"/>
  <c r="AN407" i="55" s="1"/>
  <c r="AO12" i="12"/>
  <c r="AN408" i="55" s="1"/>
  <c r="AN5" i="12"/>
  <c r="AN21" i="12"/>
  <c r="AN14" i="12"/>
  <c r="AM402" i="55" s="1"/>
  <c r="AN10" i="12"/>
  <c r="AM403" i="55"/>
  <c r="AN17" i="12"/>
  <c r="AM404" i="55" s="1"/>
  <c r="AN18" i="12"/>
  <c r="AM405" i="55" s="1"/>
  <c r="AN37" i="12"/>
  <c r="AM406" i="55" s="1"/>
  <c r="AN45" i="12"/>
  <c r="AM407" i="55" s="1"/>
  <c r="AN12" i="12"/>
  <c r="AM408" i="55" s="1"/>
  <c r="AM5" i="12"/>
  <c r="AM21" i="12"/>
  <c r="AL388" i="55" s="1"/>
  <c r="AM14" i="12"/>
  <c r="AL402" i="55"/>
  <c r="BD402" i="55" s="1"/>
  <c r="AM10" i="12"/>
  <c r="AL403" i="55" s="1"/>
  <c r="AM17" i="12"/>
  <c r="AL404" i="55" s="1"/>
  <c r="AM18" i="12"/>
  <c r="AL405" i="55" s="1"/>
  <c r="AM37" i="12"/>
  <c r="AL406" i="55" s="1"/>
  <c r="AM45" i="12"/>
  <c r="AL407" i="55" s="1"/>
  <c r="AM12" i="12"/>
  <c r="AL408" i="55" s="1"/>
  <c r="AL5" i="12"/>
  <c r="AL21" i="12"/>
  <c r="AL14" i="12"/>
  <c r="AK402" i="55" s="1"/>
  <c r="AL10" i="12"/>
  <c r="AK403" i="55" s="1"/>
  <c r="AL17" i="12"/>
  <c r="AK404" i="55" s="1"/>
  <c r="AL18" i="12"/>
  <c r="AK405" i="55"/>
  <c r="AL37" i="12"/>
  <c r="AK406" i="55" s="1"/>
  <c r="AL45" i="12"/>
  <c r="AK407" i="55" s="1"/>
  <c r="AL12" i="12"/>
  <c r="AK408" i="55" s="1"/>
  <c r="AK5" i="12"/>
  <c r="AJ388" i="55" s="1"/>
  <c r="AK21" i="12"/>
  <c r="AK14" i="12"/>
  <c r="AJ402" i="55" s="1"/>
  <c r="AK10" i="12"/>
  <c r="AJ403" i="55" s="1"/>
  <c r="AK17" i="12"/>
  <c r="AJ404" i="55" s="1"/>
  <c r="AK18" i="12"/>
  <c r="AJ405" i="55" s="1"/>
  <c r="AK37" i="12"/>
  <c r="AJ406" i="55" s="1"/>
  <c r="AK45" i="12"/>
  <c r="AJ407" i="55" s="1"/>
  <c r="AK12" i="12"/>
  <c r="AJ408" i="55"/>
  <c r="AJ5" i="12"/>
  <c r="AJ21" i="12"/>
  <c r="AI388" i="55" s="1"/>
  <c r="AJ14" i="12"/>
  <c r="AI402" i="55" s="1"/>
  <c r="AJ10" i="12"/>
  <c r="AI403" i="55" s="1"/>
  <c r="AJ17" i="12"/>
  <c r="AI404" i="55" s="1"/>
  <c r="AJ18" i="12"/>
  <c r="AI405" i="55" s="1"/>
  <c r="AJ37" i="12"/>
  <c r="AI406" i="55" s="1"/>
  <c r="AJ45" i="12"/>
  <c r="AI407" i="55"/>
  <c r="AJ12" i="12"/>
  <c r="AI408" i="55" s="1"/>
  <c r="AI5" i="12"/>
  <c r="AI21" i="12"/>
  <c r="AI14" i="12"/>
  <c r="AH402" i="55" s="1"/>
  <c r="AI10" i="12"/>
  <c r="AH403" i="55" s="1"/>
  <c r="AI17" i="12"/>
  <c r="AH404" i="55" s="1"/>
  <c r="AI18" i="12"/>
  <c r="AH405" i="55" s="1"/>
  <c r="AI37" i="12"/>
  <c r="AH406" i="55"/>
  <c r="AI45" i="12"/>
  <c r="AH407" i="55" s="1"/>
  <c r="AI12" i="12"/>
  <c r="AH408" i="55" s="1"/>
  <c r="AH5" i="12"/>
  <c r="AG388" i="55" s="1"/>
  <c r="AH21" i="12"/>
  <c r="AH14" i="12"/>
  <c r="AG402" i="55" s="1"/>
  <c r="AH10" i="12"/>
  <c r="AG403" i="55" s="1"/>
  <c r="AH17" i="12"/>
  <c r="AG404" i="55" s="1"/>
  <c r="AH18" i="12"/>
  <c r="AG405" i="55"/>
  <c r="AH37" i="12"/>
  <c r="AG406" i="55" s="1"/>
  <c r="AH45" i="12"/>
  <c r="AG407" i="55" s="1"/>
  <c r="AH12" i="12"/>
  <c r="AG408" i="55" s="1"/>
  <c r="AG5" i="12"/>
  <c r="AF388" i="55" s="1"/>
  <c r="AG21" i="12"/>
  <c r="AG14" i="12"/>
  <c r="AF402" i="55" s="1"/>
  <c r="AG10" i="12"/>
  <c r="AF403" i="55" s="1"/>
  <c r="AG17" i="12"/>
  <c r="AF404" i="55" s="1"/>
  <c r="AG18" i="12"/>
  <c r="AF405" i="55" s="1"/>
  <c r="AG37" i="12"/>
  <c r="AF406" i="55" s="1"/>
  <c r="AG45" i="12"/>
  <c r="AF407" i="55" s="1"/>
  <c r="AG12" i="12"/>
  <c r="AF408" i="55"/>
  <c r="AF5" i="12"/>
  <c r="AF21" i="12"/>
  <c r="AE388" i="55" s="1"/>
  <c r="AF14" i="12"/>
  <c r="AE402" i="55" s="1"/>
  <c r="AF10" i="12"/>
  <c r="AE403" i="55" s="1"/>
  <c r="AF17" i="12"/>
  <c r="AE404" i="55" s="1"/>
  <c r="AF18" i="12"/>
  <c r="AE405" i="55" s="1"/>
  <c r="AF37" i="12"/>
  <c r="AE406" i="55" s="1"/>
  <c r="AF45" i="12"/>
  <c r="AE407" i="55"/>
  <c r="AF12" i="12"/>
  <c r="AE408" i="55" s="1"/>
  <c r="BC5" i="13"/>
  <c r="BC21" i="13"/>
  <c r="BC15" i="13"/>
  <c r="BB377" i="55" s="1"/>
  <c r="BC11" i="13"/>
  <c r="BB378" i="55" s="1"/>
  <c r="BC16" i="13"/>
  <c r="BB379" i="55" s="1"/>
  <c r="BC19" i="13"/>
  <c r="BB380" i="55" s="1"/>
  <c r="BC35" i="13"/>
  <c r="BB381" i="55"/>
  <c r="BC39" i="13"/>
  <c r="BB382" i="55" s="1"/>
  <c r="BC13" i="13"/>
  <c r="BB383" i="55" s="1"/>
  <c r="BB5" i="13"/>
  <c r="BB21" i="13"/>
  <c r="BA363" i="55" s="1"/>
  <c r="BB15" i="13"/>
  <c r="BA377" i="55" s="1"/>
  <c r="BB11" i="13"/>
  <c r="BA378" i="55" s="1"/>
  <c r="BB16" i="13"/>
  <c r="BA379" i="55" s="1"/>
  <c r="BB19" i="13"/>
  <c r="BA380" i="55"/>
  <c r="BB35" i="13"/>
  <c r="BA381" i="55" s="1"/>
  <c r="BB39" i="13"/>
  <c r="BA382" i="55" s="1"/>
  <c r="BB13" i="13"/>
  <c r="BA383" i="55" s="1"/>
  <c r="BA5" i="13"/>
  <c r="AZ363" i="55" s="1"/>
  <c r="BA21" i="13"/>
  <c r="BA15" i="13"/>
  <c r="AZ377" i="55" s="1"/>
  <c r="BA11" i="13"/>
  <c r="AZ378" i="55" s="1"/>
  <c r="BA16" i="13"/>
  <c r="AZ379" i="55" s="1"/>
  <c r="BA19" i="13"/>
  <c r="AZ380" i="55" s="1"/>
  <c r="BA35" i="13"/>
  <c r="AZ381" i="55" s="1"/>
  <c r="BA39" i="13"/>
  <c r="AZ382" i="55" s="1"/>
  <c r="BA13" i="13"/>
  <c r="AZ383" i="55"/>
  <c r="AZ5" i="13"/>
  <c r="AZ21" i="13"/>
  <c r="AY363" i="55" s="1"/>
  <c r="AZ15" i="13"/>
  <c r="AY377" i="55" s="1"/>
  <c r="AZ11" i="13"/>
  <c r="AY378" i="55" s="1"/>
  <c r="AZ16" i="13"/>
  <c r="AY379" i="55" s="1"/>
  <c r="AZ19" i="13"/>
  <c r="AY380" i="55" s="1"/>
  <c r="AZ35" i="13"/>
  <c r="AY381" i="55" s="1"/>
  <c r="AZ39" i="13"/>
  <c r="AY382" i="55"/>
  <c r="AZ13" i="13"/>
  <c r="AY383" i="55" s="1"/>
  <c r="AY5" i="13"/>
  <c r="AY21" i="13"/>
  <c r="AY15" i="13"/>
  <c r="AX377" i="55" s="1"/>
  <c r="AY11" i="13"/>
  <c r="AX378" i="55" s="1"/>
  <c r="AY16" i="13"/>
  <c r="AX379" i="55" s="1"/>
  <c r="AY19" i="13"/>
  <c r="AX380" i="55" s="1"/>
  <c r="AY35" i="13"/>
  <c r="AX381" i="55"/>
  <c r="AY39" i="13"/>
  <c r="AX382" i="55" s="1"/>
  <c r="AY13" i="13"/>
  <c r="AX383" i="55" s="1"/>
  <c r="AX5" i="13"/>
  <c r="AW363" i="55" s="1"/>
  <c r="AX21" i="13"/>
  <c r="AX15" i="13"/>
  <c r="AW377" i="55" s="1"/>
  <c r="AX11" i="13"/>
  <c r="AW378" i="55" s="1"/>
  <c r="AX16" i="13"/>
  <c r="AW379" i="55" s="1"/>
  <c r="AX19" i="13"/>
  <c r="AW380" i="55"/>
  <c r="AX35" i="13"/>
  <c r="AW381" i="55" s="1"/>
  <c r="AX39" i="13"/>
  <c r="AW382" i="55" s="1"/>
  <c r="AX13" i="13"/>
  <c r="AW383" i="55" s="1"/>
  <c r="AW5" i="13"/>
  <c r="AV363" i="55" s="1"/>
  <c r="AW21" i="13"/>
  <c r="AW15" i="13"/>
  <c r="AV377" i="55" s="1"/>
  <c r="AW11" i="13"/>
  <c r="AV378" i="55" s="1"/>
  <c r="AW16" i="13"/>
  <c r="AV379" i="55" s="1"/>
  <c r="AW19" i="13"/>
  <c r="AV380" i="55" s="1"/>
  <c r="AW35" i="13"/>
  <c r="AV381" i="55" s="1"/>
  <c r="AW39" i="13"/>
  <c r="AV382" i="55" s="1"/>
  <c r="AW13" i="13"/>
  <c r="AV383" i="55"/>
  <c r="AV5" i="13"/>
  <c r="AV21" i="13"/>
  <c r="AU363" i="55" s="1"/>
  <c r="AV15" i="13"/>
  <c r="AU377" i="55" s="1"/>
  <c r="AV11" i="13"/>
  <c r="AU378" i="55" s="1"/>
  <c r="AV16" i="13"/>
  <c r="AU379" i="55" s="1"/>
  <c r="AV19" i="13"/>
  <c r="AU380" i="55" s="1"/>
  <c r="AV35" i="13"/>
  <c r="AU381" i="55" s="1"/>
  <c r="AV39" i="13"/>
  <c r="AU382" i="55"/>
  <c r="AV13" i="13"/>
  <c r="AU383" i="55" s="1"/>
  <c r="AU5" i="13"/>
  <c r="AU21" i="13"/>
  <c r="AU15" i="13"/>
  <c r="AT377" i="55" s="1"/>
  <c r="AU11" i="13"/>
  <c r="AT378" i="55" s="1"/>
  <c r="AU16" i="13"/>
  <c r="AT379" i="55" s="1"/>
  <c r="AU19" i="13"/>
  <c r="AT380" i="55" s="1"/>
  <c r="AU35" i="13"/>
  <c r="AT381" i="55"/>
  <c r="AU39" i="13"/>
  <c r="AT382" i="55" s="1"/>
  <c r="AU13" i="13"/>
  <c r="AT383" i="55" s="1"/>
  <c r="AP5" i="13"/>
  <c r="AP21" i="13"/>
  <c r="AO363" i="55" s="1"/>
  <c r="BG382" i="55" s="1"/>
  <c r="AP15" i="13"/>
  <c r="AO377" i="55" s="1"/>
  <c r="AP11" i="13"/>
  <c r="AO378" i="55" s="1"/>
  <c r="AP16" i="13"/>
  <c r="AO379" i="55" s="1"/>
  <c r="AP19" i="13"/>
  <c r="AO380" i="55"/>
  <c r="AP35" i="13"/>
  <c r="AO381" i="55" s="1"/>
  <c r="AP39" i="13"/>
  <c r="AO382" i="55" s="1"/>
  <c r="AP13" i="13"/>
  <c r="AO383" i="55" s="1"/>
  <c r="BG383" i="55" s="1"/>
  <c r="AO5" i="13"/>
  <c r="AN363" i="55" s="1"/>
  <c r="AO21" i="13"/>
  <c r="AO15" i="13"/>
  <c r="AN377" i="55" s="1"/>
  <c r="AO11" i="13"/>
  <c r="AN378" i="55" s="1"/>
  <c r="AO16" i="13"/>
  <c r="AN379" i="55" s="1"/>
  <c r="AO19" i="13"/>
  <c r="AN380" i="55" s="1"/>
  <c r="AO35" i="13"/>
  <c r="AN381" i="55" s="1"/>
  <c r="AO39" i="13"/>
  <c r="AN382" i="55" s="1"/>
  <c r="BF382" i="55" s="1"/>
  <c r="AO13" i="13"/>
  <c r="AN383" i="55"/>
  <c r="AN5" i="13"/>
  <c r="AN21" i="13"/>
  <c r="AM363" i="55" s="1"/>
  <c r="AN15" i="13"/>
  <c r="AM377" i="55" s="1"/>
  <c r="AN11" i="13"/>
  <c r="AM378" i="55" s="1"/>
  <c r="AN16" i="13"/>
  <c r="AM379" i="55" s="1"/>
  <c r="AN19" i="13"/>
  <c r="AM380" i="55" s="1"/>
  <c r="BE380" i="55" s="1"/>
  <c r="AN35" i="13"/>
  <c r="AM381" i="55" s="1"/>
  <c r="AN39" i="13"/>
  <c r="AM382" i="55"/>
  <c r="AN13" i="13"/>
  <c r="AM383" i="55" s="1"/>
  <c r="AM5" i="13"/>
  <c r="AM21" i="13"/>
  <c r="AM15" i="13"/>
  <c r="AL377" i="55" s="1"/>
  <c r="AM11" i="13"/>
  <c r="AL378" i="55" s="1"/>
  <c r="AM16" i="13"/>
  <c r="AL379" i="55" s="1"/>
  <c r="AM19" i="13"/>
  <c r="AL380" i="55" s="1"/>
  <c r="AM35" i="13"/>
  <c r="AL381" i="55"/>
  <c r="AM39" i="13"/>
  <c r="AL382" i="55" s="1"/>
  <c r="AM13" i="13"/>
  <c r="AL383" i="55" s="1"/>
  <c r="AL5" i="13"/>
  <c r="AK363" i="55" s="1"/>
  <c r="AL21" i="13"/>
  <c r="AL15" i="13"/>
  <c r="AK377" i="55" s="1"/>
  <c r="AL11" i="13"/>
  <c r="AK378" i="55" s="1"/>
  <c r="AL16" i="13"/>
  <c r="AK379" i="55" s="1"/>
  <c r="AL19" i="13"/>
  <c r="AK380" i="55" s="1"/>
  <c r="AL35" i="13"/>
  <c r="AK381" i="55" s="1"/>
  <c r="AL39" i="13"/>
  <c r="AK382" i="55" s="1"/>
  <c r="AL13" i="13"/>
  <c r="AK383" i="55" s="1"/>
  <c r="AK5" i="13"/>
  <c r="AK21" i="13"/>
  <c r="AK15" i="13"/>
  <c r="AJ377" i="55" s="1"/>
  <c r="AK11" i="13"/>
  <c r="AJ378" i="55" s="1"/>
  <c r="AK16" i="13"/>
  <c r="AJ379" i="55"/>
  <c r="AK19" i="13"/>
  <c r="AJ380" i="55" s="1"/>
  <c r="AK35" i="13"/>
  <c r="AJ381" i="55" s="1"/>
  <c r="AK39" i="13"/>
  <c r="AJ382" i="55" s="1"/>
  <c r="AK13" i="13"/>
  <c r="AJ383" i="55" s="1"/>
  <c r="AJ5" i="13"/>
  <c r="AJ21" i="13"/>
  <c r="AJ15" i="13"/>
  <c r="AI377" i="55" s="1"/>
  <c r="AJ11" i="13"/>
  <c r="AI378" i="55"/>
  <c r="AJ16" i="13"/>
  <c r="AI379" i="55" s="1"/>
  <c r="AJ19" i="13"/>
  <c r="AI380" i="55" s="1"/>
  <c r="AJ35" i="13"/>
  <c r="AI381" i="55" s="1"/>
  <c r="AJ39" i="13"/>
  <c r="AI382" i="55" s="1"/>
  <c r="AJ13" i="13"/>
  <c r="AI383" i="55" s="1"/>
  <c r="AI5" i="13"/>
  <c r="AI21" i="13"/>
  <c r="AH363" i="55" s="1"/>
  <c r="AI15" i="13"/>
  <c r="AH377" i="55"/>
  <c r="AI11" i="13"/>
  <c r="AH378" i="55" s="1"/>
  <c r="AI16" i="13"/>
  <c r="AH379" i="55" s="1"/>
  <c r="AI19" i="13"/>
  <c r="AH380" i="55" s="1"/>
  <c r="AI35" i="13"/>
  <c r="AH381" i="55" s="1"/>
  <c r="AI39" i="13"/>
  <c r="AH382" i="55" s="1"/>
  <c r="AI13" i="13"/>
  <c r="AH383" i="55" s="1"/>
  <c r="AH5" i="13"/>
  <c r="AH21" i="13"/>
  <c r="AG363" i="55"/>
  <c r="AH15" i="13"/>
  <c r="AG377" i="55" s="1"/>
  <c r="AH11" i="13"/>
  <c r="AG378" i="55" s="1"/>
  <c r="AH16" i="13"/>
  <c r="AG379" i="55" s="1"/>
  <c r="AH19" i="13"/>
  <c r="AG380" i="55" s="1"/>
  <c r="AH35" i="13"/>
  <c r="AG381" i="55" s="1"/>
  <c r="AH39" i="13"/>
  <c r="AG382" i="55" s="1"/>
  <c r="AH13" i="13"/>
  <c r="AG383" i="55" s="1"/>
  <c r="AG5" i="13"/>
  <c r="AG21" i="13"/>
  <c r="AG15" i="13"/>
  <c r="AF377" i="55" s="1"/>
  <c r="AG11" i="13"/>
  <c r="AF378" i="55" s="1"/>
  <c r="AG16" i="13"/>
  <c r="AF379" i="55"/>
  <c r="AG19" i="13"/>
  <c r="AF380" i="55" s="1"/>
  <c r="AG35" i="13"/>
  <c r="AF381" i="55" s="1"/>
  <c r="AG39" i="13"/>
  <c r="AF382" i="55" s="1"/>
  <c r="AG13" i="13"/>
  <c r="AF383" i="55" s="1"/>
  <c r="AF5" i="13"/>
  <c r="AF21" i="13"/>
  <c r="AF15" i="13"/>
  <c r="AE377" i="55" s="1"/>
  <c r="AF11" i="13"/>
  <c r="AE378" i="55"/>
  <c r="AF16" i="13"/>
  <c r="AE379" i="55" s="1"/>
  <c r="AF19" i="13"/>
  <c r="AE380" i="55" s="1"/>
  <c r="AF35" i="13"/>
  <c r="AE381" i="55" s="1"/>
  <c r="AF39" i="13"/>
  <c r="AE382" i="55" s="1"/>
  <c r="AF13" i="13"/>
  <c r="AE383" i="55" s="1"/>
  <c r="AZ359" i="55"/>
  <c r="AX359" i="55"/>
  <c r="AW359" i="55"/>
  <c r="AN359" i="55"/>
  <c r="AM359" i="55"/>
  <c r="AJ359" i="55"/>
  <c r="AF359" i="55"/>
  <c r="AE359" i="55"/>
  <c r="BC5" i="14"/>
  <c r="BC15" i="14"/>
  <c r="BC17" i="14"/>
  <c r="BB5" i="14"/>
  <c r="BB15" i="14"/>
  <c r="BB17" i="14"/>
  <c r="BA5" i="14"/>
  <c r="BA15" i="14"/>
  <c r="AZ323" i="55" s="1"/>
  <c r="AZ339" i="55" s="1"/>
  <c r="BA17" i="14"/>
  <c r="AZ5" i="14"/>
  <c r="AZ15" i="14"/>
  <c r="AY323" i="55"/>
  <c r="AZ17" i="14"/>
  <c r="AY5" i="14"/>
  <c r="AX323" i="55" s="1"/>
  <c r="AX339" i="55" s="1"/>
  <c r="AY15" i="14"/>
  <c r="AY17" i="14"/>
  <c r="AX5" i="14"/>
  <c r="AW323" i="55" s="1"/>
  <c r="AW339" i="55" s="1"/>
  <c r="AX15" i="14"/>
  <c r="AX17" i="14"/>
  <c r="AW5" i="14"/>
  <c r="AW15" i="14"/>
  <c r="AW17" i="14"/>
  <c r="AV5" i="14"/>
  <c r="AV15" i="14"/>
  <c r="AV17" i="14"/>
  <c r="AU5" i="14"/>
  <c r="AU15" i="14"/>
  <c r="AU17" i="14"/>
  <c r="AT17" i="14"/>
  <c r="AS17" i="14"/>
  <c r="AR17" i="14"/>
  <c r="AP5" i="14"/>
  <c r="AP15" i="14"/>
  <c r="AP17" i="14"/>
  <c r="AO5" i="14"/>
  <c r="AO15" i="14"/>
  <c r="AO17" i="14"/>
  <c r="AN5" i="14"/>
  <c r="AM323" i="55" s="1"/>
  <c r="AN15" i="14"/>
  <c r="AN17" i="14"/>
  <c r="AM5" i="14"/>
  <c r="AM15" i="14"/>
  <c r="AL323" i="55"/>
  <c r="AL339" i="55" s="1"/>
  <c r="AM17" i="14"/>
  <c r="AL5" i="14"/>
  <c r="AK323" i="55" s="1"/>
  <c r="AL15" i="14"/>
  <c r="AL17" i="14"/>
  <c r="AK5" i="14"/>
  <c r="AJ323" i="55" s="1"/>
  <c r="AJ339" i="55" s="1"/>
  <c r="AK15" i="14"/>
  <c r="AK17" i="14"/>
  <c r="AJ5" i="14"/>
  <c r="AJ15" i="14"/>
  <c r="AJ17" i="14"/>
  <c r="AI5" i="14"/>
  <c r="AI15" i="14"/>
  <c r="AI17" i="14"/>
  <c r="AH5" i="14"/>
  <c r="AH15" i="14"/>
  <c r="AH17" i="14"/>
  <c r="AG5" i="14"/>
  <c r="AG15" i="14"/>
  <c r="AG17" i="14"/>
  <c r="AF5" i="14"/>
  <c r="AF15" i="14"/>
  <c r="AF17" i="14"/>
  <c r="BC5" i="39"/>
  <c r="BB283" i="55" s="1"/>
  <c r="BC15" i="39"/>
  <c r="BC10" i="39"/>
  <c r="BB295" i="55" s="1"/>
  <c r="BC17" i="39"/>
  <c r="BC11" i="39"/>
  <c r="BB296" i="55"/>
  <c r="BC30" i="39"/>
  <c r="BB297" i="55" s="1"/>
  <c r="BC13" i="39"/>
  <c r="BB298" i="55" s="1"/>
  <c r="BB5" i="39"/>
  <c r="BB15" i="39"/>
  <c r="BA283" i="55" s="1"/>
  <c r="BB10" i="39"/>
  <c r="BA295" i="55" s="1"/>
  <c r="BB17" i="39"/>
  <c r="BB11" i="39"/>
  <c r="BA296" i="55" s="1"/>
  <c r="BB30" i="39"/>
  <c r="BA297" i="55" s="1"/>
  <c r="BB13" i="39"/>
  <c r="BA298" i="55" s="1"/>
  <c r="BA5" i="39"/>
  <c r="BA15" i="39"/>
  <c r="BA10" i="39"/>
  <c r="AZ295" i="55" s="1"/>
  <c r="BA17" i="39"/>
  <c r="BA11" i="39"/>
  <c r="AZ296" i="55" s="1"/>
  <c r="BA30" i="39"/>
  <c r="AZ297" i="55" s="1"/>
  <c r="BA13" i="39"/>
  <c r="AZ298" i="55"/>
  <c r="AZ5" i="39"/>
  <c r="AZ15" i="39"/>
  <c r="AZ10" i="39"/>
  <c r="AY295" i="55" s="1"/>
  <c r="AZ17" i="39"/>
  <c r="AZ11" i="39"/>
  <c r="AY296" i="55" s="1"/>
  <c r="AZ30" i="39"/>
  <c r="AY297" i="55" s="1"/>
  <c r="AZ13" i="39"/>
  <c r="AY298" i="55"/>
  <c r="AY5" i="39"/>
  <c r="AY15" i="39"/>
  <c r="AX283" i="55" s="1"/>
  <c r="AY10" i="39"/>
  <c r="AX295" i="55" s="1"/>
  <c r="AY17" i="39"/>
  <c r="AY11" i="39"/>
  <c r="AX296" i="55" s="1"/>
  <c r="AY30" i="39"/>
  <c r="AX297" i="55" s="1"/>
  <c r="AY13" i="39"/>
  <c r="AX298" i="55" s="1"/>
  <c r="AX5" i="39"/>
  <c r="AX15" i="39"/>
  <c r="AX10" i="39"/>
  <c r="AW295" i="55" s="1"/>
  <c r="AX17" i="39"/>
  <c r="AX11" i="39"/>
  <c r="AW296" i="55" s="1"/>
  <c r="AX30" i="39"/>
  <c r="AW297" i="55" s="1"/>
  <c r="AX13" i="39"/>
  <c r="AW298" i="55"/>
  <c r="AW5" i="39"/>
  <c r="AW15" i="39"/>
  <c r="AW10" i="39"/>
  <c r="AV295" i="55" s="1"/>
  <c r="AW17" i="39"/>
  <c r="AW11" i="39"/>
  <c r="AV296" i="55"/>
  <c r="AW30" i="39"/>
  <c r="AV297" i="55"/>
  <c r="AW13" i="39"/>
  <c r="AV298" i="55" s="1"/>
  <c r="AV5" i="39"/>
  <c r="AU283" i="55" s="1"/>
  <c r="AV15" i="39"/>
  <c r="AV10" i="39"/>
  <c r="AU295" i="55" s="1"/>
  <c r="AV17" i="39"/>
  <c r="AV11" i="39"/>
  <c r="AU296" i="55" s="1"/>
  <c r="AV30" i="39"/>
  <c r="AU297" i="55" s="1"/>
  <c r="AV13" i="39"/>
  <c r="AU298" i="55" s="1"/>
  <c r="AU5" i="39"/>
  <c r="AU15" i="39"/>
  <c r="AT283" i="55"/>
  <c r="AU10" i="39"/>
  <c r="AT295" i="55" s="1"/>
  <c r="AU17" i="39"/>
  <c r="AU11" i="39"/>
  <c r="AT296" i="55" s="1"/>
  <c r="AU30" i="39"/>
  <c r="AT297" i="55" s="1"/>
  <c r="AU13" i="39"/>
  <c r="AT298" i="55" s="1"/>
  <c r="AT17" i="39"/>
  <c r="AS17" i="39"/>
  <c r="AR17" i="39"/>
  <c r="AP5" i="39"/>
  <c r="AP15" i="39"/>
  <c r="AO283" i="55" s="1"/>
  <c r="AP10" i="39"/>
  <c r="AO295" i="55" s="1"/>
  <c r="AP17" i="39"/>
  <c r="AP11" i="39"/>
  <c r="AO296" i="55"/>
  <c r="BG296" i="55" s="1"/>
  <c r="AP30" i="39"/>
  <c r="AO297" i="55" s="1"/>
  <c r="AP13" i="39"/>
  <c r="AO298" i="55" s="1"/>
  <c r="AO5" i="39"/>
  <c r="AN283" i="55" s="1"/>
  <c r="AO15" i="39"/>
  <c r="AO10" i="39"/>
  <c r="AN295" i="55" s="1"/>
  <c r="AO17" i="39"/>
  <c r="AO11" i="39"/>
  <c r="AN296" i="55" s="1"/>
  <c r="AO30" i="39"/>
  <c r="AN297" i="55" s="1"/>
  <c r="AO13" i="39"/>
  <c r="AN298" i="55" s="1"/>
  <c r="AN5" i="39"/>
  <c r="AM283" i="55" s="1"/>
  <c r="AN15" i="39"/>
  <c r="AN10" i="39"/>
  <c r="AM295" i="55" s="1"/>
  <c r="AN17" i="39"/>
  <c r="AN11" i="39"/>
  <c r="AM296" i="55" s="1"/>
  <c r="AN30" i="39"/>
  <c r="AM297" i="55" s="1"/>
  <c r="AN13" i="39"/>
  <c r="AM298" i="55" s="1"/>
  <c r="BE298" i="55" s="1"/>
  <c r="AM5" i="39"/>
  <c r="AL283" i="55" s="1"/>
  <c r="AM15" i="39"/>
  <c r="AM10" i="39"/>
  <c r="AL295" i="55" s="1"/>
  <c r="AM17" i="39"/>
  <c r="AM11" i="39"/>
  <c r="AL296" i="55" s="1"/>
  <c r="AM30" i="39"/>
  <c r="AL297" i="55" s="1"/>
  <c r="AM13" i="39"/>
  <c r="AL298" i="55" s="1"/>
  <c r="AL5" i="39"/>
  <c r="AL15" i="39"/>
  <c r="AL10" i="39"/>
  <c r="AK295" i="55" s="1"/>
  <c r="AL17" i="39"/>
  <c r="AL11" i="39"/>
  <c r="AK296" i="55" s="1"/>
  <c r="AL30" i="39"/>
  <c r="AK297" i="55"/>
  <c r="AL13" i="39"/>
  <c r="AK298" i="55"/>
  <c r="AK5" i="39"/>
  <c r="AK15" i="39"/>
  <c r="AK10" i="39"/>
  <c r="AJ295" i="55" s="1"/>
  <c r="AK17" i="39"/>
  <c r="AK11" i="39"/>
  <c r="AJ296" i="55" s="1"/>
  <c r="AK30" i="39"/>
  <c r="AJ297" i="55"/>
  <c r="AK13" i="39"/>
  <c r="AJ298" i="55"/>
  <c r="AJ5" i="39"/>
  <c r="AJ15" i="39"/>
  <c r="AJ10" i="39"/>
  <c r="AI295" i="55"/>
  <c r="AJ17" i="39"/>
  <c r="AJ11" i="39"/>
  <c r="AI296" i="55" s="1"/>
  <c r="AJ30" i="39"/>
  <c r="AI297" i="55" s="1"/>
  <c r="AJ13" i="39"/>
  <c r="AI298" i="55" s="1"/>
  <c r="AI5" i="39"/>
  <c r="AH283" i="55" s="1"/>
  <c r="AI15" i="39"/>
  <c r="AI10" i="39"/>
  <c r="AH295" i="55" s="1"/>
  <c r="AI17" i="39"/>
  <c r="AI11" i="39"/>
  <c r="AH296" i="55" s="1"/>
  <c r="AI30" i="39"/>
  <c r="AH297" i="55"/>
  <c r="AI13" i="39"/>
  <c r="AH298" i="55" s="1"/>
  <c r="AH5" i="39"/>
  <c r="AG283" i="55" s="1"/>
  <c r="AH15" i="39"/>
  <c r="AH10" i="39"/>
  <c r="AG295" i="55" s="1"/>
  <c r="AH17" i="39"/>
  <c r="AH11" i="39"/>
  <c r="AG296" i="55"/>
  <c r="AH30" i="39"/>
  <c r="AG297" i="55" s="1"/>
  <c r="AH13" i="39"/>
  <c r="AG298" i="55" s="1"/>
  <c r="AG5" i="39"/>
  <c r="AG15" i="39"/>
  <c r="AF283" i="55" s="1"/>
  <c r="AG10" i="39"/>
  <c r="AF295" i="55" s="1"/>
  <c r="AG17" i="39"/>
  <c r="AG11" i="39"/>
  <c r="AF296" i="55" s="1"/>
  <c r="AG30" i="39"/>
  <c r="AF297" i="55" s="1"/>
  <c r="AG13" i="39"/>
  <c r="AF298" i="55" s="1"/>
  <c r="AF5" i="39"/>
  <c r="AF15" i="39"/>
  <c r="AF10" i="39"/>
  <c r="AE295" i="55" s="1"/>
  <c r="AF17" i="39"/>
  <c r="AF11" i="39"/>
  <c r="AE296" i="55" s="1"/>
  <c r="AF30" i="39"/>
  <c r="AE297" i="55" s="1"/>
  <c r="AF13" i="39"/>
  <c r="AE298" i="55"/>
  <c r="BC5" i="40"/>
  <c r="BC23" i="40"/>
  <c r="BC14" i="40"/>
  <c r="BB275" i="55" s="1"/>
  <c r="BC19" i="40"/>
  <c r="BB276" i="55" s="1"/>
  <c r="BC25" i="40"/>
  <c r="BC20" i="40"/>
  <c r="BB277" i="55" s="1"/>
  <c r="BC21" i="40"/>
  <c r="BB278" i="55" s="1"/>
  <c r="BB5" i="40"/>
  <c r="BB23" i="40"/>
  <c r="BB14" i="40"/>
  <c r="BA275" i="55" s="1"/>
  <c r="BB19" i="40"/>
  <c r="BA276" i="55"/>
  <c r="BB25" i="40"/>
  <c r="BB20" i="40"/>
  <c r="BA277" i="55" s="1"/>
  <c r="BB21" i="40"/>
  <c r="BA278" i="55" s="1"/>
  <c r="BA5" i="40"/>
  <c r="BA23" i="40"/>
  <c r="BA14" i="40"/>
  <c r="AZ275" i="55" s="1"/>
  <c r="BA19" i="40"/>
  <c r="AZ276" i="55" s="1"/>
  <c r="BA25" i="40"/>
  <c r="BA20" i="40"/>
  <c r="AZ277" i="55" s="1"/>
  <c r="BA21" i="40"/>
  <c r="AZ278" i="55"/>
  <c r="AZ5" i="40"/>
  <c r="AZ23" i="40"/>
  <c r="AY263" i="55" s="1"/>
  <c r="AZ14" i="40"/>
  <c r="AY275" i="55"/>
  <c r="AZ19" i="40"/>
  <c r="AY276" i="55" s="1"/>
  <c r="AZ25" i="40"/>
  <c r="AZ20" i="40"/>
  <c r="AY277" i="55"/>
  <c r="AZ21" i="40"/>
  <c r="AY278" i="55" s="1"/>
  <c r="AY5" i="40"/>
  <c r="AX263" i="55" s="1"/>
  <c r="AY23" i="40"/>
  <c r="AY14" i="40"/>
  <c r="AX275" i="55" s="1"/>
  <c r="AY19" i="40"/>
  <c r="AX276" i="55" s="1"/>
  <c r="AY25" i="40"/>
  <c r="AY20" i="40"/>
  <c r="AX277" i="55" s="1"/>
  <c r="AY21" i="40"/>
  <c r="AX278" i="55" s="1"/>
  <c r="AX5" i="40"/>
  <c r="AX23" i="40"/>
  <c r="AW263" i="55" s="1"/>
  <c r="AX14" i="40"/>
  <c r="AW275" i="55" s="1"/>
  <c r="AX19" i="40"/>
  <c r="AW276" i="55" s="1"/>
  <c r="AX25" i="40"/>
  <c r="AX20" i="40"/>
  <c r="AW277" i="55" s="1"/>
  <c r="AX21" i="40"/>
  <c r="AW278" i="55" s="1"/>
  <c r="AW5" i="40"/>
  <c r="AW23" i="40"/>
  <c r="AV263" i="55" s="1"/>
  <c r="AW14" i="40"/>
  <c r="AV275" i="55" s="1"/>
  <c r="AW19" i="40"/>
  <c r="AV276" i="55" s="1"/>
  <c r="AW25" i="40"/>
  <c r="AW20" i="40"/>
  <c r="AV277" i="55" s="1"/>
  <c r="AW21" i="40"/>
  <c r="AV278" i="55" s="1"/>
  <c r="AV5" i="40"/>
  <c r="AV23" i="40"/>
  <c r="AV14" i="40"/>
  <c r="AU275" i="55" s="1"/>
  <c r="AV19" i="40"/>
  <c r="AU276" i="55" s="1"/>
  <c r="AV25" i="40"/>
  <c r="AV20" i="40"/>
  <c r="AU277" i="55" s="1"/>
  <c r="AV21" i="40"/>
  <c r="AU278" i="55"/>
  <c r="AU5" i="40"/>
  <c r="AU23" i="40"/>
  <c r="AU14" i="40"/>
  <c r="AT275" i="55" s="1"/>
  <c r="AU19" i="40"/>
  <c r="AT276" i="55"/>
  <c r="AU25" i="40"/>
  <c r="AU20" i="40"/>
  <c r="AT277" i="55" s="1"/>
  <c r="AU21" i="40"/>
  <c r="AT278" i="55" s="1"/>
  <c r="AT25" i="40"/>
  <c r="AS25" i="40"/>
  <c r="AR25" i="40"/>
  <c r="AP5" i="40"/>
  <c r="AP23" i="40"/>
  <c r="AP14" i="40"/>
  <c r="AO275" i="55" s="1"/>
  <c r="AP19" i="40"/>
  <c r="AO276" i="55" s="1"/>
  <c r="AP25" i="40"/>
  <c r="AP20" i="40"/>
  <c r="AO277" i="55" s="1"/>
  <c r="AP21" i="40"/>
  <c r="AO278" i="55"/>
  <c r="AO5" i="40"/>
  <c r="AO23" i="40"/>
  <c r="AO14" i="40"/>
  <c r="AN275" i="55" s="1"/>
  <c r="AO19" i="40"/>
  <c r="AN276" i="55"/>
  <c r="AO25" i="40"/>
  <c r="AO20" i="40"/>
  <c r="AN277" i="55"/>
  <c r="AO21" i="40"/>
  <c r="AN278" i="55" s="1"/>
  <c r="AN5" i="40"/>
  <c r="AN23" i="40"/>
  <c r="AN14" i="40"/>
  <c r="AM275" i="55" s="1"/>
  <c r="AN19" i="40"/>
  <c r="AM276" i="55"/>
  <c r="AN25" i="40"/>
  <c r="AN20" i="40"/>
  <c r="AM277" i="55"/>
  <c r="AN21" i="40"/>
  <c r="AM278" i="55"/>
  <c r="AM5" i="40"/>
  <c r="AM23" i="40"/>
  <c r="AM14" i="40"/>
  <c r="AL275" i="55"/>
  <c r="AM19" i="40"/>
  <c r="AL276" i="55"/>
  <c r="AM25" i="40"/>
  <c r="AM20" i="40"/>
  <c r="AL277" i="55" s="1"/>
  <c r="AM21" i="40"/>
  <c r="AL278" i="55" s="1"/>
  <c r="AL5" i="40"/>
  <c r="AL23" i="40"/>
  <c r="AL14" i="40"/>
  <c r="AK275" i="55" s="1"/>
  <c r="AL19" i="40"/>
  <c r="AK276" i="55" s="1"/>
  <c r="AL25" i="40"/>
  <c r="AL20" i="40"/>
  <c r="AK277" i="55" s="1"/>
  <c r="AL21" i="40"/>
  <c r="AK278" i="55" s="1"/>
  <c r="AK5" i="40"/>
  <c r="AK23" i="40"/>
  <c r="AJ263" i="55"/>
  <c r="AK14" i="40"/>
  <c r="AJ275" i="55" s="1"/>
  <c r="AK19" i="40"/>
  <c r="AJ276" i="55" s="1"/>
  <c r="AK25" i="40"/>
  <c r="AK20" i="40"/>
  <c r="AJ277" i="55" s="1"/>
  <c r="AK21" i="40"/>
  <c r="AJ278" i="55" s="1"/>
  <c r="AJ5" i="40"/>
  <c r="AJ23" i="40"/>
  <c r="AI263" i="55"/>
  <c r="AJ14" i="40"/>
  <c r="AI275" i="55" s="1"/>
  <c r="AJ19" i="40"/>
  <c r="AI276" i="55" s="1"/>
  <c r="AJ25" i="40"/>
  <c r="AJ20" i="40"/>
  <c r="AI277" i="55" s="1"/>
  <c r="AJ21" i="40"/>
  <c r="AI278" i="55" s="1"/>
  <c r="AI5" i="40"/>
  <c r="AH263" i="55" s="1"/>
  <c r="AI23" i="40"/>
  <c r="AI14" i="40"/>
  <c r="AH275" i="55" s="1"/>
  <c r="AI19" i="40"/>
  <c r="AH276" i="55" s="1"/>
  <c r="AI25" i="40"/>
  <c r="AI20" i="40"/>
  <c r="AH277" i="55" s="1"/>
  <c r="AI21" i="40"/>
  <c r="AH278" i="55" s="1"/>
  <c r="AH5" i="40"/>
  <c r="AG263" i="55" s="1"/>
  <c r="AH23" i="40"/>
  <c r="AH14" i="40"/>
  <c r="AG275" i="55" s="1"/>
  <c r="AH19" i="40"/>
  <c r="AG276" i="55"/>
  <c r="AH25" i="40"/>
  <c r="AH20" i="40"/>
  <c r="AG277" i="55" s="1"/>
  <c r="AH21" i="40"/>
  <c r="AG278" i="55"/>
  <c r="AG5" i="40"/>
  <c r="AG23" i="40"/>
  <c r="AF263" i="55" s="1"/>
  <c r="AG14" i="40"/>
  <c r="AF275" i="55" s="1"/>
  <c r="AG19" i="40"/>
  <c r="AF276" i="55" s="1"/>
  <c r="AG25" i="40"/>
  <c r="AG20" i="40"/>
  <c r="AF277" i="55"/>
  <c r="AG21" i="40"/>
  <c r="AF278" i="55"/>
  <c r="AF5" i="40"/>
  <c r="AF23" i="40"/>
  <c r="AF14" i="40"/>
  <c r="AE275" i="55"/>
  <c r="AF19" i="40"/>
  <c r="AE276" i="55"/>
  <c r="AF25" i="40"/>
  <c r="AF20" i="40"/>
  <c r="AE277" i="55" s="1"/>
  <c r="AF21" i="40"/>
  <c r="AE278" i="55" s="1"/>
  <c r="BC5" i="51"/>
  <c r="BC16" i="51"/>
  <c r="BB243" i="55" s="1"/>
  <c r="BC12" i="51"/>
  <c r="BB254" i="55" s="1"/>
  <c r="BC8" i="51"/>
  <c r="BB255" i="55" s="1"/>
  <c r="BC13" i="51"/>
  <c r="BB256" i="55"/>
  <c r="BC38" i="51"/>
  <c r="BB257" i="55" s="1"/>
  <c r="BC39" i="51"/>
  <c r="BB258" i="55"/>
  <c r="BB5" i="51"/>
  <c r="BA243" i="55" s="1"/>
  <c r="BB16" i="51"/>
  <c r="BB12" i="51"/>
  <c r="BA254" i="55"/>
  <c r="BB8" i="51"/>
  <c r="BA255" i="55" s="1"/>
  <c r="BB13" i="51"/>
  <c r="BA256" i="55" s="1"/>
  <c r="BB38" i="51"/>
  <c r="BA257" i="55" s="1"/>
  <c r="BB39" i="51"/>
  <c r="BA258" i="55" s="1"/>
  <c r="BA5" i="51"/>
  <c r="BA16" i="51"/>
  <c r="BA12" i="51"/>
  <c r="AZ254" i="55"/>
  <c r="BA8" i="51"/>
  <c r="AZ255" i="55" s="1"/>
  <c r="BA13" i="51"/>
  <c r="AZ256" i="55" s="1"/>
  <c r="BA38" i="51"/>
  <c r="AZ257" i="55" s="1"/>
  <c r="BA39" i="51"/>
  <c r="AZ258" i="55" s="1"/>
  <c r="AZ5" i="51"/>
  <c r="AZ16" i="51"/>
  <c r="AY243" i="55"/>
  <c r="AZ12" i="51"/>
  <c r="AY254" i="55" s="1"/>
  <c r="AZ8" i="51"/>
  <c r="AY255" i="55" s="1"/>
  <c r="AZ13" i="51"/>
  <c r="AY256" i="55" s="1"/>
  <c r="AZ38" i="51"/>
  <c r="AY257" i="55" s="1"/>
  <c r="AZ39" i="51"/>
  <c r="AY258" i="55" s="1"/>
  <c r="AY5" i="51"/>
  <c r="AX243" i="55" s="1"/>
  <c r="AY16" i="51"/>
  <c r="AY12" i="51"/>
  <c r="AX254" i="55" s="1"/>
  <c r="AY8" i="51"/>
  <c r="AX255" i="55" s="1"/>
  <c r="AY13" i="51"/>
  <c r="AX256" i="55" s="1"/>
  <c r="AY38" i="51"/>
  <c r="AX257" i="55"/>
  <c r="AY39" i="51"/>
  <c r="AX258" i="55" s="1"/>
  <c r="AX5" i="51"/>
  <c r="AX16" i="51"/>
  <c r="AX12" i="51"/>
  <c r="AW254" i="55" s="1"/>
  <c r="AX8" i="51"/>
  <c r="AW255" i="55" s="1"/>
  <c r="AX13" i="51"/>
  <c r="AW256" i="55" s="1"/>
  <c r="AX38" i="51"/>
  <c r="AW257" i="55" s="1"/>
  <c r="AX39" i="51"/>
  <c r="AW258" i="55" s="1"/>
  <c r="AW5" i="51"/>
  <c r="AV243" i="55" s="1"/>
  <c r="AW16" i="51"/>
  <c r="AW12" i="51"/>
  <c r="AV254" i="55" s="1"/>
  <c r="AW8" i="51"/>
  <c r="AV255" i="55" s="1"/>
  <c r="AW13" i="51"/>
  <c r="AV256" i="55" s="1"/>
  <c r="AW38" i="51"/>
  <c r="AV257" i="55" s="1"/>
  <c r="AW39" i="51"/>
  <c r="AV258" i="55" s="1"/>
  <c r="AV5" i="51"/>
  <c r="AU243" i="55" s="1"/>
  <c r="AV16" i="51"/>
  <c r="AV12" i="51"/>
  <c r="AU254" i="55" s="1"/>
  <c r="AV8" i="51"/>
  <c r="AU255" i="55" s="1"/>
  <c r="AV13" i="51"/>
  <c r="AU256" i="55" s="1"/>
  <c r="AV38" i="51"/>
  <c r="AU257" i="55" s="1"/>
  <c r="AV39" i="51"/>
  <c r="AU258" i="55" s="1"/>
  <c r="AU5" i="51"/>
  <c r="AU16" i="51"/>
  <c r="AT243" i="55" s="1"/>
  <c r="AU12" i="51"/>
  <c r="AT254" i="55" s="1"/>
  <c r="AU8" i="51"/>
  <c r="AT255" i="55" s="1"/>
  <c r="AU13" i="51"/>
  <c r="AT256" i="55" s="1"/>
  <c r="AU38" i="51"/>
  <c r="AT257" i="55" s="1"/>
  <c r="AU39" i="51"/>
  <c r="AT258" i="55" s="1"/>
  <c r="AP5" i="51"/>
  <c r="AP16" i="51"/>
  <c r="AO243" i="55" s="1"/>
  <c r="AP12" i="51"/>
  <c r="AO254" i="55" s="1"/>
  <c r="AP8" i="51"/>
  <c r="AO255" i="55"/>
  <c r="AP13" i="51"/>
  <c r="AO256" i="55" s="1"/>
  <c r="BG256" i="55" s="1"/>
  <c r="AP38" i="51"/>
  <c r="AO257" i="55" s="1"/>
  <c r="AP39" i="51"/>
  <c r="AO258" i="55" s="1"/>
  <c r="AO5" i="51"/>
  <c r="AN243" i="55" s="1"/>
  <c r="AO16" i="51"/>
  <c r="AO12" i="51"/>
  <c r="AN254" i="55" s="1"/>
  <c r="AO8" i="51"/>
  <c r="AN255" i="55" s="1"/>
  <c r="AO13" i="51"/>
  <c r="AN256" i="55" s="1"/>
  <c r="AO38" i="51"/>
  <c r="AN257" i="55" s="1"/>
  <c r="BF257" i="55" s="1"/>
  <c r="AO39" i="51"/>
  <c r="AN258" i="55" s="1"/>
  <c r="AN5" i="51"/>
  <c r="AN16" i="51"/>
  <c r="AN12" i="51"/>
  <c r="AM254" i="55" s="1"/>
  <c r="AN8" i="51"/>
  <c r="AM255" i="55" s="1"/>
  <c r="AN13" i="51"/>
  <c r="AM256" i="55"/>
  <c r="AN38" i="51"/>
  <c r="AM257" i="55"/>
  <c r="AN39" i="51"/>
  <c r="AM258" i="55" s="1"/>
  <c r="AM5" i="51"/>
  <c r="AM16" i="51"/>
  <c r="AM12" i="51"/>
  <c r="AL254" i="55"/>
  <c r="AM8" i="51"/>
  <c r="AL255" i="55" s="1"/>
  <c r="AM13" i="51"/>
  <c r="AL256" i="55" s="1"/>
  <c r="AM38" i="51"/>
  <c r="AL257" i="55" s="1"/>
  <c r="AM39" i="51"/>
  <c r="AL258" i="55" s="1"/>
  <c r="AL5" i="51"/>
  <c r="AL16" i="51"/>
  <c r="AL12" i="51"/>
  <c r="AK254" i="55"/>
  <c r="AL8" i="51"/>
  <c r="AK255" i="55" s="1"/>
  <c r="AL13" i="51"/>
  <c r="AK256" i="55" s="1"/>
  <c r="AL38" i="51"/>
  <c r="AK257" i="55" s="1"/>
  <c r="AL39" i="51"/>
  <c r="AK258" i="55"/>
  <c r="AK5" i="51"/>
  <c r="AJ243" i="55" s="1"/>
  <c r="AK16" i="51"/>
  <c r="AK12" i="51"/>
  <c r="AJ254" i="55" s="1"/>
  <c r="AK8" i="51"/>
  <c r="AJ255" i="55" s="1"/>
  <c r="AK13" i="51"/>
  <c r="AJ256" i="55"/>
  <c r="AK38" i="51"/>
  <c r="AJ257" i="55" s="1"/>
  <c r="AK39" i="51"/>
  <c r="AJ258" i="55" s="1"/>
  <c r="AJ5" i="51"/>
  <c r="AI243" i="55" s="1"/>
  <c r="AJ16" i="51"/>
  <c r="AJ12" i="51"/>
  <c r="AI254" i="55" s="1"/>
  <c r="AJ8" i="51"/>
  <c r="AI255" i="55" s="1"/>
  <c r="AJ13" i="51"/>
  <c r="AI256" i="55"/>
  <c r="AJ38" i="51"/>
  <c r="AI257" i="55" s="1"/>
  <c r="AJ39" i="51"/>
  <c r="AI258" i="55" s="1"/>
  <c r="AI5" i="51"/>
  <c r="AH243" i="55" s="1"/>
  <c r="AI16" i="51"/>
  <c r="AI12" i="51"/>
  <c r="AH254" i="55" s="1"/>
  <c r="AI8" i="51"/>
  <c r="AH255" i="55" s="1"/>
  <c r="AI13" i="51"/>
  <c r="AH256" i="55" s="1"/>
  <c r="AI38" i="51"/>
  <c r="AH257" i="55" s="1"/>
  <c r="AI39" i="51"/>
  <c r="AH258" i="55" s="1"/>
  <c r="AH5" i="51"/>
  <c r="AH16" i="51"/>
  <c r="AG243" i="55" s="1"/>
  <c r="AH12" i="51"/>
  <c r="AG254" i="55" s="1"/>
  <c r="AH8" i="51"/>
  <c r="AG255" i="55" s="1"/>
  <c r="AH13" i="51"/>
  <c r="AG256" i="55" s="1"/>
  <c r="AH38" i="51"/>
  <c r="AG257" i="55" s="1"/>
  <c r="AH39" i="51"/>
  <c r="AG258" i="55" s="1"/>
  <c r="AG5" i="51"/>
  <c r="AG16" i="51"/>
  <c r="AG12" i="51"/>
  <c r="AF254" i="55" s="1"/>
  <c r="AG8" i="51"/>
  <c r="AF255" i="55" s="1"/>
  <c r="AG13" i="51"/>
  <c r="AF256" i="55" s="1"/>
  <c r="AG38" i="51"/>
  <c r="AF257" i="55" s="1"/>
  <c r="AG39" i="51"/>
  <c r="AF258" i="55" s="1"/>
  <c r="AF5" i="51"/>
  <c r="AE243" i="55" s="1"/>
  <c r="AF16" i="51"/>
  <c r="AF12" i="51"/>
  <c r="AE254" i="55" s="1"/>
  <c r="AF8" i="51"/>
  <c r="AE255" i="55" s="1"/>
  <c r="AF13" i="51"/>
  <c r="AE256" i="55" s="1"/>
  <c r="AF38" i="51"/>
  <c r="AE257" i="55" s="1"/>
  <c r="AF39" i="51"/>
  <c r="AE258" i="55" s="1"/>
  <c r="BC5" i="9"/>
  <c r="BB218" i="55" s="1"/>
  <c r="BC22" i="9"/>
  <c r="BC15" i="9"/>
  <c r="BB232" i="55" s="1"/>
  <c r="BC16" i="9"/>
  <c r="BB233" i="55" s="1"/>
  <c r="BC19" i="9"/>
  <c r="BB234" i="55" s="1"/>
  <c r="BC8" i="9"/>
  <c r="BB235" i="55"/>
  <c r="BC9" i="9"/>
  <c r="BB236" i="55" s="1"/>
  <c r="BC32" i="9"/>
  <c r="BB237" i="55" s="1"/>
  <c r="BC36" i="9"/>
  <c r="BB238" i="55" s="1"/>
  <c r="BB5" i="9"/>
  <c r="BA218" i="55" s="1"/>
  <c r="BB22" i="9"/>
  <c r="BB15" i="9"/>
  <c r="BA232" i="55" s="1"/>
  <c r="BB16" i="9"/>
  <c r="BB19" i="9"/>
  <c r="BA234" i="55" s="1"/>
  <c r="BB8" i="9"/>
  <c r="BA235" i="55" s="1"/>
  <c r="BB9" i="9"/>
  <c r="BA236" i="55" s="1"/>
  <c r="BB32" i="9"/>
  <c r="BA237" i="55" s="1"/>
  <c r="BB36" i="9"/>
  <c r="BA238" i="55" s="1"/>
  <c r="BA5" i="9"/>
  <c r="BA22" i="9"/>
  <c r="BA15" i="9"/>
  <c r="AZ232" i="55" s="1"/>
  <c r="BA16" i="9"/>
  <c r="AZ233" i="55" s="1"/>
  <c r="BA19" i="9"/>
  <c r="AZ234" i="55" s="1"/>
  <c r="BA8" i="9"/>
  <c r="AZ235" i="55" s="1"/>
  <c r="BA9" i="9"/>
  <c r="AZ236" i="55" s="1"/>
  <c r="BA32" i="9"/>
  <c r="AZ237" i="55" s="1"/>
  <c r="BA36" i="9"/>
  <c r="AZ238" i="55" s="1"/>
  <c r="AZ5" i="9"/>
  <c r="AZ22" i="9"/>
  <c r="AY218" i="55" s="1"/>
  <c r="AZ15" i="9"/>
  <c r="AY232" i="55" s="1"/>
  <c r="AZ16" i="9"/>
  <c r="AY233" i="55"/>
  <c r="AZ19" i="9"/>
  <c r="AY234" i="55" s="1"/>
  <c r="AZ8" i="9"/>
  <c r="AY235" i="55" s="1"/>
  <c r="AZ9" i="9"/>
  <c r="AY236" i="55" s="1"/>
  <c r="AZ32" i="9"/>
  <c r="AY237" i="55"/>
  <c r="AZ36" i="9"/>
  <c r="AY238" i="55" s="1"/>
  <c r="AY5" i="9"/>
  <c r="AY22" i="9"/>
  <c r="AY15" i="9"/>
  <c r="AX232" i="55" s="1"/>
  <c r="AY16" i="9"/>
  <c r="AX233" i="55" s="1"/>
  <c r="AY19" i="9"/>
  <c r="AX234" i="55" s="1"/>
  <c r="AY8" i="9"/>
  <c r="AX235" i="55" s="1"/>
  <c r="AY9" i="9"/>
  <c r="AX236" i="55" s="1"/>
  <c r="AY32" i="9"/>
  <c r="AX237" i="55" s="1"/>
  <c r="AY36" i="9"/>
  <c r="AX238" i="55"/>
  <c r="AX5" i="9"/>
  <c r="AX22" i="9"/>
  <c r="AX15" i="9"/>
  <c r="AW232" i="55" s="1"/>
  <c r="AX16" i="9"/>
  <c r="AW233" i="55"/>
  <c r="AX19" i="9"/>
  <c r="AW234" i="55" s="1"/>
  <c r="AX8" i="9"/>
  <c r="AW235" i="55"/>
  <c r="AX9" i="9"/>
  <c r="AW236" i="55" s="1"/>
  <c r="AX32" i="9"/>
  <c r="AW237" i="55" s="1"/>
  <c r="AX36" i="9"/>
  <c r="AW238" i="55" s="1"/>
  <c r="AW5" i="9"/>
  <c r="AV218" i="55" s="1"/>
  <c r="AW22" i="9"/>
  <c r="AW15" i="9"/>
  <c r="AV232" i="55" s="1"/>
  <c r="AW16" i="9"/>
  <c r="AV233" i="55"/>
  <c r="AW19" i="9"/>
  <c r="AV234" i="55" s="1"/>
  <c r="AW8" i="9"/>
  <c r="AV235" i="55" s="1"/>
  <c r="AW9" i="9"/>
  <c r="AV236" i="55" s="1"/>
  <c r="AW32" i="9"/>
  <c r="AV237" i="55" s="1"/>
  <c r="AW36" i="9"/>
  <c r="AV238" i="55" s="1"/>
  <c r="AV5" i="9"/>
  <c r="AV22" i="9"/>
  <c r="AU218" i="55" s="1"/>
  <c r="AV15" i="9"/>
  <c r="AU232" i="55" s="1"/>
  <c r="AV16" i="9"/>
  <c r="AU233" i="55"/>
  <c r="AV19" i="9"/>
  <c r="AU234" i="55" s="1"/>
  <c r="AV8" i="9"/>
  <c r="AU235" i="55"/>
  <c r="AV9" i="9"/>
  <c r="AU236" i="55" s="1"/>
  <c r="AV32" i="9"/>
  <c r="AU237" i="55" s="1"/>
  <c r="AV36" i="9"/>
  <c r="AU238" i="55" s="1"/>
  <c r="AU5" i="9"/>
  <c r="AU22" i="9"/>
  <c r="AT218" i="55" s="1"/>
  <c r="AU15" i="9"/>
  <c r="AT232" i="55" s="1"/>
  <c r="AU16" i="9"/>
  <c r="AT233" i="55" s="1"/>
  <c r="AU19" i="9"/>
  <c r="AT234" i="55"/>
  <c r="AU8" i="9"/>
  <c r="AT235" i="55"/>
  <c r="AU9" i="9"/>
  <c r="AT236" i="55" s="1"/>
  <c r="AU32" i="9"/>
  <c r="AT237" i="55" s="1"/>
  <c r="AU36" i="9"/>
  <c r="AT238" i="55" s="1"/>
  <c r="AP5" i="9"/>
  <c r="AP22" i="9"/>
  <c r="AO218" i="55" s="1"/>
  <c r="AP15" i="9"/>
  <c r="AO232" i="55" s="1"/>
  <c r="AP16" i="9"/>
  <c r="AO233" i="55" s="1"/>
  <c r="AP19" i="9"/>
  <c r="AO234" i="55"/>
  <c r="AP8" i="9"/>
  <c r="AO235" i="55" s="1"/>
  <c r="AP9" i="9"/>
  <c r="AO236" i="55" s="1"/>
  <c r="AP32" i="9"/>
  <c r="AO237" i="55" s="1"/>
  <c r="AP36" i="9"/>
  <c r="AO238" i="55"/>
  <c r="AO5" i="9"/>
  <c r="AO22" i="9"/>
  <c r="AO15" i="9"/>
  <c r="AN232" i="55" s="1"/>
  <c r="AO16" i="9"/>
  <c r="AN233" i="55" s="1"/>
  <c r="AO19" i="9"/>
  <c r="AN234" i="55"/>
  <c r="AO8" i="9"/>
  <c r="AN235" i="55" s="1"/>
  <c r="AO9" i="9"/>
  <c r="AN236" i="55" s="1"/>
  <c r="AO32" i="9"/>
  <c r="AN237" i="55" s="1"/>
  <c r="AO36" i="9"/>
  <c r="AN238" i="55" s="1"/>
  <c r="AN5" i="9"/>
  <c r="AN22" i="9"/>
  <c r="AM218" i="55"/>
  <c r="AN15" i="9"/>
  <c r="AM232" i="55" s="1"/>
  <c r="AN16" i="9"/>
  <c r="AM233" i="55" s="1"/>
  <c r="AN19" i="9"/>
  <c r="AM234" i="55" s="1"/>
  <c r="AN8" i="9"/>
  <c r="AM235" i="55" s="1"/>
  <c r="AN9" i="9"/>
  <c r="AM236" i="55" s="1"/>
  <c r="BE236" i="55" s="1"/>
  <c r="AN32" i="9"/>
  <c r="AM237" i="55" s="1"/>
  <c r="AN36" i="9"/>
  <c r="AM238" i="55" s="1"/>
  <c r="AM5" i="9"/>
  <c r="AM22" i="9"/>
  <c r="AL218" i="55" s="1"/>
  <c r="AM15" i="9"/>
  <c r="AL232" i="55" s="1"/>
  <c r="AM16" i="9"/>
  <c r="AL233" i="55" s="1"/>
  <c r="AM19" i="9"/>
  <c r="AL234" i="55"/>
  <c r="BD234" i="55" s="1"/>
  <c r="AM8" i="9"/>
  <c r="AL235" i="55" s="1"/>
  <c r="AM9" i="9"/>
  <c r="AL236" i="55" s="1"/>
  <c r="AM32" i="9"/>
  <c r="AL237" i="55" s="1"/>
  <c r="AM36" i="9"/>
  <c r="AL238" i="55" s="1"/>
  <c r="AL5" i="9"/>
  <c r="AK218" i="55" s="1"/>
  <c r="AL22" i="9"/>
  <c r="AL15" i="9"/>
  <c r="AK232" i="55" s="1"/>
  <c r="AL16" i="9"/>
  <c r="AK233" i="55" s="1"/>
  <c r="BC233" i="55" s="1"/>
  <c r="AL19" i="9"/>
  <c r="AK234" i="55"/>
  <c r="AL8" i="9"/>
  <c r="AK235" i="55" s="1"/>
  <c r="AL9" i="9"/>
  <c r="AK236" i="55" s="1"/>
  <c r="AL32" i="9"/>
  <c r="AK237" i="55" s="1"/>
  <c r="AL36" i="9"/>
  <c r="AK238" i="55" s="1"/>
  <c r="AK5" i="9"/>
  <c r="AK22" i="9"/>
  <c r="AK15" i="9"/>
  <c r="AJ232" i="55"/>
  <c r="AK16" i="9"/>
  <c r="AJ233" i="55" s="1"/>
  <c r="AK19" i="9"/>
  <c r="AJ234" i="55" s="1"/>
  <c r="AK8" i="9"/>
  <c r="AJ235" i="55" s="1"/>
  <c r="AK9" i="9"/>
  <c r="AJ236" i="55"/>
  <c r="AK32" i="9"/>
  <c r="AJ237" i="55" s="1"/>
  <c r="AK36" i="9"/>
  <c r="AJ238" i="55" s="1"/>
  <c r="AJ5" i="9"/>
  <c r="AJ22" i="9"/>
  <c r="AI218" i="55" s="1"/>
  <c r="AJ15" i="9"/>
  <c r="AI232" i="55" s="1"/>
  <c r="AJ16" i="9"/>
  <c r="AI233" i="55" s="1"/>
  <c r="AJ19" i="9"/>
  <c r="AI234" i="55" s="1"/>
  <c r="AJ8" i="9"/>
  <c r="AI235" i="55" s="1"/>
  <c r="AJ9" i="9"/>
  <c r="AI236" i="55" s="1"/>
  <c r="AJ32" i="9"/>
  <c r="AI237" i="55" s="1"/>
  <c r="AJ36" i="9"/>
  <c r="AI238" i="55"/>
  <c r="AI5" i="9"/>
  <c r="AH218" i="55" s="1"/>
  <c r="AI22" i="9"/>
  <c r="AI15" i="9"/>
  <c r="AH232" i="55" s="1"/>
  <c r="AI16" i="9"/>
  <c r="AH233" i="55"/>
  <c r="AI19" i="9"/>
  <c r="AH234" i="55" s="1"/>
  <c r="AI8" i="9"/>
  <c r="AH235" i="55" s="1"/>
  <c r="AI9" i="9"/>
  <c r="AH236" i="55" s="1"/>
  <c r="AI32" i="9"/>
  <c r="AH237" i="55"/>
  <c r="AI36" i="9"/>
  <c r="AH238" i="55"/>
  <c r="AH5" i="9"/>
  <c r="AH22" i="9"/>
  <c r="AH15" i="9"/>
  <c r="AG232" i="55" s="1"/>
  <c r="AH16" i="9"/>
  <c r="AG233" i="55" s="1"/>
  <c r="AH19" i="9"/>
  <c r="AG234" i="55" s="1"/>
  <c r="AH8" i="9"/>
  <c r="AG235" i="55" s="1"/>
  <c r="AH9" i="9"/>
  <c r="AG236" i="55"/>
  <c r="AH32" i="9"/>
  <c r="AG237" i="55" s="1"/>
  <c r="AH36" i="9"/>
  <c r="AG238" i="55" s="1"/>
  <c r="AG5" i="9"/>
  <c r="AG22" i="9"/>
  <c r="AF218" i="55" s="1"/>
  <c r="AG15" i="9"/>
  <c r="AF232" i="55"/>
  <c r="AG16" i="9"/>
  <c r="AF233" i="55" s="1"/>
  <c r="AG19" i="9"/>
  <c r="AF234" i="55" s="1"/>
  <c r="AG8" i="9"/>
  <c r="AF235" i="55" s="1"/>
  <c r="AG9" i="9"/>
  <c r="AF236" i="55" s="1"/>
  <c r="AG32" i="9"/>
  <c r="AF237" i="55" s="1"/>
  <c r="AG36" i="9"/>
  <c r="AF238" i="55" s="1"/>
  <c r="AF5" i="9"/>
  <c r="AE218" i="55" s="1"/>
  <c r="AF22" i="9"/>
  <c r="AF15" i="9"/>
  <c r="AE232" i="55" s="1"/>
  <c r="AF16" i="9"/>
  <c r="AE233" i="55" s="1"/>
  <c r="AF19" i="9"/>
  <c r="AE234" i="55" s="1"/>
  <c r="AF8" i="9"/>
  <c r="AE235" i="55"/>
  <c r="AF9" i="9"/>
  <c r="AE236" i="55" s="1"/>
  <c r="AF32" i="9"/>
  <c r="AE237" i="55" s="1"/>
  <c r="AF36" i="9"/>
  <c r="AE238" i="55"/>
  <c r="BC5" i="10"/>
  <c r="BB194" i="55" s="1"/>
  <c r="BC18" i="10"/>
  <c r="BC7" i="10"/>
  <c r="BB208" i="55" s="1"/>
  <c r="BC9" i="10"/>
  <c r="BB209" i="55" s="1"/>
  <c r="BC10" i="10"/>
  <c r="BB210" i="55" s="1"/>
  <c r="BC11" i="10"/>
  <c r="BB211" i="55" s="1"/>
  <c r="BC33" i="10"/>
  <c r="BB212" i="55" s="1"/>
  <c r="BC14" i="10"/>
  <c r="BB213" i="55"/>
  <c r="BB5" i="10"/>
  <c r="BA194" i="55" s="1"/>
  <c r="BB18" i="10"/>
  <c r="BB7" i="10"/>
  <c r="BA208" i="55" s="1"/>
  <c r="BB9" i="10"/>
  <c r="BA209" i="55"/>
  <c r="BB10" i="10"/>
  <c r="BA210" i="55" s="1"/>
  <c r="BB11" i="10"/>
  <c r="BA211" i="55" s="1"/>
  <c r="BB33" i="10"/>
  <c r="BA212" i="55" s="1"/>
  <c r="BB14" i="10"/>
  <c r="BA213" i="55"/>
  <c r="BA5" i="10"/>
  <c r="BA18" i="10"/>
  <c r="BA7" i="10"/>
  <c r="AZ208" i="55" s="1"/>
  <c r="BA9" i="10"/>
  <c r="AZ209" i="55"/>
  <c r="BA10" i="10"/>
  <c r="AZ210" i="55" s="1"/>
  <c r="BA11" i="10"/>
  <c r="AZ211" i="55" s="1"/>
  <c r="BA33" i="10"/>
  <c r="AZ212" i="55" s="1"/>
  <c r="BA14" i="10"/>
  <c r="AZ213" i="55" s="1"/>
  <c r="AZ5" i="10"/>
  <c r="AZ18" i="10"/>
  <c r="AZ7" i="10"/>
  <c r="AY208" i="55" s="1"/>
  <c r="AZ9" i="10"/>
  <c r="AY209" i="55"/>
  <c r="AZ10" i="10"/>
  <c r="AY210" i="55"/>
  <c r="AZ11" i="10"/>
  <c r="AY211" i="55" s="1"/>
  <c r="AZ33" i="10"/>
  <c r="AY212" i="55" s="1"/>
  <c r="AZ14" i="10"/>
  <c r="AY213" i="55"/>
  <c r="AY5" i="10"/>
  <c r="AY18" i="10"/>
  <c r="AY7" i="10"/>
  <c r="AX208" i="55" s="1"/>
  <c r="AY9" i="10"/>
  <c r="AX209" i="55" s="1"/>
  <c r="AY10" i="10"/>
  <c r="AX210" i="55" s="1"/>
  <c r="AY11" i="10"/>
  <c r="AX211" i="55" s="1"/>
  <c r="AY33" i="10"/>
  <c r="AX212" i="55" s="1"/>
  <c r="AY14" i="10"/>
  <c r="AX213" i="55" s="1"/>
  <c r="AX5" i="10"/>
  <c r="AX18" i="10"/>
  <c r="AX7" i="10"/>
  <c r="AW208" i="55" s="1"/>
  <c r="AX9" i="10"/>
  <c r="AW209" i="55"/>
  <c r="AX10" i="10"/>
  <c r="AW210" i="55"/>
  <c r="AX11" i="10"/>
  <c r="AW211" i="55" s="1"/>
  <c r="AX33" i="10"/>
  <c r="AW212" i="55" s="1"/>
  <c r="AX14" i="10"/>
  <c r="AW213" i="55" s="1"/>
  <c r="AW5" i="10"/>
  <c r="AW18" i="10"/>
  <c r="AW7" i="10"/>
  <c r="AV208" i="55" s="1"/>
  <c r="AW9" i="10"/>
  <c r="AV209" i="55" s="1"/>
  <c r="AW10" i="10"/>
  <c r="AV210" i="55" s="1"/>
  <c r="AW11" i="10"/>
  <c r="AV211" i="55" s="1"/>
  <c r="AW33" i="10"/>
  <c r="AV212" i="55" s="1"/>
  <c r="AW14" i="10"/>
  <c r="AV213" i="55" s="1"/>
  <c r="AV5" i="10"/>
  <c r="AV18" i="10"/>
  <c r="AV7" i="10"/>
  <c r="AU208" i="55" s="1"/>
  <c r="AV9" i="10"/>
  <c r="AU209" i="55" s="1"/>
  <c r="AV10" i="10"/>
  <c r="AU210" i="55"/>
  <c r="AV11" i="10"/>
  <c r="AU211" i="55" s="1"/>
  <c r="AV33" i="10"/>
  <c r="AU212" i="55" s="1"/>
  <c r="AV14" i="10"/>
  <c r="AU213" i="55"/>
  <c r="AU5" i="10"/>
  <c r="AT194" i="55" s="1"/>
  <c r="AU18" i="10"/>
  <c r="AU7" i="10"/>
  <c r="AT208" i="55" s="1"/>
  <c r="AU9" i="10"/>
  <c r="AT209" i="55" s="1"/>
  <c r="AU10" i="10"/>
  <c r="AT210" i="55" s="1"/>
  <c r="AU11" i="10"/>
  <c r="AT211" i="55" s="1"/>
  <c r="AU33" i="10"/>
  <c r="AT212" i="55" s="1"/>
  <c r="AU14" i="10"/>
  <c r="AT213" i="55" s="1"/>
  <c r="AP5" i="10"/>
  <c r="AO194" i="55" s="1"/>
  <c r="AP18" i="10"/>
  <c r="AP7" i="10"/>
  <c r="AO208" i="55" s="1"/>
  <c r="AP9" i="10"/>
  <c r="AO209" i="55"/>
  <c r="AP10" i="10"/>
  <c r="AO210" i="55" s="1"/>
  <c r="AP11" i="10"/>
  <c r="AO211" i="55" s="1"/>
  <c r="BG211" i="55" s="1"/>
  <c r="AP33" i="10"/>
  <c r="AO212" i="55" s="1"/>
  <c r="AP14" i="10"/>
  <c r="AO213" i="55"/>
  <c r="AO5" i="10"/>
  <c r="AO18" i="10"/>
  <c r="AO7" i="10"/>
  <c r="AN208" i="55" s="1"/>
  <c r="AO9" i="10"/>
  <c r="AN209" i="55"/>
  <c r="AO10" i="10"/>
  <c r="AN210" i="55" s="1"/>
  <c r="AO11" i="10"/>
  <c r="AN211" i="55" s="1"/>
  <c r="AO33" i="10"/>
  <c r="AN212" i="55" s="1"/>
  <c r="AO14" i="10"/>
  <c r="AN5" i="10"/>
  <c r="AN18" i="10"/>
  <c r="AN7" i="10"/>
  <c r="AM208" i="55" s="1"/>
  <c r="AN9" i="10"/>
  <c r="AM209" i="55"/>
  <c r="AN10" i="10"/>
  <c r="AM210" i="55"/>
  <c r="AN11" i="10"/>
  <c r="AM211" i="55" s="1"/>
  <c r="AN33" i="10"/>
  <c r="AM212" i="55" s="1"/>
  <c r="AN14" i="10"/>
  <c r="AM213" i="55"/>
  <c r="AM5" i="10"/>
  <c r="AM18" i="10"/>
  <c r="AM7" i="10"/>
  <c r="AL208" i="55" s="1"/>
  <c r="AM9" i="10"/>
  <c r="AL209" i="55" s="1"/>
  <c r="AM10" i="10"/>
  <c r="AL210" i="55" s="1"/>
  <c r="AM11" i="10"/>
  <c r="AL211" i="55" s="1"/>
  <c r="AM33" i="10"/>
  <c r="AL212" i="55" s="1"/>
  <c r="AM14" i="10"/>
  <c r="AL213" i="55" s="1"/>
  <c r="AL5" i="10"/>
  <c r="AL18" i="10"/>
  <c r="AL7" i="10"/>
  <c r="AK208" i="55" s="1"/>
  <c r="AL9" i="10"/>
  <c r="AK209" i="55"/>
  <c r="AL10" i="10"/>
  <c r="AK210" i="55"/>
  <c r="AL11" i="10"/>
  <c r="AK211" i="55" s="1"/>
  <c r="AL33" i="10"/>
  <c r="AK212" i="55" s="1"/>
  <c r="AL14" i="10"/>
  <c r="AK213" i="55" s="1"/>
  <c r="AK5" i="10"/>
  <c r="AK18" i="10"/>
  <c r="AK7" i="10"/>
  <c r="AJ208" i="55" s="1"/>
  <c r="AK9" i="10"/>
  <c r="AJ209" i="55" s="1"/>
  <c r="AK10" i="10"/>
  <c r="AJ210" i="55" s="1"/>
  <c r="AK11" i="10"/>
  <c r="AJ211" i="55" s="1"/>
  <c r="AK33" i="10"/>
  <c r="AJ212" i="55" s="1"/>
  <c r="AK14" i="10"/>
  <c r="AJ213" i="55" s="1"/>
  <c r="AJ5" i="10"/>
  <c r="AJ18" i="10"/>
  <c r="AJ7" i="10"/>
  <c r="AI208" i="55" s="1"/>
  <c r="AJ9" i="10"/>
  <c r="AI209" i="55" s="1"/>
  <c r="AJ10" i="10"/>
  <c r="AI210" i="55"/>
  <c r="AJ11" i="10"/>
  <c r="AI211" i="55" s="1"/>
  <c r="AJ33" i="10"/>
  <c r="AI212" i="55" s="1"/>
  <c r="AJ14" i="10"/>
  <c r="AI213" i="55"/>
  <c r="AI5" i="10"/>
  <c r="AH194" i="55" s="1"/>
  <c r="AI18" i="10"/>
  <c r="AI7" i="10"/>
  <c r="AH208" i="55" s="1"/>
  <c r="AI9" i="10"/>
  <c r="AH209" i="55" s="1"/>
  <c r="AI10" i="10"/>
  <c r="AH210" i="55" s="1"/>
  <c r="AI11" i="10"/>
  <c r="AH211" i="55" s="1"/>
  <c r="AI33" i="10"/>
  <c r="AH212" i="55" s="1"/>
  <c r="AI14" i="10"/>
  <c r="AH213" i="55"/>
  <c r="AH5" i="10"/>
  <c r="AG194" i="55" s="1"/>
  <c r="AH18" i="10"/>
  <c r="AH7" i="10"/>
  <c r="AG208" i="55" s="1"/>
  <c r="AH9" i="10"/>
  <c r="AG209" i="55"/>
  <c r="AH10" i="10"/>
  <c r="AG210" i="55" s="1"/>
  <c r="AH11" i="10"/>
  <c r="AG211" i="55" s="1"/>
  <c r="AH33" i="10"/>
  <c r="AG212" i="55" s="1"/>
  <c r="AH14" i="10"/>
  <c r="AG213" i="55"/>
  <c r="AG5" i="10"/>
  <c r="AG18" i="10"/>
  <c r="AG7" i="10"/>
  <c r="AF208" i="55" s="1"/>
  <c r="AG9" i="10"/>
  <c r="AF209" i="55"/>
  <c r="AG10" i="10"/>
  <c r="AF210" i="55" s="1"/>
  <c r="AG11" i="10"/>
  <c r="AF211" i="55" s="1"/>
  <c r="AG33" i="10"/>
  <c r="AF212" i="55" s="1"/>
  <c r="AG14" i="10"/>
  <c r="AF213" i="55" s="1"/>
  <c r="AF5" i="10"/>
  <c r="AF18" i="10"/>
  <c r="AF7" i="10"/>
  <c r="AE208" i="55" s="1"/>
  <c r="AF9" i="10"/>
  <c r="AE209" i="55"/>
  <c r="AF10" i="10"/>
  <c r="AE210" i="55"/>
  <c r="AF11" i="10"/>
  <c r="AE211" i="55" s="1"/>
  <c r="AF33" i="10"/>
  <c r="AE212" i="55" s="1"/>
  <c r="AF14" i="10"/>
  <c r="AE213" i="55"/>
  <c r="BC5" i="7"/>
  <c r="BC30" i="7"/>
  <c r="BC7" i="7"/>
  <c r="BB184" i="55" s="1"/>
  <c r="BC32" i="7"/>
  <c r="BC11" i="7"/>
  <c r="BB185" i="55" s="1"/>
  <c r="BC44" i="7"/>
  <c r="BB186" i="55" s="1"/>
  <c r="BC55" i="7"/>
  <c r="BB187" i="55" s="1"/>
  <c r="BC51" i="7"/>
  <c r="BB188" i="55" s="1"/>
  <c r="BC17" i="7"/>
  <c r="BB189" i="55" s="1"/>
  <c r="BB5" i="7"/>
  <c r="BB30" i="7"/>
  <c r="BB7" i="7"/>
  <c r="BA184" i="55" s="1"/>
  <c r="BB32" i="7"/>
  <c r="BB11" i="7"/>
  <c r="BA185" i="55" s="1"/>
  <c r="BB44" i="7"/>
  <c r="BA186" i="55" s="1"/>
  <c r="BB55" i="7"/>
  <c r="BA187" i="55" s="1"/>
  <c r="BB51" i="7"/>
  <c r="BA188" i="55" s="1"/>
  <c r="BB17" i="7"/>
  <c r="BA189" i="55"/>
  <c r="BA5" i="7"/>
  <c r="AZ170" i="55" s="1"/>
  <c r="BA30" i="7"/>
  <c r="BA7" i="7"/>
  <c r="AZ184" i="55" s="1"/>
  <c r="BA32" i="7"/>
  <c r="BA11" i="7"/>
  <c r="AZ185" i="55" s="1"/>
  <c r="BA44" i="7"/>
  <c r="AZ186" i="55" s="1"/>
  <c r="BA55" i="7"/>
  <c r="AZ187" i="55"/>
  <c r="BA51" i="7"/>
  <c r="AZ188" i="55" s="1"/>
  <c r="BA17" i="7"/>
  <c r="AZ189" i="55" s="1"/>
  <c r="AZ5" i="7"/>
  <c r="AZ30" i="7"/>
  <c r="AZ7" i="7"/>
  <c r="AY184" i="55" s="1"/>
  <c r="AZ32" i="7"/>
  <c r="AZ11" i="7"/>
  <c r="AY185" i="55" s="1"/>
  <c r="AZ44" i="7"/>
  <c r="AY186" i="55" s="1"/>
  <c r="AZ55" i="7"/>
  <c r="AY187" i="55"/>
  <c r="AZ51" i="7"/>
  <c r="AY188" i="55"/>
  <c r="AZ17" i="7"/>
  <c r="AY189" i="55" s="1"/>
  <c r="AY5" i="7"/>
  <c r="AY30" i="7"/>
  <c r="AX170" i="55"/>
  <c r="AY7" i="7"/>
  <c r="AX184" i="55"/>
  <c r="AY32" i="7"/>
  <c r="AY11" i="7"/>
  <c r="AX185" i="55" s="1"/>
  <c r="AY44" i="7"/>
  <c r="AX186" i="55" s="1"/>
  <c r="AY55" i="7"/>
  <c r="AX187" i="55" s="1"/>
  <c r="AY51" i="7"/>
  <c r="AX188" i="55" s="1"/>
  <c r="AY17" i="7"/>
  <c r="AX189" i="55" s="1"/>
  <c r="AX5" i="7"/>
  <c r="AW170" i="55" s="1"/>
  <c r="AX30" i="7"/>
  <c r="AX7" i="7"/>
  <c r="AW184" i="55" s="1"/>
  <c r="AX32" i="7"/>
  <c r="AX11" i="7"/>
  <c r="AW185" i="55" s="1"/>
  <c r="AX44" i="7"/>
  <c r="AW186" i="55" s="1"/>
  <c r="AX55" i="7"/>
  <c r="AW187" i="55" s="1"/>
  <c r="AX51" i="7"/>
  <c r="AW188" i="55" s="1"/>
  <c r="AX17" i="7"/>
  <c r="AW189" i="55" s="1"/>
  <c r="AW5" i="7"/>
  <c r="AW30" i="7"/>
  <c r="AV170" i="55"/>
  <c r="AW7" i="7"/>
  <c r="AV184" i="55" s="1"/>
  <c r="AW32" i="7"/>
  <c r="AW11" i="7"/>
  <c r="AV185" i="55"/>
  <c r="AW44" i="7"/>
  <c r="AV186" i="55" s="1"/>
  <c r="AW55" i="7"/>
  <c r="AV187" i="55"/>
  <c r="AW51" i="7"/>
  <c r="AV188" i="55" s="1"/>
  <c r="AW17" i="7"/>
  <c r="AV189" i="55"/>
  <c r="AV5" i="7"/>
  <c r="AV30" i="7"/>
  <c r="AU170" i="55" s="1"/>
  <c r="AV7" i="7"/>
  <c r="AU184" i="55" s="1"/>
  <c r="AV32" i="7"/>
  <c r="AV11" i="7"/>
  <c r="AU185" i="55" s="1"/>
  <c r="AV44" i="7"/>
  <c r="AU186" i="55" s="1"/>
  <c r="AV55" i="7"/>
  <c r="AU187" i="55" s="1"/>
  <c r="AV51" i="7"/>
  <c r="AU188" i="55" s="1"/>
  <c r="AV17" i="7"/>
  <c r="AU189" i="55"/>
  <c r="AU5" i="7"/>
  <c r="AT170" i="55" s="1"/>
  <c r="AU30" i="7"/>
  <c r="AU7" i="7"/>
  <c r="AT184" i="55" s="1"/>
  <c r="AU32" i="7"/>
  <c r="AU11" i="7"/>
  <c r="AT185" i="55" s="1"/>
  <c r="AU44" i="7"/>
  <c r="AT186" i="55" s="1"/>
  <c r="AU55" i="7"/>
  <c r="AT187" i="55" s="1"/>
  <c r="AU51" i="7"/>
  <c r="AT188" i="55"/>
  <c r="AU17" i="7"/>
  <c r="AT189" i="55" s="1"/>
  <c r="AT32" i="7"/>
  <c r="AS32" i="7"/>
  <c r="AR32" i="7"/>
  <c r="AP5" i="7"/>
  <c r="AO170" i="55" s="1"/>
  <c r="AP30" i="7"/>
  <c r="AP7" i="7"/>
  <c r="AO184" i="55" s="1"/>
  <c r="AP32" i="7"/>
  <c r="AP11" i="7"/>
  <c r="AO185" i="55" s="1"/>
  <c r="AP44" i="7"/>
  <c r="AO186" i="55" s="1"/>
  <c r="BG186" i="55" s="1"/>
  <c r="AP55" i="7"/>
  <c r="AO187" i="55" s="1"/>
  <c r="AP51" i="7"/>
  <c r="AO188" i="55"/>
  <c r="AP17" i="7"/>
  <c r="AO189" i="55" s="1"/>
  <c r="AO5" i="7"/>
  <c r="AN170" i="55" s="1"/>
  <c r="AO30" i="7"/>
  <c r="AO7" i="7"/>
  <c r="AN184" i="55"/>
  <c r="BF184" i="55" s="1"/>
  <c r="AO32" i="7"/>
  <c r="AO11" i="7"/>
  <c r="AN185" i="55" s="1"/>
  <c r="AO44" i="7"/>
  <c r="AN186" i="55" s="1"/>
  <c r="AO55" i="7"/>
  <c r="AN187" i="55" s="1"/>
  <c r="AO51" i="7"/>
  <c r="AN188" i="55" s="1"/>
  <c r="AO17" i="7"/>
  <c r="AN189" i="55" s="1"/>
  <c r="AN5" i="7"/>
  <c r="AN30" i="7"/>
  <c r="AM170" i="55"/>
  <c r="AN7" i="7"/>
  <c r="AM184" i="55" s="1"/>
  <c r="AN32" i="7"/>
  <c r="AN11" i="7"/>
  <c r="AM185" i="55"/>
  <c r="AN44" i="7"/>
  <c r="AM186" i="55" s="1"/>
  <c r="AN55" i="7"/>
  <c r="AM187" i="55" s="1"/>
  <c r="AN51" i="7"/>
  <c r="AM188" i="55" s="1"/>
  <c r="AN17" i="7"/>
  <c r="AM189" i="55" s="1"/>
  <c r="AM5" i="7"/>
  <c r="AM30" i="7"/>
  <c r="AL170" i="55"/>
  <c r="AM7" i="7"/>
  <c r="AL184" i="55" s="1"/>
  <c r="AM32" i="7"/>
  <c r="AM11" i="7"/>
  <c r="AL185" i="55"/>
  <c r="BD185" i="55" s="1"/>
  <c r="AM44" i="7"/>
  <c r="AL186" i="55"/>
  <c r="AM55" i="7"/>
  <c r="AL187" i="55" s="1"/>
  <c r="AM51" i="7"/>
  <c r="AL188" i="55" s="1"/>
  <c r="AM17" i="7"/>
  <c r="AL189" i="55" s="1"/>
  <c r="AL5" i="7"/>
  <c r="AL30" i="7"/>
  <c r="AL7" i="7"/>
  <c r="AK184" i="55" s="1"/>
  <c r="AL32" i="7"/>
  <c r="AL11" i="7"/>
  <c r="AK185" i="55" s="1"/>
  <c r="AL44" i="7"/>
  <c r="AK186" i="55" s="1"/>
  <c r="AL55" i="7"/>
  <c r="AK187" i="55" s="1"/>
  <c r="AL51" i="7"/>
  <c r="AK188" i="55"/>
  <c r="AL17" i="7"/>
  <c r="AK189" i="55" s="1"/>
  <c r="AK5" i="7"/>
  <c r="AK30" i="7"/>
  <c r="AK7" i="7"/>
  <c r="AJ184" i="55"/>
  <c r="AK32" i="7"/>
  <c r="AK11" i="7"/>
  <c r="AJ185" i="55"/>
  <c r="AK44" i="7"/>
  <c r="AJ186" i="55" s="1"/>
  <c r="AK55" i="7"/>
  <c r="AJ187" i="55" s="1"/>
  <c r="AK51" i="7"/>
  <c r="AJ188" i="55" s="1"/>
  <c r="AK17" i="7"/>
  <c r="AJ189" i="55" s="1"/>
  <c r="AJ5" i="7"/>
  <c r="AI170" i="55" s="1"/>
  <c r="AJ30" i="7"/>
  <c r="AJ7" i="7"/>
  <c r="AI184" i="55" s="1"/>
  <c r="AJ32" i="7"/>
  <c r="AJ11" i="7"/>
  <c r="AI185" i="55"/>
  <c r="AJ44" i="7"/>
  <c r="AI186" i="55" s="1"/>
  <c r="AJ55" i="7"/>
  <c r="AI187" i="55" s="1"/>
  <c r="AJ51" i="7"/>
  <c r="AI188" i="55" s="1"/>
  <c r="AJ17" i="7"/>
  <c r="AI189" i="55" s="1"/>
  <c r="AI5" i="7"/>
  <c r="AH170" i="55" s="1"/>
  <c r="AI30" i="7"/>
  <c r="AI7" i="7"/>
  <c r="AH184" i="55" s="1"/>
  <c r="AI32" i="7"/>
  <c r="AI11" i="7"/>
  <c r="AH185" i="55" s="1"/>
  <c r="AI44" i="7"/>
  <c r="AH186" i="55" s="1"/>
  <c r="AI55" i="7"/>
  <c r="AH187" i="55" s="1"/>
  <c r="AI51" i="7"/>
  <c r="AH188" i="55" s="1"/>
  <c r="AI17" i="7"/>
  <c r="AH189" i="55" s="1"/>
  <c r="AH5" i="7"/>
  <c r="AG170" i="55" s="1"/>
  <c r="AH30" i="7"/>
  <c r="AH7" i="7"/>
  <c r="AG184" i="55" s="1"/>
  <c r="AH32" i="7"/>
  <c r="AH11" i="7"/>
  <c r="AG185" i="55" s="1"/>
  <c r="AH44" i="7"/>
  <c r="AG186" i="55" s="1"/>
  <c r="AH55" i="7"/>
  <c r="AG187" i="55" s="1"/>
  <c r="AH51" i="7"/>
  <c r="AG188" i="55"/>
  <c r="AH17" i="7"/>
  <c r="AG189" i="55" s="1"/>
  <c r="AG5" i="7"/>
  <c r="AF170" i="55" s="1"/>
  <c r="AG30" i="7"/>
  <c r="AG7" i="7"/>
  <c r="AF184" i="55" s="1"/>
  <c r="AG32" i="7"/>
  <c r="AG11" i="7"/>
  <c r="AF185" i="55" s="1"/>
  <c r="AG44" i="7"/>
  <c r="AF186" i="55" s="1"/>
  <c r="AG55" i="7"/>
  <c r="AF187" i="55" s="1"/>
  <c r="AG51" i="7"/>
  <c r="AF188" i="55" s="1"/>
  <c r="AG17" i="7"/>
  <c r="AF189" i="55" s="1"/>
  <c r="AF5" i="7"/>
  <c r="AF30" i="7"/>
  <c r="AE170" i="55"/>
  <c r="AF7" i="7"/>
  <c r="AE184" i="55" s="1"/>
  <c r="AF32" i="7"/>
  <c r="AF11" i="7"/>
  <c r="AE185" i="55"/>
  <c r="AF44" i="7"/>
  <c r="AE186" i="55" s="1"/>
  <c r="AF55" i="7"/>
  <c r="AE187" i="55" s="1"/>
  <c r="AF51" i="7"/>
  <c r="AE188" i="55" s="1"/>
  <c r="AF17" i="7"/>
  <c r="AE189" i="55" s="1"/>
  <c r="BC5" i="6"/>
  <c r="BC21" i="6"/>
  <c r="BB151" i="55"/>
  <c r="BC7" i="6"/>
  <c r="BB162" i="55" s="1"/>
  <c r="BC24" i="6"/>
  <c r="BC11" i="6"/>
  <c r="BB163" i="55"/>
  <c r="BC39" i="6"/>
  <c r="BB164" i="55"/>
  <c r="BC15" i="6"/>
  <c r="BB165" i="55" s="1"/>
  <c r="BB5" i="6"/>
  <c r="BA151" i="55" s="1"/>
  <c r="BB21" i="6"/>
  <c r="BB7" i="6"/>
  <c r="BA162" i="55" s="1"/>
  <c r="BA166" i="55" s="1"/>
  <c r="BB24" i="6"/>
  <c r="BB11" i="6"/>
  <c r="BA163" i="55" s="1"/>
  <c r="BB39" i="6"/>
  <c r="BA164" i="55"/>
  <c r="BB15" i="6"/>
  <c r="BA165" i="55" s="1"/>
  <c r="BA5" i="6"/>
  <c r="BA21" i="6"/>
  <c r="BA7" i="6"/>
  <c r="AZ162" i="55"/>
  <c r="BA24" i="6"/>
  <c r="BA11" i="6"/>
  <c r="AZ163" i="55"/>
  <c r="BA39" i="6"/>
  <c r="AZ164" i="55" s="1"/>
  <c r="BA15" i="6"/>
  <c r="AZ165" i="55" s="1"/>
  <c r="AZ5" i="6"/>
  <c r="AZ21" i="6"/>
  <c r="AZ7" i="6"/>
  <c r="AY162" i="55" s="1"/>
  <c r="AZ24" i="6"/>
  <c r="AZ11" i="6"/>
  <c r="AY163" i="55"/>
  <c r="AZ39" i="6"/>
  <c r="AY164" i="55" s="1"/>
  <c r="AZ15" i="6"/>
  <c r="AY165" i="55" s="1"/>
  <c r="AY5" i="6"/>
  <c r="AY21" i="6"/>
  <c r="AY7" i="6"/>
  <c r="AX162" i="55" s="1"/>
  <c r="AY24" i="6"/>
  <c r="AY11" i="6"/>
  <c r="AX163" i="55" s="1"/>
  <c r="AY39" i="6"/>
  <c r="AX164" i="55" s="1"/>
  <c r="AY15" i="6"/>
  <c r="AX165" i="55"/>
  <c r="AX5" i="6"/>
  <c r="AX21" i="6"/>
  <c r="AX7" i="6"/>
  <c r="AW162" i="55" s="1"/>
  <c r="AX24" i="6"/>
  <c r="AX11" i="6"/>
  <c r="AW163" i="55" s="1"/>
  <c r="AX39" i="6"/>
  <c r="AW164" i="55" s="1"/>
  <c r="AX15" i="6"/>
  <c r="AW165" i="55" s="1"/>
  <c r="AW5" i="6"/>
  <c r="AV151" i="55" s="1"/>
  <c r="AW21" i="6"/>
  <c r="AW7" i="6"/>
  <c r="AV162" i="55" s="1"/>
  <c r="AV166" i="55" s="1"/>
  <c r="AW24" i="6"/>
  <c r="AW11" i="6"/>
  <c r="AV163" i="55" s="1"/>
  <c r="AW39" i="6"/>
  <c r="AV164" i="55" s="1"/>
  <c r="AW15" i="6"/>
  <c r="AV165" i="55" s="1"/>
  <c r="AV5" i="6"/>
  <c r="AU151" i="55" s="1"/>
  <c r="AV21" i="6"/>
  <c r="AV7" i="6"/>
  <c r="AU162" i="55"/>
  <c r="AV24" i="6"/>
  <c r="AV11" i="6"/>
  <c r="AU163" i="55" s="1"/>
  <c r="AV39" i="6"/>
  <c r="AU164" i="55" s="1"/>
  <c r="AV15" i="6"/>
  <c r="AU165" i="55"/>
  <c r="AU5" i="6"/>
  <c r="AU21" i="6"/>
  <c r="AT151" i="55" s="1"/>
  <c r="AU7" i="6"/>
  <c r="AT162" i="55" s="1"/>
  <c r="AU24" i="6"/>
  <c r="AU11" i="6"/>
  <c r="AT163" i="55"/>
  <c r="AU39" i="6"/>
  <c r="AT164" i="55"/>
  <c r="AU15" i="6"/>
  <c r="AT165" i="55" s="1"/>
  <c r="AT24" i="6"/>
  <c r="AS24" i="6"/>
  <c r="AR24" i="6"/>
  <c r="AP5" i="6"/>
  <c r="AP21" i="6"/>
  <c r="AO151" i="55" s="1"/>
  <c r="AP7" i="6"/>
  <c r="AO162" i="55" s="1"/>
  <c r="AP24" i="6"/>
  <c r="AP11" i="6"/>
  <c r="AO163" i="55"/>
  <c r="AP39" i="6"/>
  <c r="AO164" i="55"/>
  <c r="AP15" i="6"/>
  <c r="AO165" i="55" s="1"/>
  <c r="AO5" i="6"/>
  <c r="AN151" i="55" s="1"/>
  <c r="AO21" i="6"/>
  <c r="AO7" i="6"/>
  <c r="AN162" i="55"/>
  <c r="AO24" i="6"/>
  <c r="AO11" i="6"/>
  <c r="AN163" i="55" s="1"/>
  <c r="AO39" i="6"/>
  <c r="AN164" i="55"/>
  <c r="AO15" i="6"/>
  <c r="AN165" i="55" s="1"/>
  <c r="AN5" i="6"/>
  <c r="AM151" i="55" s="1"/>
  <c r="AN21" i="6"/>
  <c r="AN7" i="6"/>
  <c r="AM162" i="55"/>
  <c r="AN24" i="6"/>
  <c r="AN11" i="6"/>
  <c r="AM163" i="55"/>
  <c r="AN39" i="6"/>
  <c r="AM164" i="55" s="1"/>
  <c r="AN15" i="6"/>
  <c r="AM165" i="55" s="1"/>
  <c r="AM5" i="6"/>
  <c r="AM21" i="6"/>
  <c r="AL151" i="55"/>
  <c r="AM7" i="6"/>
  <c r="AL162" i="55" s="1"/>
  <c r="AM24" i="6"/>
  <c r="AM11" i="6"/>
  <c r="AL163" i="55" s="1"/>
  <c r="AM39" i="6"/>
  <c r="AL164" i="55" s="1"/>
  <c r="AM15" i="6"/>
  <c r="AL165" i="55" s="1"/>
  <c r="AL5" i="6"/>
  <c r="AL21" i="6"/>
  <c r="AL7" i="6"/>
  <c r="AK162" i="55" s="1"/>
  <c r="AL24" i="6"/>
  <c r="AL11" i="6"/>
  <c r="AK163" i="55" s="1"/>
  <c r="AL39" i="6"/>
  <c r="AK164" i="55" s="1"/>
  <c r="AL15" i="6"/>
  <c r="AK165" i="55" s="1"/>
  <c r="AK5" i="6"/>
  <c r="AK21" i="6"/>
  <c r="AK7" i="6"/>
  <c r="AJ162" i="55" s="1"/>
  <c r="AK24" i="6"/>
  <c r="AK11" i="6"/>
  <c r="AJ163" i="55" s="1"/>
  <c r="AK39" i="6"/>
  <c r="AJ164" i="55"/>
  <c r="AK15" i="6"/>
  <c r="AJ165" i="55" s="1"/>
  <c r="AJ5" i="6"/>
  <c r="AJ21" i="6"/>
  <c r="AJ7" i="6"/>
  <c r="AI162" i="55" s="1"/>
  <c r="AJ24" i="6"/>
  <c r="AJ11" i="6"/>
  <c r="AI163" i="55" s="1"/>
  <c r="AJ39" i="6"/>
  <c r="AI164" i="55" s="1"/>
  <c r="AJ15" i="6"/>
  <c r="AI165" i="55"/>
  <c r="AI5" i="6"/>
  <c r="AH151" i="55" s="1"/>
  <c r="AI21" i="6"/>
  <c r="AI7" i="6"/>
  <c r="AH162" i="55" s="1"/>
  <c r="AI24" i="6"/>
  <c r="AI11" i="6"/>
  <c r="AH163" i="55"/>
  <c r="AI39" i="6"/>
  <c r="AH164" i="55" s="1"/>
  <c r="AI15" i="6"/>
  <c r="AH165" i="55" s="1"/>
  <c r="AH5" i="6"/>
  <c r="AH21" i="6"/>
  <c r="AH7" i="6"/>
  <c r="AG162" i="55" s="1"/>
  <c r="AH24" i="6"/>
  <c r="AH11" i="6"/>
  <c r="AG163" i="55"/>
  <c r="AH39" i="6"/>
  <c r="AG164" i="55" s="1"/>
  <c r="AH15" i="6"/>
  <c r="AG165" i="55" s="1"/>
  <c r="AG5" i="6"/>
  <c r="AF151" i="55" s="1"/>
  <c r="AF166" i="55" s="1"/>
  <c r="AG21" i="6"/>
  <c r="AG7" i="6"/>
  <c r="AF162" i="55"/>
  <c r="AG24" i="6"/>
  <c r="AG11" i="6"/>
  <c r="AF163" i="55" s="1"/>
  <c r="AG39" i="6"/>
  <c r="AF164" i="55" s="1"/>
  <c r="AG15" i="6"/>
  <c r="AF165" i="55" s="1"/>
  <c r="AF5" i="6"/>
  <c r="AF21" i="6"/>
  <c r="AF7" i="6"/>
  <c r="AE162" i="55" s="1"/>
  <c r="AF24" i="6"/>
  <c r="AF11" i="6"/>
  <c r="AE163" i="55"/>
  <c r="AF39" i="6"/>
  <c r="AE164" i="55" s="1"/>
  <c r="AF15" i="6"/>
  <c r="AE165" i="55" s="1"/>
  <c r="BC5" i="45"/>
  <c r="BB126" i="55" s="1"/>
  <c r="BC29" i="45"/>
  <c r="BB49" i="55" s="1"/>
  <c r="BC18" i="45"/>
  <c r="BB140" i="55" s="1"/>
  <c r="BC13" i="45"/>
  <c r="BB141" i="55" s="1"/>
  <c r="BC23" i="45"/>
  <c r="BB142" i="55" s="1"/>
  <c r="BC24" i="45"/>
  <c r="BB143" i="55"/>
  <c r="BC51" i="45"/>
  <c r="BB144" i="55" s="1"/>
  <c r="BC63" i="45"/>
  <c r="BB145" i="55" s="1"/>
  <c r="BC15" i="45"/>
  <c r="BB146" i="55" s="1"/>
  <c r="BB5" i="45"/>
  <c r="BB29" i="45"/>
  <c r="BB18" i="45"/>
  <c r="BA140" i="55" s="1"/>
  <c r="BB13" i="45"/>
  <c r="BA141" i="55"/>
  <c r="BB23" i="45"/>
  <c r="BA142" i="55"/>
  <c r="BB24" i="45"/>
  <c r="BA143" i="55" s="1"/>
  <c r="BB51" i="45"/>
  <c r="BA144" i="55" s="1"/>
  <c r="BB63" i="45"/>
  <c r="BA145" i="55"/>
  <c r="BB15" i="45"/>
  <c r="BA146" i="55"/>
  <c r="BA5" i="45"/>
  <c r="BA29" i="45"/>
  <c r="BA18" i="45"/>
  <c r="AZ140" i="55"/>
  <c r="BA13" i="45"/>
  <c r="AZ141" i="55"/>
  <c r="BA23" i="45"/>
  <c r="AZ142" i="55" s="1"/>
  <c r="BA24" i="45"/>
  <c r="AZ143" i="55" s="1"/>
  <c r="BA51" i="45"/>
  <c r="AZ144" i="55"/>
  <c r="BA63" i="45"/>
  <c r="AZ145" i="55"/>
  <c r="BA15" i="45"/>
  <c r="AZ146" i="55" s="1"/>
  <c r="AZ5" i="45"/>
  <c r="AZ29" i="45"/>
  <c r="AY126" i="55"/>
  <c r="AZ18" i="45"/>
  <c r="AY140" i="55"/>
  <c r="AZ13" i="45"/>
  <c r="AY141" i="55" s="1"/>
  <c r="AZ23" i="45"/>
  <c r="AY142" i="55" s="1"/>
  <c r="AZ24" i="45"/>
  <c r="AY143" i="55"/>
  <c r="AZ51" i="45"/>
  <c r="AY144" i="55"/>
  <c r="AZ63" i="45"/>
  <c r="AY145" i="55" s="1"/>
  <c r="AZ15" i="45"/>
  <c r="AY146" i="55" s="1"/>
  <c r="AY5" i="45"/>
  <c r="AX126" i="55" s="1"/>
  <c r="AY29" i="45"/>
  <c r="AX49" i="55" s="1"/>
  <c r="AY18" i="45"/>
  <c r="AX140" i="55" s="1"/>
  <c r="AY13" i="45"/>
  <c r="AX141" i="55" s="1"/>
  <c r="AY23" i="45"/>
  <c r="AX142" i="55" s="1"/>
  <c r="AY24" i="45"/>
  <c r="AX143" i="55" s="1"/>
  <c r="AY51" i="45"/>
  <c r="AX144" i="55" s="1"/>
  <c r="AY63" i="45"/>
  <c r="AX145" i="55" s="1"/>
  <c r="AY15" i="45"/>
  <c r="AX146" i="55"/>
  <c r="AX5" i="45"/>
  <c r="AX29" i="45"/>
  <c r="AX18" i="45"/>
  <c r="AW140" i="55" s="1"/>
  <c r="AX13" i="45"/>
  <c r="AW141" i="55"/>
  <c r="AX23" i="45"/>
  <c r="AW142" i="55"/>
  <c r="AX24" i="45"/>
  <c r="AW143" i="55" s="1"/>
  <c r="AX51" i="45"/>
  <c r="AW144" i="55" s="1"/>
  <c r="AX63" i="45"/>
  <c r="AW145" i="55"/>
  <c r="AX15" i="45"/>
  <c r="AW146" i="55"/>
  <c r="AW5" i="45"/>
  <c r="AW29" i="45"/>
  <c r="AW18" i="45"/>
  <c r="AV140" i="55"/>
  <c r="AW13" i="45"/>
  <c r="AV141" i="55"/>
  <c r="AW23" i="45"/>
  <c r="AV142" i="55" s="1"/>
  <c r="AW24" i="45"/>
  <c r="AV143" i="55" s="1"/>
  <c r="AW51" i="45"/>
  <c r="AV144" i="55"/>
  <c r="AW63" i="45"/>
  <c r="AV145" i="55"/>
  <c r="AW15" i="45"/>
  <c r="AV146" i="55" s="1"/>
  <c r="AV5" i="45"/>
  <c r="AV29" i="45"/>
  <c r="AV18" i="45"/>
  <c r="AU140" i="55"/>
  <c r="AV13" i="45"/>
  <c r="AU141" i="55" s="1"/>
  <c r="AV23" i="45"/>
  <c r="AU142" i="55" s="1"/>
  <c r="AV24" i="45"/>
  <c r="AU143" i="55"/>
  <c r="AV51" i="45"/>
  <c r="AU144" i="55"/>
  <c r="AV63" i="45"/>
  <c r="AU145" i="55" s="1"/>
  <c r="AV15" i="45"/>
  <c r="AU146" i="55" s="1"/>
  <c r="AU5" i="45"/>
  <c r="AT126" i="55" s="1"/>
  <c r="AU29" i="45"/>
  <c r="AU18" i="45"/>
  <c r="AT140" i="55" s="1"/>
  <c r="AU13" i="45"/>
  <c r="AT141" i="55" s="1"/>
  <c r="AU23" i="45"/>
  <c r="AT142" i="55" s="1"/>
  <c r="AU24" i="45"/>
  <c r="AT143" i="55"/>
  <c r="AU51" i="45"/>
  <c r="AT144" i="55" s="1"/>
  <c r="AU63" i="45"/>
  <c r="AT145" i="55" s="1"/>
  <c r="AU15" i="45"/>
  <c r="AT146" i="55" s="1"/>
  <c r="AP5" i="45"/>
  <c r="AP29" i="45"/>
  <c r="AP18" i="45"/>
  <c r="AO140" i="55" s="1"/>
  <c r="AP13" i="45"/>
  <c r="AO141" i="55"/>
  <c r="AP23" i="45"/>
  <c r="AO142" i="55"/>
  <c r="AP24" i="45"/>
  <c r="AO143" i="55" s="1"/>
  <c r="AP51" i="45"/>
  <c r="AO144" i="55" s="1"/>
  <c r="AP63" i="45"/>
  <c r="AO145" i="55"/>
  <c r="AP15" i="45"/>
  <c r="AO146" i="55"/>
  <c r="AO5" i="45"/>
  <c r="AO29" i="45"/>
  <c r="AO18" i="45"/>
  <c r="AN140" i="55"/>
  <c r="AO13" i="45"/>
  <c r="AN141" i="55"/>
  <c r="AO23" i="45"/>
  <c r="AN142" i="55" s="1"/>
  <c r="AO24" i="45"/>
  <c r="AN143" i="55" s="1"/>
  <c r="AO51" i="45"/>
  <c r="AN144" i="55"/>
  <c r="AO63" i="45"/>
  <c r="AN145" i="55"/>
  <c r="AO15" i="45"/>
  <c r="AN146" i="55" s="1"/>
  <c r="AN5" i="45"/>
  <c r="AN29" i="45"/>
  <c r="AM126" i="55"/>
  <c r="AN18" i="45"/>
  <c r="AM140" i="55"/>
  <c r="AN13" i="45"/>
  <c r="AM141" i="55" s="1"/>
  <c r="AN23" i="45"/>
  <c r="AM142" i="55" s="1"/>
  <c r="AN24" i="45"/>
  <c r="AM143" i="55"/>
  <c r="AN51" i="45"/>
  <c r="AM144" i="55"/>
  <c r="AN63" i="45"/>
  <c r="AM145" i="55" s="1"/>
  <c r="AN15" i="45"/>
  <c r="AM146" i="55" s="1"/>
  <c r="AM5" i="45"/>
  <c r="AL126" i="55" s="1"/>
  <c r="AM29" i="45"/>
  <c r="AL49" i="55" s="1"/>
  <c r="AM18" i="45"/>
  <c r="AL140" i="55" s="1"/>
  <c r="BD140" i="55" s="1"/>
  <c r="AM13" i="45"/>
  <c r="AL141" i="55" s="1"/>
  <c r="AM23" i="45"/>
  <c r="AL142" i="55" s="1"/>
  <c r="AM24" i="45"/>
  <c r="AL143" i="55" s="1"/>
  <c r="AM51" i="45"/>
  <c r="AL144" i="55" s="1"/>
  <c r="AM63" i="45"/>
  <c r="AL145" i="55" s="1"/>
  <c r="AM15" i="45"/>
  <c r="AL146" i="55"/>
  <c r="AL5" i="45"/>
  <c r="AL29" i="45"/>
  <c r="AL18" i="45"/>
  <c r="AK140" i="55" s="1"/>
  <c r="AL13" i="45"/>
  <c r="AK141" i="55"/>
  <c r="AL23" i="45"/>
  <c r="AK142" i="55"/>
  <c r="AL24" i="45"/>
  <c r="AK143" i="55" s="1"/>
  <c r="AL51" i="45"/>
  <c r="AK144" i="55" s="1"/>
  <c r="AL63" i="45"/>
  <c r="AK145" i="55"/>
  <c r="AL15" i="45"/>
  <c r="AK146" i="55"/>
  <c r="AK5" i="45"/>
  <c r="AK29" i="45"/>
  <c r="AK18" i="45"/>
  <c r="AJ140" i="55"/>
  <c r="AK13" i="45"/>
  <c r="AJ141" i="55"/>
  <c r="AK23" i="45"/>
  <c r="AJ142" i="55" s="1"/>
  <c r="AK24" i="45"/>
  <c r="AJ143" i="55" s="1"/>
  <c r="AK51" i="45"/>
  <c r="AJ144" i="55"/>
  <c r="AK63" i="45"/>
  <c r="AJ145" i="55"/>
  <c r="AK15" i="45"/>
  <c r="AJ146" i="55" s="1"/>
  <c r="AJ5" i="45"/>
  <c r="AJ29" i="45"/>
  <c r="AJ18" i="45"/>
  <c r="AI140" i="55"/>
  <c r="AJ13" i="45"/>
  <c r="AI141" i="55" s="1"/>
  <c r="AJ23" i="45"/>
  <c r="AI142" i="55" s="1"/>
  <c r="AJ24" i="45"/>
  <c r="AI143" i="55"/>
  <c r="AJ51" i="45"/>
  <c r="AI144" i="55"/>
  <c r="AJ63" i="45"/>
  <c r="AI145" i="55" s="1"/>
  <c r="AJ15" i="45"/>
  <c r="AI146" i="55" s="1"/>
  <c r="AI5" i="45"/>
  <c r="AH126" i="55" s="1"/>
  <c r="AI29" i="45"/>
  <c r="AI18" i="45"/>
  <c r="AH140" i="55" s="1"/>
  <c r="AI13" i="45"/>
  <c r="AH141" i="55" s="1"/>
  <c r="AI23" i="45"/>
  <c r="AH142" i="55" s="1"/>
  <c r="AI24" i="45"/>
  <c r="AH143" i="55"/>
  <c r="AI51" i="45"/>
  <c r="AH144" i="55" s="1"/>
  <c r="AI63" i="45"/>
  <c r="AH145" i="55" s="1"/>
  <c r="AI15" i="45"/>
  <c r="AH146" i="55" s="1"/>
  <c r="AH5" i="45"/>
  <c r="AH29" i="45"/>
  <c r="AH18" i="45"/>
  <c r="AG140" i="55" s="1"/>
  <c r="AH13" i="45"/>
  <c r="AG141" i="55"/>
  <c r="AH23" i="45"/>
  <c r="AG142" i="55"/>
  <c r="AH24" i="45"/>
  <c r="AG143" i="55" s="1"/>
  <c r="AH51" i="45"/>
  <c r="AG144" i="55" s="1"/>
  <c r="AH63" i="45"/>
  <c r="AG145" i="55"/>
  <c r="AH15" i="45"/>
  <c r="AG146" i="55"/>
  <c r="AG5" i="45"/>
  <c r="AG29" i="45"/>
  <c r="AG18" i="45"/>
  <c r="AF140" i="55"/>
  <c r="AG13" i="45"/>
  <c r="AF141" i="55"/>
  <c r="AG23" i="45"/>
  <c r="AF142" i="55" s="1"/>
  <c r="AG24" i="45"/>
  <c r="AF143" i="55" s="1"/>
  <c r="AG51" i="45"/>
  <c r="AF144" i="55"/>
  <c r="AG63" i="45"/>
  <c r="AF145" i="55"/>
  <c r="AG15" i="45"/>
  <c r="AF146" i="55" s="1"/>
  <c r="AF5" i="45"/>
  <c r="AF29" i="45"/>
  <c r="AE126" i="55"/>
  <c r="AF18" i="45"/>
  <c r="AE140" i="55"/>
  <c r="AF13" i="45"/>
  <c r="AE141" i="55" s="1"/>
  <c r="AF23" i="45"/>
  <c r="AE142" i="55" s="1"/>
  <c r="AF24" i="45"/>
  <c r="AE143" i="55"/>
  <c r="AF51" i="45"/>
  <c r="AE144" i="55"/>
  <c r="AF63" i="45"/>
  <c r="AE145" i="55" s="1"/>
  <c r="AF15" i="45"/>
  <c r="AE146" i="55" s="1"/>
  <c r="BC5" i="18"/>
  <c r="BB102" i="55" s="1"/>
  <c r="BC32" i="18"/>
  <c r="BB48" i="55" s="1"/>
  <c r="BC19" i="18"/>
  <c r="BB116" i="55" s="1"/>
  <c r="BC26" i="18"/>
  <c r="BB117" i="55" s="1"/>
  <c r="BC36" i="18"/>
  <c r="BC27" i="18"/>
  <c r="BB118" i="55" s="1"/>
  <c r="BC69" i="18"/>
  <c r="BC60" i="18" s="1"/>
  <c r="BB119" i="55" s="1"/>
  <c r="BC70" i="18"/>
  <c r="BC71" i="18"/>
  <c r="BC72" i="18"/>
  <c r="BC65" i="18"/>
  <c r="BB120" i="55" s="1"/>
  <c r="BC30" i="18"/>
  <c r="BB121" i="55"/>
  <c r="BB5" i="18"/>
  <c r="BB32" i="18"/>
  <c r="BA48" i="55" s="1"/>
  <c r="BB19" i="18"/>
  <c r="BA116" i="55" s="1"/>
  <c r="BB26" i="18"/>
  <c r="BA117" i="55" s="1"/>
  <c r="BB36" i="18"/>
  <c r="BB27" i="18"/>
  <c r="BA118" i="55" s="1"/>
  <c r="BB69" i="18"/>
  <c r="BB70" i="18"/>
  <c r="BB71" i="18"/>
  <c r="BB72" i="18"/>
  <c r="BB65" i="18"/>
  <c r="BA120" i="55" s="1"/>
  <c r="BB30" i="18"/>
  <c r="BA121" i="55"/>
  <c r="BA5" i="18"/>
  <c r="BA32" i="18"/>
  <c r="BA19" i="18"/>
  <c r="AZ116" i="55" s="1"/>
  <c r="BA26" i="18"/>
  <c r="AZ117" i="55" s="1"/>
  <c r="BA36" i="18"/>
  <c r="BA27" i="18"/>
  <c r="AZ118" i="55"/>
  <c r="BA69" i="18"/>
  <c r="BA70" i="18"/>
  <c r="BA71" i="18"/>
  <c r="BA72" i="18"/>
  <c r="BA65" i="18"/>
  <c r="AZ120" i="55"/>
  <c r="BA30" i="18"/>
  <c r="AZ121" i="55" s="1"/>
  <c r="AZ5" i="18"/>
  <c r="AZ32" i="18"/>
  <c r="AZ19" i="18"/>
  <c r="AY116" i="55" s="1"/>
  <c r="AZ26" i="18"/>
  <c r="AY117" i="55" s="1"/>
  <c r="AZ36" i="18"/>
  <c r="AZ27" i="18"/>
  <c r="AY118" i="55" s="1"/>
  <c r="AZ69" i="18"/>
  <c r="AZ70" i="18"/>
  <c r="AZ71" i="18"/>
  <c r="AZ72" i="18"/>
  <c r="AZ65" i="18"/>
  <c r="AY120" i="55" s="1"/>
  <c r="AZ30" i="18"/>
  <c r="AY121" i="55" s="1"/>
  <c r="AY5" i="18"/>
  <c r="AY32" i="18"/>
  <c r="AY19" i="18"/>
  <c r="AX116" i="55" s="1"/>
  <c r="AY26" i="18"/>
  <c r="AX117" i="55" s="1"/>
  <c r="AY36" i="18"/>
  <c r="AY27" i="18"/>
  <c r="AX118" i="55" s="1"/>
  <c r="AY69" i="18"/>
  <c r="AY70" i="18"/>
  <c r="AY71" i="18"/>
  <c r="AY72" i="18"/>
  <c r="AY60" i="18"/>
  <c r="AX119" i="55" s="1"/>
  <c r="AY65" i="18"/>
  <c r="AX120" i="55" s="1"/>
  <c r="AY30" i="18"/>
  <c r="AX121" i="55"/>
  <c r="AX5" i="18"/>
  <c r="AX32" i="18"/>
  <c r="AW48" i="55" s="1"/>
  <c r="AX19" i="18"/>
  <c r="AW116" i="55" s="1"/>
  <c r="AX26" i="18"/>
  <c r="AW117" i="55" s="1"/>
  <c r="AX36" i="18"/>
  <c r="AX27" i="18"/>
  <c r="AW118" i="55"/>
  <c r="AX69" i="18"/>
  <c r="AX70" i="18"/>
  <c r="AX71" i="18"/>
  <c r="AX72" i="18"/>
  <c r="AX65" i="18"/>
  <c r="AW120" i="55"/>
  <c r="AX30" i="18"/>
  <c r="AW121" i="55" s="1"/>
  <c r="AW5" i="18"/>
  <c r="AW32" i="18"/>
  <c r="AV102" i="55"/>
  <c r="AW19" i="18"/>
  <c r="AV116" i="55"/>
  <c r="AW26" i="18"/>
  <c r="AV117" i="55" s="1"/>
  <c r="AW36" i="18"/>
  <c r="AW27" i="18"/>
  <c r="AV118" i="55"/>
  <c r="AW69" i="18"/>
  <c r="AW70" i="18"/>
  <c r="AW71" i="18"/>
  <c r="AW72" i="18"/>
  <c r="AW65" i="18"/>
  <c r="AV120" i="55"/>
  <c r="AW30" i="18"/>
  <c r="AV121" i="55" s="1"/>
  <c r="AV5" i="18"/>
  <c r="AV32" i="18"/>
  <c r="AV19" i="18"/>
  <c r="AU116" i="55" s="1"/>
  <c r="AV26" i="18"/>
  <c r="AU117" i="55" s="1"/>
  <c r="AV36" i="18"/>
  <c r="AV27" i="18"/>
  <c r="AU118" i="55" s="1"/>
  <c r="AV69" i="18"/>
  <c r="AV70" i="18"/>
  <c r="AV71" i="18"/>
  <c r="AV72" i="18"/>
  <c r="AV65" i="18"/>
  <c r="AU120" i="55" s="1"/>
  <c r="AV30" i="18"/>
  <c r="AU121" i="55" s="1"/>
  <c r="AU5" i="18"/>
  <c r="AU32" i="18"/>
  <c r="AT102" i="55"/>
  <c r="AU19" i="18"/>
  <c r="AT116" i="55" s="1"/>
  <c r="AU26" i="18"/>
  <c r="AT117" i="55" s="1"/>
  <c r="AU36" i="18"/>
  <c r="AU27" i="18"/>
  <c r="AT118" i="55" s="1"/>
  <c r="AU69" i="18"/>
  <c r="AU70" i="18"/>
  <c r="AU71" i="18"/>
  <c r="AU72" i="18"/>
  <c r="AU65" i="18"/>
  <c r="AT120" i="55" s="1"/>
  <c r="AU30" i="18"/>
  <c r="AT121" i="55" s="1"/>
  <c r="AT36" i="18"/>
  <c r="AS36" i="18"/>
  <c r="AR36" i="18"/>
  <c r="AP5" i="18"/>
  <c r="AP32" i="18"/>
  <c r="AO102" i="55"/>
  <c r="AP19" i="18"/>
  <c r="AO116" i="55"/>
  <c r="AP26" i="18"/>
  <c r="AO117" i="55" s="1"/>
  <c r="AP36" i="18"/>
  <c r="AP27" i="18"/>
  <c r="AO118" i="55" s="1"/>
  <c r="AP69" i="18"/>
  <c r="AP70" i="18"/>
  <c r="AP71" i="18"/>
  <c r="AP72" i="18"/>
  <c r="AP65" i="18"/>
  <c r="AO120" i="55" s="1"/>
  <c r="AP30" i="18"/>
  <c r="AO121" i="55" s="1"/>
  <c r="BG121" i="55" s="1"/>
  <c r="AO5" i="18"/>
  <c r="AN102" i="55" s="1"/>
  <c r="AO32" i="18"/>
  <c r="AO19" i="18"/>
  <c r="AN116" i="55" s="1"/>
  <c r="AO26" i="18"/>
  <c r="AN117" i="55"/>
  <c r="AO36" i="18"/>
  <c r="AO27" i="18"/>
  <c r="AN118" i="55" s="1"/>
  <c r="AO69" i="18"/>
  <c r="AO70" i="18"/>
  <c r="AO71" i="18"/>
  <c r="AO72" i="18"/>
  <c r="AO65" i="18"/>
  <c r="AN120" i="55" s="1"/>
  <c r="AO30" i="18"/>
  <c r="AN121" i="55" s="1"/>
  <c r="AN5" i="18"/>
  <c r="AM102" i="55" s="1"/>
  <c r="AN32" i="18"/>
  <c r="AN19" i="18"/>
  <c r="AM116" i="55" s="1"/>
  <c r="BE116" i="55" s="1"/>
  <c r="AN26" i="18"/>
  <c r="AM117" i="55"/>
  <c r="AN36" i="18"/>
  <c r="AN27" i="18"/>
  <c r="AM118" i="55" s="1"/>
  <c r="AN69" i="18"/>
  <c r="AN60" i="18" s="1"/>
  <c r="AM119" i="55" s="1"/>
  <c r="AN70" i="18"/>
  <c r="AN71" i="18"/>
  <c r="AN72" i="18"/>
  <c r="AN65" i="18"/>
  <c r="AM120" i="55" s="1"/>
  <c r="AN30" i="18"/>
  <c r="AM121" i="55" s="1"/>
  <c r="AM5" i="18"/>
  <c r="AL102" i="55" s="1"/>
  <c r="AM32" i="18"/>
  <c r="AM19" i="18"/>
  <c r="AM26" i="18"/>
  <c r="AL117" i="55" s="1"/>
  <c r="AM36" i="18"/>
  <c r="AM27" i="18"/>
  <c r="AL118" i="55"/>
  <c r="AM69" i="18"/>
  <c r="AM70" i="18"/>
  <c r="AM71" i="18"/>
  <c r="AM72" i="18"/>
  <c r="AM65" i="18"/>
  <c r="AL120" i="55"/>
  <c r="AM30" i="18"/>
  <c r="AL121" i="55"/>
  <c r="AL5" i="18"/>
  <c r="AL32" i="18"/>
  <c r="AL19" i="18"/>
  <c r="AK116" i="55"/>
  <c r="AL26" i="18"/>
  <c r="AK117" i="55"/>
  <c r="AL36" i="18"/>
  <c r="AL27" i="18"/>
  <c r="AK118" i="55" s="1"/>
  <c r="AL69" i="18"/>
  <c r="AL70" i="18"/>
  <c r="AL71" i="18"/>
  <c r="AL72" i="18"/>
  <c r="AL65" i="18"/>
  <c r="AK120" i="55" s="1"/>
  <c r="AL30" i="18"/>
  <c r="AK121" i="55"/>
  <c r="AK5" i="18"/>
  <c r="AJ102" i="55" s="1"/>
  <c r="AK32" i="18"/>
  <c r="AJ48" i="55" s="1"/>
  <c r="AK19" i="18"/>
  <c r="AJ116" i="55" s="1"/>
  <c r="AK26" i="18"/>
  <c r="AJ117" i="55"/>
  <c r="AK36" i="18"/>
  <c r="AK27" i="18"/>
  <c r="AJ118" i="55"/>
  <c r="AK69" i="18"/>
  <c r="AK70" i="18"/>
  <c r="AK71" i="18"/>
  <c r="AK72" i="18"/>
  <c r="AK65" i="18"/>
  <c r="AJ120" i="55" s="1"/>
  <c r="AK30" i="18"/>
  <c r="AJ121" i="55"/>
  <c r="AJ5" i="18"/>
  <c r="AI48" i="55" s="1"/>
  <c r="AJ32" i="18"/>
  <c r="AI102" i="55"/>
  <c r="AJ19" i="18"/>
  <c r="AI116" i="55"/>
  <c r="AJ26" i="18"/>
  <c r="AI117" i="55"/>
  <c r="AJ36" i="18"/>
  <c r="AJ27" i="18"/>
  <c r="AI118" i="55" s="1"/>
  <c r="AJ69" i="18"/>
  <c r="AJ60" i="18" s="1"/>
  <c r="AI119" i="55" s="1"/>
  <c r="AJ70" i="18"/>
  <c r="AJ71" i="18"/>
  <c r="AJ72" i="18"/>
  <c r="AJ65" i="18"/>
  <c r="AI120" i="55"/>
  <c r="AJ30" i="18"/>
  <c r="AI121" i="55" s="1"/>
  <c r="AI5" i="18"/>
  <c r="AH48" i="55" s="1"/>
  <c r="AI32" i="18"/>
  <c r="AI19" i="18"/>
  <c r="AH116" i="55" s="1"/>
  <c r="AI26" i="18"/>
  <c r="AH117" i="55" s="1"/>
  <c r="AI36" i="18"/>
  <c r="AI27" i="18"/>
  <c r="AH118" i="55" s="1"/>
  <c r="AI69" i="18"/>
  <c r="AI70" i="18"/>
  <c r="AI71" i="18"/>
  <c r="AI72" i="18"/>
  <c r="AI65" i="18"/>
  <c r="AH120" i="55"/>
  <c r="AI30" i="18"/>
  <c r="AH121" i="55" s="1"/>
  <c r="AH5" i="18"/>
  <c r="AH32" i="18"/>
  <c r="AH19" i="18"/>
  <c r="AG116" i="55" s="1"/>
  <c r="AH26" i="18"/>
  <c r="AG117" i="55" s="1"/>
  <c r="AH36" i="18"/>
  <c r="AH27" i="18"/>
  <c r="AG118" i="55" s="1"/>
  <c r="AH69" i="18"/>
  <c r="AH70" i="18"/>
  <c r="AH71" i="18"/>
  <c r="AH72" i="18"/>
  <c r="AH65" i="18"/>
  <c r="AG120" i="55" s="1"/>
  <c r="AH30" i="18"/>
  <c r="AG121" i="55"/>
  <c r="AG5" i="18"/>
  <c r="AF102" i="55" s="1"/>
  <c r="AG32" i="18"/>
  <c r="AG19" i="18"/>
  <c r="AF116" i="55" s="1"/>
  <c r="AG26" i="18"/>
  <c r="AF117" i="55"/>
  <c r="AG36" i="18"/>
  <c r="AG27" i="18"/>
  <c r="AF118" i="55" s="1"/>
  <c r="AG69" i="18"/>
  <c r="AG70" i="18"/>
  <c r="AG71" i="18"/>
  <c r="AG72" i="18"/>
  <c r="AG65" i="18"/>
  <c r="AF120" i="55" s="1"/>
  <c r="AG30" i="18"/>
  <c r="AF121" i="55"/>
  <c r="AF5" i="18"/>
  <c r="AE102" i="55" s="1"/>
  <c r="AF32" i="18"/>
  <c r="AF19" i="18"/>
  <c r="AE116" i="55" s="1"/>
  <c r="AF26" i="18"/>
  <c r="AE117" i="55"/>
  <c r="AF36" i="18"/>
  <c r="AF27" i="18"/>
  <c r="AE118" i="55" s="1"/>
  <c r="AF69" i="18"/>
  <c r="AF70" i="18"/>
  <c r="AF71" i="18"/>
  <c r="AF72" i="18"/>
  <c r="AF65" i="18"/>
  <c r="AE120" i="55"/>
  <c r="AF30" i="18"/>
  <c r="AE121" i="55" s="1"/>
  <c r="BC5" i="17"/>
  <c r="BC38" i="17"/>
  <c r="BC27" i="17"/>
  <c r="BB90" i="55" s="1"/>
  <c r="BC7" i="17"/>
  <c r="BB91" i="55" s="1"/>
  <c r="BC42" i="17"/>
  <c r="BC12" i="17"/>
  <c r="BB92" i="55" s="1"/>
  <c r="BC14" i="17"/>
  <c r="BB93" i="55"/>
  <c r="BC59" i="17"/>
  <c r="BB94" i="55" s="1"/>
  <c r="BC70" i="17"/>
  <c r="BB95" i="55" s="1"/>
  <c r="BC66" i="17"/>
  <c r="BB96" i="55"/>
  <c r="BC23" i="17"/>
  <c r="BB97" i="55"/>
  <c r="BB5" i="17"/>
  <c r="BB38" i="17"/>
  <c r="BB27" i="17"/>
  <c r="BA90" i="55"/>
  <c r="BB7" i="17"/>
  <c r="BA91" i="55"/>
  <c r="BB42" i="17"/>
  <c r="BB12" i="17"/>
  <c r="BA92" i="55" s="1"/>
  <c r="BB14" i="17"/>
  <c r="BA93" i="55"/>
  <c r="BB59" i="17"/>
  <c r="BA94" i="55" s="1"/>
  <c r="BB70" i="17"/>
  <c r="BA95" i="55" s="1"/>
  <c r="BB66" i="17"/>
  <c r="BA96" i="55" s="1"/>
  <c r="BB23" i="17"/>
  <c r="BA97" i="55"/>
  <c r="BA5" i="17"/>
  <c r="AZ73" i="55" s="1"/>
  <c r="BA38" i="17"/>
  <c r="AZ47" i="55" s="1"/>
  <c r="BA27" i="17"/>
  <c r="AZ90" i="55" s="1"/>
  <c r="BA7" i="17"/>
  <c r="AZ91" i="55"/>
  <c r="BA42" i="17"/>
  <c r="BA12" i="17"/>
  <c r="AZ92" i="55"/>
  <c r="BA14" i="17"/>
  <c r="AZ93" i="55" s="1"/>
  <c r="BA59" i="17"/>
  <c r="AZ94" i="55" s="1"/>
  <c r="BA70" i="17"/>
  <c r="AZ95" i="55"/>
  <c r="BA66" i="17"/>
  <c r="AZ96" i="55"/>
  <c r="BA23" i="17"/>
  <c r="AZ97" i="55"/>
  <c r="AZ5" i="17"/>
  <c r="AZ38" i="17"/>
  <c r="AZ27" i="17"/>
  <c r="AY90" i="55" s="1"/>
  <c r="AZ7" i="17"/>
  <c r="AY91" i="55" s="1"/>
  <c r="AZ42" i="17"/>
  <c r="AZ12" i="17"/>
  <c r="AY92" i="55" s="1"/>
  <c r="AZ14" i="17"/>
  <c r="AY93" i="55" s="1"/>
  <c r="AZ59" i="17"/>
  <c r="AY94" i="55" s="1"/>
  <c r="AZ70" i="17"/>
  <c r="AY95" i="55" s="1"/>
  <c r="AZ66" i="17"/>
  <c r="AY96" i="55"/>
  <c r="AZ23" i="17"/>
  <c r="AY97" i="55" s="1"/>
  <c r="AY5" i="17"/>
  <c r="AX73" i="55" s="1"/>
  <c r="AY38" i="17"/>
  <c r="AY27" i="17"/>
  <c r="AX90" i="55" s="1"/>
  <c r="AY7" i="17"/>
  <c r="AX91" i="55" s="1"/>
  <c r="AY42" i="17"/>
  <c r="AY12" i="17"/>
  <c r="AX92" i="55" s="1"/>
  <c r="AY14" i="17"/>
  <c r="AX93" i="55" s="1"/>
  <c r="AY59" i="17"/>
  <c r="AX94" i="55" s="1"/>
  <c r="AY70" i="17"/>
  <c r="AX95" i="55" s="1"/>
  <c r="AY66" i="17"/>
  <c r="AX96" i="55" s="1"/>
  <c r="AY23" i="17"/>
  <c r="AX97" i="55" s="1"/>
  <c r="AX5" i="17"/>
  <c r="AW47" i="55" s="1"/>
  <c r="AX38" i="17"/>
  <c r="AX27" i="17"/>
  <c r="AW90" i="55" s="1"/>
  <c r="AX7" i="17"/>
  <c r="AW91" i="55" s="1"/>
  <c r="AX42" i="17"/>
  <c r="AX12" i="17"/>
  <c r="AW92" i="55" s="1"/>
  <c r="AX14" i="17"/>
  <c r="AW93" i="55" s="1"/>
  <c r="AX59" i="17"/>
  <c r="AW94" i="55" s="1"/>
  <c r="AX70" i="17"/>
  <c r="AW95" i="55" s="1"/>
  <c r="AX66" i="17"/>
  <c r="AW96" i="55" s="1"/>
  <c r="AX23" i="17"/>
  <c r="AW97" i="55" s="1"/>
  <c r="AW5" i="17"/>
  <c r="AV73" i="55" s="1"/>
  <c r="AW38" i="17"/>
  <c r="AW27" i="17"/>
  <c r="AV90" i="55" s="1"/>
  <c r="AW7" i="17"/>
  <c r="AV91" i="55"/>
  <c r="AW42" i="17"/>
  <c r="AW12" i="17"/>
  <c r="AV92" i="55" s="1"/>
  <c r="AW14" i="17"/>
  <c r="AV93" i="55"/>
  <c r="AW59" i="17"/>
  <c r="AV94" i="55"/>
  <c r="AW70" i="17"/>
  <c r="AV95" i="55"/>
  <c r="AW66" i="17"/>
  <c r="AV96" i="55" s="1"/>
  <c r="AW23" i="17"/>
  <c r="AV97" i="55" s="1"/>
  <c r="AV5" i="17"/>
  <c r="AU47" i="55" s="1"/>
  <c r="AV38" i="17"/>
  <c r="AV27" i="17"/>
  <c r="AU90" i="55" s="1"/>
  <c r="AV7" i="17"/>
  <c r="AU91" i="55" s="1"/>
  <c r="AV42" i="17"/>
  <c r="AV12" i="17"/>
  <c r="AU92" i="55" s="1"/>
  <c r="AV14" i="17"/>
  <c r="AU93" i="55" s="1"/>
  <c r="AV59" i="17"/>
  <c r="AU94" i="55"/>
  <c r="AV70" i="17"/>
  <c r="AU95" i="55" s="1"/>
  <c r="AV66" i="17"/>
  <c r="AU96" i="55" s="1"/>
  <c r="AV23" i="17"/>
  <c r="AU97" i="55" s="1"/>
  <c r="AU5" i="17"/>
  <c r="AT47" i="55" s="1"/>
  <c r="AU38" i="17"/>
  <c r="AU27" i="17"/>
  <c r="AT90" i="55" s="1"/>
  <c r="AU7" i="17"/>
  <c r="AT91" i="55" s="1"/>
  <c r="AU42" i="17"/>
  <c r="AU12" i="17"/>
  <c r="AT92" i="55"/>
  <c r="AU14" i="17"/>
  <c r="AT93" i="55"/>
  <c r="AU59" i="17"/>
  <c r="AT94" i="55" s="1"/>
  <c r="AU70" i="17"/>
  <c r="AT95" i="55" s="1"/>
  <c r="AU66" i="17"/>
  <c r="AT96" i="55"/>
  <c r="AU23" i="17"/>
  <c r="AT97" i="55"/>
  <c r="AT42" i="17"/>
  <c r="AS42" i="17"/>
  <c r="AR42" i="17"/>
  <c r="AP5" i="17"/>
  <c r="AO73" i="55" s="1"/>
  <c r="AP38" i="17"/>
  <c r="AP27" i="17"/>
  <c r="AO90" i="55" s="1"/>
  <c r="AP7" i="17"/>
  <c r="AO91" i="55" s="1"/>
  <c r="AP42" i="17"/>
  <c r="AP12" i="17"/>
  <c r="AO92" i="55"/>
  <c r="BG92" i="55" s="1"/>
  <c r="AP14" i="17"/>
  <c r="AO93" i="55"/>
  <c r="AP59" i="17"/>
  <c r="AO94" i="55" s="1"/>
  <c r="AP70" i="17"/>
  <c r="AO95" i="55" s="1"/>
  <c r="AP66" i="17"/>
  <c r="AO96" i="55"/>
  <c r="AP23" i="17"/>
  <c r="AO97" i="55"/>
  <c r="BG97" i="55" s="1"/>
  <c r="AO5" i="17"/>
  <c r="AO38" i="17"/>
  <c r="AO27" i="17"/>
  <c r="AN90" i="55"/>
  <c r="AO7" i="17"/>
  <c r="AN91" i="55"/>
  <c r="AO42" i="17"/>
  <c r="AO12" i="17"/>
  <c r="AN92" i="55" s="1"/>
  <c r="AO14" i="17"/>
  <c r="AN93" i="55"/>
  <c r="AO59" i="17"/>
  <c r="AN94" i="55" s="1"/>
  <c r="AO70" i="17"/>
  <c r="AN95" i="55" s="1"/>
  <c r="AO66" i="17"/>
  <c r="AN96" i="55" s="1"/>
  <c r="AO23" i="17"/>
  <c r="AN97" i="55" s="1"/>
  <c r="AN5" i="17"/>
  <c r="AN38" i="17"/>
  <c r="AN27" i="17"/>
  <c r="AM90" i="55" s="1"/>
  <c r="AN7" i="17"/>
  <c r="AM91" i="55"/>
  <c r="AN42" i="17"/>
  <c r="AN12" i="17"/>
  <c r="AM92" i="55" s="1"/>
  <c r="AN14" i="17"/>
  <c r="AM93" i="55" s="1"/>
  <c r="AN59" i="17"/>
  <c r="AM94" i="55" s="1"/>
  <c r="AN70" i="17"/>
  <c r="AM95" i="55" s="1"/>
  <c r="AN66" i="17"/>
  <c r="AM96" i="55"/>
  <c r="AN23" i="17"/>
  <c r="AM97" i="55" s="1"/>
  <c r="AM5" i="17"/>
  <c r="AM38" i="17"/>
  <c r="AM27" i="17"/>
  <c r="AL90" i="55" s="1"/>
  <c r="AM7" i="17"/>
  <c r="AL91" i="55"/>
  <c r="AM42" i="17"/>
  <c r="AM12" i="17"/>
  <c r="AL92" i="55"/>
  <c r="AM14" i="17"/>
  <c r="AL93" i="55" s="1"/>
  <c r="AM59" i="17"/>
  <c r="AL94" i="55" s="1"/>
  <c r="AM70" i="17"/>
  <c r="AL95" i="55" s="1"/>
  <c r="AM66" i="17"/>
  <c r="AL96" i="55"/>
  <c r="AM23" i="17"/>
  <c r="AL97" i="55" s="1"/>
  <c r="AL5" i="17"/>
  <c r="AL38" i="17"/>
  <c r="AL27" i="17"/>
  <c r="AK90" i="55" s="1"/>
  <c r="AL7" i="17"/>
  <c r="AK91" i="55" s="1"/>
  <c r="AL42" i="17"/>
  <c r="AL12" i="17"/>
  <c r="AK92" i="55" s="1"/>
  <c r="AL14" i="17"/>
  <c r="AK93" i="55" s="1"/>
  <c r="AL59" i="17"/>
  <c r="AK94" i="55"/>
  <c r="AL70" i="17"/>
  <c r="AK95" i="55"/>
  <c r="AL66" i="17"/>
  <c r="AK96" i="55" s="1"/>
  <c r="AL23" i="17"/>
  <c r="AK97" i="55" s="1"/>
  <c r="AK5" i="17"/>
  <c r="AK38" i="17"/>
  <c r="AK27" i="17"/>
  <c r="AJ90" i="55" s="1"/>
  <c r="AK7" i="17"/>
  <c r="AJ91" i="55" s="1"/>
  <c r="AK42" i="17"/>
  <c r="AK12" i="17"/>
  <c r="AJ92" i="55" s="1"/>
  <c r="AK14" i="17"/>
  <c r="AJ93" i="55"/>
  <c r="AK59" i="17"/>
  <c r="AJ94" i="55" s="1"/>
  <c r="AK70" i="17"/>
  <c r="AJ95" i="55" s="1"/>
  <c r="AK66" i="17"/>
  <c r="AJ96" i="55" s="1"/>
  <c r="AK23" i="17"/>
  <c r="AJ97" i="55"/>
  <c r="AJ5" i="17"/>
  <c r="AJ38" i="17"/>
  <c r="AJ27" i="17"/>
  <c r="AI90" i="55" s="1"/>
  <c r="AJ7" i="17"/>
  <c r="AI91" i="55" s="1"/>
  <c r="AJ42" i="17"/>
  <c r="AJ12" i="17"/>
  <c r="AI92" i="55" s="1"/>
  <c r="AJ14" i="17"/>
  <c r="AI93" i="55"/>
  <c r="AJ59" i="17"/>
  <c r="AI94" i="55"/>
  <c r="AJ70" i="17"/>
  <c r="AI95" i="55" s="1"/>
  <c r="AJ66" i="17"/>
  <c r="AI96" i="55" s="1"/>
  <c r="AJ23" i="17"/>
  <c r="AI97" i="55"/>
  <c r="AI5" i="17"/>
  <c r="AI38" i="17"/>
  <c r="AI27" i="17"/>
  <c r="AH90" i="55" s="1"/>
  <c r="AI7" i="17"/>
  <c r="AH91" i="55" s="1"/>
  <c r="AI42" i="17"/>
  <c r="AI12" i="17"/>
  <c r="AH92" i="55"/>
  <c r="AI14" i="17"/>
  <c r="AH93" i="55" s="1"/>
  <c r="AI59" i="17"/>
  <c r="AH94" i="55" s="1"/>
  <c r="AI70" i="17"/>
  <c r="AH95" i="55" s="1"/>
  <c r="AI66" i="17"/>
  <c r="AH96" i="55"/>
  <c r="AI23" i="17"/>
  <c r="AH97" i="55" s="1"/>
  <c r="AH5" i="17"/>
  <c r="AH38" i="17"/>
  <c r="AG47" i="55" s="1"/>
  <c r="AH27" i="17"/>
  <c r="AG90" i="55" s="1"/>
  <c r="AH7" i="17"/>
  <c r="AH42" i="17"/>
  <c r="AH12" i="17"/>
  <c r="AG92" i="55" s="1"/>
  <c r="AH14" i="17"/>
  <c r="AG93" i="55"/>
  <c r="AH59" i="17"/>
  <c r="AG94" i="55" s="1"/>
  <c r="AH70" i="17"/>
  <c r="AG95" i="55" s="1"/>
  <c r="AH66" i="17"/>
  <c r="AG96" i="55"/>
  <c r="AH23" i="17"/>
  <c r="AG97" i="55"/>
  <c r="AG5" i="17"/>
  <c r="AG38" i="17"/>
  <c r="AG27" i="17"/>
  <c r="AF90" i="55" s="1"/>
  <c r="AG7" i="17"/>
  <c r="AF91" i="55" s="1"/>
  <c r="AG42" i="17"/>
  <c r="AG12" i="17"/>
  <c r="AG14" i="17"/>
  <c r="AF93" i="55" s="1"/>
  <c r="AG59" i="17"/>
  <c r="AF94" i="55" s="1"/>
  <c r="AG70" i="17"/>
  <c r="AF95" i="55"/>
  <c r="AG66" i="17"/>
  <c r="AF96" i="55" s="1"/>
  <c r="AG23" i="17"/>
  <c r="AF97" i="55"/>
  <c r="AF5" i="17"/>
  <c r="AF38" i="17"/>
  <c r="AF27" i="17"/>
  <c r="AE90" i="55" s="1"/>
  <c r="AF7" i="17"/>
  <c r="AE91" i="55"/>
  <c r="AF42" i="17"/>
  <c r="AF12" i="17"/>
  <c r="AE92" i="55"/>
  <c r="AF14" i="17"/>
  <c r="AE93" i="55" s="1"/>
  <c r="AF59" i="17"/>
  <c r="AE94" i="55" s="1"/>
  <c r="AF70" i="17"/>
  <c r="AE95" i="55" s="1"/>
  <c r="AF66" i="17"/>
  <c r="AE96" i="55" s="1"/>
  <c r="AF23" i="17"/>
  <c r="AE97" i="55"/>
  <c r="BC26" i="1"/>
  <c r="BB64" i="55" s="1"/>
  <c r="BC27" i="1"/>
  <c r="BC28" i="1"/>
  <c r="BC25" i="1" s="1"/>
  <c r="BC29" i="1"/>
  <c r="BC35" i="1"/>
  <c r="BC36" i="1"/>
  <c r="BC37" i="1"/>
  <c r="BC38" i="1"/>
  <c r="BB68" i="55" s="1"/>
  <c r="BB65" i="55"/>
  <c r="BB66" i="55"/>
  <c r="BB67" i="55"/>
  <c r="BB26" i="1"/>
  <c r="BB27" i="1"/>
  <c r="BA65" i="55" s="1"/>
  <c r="BB28" i="1"/>
  <c r="BB29" i="1"/>
  <c r="BA66" i="55" s="1"/>
  <c r="BB25" i="1"/>
  <c r="BB35" i="1"/>
  <c r="BB36" i="1"/>
  <c r="BB37" i="1"/>
  <c r="BB38" i="1"/>
  <c r="BA68" i="55" s="1"/>
  <c r="BA64" i="55"/>
  <c r="BA67" i="55"/>
  <c r="BA26" i="1"/>
  <c r="BA27" i="1"/>
  <c r="AZ65" i="55" s="1"/>
  <c r="BA28" i="1"/>
  <c r="BA29" i="1"/>
  <c r="AZ66" i="55" s="1"/>
  <c r="BA35" i="1"/>
  <c r="BA36" i="1"/>
  <c r="BA37" i="1"/>
  <c r="BA38" i="1"/>
  <c r="AZ68" i="55" s="1"/>
  <c r="AZ26" i="1"/>
  <c r="AZ27" i="1"/>
  <c r="AY65" i="55" s="1"/>
  <c r="AZ28" i="1"/>
  <c r="AZ29" i="1"/>
  <c r="AZ35" i="1"/>
  <c r="AZ36" i="1"/>
  <c r="AZ37" i="1"/>
  <c r="AY67" i="55" s="1"/>
  <c r="AZ38" i="1"/>
  <c r="AY66" i="55"/>
  <c r="AY68" i="55"/>
  <c r="AY26" i="1"/>
  <c r="AX64" i="55" s="1"/>
  <c r="AY27" i="1"/>
  <c r="AY28" i="1"/>
  <c r="AY25" i="1" s="1"/>
  <c r="AY29" i="1"/>
  <c r="AY35" i="1"/>
  <c r="AY36" i="1"/>
  <c r="AY37" i="1"/>
  <c r="AY38" i="1"/>
  <c r="AX68" i="55" s="1"/>
  <c r="AX65" i="55"/>
  <c r="AX66" i="55"/>
  <c r="AX67" i="55"/>
  <c r="AX26" i="1"/>
  <c r="AX27" i="1"/>
  <c r="AX28" i="1"/>
  <c r="AX25" i="1" s="1"/>
  <c r="AX29" i="1"/>
  <c r="AW66" i="55" s="1"/>
  <c r="AX35" i="1"/>
  <c r="AX34" i="1" s="1"/>
  <c r="AX36" i="1"/>
  <c r="AX37" i="1"/>
  <c r="AW67" i="55" s="1"/>
  <c r="AX38" i="1"/>
  <c r="AW64" i="55"/>
  <c r="AW65" i="55"/>
  <c r="AW68" i="55"/>
  <c r="AW26" i="1"/>
  <c r="AW27" i="1"/>
  <c r="AV65" i="55" s="1"/>
  <c r="AW28" i="1"/>
  <c r="AW29" i="1"/>
  <c r="AV66" i="55" s="1"/>
  <c r="AW35" i="1"/>
  <c r="AW36" i="1"/>
  <c r="AW37" i="1"/>
  <c r="AV67" i="55" s="1"/>
  <c r="AW38" i="1"/>
  <c r="AW34" i="1"/>
  <c r="AV68" i="55"/>
  <c r="AV26" i="1"/>
  <c r="AV27" i="1"/>
  <c r="AV28" i="1"/>
  <c r="AV29" i="1"/>
  <c r="AV35" i="1"/>
  <c r="AV36" i="1"/>
  <c r="AV37" i="1"/>
  <c r="AU67" i="55" s="1"/>
  <c r="AV38" i="1"/>
  <c r="AU68" i="55" s="1"/>
  <c r="AU26" i="1"/>
  <c r="AU25" i="1" s="1"/>
  <c r="AU27" i="1"/>
  <c r="AU28" i="1"/>
  <c r="AU29" i="1"/>
  <c r="AT66" i="55" s="1"/>
  <c r="AU35" i="1"/>
  <c r="AU34" i="1" s="1"/>
  <c r="AU36" i="1"/>
  <c r="AU37" i="1"/>
  <c r="AT67" i="55" s="1"/>
  <c r="AU38" i="1"/>
  <c r="AT64" i="55"/>
  <c r="AT68" i="55"/>
  <c r="AP26" i="1"/>
  <c r="AP27" i="1"/>
  <c r="AP25" i="1" s="1"/>
  <c r="AP28" i="1"/>
  <c r="AP29" i="1"/>
  <c r="AO66" i="55" s="1"/>
  <c r="AP35" i="1"/>
  <c r="AP34" i="1" s="1"/>
  <c r="AP36" i="1"/>
  <c r="AP37" i="1"/>
  <c r="AO67" i="55" s="1"/>
  <c r="AP38" i="1"/>
  <c r="AO64" i="55"/>
  <c r="AO65" i="55"/>
  <c r="AO68" i="55"/>
  <c r="AO26" i="1"/>
  <c r="AO27" i="1"/>
  <c r="AN65" i="55" s="1"/>
  <c r="AO28" i="1"/>
  <c r="AO29" i="1"/>
  <c r="AO35" i="1"/>
  <c r="AO36" i="1"/>
  <c r="AO37" i="1"/>
  <c r="AN67" i="55" s="1"/>
  <c r="AO38" i="1"/>
  <c r="AO34" i="1"/>
  <c r="AN68" i="55"/>
  <c r="AN26" i="1"/>
  <c r="AN27" i="1"/>
  <c r="AM65" i="55" s="1"/>
  <c r="AN28" i="1"/>
  <c r="AN29" i="1"/>
  <c r="AM66" i="55" s="1"/>
  <c r="AN35" i="1"/>
  <c r="AN36" i="1"/>
  <c r="AN37" i="1"/>
  <c r="AN38" i="1"/>
  <c r="AM68" i="55" s="1"/>
  <c r="AM67" i="55"/>
  <c r="AM26" i="1"/>
  <c r="AL64" i="55" s="1"/>
  <c r="AM27" i="1"/>
  <c r="AM28" i="1"/>
  <c r="AM25" i="1" s="1"/>
  <c r="AM29" i="1"/>
  <c r="AM35" i="1"/>
  <c r="AM36" i="1"/>
  <c r="AM37" i="1"/>
  <c r="AM38" i="1"/>
  <c r="AL65" i="55"/>
  <c r="AL66" i="55"/>
  <c r="AL68" i="55"/>
  <c r="AL26" i="1"/>
  <c r="AL27" i="1"/>
  <c r="AL28" i="1"/>
  <c r="AL29" i="1"/>
  <c r="AK66" i="55" s="1"/>
  <c r="AL35" i="1"/>
  <c r="AL36" i="1"/>
  <c r="AL37" i="1"/>
  <c r="AL38" i="1"/>
  <c r="AK68" i="55" s="1"/>
  <c r="AK64" i="55"/>
  <c r="AK65" i="55"/>
  <c r="AK67" i="55"/>
  <c r="AK26" i="1"/>
  <c r="AK27" i="1"/>
  <c r="AJ65" i="55" s="1"/>
  <c r="AK28" i="1"/>
  <c r="AK29" i="1"/>
  <c r="AJ66" i="55" s="1"/>
  <c r="AK35" i="1"/>
  <c r="AK36" i="1"/>
  <c r="AK37" i="1"/>
  <c r="AJ67" i="55" s="1"/>
  <c r="AK38" i="1"/>
  <c r="AK34" i="1" s="1"/>
  <c r="AJ26" i="1"/>
  <c r="AJ27" i="1"/>
  <c r="AI65" i="55" s="1"/>
  <c r="AJ28" i="1"/>
  <c r="AJ29" i="1"/>
  <c r="AJ35" i="1"/>
  <c r="AJ36" i="1"/>
  <c r="AJ37" i="1"/>
  <c r="AI67" i="55" s="1"/>
  <c r="AJ38" i="1"/>
  <c r="AI68" i="55" s="1"/>
  <c r="AI66" i="55"/>
  <c r="AI26" i="1"/>
  <c r="AH64" i="55" s="1"/>
  <c r="AI27" i="1"/>
  <c r="AI28" i="1"/>
  <c r="AI29" i="1"/>
  <c r="AI35" i="1"/>
  <c r="AI36" i="1"/>
  <c r="AI37" i="1"/>
  <c r="AI38" i="1"/>
  <c r="AH68" i="55" s="1"/>
  <c r="AH65" i="55"/>
  <c r="AH66" i="55"/>
  <c r="AH67" i="55"/>
  <c r="AH26" i="1"/>
  <c r="AH27" i="1"/>
  <c r="AH28" i="1"/>
  <c r="AH29" i="1"/>
  <c r="AG66" i="55" s="1"/>
  <c r="AH35" i="1"/>
  <c r="AH36" i="1"/>
  <c r="AH37" i="1"/>
  <c r="AH38" i="1"/>
  <c r="AG68" i="55" s="1"/>
  <c r="AG65" i="55"/>
  <c r="AG67" i="55"/>
  <c r="AG26" i="1"/>
  <c r="AG27" i="1"/>
  <c r="AF65" i="55" s="1"/>
  <c r="AG28" i="1"/>
  <c r="AG29" i="1"/>
  <c r="AF66" i="55" s="1"/>
  <c r="AG35" i="1"/>
  <c r="AG36" i="1"/>
  <c r="AG37" i="1"/>
  <c r="AG38" i="1"/>
  <c r="AF26" i="1"/>
  <c r="AF27" i="1"/>
  <c r="AF28" i="1"/>
  <c r="AF29" i="1"/>
  <c r="AE66" i="55" s="1"/>
  <c r="AF35" i="1"/>
  <c r="AF36" i="1"/>
  <c r="AF37" i="1"/>
  <c r="AF38" i="1"/>
  <c r="AE68" i="55" s="1"/>
  <c r="AE67" i="55"/>
  <c r="AY49" i="55"/>
  <c r="AW49" i="55"/>
  <c r="AV49" i="55"/>
  <c r="AT49" i="55"/>
  <c r="AM49" i="55"/>
  <c r="AJ49" i="55"/>
  <c r="AH49" i="55"/>
  <c r="AE49" i="55"/>
  <c r="AY48" i="55"/>
  <c r="AV48" i="55"/>
  <c r="AT48" i="55"/>
  <c r="AO48" i="55"/>
  <c r="AN48" i="55"/>
  <c r="BB47" i="55"/>
  <c r="AX47" i="55"/>
  <c r="AI47" i="55"/>
  <c r="AD40" i="55"/>
  <c r="AE40" i="55" s="1"/>
  <c r="AF40" i="55" s="1"/>
  <c r="AG40" i="55" s="1"/>
  <c r="AH40" i="55" s="1"/>
  <c r="AI40" i="55" s="1"/>
  <c r="AJ40" i="55" s="1"/>
  <c r="AK40" i="55" s="1"/>
  <c r="AL40" i="55" s="1"/>
  <c r="AM40" i="55" s="1"/>
  <c r="AN40" i="55" s="1"/>
  <c r="AO40" i="55" s="1"/>
  <c r="AP40" i="55" s="1"/>
  <c r="AQ40" i="55" s="1"/>
  <c r="AR40" i="55" s="1"/>
  <c r="AS40" i="55" s="1"/>
  <c r="AT40" i="55" s="1"/>
  <c r="AU40" i="55" s="1"/>
  <c r="AV40" i="55" s="1"/>
  <c r="AW40" i="55" s="1"/>
  <c r="AX40" i="55" s="1"/>
  <c r="AY40" i="55" s="1"/>
  <c r="AZ40" i="55" s="1"/>
  <c r="BA40" i="55" s="1"/>
  <c r="BB40" i="55" s="1"/>
  <c r="AD5" i="2"/>
  <c r="BC43" i="9"/>
  <c r="BC42" i="9"/>
  <c r="BC41" i="9"/>
  <c r="BC40" i="9"/>
  <c r="BC34" i="9"/>
  <c r="BC33" i="9"/>
  <c r="BC30" i="9"/>
  <c r="BC29" i="9"/>
  <c r="BC28" i="9"/>
  <c r="BC27" i="9"/>
  <c r="BC26" i="9"/>
  <c r="BC25" i="9"/>
  <c r="BC24" i="9"/>
  <c r="BC23" i="9"/>
  <c r="BC20" i="9"/>
  <c r="BC18" i="9"/>
  <c r="BC14" i="9"/>
  <c r="BC12" i="9"/>
  <c r="BC11" i="9"/>
  <c r="BC7" i="9"/>
  <c r="BC6" i="9"/>
  <c r="BC45" i="51"/>
  <c r="BC44" i="51"/>
  <c r="BC43" i="51"/>
  <c r="BC42" i="51"/>
  <c r="BC34" i="51"/>
  <c r="BC33" i="51"/>
  <c r="BC31" i="51"/>
  <c r="BC30" i="51"/>
  <c r="BC29" i="51"/>
  <c r="BC28" i="51"/>
  <c r="BC27" i="51"/>
  <c r="BC26" i="51"/>
  <c r="BC25" i="51"/>
  <c r="BC24" i="51"/>
  <c r="BC23" i="51"/>
  <c r="BC22" i="51"/>
  <c r="BC21" i="51"/>
  <c r="BC20" i="51"/>
  <c r="BC19" i="51"/>
  <c r="BC18" i="51"/>
  <c r="BC17" i="51"/>
  <c r="BC15" i="51"/>
  <c r="BC11" i="51"/>
  <c r="BC10" i="51"/>
  <c r="BC7" i="51"/>
  <c r="BC6" i="51"/>
  <c r="BC47" i="40"/>
  <c r="BC46" i="40"/>
  <c r="BC45" i="40"/>
  <c r="BC44" i="40"/>
  <c r="BC41" i="40"/>
  <c r="BC38" i="40"/>
  <c r="BC37" i="40"/>
  <c r="BC36" i="40"/>
  <c r="BC35" i="40"/>
  <c r="BC33" i="40"/>
  <c r="BC32" i="40"/>
  <c r="BC31" i="40"/>
  <c r="BC30" i="40"/>
  <c r="BC29" i="40"/>
  <c r="BC28" i="40"/>
  <c r="BC27" i="40"/>
  <c r="BC26" i="40"/>
  <c r="BC24" i="40"/>
  <c r="BC18" i="40"/>
  <c r="BC17" i="40"/>
  <c r="BC15" i="40"/>
  <c r="BC13" i="40"/>
  <c r="BC12" i="40"/>
  <c r="BC10" i="40"/>
  <c r="BC9" i="40"/>
  <c r="BC8" i="40"/>
  <c r="BC7" i="40"/>
  <c r="BC6" i="40"/>
  <c r="BC36" i="39"/>
  <c r="BC35" i="39"/>
  <c r="BC34" i="39"/>
  <c r="BC33" i="39"/>
  <c r="BC29" i="39"/>
  <c r="BC25" i="39"/>
  <c r="BC24" i="39"/>
  <c r="BC23" i="39"/>
  <c r="BC21" i="39"/>
  <c r="BC20" i="39"/>
  <c r="BC19" i="39"/>
  <c r="BC18" i="39"/>
  <c r="BC16" i="39"/>
  <c r="BC12" i="39"/>
  <c r="BC9" i="39"/>
  <c r="BC8" i="39"/>
  <c r="BC7" i="39"/>
  <c r="BC6" i="39"/>
  <c r="BC29" i="14"/>
  <c r="BC25" i="14"/>
  <c r="BC23" i="14"/>
  <c r="BC20" i="14"/>
  <c r="BC19" i="14"/>
  <c r="BC16" i="14"/>
  <c r="BC14" i="14"/>
  <c r="BC11" i="14"/>
  <c r="BC9" i="14"/>
  <c r="BC7" i="14"/>
  <c r="BC6" i="14"/>
  <c r="BC35" i="52"/>
  <c r="BC34" i="52"/>
  <c r="BC33" i="52"/>
  <c r="BC32" i="52"/>
  <c r="BC26" i="52"/>
  <c r="BC25" i="52"/>
  <c r="BC24" i="52"/>
  <c r="BC22" i="52"/>
  <c r="BC21" i="52"/>
  <c r="BC20" i="52"/>
  <c r="BC19" i="52"/>
  <c r="BC18" i="52"/>
  <c r="BC17" i="52"/>
  <c r="BC16" i="52"/>
  <c r="BC14" i="52"/>
  <c r="BC11" i="52"/>
  <c r="BC10" i="52"/>
  <c r="BC6" i="52"/>
  <c r="BC46" i="13"/>
  <c r="BC45" i="13"/>
  <c r="BC44" i="13"/>
  <c r="BC43" i="13"/>
  <c r="BC40" i="13"/>
  <c r="BC38" i="13"/>
  <c r="BC36" i="13"/>
  <c r="BC33" i="13"/>
  <c r="BC32" i="13"/>
  <c r="BC31" i="13"/>
  <c r="BC30" i="13"/>
  <c r="BC29" i="13"/>
  <c r="BC28" i="13"/>
  <c r="BC27" i="13"/>
  <c r="BC26" i="13"/>
  <c r="BC25" i="13"/>
  <c r="BC23" i="13"/>
  <c r="BC22" i="13"/>
  <c r="BC18" i="13"/>
  <c r="BC14" i="13"/>
  <c r="BC12" i="13"/>
  <c r="BC10" i="13"/>
  <c r="BC8" i="13"/>
  <c r="BC7" i="13"/>
  <c r="BC6" i="13"/>
  <c r="BC52" i="12"/>
  <c r="BC51" i="12"/>
  <c r="BC50" i="12"/>
  <c r="BC49" i="12"/>
  <c r="BC46" i="12"/>
  <c r="BC44" i="12"/>
  <c r="BC43" i="12"/>
  <c r="BC39" i="12"/>
  <c r="BC38" i="12"/>
  <c r="BC35" i="12"/>
  <c r="BC34" i="12"/>
  <c r="BC33" i="12"/>
  <c r="BC32" i="12"/>
  <c r="BC31" i="12"/>
  <c r="BC30" i="12"/>
  <c r="BC29" i="12"/>
  <c r="BC28" i="12"/>
  <c r="BC27" i="12"/>
  <c r="BC26" i="12"/>
  <c r="BC25" i="12"/>
  <c r="BC24" i="12"/>
  <c r="BC23" i="12"/>
  <c r="BC22" i="12"/>
  <c r="BC19" i="12"/>
  <c r="BC16" i="12"/>
  <c r="BC13" i="12"/>
  <c r="BC11" i="12"/>
  <c r="BC9" i="12"/>
  <c r="BC7" i="12"/>
  <c r="BC6" i="12"/>
  <c r="BC32" i="1"/>
  <c r="BC31" i="1"/>
  <c r="BC30" i="1"/>
  <c r="BC24" i="1"/>
  <c r="BC7" i="1"/>
  <c r="BC38" i="2"/>
  <c r="BC37" i="2"/>
  <c r="BC36" i="2"/>
  <c r="BC35" i="2"/>
  <c r="BC32" i="2"/>
  <c r="BC31" i="2"/>
  <c r="BC30" i="2"/>
  <c r="BC29" i="2"/>
  <c r="BC28" i="2"/>
  <c r="BC27" i="2"/>
  <c r="BC26" i="2"/>
  <c r="BC24" i="2"/>
  <c r="BC21" i="2"/>
  <c r="BC20" i="2"/>
  <c r="BC19" i="2"/>
  <c r="BC18" i="2"/>
  <c r="BC15" i="2"/>
  <c r="BC14" i="2"/>
  <c r="BC13" i="2"/>
  <c r="BC12" i="2"/>
  <c r="BC11" i="2"/>
  <c r="BC10" i="2"/>
  <c r="BC9" i="2"/>
  <c r="BC8" i="2" s="1"/>
  <c r="BC7" i="2"/>
  <c r="BC77" i="17"/>
  <c r="BC76" i="17"/>
  <c r="BC75" i="17"/>
  <c r="BC74" i="17"/>
  <c r="BC71" i="17"/>
  <c r="BC69" i="17"/>
  <c r="BC64" i="17"/>
  <c r="BC63" i="17"/>
  <c r="BC62" i="17"/>
  <c r="BC61" i="17"/>
  <c r="BC60" i="17"/>
  <c r="BC57" i="17"/>
  <c r="BC56" i="17"/>
  <c r="BC55" i="17"/>
  <c r="BC54" i="17"/>
  <c r="BC53" i="17"/>
  <c r="BC52" i="17"/>
  <c r="BC51" i="17"/>
  <c r="BC50" i="17"/>
  <c r="BC49" i="17"/>
  <c r="BC48" i="17"/>
  <c r="BC47" i="17"/>
  <c r="BC46" i="17"/>
  <c r="BC45" i="17"/>
  <c r="BC44" i="17"/>
  <c r="BC43" i="17"/>
  <c r="BC41" i="17"/>
  <c r="BC40" i="17"/>
  <c r="BC39" i="17"/>
  <c r="BC36" i="17"/>
  <c r="BC35" i="17"/>
  <c r="BC34" i="17"/>
  <c r="BC33" i="17"/>
  <c r="BC32" i="17"/>
  <c r="BC31" i="17"/>
  <c r="BC29" i="17"/>
  <c r="BC28" i="17"/>
  <c r="BC26" i="17"/>
  <c r="BC25" i="17"/>
  <c r="BC24" i="17"/>
  <c r="BC22" i="17"/>
  <c r="BC21" i="17"/>
  <c r="BC20" i="17"/>
  <c r="BC18" i="17"/>
  <c r="BC17" i="17"/>
  <c r="BC16" i="17"/>
  <c r="BC15" i="17"/>
  <c r="BC13" i="17"/>
  <c r="BC11" i="17"/>
  <c r="BC10" i="17"/>
  <c r="BC9" i="17"/>
  <c r="BC8" i="17"/>
  <c r="BC6" i="17"/>
  <c r="BC66" i="18"/>
  <c r="BC64" i="18"/>
  <c r="BC61" i="18"/>
  <c r="BC59" i="18"/>
  <c r="BC58" i="18"/>
  <c r="BC57" i="18"/>
  <c r="BC56" i="18"/>
  <c r="BC55" i="18"/>
  <c r="BC53" i="18"/>
  <c r="BC52" i="18"/>
  <c r="BC51" i="18"/>
  <c r="BC50" i="18"/>
  <c r="BC49" i="18"/>
  <c r="BC48" i="18"/>
  <c r="BC47" i="18"/>
  <c r="BC46" i="18"/>
  <c r="BC45" i="18"/>
  <c r="BC44" i="18"/>
  <c r="BC43" i="18"/>
  <c r="BC42" i="18"/>
  <c r="BC41" i="18"/>
  <c r="BC40" i="18"/>
  <c r="BC39" i="18"/>
  <c r="BC38" i="18"/>
  <c r="BC37" i="18"/>
  <c r="BC35" i="18"/>
  <c r="BC34" i="18"/>
  <c r="BC33" i="18"/>
  <c r="BC29" i="18"/>
  <c r="BC28" i="18"/>
  <c r="BC25" i="18"/>
  <c r="BC24" i="18"/>
  <c r="BC22" i="18"/>
  <c r="BC21" i="18"/>
  <c r="BC20" i="18"/>
  <c r="BC18" i="18"/>
  <c r="BC17" i="18"/>
  <c r="BC16" i="18"/>
  <c r="BC15" i="18"/>
  <c r="BC14" i="18"/>
  <c r="BC13" i="18"/>
  <c r="BC11" i="18"/>
  <c r="BC10" i="18"/>
  <c r="BC9" i="18"/>
  <c r="BC8" i="18"/>
  <c r="BC7" i="18"/>
  <c r="BC6" i="18"/>
  <c r="BC70" i="45"/>
  <c r="BC69" i="45"/>
  <c r="BC68" i="45"/>
  <c r="BC67" i="45"/>
  <c r="BC64" i="45"/>
  <c r="BC62" i="45"/>
  <c r="BC61" i="45"/>
  <c r="BC60" i="45"/>
  <c r="BC59" i="45"/>
  <c r="BC56" i="45"/>
  <c r="BC33" i="45"/>
  <c r="BC54" i="45"/>
  <c r="BC53" i="45"/>
  <c r="BC52" i="45"/>
  <c r="BC49" i="45"/>
  <c r="BC48" i="45"/>
  <c r="BC47" i="45"/>
  <c r="BC46" i="45"/>
  <c r="BC45" i="45"/>
  <c r="BC44" i="45"/>
  <c r="BC43" i="45"/>
  <c r="BC42" i="45"/>
  <c r="BC41" i="45"/>
  <c r="BC40" i="45"/>
  <c r="BC39" i="45"/>
  <c r="BC38" i="45"/>
  <c r="BC37" i="45"/>
  <c r="BC36" i="45"/>
  <c r="BC35" i="45"/>
  <c r="BC34" i="45"/>
  <c r="BC32" i="45"/>
  <c r="BC31" i="45"/>
  <c r="BC30" i="45"/>
  <c r="BC27" i="45"/>
  <c r="BC26" i="45"/>
  <c r="BC25" i="45"/>
  <c r="BC22" i="45"/>
  <c r="BC20" i="45"/>
  <c r="BC19" i="45"/>
  <c r="BC17" i="45"/>
  <c r="BC16" i="45"/>
  <c r="BC14" i="45"/>
  <c r="BC12" i="45"/>
  <c r="BC10" i="45"/>
  <c r="BC9" i="45"/>
  <c r="BC8" i="45"/>
  <c r="BC7" i="45"/>
  <c r="BC6" i="45"/>
  <c r="BC45" i="6"/>
  <c r="BC44" i="6"/>
  <c r="BC43" i="6"/>
  <c r="BC42" i="6"/>
  <c r="BC35" i="6"/>
  <c r="BC34" i="6"/>
  <c r="BC33" i="6"/>
  <c r="BC31" i="6"/>
  <c r="BC30" i="6"/>
  <c r="BC29" i="6"/>
  <c r="BC28" i="6"/>
  <c r="BC27" i="6"/>
  <c r="BC26" i="6"/>
  <c r="BC25" i="6"/>
  <c r="BC23" i="6"/>
  <c r="BC22" i="6"/>
  <c r="BC19" i="6"/>
  <c r="BC18" i="6"/>
  <c r="BC17" i="6"/>
  <c r="BC14" i="6"/>
  <c r="BC12" i="6"/>
  <c r="BC10" i="6"/>
  <c r="BC9" i="6"/>
  <c r="BC8" i="6"/>
  <c r="BC6" i="6"/>
  <c r="BC61" i="7"/>
  <c r="BC60" i="7"/>
  <c r="BC59" i="7"/>
  <c r="BC58" i="7"/>
  <c r="BC54" i="7"/>
  <c r="BC49" i="7"/>
  <c r="BC48" i="7"/>
  <c r="BC47" i="7"/>
  <c r="BC46" i="7"/>
  <c r="BC45" i="7"/>
  <c r="BC42" i="7"/>
  <c r="BC41" i="7"/>
  <c r="BC40" i="7"/>
  <c r="BC39" i="7"/>
  <c r="BC38" i="7"/>
  <c r="BC37" i="7"/>
  <c r="BC36" i="7"/>
  <c r="BC35" i="7"/>
  <c r="BC34" i="7"/>
  <c r="BC33" i="7"/>
  <c r="BC31" i="7"/>
  <c r="BC28" i="7"/>
  <c r="BC27" i="7"/>
  <c r="BC26" i="7"/>
  <c r="BC25" i="7"/>
  <c r="BC24" i="7"/>
  <c r="BC22" i="7"/>
  <c r="BC21" i="7"/>
  <c r="BC20" i="7"/>
  <c r="BC19" i="7"/>
  <c r="BC18" i="7"/>
  <c r="BC16" i="7"/>
  <c r="BC15" i="7"/>
  <c r="BC14" i="7"/>
  <c r="BC12" i="7"/>
  <c r="BC10" i="7"/>
  <c r="BC9" i="7"/>
  <c r="BC8" i="7"/>
  <c r="BC6" i="7"/>
  <c r="BC39" i="10"/>
  <c r="BC38" i="10"/>
  <c r="BC37" i="10"/>
  <c r="BC36" i="10"/>
  <c r="BC29" i="10"/>
  <c r="BC28" i="10"/>
  <c r="BC27" i="10"/>
  <c r="BC25" i="10"/>
  <c r="BC24" i="10"/>
  <c r="BC23" i="10"/>
  <c r="BC22" i="10"/>
  <c r="BC21" i="10"/>
  <c r="BC19" i="10"/>
  <c r="BC17" i="10"/>
  <c r="BC16" i="10"/>
  <c r="BC13" i="10"/>
  <c r="BC8" i="10"/>
  <c r="BC6" i="10"/>
  <c r="K4" i="2"/>
  <c r="L4" i="2"/>
  <c r="M4" i="2" s="1"/>
  <c r="N4" i="2" s="1"/>
  <c r="O4" i="2" s="1"/>
  <c r="P4" i="2" s="1"/>
  <c r="Q4" i="2" s="1"/>
  <c r="R4" i="2" s="1"/>
  <c r="S4" i="2" s="1"/>
  <c r="T4" i="2" s="1"/>
  <c r="U4" i="2" s="1"/>
  <c r="V4" i="2"/>
  <c r="W4" i="2" s="1"/>
  <c r="X4" i="2" s="1"/>
  <c r="Y4" i="2" s="1"/>
  <c r="Z4" i="2" s="1"/>
  <c r="AA4" i="2" s="1"/>
  <c r="AB4" i="2" s="1"/>
  <c r="K4" i="17"/>
  <c r="L4" i="17"/>
  <c r="M4" i="17" s="1"/>
  <c r="N4" i="17" s="1"/>
  <c r="O4" i="17" s="1"/>
  <c r="P4" i="17" s="1"/>
  <c r="Q4" i="17" s="1"/>
  <c r="R4" i="17"/>
  <c r="S4" i="17" s="1"/>
  <c r="T4" i="17" s="1"/>
  <c r="U4" i="17" s="1"/>
  <c r="V4" i="17" s="1"/>
  <c r="W4" i="17" s="1"/>
  <c r="X4" i="17" s="1"/>
  <c r="Y4" i="17" s="1"/>
  <c r="Z4" i="17" s="1"/>
  <c r="AA4" i="17" s="1"/>
  <c r="AB4" i="17" s="1"/>
  <c r="K4" i="18"/>
  <c r="L4" i="18"/>
  <c r="M4" i="18"/>
  <c r="N4" i="18" s="1"/>
  <c r="O4" i="18" s="1"/>
  <c r="P4" i="18" s="1"/>
  <c r="Q4" i="18" s="1"/>
  <c r="R4" i="18" s="1"/>
  <c r="S4" i="18" s="1"/>
  <c r="T4" i="18" s="1"/>
  <c r="U4" i="18" s="1"/>
  <c r="V4" i="18" s="1"/>
  <c r="W4" i="18" s="1"/>
  <c r="X4" i="18" s="1"/>
  <c r="Y4" i="18" s="1"/>
  <c r="Z4" i="18" s="1"/>
  <c r="AA4" i="18" s="1"/>
  <c r="AB4" i="18" s="1"/>
  <c r="K4" i="45"/>
  <c r="L4" i="45" s="1"/>
  <c r="M4" i="45"/>
  <c r="N4" i="45" s="1"/>
  <c r="O4" i="45" s="1"/>
  <c r="P4" i="45" s="1"/>
  <c r="Q4" i="45" s="1"/>
  <c r="R4" i="45" s="1"/>
  <c r="S4" i="45" s="1"/>
  <c r="T4" i="45" s="1"/>
  <c r="U4" i="45" s="1"/>
  <c r="V4" i="45" s="1"/>
  <c r="W4" i="45" s="1"/>
  <c r="X4" i="45" s="1"/>
  <c r="Y4" i="45" s="1"/>
  <c r="Z4" i="45" s="1"/>
  <c r="AA4" i="45" s="1"/>
  <c r="AB4" i="45" s="1"/>
  <c r="K4" i="6"/>
  <c r="L4" i="6"/>
  <c r="M4" i="6" s="1"/>
  <c r="N4" i="6" s="1"/>
  <c r="O4" i="6" s="1"/>
  <c r="P4" i="6" s="1"/>
  <c r="Q4" i="6" s="1"/>
  <c r="R4" i="6" s="1"/>
  <c r="S4" i="6" s="1"/>
  <c r="T4" i="6" s="1"/>
  <c r="U4" i="6" s="1"/>
  <c r="V4" i="6" s="1"/>
  <c r="W4" i="6" s="1"/>
  <c r="X4" i="6" s="1"/>
  <c r="Y4" i="6"/>
  <c r="Z4" i="6" s="1"/>
  <c r="AA4" i="6" s="1"/>
  <c r="AB4" i="6" s="1"/>
  <c r="K4" i="10"/>
  <c r="L4" i="10" s="1"/>
  <c r="M4" i="10" s="1"/>
  <c r="N4" i="10" s="1"/>
  <c r="O4" i="10" s="1"/>
  <c r="P4" i="10" s="1"/>
  <c r="Q4" i="10" s="1"/>
  <c r="R4" i="10" s="1"/>
  <c r="S4" i="10" s="1"/>
  <c r="T4" i="10" s="1"/>
  <c r="U4" i="10" s="1"/>
  <c r="V4" i="10" s="1"/>
  <c r="W4" i="10" s="1"/>
  <c r="X4" i="10" s="1"/>
  <c r="Y4" i="10" s="1"/>
  <c r="Z4" i="10" s="1"/>
  <c r="AA4" i="10" s="1"/>
  <c r="AB4" i="10" s="1"/>
  <c r="K4" i="9"/>
  <c r="L4" i="9"/>
  <c r="M4" i="9"/>
  <c r="N4" i="9" s="1"/>
  <c r="O4" i="9"/>
  <c r="P4" i="9" s="1"/>
  <c r="Q4" i="9" s="1"/>
  <c r="R4" i="9" s="1"/>
  <c r="S4" i="9" s="1"/>
  <c r="T4" i="9" s="1"/>
  <c r="U4" i="9" s="1"/>
  <c r="V4" i="9" s="1"/>
  <c r="W4" i="9" s="1"/>
  <c r="X4" i="9"/>
  <c r="Y4" i="9" s="1"/>
  <c r="Z4" i="9" s="1"/>
  <c r="AA4" i="9" s="1"/>
  <c r="AB4" i="9" s="1"/>
  <c r="K4" i="51"/>
  <c r="L4" i="51" s="1"/>
  <c r="M4" i="51" s="1"/>
  <c r="N4" i="51" s="1"/>
  <c r="O4" i="51" s="1"/>
  <c r="P4" i="51" s="1"/>
  <c r="Q4" i="51" s="1"/>
  <c r="R4" i="51" s="1"/>
  <c r="S4" i="51" s="1"/>
  <c r="T4" i="51" s="1"/>
  <c r="U4" i="51" s="1"/>
  <c r="V4" i="51" s="1"/>
  <c r="W4" i="51" s="1"/>
  <c r="X4" i="51" s="1"/>
  <c r="Y4" i="51" s="1"/>
  <c r="Z4" i="51" s="1"/>
  <c r="AA4" i="51" s="1"/>
  <c r="AB4" i="51" s="1"/>
  <c r="K4" i="40"/>
  <c r="L4" i="40"/>
  <c r="M4" i="40"/>
  <c r="N4" i="40" s="1"/>
  <c r="O4" i="40" s="1"/>
  <c r="P4" i="40" s="1"/>
  <c r="Q4" i="40" s="1"/>
  <c r="R4" i="40" s="1"/>
  <c r="S4" i="40" s="1"/>
  <c r="T4" i="40" s="1"/>
  <c r="U4" i="40" s="1"/>
  <c r="V4" i="40" s="1"/>
  <c r="W4" i="40" s="1"/>
  <c r="X4" i="40" s="1"/>
  <c r="Y4" i="40" s="1"/>
  <c r="Z4" i="40" s="1"/>
  <c r="AA4" i="40" s="1"/>
  <c r="AB4" i="40" s="1"/>
  <c r="K4" i="39"/>
  <c r="L4" i="39" s="1"/>
  <c r="M4" i="39" s="1"/>
  <c r="N4" i="39" s="1"/>
  <c r="O4" i="39" s="1"/>
  <c r="P4" i="39" s="1"/>
  <c r="Q4" i="39" s="1"/>
  <c r="R4" i="39" s="1"/>
  <c r="S4" i="39" s="1"/>
  <c r="T4" i="39"/>
  <c r="U4" i="39" s="1"/>
  <c r="V4" i="39" s="1"/>
  <c r="W4" i="39" s="1"/>
  <c r="X4" i="39" s="1"/>
  <c r="Y4" i="39" s="1"/>
  <c r="Z4" i="39" s="1"/>
  <c r="AA4" i="39" s="1"/>
  <c r="AB4" i="39" s="1"/>
  <c r="K4" i="14"/>
  <c r="L4" i="14"/>
  <c r="M4" i="14"/>
  <c r="N4" i="14" s="1"/>
  <c r="O4" i="14" s="1"/>
  <c r="P4" i="14" s="1"/>
  <c r="Q4" i="14" s="1"/>
  <c r="R4" i="14" s="1"/>
  <c r="S4" i="14" s="1"/>
  <c r="T4" i="14" s="1"/>
  <c r="U4" i="14" s="1"/>
  <c r="V4" i="14" s="1"/>
  <c r="W4" i="14" s="1"/>
  <c r="X4" i="14" s="1"/>
  <c r="Y4" i="14"/>
  <c r="Z4" i="14" s="1"/>
  <c r="AA4" i="14" s="1"/>
  <c r="AB4" i="14" s="1"/>
  <c r="K4" i="52"/>
  <c r="L4" i="52" s="1"/>
  <c r="M4" i="52" s="1"/>
  <c r="N4" i="52" s="1"/>
  <c r="O4" i="52" s="1"/>
  <c r="P4" i="52" s="1"/>
  <c r="Q4" i="52" s="1"/>
  <c r="R4" i="52" s="1"/>
  <c r="S4" i="52" s="1"/>
  <c r="T4" i="52" s="1"/>
  <c r="U4" i="52" s="1"/>
  <c r="V4" i="52" s="1"/>
  <c r="W4" i="52" s="1"/>
  <c r="X4" i="52" s="1"/>
  <c r="Y4" i="52" s="1"/>
  <c r="Z4" i="52" s="1"/>
  <c r="AA4" i="52" s="1"/>
  <c r="AB4" i="52" s="1"/>
  <c r="K4" i="13"/>
  <c r="L4" i="13" s="1"/>
  <c r="M4" i="13" s="1"/>
  <c r="N4" i="13"/>
  <c r="O4" i="13" s="1"/>
  <c r="P4" i="13" s="1"/>
  <c r="Q4" i="13" s="1"/>
  <c r="R4" i="13" s="1"/>
  <c r="S4" i="13" s="1"/>
  <c r="T4" i="13" s="1"/>
  <c r="U4" i="13" s="1"/>
  <c r="V4" i="13" s="1"/>
  <c r="W4" i="13" s="1"/>
  <c r="X4" i="13" s="1"/>
  <c r="Y4" i="13" s="1"/>
  <c r="Z4" i="13" s="1"/>
  <c r="AA4" i="13" s="1"/>
  <c r="AB4" i="13" s="1"/>
  <c r="K4" i="12"/>
  <c r="L4" i="12"/>
  <c r="M4" i="12" s="1"/>
  <c r="N4" i="12" s="1"/>
  <c r="O4" i="12" s="1"/>
  <c r="P4" i="12" s="1"/>
  <c r="Q4" i="12" s="1"/>
  <c r="R4" i="12" s="1"/>
  <c r="S4" i="12" s="1"/>
  <c r="T4" i="12" s="1"/>
  <c r="U4" i="12" s="1"/>
  <c r="V4" i="12" s="1"/>
  <c r="W4" i="12"/>
  <c r="X4" i="12" s="1"/>
  <c r="Y4" i="12" s="1"/>
  <c r="Z4" i="12" s="1"/>
  <c r="AA4" i="12" s="1"/>
  <c r="AB4" i="12" s="1"/>
  <c r="K4" i="1"/>
  <c r="L4" i="1"/>
  <c r="M4" i="1"/>
  <c r="N4" i="1" s="1"/>
  <c r="O4" i="1"/>
  <c r="P4" i="1" s="1"/>
  <c r="Q4" i="1" s="1"/>
  <c r="R4" i="1" s="1"/>
  <c r="S4" i="1" s="1"/>
  <c r="T4" i="1" s="1"/>
  <c r="U4" i="1" s="1"/>
  <c r="V4" i="1" s="1"/>
  <c r="W4" i="1" s="1"/>
  <c r="X4" i="1" s="1"/>
  <c r="Y4" i="1" s="1"/>
  <c r="Z4" i="1" s="1"/>
  <c r="AA4" i="1" s="1"/>
  <c r="AB4" i="1" s="1"/>
  <c r="K4" i="7"/>
  <c r="L4" i="7" s="1"/>
  <c r="M4" i="7"/>
  <c r="N4" i="7" s="1"/>
  <c r="O4" i="7" s="1"/>
  <c r="P4" i="7" s="1"/>
  <c r="Q4" i="7" s="1"/>
  <c r="R4" i="7" s="1"/>
  <c r="S4" i="7" s="1"/>
  <c r="T4" i="7" s="1"/>
  <c r="U4" i="7" s="1"/>
  <c r="V4" i="7"/>
  <c r="W4" i="7" s="1"/>
  <c r="X4" i="7" s="1"/>
  <c r="Y4" i="7" s="1"/>
  <c r="Z4" i="7" s="1"/>
  <c r="AA4" i="7" s="1"/>
  <c r="AB4" i="7" s="1"/>
  <c r="AL4" i="7"/>
  <c r="AM4" i="7"/>
  <c r="AN4" i="7" s="1"/>
  <c r="AO4" i="7" s="1"/>
  <c r="AP4" i="7" s="1"/>
  <c r="AQ4" i="7" s="1"/>
  <c r="AR4" i="7"/>
  <c r="AS4" i="7" s="1"/>
  <c r="AT4" i="7" s="1"/>
  <c r="AU4" i="7" s="1"/>
  <c r="AV4" i="7" s="1"/>
  <c r="AW4" i="7" s="1"/>
  <c r="AX4" i="7" s="1"/>
  <c r="AY4" i="7" s="1"/>
  <c r="AZ4" i="7" s="1"/>
  <c r="BA4" i="7" s="1"/>
  <c r="BB4" i="7" s="1"/>
  <c r="BC4" i="7" s="1"/>
  <c r="AL4" i="1"/>
  <c r="AM4" i="1" s="1"/>
  <c r="AN4" i="1" s="1"/>
  <c r="AO4" i="1" s="1"/>
  <c r="AP4" i="1" s="1"/>
  <c r="AQ4" i="1" s="1"/>
  <c r="AR4" i="1" s="1"/>
  <c r="AS4" i="1" s="1"/>
  <c r="AT4" i="1" s="1"/>
  <c r="AU4" i="1" s="1"/>
  <c r="AV4" i="1" s="1"/>
  <c r="AW4" i="1" s="1"/>
  <c r="AX4" i="1" s="1"/>
  <c r="AY4" i="1" s="1"/>
  <c r="AZ4" i="1" s="1"/>
  <c r="BA4" i="1" s="1"/>
  <c r="BB4" i="1" s="1"/>
  <c r="BC4" i="1" s="1"/>
  <c r="AL4" i="12"/>
  <c r="AM4" i="12"/>
  <c r="AN4" i="12"/>
  <c r="AO4" i="12" s="1"/>
  <c r="AP4" i="12"/>
  <c r="AQ4" i="12"/>
  <c r="AR4" i="12" s="1"/>
  <c r="AS4" i="12" s="1"/>
  <c r="AT4" i="12" s="1"/>
  <c r="AU4" i="12" s="1"/>
  <c r="AV4" i="12" s="1"/>
  <c r="AW4" i="12" s="1"/>
  <c r="AX4" i="12" s="1"/>
  <c r="AY4" i="12" s="1"/>
  <c r="AZ4" i="12" s="1"/>
  <c r="BA4" i="12" s="1"/>
  <c r="BB4" i="12" s="1"/>
  <c r="BC4" i="12" s="1"/>
  <c r="AL4" i="13"/>
  <c r="AM4" i="13" s="1"/>
  <c r="AN4" i="13" s="1"/>
  <c r="AO4" i="13" s="1"/>
  <c r="AP4" i="13" s="1"/>
  <c r="AQ4" i="13" s="1"/>
  <c r="AR4" i="13" s="1"/>
  <c r="AS4" i="13" s="1"/>
  <c r="AT4" i="13" s="1"/>
  <c r="AU4" i="13" s="1"/>
  <c r="AV4" i="13" s="1"/>
  <c r="AW4" i="13" s="1"/>
  <c r="AX4" i="13"/>
  <c r="AY4" i="13" s="1"/>
  <c r="AZ4" i="13" s="1"/>
  <c r="BA4" i="13" s="1"/>
  <c r="BB4" i="13" s="1"/>
  <c r="BC4" i="13" s="1"/>
  <c r="AL4" i="52"/>
  <c r="AM4" i="52" s="1"/>
  <c r="AN4" i="52" s="1"/>
  <c r="AO4" i="52" s="1"/>
  <c r="AP4" i="52" s="1"/>
  <c r="AQ4" i="52" s="1"/>
  <c r="AR4" i="52" s="1"/>
  <c r="AS4" i="52" s="1"/>
  <c r="AT4" i="52" s="1"/>
  <c r="AU4" i="52" s="1"/>
  <c r="AV4" i="52" s="1"/>
  <c r="AW4" i="52" s="1"/>
  <c r="AX4" i="52" s="1"/>
  <c r="AY4" i="52" s="1"/>
  <c r="AZ4" i="52" s="1"/>
  <c r="BA4" i="52" s="1"/>
  <c r="BB4" i="52" s="1"/>
  <c r="BC4" i="52" s="1"/>
  <c r="AL4" i="14"/>
  <c r="AM4" i="14"/>
  <c r="AN4" i="14" s="1"/>
  <c r="AO4" i="14" s="1"/>
  <c r="AP4" i="14" s="1"/>
  <c r="AQ4" i="14" s="1"/>
  <c r="AR4" i="14" s="1"/>
  <c r="AS4" i="14" s="1"/>
  <c r="AT4" i="14" s="1"/>
  <c r="AU4" i="14" s="1"/>
  <c r="AV4" i="14" s="1"/>
  <c r="AW4" i="14" s="1"/>
  <c r="AX4" i="14" s="1"/>
  <c r="AY4" i="14" s="1"/>
  <c r="AZ4" i="14" s="1"/>
  <c r="BA4" i="14" s="1"/>
  <c r="BB4" i="14" s="1"/>
  <c r="BC4" i="14" s="1"/>
  <c r="AL4" i="39"/>
  <c r="AM4" i="39"/>
  <c r="AN4" i="39"/>
  <c r="AO4" i="39" s="1"/>
  <c r="AP4" i="39" s="1"/>
  <c r="AQ4" i="39" s="1"/>
  <c r="AR4" i="39" s="1"/>
  <c r="AS4" i="39" s="1"/>
  <c r="AT4" i="39" s="1"/>
  <c r="AU4" i="39" s="1"/>
  <c r="AV4" i="39" s="1"/>
  <c r="AW4" i="39" s="1"/>
  <c r="AX4" i="39" s="1"/>
  <c r="AY4" i="39" s="1"/>
  <c r="AZ4" i="39" s="1"/>
  <c r="BA4" i="39" s="1"/>
  <c r="BB4" i="39" s="1"/>
  <c r="BC4" i="39" s="1"/>
  <c r="AL4" i="40"/>
  <c r="AM4" i="40" s="1"/>
  <c r="AN4" i="40"/>
  <c r="AO4" i="40" s="1"/>
  <c r="AP4" i="40" s="1"/>
  <c r="AQ4" i="40" s="1"/>
  <c r="AR4" i="40" s="1"/>
  <c r="AS4" i="40" s="1"/>
  <c r="AT4" i="40" s="1"/>
  <c r="AU4" i="40" s="1"/>
  <c r="AV4" i="40" s="1"/>
  <c r="AW4" i="40" s="1"/>
  <c r="AX4" i="40" s="1"/>
  <c r="AY4" i="40"/>
  <c r="AZ4" i="40" s="1"/>
  <c r="BA4" i="40" s="1"/>
  <c r="BB4" i="40" s="1"/>
  <c r="BC4" i="40" s="1"/>
  <c r="AL4" i="51"/>
  <c r="AM4" i="51" s="1"/>
  <c r="AN4" i="51" s="1"/>
  <c r="AO4" i="51" s="1"/>
  <c r="AP4" i="51" s="1"/>
  <c r="AQ4" i="51" s="1"/>
  <c r="AR4" i="51" s="1"/>
  <c r="AS4" i="51" s="1"/>
  <c r="AT4" i="51" s="1"/>
  <c r="AU4" i="51" s="1"/>
  <c r="AV4" i="51" s="1"/>
  <c r="AW4" i="51" s="1"/>
  <c r="AX4" i="51" s="1"/>
  <c r="AY4" i="51" s="1"/>
  <c r="AZ4" i="51" s="1"/>
  <c r="BA4" i="51" s="1"/>
  <c r="BB4" i="51" s="1"/>
  <c r="BC4" i="51" s="1"/>
  <c r="AL4" i="9"/>
  <c r="AM4" i="9"/>
  <c r="AN4" i="9" s="1"/>
  <c r="AO4" i="9" s="1"/>
  <c r="AP4" i="9"/>
  <c r="AQ4" i="9" s="1"/>
  <c r="AR4" i="9" s="1"/>
  <c r="AS4" i="9" s="1"/>
  <c r="AT4" i="9" s="1"/>
  <c r="AU4" i="9" s="1"/>
  <c r="AV4" i="9" s="1"/>
  <c r="AW4" i="9" s="1"/>
  <c r="AX4" i="9" s="1"/>
  <c r="AY4" i="9" s="1"/>
  <c r="AZ4" i="9" s="1"/>
  <c r="BA4" i="9" s="1"/>
  <c r="BB4" i="9" s="1"/>
  <c r="BC4" i="9" s="1"/>
  <c r="AL4" i="10"/>
  <c r="AM4" i="10"/>
  <c r="AN4" i="10"/>
  <c r="AO4" i="10" s="1"/>
  <c r="AP4" i="10"/>
  <c r="AQ4" i="10" s="1"/>
  <c r="AR4" i="10" s="1"/>
  <c r="AS4" i="10"/>
  <c r="AT4" i="10" s="1"/>
  <c r="AU4" i="10" s="1"/>
  <c r="AV4" i="10" s="1"/>
  <c r="AW4" i="10" s="1"/>
  <c r="AX4" i="10" s="1"/>
  <c r="AY4" i="10" s="1"/>
  <c r="AZ4" i="10" s="1"/>
  <c r="BA4" i="10" s="1"/>
  <c r="BB4" i="10" s="1"/>
  <c r="BC4" i="10" s="1"/>
  <c r="AL4" i="6"/>
  <c r="AM4" i="6" s="1"/>
  <c r="AN4" i="6"/>
  <c r="AO4" i="6"/>
  <c r="AP4" i="6" s="1"/>
  <c r="AQ4" i="6" s="1"/>
  <c r="AR4" i="6" s="1"/>
  <c r="AS4" i="6" s="1"/>
  <c r="AT4" i="6" s="1"/>
  <c r="AU4" i="6" s="1"/>
  <c r="AV4" i="6" s="1"/>
  <c r="AW4" i="6" s="1"/>
  <c r="AX4" i="6" s="1"/>
  <c r="AY4" i="6" s="1"/>
  <c r="AZ4" i="6" s="1"/>
  <c r="BA4" i="6" s="1"/>
  <c r="BB4" i="6" s="1"/>
  <c r="BC4" i="6" s="1"/>
  <c r="AL4" i="45"/>
  <c r="AM4" i="45"/>
  <c r="AN4" i="45" s="1"/>
  <c r="AO4" i="45" s="1"/>
  <c r="AP4" i="45" s="1"/>
  <c r="AQ4" i="45" s="1"/>
  <c r="AR4" i="45" s="1"/>
  <c r="AS4" i="45" s="1"/>
  <c r="AT4" i="45" s="1"/>
  <c r="AU4" i="45" s="1"/>
  <c r="AV4" i="45" s="1"/>
  <c r="AW4" i="45" s="1"/>
  <c r="AX4" i="45" s="1"/>
  <c r="AY4" i="45" s="1"/>
  <c r="AZ4" i="45" s="1"/>
  <c r="BA4" i="45" s="1"/>
  <c r="BB4" i="45" s="1"/>
  <c r="BC4" i="45" s="1"/>
  <c r="AL4" i="18"/>
  <c r="AM4" i="18" s="1"/>
  <c r="AN4" i="18" s="1"/>
  <c r="AO4" i="18" s="1"/>
  <c r="AP4" i="18" s="1"/>
  <c r="AQ4" i="18" s="1"/>
  <c r="AR4" i="18"/>
  <c r="AS4" i="18" s="1"/>
  <c r="AT4" i="18" s="1"/>
  <c r="AU4" i="18" s="1"/>
  <c r="AV4" i="18" s="1"/>
  <c r="AW4" i="18" s="1"/>
  <c r="AX4" i="18" s="1"/>
  <c r="AY4" i="18" s="1"/>
  <c r="AZ4" i="18" s="1"/>
  <c r="BA4" i="18" s="1"/>
  <c r="BB4" i="18" s="1"/>
  <c r="BC4" i="18" s="1"/>
  <c r="AL4" i="17"/>
  <c r="AM4" i="17"/>
  <c r="AN4" i="17"/>
  <c r="AO4" i="17" s="1"/>
  <c r="AP4" i="17" s="1"/>
  <c r="AQ4" i="17" s="1"/>
  <c r="AR4" i="17" s="1"/>
  <c r="AS4" i="17" s="1"/>
  <c r="AT4" i="17" s="1"/>
  <c r="AU4" i="17" s="1"/>
  <c r="AV4" i="17" s="1"/>
  <c r="AW4" i="17" s="1"/>
  <c r="AX4" i="17" s="1"/>
  <c r="AY4" i="17" s="1"/>
  <c r="AZ4" i="17" s="1"/>
  <c r="BA4" i="17" s="1"/>
  <c r="BB4" i="17" s="1"/>
  <c r="BC4" i="17" s="1"/>
  <c r="AL4" i="2"/>
  <c r="AM4" i="2" s="1"/>
  <c r="AN4" i="2" s="1"/>
  <c r="AO4" i="2" s="1"/>
  <c r="AP4" i="2"/>
  <c r="AQ4" i="2" s="1"/>
  <c r="AR4" i="2" s="1"/>
  <c r="AS4" i="2" s="1"/>
  <c r="AT4" i="2" s="1"/>
  <c r="AU4" i="2" s="1"/>
  <c r="AV4" i="2" s="1"/>
  <c r="AW4" i="2" s="1"/>
  <c r="AX4" i="2" s="1"/>
  <c r="AY4" i="2" s="1"/>
  <c r="AZ4" i="2" s="1"/>
  <c r="BA4" i="2" s="1"/>
  <c r="BB4" i="2" s="1"/>
  <c r="BC4" i="2" s="1"/>
  <c r="BB38" i="2"/>
  <c r="BA38" i="2"/>
  <c r="AZ38" i="2"/>
  <c r="AY38" i="2"/>
  <c r="AX38" i="2"/>
  <c r="AW38" i="2"/>
  <c r="AV38" i="2"/>
  <c r="AU38" i="2"/>
  <c r="AT38" i="2"/>
  <c r="AS38" i="2"/>
  <c r="AR38" i="2"/>
  <c r="AQ38" i="2"/>
  <c r="AP38" i="2"/>
  <c r="AO38" i="2"/>
  <c r="AN38" i="2"/>
  <c r="AM38" i="2"/>
  <c r="AL38" i="2"/>
  <c r="AK38" i="2"/>
  <c r="AJ38" i="2"/>
  <c r="AI38" i="2"/>
  <c r="AH38" i="2"/>
  <c r="AG38" i="2"/>
  <c r="BB37" i="2"/>
  <c r="BA37" i="2"/>
  <c r="AZ37" i="2"/>
  <c r="AZ34" i="2" s="1"/>
  <c r="AY37" i="2"/>
  <c r="AX37" i="2"/>
  <c r="AW37" i="2"/>
  <c r="AW34" i="2" s="1"/>
  <c r="AV37" i="2"/>
  <c r="AU37" i="2"/>
  <c r="AT37" i="2"/>
  <c r="AS37" i="2"/>
  <c r="AR37" i="2"/>
  <c r="AR34" i="2" s="1"/>
  <c r="AQ37" i="2"/>
  <c r="AP37" i="2"/>
  <c r="AO37" i="2"/>
  <c r="AN37" i="2"/>
  <c r="AM37" i="2"/>
  <c r="AL37" i="2"/>
  <c r="AK37" i="2"/>
  <c r="AJ37" i="2"/>
  <c r="AJ34" i="2" s="1"/>
  <c r="AI37" i="2"/>
  <c r="AH37" i="2"/>
  <c r="AG37" i="2"/>
  <c r="AG34" i="2" s="1"/>
  <c r="BB36" i="2"/>
  <c r="BA36" i="2"/>
  <c r="AZ36" i="2"/>
  <c r="AY36" i="2"/>
  <c r="AX36" i="2"/>
  <c r="AW36" i="2"/>
  <c r="AV36" i="2"/>
  <c r="AU36" i="2"/>
  <c r="AT36" i="2"/>
  <c r="AS36" i="2"/>
  <c r="AR36" i="2"/>
  <c r="AQ36" i="2"/>
  <c r="AP36" i="2"/>
  <c r="AO36" i="2"/>
  <c r="AN36" i="2"/>
  <c r="AM36" i="2"/>
  <c r="AL36" i="2"/>
  <c r="AK36" i="2"/>
  <c r="AJ36" i="2"/>
  <c r="AI36" i="2"/>
  <c r="AH36" i="2"/>
  <c r="AG36" i="2"/>
  <c r="BB35" i="2"/>
  <c r="BA35" i="2"/>
  <c r="BA34" i="2" s="1"/>
  <c r="AZ35" i="2"/>
  <c r="AY35" i="2"/>
  <c r="AX35" i="2"/>
  <c r="AW35" i="2"/>
  <c r="AV35" i="2"/>
  <c r="AV34" i="2" s="1"/>
  <c r="AU35" i="2"/>
  <c r="AT35" i="2"/>
  <c r="AS35" i="2"/>
  <c r="AS34" i="2" s="1"/>
  <c r="AR35" i="2"/>
  <c r="AQ35" i="2"/>
  <c r="AP35" i="2"/>
  <c r="AO35" i="2"/>
  <c r="AN35" i="2"/>
  <c r="AN34" i="2" s="1"/>
  <c r="AM35" i="2"/>
  <c r="AL35" i="2"/>
  <c r="AK35" i="2"/>
  <c r="AK34" i="2" s="1"/>
  <c r="AJ35" i="2"/>
  <c r="AI35" i="2"/>
  <c r="AH35" i="2"/>
  <c r="AG35" i="2"/>
  <c r="BB34" i="2"/>
  <c r="BB26" i="2"/>
  <c r="BB27" i="2"/>
  <c r="BB28" i="2"/>
  <c r="BB29" i="2"/>
  <c r="BB30" i="2"/>
  <c r="BB31" i="2"/>
  <c r="BB32" i="2"/>
  <c r="BA26" i="2"/>
  <c r="BA27" i="2"/>
  <c r="BA28" i="2"/>
  <c r="BA29" i="2"/>
  <c r="BA30" i="2"/>
  <c r="BA31" i="2"/>
  <c r="BA32" i="2"/>
  <c r="AZ26" i="2"/>
  <c r="AZ27" i="2"/>
  <c r="AZ28" i="2"/>
  <c r="AZ29" i="2"/>
  <c r="AZ30" i="2"/>
  <c r="AZ31" i="2"/>
  <c r="AZ32" i="2"/>
  <c r="AY26" i="2"/>
  <c r="AY27" i="2"/>
  <c r="AY28" i="2"/>
  <c r="AY29" i="2"/>
  <c r="AY30" i="2"/>
  <c r="AY31" i="2"/>
  <c r="AY32" i="2"/>
  <c r="AX26" i="2"/>
  <c r="AX27" i="2"/>
  <c r="AX28" i="2"/>
  <c r="AX29" i="2"/>
  <c r="AX30" i="2"/>
  <c r="AX31" i="2"/>
  <c r="AX32" i="2"/>
  <c r="AW26" i="2"/>
  <c r="AW27" i="2"/>
  <c r="AW28" i="2"/>
  <c r="AW29" i="2"/>
  <c r="AW30" i="2"/>
  <c r="AW31" i="2"/>
  <c r="AW32" i="2"/>
  <c r="AV26" i="2"/>
  <c r="AV27" i="2"/>
  <c r="AV25" i="2" s="1"/>
  <c r="AV28" i="2"/>
  <c r="AV29" i="2"/>
  <c r="AV30" i="2"/>
  <c r="AV31" i="2"/>
  <c r="AV32" i="2"/>
  <c r="AU26" i="2"/>
  <c r="AU27" i="2"/>
  <c r="AU25" i="2" s="1"/>
  <c r="AU28" i="2"/>
  <c r="AU29" i="2"/>
  <c r="AU30" i="2"/>
  <c r="AU31" i="2"/>
  <c r="AU32" i="2"/>
  <c r="AT26" i="2"/>
  <c r="AT27" i="2"/>
  <c r="AT28" i="2"/>
  <c r="AT29" i="2"/>
  <c r="AT30" i="2"/>
  <c r="AT31" i="2"/>
  <c r="AT32" i="2"/>
  <c r="AS26" i="2"/>
  <c r="AS27" i="2"/>
  <c r="AS28" i="2"/>
  <c r="AS29" i="2"/>
  <c r="AS30" i="2"/>
  <c r="AS31" i="2"/>
  <c r="AS32" i="2"/>
  <c r="AR26" i="2"/>
  <c r="AR27" i="2"/>
  <c r="AR28" i="2"/>
  <c r="AR29" i="2"/>
  <c r="AR30" i="2"/>
  <c r="AR31" i="2"/>
  <c r="AR32" i="2"/>
  <c r="AQ26" i="2"/>
  <c r="AQ27" i="2"/>
  <c r="AQ28" i="2"/>
  <c r="AQ29" i="2"/>
  <c r="AQ30" i="2"/>
  <c r="AQ31" i="2"/>
  <c r="AQ32" i="2"/>
  <c r="AP26" i="2"/>
  <c r="AP27" i="2"/>
  <c r="AP25" i="2" s="1"/>
  <c r="AP28" i="2"/>
  <c r="AP29" i="2"/>
  <c r="AP30" i="2"/>
  <c r="AP31" i="2"/>
  <c r="AP32" i="2"/>
  <c r="AO26" i="2"/>
  <c r="AO27" i="2"/>
  <c r="AO28" i="2"/>
  <c r="AO29" i="2"/>
  <c r="AO30" i="2"/>
  <c r="AO31" i="2"/>
  <c r="AO32" i="2"/>
  <c r="AN26" i="2"/>
  <c r="AN27" i="2"/>
  <c r="AN28" i="2"/>
  <c r="AN29" i="2"/>
  <c r="AN30" i="2"/>
  <c r="AN31" i="2"/>
  <c r="AN32" i="2"/>
  <c r="AM26" i="2"/>
  <c r="AM27" i="2"/>
  <c r="AM28" i="2"/>
  <c r="AM29" i="2"/>
  <c r="AM30" i="2"/>
  <c r="AM31" i="2"/>
  <c r="AM32" i="2"/>
  <c r="AL26" i="2"/>
  <c r="AL27" i="2"/>
  <c r="AL28" i="2"/>
  <c r="AL29" i="2"/>
  <c r="AL30" i="2"/>
  <c r="AL31" i="2"/>
  <c r="AL32" i="2"/>
  <c r="AK26" i="2"/>
  <c r="AK27" i="2"/>
  <c r="AK28" i="2"/>
  <c r="AK29" i="2"/>
  <c r="AK30" i="2"/>
  <c r="AK31" i="2"/>
  <c r="AK32" i="2"/>
  <c r="AJ26" i="2"/>
  <c r="AJ27" i="2"/>
  <c r="AJ28" i="2"/>
  <c r="AJ29" i="2"/>
  <c r="AJ30" i="2"/>
  <c r="AJ31" i="2"/>
  <c r="AJ32" i="2"/>
  <c r="AI26" i="2"/>
  <c r="AI25" i="2" s="1"/>
  <c r="AI27" i="2"/>
  <c r="AI28" i="2"/>
  <c r="AI29" i="2"/>
  <c r="AI30" i="2"/>
  <c r="AI31" i="2"/>
  <c r="AI32" i="2"/>
  <c r="AH26" i="2"/>
  <c r="AH27" i="2"/>
  <c r="AH28" i="2"/>
  <c r="AH29" i="2"/>
  <c r="AH30" i="2"/>
  <c r="AH31" i="2"/>
  <c r="AH32" i="2"/>
  <c r="AG26" i="2"/>
  <c r="AG27" i="2"/>
  <c r="AG28" i="2"/>
  <c r="AG29" i="2"/>
  <c r="AG30" i="2"/>
  <c r="AG31" i="2"/>
  <c r="AG32" i="2"/>
  <c r="BB24" i="2"/>
  <c r="BA24" i="2"/>
  <c r="AZ24" i="2"/>
  <c r="AY24" i="2"/>
  <c r="AX24" i="2"/>
  <c r="AW24" i="2"/>
  <c r="AV24" i="2"/>
  <c r="AU24" i="2"/>
  <c r="AT24" i="2"/>
  <c r="AS24" i="2"/>
  <c r="AR24" i="2"/>
  <c r="AQ24" i="2"/>
  <c r="AP24" i="2"/>
  <c r="AO24" i="2"/>
  <c r="AN24" i="2"/>
  <c r="AM24" i="2"/>
  <c r="AL24" i="2"/>
  <c r="AK24" i="2"/>
  <c r="AJ24" i="2"/>
  <c r="AI24" i="2"/>
  <c r="AH24" i="2"/>
  <c r="AG24" i="2"/>
  <c r="BB21" i="2"/>
  <c r="BA21" i="2"/>
  <c r="BA17" i="2" s="1"/>
  <c r="AZ21" i="2"/>
  <c r="AY21" i="2"/>
  <c r="AX21" i="2"/>
  <c r="AW21" i="2"/>
  <c r="AV21" i="2"/>
  <c r="AU21" i="2"/>
  <c r="AT21" i="2"/>
  <c r="AS21" i="2"/>
  <c r="AR21" i="2"/>
  <c r="AQ21" i="2"/>
  <c r="AP21" i="2"/>
  <c r="AO21" i="2"/>
  <c r="AN21" i="2"/>
  <c r="AM21" i="2"/>
  <c r="AL21" i="2"/>
  <c r="AK21" i="2"/>
  <c r="AJ21" i="2"/>
  <c r="AI21" i="2"/>
  <c r="AH21" i="2"/>
  <c r="AG21" i="2"/>
  <c r="BB20" i="2"/>
  <c r="BA20" i="2"/>
  <c r="AZ20" i="2"/>
  <c r="AY20" i="2"/>
  <c r="AY17" i="2" s="1"/>
  <c r="AX20" i="2"/>
  <c r="AW20" i="2"/>
  <c r="AV20" i="2"/>
  <c r="AU20" i="2"/>
  <c r="AT20" i="2"/>
  <c r="AS20" i="2"/>
  <c r="AR20" i="2"/>
  <c r="AQ20" i="2"/>
  <c r="AP20" i="2"/>
  <c r="AO20" i="2"/>
  <c r="AN20" i="2"/>
  <c r="AM20" i="2"/>
  <c r="AL20" i="2"/>
  <c r="AK20" i="2"/>
  <c r="AJ20" i="2"/>
  <c r="AI20" i="2"/>
  <c r="AH20" i="2"/>
  <c r="AG20" i="2"/>
  <c r="BB19" i="2"/>
  <c r="BA19" i="2"/>
  <c r="AZ19" i="2"/>
  <c r="AY19" i="2"/>
  <c r="AX19" i="2"/>
  <c r="AW19" i="2"/>
  <c r="AW17" i="2" s="1"/>
  <c r="AV19" i="2"/>
  <c r="AU19" i="2"/>
  <c r="AT19" i="2"/>
  <c r="AS19" i="2"/>
  <c r="AR19" i="2"/>
  <c r="AQ19" i="2"/>
  <c r="AP19" i="2"/>
  <c r="AO19" i="2"/>
  <c r="AO17" i="2" s="1"/>
  <c r="AN19" i="2"/>
  <c r="AM19" i="2"/>
  <c r="AL19" i="2"/>
  <c r="AK19" i="2"/>
  <c r="AJ19" i="2"/>
  <c r="AI19" i="2"/>
  <c r="AH19" i="2"/>
  <c r="AG19" i="2"/>
  <c r="BB18" i="2"/>
  <c r="BA18" i="2"/>
  <c r="AZ18" i="2"/>
  <c r="AY18" i="2"/>
  <c r="AX18" i="2"/>
  <c r="AW18" i="2"/>
  <c r="AV18" i="2"/>
  <c r="AU18" i="2"/>
  <c r="AU17" i="2" s="1"/>
  <c r="AT18" i="2"/>
  <c r="AS18" i="2"/>
  <c r="AR18" i="2"/>
  <c r="AQ18" i="2"/>
  <c r="AP18" i="2"/>
  <c r="AO18" i="2"/>
  <c r="AN18" i="2"/>
  <c r="AM18" i="2"/>
  <c r="AM17" i="2" s="1"/>
  <c r="AL18" i="2"/>
  <c r="AK18" i="2"/>
  <c r="AJ18" i="2"/>
  <c r="AI18" i="2"/>
  <c r="AH18" i="2"/>
  <c r="AG18" i="2"/>
  <c r="AQ17" i="2"/>
  <c r="AG17" i="2"/>
  <c r="BB9" i="2"/>
  <c r="BB10" i="2"/>
  <c r="BB11" i="2"/>
  <c r="BB12" i="2"/>
  <c r="BB13" i="2"/>
  <c r="BB14" i="2"/>
  <c r="BB15" i="2"/>
  <c r="BA9" i="2"/>
  <c r="BA10" i="2"/>
  <c r="BA11" i="2"/>
  <c r="BA8" i="2" s="1"/>
  <c r="BA16" i="2" s="1"/>
  <c r="BA12" i="2"/>
  <c r="BA13" i="2"/>
  <c r="BA14" i="2"/>
  <c r="BA15" i="2"/>
  <c r="AZ9" i="2"/>
  <c r="AZ10" i="2"/>
  <c r="AZ11" i="2"/>
  <c r="AZ12" i="2"/>
  <c r="AZ13" i="2"/>
  <c r="AZ14" i="2"/>
  <c r="AZ15" i="2"/>
  <c r="AY9" i="2"/>
  <c r="AY10" i="2"/>
  <c r="AY11" i="2"/>
  <c r="AY12" i="2"/>
  <c r="AY13" i="2"/>
  <c r="AY14" i="2"/>
  <c r="AY15" i="2"/>
  <c r="AX9" i="2"/>
  <c r="AX10" i="2"/>
  <c r="AX11" i="2"/>
  <c r="AX12" i="2"/>
  <c r="AX13" i="2"/>
  <c r="AX14" i="2"/>
  <c r="AX15" i="2"/>
  <c r="AW9" i="2"/>
  <c r="AW10" i="2"/>
  <c r="AW11" i="2"/>
  <c r="AW12" i="2"/>
  <c r="AW13" i="2"/>
  <c r="AW14" i="2"/>
  <c r="AW15" i="2"/>
  <c r="AV9" i="2"/>
  <c r="AV10" i="2"/>
  <c r="AV11" i="2"/>
  <c r="AV12" i="2"/>
  <c r="AV13" i="2"/>
  <c r="AV14" i="2"/>
  <c r="AV15" i="2"/>
  <c r="AU9" i="2"/>
  <c r="AU8" i="2" s="1"/>
  <c r="AU16" i="2" s="1"/>
  <c r="AU10" i="2"/>
  <c r="AU11" i="2"/>
  <c r="AU12" i="2"/>
  <c r="AU13" i="2"/>
  <c r="AU14" i="2"/>
  <c r="AU15" i="2"/>
  <c r="AT9" i="2"/>
  <c r="AT10" i="2"/>
  <c r="AT11" i="2"/>
  <c r="AT12" i="2"/>
  <c r="AT13" i="2"/>
  <c r="AT14" i="2"/>
  <c r="AT15" i="2"/>
  <c r="AS9" i="2"/>
  <c r="AS10" i="2"/>
  <c r="AS11" i="2"/>
  <c r="AS12" i="2"/>
  <c r="AS13" i="2"/>
  <c r="AS14" i="2"/>
  <c r="AS15" i="2"/>
  <c r="AR9" i="2"/>
  <c r="AR8" i="2" s="1"/>
  <c r="AR10" i="2"/>
  <c r="AR11" i="2"/>
  <c r="AR12" i="2"/>
  <c r="AR13" i="2"/>
  <c r="AR14" i="2"/>
  <c r="AR15" i="2"/>
  <c r="AQ9" i="2"/>
  <c r="AQ10" i="2"/>
  <c r="AQ11" i="2"/>
  <c r="AQ12" i="2"/>
  <c r="AQ13" i="2"/>
  <c r="AQ14" i="2"/>
  <c r="AQ15" i="2"/>
  <c r="AP9" i="2"/>
  <c r="AP10" i="2"/>
  <c r="AP11" i="2"/>
  <c r="AP12" i="2"/>
  <c r="AP13" i="2"/>
  <c r="AP14" i="2"/>
  <c r="AP15" i="2"/>
  <c r="AO9" i="2"/>
  <c r="AO10" i="2"/>
  <c r="AO11" i="2"/>
  <c r="AO12" i="2"/>
  <c r="AO13" i="2"/>
  <c r="AO14" i="2"/>
  <c r="AO15" i="2"/>
  <c r="AN9" i="2"/>
  <c r="AN10" i="2"/>
  <c r="AN11" i="2"/>
  <c r="AN12" i="2"/>
  <c r="AN13" i="2"/>
  <c r="AN14" i="2"/>
  <c r="AN15" i="2"/>
  <c r="AM9" i="2"/>
  <c r="AM10" i="2"/>
  <c r="AM11" i="2"/>
  <c r="AM12" i="2"/>
  <c r="AM13" i="2"/>
  <c r="AM14" i="2"/>
  <c r="AM15" i="2"/>
  <c r="AL9" i="2"/>
  <c r="AL8" i="2" s="1"/>
  <c r="AL10" i="2"/>
  <c r="AL11" i="2"/>
  <c r="AL12" i="2"/>
  <c r="AL13" i="2"/>
  <c r="AL14" i="2"/>
  <c r="AL15" i="2"/>
  <c r="AK9" i="2"/>
  <c r="AK10" i="2"/>
  <c r="AK8" i="2" s="1"/>
  <c r="AK11" i="2"/>
  <c r="AK12" i="2"/>
  <c r="AK13" i="2"/>
  <c r="AK14" i="2"/>
  <c r="AK15" i="2"/>
  <c r="AJ9" i="2"/>
  <c r="AJ10" i="2"/>
  <c r="AJ11" i="2"/>
  <c r="AJ12" i="2"/>
  <c r="AJ13" i="2"/>
  <c r="AJ14" i="2"/>
  <c r="AJ15" i="2"/>
  <c r="AI9" i="2"/>
  <c r="AI10" i="2"/>
  <c r="AI11" i="2"/>
  <c r="AI12" i="2"/>
  <c r="AI13" i="2"/>
  <c r="AI14" i="2"/>
  <c r="AI15" i="2"/>
  <c r="AH9" i="2"/>
  <c r="AH10" i="2"/>
  <c r="AH8" i="2" s="1"/>
  <c r="AH11" i="2"/>
  <c r="AH12" i="2"/>
  <c r="AH13" i="2"/>
  <c r="AH14" i="2"/>
  <c r="AH15" i="2"/>
  <c r="AG9" i="2"/>
  <c r="AG10" i="2"/>
  <c r="AG11" i="2"/>
  <c r="AG12" i="2"/>
  <c r="AG13" i="2"/>
  <c r="AG14" i="2"/>
  <c r="AG15" i="2"/>
  <c r="BB7" i="2"/>
  <c r="BA7" i="2"/>
  <c r="AZ7" i="2"/>
  <c r="AY7" i="2"/>
  <c r="AX7" i="2"/>
  <c r="AW7" i="2"/>
  <c r="AV7" i="2"/>
  <c r="AU7" i="2"/>
  <c r="AT7" i="2"/>
  <c r="AS7" i="2"/>
  <c r="AR7" i="2"/>
  <c r="AQ7" i="2"/>
  <c r="AP7" i="2"/>
  <c r="AO7" i="2"/>
  <c r="AN7" i="2"/>
  <c r="AM7" i="2"/>
  <c r="AL7" i="2"/>
  <c r="AK7" i="2"/>
  <c r="AJ7" i="2"/>
  <c r="AI7" i="2"/>
  <c r="AH7" i="2"/>
  <c r="AG7" i="2"/>
  <c r="BB77" i="17"/>
  <c r="BA77" i="17"/>
  <c r="AZ77" i="17"/>
  <c r="AY77" i="17"/>
  <c r="AX77" i="17"/>
  <c r="AW77" i="17"/>
  <c r="AV77" i="17"/>
  <c r="AU77" i="17"/>
  <c r="AT77" i="17"/>
  <c r="AS77" i="17"/>
  <c r="AR77" i="17"/>
  <c r="AQ77" i="17"/>
  <c r="AP77" i="17"/>
  <c r="AO77" i="17"/>
  <c r="AN77" i="17"/>
  <c r="AM77" i="17"/>
  <c r="AL77" i="17"/>
  <c r="AK77" i="17"/>
  <c r="AJ77" i="17"/>
  <c r="AI77" i="17"/>
  <c r="AH77" i="17"/>
  <c r="AG77" i="17"/>
  <c r="BB76" i="17"/>
  <c r="BA76" i="17"/>
  <c r="AZ76" i="17"/>
  <c r="AY76" i="17"/>
  <c r="AX76" i="17"/>
  <c r="AW76" i="17"/>
  <c r="AW65" i="17" s="1"/>
  <c r="AV76" i="17"/>
  <c r="AU76" i="17"/>
  <c r="AT76" i="17"/>
  <c r="AS76" i="17"/>
  <c r="AR76" i="17"/>
  <c r="AQ76" i="17"/>
  <c r="AP76" i="17"/>
  <c r="AO76" i="17"/>
  <c r="AO65" i="17" s="1"/>
  <c r="AN76" i="17"/>
  <c r="AM76" i="17"/>
  <c r="AL76" i="17"/>
  <c r="AK76" i="17"/>
  <c r="AJ76" i="17"/>
  <c r="AI76" i="17"/>
  <c r="AH76" i="17"/>
  <c r="AG76" i="17"/>
  <c r="AG65" i="17" s="1"/>
  <c r="BB75" i="17"/>
  <c r="BA75" i="17"/>
  <c r="AZ75" i="17"/>
  <c r="AY75" i="17"/>
  <c r="AX75" i="17"/>
  <c r="AW75" i="17"/>
  <c r="AV75" i="17"/>
  <c r="AU75" i="17"/>
  <c r="AU65" i="17" s="1"/>
  <c r="AT75" i="17"/>
  <c r="AS75" i="17"/>
  <c r="AR75" i="17"/>
  <c r="AQ75" i="17"/>
  <c r="AP75" i="17"/>
  <c r="AO75" i="17"/>
  <c r="AN75" i="17"/>
  <c r="AM75" i="17"/>
  <c r="AM65" i="17" s="1"/>
  <c r="AL75" i="17"/>
  <c r="AK75" i="17"/>
  <c r="AJ75" i="17"/>
  <c r="AI75" i="17"/>
  <c r="AH75" i="17"/>
  <c r="AG75" i="17"/>
  <c r="BB74" i="17"/>
  <c r="BA74" i="17"/>
  <c r="BA65" i="17" s="1"/>
  <c r="AZ74" i="17"/>
  <c r="AY74" i="17"/>
  <c r="AX74" i="17"/>
  <c r="AW74" i="17"/>
  <c r="AV74" i="17"/>
  <c r="AU74" i="17"/>
  <c r="AT74" i="17"/>
  <c r="AS74" i="17"/>
  <c r="AS65" i="17" s="1"/>
  <c r="AR74" i="17"/>
  <c r="AQ74" i="17"/>
  <c r="AP74" i="17"/>
  <c r="AO74" i="17"/>
  <c r="AN74" i="17"/>
  <c r="AN65" i="17" s="1"/>
  <c r="AM74" i="17"/>
  <c r="AL74" i="17"/>
  <c r="AK74" i="17"/>
  <c r="AK65" i="17" s="1"/>
  <c r="AJ74" i="17"/>
  <c r="AI74" i="17"/>
  <c r="AH74" i="17"/>
  <c r="AG74" i="17"/>
  <c r="BB6" i="17"/>
  <c r="BB20" i="17"/>
  <c r="BB24" i="17"/>
  <c r="BB31" i="17"/>
  <c r="BB60" i="17"/>
  <c r="BB69" i="17"/>
  <c r="BB71" i="17"/>
  <c r="BA6" i="17"/>
  <c r="BA20" i="17"/>
  <c r="BA24" i="17"/>
  <c r="BA31" i="17"/>
  <c r="BA60" i="17"/>
  <c r="BA69" i="17"/>
  <c r="BA71" i="17"/>
  <c r="AZ6" i="17"/>
  <c r="AZ20" i="17"/>
  <c r="AZ24" i="17"/>
  <c r="AZ31" i="17"/>
  <c r="AZ60" i="17"/>
  <c r="AZ69" i="17"/>
  <c r="AZ71" i="17"/>
  <c r="AY6" i="17"/>
  <c r="AY20" i="17"/>
  <c r="AY24" i="17"/>
  <c r="AY31" i="17"/>
  <c r="AY60" i="17"/>
  <c r="AY69" i="17"/>
  <c r="AY71" i="17"/>
  <c r="AX6" i="17"/>
  <c r="AX20" i="17"/>
  <c r="AX24" i="17"/>
  <c r="AX31" i="17"/>
  <c r="AX60" i="17"/>
  <c r="AX69" i="17"/>
  <c r="AX71" i="17"/>
  <c r="AW6" i="17"/>
  <c r="AW68" i="17" s="1"/>
  <c r="AW20" i="17"/>
  <c r="AW24" i="17"/>
  <c r="AW31" i="17"/>
  <c r="AW60" i="17"/>
  <c r="AW69" i="17"/>
  <c r="AW71" i="17"/>
  <c r="AV6" i="17"/>
  <c r="AV20" i="17"/>
  <c r="AV24" i="17"/>
  <c r="AV31" i="17"/>
  <c r="AV60" i="17"/>
  <c r="AV69" i="17"/>
  <c r="AV71" i="17"/>
  <c r="AU6" i="17"/>
  <c r="AU20" i="17"/>
  <c r="AU24" i="17"/>
  <c r="AU31" i="17"/>
  <c r="AU37" i="17" s="1"/>
  <c r="AU60" i="17"/>
  <c r="AU69" i="17"/>
  <c r="AU71" i="17"/>
  <c r="AT6" i="17"/>
  <c r="AT20" i="17"/>
  <c r="AT24" i="17"/>
  <c r="AT31" i="17"/>
  <c r="AT60" i="17"/>
  <c r="AT69" i="17"/>
  <c r="AT71" i="17"/>
  <c r="AS6" i="17"/>
  <c r="AS20" i="17"/>
  <c r="AS24" i="17"/>
  <c r="AS31" i="17"/>
  <c r="AS60" i="17"/>
  <c r="AS69" i="17"/>
  <c r="AS71" i="17"/>
  <c r="AR6" i="17"/>
  <c r="AR20" i="17"/>
  <c r="AR24" i="17"/>
  <c r="AR31" i="17"/>
  <c r="AR60" i="17"/>
  <c r="AR67" i="17" s="1"/>
  <c r="AR69" i="17"/>
  <c r="AR71" i="17"/>
  <c r="AQ6" i="17"/>
  <c r="AQ20" i="17"/>
  <c r="AQ24" i="17"/>
  <c r="AQ31" i="17"/>
  <c r="AQ37" i="17" s="1"/>
  <c r="AQ60" i="17"/>
  <c r="AQ69" i="17"/>
  <c r="AQ71" i="17"/>
  <c r="AP6" i="17"/>
  <c r="AP68" i="17" s="1"/>
  <c r="AP20" i="17"/>
  <c r="AP24" i="17"/>
  <c r="AP31" i="17"/>
  <c r="AP60" i="17"/>
  <c r="AP69" i="17"/>
  <c r="AP71" i="17"/>
  <c r="AO6" i="17"/>
  <c r="AO20" i="17"/>
  <c r="AO24" i="17"/>
  <c r="AO31" i="17"/>
  <c r="AO60" i="17"/>
  <c r="AO69" i="17"/>
  <c r="AO71" i="17"/>
  <c r="AN6" i="17"/>
  <c r="AN20" i="17"/>
  <c r="AN24" i="17"/>
  <c r="AN31" i="17"/>
  <c r="AN60" i="17"/>
  <c r="AN69" i="17"/>
  <c r="AN71" i="17"/>
  <c r="AM6" i="17"/>
  <c r="AM20" i="17"/>
  <c r="AM24" i="17"/>
  <c r="AM31" i="17"/>
  <c r="AM60" i="17"/>
  <c r="AM69" i="17"/>
  <c r="AM71" i="17"/>
  <c r="AL6" i="17"/>
  <c r="AL20" i="17"/>
  <c r="AL24" i="17"/>
  <c r="AL31" i="17"/>
  <c r="AL60" i="17"/>
  <c r="AL69" i="17"/>
  <c r="AL71" i="17"/>
  <c r="AK6" i="17"/>
  <c r="AK20" i="17"/>
  <c r="AK24" i="17"/>
  <c r="AK31" i="17"/>
  <c r="AK60" i="17"/>
  <c r="AK69" i="17"/>
  <c r="AK71" i="17"/>
  <c r="AJ6" i="17"/>
  <c r="AJ20" i="17"/>
  <c r="AJ24" i="17"/>
  <c r="AJ31" i="17"/>
  <c r="AJ60" i="17"/>
  <c r="AJ69" i="17"/>
  <c r="AJ71" i="17"/>
  <c r="AI6" i="17"/>
  <c r="AI20" i="17"/>
  <c r="AI24" i="17"/>
  <c r="AI31" i="17"/>
  <c r="AI60" i="17"/>
  <c r="AI69" i="17"/>
  <c r="AI71" i="17"/>
  <c r="AH6" i="17"/>
  <c r="AH20" i="17"/>
  <c r="AH24" i="17"/>
  <c r="AH31" i="17"/>
  <c r="AH60" i="17"/>
  <c r="AH69" i="17"/>
  <c r="AH71" i="17"/>
  <c r="AG6" i="17"/>
  <c r="AG20" i="17"/>
  <c r="AG24" i="17"/>
  <c r="AG31" i="17"/>
  <c r="AG60" i="17"/>
  <c r="AG69" i="17"/>
  <c r="AG71" i="17"/>
  <c r="BB61" i="17"/>
  <c r="BB62" i="17"/>
  <c r="BB63" i="17"/>
  <c r="BB64" i="17"/>
  <c r="BA61" i="17"/>
  <c r="BA62" i="17"/>
  <c r="BA63" i="17"/>
  <c r="BA64" i="17"/>
  <c r="AZ61" i="17"/>
  <c r="AZ62" i="17"/>
  <c r="AZ63" i="17"/>
  <c r="AZ64" i="17"/>
  <c r="AZ65" i="17"/>
  <c r="AY61" i="17"/>
  <c r="AY62" i="17"/>
  <c r="AY63" i="17"/>
  <c r="AY64" i="17"/>
  <c r="AX61" i="17"/>
  <c r="AX62" i="17"/>
  <c r="AX63" i="17"/>
  <c r="AX64" i="17"/>
  <c r="AW61" i="17"/>
  <c r="AW67" i="17" s="1"/>
  <c r="AW62" i="17"/>
  <c r="AW63" i="17"/>
  <c r="AW64" i="17"/>
  <c r="AV61" i="17"/>
  <c r="AV62" i="17"/>
  <c r="AV63" i="17"/>
  <c r="AV64" i="17"/>
  <c r="AV65" i="17"/>
  <c r="AU61" i="17"/>
  <c r="AU62" i="17"/>
  <c r="AU63" i="17"/>
  <c r="AU64" i="17"/>
  <c r="AT61" i="17"/>
  <c r="AT62" i="17"/>
  <c r="AT63" i="17"/>
  <c r="AT64" i="17"/>
  <c r="AS61" i="17"/>
  <c r="AS62" i="17"/>
  <c r="AS63" i="17"/>
  <c r="AS64" i="17"/>
  <c r="AR61" i="17"/>
  <c r="AR62" i="17"/>
  <c r="AR63" i="17"/>
  <c r="AR64" i="17"/>
  <c r="AR65" i="17"/>
  <c r="AQ61" i="17"/>
  <c r="AQ62" i="17"/>
  <c r="AQ63" i="17"/>
  <c r="AQ64" i="17"/>
  <c r="AP61" i="17"/>
  <c r="AP62" i="17"/>
  <c r="AP63" i="17"/>
  <c r="AP64" i="17"/>
  <c r="AO61" i="17"/>
  <c r="AO62" i="17"/>
  <c r="AO63" i="17"/>
  <c r="AO64" i="17"/>
  <c r="AN61" i="17"/>
  <c r="AN62" i="17"/>
  <c r="AN63" i="17"/>
  <c r="AN64" i="17"/>
  <c r="AM61" i="17"/>
  <c r="AM62" i="17"/>
  <c r="AM63" i="17"/>
  <c r="AM64" i="17"/>
  <c r="AL61" i="17"/>
  <c r="AL62" i="17"/>
  <c r="AL63" i="17"/>
  <c r="AL64" i="17"/>
  <c r="AK61" i="17"/>
  <c r="AK62" i="17"/>
  <c r="AK63" i="17"/>
  <c r="AK64" i="17"/>
  <c r="AJ61" i="17"/>
  <c r="AJ62" i="17"/>
  <c r="AJ63" i="17"/>
  <c r="AJ64" i="17"/>
  <c r="AJ65" i="17"/>
  <c r="AI61" i="17"/>
  <c r="AI62" i="17"/>
  <c r="AI63" i="17"/>
  <c r="AI64" i="17"/>
  <c r="AH61" i="17"/>
  <c r="AH62" i="17"/>
  <c r="AH63" i="17"/>
  <c r="AH64" i="17"/>
  <c r="AG61" i="17"/>
  <c r="AG67" i="17" s="1"/>
  <c r="AG62" i="17"/>
  <c r="AG63" i="17"/>
  <c r="AG64" i="17"/>
  <c r="BB39" i="17"/>
  <c r="BB40" i="17"/>
  <c r="BB41" i="17"/>
  <c r="BB43" i="17"/>
  <c r="BB44" i="17"/>
  <c r="BB45" i="17"/>
  <c r="BB46" i="17"/>
  <c r="BB47" i="17"/>
  <c r="BB48" i="17"/>
  <c r="BB49" i="17"/>
  <c r="BB50" i="17"/>
  <c r="BB51" i="17"/>
  <c r="BB52" i="17"/>
  <c r="BB53" i="17"/>
  <c r="BB54" i="17"/>
  <c r="BB55" i="17"/>
  <c r="BB56" i="17"/>
  <c r="BB57" i="17"/>
  <c r="BA39" i="17"/>
  <c r="BA40" i="17"/>
  <c r="BA41" i="17"/>
  <c r="BA43" i="17"/>
  <c r="BA44" i="17"/>
  <c r="BA45" i="17"/>
  <c r="BA46" i="17"/>
  <c r="BA47" i="17"/>
  <c r="BA48" i="17"/>
  <c r="BA49" i="17"/>
  <c r="BA50" i="17"/>
  <c r="BA51" i="17"/>
  <c r="BA52" i="17"/>
  <c r="BA53" i="17"/>
  <c r="BA54" i="17"/>
  <c r="BA55" i="17"/>
  <c r="BA56" i="17"/>
  <c r="BA57" i="17"/>
  <c r="AZ39" i="17"/>
  <c r="AZ40" i="17"/>
  <c r="AZ41" i="17"/>
  <c r="AZ43" i="17"/>
  <c r="AZ44" i="17"/>
  <c r="AZ45" i="17"/>
  <c r="AZ46" i="17"/>
  <c r="AZ47" i="17"/>
  <c r="AZ48" i="17"/>
  <c r="AZ49" i="17"/>
  <c r="AZ50" i="17"/>
  <c r="AZ51" i="17"/>
  <c r="AZ52" i="17"/>
  <c r="AZ53" i="17"/>
  <c r="AZ54" i="17"/>
  <c r="AZ55" i="17"/>
  <c r="AZ56" i="17"/>
  <c r="AZ57" i="17"/>
  <c r="AY39" i="17"/>
  <c r="AY40" i="17"/>
  <c r="AY41" i="17"/>
  <c r="AY43" i="17"/>
  <c r="AY44" i="17"/>
  <c r="AY45" i="17"/>
  <c r="AY46" i="17"/>
  <c r="AY47" i="17"/>
  <c r="AY48" i="17"/>
  <c r="AY49" i="17"/>
  <c r="AY50" i="17"/>
  <c r="AY51" i="17"/>
  <c r="AY52" i="17"/>
  <c r="AY53" i="17"/>
  <c r="AY54" i="17"/>
  <c r="AY55" i="17"/>
  <c r="AY56" i="17"/>
  <c r="AY57" i="17"/>
  <c r="AX39" i="17"/>
  <c r="AX40" i="17"/>
  <c r="AX41" i="17"/>
  <c r="AX43" i="17"/>
  <c r="AX44" i="17"/>
  <c r="AX45" i="17"/>
  <c r="AX46" i="17"/>
  <c r="AX47" i="17"/>
  <c r="AX48" i="17"/>
  <c r="AX49" i="17"/>
  <c r="AX50" i="17"/>
  <c r="AX51" i="17"/>
  <c r="AX52" i="17"/>
  <c r="AX53" i="17"/>
  <c r="AX54" i="17"/>
  <c r="AX55" i="17"/>
  <c r="AX56" i="17"/>
  <c r="AX57" i="17"/>
  <c r="AW39" i="17"/>
  <c r="AW40" i="17"/>
  <c r="AW41" i="17"/>
  <c r="AW43" i="17"/>
  <c r="AW44" i="17"/>
  <c r="AW45" i="17"/>
  <c r="AW46" i="17"/>
  <c r="AW47" i="17"/>
  <c r="AW48" i="17"/>
  <c r="AW49" i="17"/>
  <c r="AW50" i="17"/>
  <c r="AW51" i="17"/>
  <c r="AW52" i="17"/>
  <c r="AW53" i="17"/>
  <c r="AW54" i="17"/>
  <c r="AW55" i="17"/>
  <c r="AW56" i="17"/>
  <c r="AW57" i="17"/>
  <c r="AW58" i="17"/>
  <c r="AV39" i="17"/>
  <c r="AV40" i="17"/>
  <c r="AV41" i="17"/>
  <c r="AV43" i="17"/>
  <c r="AV44" i="17"/>
  <c r="AV45" i="17"/>
  <c r="AV46" i="17"/>
  <c r="AV47" i="17"/>
  <c r="AV48" i="17"/>
  <c r="AV49" i="17"/>
  <c r="AV50" i="17"/>
  <c r="AV51" i="17"/>
  <c r="AV52" i="17"/>
  <c r="AV53" i="17"/>
  <c r="AV54" i="17"/>
  <c r="AV55" i="17"/>
  <c r="AV56" i="17"/>
  <c r="AV57" i="17"/>
  <c r="AU39" i="17"/>
  <c r="AU40" i="17"/>
  <c r="AU41" i="17"/>
  <c r="AU43" i="17"/>
  <c r="AU44" i="17"/>
  <c r="AU45" i="17"/>
  <c r="AU46" i="17"/>
  <c r="AU47" i="17"/>
  <c r="AU48" i="17"/>
  <c r="AU49" i="17"/>
  <c r="AU50" i="17"/>
  <c r="AU51" i="17"/>
  <c r="AU52" i="17"/>
  <c r="AU53" i="17"/>
  <c r="AU54" i="17"/>
  <c r="AU55" i="17"/>
  <c r="AU56" i="17"/>
  <c r="AU57" i="17"/>
  <c r="AT39" i="17"/>
  <c r="AT40" i="17"/>
  <c r="AT41" i="17"/>
  <c r="AT43" i="17"/>
  <c r="AT44" i="17"/>
  <c r="AT45" i="17"/>
  <c r="AT46" i="17"/>
  <c r="AT47" i="17"/>
  <c r="AT48" i="17"/>
  <c r="AT49" i="17"/>
  <c r="AT50" i="17"/>
  <c r="AT51" i="17"/>
  <c r="AT52" i="17"/>
  <c r="AT53" i="17"/>
  <c r="AT54" i="17"/>
  <c r="AT55" i="17"/>
  <c r="AT56" i="17"/>
  <c r="AT57" i="17"/>
  <c r="AS39" i="17"/>
  <c r="AS40" i="17"/>
  <c r="AS41" i="17"/>
  <c r="AS43" i="17"/>
  <c r="AS44" i="17"/>
  <c r="AS45" i="17"/>
  <c r="AS46" i="17"/>
  <c r="AS47" i="17"/>
  <c r="AS48" i="17"/>
  <c r="AS49" i="17"/>
  <c r="AS50" i="17"/>
  <c r="AS51" i="17"/>
  <c r="AS52" i="17"/>
  <c r="AS53" i="17"/>
  <c r="AS54" i="17"/>
  <c r="AS55" i="17"/>
  <c r="AS56" i="17"/>
  <c r="AS57" i="17"/>
  <c r="AR39" i="17"/>
  <c r="AR40" i="17"/>
  <c r="AR41" i="17"/>
  <c r="AR43" i="17"/>
  <c r="AR44" i="17"/>
  <c r="AR45" i="17"/>
  <c r="AR46" i="17"/>
  <c r="AR47" i="17"/>
  <c r="AR48" i="17"/>
  <c r="AR49" i="17"/>
  <c r="AR50" i="17"/>
  <c r="AR51" i="17"/>
  <c r="AR52" i="17"/>
  <c r="AR53" i="17"/>
  <c r="AR54" i="17"/>
  <c r="AR55" i="17"/>
  <c r="AR56" i="17"/>
  <c r="AR57" i="17"/>
  <c r="AQ39" i="17"/>
  <c r="AQ40" i="17"/>
  <c r="AQ41" i="17"/>
  <c r="AQ43" i="17"/>
  <c r="AQ44" i="17"/>
  <c r="AQ45" i="17"/>
  <c r="AQ46" i="17"/>
  <c r="AQ47" i="17"/>
  <c r="AQ48" i="17"/>
  <c r="AQ49" i="17"/>
  <c r="AQ50" i="17"/>
  <c r="AQ51" i="17"/>
  <c r="AQ52" i="17"/>
  <c r="AQ53" i="17"/>
  <c r="AQ54" i="17"/>
  <c r="AQ55" i="17"/>
  <c r="AQ56" i="17"/>
  <c r="AQ57" i="17"/>
  <c r="AP39" i="17"/>
  <c r="AP40" i="17"/>
  <c r="AP41" i="17"/>
  <c r="AP43" i="17"/>
  <c r="AP44" i="17"/>
  <c r="AP45" i="17"/>
  <c r="AP46" i="17"/>
  <c r="AP47" i="17"/>
  <c r="AP48" i="17"/>
  <c r="AP49" i="17"/>
  <c r="AP50" i="17"/>
  <c r="AP51" i="17"/>
  <c r="AP52" i="17"/>
  <c r="AP53" i="17"/>
  <c r="AP54" i="17"/>
  <c r="AP55" i="17"/>
  <c r="AP56" i="17"/>
  <c r="AP57" i="17"/>
  <c r="AO39" i="17"/>
  <c r="AO40" i="17"/>
  <c r="AO41" i="17"/>
  <c r="AO43" i="17"/>
  <c r="AO44" i="17"/>
  <c r="AO45" i="17"/>
  <c r="AO46" i="17"/>
  <c r="AO47" i="17"/>
  <c r="AO48" i="17"/>
  <c r="AO49" i="17"/>
  <c r="AO50" i="17"/>
  <c r="AO51" i="17"/>
  <c r="AO52" i="17"/>
  <c r="AO53" i="17"/>
  <c r="AO54" i="17"/>
  <c r="AO55" i="17"/>
  <c r="AO56" i="17"/>
  <c r="AO57" i="17"/>
  <c r="AN39" i="17"/>
  <c r="AN40" i="17"/>
  <c r="AN41" i="17"/>
  <c r="AN43" i="17"/>
  <c r="AN44" i="17"/>
  <c r="AN45" i="17"/>
  <c r="AN46" i="17"/>
  <c r="AN47" i="17"/>
  <c r="AN48" i="17"/>
  <c r="AN49" i="17"/>
  <c r="AN50" i="17"/>
  <c r="AN51" i="17"/>
  <c r="AN52" i="17"/>
  <c r="AN53" i="17"/>
  <c r="AN54" i="17"/>
  <c r="AN55" i="17"/>
  <c r="AN56" i="17"/>
  <c r="AN57" i="17"/>
  <c r="AM39" i="17"/>
  <c r="AM40" i="17"/>
  <c r="AM41" i="17"/>
  <c r="AM43" i="17"/>
  <c r="AM44" i="17"/>
  <c r="AM45" i="17"/>
  <c r="AM46" i="17"/>
  <c r="AM47" i="17"/>
  <c r="AM48" i="17"/>
  <c r="AM49" i="17"/>
  <c r="AM50" i="17"/>
  <c r="AM51" i="17"/>
  <c r="AM52" i="17"/>
  <c r="AM53" i="17"/>
  <c r="AM54" i="17"/>
  <c r="AM55" i="17"/>
  <c r="AM56" i="17"/>
  <c r="AM57" i="17"/>
  <c r="AL39" i="17"/>
  <c r="AL40" i="17"/>
  <c r="AL41" i="17"/>
  <c r="AL43" i="17"/>
  <c r="AL44" i="17"/>
  <c r="AL45" i="17"/>
  <c r="AL46" i="17"/>
  <c r="AL47" i="17"/>
  <c r="AL48" i="17"/>
  <c r="AL49" i="17"/>
  <c r="AL50" i="17"/>
  <c r="AL51" i="17"/>
  <c r="AL52" i="17"/>
  <c r="AL53" i="17"/>
  <c r="AL54" i="17"/>
  <c r="AL55" i="17"/>
  <c r="AL56" i="17"/>
  <c r="AL57" i="17"/>
  <c r="AK39" i="17"/>
  <c r="AK40" i="17"/>
  <c r="AK41" i="17"/>
  <c r="AK43" i="17"/>
  <c r="AK44" i="17"/>
  <c r="AK45" i="17"/>
  <c r="AK46" i="17"/>
  <c r="AK47" i="17"/>
  <c r="AK48" i="17"/>
  <c r="AK49" i="17"/>
  <c r="AK50" i="17"/>
  <c r="AK51" i="17"/>
  <c r="AK52" i="17"/>
  <c r="AK53" i="17"/>
  <c r="AK54" i="17"/>
  <c r="AK55" i="17"/>
  <c r="AK56" i="17"/>
  <c r="AK57" i="17"/>
  <c r="AJ39" i="17"/>
  <c r="AJ40" i="17"/>
  <c r="AJ41" i="17"/>
  <c r="AJ43" i="17"/>
  <c r="AJ44" i="17"/>
  <c r="AJ45" i="17"/>
  <c r="AJ46" i="17"/>
  <c r="AJ47" i="17"/>
  <c r="AJ48" i="17"/>
  <c r="AJ49" i="17"/>
  <c r="AJ50" i="17"/>
  <c r="AJ51" i="17"/>
  <c r="AJ52" i="17"/>
  <c r="AJ53" i="17"/>
  <c r="AJ54" i="17"/>
  <c r="AJ55" i="17"/>
  <c r="AJ56" i="17"/>
  <c r="AJ57" i="17"/>
  <c r="AI39" i="17"/>
  <c r="AI40" i="17"/>
  <c r="AI41" i="17"/>
  <c r="AI43" i="17"/>
  <c r="AI44" i="17"/>
  <c r="AI45" i="17"/>
  <c r="AI46" i="17"/>
  <c r="AI47" i="17"/>
  <c r="AI48" i="17"/>
  <c r="AI49" i="17"/>
  <c r="AI50" i="17"/>
  <c r="AI51" i="17"/>
  <c r="AI52" i="17"/>
  <c r="AI53" i="17"/>
  <c r="AI54" i="17"/>
  <c r="AI55" i="17"/>
  <c r="AI56" i="17"/>
  <c r="AI57" i="17"/>
  <c r="AH39" i="17"/>
  <c r="AH40" i="17"/>
  <c r="AH41" i="17"/>
  <c r="AH43" i="17"/>
  <c r="AH44" i="17"/>
  <c r="AH45" i="17"/>
  <c r="AH46" i="17"/>
  <c r="AH47" i="17"/>
  <c r="AH48" i="17"/>
  <c r="AH49" i="17"/>
  <c r="AH50" i="17"/>
  <c r="AH51" i="17"/>
  <c r="AH52" i="17"/>
  <c r="AH53" i="17"/>
  <c r="AH54" i="17"/>
  <c r="AH55" i="17"/>
  <c r="AH56" i="17"/>
  <c r="AH57" i="17"/>
  <c r="AG39" i="17"/>
  <c r="AG40" i="17"/>
  <c r="AG41" i="17"/>
  <c r="AG43" i="17"/>
  <c r="AG44" i="17"/>
  <c r="AG45" i="17"/>
  <c r="AG46" i="17"/>
  <c r="AG47" i="17"/>
  <c r="AG48" i="17"/>
  <c r="AG49" i="17"/>
  <c r="AG50" i="17"/>
  <c r="AG51" i="17"/>
  <c r="AG52" i="17"/>
  <c r="AG53" i="17"/>
  <c r="AG54" i="17"/>
  <c r="AG55" i="17"/>
  <c r="AG56" i="17"/>
  <c r="AG57" i="17"/>
  <c r="BB32" i="17"/>
  <c r="BB33" i="17"/>
  <c r="BB34" i="17"/>
  <c r="BB35" i="17"/>
  <c r="BB36" i="17"/>
  <c r="BA32" i="17"/>
  <c r="BA33" i="17"/>
  <c r="BA34" i="17"/>
  <c r="BA35" i="17"/>
  <c r="BA36" i="17"/>
  <c r="AZ32" i="17"/>
  <c r="AZ33" i="17"/>
  <c r="AZ34" i="17"/>
  <c r="AZ35" i="17"/>
  <c r="AZ36" i="17"/>
  <c r="AY32" i="17"/>
  <c r="AY37" i="17" s="1"/>
  <c r="AY33" i="17"/>
  <c r="AY34" i="17"/>
  <c r="AY35" i="17"/>
  <c r="AY36" i="17"/>
  <c r="AX32" i="17"/>
  <c r="AX33" i="17"/>
  <c r="AX34" i="17"/>
  <c r="AX35" i="17"/>
  <c r="AX36" i="17"/>
  <c r="AW32" i="17"/>
  <c r="AW33" i="17"/>
  <c r="AW34" i="17"/>
  <c r="AW35" i="17"/>
  <c r="AW36" i="17"/>
  <c r="AV32" i="17"/>
  <c r="AV37" i="17" s="1"/>
  <c r="AV33" i="17"/>
  <c r="AV34" i="17"/>
  <c r="AV35" i="17"/>
  <c r="AV36" i="17"/>
  <c r="AU32" i="17"/>
  <c r="AU33" i="17"/>
  <c r="AU34" i="17"/>
  <c r="AU35" i="17"/>
  <c r="AU36" i="17"/>
  <c r="AT32" i="17"/>
  <c r="AT33" i="17"/>
  <c r="AT34" i="17"/>
  <c r="AT35" i="17"/>
  <c r="AT36" i="17"/>
  <c r="AS32" i="17"/>
  <c r="AS33" i="17"/>
  <c r="AS34" i="17"/>
  <c r="AS35" i="17"/>
  <c r="AS36" i="17"/>
  <c r="AR32" i="17"/>
  <c r="AR33" i="17"/>
  <c r="AR34" i="17"/>
  <c r="AR35" i="17"/>
  <c r="AR36" i="17"/>
  <c r="AQ32" i="17"/>
  <c r="AQ33" i="17"/>
  <c r="AQ34" i="17"/>
  <c r="AQ35" i="17"/>
  <c r="AQ36" i="17"/>
  <c r="AP32" i="17"/>
  <c r="AP33" i="17"/>
  <c r="AP34" i="17"/>
  <c r="AP35" i="17"/>
  <c r="AP36" i="17"/>
  <c r="AO32" i="17"/>
  <c r="AO33" i="17"/>
  <c r="AO34" i="17"/>
  <c r="AO35" i="17"/>
  <c r="AO36" i="17"/>
  <c r="AN32" i="17"/>
  <c r="AN33" i="17"/>
  <c r="AN34" i="17"/>
  <c r="AN35" i="17"/>
  <c r="AN36" i="17"/>
  <c r="AM32" i="17"/>
  <c r="AM33" i="17"/>
  <c r="AM37" i="17" s="1"/>
  <c r="AM34" i="17"/>
  <c r="AM35" i="17"/>
  <c r="AM36" i="17"/>
  <c r="AL32" i="17"/>
  <c r="AL33" i="17"/>
  <c r="AL34" i="17"/>
  <c r="AL35" i="17"/>
  <c r="AL36" i="17"/>
  <c r="AK32" i="17"/>
  <c r="AK33" i="17"/>
  <c r="AK34" i="17"/>
  <c r="AK35" i="17"/>
  <c r="AK36" i="17"/>
  <c r="AJ32" i="17"/>
  <c r="AJ33" i="17"/>
  <c r="AJ34" i="17"/>
  <c r="AJ35" i="17"/>
  <c r="AJ36" i="17"/>
  <c r="AI32" i="17"/>
  <c r="AI33" i="17"/>
  <c r="AI34" i="17"/>
  <c r="AI35" i="17"/>
  <c r="AI36" i="17"/>
  <c r="AH32" i="17"/>
  <c r="AH33" i="17"/>
  <c r="AH34" i="17"/>
  <c r="AH35" i="17"/>
  <c r="AH36" i="17"/>
  <c r="AG32" i="17"/>
  <c r="AG33" i="17"/>
  <c r="AG34" i="17"/>
  <c r="AG35" i="17"/>
  <c r="AG36" i="17"/>
  <c r="BB25" i="17"/>
  <c r="BB26" i="17"/>
  <c r="BB28" i="17"/>
  <c r="BB29" i="17"/>
  <c r="BA25" i="17"/>
  <c r="BA26" i="17"/>
  <c r="BA28" i="17"/>
  <c r="BA29" i="17"/>
  <c r="AZ25" i="17"/>
  <c r="AZ26" i="17"/>
  <c r="AZ28" i="17"/>
  <c r="AZ29" i="17"/>
  <c r="AY25" i="17"/>
  <c r="AY30" i="17" s="1"/>
  <c r="AY26" i="17"/>
  <c r="AY28" i="17"/>
  <c r="AY29" i="17"/>
  <c r="AX25" i="17"/>
  <c r="AX26" i="17"/>
  <c r="AX28" i="17"/>
  <c r="AX29" i="17"/>
  <c r="AW25" i="17"/>
  <c r="AW26" i="17"/>
  <c r="AW28" i="17"/>
  <c r="AW29" i="17"/>
  <c r="AV25" i="17"/>
  <c r="AV30" i="17" s="1"/>
  <c r="AV26" i="17"/>
  <c r="AV28" i="17"/>
  <c r="AV29" i="17"/>
  <c r="AU25" i="17"/>
  <c r="AU26" i="17"/>
  <c r="AU28" i="17"/>
  <c r="AU29" i="17"/>
  <c r="AT25" i="17"/>
  <c r="AT26" i="17"/>
  <c r="AT28" i="17"/>
  <c r="AT29" i="17"/>
  <c r="AS25" i="17"/>
  <c r="AS26" i="17"/>
  <c r="AS28" i="17"/>
  <c r="AS29" i="17"/>
  <c r="AR25" i="17"/>
  <c r="AR26" i="17"/>
  <c r="AR28" i="17"/>
  <c r="AR29" i="17"/>
  <c r="AQ25" i="17"/>
  <c r="AQ26" i="17"/>
  <c r="AQ28" i="17"/>
  <c r="AQ29" i="17"/>
  <c r="AQ30" i="17"/>
  <c r="AP25" i="17"/>
  <c r="AP26" i="17"/>
  <c r="AP30" i="17" s="1"/>
  <c r="AP28" i="17"/>
  <c r="AP29" i="17"/>
  <c r="AO25" i="17"/>
  <c r="AO26" i="17"/>
  <c r="AO28" i="17"/>
  <c r="AO30" i="17" s="1"/>
  <c r="AO29" i="17"/>
  <c r="AN25" i="17"/>
  <c r="AN30" i="17" s="1"/>
  <c r="AN26" i="17"/>
  <c r="AN28" i="17"/>
  <c r="AN29" i="17"/>
  <c r="AM25" i="17"/>
  <c r="AM26" i="17"/>
  <c r="AM28" i="17"/>
  <c r="AM29" i="17"/>
  <c r="AL25" i="17"/>
  <c r="AL26" i="17"/>
  <c r="AL28" i="17"/>
  <c r="AL29" i="17"/>
  <c r="AK25" i="17"/>
  <c r="AK26" i="17"/>
  <c r="AK28" i="17"/>
  <c r="AK29" i="17"/>
  <c r="AJ25" i="17"/>
  <c r="AJ26" i="17"/>
  <c r="AJ28" i="17"/>
  <c r="AJ29" i="17"/>
  <c r="AI25" i="17"/>
  <c r="AI26" i="17"/>
  <c r="AI28" i="17"/>
  <c r="AI30" i="17" s="1"/>
  <c r="AI29" i="17"/>
  <c r="AH25" i="17"/>
  <c r="AH30" i="17" s="1"/>
  <c r="AH26" i="17"/>
  <c r="AH28" i="17"/>
  <c r="AH29" i="17"/>
  <c r="AG25" i="17"/>
  <c r="AG26" i="17"/>
  <c r="AG28" i="17"/>
  <c r="AG29" i="17"/>
  <c r="BB22" i="17"/>
  <c r="BA22" i="17"/>
  <c r="AZ22" i="17"/>
  <c r="AY22" i="17"/>
  <c r="AX22" i="17"/>
  <c r="AW22" i="17"/>
  <c r="AV22" i="17"/>
  <c r="AU22" i="17"/>
  <c r="AT22" i="17"/>
  <c r="AS22" i="17"/>
  <c r="AR22" i="17"/>
  <c r="AQ22" i="17"/>
  <c r="AP22" i="17"/>
  <c r="AO22" i="17"/>
  <c r="AN22" i="17"/>
  <c r="AM22" i="17"/>
  <c r="AL22" i="17"/>
  <c r="AK22" i="17"/>
  <c r="AJ22" i="17"/>
  <c r="AI22" i="17"/>
  <c r="AH22" i="17"/>
  <c r="AG22" i="17"/>
  <c r="BB21" i="17"/>
  <c r="BA21" i="17"/>
  <c r="AZ21" i="17"/>
  <c r="AY21" i="17"/>
  <c r="AX21" i="17"/>
  <c r="AW21" i="17"/>
  <c r="AV21" i="17"/>
  <c r="AU21" i="17"/>
  <c r="AT21" i="17"/>
  <c r="AS21" i="17"/>
  <c r="AR21" i="17"/>
  <c r="AQ21" i="17"/>
  <c r="AP21" i="17"/>
  <c r="AO21" i="17"/>
  <c r="AN21" i="17"/>
  <c r="AM21" i="17"/>
  <c r="AL21" i="17"/>
  <c r="AK21" i="17"/>
  <c r="AJ21" i="17"/>
  <c r="AI21" i="17"/>
  <c r="AH21" i="17"/>
  <c r="AG21" i="17"/>
  <c r="BB8" i="17"/>
  <c r="BB9" i="17"/>
  <c r="BB10" i="17"/>
  <c r="BB11" i="17"/>
  <c r="BB13" i="17"/>
  <c r="BB15" i="17"/>
  <c r="BB16" i="17"/>
  <c r="BB17" i="17"/>
  <c r="BB18" i="17"/>
  <c r="BA8" i="17"/>
  <c r="BA9" i="17"/>
  <c r="BA10" i="17"/>
  <c r="BA11" i="17"/>
  <c r="BA13" i="17"/>
  <c r="BA15" i="17"/>
  <c r="BA16" i="17"/>
  <c r="BA17" i="17"/>
  <c r="BA18" i="17"/>
  <c r="AZ8" i="17"/>
  <c r="AZ9" i="17"/>
  <c r="AZ10" i="17"/>
  <c r="AZ11" i="17"/>
  <c r="AZ13" i="17"/>
  <c r="AZ15" i="17"/>
  <c r="AZ16" i="17"/>
  <c r="AZ17" i="17"/>
  <c r="AZ18" i="17"/>
  <c r="AY8" i="17"/>
  <c r="AY9" i="17"/>
  <c r="AY10" i="17"/>
  <c r="AY11" i="17"/>
  <c r="AY13" i="17"/>
  <c r="AY15" i="17"/>
  <c r="AY16" i="17"/>
  <c r="AY17" i="17"/>
  <c r="AY18" i="17"/>
  <c r="AX8" i="17"/>
  <c r="AX9" i="17"/>
  <c r="AX10" i="17"/>
  <c r="AX11" i="17"/>
  <c r="AX19" i="17" s="1"/>
  <c r="AX13" i="17"/>
  <c r="AX15" i="17"/>
  <c r="AX16" i="17"/>
  <c r="AX17" i="17"/>
  <c r="AX18" i="17"/>
  <c r="AW8" i="17"/>
  <c r="AW9" i="17"/>
  <c r="AW10" i="17"/>
  <c r="AW11" i="17"/>
  <c r="AW13" i="17"/>
  <c r="AW15" i="17"/>
  <c r="AW16" i="17"/>
  <c r="AW17" i="17"/>
  <c r="AW18" i="17"/>
  <c r="AV8" i="17"/>
  <c r="AV9" i="17"/>
  <c r="AV10" i="17"/>
  <c r="AV11" i="17"/>
  <c r="AV13" i="17"/>
  <c r="AV15" i="17"/>
  <c r="AV16" i="17"/>
  <c r="AV17" i="17"/>
  <c r="AV18" i="17"/>
  <c r="AU8" i="17"/>
  <c r="AU9" i="17"/>
  <c r="AU10" i="17"/>
  <c r="AU11" i="17"/>
  <c r="AU13" i="17"/>
  <c r="AU15" i="17"/>
  <c r="AU16" i="17"/>
  <c r="AU17" i="17"/>
  <c r="AU18" i="17"/>
  <c r="AT8" i="17"/>
  <c r="AT9" i="17"/>
  <c r="AT10" i="17"/>
  <c r="AT11" i="17"/>
  <c r="AT13" i="17"/>
  <c r="AT15" i="17"/>
  <c r="AT16" i="17"/>
  <c r="AT17" i="17"/>
  <c r="AT18" i="17"/>
  <c r="AS8" i="17"/>
  <c r="AS9" i="17"/>
  <c r="AS10" i="17"/>
  <c r="AS11" i="17"/>
  <c r="AS13" i="17"/>
  <c r="AS15" i="17"/>
  <c r="AS16" i="17"/>
  <c r="AS17" i="17"/>
  <c r="AS18" i="17"/>
  <c r="AR8" i="17"/>
  <c r="AR9" i="17"/>
  <c r="AR10" i="17"/>
  <c r="AR11" i="17"/>
  <c r="AR13" i="17"/>
  <c r="AR15" i="17"/>
  <c r="AR16" i="17"/>
  <c r="AR17" i="17"/>
  <c r="AR18" i="17"/>
  <c r="AQ8" i="17"/>
  <c r="AQ9" i="17"/>
  <c r="AQ10" i="17"/>
  <c r="AQ11" i="17"/>
  <c r="AQ13" i="17"/>
  <c r="AQ15" i="17"/>
  <c r="AQ16" i="17"/>
  <c r="AQ17" i="17"/>
  <c r="AQ18" i="17"/>
  <c r="AP8" i="17"/>
  <c r="AP9" i="17"/>
  <c r="AP10" i="17"/>
  <c r="AP11" i="17"/>
  <c r="AP13" i="17"/>
  <c r="AP15" i="17"/>
  <c r="AP16" i="17"/>
  <c r="AP17" i="17"/>
  <c r="AP18" i="17"/>
  <c r="AP19" i="17"/>
  <c r="AO8" i="17"/>
  <c r="AO9" i="17"/>
  <c r="AO10" i="17"/>
  <c r="AO11" i="17"/>
  <c r="AO13" i="17"/>
  <c r="AO15" i="17"/>
  <c r="AO16" i="17"/>
  <c r="AO17" i="17"/>
  <c r="AO18" i="17"/>
  <c r="AN8" i="17"/>
  <c r="AN9" i="17"/>
  <c r="AN10" i="17"/>
  <c r="AN11" i="17"/>
  <c r="AN13" i="17"/>
  <c r="AN15" i="17"/>
  <c r="AN16" i="17"/>
  <c r="AN17" i="17"/>
  <c r="AN18" i="17"/>
  <c r="AM8" i="17"/>
  <c r="AM9" i="17"/>
  <c r="AM10" i="17"/>
  <c r="AM11" i="17"/>
  <c r="AM13" i="17"/>
  <c r="AM15" i="17"/>
  <c r="AM16" i="17"/>
  <c r="AM17" i="17"/>
  <c r="AM18" i="17"/>
  <c r="AL8" i="17"/>
  <c r="AL9" i="17"/>
  <c r="AL10" i="17"/>
  <c r="AL11" i="17"/>
  <c r="AL13" i="17"/>
  <c r="AL15" i="17"/>
  <c r="AL16" i="17"/>
  <c r="AL17" i="17"/>
  <c r="AL18" i="17"/>
  <c r="AK8" i="17"/>
  <c r="AK9" i="17"/>
  <c r="AK10" i="17"/>
  <c r="AK11" i="17"/>
  <c r="AK13" i="17"/>
  <c r="AK15" i="17"/>
  <c r="AK16" i="17"/>
  <c r="AK17" i="17"/>
  <c r="AK18" i="17"/>
  <c r="AJ8" i="17"/>
  <c r="AJ9" i="17"/>
  <c r="AJ10" i="17"/>
  <c r="AJ11" i="17"/>
  <c r="AJ13" i="17"/>
  <c r="AJ15" i="17"/>
  <c r="AJ16" i="17"/>
  <c r="AJ17" i="17"/>
  <c r="AJ18" i="17"/>
  <c r="AI8" i="17"/>
  <c r="AI9" i="17"/>
  <c r="AI10" i="17"/>
  <c r="AI11" i="17"/>
  <c r="AI13" i="17"/>
  <c r="AI15" i="17"/>
  <c r="AI16" i="17"/>
  <c r="AI17" i="17"/>
  <c r="AI18" i="17"/>
  <c r="AH8" i="17"/>
  <c r="AH9" i="17"/>
  <c r="AH10" i="17"/>
  <c r="AH11" i="17"/>
  <c r="AH13" i="17"/>
  <c r="AH15" i="17"/>
  <c r="AH16" i="17"/>
  <c r="AH17" i="17"/>
  <c r="AH18" i="17"/>
  <c r="AG8" i="17"/>
  <c r="AG9" i="17"/>
  <c r="AG10" i="17"/>
  <c r="AG11" i="17"/>
  <c r="AG13" i="17"/>
  <c r="AG15" i="17"/>
  <c r="AG16" i="17"/>
  <c r="AG17" i="17"/>
  <c r="AG18" i="17"/>
  <c r="BB6" i="18"/>
  <c r="BB13" i="18"/>
  <c r="BB17" i="18"/>
  <c r="BB24" i="18"/>
  <c r="BB55" i="18"/>
  <c r="BB56" i="18"/>
  <c r="BB64" i="18"/>
  <c r="BB66" i="18"/>
  <c r="BA6" i="18"/>
  <c r="BA13" i="18"/>
  <c r="BA17" i="18"/>
  <c r="BA24" i="18"/>
  <c r="BA55" i="18"/>
  <c r="BA56" i="18"/>
  <c r="BA64" i="18"/>
  <c r="BA66" i="18"/>
  <c r="AZ6" i="18"/>
  <c r="AZ13" i="18"/>
  <c r="AZ17" i="18"/>
  <c r="AZ24" i="18"/>
  <c r="AZ55" i="18"/>
  <c r="AZ56" i="18"/>
  <c r="AZ64" i="18"/>
  <c r="AZ66" i="18"/>
  <c r="AY6" i="18"/>
  <c r="AY13" i="18"/>
  <c r="AY17" i="18"/>
  <c r="AY24" i="18"/>
  <c r="AY55" i="18"/>
  <c r="AY56" i="18"/>
  <c r="AY64" i="18"/>
  <c r="AY66" i="18"/>
  <c r="AX6" i="18"/>
  <c r="AX13" i="18"/>
  <c r="AX17" i="18"/>
  <c r="AX24" i="18"/>
  <c r="AX55" i="18"/>
  <c r="AX56" i="18"/>
  <c r="AX64" i="18"/>
  <c r="AX66" i="18"/>
  <c r="AW6" i="18"/>
  <c r="AW13" i="18"/>
  <c r="AW17" i="18"/>
  <c r="AW24" i="18"/>
  <c r="AW55" i="18"/>
  <c r="AW56" i="18"/>
  <c r="AW64" i="18"/>
  <c r="AW66" i="18"/>
  <c r="AV6" i="18"/>
  <c r="AV13" i="18"/>
  <c r="AV17" i="18"/>
  <c r="AV24" i="18"/>
  <c r="AV55" i="18"/>
  <c r="AV56" i="18"/>
  <c r="AV64" i="18"/>
  <c r="AV66" i="18"/>
  <c r="AU6" i="18"/>
  <c r="AU13" i="18"/>
  <c r="AU17" i="18"/>
  <c r="AU24" i="18"/>
  <c r="AU55" i="18"/>
  <c r="AU56" i="18"/>
  <c r="AU64" i="18"/>
  <c r="AU66" i="18"/>
  <c r="AT6" i="18"/>
  <c r="AT13" i="18"/>
  <c r="AT17" i="18"/>
  <c r="AT24" i="18"/>
  <c r="AT55" i="18"/>
  <c r="AT56" i="18"/>
  <c r="AT64" i="18"/>
  <c r="AT66" i="18"/>
  <c r="AS6" i="18"/>
  <c r="AS13" i="18"/>
  <c r="AS17" i="18"/>
  <c r="AS24" i="18"/>
  <c r="AS55" i="18"/>
  <c r="AS56" i="18"/>
  <c r="AS64" i="18"/>
  <c r="AS66" i="18"/>
  <c r="AR6" i="18"/>
  <c r="AR13" i="18"/>
  <c r="AR17" i="18"/>
  <c r="AR24" i="18"/>
  <c r="AR31" i="18" s="1"/>
  <c r="AR55" i="18"/>
  <c r="AR56" i="18"/>
  <c r="AR62" i="18" s="1"/>
  <c r="AR64" i="18"/>
  <c r="AR66" i="18"/>
  <c r="AQ6" i="18"/>
  <c r="AQ13" i="18"/>
  <c r="AQ17" i="18"/>
  <c r="AQ24" i="18"/>
  <c r="AQ55" i="18"/>
  <c r="AQ56" i="18"/>
  <c r="AQ64" i="18"/>
  <c r="AQ66" i="18"/>
  <c r="AP6" i="18"/>
  <c r="AP13" i="18"/>
  <c r="AP17" i="18"/>
  <c r="AP24" i="18"/>
  <c r="AP55" i="18"/>
  <c r="AP56" i="18"/>
  <c r="AP64" i="18"/>
  <c r="AP66" i="18"/>
  <c r="AO6" i="18"/>
  <c r="AO13" i="18"/>
  <c r="AO17" i="18"/>
  <c r="AO24" i="18"/>
  <c r="AO55" i="18"/>
  <c r="AO56" i="18"/>
  <c r="AO64" i="18"/>
  <c r="AO66" i="18"/>
  <c r="AN6" i="18"/>
  <c r="AN13" i="18"/>
  <c r="AN17" i="18"/>
  <c r="AN23" i="18" s="1"/>
  <c r="AN24" i="18"/>
  <c r="AN55" i="18"/>
  <c r="AN56" i="18"/>
  <c r="AN64" i="18"/>
  <c r="AN66" i="18"/>
  <c r="AM6" i="18"/>
  <c r="AM13" i="18"/>
  <c r="AM63" i="18" s="1"/>
  <c r="AM67" i="18" s="1"/>
  <c r="AM17" i="18"/>
  <c r="AM24" i="18"/>
  <c r="AM55" i="18"/>
  <c r="AM56" i="18"/>
  <c r="AM64" i="18"/>
  <c r="AM66" i="18"/>
  <c r="AL6" i="18"/>
  <c r="AL13" i="18"/>
  <c r="AL17" i="18"/>
  <c r="AL24" i="18"/>
  <c r="AL55" i="18"/>
  <c r="AL56" i="18"/>
  <c r="AL64" i="18"/>
  <c r="AL66" i="18"/>
  <c r="AK6" i="18"/>
  <c r="AK13" i="18"/>
  <c r="AK17" i="18"/>
  <c r="AK24" i="18"/>
  <c r="AK55" i="18"/>
  <c r="AK56" i="18"/>
  <c r="AK64" i="18"/>
  <c r="AK66" i="18"/>
  <c r="AJ6" i="18"/>
  <c r="AJ13" i="18"/>
  <c r="AJ63" i="18" s="1"/>
  <c r="AJ67" i="18" s="1"/>
  <c r="AJ17" i="18"/>
  <c r="AJ24" i="18"/>
  <c r="AJ31" i="18" s="1"/>
  <c r="AJ55" i="18"/>
  <c r="AJ56" i="18"/>
  <c r="AJ64" i="18"/>
  <c r="AJ66" i="18"/>
  <c r="AI6" i="18"/>
  <c r="AI13" i="18"/>
  <c r="AI17" i="18"/>
  <c r="AI24" i="18"/>
  <c r="AI55" i="18"/>
  <c r="AI56" i="18"/>
  <c r="AI64" i="18"/>
  <c r="AI66" i="18"/>
  <c r="AH6" i="18"/>
  <c r="AH13" i="18"/>
  <c r="AH17" i="18"/>
  <c r="AH24" i="18"/>
  <c r="AH55" i="18"/>
  <c r="AH56" i="18"/>
  <c r="AH64" i="18"/>
  <c r="AH66" i="18"/>
  <c r="AG6" i="18"/>
  <c r="AG13" i="18"/>
  <c r="AG17" i="18"/>
  <c r="AG24" i="18"/>
  <c r="AG31" i="18" s="1"/>
  <c r="AG55" i="18"/>
  <c r="AG56" i="18"/>
  <c r="AG64" i="18"/>
  <c r="AG66" i="18"/>
  <c r="BB57" i="18"/>
  <c r="BB58" i="18"/>
  <c r="BB59" i="18"/>
  <c r="BB61" i="18"/>
  <c r="BA57" i="18"/>
  <c r="BA58" i="18"/>
  <c r="BA59" i="18"/>
  <c r="BA61" i="18"/>
  <c r="AZ57" i="18"/>
  <c r="AZ58" i="18"/>
  <c r="AZ59" i="18"/>
  <c r="AZ61" i="18"/>
  <c r="AY57" i="18"/>
  <c r="AY58" i="18"/>
  <c r="AY59" i="18"/>
  <c r="AY61" i="18"/>
  <c r="AX57" i="18"/>
  <c r="AX58" i="18"/>
  <c r="AX59" i="18"/>
  <c r="AX61" i="18"/>
  <c r="AW57" i="18"/>
  <c r="AW58" i="18"/>
  <c r="AW59" i="18"/>
  <c r="AW61" i="18"/>
  <c r="AV57" i="18"/>
  <c r="AV58" i="18"/>
  <c r="AV59" i="18"/>
  <c r="AV61" i="18"/>
  <c r="AU57" i="18"/>
  <c r="AU58" i="18"/>
  <c r="AU59" i="18"/>
  <c r="AU61" i="18"/>
  <c r="AT57" i="18"/>
  <c r="AT58" i="18"/>
  <c r="AT59" i="18"/>
  <c r="AT61" i="18"/>
  <c r="AS57" i="18"/>
  <c r="AS58" i="18"/>
  <c r="AS59" i="18"/>
  <c r="AS61" i="18"/>
  <c r="AS62" i="18"/>
  <c r="AR57" i="18"/>
  <c r="AR58" i="18"/>
  <c r="AR59" i="18"/>
  <c r="AR61" i="18"/>
  <c r="AQ57" i="18"/>
  <c r="AQ58" i="18"/>
  <c r="AQ59" i="18"/>
  <c r="AQ61" i="18"/>
  <c r="AP57" i="18"/>
  <c r="AP58" i="18"/>
  <c r="AP59" i="18"/>
  <c r="AP61" i="18"/>
  <c r="AO57" i="18"/>
  <c r="AO58" i="18"/>
  <c r="AO59" i="18"/>
  <c r="AO61" i="18"/>
  <c r="AN57" i="18"/>
  <c r="AN58" i="18"/>
  <c r="AN59" i="18"/>
  <c r="AN61" i="18"/>
  <c r="AM57" i="18"/>
  <c r="AM58" i="18"/>
  <c r="AM59" i="18"/>
  <c r="AM61" i="18"/>
  <c r="AL57" i="18"/>
  <c r="AL58" i="18"/>
  <c r="AL59" i="18"/>
  <c r="AL61" i="18"/>
  <c r="AK57" i="18"/>
  <c r="AK58" i="18"/>
  <c r="AK59" i="18"/>
  <c r="AK61" i="18"/>
  <c r="AJ57" i="18"/>
  <c r="AJ62" i="18" s="1"/>
  <c r="AJ58" i="18"/>
  <c r="AJ59" i="18"/>
  <c r="AJ61" i="18"/>
  <c r="AI57" i="18"/>
  <c r="AI58" i="18"/>
  <c r="AI59" i="18"/>
  <c r="AI61" i="18"/>
  <c r="AH57" i="18"/>
  <c r="AH58" i="18"/>
  <c r="AH59" i="18"/>
  <c r="AH61" i="18"/>
  <c r="AG57" i="18"/>
  <c r="AG58" i="18"/>
  <c r="AG59" i="18"/>
  <c r="AG61" i="18"/>
  <c r="BB33" i="18"/>
  <c r="BB34" i="18"/>
  <c r="BB35" i="18"/>
  <c r="BB37" i="18"/>
  <c r="BB38" i="18"/>
  <c r="BB39" i="18"/>
  <c r="BB40" i="18"/>
  <c r="BB41" i="18"/>
  <c r="BB42" i="18"/>
  <c r="BB43" i="18"/>
  <c r="BB44" i="18"/>
  <c r="BB45" i="18"/>
  <c r="BB46" i="18"/>
  <c r="BB47" i="18"/>
  <c r="BB48" i="18"/>
  <c r="BB49" i="18"/>
  <c r="BB50" i="18"/>
  <c r="BB51" i="18"/>
  <c r="BB52" i="18"/>
  <c r="BB53" i="18"/>
  <c r="BA33" i="18"/>
  <c r="BA34" i="18"/>
  <c r="BA35" i="18"/>
  <c r="BA37" i="18"/>
  <c r="BA38" i="18"/>
  <c r="BA39" i="18"/>
  <c r="BA40" i="18"/>
  <c r="BA41" i="18"/>
  <c r="BA42" i="18"/>
  <c r="BA43" i="18"/>
  <c r="BA44" i="18"/>
  <c r="BA45" i="18"/>
  <c r="BA46" i="18"/>
  <c r="BA47" i="18"/>
  <c r="BA48" i="18"/>
  <c r="BA49" i="18"/>
  <c r="BA50" i="18"/>
  <c r="BA51" i="18"/>
  <c r="BA52" i="18"/>
  <c r="BA53" i="18"/>
  <c r="AZ33" i="18"/>
  <c r="AZ34" i="18"/>
  <c r="AZ35" i="18"/>
  <c r="AZ37" i="18"/>
  <c r="AZ38" i="18"/>
  <c r="AZ39" i="18"/>
  <c r="AZ40" i="18"/>
  <c r="AZ41" i="18"/>
  <c r="AZ42" i="18"/>
  <c r="AZ43" i="18"/>
  <c r="AZ44" i="18"/>
  <c r="AZ45" i="18"/>
  <c r="AZ46" i="18"/>
  <c r="AZ47" i="18"/>
  <c r="AZ48" i="18"/>
  <c r="AZ49" i="18"/>
  <c r="AZ50" i="18"/>
  <c r="AZ51" i="18"/>
  <c r="AZ52" i="18"/>
  <c r="AZ53" i="18"/>
  <c r="AY33" i="18"/>
  <c r="AY34" i="18"/>
  <c r="AY35" i="18"/>
  <c r="AY37" i="18"/>
  <c r="AY38" i="18"/>
  <c r="AY39" i="18"/>
  <c r="AY40" i="18"/>
  <c r="AY41" i="18"/>
  <c r="AY42" i="18"/>
  <c r="AY43" i="18"/>
  <c r="AY44" i="18"/>
  <c r="AY45" i="18"/>
  <c r="AY46" i="18"/>
  <c r="AY47" i="18"/>
  <c r="AY48" i="18"/>
  <c r="AY49" i="18"/>
  <c r="AY50" i="18"/>
  <c r="AY51" i="18"/>
  <c r="AY52" i="18"/>
  <c r="AY53" i="18"/>
  <c r="AX33" i="18"/>
  <c r="AX34" i="18"/>
  <c r="AX35" i="18"/>
  <c r="AX37" i="18"/>
  <c r="AX38" i="18"/>
  <c r="AX39" i="18"/>
  <c r="AX40" i="18"/>
  <c r="AX41" i="18"/>
  <c r="AX42" i="18"/>
  <c r="AX43" i="18"/>
  <c r="AX44" i="18"/>
  <c r="AX45" i="18"/>
  <c r="AX46" i="18"/>
  <c r="AX47" i="18"/>
  <c r="AX48" i="18"/>
  <c r="AX49" i="18"/>
  <c r="AX50" i="18"/>
  <c r="AX51" i="18"/>
  <c r="AX52" i="18"/>
  <c r="AX53" i="18"/>
  <c r="AW33" i="18"/>
  <c r="AW34" i="18"/>
  <c r="AW35" i="18"/>
  <c r="AW37" i="18"/>
  <c r="AW38" i="18"/>
  <c r="AW39" i="18"/>
  <c r="AW40" i="18"/>
  <c r="AW41" i="18"/>
  <c r="AW42" i="18"/>
  <c r="AW43" i="18"/>
  <c r="AW44" i="18"/>
  <c r="AW45" i="18"/>
  <c r="AW46" i="18"/>
  <c r="AW47" i="18"/>
  <c r="AW48" i="18"/>
  <c r="AW49" i="18"/>
  <c r="AW50" i="18"/>
  <c r="AW51" i="18"/>
  <c r="AW52" i="18"/>
  <c r="AW53" i="18"/>
  <c r="AV33" i="18"/>
  <c r="AV34" i="18"/>
  <c r="AV35" i="18"/>
  <c r="AV37" i="18"/>
  <c r="AV38" i="18"/>
  <c r="AV39" i="18"/>
  <c r="AV40" i="18"/>
  <c r="AV41" i="18"/>
  <c r="AV42" i="18"/>
  <c r="AV43" i="18"/>
  <c r="AV44" i="18"/>
  <c r="AV45" i="18"/>
  <c r="AV46" i="18"/>
  <c r="AV47" i="18"/>
  <c r="AV48" i="18"/>
  <c r="AV49" i="18"/>
  <c r="AV50" i="18"/>
  <c r="AV51" i="18"/>
  <c r="AV52" i="18"/>
  <c r="AV53" i="18"/>
  <c r="AU33" i="18"/>
  <c r="AU34" i="18"/>
  <c r="AU35" i="18"/>
  <c r="AU37" i="18"/>
  <c r="AU38" i="18"/>
  <c r="AU39" i="18"/>
  <c r="AU40" i="18"/>
  <c r="AU41" i="18"/>
  <c r="AU42" i="18"/>
  <c r="AU43" i="18"/>
  <c r="AU44" i="18"/>
  <c r="AU45" i="18"/>
  <c r="AU46" i="18"/>
  <c r="AU47" i="18"/>
  <c r="AU48" i="18"/>
  <c r="AU49" i="18"/>
  <c r="AU50" i="18"/>
  <c r="AU51" i="18"/>
  <c r="AU52" i="18"/>
  <c r="AU53" i="18"/>
  <c r="AT33" i="18"/>
  <c r="AT34" i="18"/>
  <c r="AT35" i="18"/>
  <c r="AT37" i="18"/>
  <c r="AT38" i="18"/>
  <c r="AT39" i="18"/>
  <c r="AT40" i="18"/>
  <c r="AT41" i="18"/>
  <c r="AT42" i="18"/>
  <c r="AT43" i="18"/>
  <c r="AT44" i="18"/>
  <c r="AT45" i="18"/>
  <c r="AT46" i="18"/>
  <c r="AT47" i="18"/>
  <c r="AT48" i="18"/>
  <c r="AT49" i="18"/>
  <c r="AT50" i="18"/>
  <c r="AT51" i="18"/>
  <c r="AT52" i="18"/>
  <c r="AT53" i="18"/>
  <c r="AS33" i="18"/>
  <c r="AS34" i="18"/>
  <c r="AS35" i="18"/>
  <c r="AS37" i="18"/>
  <c r="AS38" i="18"/>
  <c r="AS39" i="18"/>
  <c r="AS40" i="18"/>
  <c r="AS41" i="18"/>
  <c r="AS42" i="18"/>
  <c r="AS43" i="18"/>
  <c r="AS44" i="18"/>
  <c r="AS45" i="18"/>
  <c r="AS46" i="18"/>
  <c r="AS47" i="18"/>
  <c r="AS48" i="18"/>
  <c r="AS49" i="18"/>
  <c r="AS50" i="18"/>
  <c r="AS51" i="18"/>
  <c r="AS52" i="18"/>
  <c r="AS53" i="18"/>
  <c r="AR33" i="18"/>
  <c r="AR34" i="18"/>
  <c r="AR35" i="18"/>
  <c r="AR37" i="18"/>
  <c r="AR38" i="18"/>
  <c r="AR39" i="18"/>
  <c r="AR40" i="18"/>
  <c r="AR41" i="18"/>
  <c r="AR42" i="18"/>
  <c r="AR43" i="18"/>
  <c r="AR44" i="18"/>
  <c r="AR45" i="18"/>
  <c r="AR46" i="18"/>
  <c r="AR47" i="18"/>
  <c r="AR48" i="18"/>
  <c r="AR49" i="18"/>
  <c r="AR50" i="18"/>
  <c r="AR51" i="18"/>
  <c r="AR52" i="18"/>
  <c r="AR53" i="18"/>
  <c r="AQ33" i="18"/>
  <c r="AQ34" i="18"/>
  <c r="AQ35" i="18"/>
  <c r="AQ37" i="18"/>
  <c r="AQ38" i="18"/>
  <c r="AQ39" i="18"/>
  <c r="AQ40" i="18"/>
  <c r="AQ41" i="18"/>
  <c r="AQ42" i="18"/>
  <c r="AQ43" i="18"/>
  <c r="AQ44" i="18"/>
  <c r="AQ45" i="18"/>
  <c r="AQ46" i="18"/>
  <c r="AQ47" i="18"/>
  <c r="AQ48" i="18"/>
  <c r="AQ49" i="18"/>
  <c r="AQ50" i="18"/>
  <c r="AQ51" i="18"/>
  <c r="AQ52" i="18"/>
  <c r="AQ53" i="18"/>
  <c r="AP33" i="18"/>
  <c r="AP34" i="18"/>
  <c r="AP35" i="18"/>
  <c r="AP37" i="18"/>
  <c r="AP38" i="18"/>
  <c r="AP39" i="18"/>
  <c r="AP40" i="18"/>
  <c r="AP41" i="18"/>
  <c r="AP42" i="18"/>
  <c r="AP43" i="18"/>
  <c r="AP44" i="18"/>
  <c r="AP45" i="18"/>
  <c r="AP46" i="18"/>
  <c r="AP47" i="18"/>
  <c r="AP48" i="18"/>
  <c r="AP49" i="18"/>
  <c r="AP50" i="18"/>
  <c r="AP51" i="18"/>
  <c r="AP52" i="18"/>
  <c r="AP53" i="18"/>
  <c r="AO33" i="18"/>
  <c r="AO34" i="18"/>
  <c r="AO35" i="18"/>
  <c r="AO37" i="18"/>
  <c r="AO38" i="18"/>
  <c r="AO39" i="18"/>
  <c r="AO40" i="18"/>
  <c r="AO41" i="18"/>
  <c r="AO42" i="18"/>
  <c r="AO43" i="18"/>
  <c r="AO44" i="18"/>
  <c r="AO45" i="18"/>
  <c r="AO46" i="18"/>
  <c r="AO47" i="18"/>
  <c r="AO48" i="18"/>
  <c r="AO49" i="18"/>
  <c r="AO50" i="18"/>
  <c r="AO51" i="18"/>
  <c r="AO52" i="18"/>
  <c r="AO53" i="18"/>
  <c r="AN33" i="18"/>
  <c r="AN34" i="18"/>
  <c r="AN35" i="18"/>
  <c r="AN37" i="18"/>
  <c r="AN38" i="18"/>
  <c r="AN39" i="18"/>
  <c r="AN40" i="18"/>
  <c r="AN41" i="18"/>
  <c r="AN42" i="18"/>
  <c r="AN43" i="18"/>
  <c r="AN44" i="18"/>
  <c r="AN45" i="18"/>
  <c r="AN46" i="18"/>
  <c r="AN47" i="18"/>
  <c r="AN48" i="18"/>
  <c r="AN49" i="18"/>
  <c r="AN50" i="18"/>
  <c r="AN51" i="18"/>
  <c r="AN52" i="18"/>
  <c r="AN53" i="18"/>
  <c r="AM33" i="18"/>
  <c r="AM34" i="18"/>
  <c r="AM35" i="18"/>
  <c r="AM37" i="18"/>
  <c r="AM38" i="18"/>
  <c r="AM39" i="18"/>
  <c r="AM40" i="18"/>
  <c r="AM41" i="18"/>
  <c r="AM42" i="18"/>
  <c r="AM43" i="18"/>
  <c r="AM44" i="18"/>
  <c r="AM45" i="18"/>
  <c r="AM46" i="18"/>
  <c r="AM47" i="18"/>
  <c r="AM48" i="18"/>
  <c r="AM49" i="18"/>
  <c r="AM50" i="18"/>
  <c r="AM51" i="18"/>
  <c r="AM52" i="18"/>
  <c r="AM53" i="18"/>
  <c r="AL33" i="18"/>
  <c r="AL34" i="18"/>
  <c r="AL35" i="18"/>
  <c r="AL37" i="18"/>
  <c r="AL38" i="18"/>
  <c r="AL39" i="18"/>
  <c r="AL40" i="18"/>
  <c r="AL41" i="18"/>
  <c r="AL42" i="18"/>
  <c r="AL43" i="18"/>
  <c r="AL44" i="18"/>
  <c r="AL45" i="18"/>
  <c r="AL46" i="18"/>
  <c r="AL47" i="18"/>
  <c r="AL48" i="18"/>
  <c r="AL49" i="18"/>
  <c r="AL50" i="18"/>
  <c r="AL51" i="18"/>
  <c r="AL52" i="18"/>
  <c r="AL53" i="18"/>
  <c r="AK33" i="18"/>
  <c r="AK34" i="18"/>
  <c r="AK35" i="18"/>
  <c r="AK37" i="18"/>
  <c r="AK38" i="18"/>
  <c r="AK39" i="18"/>
  <c r="AK40" i="18"/>
  <c r="AK41" i="18"/>
  <c r="AK42" i="18"/>
  <c r="AK43" i="18"/>
  <c r="AK44" i="18"/>
  <c r="AK45" i="18"/>
  <c r="AK46" i="18"/>
  <c r="AK47" i="18"/>
  <c r="AK48" i="18"/>
  <c r="AK49" i="18"/>
  <c r="AK50" i="18"/>
  <c r="AK51" i="18"/>
  <c r="AK52" i="18"/>
  <c r="AK53" i="18"/>
  <c r="AJ33" i="18"/>
  <c r="AJ34" i="18"/>
  <c r="AJ35" i="18"/>
  <c r="AJ37" i="18"/>
  <c r="AJ38" i="18"/>
  <c r="AJ39" i="18"/>
  <c r="AJ40" i="18"/>
  <c r="AJ41" i="18"/>
  <c r="AJ42" i="18"/>
  <c r="AJ43" i="18"/>
  <c r="AJ44" i="18"/>
  <c r="AJ45" i="18"/>
  <c r="AJ46" i="18"/>
  <c r="AJ47" i="18"/>
  <c r="AJ48" i="18"/>
  <c r="AJ49" i="18"/>
  <c r="AJ50" i="18"/>
  <c r="AJ51" i="18"/>
  <c r="AJ52" i="18"/>
  <c r="AJ53" i="18"/>
  <c r="AI33" i="18"/>
  <c r="AI34" i="18"/>
  <c r="AI35" i="18"/>
  <c r="AI37" i="18"/>
  <c r="AI38" i="18"/>
  <c r="AI39" i="18"/>
  <c r="AI40" i="18"/>
  <c r="AI41" i="18"/>
  <c r="AI42" i="18"/>
  <c r="AI43" i="18"/>
  <c r="AI44" i="18"/>
  <c r="AI45" i="18"/>
  <c r="AI46" i="18"/>
  <c r="AI47" i="18"/>
  <c r="AI48" i="18"/>
  <c r="AI49" i="18"/>
  <c r="AI50" i="18"/>
  <c r="AI51" i="18"/>
  <c r="AI52" i="18"/>
  <c r="AI53" i="18"/>
  <c r="AH33" i="18"/>
  <c r="AH34" i="18"/>
  <c r="AH35" i="18"/>
  <c r="AH37" i="18"/>
  <c r="AH38" i="18"/>
  <c r="AH39" i="18"/>
  <c r="AH40" i="18"/>
  <c r="AH41" i="18"/>
  <c r="AH42" i="18"/>
  <c r="AH43" i="18"/>
  <c r="AH44" i="18"/>
  <c r="AH45" i="18"/>
  <c r="AH46" i="18"/>
  <c r="AH47" i="18"/>
  <c r="AH48" i="18"/>
  <c r="AH49" i="18"/>
  <c r="AH50" i="18"/>
  <c r="AH51" i="18"/>
  <c r="AH52" i="18"/>
  <c r="AH53" i="18"/>
  <c r="AG33" i="18"/>
  <c r="AG34" i="18"/>
  <c r="AG35" i="18"/>
  <c r="AG37" i="18"/>
  <c r="AG38" i="18"/>
  <c r="AG39" i="18"/>
  <c r="AG40" i="18"/>
  <c r="AG41" i="18"/>
  <c r="AG42" i="18"/>
  <c r="AG43" i="18"/>
  <c r="AG44" i="18"/>
  <c r="AG45" i="18"/>
  <c r="AG46" i="18"/>
  <c r="AG47" i="18"/>
  <c r="AG48" i="18"/>
  <c r="AG49" i="18"/>
  <c r="AG50" i="18"/>
  <c r="AG51" i="18"/>
  <c r="AG52" i="18"/>
  <c r="AG53" i="18"/>
  <c r="BB25" i="18"/>
  <c r="BB28" i="18"/>
  <c r="BB29" i="18"/>
  <c r="BA25" i="18"/>
  <c r="BA28" i="18"/>
  <c r="BA29" i="18"/>
  <c r="AZ25" i="18"/>
  <c r="AZ28" i="18"/>
  <c r="AZ29" i="18"/>
  <c r="AY25" i="18"/>
  <c r="AY28" i="18"/>
  <c r="AY31" i="18" s="1"/>
  <c r="AY29" i="18"/>
  <c r="AX25" i="18"/>
  <c r="AX28" i="18"/>
  <c r="AX29" i="18"/>
  <c r="AW25" i="18"/>
  <c r="AW28" i="18"/>
  <c r="AW29" i="18"/>
  <c r="AV25" i="18"/>
  <c r="AV28" i="18"/>
  <c r="AV29" i="18"/>
  <c r="AU25" i="18"/>
  <c r="AU28" i="18"/>
  <c r="AU29" i="18"/>
  <c r="AT25" i="18"/>
  <c r="AT28" i="18"/>
  <c r="AT29" i="18"/>
  <c r="AS25" i="18"/>
  <c r="AS28" i="18"/>
  <c r="AS29" i="18"/>
  <c r="AR25" i="18"/>
  <c r="AR28" i="18"/>
  <c r="AR29" i="18"/>
  <c r="AQ25" i="18"/>
  <c r="AQ28" i="18"/>
  <c r="AQ31" i="18" s="1"/>
  <c r="AQ29" i="18"/>
  <c r="AP25" i="18"/>
  <c r="AP31" i="18" s="1"/>
  <c r="AP28" i="18"/>
  <c r="AP29" i="18"/>
  <c r="AO25" i="18"/>
  <c r="AO28" i="18"/>
  <c r="AO29" i="18"/>
  <c r="AN25" i="18"/>
  <c r="AN28" i="18"/>
  <c r="AN29" i="18"/>
  <c r="AM25" i="18"/>
  <c r="AM28" i="18"/>
  <c r="AM29" i="18"/>
  <c r="AL25" i="18"/>
  <c r="AL28" i="18"/>
  <c r="AL29" i="18"/>
  <c r="AK25" i="18"/>
  <c r="AK28" i="18"/>
  <c r="AK29" i="18"/>
  <c r="AJ25" i="18"/>
  <c r="AJ28" i="18"/>
  <c r="AJ29" i="18"/>
  <c r="AI25" i="18"/>
  <c r="AI28" i="18"/>
  <c r="AI31" i="18" s="1"/>
  <c r="AI29" i="18"/>
  <c r="AH25" i="18"/>
  <c r="AH31" i="18" s="1"/>
  <c r="AH28" i="18"/>
  <c r="AH29" i="18"/>
  <c r="AG25" i="18"/>
  <c r="AG28" i="18"/>
  <c r="AG29" i="18"/>
  <c r="BB18" i="18"/>
  <c r="BB20" i="18"/>
  <c r="BB21" i="18"/>
  <c r="BB22" i="18"/>
  <c r="BA18" i="18"/>
  <c r="BA20" i="18"/>
  <c r="BA21" i="18"/>
  <c r="BA22" i="18"/>
  <c r="AZ18" i="18"/>
  <c r="AZ23" i="18" s="1"/>
  <c r="AZ20" i="18"/>
  <c r="AZ21" i="18"/>
  <c r="AZ22" i="18"/>
  <c r="AY18" i="18"/>
  <c r="AY20" i="18"/>
  <c r="AY21" i="18"/>
  <c r="AY22" i="18"/>
  <c r="AX18" i="18"/>
  <c r="AX20" i="18"/>
  <c r="AX21" i="18"/>
  <c r="AX22" i="18"/>
  <c r="AW18" i="18"/>
  <c r="AW20" i="18"/>
  <c r="AW21" i="18"/>
  <c r="AW22" i="18"/>
  <c r="AW23" i="18"/>
  <c r="AV18" i="18"/>
  <c r="AV20" i="18"/>
  <c r="AV23" i="18" s="1"/>
  <c r="AV21" i="18"/>
  <c r="AV22" i="18"/>
  <c r="AU18" i="18"/>
  <c r="AU20" i="18"/>
  <c r="AU21" i="18"/>
  <c r="AU23" i="18" s="1"/>
  <c r="AU22" i="18"/>
  <c r="AT18" i="18"/>
  <c r="AT20" i="18"/>
  <c r="AT21" i="18"/>
  <c r="AT22" i="18"/>
  <c r="AS18" i="18"/>
  <c r="AS20" i="18"/>
  <c r="AS21" i="18"/>
  <c r="AS22" i="18"/>
  <c r="AR18" i="18"/>
  <c r="AR23" i="18" s="1"/>
  <c r="AR20" i="18"/>
  <c r="AR21" i="18"/>
  <c r="AR22" i="18"/>
  <c r="AQ18" i="18"/>
  <c r="AQ20" i="18"/>
  <c r="AQ21" i="18"/>
  <c r="AQ22" i="18"/>
  <c r="AP18" i="18"/>
  <c r="AP20" i="18"/>
  <c r="AP21" i="18"/>
  <c r="AP22" i="18"/>
  <c r="AO18" i="18"/>
  <c r="AO20" i="18"/>
  <c r="AO21" i="18"/>
  <c r="AO22" i="18"/>
  <c r="AO23" i="18"/>
  <c r="AN18" i="18"/>
  <c r="AN20" i="18"/>
  <c r="AN21" i="18"/>
  <c r="AN22" i="18"/>
  <c r="AM18" i="18"/>
  <c r="AM20" i="18"/>
  <c r="AM21" i="18"/>
  <c r="AM22" i="18"/>
  <c r="AL18" i="18"/>
  <c r="AL20" i="18"/>
  <c r="AL21" i="18"/>
  <c r="AL22" i="18"/>
  <c r="AK18" i="18"/>
  <c r="AK20" i="18"/>
  <c r="AK21" i="18"/>
  <c r="AK22" i="18"/>
  <c r="AJ18" i="18"/>
  <c r="AJ20" i="18"/>
  <c r="AJ21" i="18"/>
  <c r="AJ22" i="18"/>
  <c r="AI18" i="18"/>
  <c r="AI20" i="18"/>
  <c r="AI21" i="18"/>
  <c r="AI22" i="18"/>
  <c r="AH18" i="18"/>
  <c r="AH20" i="18"/>
  <c r="AH21" i="18"/>
  <c r="AH22" i="18"/>
  <c r="AG18" i="18"/>
  <c r="AG20" i="18"/>
  <c r="AG21" i="18"/>
  <c r="AG22" i="18"/>
  <c r="BB16" i="18"/>
  <c r="BA16" i="18"/>
  <c r="AZ16" i="18"/>
  <c r="AY16" i="18"/>
  <c r="AX16" i="18"/>
  <c r="AW16" i="18"/>
  <c r="AV16" i="18"/>
  <c r="AU16" i="18"/>
  <c r="AT16" i="18"/>
  <c r="AS16" i="18"/>
  <c r="AR16" i="18"/>
  <c r="AQ16" i="18"/>
  <c r="AP16" i="18"/>
  <c r="AO16" i="18"/>
  <c r="AN16" i="18"/>
  <c r="AM16" i="18"/>
  <c r="AL16" i="18"/>
  <c r="AK16" i="18"/>
  <c r="AJ16" i="18"/>
  <c r="AI16" i="18"/>
  <c r="AH16" i="18"/>
  <c r="AG16" i="18"/>
  <c r="BB15" i="18"/>
  <c r="BA15" i="18"/>
  <c r="AZ15" i="18"/>
  <c r="AY15" i="18"/>
  <c r="AX15" i="18"/>
  <c r="AW15" i="18"/>
  <c r="AV15" i="18"/>
  <c r="AU15" i="18"/>
  <c r="AT15" i="18"/>
  <c r="AS15" i="18"/>
  <c r="AR15" i="18"/>
  <c r="AQ15" i="18"/>
  <c r="AP15" i="18"/>
  <c r="AO15" i="18"/>
  <c r="AN15" i="18"/>
  <c r="AM15" i="18"/>
  <c r="AL15" i="18"/>
  <c r="AK15" i="18"/>
  <c r="AJ15" i="18"/>
  <c r="AI15" i="18"/>
  <c r="AH15" i="18"/>
  <c r="AG15" i="18"/>
  <c r="BB14" i="18"/>
  <c r="BA14" i="18"/>
  <c r="AZ14" i="18"/>
  <c r="AY14" i="18"/>
  <c r="AX14" i="18"/>
  <c r="AW14" i="18"/>
  <c r="AV14" i="18"/>
  <c r="AU14" i="18"/>
  <c r="AT14" i="18"/>
  <c r="AS14" i="18"/>
  <c r="AR14" i="18"/>
  <c r="AQ14" i="18"/>
  <c r="AP14" i="18"/>
  <c r="AO14" i="18"/>
  <c r="AN14" i="18"/>
  <c r="AM14" i="18"/>
  <c r="AL14" i="18"/>
  <c r="AK14" i="18"/>
  <c r="AJ14" i="18"/>
  <c r="AI14" i="18"/>
  <c r="AH14" i="18"/>
  <c r="AG14" i="18"/>
  <c r="BB7" i="18"/>
  <c r="BB8" i="18"/>
  <c r="BB9" i="18"/>
  <c r="BB10" i="18"/>
  <c r="BB11" i="18"/>
  <c r="BA7" i="18"/>
  <c r="BA8" i="18"/>
  <c r="BA9" i="18"/>
  <c r="BA10" i="18"/>
  <c r="BA11" i="18"/>
  <c r="AZ7" i="18"/>
  <c r="AZ8" i="18"/>
  <c r="AZ9" i="18"/>
  <c r="AZ10" i="18"/>
  <c r="AZ11" i="18"/>
  <c r="AY7" i="18"/>
  <c r="AY8" i="18"/>
  <c r="AY9" i="18"/>
  <c r="AY10" i="18"/>
  <c r="AY11" i="18"/>
  <c r="AX7" i="18"/>
  <c r="AX8" i="18"/>
  <c r="AX9" i="18"/>
  <c r="AX10" i="18"/>
  <c r="AX11" i="18"/>
  <c r="AX12" i="18"/>
  <c r="AW7" i="18"/>
  <c r="AW8" i="18"/>
  <c r="AW9" i="18"/>
  <c r="AW10" i="18"/>
  <c r="AW11" i="18"/>
  <c r="AV7" i="18"/>
  <c r="AV8" i="18"/>
  <c r="AV9" i="18"/>
  <c r="AV10" i="18"/>
  <c r="AV11" i="18"/>
  <c r="AU7" i="18"/>
  <c r="AU8" i="18"/>
  <c r="AU9" i="18"/>
  <c r="AU10" i="18"/>
  <c r="AU11" i="18"/>
  <c r="AT7" i="18"/>
  <c r="AT12" i="18" s="1"/>
  <c r="AT8" i="18"/>
  <c r="AT9" i="18"/>
  <c r="AT10" i="18"/>
  <c r="AT11" i="18"/>
  <c r="AS7" i="18"/>
  <c r="AS8" i="18"/>
  <c r="AS9" i="18"/>
  <c r="AS10" i="18"/>
  <c r="AS11" i="18"/>
  <c r="AR7" i="18"/>
  <c r="AR8" i="18"/>
  <c r="AR9" i="18"/>
  <c r="AR10" i="18"/>
  <c r="AR11" i="18"/>
  <c r="AQ7" i="18"/>
  <c r="AQ12" i="18" s="1"/>
  <c r="AQ8" i="18"/>
  <c r="AQ9" i="18"/>
  <c r="AQ10" i="18"/>
  <c r="AQ11" i="18"/>
  <c r="AP7" i="18"/>
  <c r="AP8" i="18"/>
  <c r="AP9" i="18"/>
  <c r="AP10" i="18"/>
  <c r="AP11" i="18"/>
  <c r="AO7" i="18"/>
  <c r="AO8" i="18"/>
  <c r="AO9" i="18"/>
  <c r="AO10" i="18"/>
  <c r="AO11" i="18"/>
  <c r="AN7" i="18"/>
  <c r="AN8" i="18"/>
  <c r="AN9" i="18"/>
  <c r="AN10" i="18"/>
  <c r="AN11" i="18"/>
  <c r="AM7" i="18"/>
  <c r="AM8" i="18"/>
  <c r="AM9" i="18"/>
  <c r="AM10" i="18"/>
  <c r="AM11" i="18"/>
  <c r="AL7" i="18"/>
  <c r="AL8" i="18"/>
  <c r="AL12" i="18" s="1"/>
  <c r="AL9" i="18"/>
  <c r="AL10" i="18"/>
  <c r="AL11" i="18"/>
  <c r="AK7" i="18"/>
  <c r="AK8" i="18"/>
  <c r="AK9" i="18"/>
  <c r="AK10" i="18"/>
  <c r="AK11" i="18"/>
  <c r="AJ7" i="18"/>
  <c r="AJ8" i="18"/>
  <c r="AJ9" i="18"/>
  <c r="AJ10" i="18"/>
  <c r="AJ11" i="18"/>
  <c r="AI7" i="18"/>
  <c r="AI8" i="18"/>
  <c r="AI9" i="18"/>
  <c r="AI10" i="18"/>
  <c r="AI11" i="18"/>
  <c r="AH7" i="18"/>
  <c r="AH8" i="18"/>
  <c r="AH9" i="18"/>
  <c r="AH10" i="18"/>
  <c r="AH11" i="18"/>
  <c r="AG7" i="18"/>
  <c r="AG8" i="18"/>
  <c r="AG9" i="18"/>
  <c r="AG10" i="18"/>
  <c r="AG11" i="18"/>
  <c r="BB70" i="45"/>
  <c r="BA70" i="45"/>
  <c r="AZ70" i="45"/>
  <c r="AY70" i="45"/>
  <c r="AX70" i="45"/>
  <c r="AW70" i="45"/>
  <c r="AV70" i="45"/>
  <c r="AU70" i="45"/>
  <c r="AT70" i="45"/>
  <c r="AS70" i="45"/>
  <c r="AR70" i="45"/>
  <c r="AQ70" i="45"/>
  <c r="AP70" i="45"/>
  <c r="AO70" i="45"/>
  <c r="AN70" i="45"/>
  <c r="AM70" i="45"/>
  <c r="AL70" i="45"/>
  <c r="AK70" i="45"/>
  <c r="AJ70" i="45"/>
  <c r="AI70" i="45"/>
  <c r="AH70" i="45"/>
  <c r="AG70" i="45"/>
  <c r="BB69" i="45"/>
  <c r="BA69" i="45"/>
  <c r="AZ69" i="45"/>
  <c r="AY69" i="45"/>
  <c r="AY55" i="45" s="1"/>
  <c r="AX69" i="45"/>
  <c r="AW69" i="45"/>
  <c r="AV69" i="45"/>
  <c r="AU69" i="45"/>
  <c r="AT69" i="45"/>
  <c r="AS69" i="45"/>
  <c r="AR69" i="45"/>
  <c r="AQ69" i="45"/>
  <c r="AQ55" i="45" s="1"/>
  <c r="AP69" i="45"/>
  <c r="AO69" i="45"/>
  <c r="AN69" i="45"/>
  <c r="AM69" i="45"/>
  <c r="AL69" i="45"/>
  <c r="AK69" i="45"/>
  <c r="AJ69" i="45"/>
  <c r="AI69" i="45"/>
  <c r="AI55" i="45" s="1"/>
  <c r="AH69" i="45"/>
  <c r="AG69" i="45"/>
  <c r="BB68" i="45"/>
  <c r="BA68" i="45"/>
  <c r="AZ68" i="45"/>
  <c r="AY68" i="45"/>
  <c r="AX68" i="45"/>
  <c r="AW68" i="45"/>
  <c r="AW55" i="45" s="1"/>
  <c r="AV68" i="45"/>
  <c r="AU68" i="45"/>
  <c r="AT68" i="45"/>
  <c r="AS68" i="45"/>
  <c r="AR68" i="45"/>
  <c r="AQ68" i="45"/>
  <c r="AP68" i="45"/>
  <c r="AO68" i="45"/>
  <c r="AO55" i="45" s="1"/>
  <c r="AN68" i="45"/>
  <c r="AM68" i="45"/>
  <c r="AL68" i="45"/>
  <c r="AK68" i="45"/>
  <c r="AJ68" i="45"/>
  <c r="AI68" i="45"/>
  <c r="AH68" i="45"/>
  <c r="AG68" i="45"/>
  <c r="AG55" i="45" s="1"/>
  <c r="BB67" i="45"/>
  <c r="BA67" i="45"/>
  <c r="AZ67" i="45"/>
  <c r="AY67" i="45"/>
  <c r="AX67" i="45"/>
  <c r="AW67" i="45"/>
  <c r="AV67" i="45"/>
  <c r="AU67" i="45"/>
  <c r="AU55" i="45" s="1"/>
  <c r="AT67" i="45"/>
  <c r="AS67" i="45"/>
  <c r="AR67" i="45"/>
  <c r="AQ67" i="45"/>
  <c r="AP67" i="45"/>
  <c r="AO67" i="45"/>
  <c r="AN67" i="45"/>
  <c r="AM67" i="45"/>
  <c r="AM55" i="45" s="1"/>
  <c r="AL67" i="45"/>
  <c r="AK67" i="45"/>
  <c r="AJ67" i="45"/>
  <c r="AI67" i="45"/>
  <c r="AH67" i="45"/>
  <c r="AG67" i="45"/>
  <c r="BB6" i="45"/>
  <c r="BB12" i="45"/>
  <c r="BB16" i="45"/>
  <c r="BB22" i="45"/>
  <c r="BB52" i="45"/>
  <c r="BB59" i="45"/>
  <c r="BB60" i="45"/>
  <c r="BB61" i="45"/>
  <c r="BB62" i="45"/>
  <c r="BB64" i="45"/>
  <c r="BA6" i="45"/>
  <c r="BA12" i="45"/>
  <c r="BA16" i="45"/>
  <c r="BA22" i="45"/>
  <c r="BA52" i="45"/>
  <c r="BA59" i="45"/>
  <c r="BA60" i="45"/>
  <c r="BA61" i="45"/>
  <c r="BA62" i="45"/>
  <c r="BA64" i="45"/>
  <c r="AZ6" i="45"/>
  <c r="AZ12" i="45"/>
  <c r="AZ16" i="45"/>
  <c r="AZ22" i="45"/>
  <c r="AZ52" i="45"/>
  <c r="AZ59" i="45"/>
  <c r="AZ60" i="45"/>
  <c r="AZ61" i="45"/>
  <c r="AZ62" i="45"/>
  <c r="AZ64" i="45"/>
  <c r="AY6" i="45"/>
  <c r="AY12" i="45"/>
  <c r="AY16" i="45"/>
  <c r="AY22" i="45"/>
  <c r="AY28" i="45" s="1"/>
  <c r="AY52" i="45"/>
  <c r="AY59" i="45"/>
  <c r="AY60" i="45"/>
  <c r="AY61" i="45"/>
  <c r="AY62" i="45"/>
  <c r="AY64" i="45"/>
  <c r="AX6" i="45"/>
  <c r="AX12" i="45"/>
  <c r="AX16" i="45"/>
  <c r="AX22" i="45"/>
  <c r="AX52" i="45"/>
  <c r="AX59" i="45"/>
  <c r="AX60" i="45"/>
  <c r="AX61" i="45"/>
  <c r="AX62" i="45"/>
  <c r="AX64" i="45"/>
  <c r="AW6" i="45"/>
  <c r="AW12" i="45"/>
  <c r="AW16" i="45"/>
  <c r="AW22" i="45"/>
  <c r="AW52" i="45"/>
  <c r="AW59" i="45"/>
  <c r="AW60" i="45"/>
  <c r="AW61" i="45"/>
  <c r="AW62" i="45"/>
  <c r="AW64" i="45"/>
  <c r="AV6" i="45"/>
  <c r="AV12" i="45"/>
  <c r="AV16" i="45"/>
  <c r="AV22" i="45"/>
  <c r="AV52" i="45"/>
  <c r="AV59" i="45"/>
  <c r="AV60" i="45"/>
  <c r="AV61" i="45"/>
  <c r="AV62" i="45"/>
  <c r="AV64" i="45"/>
  <c r="AU6" i="45"/>
  <c r="AU12" i="45"/>
  <c r="AU16" i="45"/>
  <c r="AU22" i="45"/>
  <c r="AU52" i="45"/>
  <c r="AU59" i="45"/>
  <c r="AU60" i="45"/>
  <c r="AU61" i="45"/>
  <c r="AU62" i="45"/>
  <c r="AU64" i="45"/>
  <c r="AT6" i="45"/>
  <c r="AT12" i="45"/>
  <c r="AT16" i="45"/>
  <c r="AT22" i="45"/>
  <c r="AT52" i="45"/>
  <c r="AT59" i="45"/>
  <c r="AT60" i="45"/>
  <c r="AT61" i="45"/>
  <c r="AT62" i="45"/>
  <c r="AT64" i="45"/>
  <c r="AS6" i="45"/>
  <c r="AS12" i="45"/>
  <c r="AS16" i="45"/>
  <c r="AS22" i="45"/>
  <c r="AS28" i="45" s="1"/>
  <c r="AS52" i="45"/>
  <c r="AS58" i="45"/>
  <c r="AS65" i="45" s="1"/>
  <c r="AS59" i="45"/>
  <c r="AS60" i="45"/>
  <c r="AS61" i="45"/>
  <c r="AS62" i="45"/>
  <c r="AS64" i="45"/>
  <c r="AR6" i="45"/>
  <c r="AR12" i="45"/>
  <c r="AR16" i="45"/>
  <c r="AR22" i="45"/>
  <c r="AR52" i="45"/>
  <c r="AR59" i="45"/>
  <c r="AR60" i="45"/>
  <c r="AR61" i="45"/>
  <c r="AR62" i="45"/>
  <c r="AR64" i="45"/>
  <c r="AQ6" i="45"/>
  <c r="AQ12" i="45"/>
  <c r="AQ16" i="45"/>
  <c r="AQ22" i="45"/>
  <c r="AQ52" i="45"/>
  <c r="AQ59" i="45"/>
  <c r="AQ60" i="45"/>
  <c r="AQ61" i="45"/>
  <c r="AQ62" i="45"/>
  <c r="AQ64" i="45"/>
  <c r="AP6" i="45"/>
  <c r="AP12" i="45"/>
  <c r="AP16" i="45"/>
  <c r="AP22" i="45"/>
  <c r="AP52" i="45"/>
  <c r="AP59" i="45"/>
  <c r="AP60" i="45"/>
  <c r="AP61" i="45"/>
  <c r="AP62" i="45"/>
  <c r="AP64" i="45"/>
  <c r="AO6" i="45"/>
  <c r="AO12" i="45"/>
  <c r="AO16" i="45"/>
  <c r="AO21" i="45" s="1"/>
  <c r="AO22" i="45"/>
  <c r="AO52" i="45"/>
  <c r="AO59" i="45"/>
  <c r="AO60" i="45"/>
  <c r="AO61" i="45"/>
  <c r="AO62" i="45"/>
  <c r="AO64" i="45"/>
  <c r="AN6" i="45"/>
  <c r="AN12" i="45"/>
  <c r="AN16" i="45"/>
  <c r="AN22" i="45"/>
  <c r="AN52" i="45"/>
  <c r="AN59" i="45"/>
  <c r="AN60" i="45"/>
  <c r="AN61" i="45"/>
  <c r="AN62" i="45"/>
  <c r="AN64" i="45"/>
  <c r="AM6" i="45"/>
  <c r="AM12" i="45"/>
  <c r="AM16" i="45"/>
  <c r="AM22" i="45"/>
  <c r="AM52" i="45"/>
  <c r="AM58" i="45"/>
  <c r="AM59" i="45"/>
  <c r="AM60" i="45"/>
  <c r="AM61" i="45"/>
  <c r="AM62" i="45"/>
  <c r="AM64" i="45"/>
  <c r="AL6" i="45"/>
  <c r="AL11" i="45" s="1"/>
  <c r="AL12" i="45"/>
  <c r="AL16" i="45"/>
  <c r="AL22" i="45"/>
  <c r="AL52" i="45"/>
  <c r="AL57" i="45" s="1"/>
  <c r="AL59" i="45"/>
  <c r="AL60" i="45"/>
  <c r="AL61" i="45"/>
  <c r="AL62" i="45"/>
  <c r="AL64" i="45"/>
  <c r="AK6" i="45"/>
  <c r="AK12" i="45"/>
  <c r="AK16" i="45"/>
  <c r="AK22" i="45"/>
  <c r="AK52" i="45"/>
  <c r="AK59" i="45"/>
  <c r="AK60" i="45"/>
  <c r="AK61" i="45"/>
  <c r="AK62" i="45"/>
  <c r="AK64" i="45"/>
  <c r="AJ6" i="45"/>
  <c r="AJ12" i="45"/>
  <c r="AJ16" i="45"/>
  <c r="AJ22" i="45"/>
  <c r="AJ52" i="45"/>
  <c r="AJ59" i="45"/>
  <c r="AJ60" i="45"/>
  <c r="AJ61" i="45"/>
  <c r="AJ62" i="45"/>
  <c r="AJ64" i="45"/>
  <c r="AI6" i="45"/>
  <c r="AI12" i="45"/>
  <c r="AI16" i="45"/>
  <c r="AI22" i="45"/>
  <c r="AI52" i="45"/>
  <c r="AI59" i="45"/>
  <c r="AI60" i="45"/>
  <c r="AI61" i="45"/>
  <c r="AI62" i="45"/>
  <c r="AI64" i="45"/>
  <c r="AH6" i="45"/>
  <c r="AH12" i="45"/>
  <c r="AH16" i="45"/>
  <c r="AH22" i="45"/>
  <c r="AH52" i="45"/>
  <c r="AH59" i="45"/>
  <c r="AH60" i="45"/>
  <c r="AH61" i="45"/>
  <c r="AH62" i="45"/>
  <c r="AH64" i="45"/>
  <c r="AG6" i="45"/>
  <c r="AG12" i="45"/>
  <c r="AG16" i="45"/>
  <c r="AG22" i="45"/>
  <c r="AG52" i="45"/>
  <c r="AG59" i="45"/>
  <c r="AG60" i="45"/>
  <c r="AG61" i="45"/>
  <c r="AG62" i="45"/>
  <c r="AG64" i="45"/>
  <c r="BB53" i="45"/>
  <c r="BB54" i="45"/>
  <c r="BB33" i="45"/>
  <c r="BB55" i="45"/>
  <c r="BB56" i="45"/>
  <c r="BA53" i="45"/>
  <c r="BA54" i="45"/>
  <c r="BA33" i="45"/>
  <c r="BA56" i="45"/>
  <c r="AZ53" i="45"/>
  <c r="AZ54" i="45"/>
  <c r="AZ33" i="45"/>
  <c r="AZ56" i="45"/>
  <c r="AY53" i="45"/>
  <c r="AY54" i="45"/>
  <c r="AY33" i="45"/>
  <c r="AY56" i="45"/>
  <c r="AX53" i="45"/>
  <c r="AX54" i="45"/>
  <c r="AX33" i="45"/>
  <c r="AX56" i="45"/>
  <c r="AW53" i="45"/>
  <c r="AW54" i="45"/>
  <c r="AW33" i="45"/>
  <c r="AW56" i="45"/>
  <c r="AV53" i="45"/>
  <c r="AV54" i="45"/>
  <c r="AV33" i="45"/>
  <c r="AV56" i="45"/>
  <c r="AU53" i="45"/>
  <c r="AU54" i="45"/>
  <c r="AU33" i="45"/>
  <c r="AU56" i="45"/>
  <c r="AT53" i="45"/>
  <c r="AT54" i="45"/>
  <c r="AT33" i="45"/>
  <c r="AT55" i="45"/>
  <c r="AT56" i="45"/>
  <c r="AS53" i="45"/>
  <c r="AS54" i="45"/>
  <c r="AS33" i="45"/>
  <c r="AS56" i="45"/>
  <c r="AR53" i="45"/>
  <c r="AR54" i="45"/>
  <c r="AR33" i="45"/>
  <c r="AR56" i="45"/>
  <c r="AQ53" i="45"/>
  <c r="AQ54" i="45"/>
  <c r="AQ33" i="45"/>
  <c r="AQ56" i="45"/>
  <c r="AP53" i="45"/>
  <c r="AP54" i="45"/>
  <c r="AP33" i="45"/>
  <c r="AP56" i="45"/>
  <c r="AO53" i="45"/>
  <c r="AO54" i="45"/>
  <c r="AO33" i="45"/>
  <c r="AO56" i="45"/>
  <c r="AN53" i="45"/>
  <c r="AN54" i="45"/>
  <c r="AN33" i="45"/>
  <c r="AN56" i="45"/>
  <c r="AM53" i="45"/>
  <c r="AM54" i="45"/>
  <c r="AM33" i="45"/>
  <c r="AM56" i="45"/>
  <c r="AL53" i="45"/>
  <c r="AL54" i="45"/>
  <c r="AL33" i="45"/>
  <c r="AL55" i="45"/>
  <c r="AL56" i="45"/>
  <c r="AK53" i="45"/>
  <c r="AK54" i="45"/>
  <c r="AK33" i="45"/>
  <c r="AK56" i="45"/>
  <c r="AJ53" i="45"/>
  <c r="AJ54" i="45"/>
  <c r="AJ33" i="45"/>
  <c r="AJ56" i="45"/>
  <c r="AI53" i="45"/>
  <c r="AI54" i="45"/>
  <c r="AI33" i="45"/>
  <c r="AI56" i="45"/>
  <c r="AH53" i="45"/>
  <c r="AH54" i="45"/>
  <c r="AH33" i="45"/>
  <c r="AH56" i="45"/>
  <c r="AG53" i="45"/>
  <c r="AG54" i="45"/>
  <c r="AG33" i="45"/>
  <c r="AG56" i="45"/>
  <c r="BB30" i="45"/>
  <c r="BB31" i="45"/>
  <c r="BB32" i="45"/>
  <c r="BB34" i="45"/>
  <c r="BB35" i="45"/>
  <c r="BB36" i="45"/>
  <c r="BB37" i="45"/>
  <c r="BB38" i="45"/>
  <c r="BB39" i="45"/>
  <c r="BB40" i="45"/>
  <c r="BB41" i="45"/>
  <c r="BB42" i="45"/>
  <c r="BB43" i="45"/>
  <c r="BB44" i="45"/>
  <c r="BB45" i="45"/>
  <c r="BB46" i="45"/>
  <c r="BB47" i="45"/>
  <c r="BB48" i="45"/>
  <c r="BB49" i="45"/>
  <c r="BA30" i="45"/>
  <c r="BA31" i="45"/>
  <c r="BA32" i="45"/>
  <c r="BA34" i="45"/>
  <c r="BA35" i="45"/>
  <c r="BA36" i="45"/>
  <c r="BA37" i="45"/>
  <c r="BA38" i="45"/>
  <c r="BA39" i="45"/>
  <c r="BA40" i="45"/>
  <c r="BA41" i="45"/>
  <c r="BA42" i="45"/>
  <c r="BA43" i="45"/>
  <c r="BA44" i="45"/>
  <c r="BA45" i="45"/>
  <c r="BA46" i="45"/>
  <c r="BA47" i="45"/>
  <c r="BA48" i="45"/>
  <c r="BA49" i="45"/>
  <c r="AZ30" i="45"/>
  <c r="AZ31" i="45"/>
  <c r="AZ32" i="45"/>
  <c r="AZ34" i="45"/>
  <c r="AZ35" i="45"/>
  <c r="AZ36" i="45"/>
  <c r="AZ37" i="45"/>
  <c r="AZ38" i="45"/>
  <c r="AZ39" i="45"/>
  <c r="AZ40" i="45"/>
  <c r="AZ41" i="45"/>
  <c r="AZ42" i="45"/>
  <c r="AZ43" i="45"/>
  <c r="AZ44" i="45"/>
  <c r="AZ45" i="45"/>
  <c r="AZ46" i="45"/>
  <c r="AZ47" i="45"/>
  <c r="AZ48" i="45"/>
  <c r="AZ49" i="45"/>
  <c r="AY30" i="45"/>
  <c r="AY31" i="45"/>
  <c r="AY32" i="45"/>
  <c r="AY34" i="45"/>
  <c r="AY35" i="45"/>
  <c r="AY36" i="45"/>
  <c r="AY37" i="45"/>
  <c r="AY38" i="45"/>
  <c r="AY39" i="45"/>
  <c r="AY40" i="45"/>
  <c r="AY41" i="45"/>
  <c r="AY42" i="45"/>
  <c r="AY43" i="45"/>
  <c r="AY44" i="45"/>
  <c r="AY45" i="45"/>
  <c r="AY46" i="45"/>
  <c r="AY47" i="45"/>
  <c r="AY48" i="45"/>
  <c r="AY49" i="45"/>
  <c r="AX30" i="45"/>
  <c r="AX31" i="45"/>
  <c r="AX32" i="45"/>
  <c r="AX34" i="45"/>
  <c r="AX35" i="45"/>
  <c r="AX36" i="45"/>
  <c r="AX37" i="45"/>
  <c r="AX38" i="45"/>
  <c r="AX39" i="45"/>
  <c r="AX40" i="45"/>
  <c r="AX41" i="45"/>
  <c r="AX42" i="45"/>
  <c r="AX43" i="45"/>
  <c r="AX44" i="45"/>
  <c r="AX45" i="45"/>
  <c r="AX46" i="45"/>
  <c r="AX47" i="45"/>
  <c r="AX48" i="45"/>
  <c r="AX49" i="45"/>
  <c r="AW30" i="45"/>
  <c r="AW31" i="45"/>
  <c r="AW32" i="45"/>
  <c r="AW34" i="45"/>
  <c r="AW35" i="45"/>
  <c r="AW36" i="45"/>
  <c r="AW37" i="45"/>
  <c r="AW38" i="45"/>
  <c r="AW39" i="45"/>
  <c r="AW40" i="45"/>
  <c r="AW41" i="45"/>
  <c r="AW42" i="45"/>
  <c r="AW43" i="45"/>
  <c r="AW44" i="45"/>
  <c r="AW45" i="45"/>
  <c r="AW46" i="45"/>
  <c r="AW47" i="45"/>
  <c r="AW48" i="45"/>
  <c r="AW49" i="45"/>
  <c r="AV30" i="45"/>
  <c r="AV31" i="45"/>
  <c r="AV32" i="45"/>
  <c r="AV34" i="45"/>
  <c r="AV35" i="45"/>
  <c r="AV36" i="45"/>
  <c r="AV37" i="45"/>
  <c r="AV38" i="45"/>
  <c r="AV39" i="45"/>
  <c r="AV40" i="45"/>
  <c r="AV41" i="45"/>
  <c r="AV42" i="45"/>
  <c r="AV43" i="45"/>
  <c r="AV44" i="45"/>
  <c r="AV45" i="45"/>
  <c r="AV46" i="45"/>
  <c r="AV47" i="45"/>
  <c r="AV48" i="45"/>
  <c r="AV49" i="45"/>
  <c r="AU30" i="45"/>
  <c r="AU31" i="45"/>
  <c r="AU32" i="45"/>
  <c r="AU34" i="45"/>
  <c r="AU35" i="45"/>
  <c r="AU36" i="45"/>
  <c r="AU37" i="45"/>
  <c r="AU38" i="45"/>
  <c r="AU39" i="45"/>
  <c r="AU40" i="45"/>
  <c r="AU41" i="45"/>
  <c r="AU42" i="45"/>
  <c r="AU43" i="45"/>
  <c r="AU44" i="45"/>
  <c r="AU45" i="45"/>
  <c r="AU46" i="45"/>
  <c r="AU47" i="45"/>
  <c r="AU48" i="45"/>
  <c r="AU49" i="45"/>
  <c r="AT30" i="45"/>
  <c r="AT31" i="45"/>
  <c r="AT32" i="45"/>
  <c r="AT34" i="45"/>
  <c r="AT35" i="45"/>
  <c r="AT36" i="45"/>
  <c r="AT37" i="45"/>
  <c r="AT38" i="45"/>
  <c r="AT39" i="45"/>
  <c r="AT40" i="45"/>
  <c r="AT41" i="45"/>
  <c r="AT42" i="45"/>
  <c r="AT43" i="45"/>
  <c r="AT44" i="45"/>
  <c r="AT45" i="45"/>
  <c r="AT46" i="45"/>
  <c r="AT47" i="45"/>
  <c r="AT48" i="45"/>
  <c r="AT49" i="45"/>
  <c r="AS30" i="45"/>
  <c r="AS31" i="45"/>
  <c r="AS32" i="45"/>
  <c r="AS34" i="45"/>
  <c r="AS35" i="45"/>
  <c r="AS36" i="45"/>
  <c r="AS37" i="45"/>
  <c r="AS38" i="45"/>
  <c r="AS39" i="45"/>
  <c r="AS40" i="45"/>
  <c r="AS41" i="45"/>
  <c r="AS42" i="45"/>
  <c r="AS43" i="45"/>
  <c r="AS44" i="45"/>
  <c r="AS45" i="45"/>
  <c r="AS46" i="45"/>
  <c r="AS47" i="45"/>
  <c r="AS48" i="45"/>
  <c r="AS49" i="45"/>
  <c r="AR30" i="45"/>
  <c r="AR31" i="45"/>
  <c r="AR32" i="45"/>
  <c r="AR34" i="45"/>
  <c r="AR35" i="45"/>
  <c r="AR36" i="45"/>
  <c r="AR37" i="45"/>
  <c r="AR38" i="45"/>
  <c r="AR39" i="45"/>
  <c r="AR40" i="45"/>
  <c r="AR41" i="45"/>
  <c r="AR42" i="45"/>
  <c r="AR43" i="45"/>
  <c r="AR44" i="45"/>
  <c r="AR45" i="45"/>
  <c r="AR46" i="45"/>
  <c r="AR47" i="45"/>
  <c r="AR48" i="45"/>
  <c r="AR49" i="45"/>
  <c r="AQ30" i="45"/>
  <c r="AQ31" i="45"/>
  <c r="AQ32" i="45"/>
  <c r="AQ34" i="45"/>
  <c r="AQ35" i="45"/>
  <c r="AQ36" i="45"/>
  <c r="AQ37" i="45"/>
  <c r="AQ38" i="45"/>
  <c r="AQ39" i="45"/>
  <c r="AQ40" i="45"/>
  <c r="AQ41" i="45"/>
  <c r="AQ42" i="45"/>
  <c r="AQ43" i="45"/>
  <c r="AQ44" i="45"/>
  <c r="AQ45" i="45"/>
  <c r="AQ46" i="45"/>
  <c r="AQ47" i="45"/>
  <c r="AQ48" i="45"/>
  <c r="AQ49" i="45"/>
  <c r="AP30" i="45"/>
  <c r="AP31" i="45"/>
  <c r="AP32" i="45"/>
  <c r="AP34" i="45"/>
  <c r="AP35" i="45"/>
  <c r="AP36" i="45"/>
  <c r="AP37" i="45"/>
  <c r="AP38" i="45"/>
  <c r="AP39" i="45"/>
  <c r="AP40" i="45"/>
  <c r="AP41" i="45"/>
  <c r="AP42" i="45"/>
  <c r="AP43" i="45"/>
  <c r="AP44" i="45"/>
  <c r="AP45" i="45"/>
  <c r="AP46" i="45"/>
  <c r="AP47" i="45"/>
  <c r="AP48" i="45"/>
  <c r="AP49" i="45"/>
  <c r="AO30" i="45"/>
  <c r="AO31" i="45"/>
  <c r="AO32" i="45"/>
  <c r="AO34" i="45"/>
  <c r="AO35" i="45"/>
  <c r="AO36" i="45"/>
  <c r="AO37" i="45"/>
  <c r="AO38" i="45"/>
  <c r="AO39" i="45"/>
  <c r="AO40" i="45"/>
  <c r="AO41" i="45"/>
  <c r="AO42" i="45"/>
  <c r="AO43" i="45"/>
  <c r="AO44" i="45"/>
  <c r="AO45" i="45"/>
  <c r="AO46" i="45"/>
  <c r="AO47" i="45"/>
  <c r="AO48" i="45"/>
  <c r="AO49" i="45"/>
  <c r="AN30" i="45"/>
  <c r="AN31" i="45"/>
  <c r="AN32" i="45"/>
  <c r="AN34" i="45"/>
  <c r="AN35" i="45"/>
  <c r="AN36" i="45"/>
  <c r="AN37" i="45"/>
  <c r="AN38" i="45"/>
  <c r="AN39" i="45"/>
  <c r="AN40" i="45"/>
  <c r="AN41" i="45"/>
  <c r="AN42" i="45"/>
  <c r="AN43" i="45"/>
  <c r="AN44" i="45"/>
  <c r="AN45" i="45"/>
  <c r="AN46" i="45"/>
  <c r="AN47" i="45"/>
  <c r="AN48" i="45"/>
  <c r="AN49" i="45"/>
  <c r="AM30" i="45"/>
  <c r="AM31" i="45"/>
  <c r="AM32" i="45"/>
  <c r="AM34" i="45"/>
  <c r="AM35" i="45"/>
  <c r="AM36" i="45"/>
  <c r="AM37" i="45"/>
  <c r="AM38" i="45"/>
  <c r="AM39" i="45"/>
  <c r="AM40" i="45"/>
  <c r="AM41" i="45"/>
  <c r="AM42" i="45"/>
  <c r="AM43" i="45"/>
  <c r="AM44" i="45"/>
  <c r="AM45" i="45"/>
  <c r="AM46" i="45"/>
  <c r="AM47" i="45"/>
  <c r="AM48" i="45"/>
  <c r="AM49" i="45"/>
  <c r="AL30" i="45"/>
  <c r="AL31" i="45"/>
  <c r="AL32" i="45"/>
  <c r="AL34" i="45"/>
  <c r="AL35" i="45"/>
  <c r="AL36" i="45"/>
  <c r="AL37" i="45"/>
  <c r="AL38" i="45"/>
  <c r="AL39" i="45"/>
  <c r="AL40" i="45"/>
  <c r="AL41" i="45"/>
  <c r="AL42" i="45"/>
  <c r="AL43" i="45"/>
  <c r="AL44" i="45"/>
  <c r="AL45" i="45"/>
  <c r="AL46" i="45"/>
  <c r="AL47" i="45"/>
  <c r="AL48" i="45"/>
  <c r="AL49" i="45"/>
  <c r="AK30" i="45"/>
  <c r="AK31" i="45"/>
  <c r="AK32" i="45"/>
  <c r="AK34" i="45"/>
  <c r="AK35" i="45"/>
  <c r="AK36" i="45"/>
  <c r="AK37" i="45"/>
  <c r="AK38" i="45"/>
  <c r="AK39" i="45"/>
  <c r="AK40" i="45"/>
  <c r="AK41" i="45"/>
  <c r="AK42" i="45"/>
  <c r="AK43" i="45"/>
  <c r="AK44" i="45"/>
  <c r="AK45" i="45"/>
  <c r="AK46" i="45"/>
  <c r="AK47" i="45"/>
  <c r="AK48" i="45"/>
  <c r="AK49" i="45"/>
  <c r="AJ30" i="45"/>
  <c r="AJ31" i="45"/>
  <c r="AJ32" i="45"/>
  <c r="AJ34" i="45"/>
  <c r="AJ35" i="45"/>
  <c r="AJ36" i="45"/>
  <c r="AJ37" i="45"/>
  <c r="AJ38" i="45"/>
  <c r="AJ39" i="45"/>
  <c r="AJ40" i="45"/>
  <c r="AJ41" i="45"/>
  <c r="AJ42" i="45"/>
  <c r="AJ43" i="45"/>
  <c r="AJ44" i="45"/>
  <c r="AJ45" i="45"/>
  <c r="AJ46" i="45"/>
  <c r="AJ47" i="45"/>
  <c r="AJ48" i="45"/>
  <c r="AJ49" i="45"/>
  <c r="AI30" i="45"/>
  <c r="AI31" i="45"/>
  <c r="AI32" i="45"/>
  <c r="AI34" i="45"/>
  <c r="AI35" i="45"/>
  <c r="AI36" i="45"/>
  <c r="AI37" i="45"/>
  <c r="AI38" i="45"/>
  <c r="AI39" i="45"/>
  <c r="AI40" i="45"/>
  <c r="AI41" i="45"/>
  <c r="AI42" i="45"/>
  <c r="AI43" i="45"/>
  <c r="AI44" i="45"/>
  <c r="AI45" i="45"/>
  <c r="AI46" i="45"/>
  <c r="AI47" i="45"/>
  <c r="AI48" i="45"/>
  <c r="AI49" i="45"/>
  <c r="AH30" i="45"/>
  <c r="AH31" i="45"/>
  <c r="AH32" i="45"/>
  <c r="AH34" i="45"/>
  <c r="AH35" i="45"/>
  <c r="AH36" i="45"/>
  <c r="AH37" i="45"/>
  <c r="AH38" i="45"/>
  <c r="AH39" i="45"/>
  <c r="AH40" i="45"/>
  <c r="AH41" i="45"/>
  <c r="AH42" i="45"/>
  <c r="AH43" i="45"/>
  <c r="AH44" i="45"/>
  <c r="AH45" i="45"/>
  <c r="AH46" i="45"/>
  <c r="AH47" i="45"/>
  <c r="AH48" i="45"/>
  <c r="AH49" i="45"/>
  <c r="AG30" i="45"/>
  <c r="AG31" i="45"/>
  <c r="AG32" i="45"/>
  <c r="AG34" i="45"/>
  <c r="AG35" i="45"/>
  <c r="AG36" i="45"/>
  <c r="AG37" i="45"/>
  <c r="AG38" i="45"/>
  <c r="AG39" i="45"/>
  <c r="AG40" i="45"/>
  <c r="AG41" i="45"/>
  <c r="AG42" i="45"/>
  <c r="AG43" i="45"/>
  <c r="AG44" i="45"/>
  <c r="AG45" i="45"/>
  <c r="AG46" i="45"/>
  <c r="AG47" i="45"/>
  <c r="AG48" i="45"/>
  <c r="AG49" i="45"/>
  <c r="BB25" i="45"/>
  <c r="BB26" i="45"/>
  <c r="BB27" i="45"/>
  <c r="BA25" i="45"/>
  <c r="BA26" i="45"/>
  <c r="BA27" i="45"/>
  <c r="BA28" i="45"/>
  <c r="AZ25" i="45"/>
  <c r="AZ26" i="45"/>
  <c r="AZ27" i="45"/>
  <c r="AY25" i="45"/>
  <c r="AY26" i="45"/>
  <c r="AY27" i="45"/>
  <c r="AX25" i="45"/>
  <c r="AX26" i="45"/>
  <c r="AX27" i="45"/>
  <c r="AW25" i="45"/>
  <c r="AW26" i="45"/>
  <c r="AW28" i="45" s="1"/>
  <c r="AW27" i="45"/>
  <c r="AV25" i="45"/>
  <c r="AV26" i="45"/>
  <c r="AV27" i="45"/>
  <c r="AU25" i="45"/>
  <c r="AU26" i="45"/>
  <c r="AU27" i="45"/>
  <c r="AT25" i="45"/>
  <c r="AT26" i="45"/>
  <c r="AT27" i="45"/>
  <c r="AS25" i="45"/>
  <c r="AS26" i="45"/>
  <c r="AS27" i="45"/>
  <c r="AR25" i="45"/>
  <c r="AR26" i="45"/>
  <c r="AR27" i="45"/>
  <c r="AQ25" i="45"/>
  <c r="AQ26" i="45"/>
  <c r="AQ28" i="45" s="1"/>
  <c r="AQ27" i="45"/>
  <c r="AP25" i="45"/>
  <c r="AP26" i="45"/>
  <c r="AP27" i="45"/>
  <c r="AO25" i="45"/>
  <c r="AO26" i="45"/>
  <c r="AO27" i="45"/>
  <c r="AN25" i="45"/>
  <c r="AN26" i="45"/>
  <c r="AN27" i="45"/>
  <c r="AM25" i="45"/>
  <c r="AM26" i="45"/>
  <c r="AM27" i="45"/>
  <c r="AL25" i="45"/>
  <c r="AL26" i="45"/>
  <c r="AL27" i="45"/>
  <c r="AK25" i="45"/>
  <c r="AK28" i="45" s="1"/>
  <c r="AK26" i="45"/>
  <c r="AK27" i="45"/>
  <c r="AJ25" i="45"/>
  <c r="AJ26" i="45"/>
  <c r="AJ27" i="45"/>
  <c r="AI25" i="45"/>
  <c r="AI26" i="45"/>
  <c r="AI27" i="45"/>
  <c r="AI28" i="45"/>
  <c r="AH25" i="45"/>
  <c r="AH26" i="45"/>
  <c r="AH27" i="45"/>
  <c r="AG25" i="45"/>
  <c r="AG28" i="45" s="1"/>
  <c r="AG26" i="45"/>
  <c r="AG27" i="45"/>
  <c r="BB17" i="45"/>
  <c r="BB19" i="45"/>
  <c r="BB20" i="45"/>
  <c r="BA17" i="45"/>
  <c r="BA19" i="45"/>
  <c r="BA20" i="45"/>
  <c r="AZ17" i="45"/>
  <c r="AZ19" i="45"/>
  <c r="AZ20" i="45"/>
  <c r="AY17" i="45"/>
  <c r="AY19" i="45"/>
  <c r="AY20" i="45"/>
  <c r="AY21" i="45"/>
  <c r="AX17" i="45"/>
  <c r="AX19" i="45"/>
  <c r="AX20" i="45"/>
  <c r="AW17" i="45"/>
  <c r="AW19" i="45"/>
  <c r="AW20" i="45"/>
  <c r="AV17" i="45"/>
  <c r="AV19" i="45"/>
  <c r="AV20" i="45"/>
  <c r="AU17" i="45"/>
  <c r="AU19" i="45"/>
  <c r="AU20" i="45"/>
  <c r="AT17" i="45"/>
  <c r="AT19" i="45"/>
  <c r="AT20" i="45"/>
  <c r="AS17" i="45"/>
  <c r="AS19" i="45"/>
  <c r="AS20" i="45"/>
  <c r="AR17" i="45"/>
  <c r="AR19" i="45"/>
  <c r="AR20" i="45"/>
  <c r="AQ17" i="45"/>
  <c r="AQ19" i="45"/>
  <c r="AQ20" i="45"/>
  <c r="AQ21" i="45"/>
  <c r="AP17" i="45"/>
  <c r="AP19" i="45"/>
  <c r="AP20" i="45"/>
  <c r="AO17" i="45"/>
  <c r="AO19" i="45"/>
  <c r="AO20" i="45"/>
  <c r="AN17" i="45"/>
  <c r="AN19" i="45"/>
  <c r="AN20" i="45"/>
  <c r="AM17" i="45"/>
  <c r="AM19" i="45"/>
  <c r="AM20" i="45"/>
  <c r="AM21" i="45"/>
  <c r="AL17" i="45"/>
  <c r="AL19" i="45"/>
  <c r="AL20" i="45"/>
  <c r="AK17" i="45"/>
  <c r="AK19" i="45"/>
  <c r="AK20" i="45"/>
  <c r="AJ17" i="45"/>
  <c r="AJ19" i="45"/>
  <c r="AJ20" i="45"/>
  <c r="AI17" i="45"/>
  <c r="AI19" i="45"/>
  <c r="AI20" i="45"/>
  <c r="AH17" i="45"/>
  <c r="AH19" i="45"/>
  <c r="AH20" i="45"/>
  <c r="AG17" i="45"/>
  <c r="AG19" i="45"/>
  <c r="AG20" i="45"/>
  <c r="BB14" i="45"/>
  <c r="BA14" i="45"/>
  <c r="AZ14" i="45"/>
  <c r="AY14" i="45"/>
  <c r="AX14" i="45"/>
  <c r="AW14" i="45"/>
  <c r="AV14" i="45"/>
  <c r="AU14" i="45"/>
  <c r="AT14" i="45"/>
  <c r="AS14" i="45"/>
  <c r="AR14" i="45"/>
  <c r="AQ14" i="45"/>
  <c r="AP14" i="45"/>
  <c r="AO14" i="45"/>
  <c r="AN14" i="45"/>
  <c r="AM14" i="45"/>
  <c r="AL14" i="45"/>
  <c r="AK14" i="45"/>
  <c r="AJ14" i="45"/>
  <c r="AI14" i="45"/>
  <c r="AH14" i="45"/>
  <c r="AG14" i="45"/>
  <c r="BB7" i="45"/>
  <c r="BB8" i="45"/>
  <c r="BB9" i="45"/>
  <c r="BB10" i="45"/>
  <c r="BA7" i="45"/>
  <c r="BA8" i="45"/>
  <c r="BA9" i="45"/>
  <c r="BA11" i="45" s="1"/>
  <c r="BA10" i="45"/>
  <c r="AZ7" i="45"/>
  <c r="AZ8" i="45"/>
  <c r="AZ9" i="45"/>
  <c r="AZ10" i="45"/>
  <c r="AY7" i="45"/>
  <c r="AY8" i="45"/>
  <c r="AY9" i="45"/>
  <c r="AY10" i="45"/>
  <c r="AX7" i="45"/>
  <c r="AX8" i="45"/>
  <c r="AX9" i="45"/>
  <c r="AX10" i="45"/>
  <c r="AW7" i="45"/>
  <c r="AW8" i="45"/>
  <c r="AW9" i="45"/>
  <c r="AW10" i="45"/>
  <c r="AV7" i="45"/>
  <c r="AV8" i="45"/>
  <c r="AV9" i="45"/>
  <c r="AV10" i="45"/>
  <c r="AU7" i="45"/>
  <c r="AU8" i="45"/>
  <c r="AU9" i="45"/>
  <c r="AU10" i="45"/>
  <c r="AT7" i="45"/>
  <c r="AT8" i="45"/>
  <c r="AT9" i="45"/>
  <c r="AT10" i="45"/>
  <c r="AS7" i="45"/>
  <c r="AS11" i="45" s="1"/>
  <c r="AS8" i="45"/>
  <c r="AS9" i="45"/>
  <c r="AS10" i="45"/>
  <c r="AR7" i="45"/>
  <c r="AR8" i="45"/>
  <c r="AR9" i="45"/>
  <c r="AR10" i="45"/>
  <c r="AQ7" i="45"/>
  <c r="AQ8" i="45"/>
  <c r="AQ9" i="45"/>
  <c r="AQ10" i="45"/>
  <c r="AP7" i="45"/>
  <c r="AP8" i="45"/>
  <c r="AP9" i="45"/>
  <c r="AP10" i="45"/>
  <c r="AO7" i="45"/>
  <c r="AO8" i="45"/>
  <c r="AO9" i="45"/>
  <c r="AO10" i="45"/>
  <c r="AN7" i="45"/>
  <c r="AN8" i="45"/>
  <c r="AN9" i="45"/>
  <c r="AN10" i="45"/>
  <c r="AM7" i="45"/>
  <c r="AM8" i="45"/>
  <c r="AM9" i="45"/>
  <c r="AM11" i="45" s="1"/>
  <c r="AM10" i="45"/>
  <c r="AL7" i="45"/>
  <c r="AL8" i="45"/>
  <c r="AL9" i="45"/>
  <c r="AL10" i="45"/>
  <c r="AK7" i="45"/>
  <c r="AK8" i="45"/>
  <c r="AK9" i="45"/>
  <c r="AK10" i="45"/>
  <c r="AJ7" i="45"/>
  <c r="AJ8" i="45"/>
  <c r="AJ9" i="45"/>
  <c r="AJ10" i="45"/>
  <c r="AI7" i="45"/>
  <c r="AI8" i="45"/>
  <c r="AI9" i="45"/>
  <c r="AI10" i="45"/>
  <c r="AH7" i="45"/>
  <c r="AH8" i="45"/>
  <c r="AH9" i="45"/>
  <c r="AH10" i="45"/>
  <c r="AG7" i="45"/>
  <c r="AG8" i="45"/>
  <c r="AG9" i="45"/>
  <c r="AG10" i="45"/>
  <c r="BB45" i="6"/>
  <c r="BA45" i="6"/>
  <c r="AZ45" i="6"/>
  <c r="AY45" i="6"/>
  <c r="AX45" i="6"/>
  <c r="AW45" i="6"/>
  <c r="AV45" i="6"/>
  <c r="AU45" i="6"/>
  <c r="AT45" i="6"/>
  <c r="AS45" i="6"/>
  <c r="AR45" i="6"/>
  <c r="AQ45" i="6"/>
  <c r="AP45" i="6"/>
  <c r="AO45" i="6"/>
  <c r="AN45" i="6"/>
  <c r="AM45" i="6"/>
  <c r="AL45" i="6"/>
  <c r="AK45" i="6"/>
  <c r="AJ45" i="6"/>
  <c r="AI45" i="6"/>
  <c r="AH45" i="6"/>
  <c r="AG45" i="6"/>
  <c r="BB44" i="6"/>
  <c r="BA44" i="6"/>
  <c r="AZ44" i="6"/>
  <c r="AY44" i="6"/>
  <c r="AX44" i="6"/>
  <c r="AW44" i="6"/>
  <c r="AV44" i="6"/>
  <c r="AV36" i="6" s="1"/>
  <c r="AV37" i="6" s="1"/>
  <c r="AU44" i="6"/>
  <c r="AT44" i="6"/>
  <c r="AS44" i="6"/>
  <c r="AR44" i="6"/>
  <c r="AQ44" i="6"/>
  <c r="AP44" i="6"/>
  <c r="AO44" i="6"/>
  <c r="AN44" i="6"/>
  <c r="AN36" i="6" s="1"/>
  <c r="AN37" i="6" s="1"/>
  <c r="AM44" i="6"/>
  <c r="AL44" i="6"/>
  <c r="AK44" i="6"/>
  <c r="AJ44" i="6"/>
  <c r="AI44" i="6"/>
  <c r="AH44" i="6"/>
  <c r="AG44" i="6"/>
  <c r="BB43" i="6"/>
  <c r="BA43" i="6"/>
  <c r="AZ43" i="6"/>
  <c r="AY43" i="6"/>
  <c r="AX43" i="6"/>
  <c r="AW43" i="6"/>
  <c r="AV43" i="6"/>
  <c r="AU43" i="6"/>
  <c r="AT43" i="6"/>
  <c r="AS43" i="6"/>
  <c r="AR43" i="6"/>
  <c r="AQ43" i="6"/>
  <c r="AP43" i="6"/>
  <c r="AO43" i="6"/>
  <c r="AN43" i="6"/>
  <c r="AM43" i="6"/>
  <c r="AL43" i="6"/>
  <c r="AL36" i="6" s="1"/>
  <c r="AK43" i="6"/>
  <c r="AJ43" i="6"/>
  <c r="AI43" i="6"/>
  <c r="AH43" i="6"/>
  <c r="AG43" i="6"/>
  <c r="BB42" i="6"/>
  <c r="BB36" i="6" s="1"/>
  <c r="BA42" i="6"/>
  <c r="AZ42" i="6"/>
  <c r="AZ36" i="6" s="1"/>
  <c r="AZ37" i="6" s="1"/>
  <c r="AY42" i="6"/>
  <c r="AX42" i="6"/>
  <c r="AW42" i="6"/>
  <c r="AV42" i="6"/>
  <c r="AU42" i="6"/>
  <c r="AT42" i="6"/>
  <c r="AT36" i="6" s="1"/>
  <c r="AS42" i="6"/>
  <c r="AR42" i="6"/>
  <c r="AR36" i="6" s="1"/>
  <c r="AQ42" i="6"/>
  <c r="AP42" i="6"/>
  <c r="AO42" i="6"/>
  <c r="AN42" i="6"/>
  <c r="AM42" i="6"/>
  <c r="AL42" i="6"/>
  <c r="AK42" i="6"/>
  <c r="AJ42" i="6"/>
  <c r="AJ36" i="6" s="1"/>
  <c r="AI42" i="6"/>
  <c r="AH42" i="6"/>
  <c r="AG42" i="6"/>
  <c r="BB6" i="6"/>
  <c r="BB14" i="6"/>
  <c r="BB16" i="6" s="1"/>
  <c r="BB17" i="6"/>
  <c r="BB18" i="6"/>
  <c r="BB33" i="6"/>
  <c r="BB34" i="6"/>
  <c r="BA6" i="6"/>
  <c r="BA14" i="6"/>
  <c r="BA17" i="6"/>
  <c r="BA18" i="6"/>
  <c r="BA33" i="6"/>
  <c r="BA34" i="6"/>
  <c r="AZ6" i="6"/>
  <c r="AZ14" i="6"/>
  <c r="AZ17" i="6"/>
  <c r="AZ18" i="6"/>
  <c r="AZ33" i="6"/>
  <c r="AZ34" i="6"/>
  <c r="AY6" i="6"/>
  <c r="AY14" i="6"/>
  <c r="AY17" i="6"/>
  <c r="AY18" i="6"/>
  <c r="AY20" i="6" s="1"/>
  <c r="AY33" i="6"/>
  <c r="AY34" i="6"/>
  <c r="AX6" i="6"/>
  <c r="AX14" i="6"/>
  <c r="AX16" i="6" s="1"/>
  <c r="AX17" i="6"/>
  <c r="AX18" i="6"/>
  <c r="AX33" i="6"/>
  <c r="AX34" i="6"/>
  <c r="AW6" i="6"/>
  <c r="AW14" i="6"/>
  <c r="AW17" i="6"/>
  <c r="AW18" i="6"/>
  <c r="AW33" i="6"/>
  <c r="AW34" i="6"/>
  <c r="AV6" i="6"/>
  <c r="AV14" i="6"/>
  <c r="AV16" i="6" s="1"/>
  <c r="AV17" i="6"/>
  <c r="AV18" i="6"/>
  <c r="AV33" i="6"/>
  <c r="AV34" i="6"/>
  <c r="AU6" i="6"/>
  <c r="AU14" i="6"/>
  <c r="AU17" i="6"/>
  <c r="AU18" i="6"/>
  <c r="AU33" i="6"/>
  <c r="AU34" i="6"/>
  <c r="AT6" i="6"/>
  <c r="AT14" i="6"/>
  <c r="AT16" i="6" s="1"/>
  <c r="AT17" i="6"/>
  <c r="AT18" i="6"/>
  <c r="AT33" i="6"/>
  <c r="AT34" i="6"/>
  <c r="AS6" i="6"/>
  <c r="AS14" i="6"/>
  <c r="AS17" i="6"/>
  <c r="AS18" i="6"/>
  <c r="AS33" i="6"/>
  <c r="AS38" i="6" s="1"/>
  <c r="AS40" i="6" s="1"/>
  <c r="AS34" i="6"/>
  <c r="AR6" i="6"/>
  <c r="AR14" i="6"/>
  <c r="AR17" i="6"/>
  <c r="AR18" i="6"/>
  <c r="AR33" i="6"/>
  <c r="AR34" i="6"/>
  <c r="AR38" i="6"/>
  <c r="AR40" i="6" s="1"/>
  <c r="AQ6" i="6"/>
  <c r="AQ14" i="6"/>
  <c r="AQ17" i="6"/>
  <c r="AQ18" i="6"/>
  <c r="AQ33" i="6"/>
  <c r="AQ34" i="6"/>
  <c r="AP6" i="6"/>
  <c r="AP14" i="6"/>
  <c r="AP17" i="6"/>
  <c r="AP18" i="6"/>
  <c r="AP33" i="6"/>
  <c r="AP34" i="6"/>
  <c r="AO6" i="6"/>
  <c r="AO14" i="6"/>
  <c r="AO16" i="6" s="1"/>
  <c r="AO17" i="6"/>
  <c r="AO18" i="6"/>
  <c r="AO33" i="6"/>
  <c r="AO34" i="6"/>
  <c r="AN6" i="6"/>
  <c r="AN14" i="6"/>
  <c r="AN17" i="6"/>
  <c r="AN18" i="6"/>
  <c r="AN33" i="6"/>
  <c r="AN34" i="6"/>
  <c r="AM6" i="6"/>
  <c r="AM14" i="6"/>
  <c r="AM16" i="6" s="1"/>
  <c r="AM17" i="6"/>
  <c r="AM18" i="6"/>
  <c r="AM33" i="6"/>
  <c r="AM34" i="6"/>
  <c r="AL6" i="6"/>
  <c r="AL14" i="6"/>
  <c r="AL16" i="6" s="1"/>
  <c r="AL17" i="6"/>
  <c r="AL18" i="6"/>
  <c r="AL33" i="6"/>
  <c r="AL34" i="6"/>
  <c r="AK6" i="6"/>
  <c r="AK14" i="6"/>
  <c r="AK17" i="6"/>
  <c r="AK18" i="6"/>
  <c r="AK33" i="6"/>
  <c r="AK34" i="6"/>
  <c r="AJ6" i="6"/>
  <c r="AJ38" i="6" s="1"/>
  <c r="AJ40" i="6" s="1"/>
  <c r="AJ14" i="6"/>
  <c r="AJ16" i="6" s="1"/>
  <c r="AJ17" i="6"/>
  <c r="AJ18" i="6"/>
  <c r="AJ33" i="6"/>
  <c r="AJ34" i="6"/>
  <c r="AI6" i="6"/>
  <c r="AI14" i="6"/>
  <c r="AI16" i="6" s="1"/>
  <c r="AI17" i="6"/>
  <c r="AI18" i="6"/>
  <c r="AI33" i="6"/>
  <c r="AI34" i="6"/>
  <c r="AH6" i="6"/>
  <c r="AH13" i="6" s="1"/>
  <c r="AH14" i="6"/>
  <c r="AH17" i="6"/>
  <c r="AH18" i="6"/>
  <c r="AH33" i="6"/>
  <c r="AH34" i="6"/>
  <c r="AG6" i="6"/>
  <c r="AG14" i="6"/>
  <c r="AG16" i="6" s="1"/>
  <c r="AG17" i="6"/>
  <c r="AG18" i="6"/>
  <c r="AG33" i="6"/>
  <c r="AG34" i="6"/>
  <c r="BB35" i="6"/>
  <c r="BA35" i="6"/>
  <c r="BA36" i="6"/>
  <c r="AZ35" i="6"/>
  <c r="AY35" i="6"/>
  <c r="AX35" i="6"/>
  <c r="AW35" i="6"/>
  <c r="AW36" i="6"/>
  <c r="AW37" i="6" s="1"/>
  <c r="AV35" i="6"/>
  <c r="AU35" i="6"/>
  <c r="AU36" i="6"/>
  <c r="AT35" i="6"/>
  <c r="AS35" i="6"/>
  <c r="AR35" i="6"/>
  <c r="AQ35" i="6"/>
  <c r="AP35" i="6"/>
  <c r="AO35" i="6"/>
  <c r="AN35" i="6"/>
  <c r="AM35" i="6"/>
  <c r="AM36" i="6"/>
  <c r="AL35" i="6"/>
  <c r="AK35" i="6"/>
  <c r="AJ35" i="6"/>
  <c r="AJ37" i="6"/>
  <c r="AI35" i="6"/>
  <c r="AH35" i="6"/>
  <c r="AG35" i="6"/>
  <c r="BB22" i="6"/>
  <c r="BB23" i="6"/>
  <c r="BB25" i="6"/>
  <c r="BB26" i="6"/>
  <c r="BB27" i="6"/>
  <c r="BB28" i="6"/>
  <c r="BB29" i="6"/>
  <c r="BB30" i="6"/>
  <c r="BB31" i="6"/>
  <c r="BA22" i="6"/>
  <c r="BA23" i="6"/>
  <c r="BA25" i="6"/>
  <c r="BA26" i="6"/>
  <c r="BA27" i="6"/>
  <c r="BA28" i="6"/>
  <c r="BA29" i="6"/>
  <c r="BA30" i="6"/>
  <c r="BA31" i="6"/>
  <c r="AZ22" i="6"/>
  <c r="AZ23" i="6"/>
  <c r="AZ25" i="6"/>
  <c r="AZ26" i="6"/>
  <c r="AZ27" i="6"/>
  <c r="AZ28" i="6"/>
  <c r="AZ29" i="6"/>
  <c r="AZ30" i="6"/>
  <c r="AZ31" i="6"/>
  <c r="AY22" i="6"/>
  <c r="AY23" i="6"/>
  <c r="AY25" i="6"/>
  <c r="AY26" i="6"/>
  <c r="AY27" i="6"/>
  <c r="AY28" i="6"/>
  <c r="AY29" i="6"/>
  <c r="AY30" i="6"/>
  <c r="AY31" i="6"/>
  <c r="AX22" i="6"/>
  <c r="AX23" i="6"/>
  <c r="AX25" i="6"/>
  <c r="AX26" i="6"/>
  <c r="AX27" i="6"/>
  <c r="AX28" i="6"/>
  <c r="AX29" i="6"/>
  <c r="AX30" i="6"/>
  <c r="AX31" i="6"/>
  <c r="AW22" i="6"/>
  <c r="AW23" i="6"/>
  <c r="AW25" i="6"/>
  <c r="AW26" i="6"/>
  <c r="AW27" i="6"/>
  <c r="AW28" i="6"/>
  <c r="AW29" i="6"/>
  <c r="AW30" i="6"/>
  <c r="AW31" i="6"/>
  <c r="AV22" i="6"/>
  <c r="AV23" i="6"/>
  <c r="AV25" i="6"/>
  <c r="AV26" i="6"/>
  <c r="AV27" i="6"/>
  <c r="AV28" i="6"/>
  <c r="AV29" i="6"/>
  <c r="AV30" i="6"/>
  <c r="AV31" i="6"/>
  <c r="AU22" i="6"/>
  <c r="AU23" i="6"/>
  <c r="AU25" i="6"/>
  <c r="AU26" i="6"/>
  <c r="AU27" i="6"/>
  <c r="AU28" i="6"/>
  <c r="AU29" i="6"/>
  <c r="AU30" i="6"/>
  <c r="AU31" i="6"/>
  <c r="AT22" i="6"/>
  <c r="AT23" i="6"/>
  <c r="AT25" i="6"/>
  <c r="AT26" i="6"/>
  <c r="AT27" i="6"/>
  <c r="AT28" i="6"/>
  <c r="AT29" i="6"/>
  <c r="AT30" i="6"/>
  <c r="AT31" i="6"/>
  <c r="AS22" i="6"/>
  <c r="AS23" i="6"/>
  <c r="AS25" i="6"/>
  <c r="AS26" i="6"/>
  <c r="AS27" i="6"/>
  <c r="AS28" i="6"/>
  <c r="AS29" i="6"/>
  <c r="AS30" i="6"/>
  <c r="AS31" i="6"/>
  <c r="AR22" i="6"/>
  <c r="AR23" i="6"/>
  <c r="AR25" i="6"/>
  <c r="AR26" i="6"/>
  <c r="AR27" i="6"/>
  <c r="AR28" i="6"/>
  <c r="AR29" i="6"/>
  <c r="AR30" i="6"/>
  <c r="AR31" i="6"/>
  <c r="AQ22" i="6"/>
  <c r="AQ23" i="6"/>
  <c r="AQ25" i="6"/>
  <c r="AQ26" i="6"/>
  <c r="AQ27" i="6"/>
  <c r="AQ28" i="6"/>
  <c r="AQ29" i="6"/>
  <c r="AQ30" i="6"/>
  <c r="AQ31" i="6"/>
  <c r="AQ32" i="6" s="1"/>
  <c r="AP22" i="6"/>
  <c r="AP23" i="6"/>
  <c r="AP25" i="6"/>
  <c r="AP26" i="6"/>
  <c r="AP27" i="6"/>
  <c r="AP28" i="6"/>
  <c r="AP29" i="6"/>
  <c r="AP30" i="6"/>
  <c r="AP31" i="6"/>
  <c r="AO22" i="6"/>
  <c r="AO23" i="6"/>
  <c r="AO25" i="6"/>
  <c r="AO26" i="6"/>
  <c r="AO27" i="6"/>
  <c r="AO28" i="6"/>
  <c r="AO29" i="6"/>
  <c r="AO30" i="6"/>
  <c r="AO31" i="6"/>
  <c r="AN22" i="6"/>
  <c r="AN23" i="6"/>
  <c r="AN25" i="6"/>
  <c r="AN26" i="6"/>
  <c r="AN27" i="6"/>
  <c r="AN28" i="6"/>
  <c r="AN29" i="6"/>
  <c r="AN30" i="6"/>
  <c r="AN31" i="6"/>
  <c r="AM22" i="6"/>
  <c r="AM23" i="6"/>
  <c r="AM25" i="6"/>
  <c r="AM26" i="6"/>
  <c r="AM27" i="6"/>
  <c r="AM28" i="6"/>
  <c r="AM29" i="6"/>
  <c r="AM30" i="6"/>
  <c r="AM31" i="6"/>
  <c r="AL22" i="6"/>
  <c r="AL23" i="6"/>
  <c r="AL25" i="6"/>
  <c r="AL26" i="6"/>
  <c r="AL32" i="6" s="1"/>
  <c r="AL27" i="6"/>
  <c r="AL28" i="6"/>
  <c r="AL29" i="6"/>
  <c r="AL30" i="6"/>
  <c r="AL31" i="6"/>
  <c r="AK22" i="6"/>
  <c r="AK23" i="6"/>
  <c r="AK25" i="6"/>
  <c r="AK26" i="6"/>
  <c r="AK27" i="6"/>
  <c r="AK28" i="6"/>
  <c r="AK29" i="6"/>
  <c r="AK30" i="6"/>
  <c r="AK31" i="6"/>
  <c r="AJ22" i="6"/>
  <c r="AJ23" i="6"/>
  <c r="AJ25" i="6"/>
  <c r="AJ26" i="6"/>
  <c r="AJ27" i="6"/>
  <c r="AJ28" i="6"/>
  <c r="AJ29" i="6"/>
  <c r="AJ30" i="6"/>
  <c r="AJ31" i="6"/>
  <c r="AI22" i="6"/>
  <c r="AI23" i="6"/>
  <c r="AI25" i="6"/>
  <c r="AI26" i="6"/>
  <c r="AI27" i="6"/>
  <c r="AI28" i="6"/>
  <c r="AI29" i="6"/>
  <c r="AI30" i="6"/>
  <c r="AI31" i="6"/>
  <c r="AH22" i="6"/>
  <c r="AH23" i="6"/>
  <c r="AH25" i="6"/>
  <c r="AH26" i="6"/>
  <c r="AH27" i="6"/>
  <c r="AH28" i="6"/>
  <c r="AH29" i="6"/>
  <c r="AH30" i="6"/>
  <c r="AH31" i="6"/>
  <c r="AG22" i="6"/>
  <c r="AG23" i="6"/>
  <c r="AG25" i="6"/>
  <c r="AG26" i="6"/>
  <c r="AG27" i="6"/>
  <c r="AG28" i="6"/>
  <c r="AG29" i="6"/>
  <c r="AG30" i="6"/>
  <c r="AG31" i="6"/>
  <c r="BB19" i="6"/>
  <c r="BA19" i="6"/>
  <c r="AZ19" i="6"/>
  <c r="AZ20" i="6" s="1"/>
  <c r="AY19" i="6"/>
  <c r="AX19" i="6"/>
  <c r="AW19" i="6"/>
  <c r="AW20" i="6" s="1"/>
  <c r="AV19" i="6"/>
  <c r="AU19" i="6"/>
  <c r="AT19" i="6"/>
  <c r="AS19" i="6"/>
  <c r="AS20" i="6"/>
  <c r="AR19" i="6"/>
  <c r="AR20" i="6"/>
  <c r="AQ19" i="6"/>
  <c r="AP19" i="6"/>
  <c r="AO19" i="6"/>
  <c r="AO20" i="6" s="1"/>
  <c r="AN19" i="6"/>
  <c r="AM19" i="6"/>
  <c r="AL19" i="6"/>
  <c r="AK19" i="6"/>
  <c r="AJ19" i="6"/>
  <c r="AI19" i="6"/>
  <c r="AH19" i="6"/>
  <c r="AG19" i="6"/>
  <c r="AG20" i="6" s="1"/>
  <c r="BA16" i="6"/>
  <c r="AS16" i="6"/>
  <c r="AR16" i="6"/>
  <c r="AP16" i="6"/>
  <c r="AN16" i="6"/>
  <c r="AK16" i="6"/>
  <c r="BB8" i="6"/>
  <c r="BB9" i="6"/>
  <c r="BB10" i="6"/>
  <c r="BB12" i="6"/>
  <c r="BA8" i="6"/>
  <c r="BA9" i="6"/>
  <c r="BA10" i="6"/>
  <c r="BA12" i="6"/>
  <c r="AZ8" i="6"/>
  <c r="AZ9" i="6"/>
  <c r="AZ10" i="6"/>
  <c r="AZ12" i="6"/>
  <c r="AY8" i="6"/>
  <c r="AY9" i="6"/>
  <c r="AY10" i="6"/>
  <c r="AY12" i="6"/>
  <c r="AX8" i="6"/>
  <c r="AX9" i="6"/>
  <c r="AX10" i="6"/>
  <c r="AX12" i="6"/>
  <c r="AW8" i="6"/>
  <c r="AW9" i="6"/>
  <c r="AW10" i="6"/>
  <c r="AW12" i="6"/>
  <c r="AV8" i="6"/>
  <c r="AV9" i="6"/>
  <c r="AV10" i="6"/>
  <c r="AV12" i="6"/>
  <c r="AU8" i="6"/>
  <c r="AU9" i="6"/>
  <c r="AU10" i="6"/>
  <c r="AU12" i="6"/>
  <c r="AT8" i="6"/>
  <c r="AT9" i="6"/>
  <c r="AT10" i="6"/>
  <c r="AT12" i="6"/>
  <c r="AS8" i="6"/>
  <c r="AS9" i="6"/>
  <c r="AS10" i="6"/>
  <c r="AS12" i="6"/>
  <c r="AR8" i="6"/>
  <c r="AR9" i="6"/>
  <c r="AR10" i="6"/>
  <c r="AR12" i="6"/>
  <c r="AQ8" i="6"/>
  <c r="AQ9" i="6"/>
  <c r="AQ10" i="6"/>
  <c r="AQ12" i="6"/>
  <c r="AP8" i="6"/>
  <c r="AP9" i="6"/>
  <c r="AP10" i="6"/>
  <c r="AP12" i="6"/>
  <c r="AO8" i="6"/>
  <c r="AO9" i="6"/>
  <c r="AO10" i="6"/>
  <c r="AO12" i="6"/>
  <c r="AN8" i="6"/>
  <c r="AN9" i="6"/>
  <c r="AN10" i="6"/>
  <c r="AN12" i="6"/>
  <c r="AM8" i="6"/>
  <c r="AM9" i="6"/>
  <c r="AM10" i="6"/>
  <c r="AM12" i="6"/>
  <c r="AL8" i="6"/>
  <c r="AL9" i="6"/>
  <c r="AL10" i="6"/>
  <c r="AL12" i="6"/>
  <c r="AK8" i="6"/>
  <c r="AK9" i="6"/>
  <c r="AK10" i="6"/>
  <c r="AK12" i="6"/>
  <c r="AJ8" i="6"/>
  <c r="AJ13" i="6" s="1"/>
  <c r="AJ9" i="6"/>
  <c r="AJ10" i="6"/>
  <c r="AJ12" i="6"/>
  <c r="AI8" i="6"/>
  <c r="AI9" i="6"/>
  <c r="AI10" i="6"/>
  <c r="AI12" i="6"/>
  <c r="AH8" i="6"/>
  <c r="AH9" i="6"/>
  <c r="AH10" i="6"/>
  <c r="AH12" i="6"/>
  <c r="AG8" i="6"/>
  <c r="AG9" i="6"/>
  <c r="AG10" i="6"/>
  <c r="AG12" i="6"/>
  <c r="BB39" i="10"/>
  <c r="BA39" i="10"/>
  <c r="AZ39" i="10"/>
  <c r="AY39" i="10"/>
  <c r="AX39" i="10"/>
  <c r="AW39" i="10"/>
  <c r="AV39" i="10"/>
  <c r="AU39" i="10"/>
  <c r="AT39" i="10"/>
  <c r="AS39" i="10"/>
  <c r="AR39" i="10"/>
  <c r="AQ39" i="10"/>
  <c r="AP39" i="10"/>
  <c r="AO39" i="10"/>
  <c r="AN39" i="10"/>
  <c r="AM39" i="10"/>
  <c r="AL39" i="10"/>
  <c r="AK39" i="10"/>
  <c r="AJ39" i="10"/>
  <c r="AI39" i="10"/>
  <c r="AH39" i="10"/>
  <c r="AG39" i="10"/>
  <c r="BB38" i="10"/>
  <c r="BA38" i="10"/>
  <c r="AZ38" i="10"/>
  <c r="AY38" i="10"/>
  <c r="AX38" i="10"/>
  <c r="AW38" i="10"/>
  <c r="AV38" i="10"/>
  <c r="AU38" i="10"/>
  <c r="AT38" i="10"/>
  <c r="AS38" i="10"/>
  <c r="AR38" i="10"/>
  <c r="AQ38" i="10"/>
  <c r="AP38" i="10"/>
  <c r="AO38" i="10"/>
  <c r="AN38" i="10"/>
  <c r="AM38" i="10"/>
  <c r="AL38" i="10"/>
  <c r="AK38" i="10"/>
  <c r="AJ38" i="10"/>
  <c r="AI38" i="10"/>
  <c r="AH38" i="10"/>
  <c r="AG38" i="10"/>
  <c r="BB37" i="10"/>
  <c r="BA37" i="10"/>
  <c r="AZ37" i="10"/>
  <c r="AY37" i="10"/>
  <c r="AX37" i="10"/>
  <c r="AW37" i="10"/>
  <c r="AV37" i="10"/>
  <c r="AU37" i="10"/>
  <c r="AT37" i="10"/>
  <c r="AS37" i="10"/>
  <c r="AR37" i="10"/>
  <c r="AQ37" i="10"/>
  <c r="AP37" i="10"/>
  <c r="AO37" i="10"/>
  <c r="AN37" i="10"/>
  <c r="AM37" i="10"/>
  <c r="AL37" i="10"/>
  <c r="AK37" i="10"/>
  <c r="AJ37" i="10"/>
  <c r="AI37" i="10"/>
  <c r="AH37" i="10"/>
  <c r="AG37" i="10"/>
  <c r="BB36" i="10"/>
  <c r="BA36" i="10"/>
  <c r="BA30" i="10" s="1"/>
  <c r="AZ36" i="10"/>
  <c r="AY36" i="10"/>
  <c r="AX36" i="10"/>
  <c r="AX30" i="10" s="1"/>
  <c r="AW36" i="10"/>
  <c r="AV36" i="10"/>
  <c r="AU36" i="10"/>
  <c r="AT36" i="10"/>
  <c r="AS36" i="10"/>
  <c r="AS30" i="10" s="1"/>
  <c r="AR36" i="10"/>
  <c r="AQ36" i="10"/>
  <c r="AP36" i="10"/>
  <c r="AO36" i="10"/>
  <c r="AN36" i="10"/>
  <c r="AM36" i="10"/>
  <c r="AL36" i="10"/>
  <c r="AK36" i="10"/>
  <c r="AK30" i="10" s="1"/>
  <c r="AJ36" i="10"/>
  <c r="AI36" i="10"/>
  <c r="AH36" i="10"/>
  <c r="AH30" i="10" s="1"/>
  <c r="AH31" i="10" s="1"/>
  <c r="AG36" i="10"/>
  <c r="BB6" i="10"/>
  <c r="BB13" i="10"/>
  <c r="BB16" i="10"/>
  <c r="BB17" i="10"/>
  <c r="BB27" i="10"/>
  <c r="BB28" i="10"/>
  <c r="BA6" i="10"/>
  <c r="BA12" i="10" s="1"/>
  <c r="BA13" i="10"/>
  <c r="BA16" i="10"/>
  <c r="BA17" i="10"/>
  <c r="BA27" i="10"/>
  <c r="BA28" i="10"/>
  <c r="AZ6" i="10"/>
  <c r="AZ13" i="10"/>
  <c r="AZ16" i="10"/>
  <c r="AZ17" i="10"/>
  <c r="AZ27" i="10"/>
  <c r="AZ28" i="10"/>
  <c r="AY6" i="10"/>
  <c r="AY13" i="10"/>
  <c r="AY16" i="10"/>
  <c r="AY17" i="10"/>
  <c r="AY27" i="10"/>
  <c r="AY28" i="10"/>
  <c r="AX6" i="10"/>
  <c r="AX13" i="10"/>
  <c r="AX16" i="10"/>
  <c r="AX17" i="10"/>
  <c r="AX27" i="10"/>
  <c r="AX28" i="10"/>
  <c r="AW6" i="10"/>
  <c r="AW13" i="10"/>
  <c r="AW16" i="10"/>
  <c r="AW17" i="10"/>
  <c r="AW27" i="10"/>
  <c r="AW28" i="10"/>
  <c r="AV6" i="10"/>
  <c r="AV13" i="10"/>
  <c r="AV16" i="10"/>
  <c r="AV17" i="10"/>
  <c r="AV27" i="10"/>
  <c r="AV28" i="10"/>
  <c r="AU6" i="10"/>
  <c r="AU12" i="10" s="1"/>
  <c r="AU13" i="10"/>
  <c r="AU16" i="10"/>
  <c r="AU17" i="10"/>
  <c r="AU27" i="10"/>
  <c r="AU28" i="10"/>
  <c r="AT6" i="10"/>
  <c r="AT12" i="10" s="1"/>
  <c r="AT13" i="10"/>
  <c r="AT16" i="10"/>
  <c r="AT17" i="10"/>
  <c r="AT27" i="10"/>
  <c r="AT28" i="10"/>
  <c r="AS6" i="10"/>
  <c r="AS13" i="10"/>
  <c r="AS16" i="10"/>
  <c r="AS17" i="10"/>
  <c r="AS27" i="10"/>
  <c r="AS28" i="10"/>
  <c r="AR6" i="10"/>
  <c r="AR32" i="10" s="1"/>
  <c r="AR34" i="10" s="1"/>
  <c r="AR13" i="10"/>
  <c r="AR16" i="10"/>
  <c r="AR17" i="10"/>
  <c r="AR27" i="10"/>
  <c r="AR28" i="10"/>
  <c r="AQ6" i="10"/>
  <c r="AQ13" i="10"/>
  <c r="AQ16" i="10"/>
  <c r="AQ17" i="10"/>
  <c r="AQ27" i="10"/>
  <c r="AQ28" i="10"/>
  <c r="AP6" i="10"/>
  <c r="AP13" i="10"/>
  <c r="AP16" i="10"/>
  <c r="AP17" i="10"/>
  <c r="AP27" i="10"/>
  <c r="AP28" i="10"/>
  <c r="AO6" i="10"/>
  <c r="AO12" i="10" s="1"/>
  <c r="AO13" i="10"/>
  <c r="AO16" i="10"/>
  <c r="AO17" i="10"/>
  <c r="AO27" i="10"/>
  <c r="AO28" i="10"/>
  <c r="AN6" i="10"/>
  <c r="AN13" i="10"/>
  <c r="AN16" i="10"/>
  <c r="AN17" i="10"/>
  <c r="AN27" i="10"/>
  <c r="AN28" i="10"/>
  <c r="AM6" i="10"/>
  <c r="AM13" i="10"/>
  <c r="AM16" i="10"/>
  <c r="AM17" i="10"/>
  <c r="AM27" i="10"/>
  <c r="AM28" i="10"/>
  <c r="AL6" i="10"/>
  <c r="AL13" i="10"/>
  <c r="AL16" i="10"/>
  <c r="AL17" i="10"/>
  <c r="AL27" i="10"/>
  <c r="AL28" i="10"/>
  <c r="AK6" i="10"/>
  <c r="AK13" i="10"/>
  <c r="AK16" i="10"/>
  <c r="AK17" i="10"/>
  <c r="AK27" i="10"/>
  <c r="AK28" i="10"/>
  <c r="AJ6" i="10"/>
  <c r="AJ13" i="10"/>
  <c r="AJ16" i="10"/>
  <c r="AJ17" i="10"/>
  <c r="AJ27" i="10"/>
  <c r="AJ32" i="10" s="1"/>
  <c r="AJ34" i="10" s="1"/>
  <c r="AJ28" i="10"/>
  <c r="AI6" i="10"/>
  <c r="AI13" i="10"/>
  <c r="AI16" i="10"/>
  <c r="AI17" i="10"/>
  <c r="AI27" i="10"/>
  <c r="AI28" i="10"/>
  <c r="AI32" i="10" s="1"/>
  <c r="AI34" i="10" s="1"/>
  <c r="AH6" i="10"/>
  <c r="AH13" i="10"/>
  <c r="AH15" i="10" s="1"/>
  <c r="AH16" i="10"/>
  <c r="AH17" i="10"/>
  <c r="AH27" i="10"/>
  <c r="AH28" i="10"/>
  <c r="AG6" i="10"/>
  <c r="AG13" i="10"/>
  <c r="AG15" i="10" s="1"/>
  <c r="AG16" i="10"/>
  <c r="AG17" i="10"/>
  <c r="AG27" i="10"/>
  <c r="AG28" i="10"/>
  <c r="BB29" i="10"/>
  <c r="BA29" i="10"/>
  <c r="AZ29" i="10"/>
  <c r="AY29" i="10"/>
  <c r="AX29" i="10"/>
  <c r="AW29" i="10"/>
  <c r="AV29" i="10"/>
  <c r="AU29" i="10"/>
  <c r="AT29" i="10"/>
  <c r="AS29" i="10"/>
  <c r="AR29" i="10"/>
  <c r="AQ29" i="10"/>
  <c r="AP29" i="10"/>
  <c r="AO29" i="10"/>
  <c r="AN29" i="10"/>
  <c r="AM29" i="10"/>
  <c r="AL29" i="10"/>
  <c r="AK29" i="10"/>
  <c r="AJ29" i="10"/>
  <c r="AI29" i="10"/>
  <c r="AH29" i="10"/>
  <c r="AG29" i="10"/>
  <c r="AG30" i="10"/>
  <c r="BB19" i="10"/>
  <c r="BB21" i="10"/>
  <c r="BB22" i="10"/>
  <c r="BB23" i="10"/>
  <c r="BB24" i="10"/>
  <c r="BB25" i="10"/>
  <c r="BA19" i="10"/>
  <c r="BA21" i="10"/>
  <c r="BA22" i="10"/>
  <c r="BA23" i="10"/>
  <c r="BA24" i="10"/>
  <c r="BA25" i="10"/>
  <c r="AZ19" i="10"/>
  <c r="AZ21" i="10"/>
  <c r="AZ22" i="10"/>
  <c r="AZ23" i="10"/>
  <c r="AZ24" i="10"/>
  <c r="AZ25" i="10"/>
  <c r="AY19" i="10"/>
  <c r="AY21" i="10"/>
  <c r="AY22" i="10"/>
  <c r="AY23" i="10"/>
  <c r="AY24" i="10"/>
  <c r="AY25" i="10"/>
  <c r="AX19" i="10"/>
  <c r="AX21" i="10"/>
  <c r="AX22" i="10"/>
  <c r="AX23" i="10"/>
  <c r="AX24" i="10"/>
  <c r="AX25" i="10"/>
  <c r="AW19" i="10"/>
  <c r="AW21" i="10"/>
  <c r="AW22" i="10"/>
  <c r="AW23" i="10"/>
  <c r="AW24" i="10"/>
  <c r="AW25" i="10"/>
  <c r="AV19" i="10"/>
  <c r="AV21" i="10"/>
  <c r="AV22" i="10"/>
  <c r="AV23" i="10"/>
  <c r="AV24" i="10"/>
  <c r="AV26" i="10" s="1"/>
  <c r="AV25" i="10"/>
  <c r="AU19" i="10"/>
  <c r="AU21" i="10"/>
  <c r="AU22" i="10"/>
  <c r="AU23" i="10"/>
  <c r="AU24" i="10"/>
  <c r="AU25" i="10"/>
  <c r="AT19" i="10"/>
  <c r="AT21" i="10"/>
  <c r="AT22" i="10"/>
  <c r="AT23" i="10"/>
  <c r="AT24" i="10"/>
  <c r="AT25" i="10"/>
  <c r="AS19" i="10"/>
  <c r="AS21" i="10"/>
  <c r="AS22" i="10"/>
  <c r="AS23" i="10"/>
  <c r="AS24" i="10"/>
  <c r="AS25" i="10"/>
  <c r="AR19" i="10"/>
  <c r="AR21" i="10"/>
  <c r="AR22" i="10"/>
  <c r="AR23" i="10"/>
  <c r="AR24" i="10"/>
  <c r="AR25" i="10"/>
  <c r="AQ19" i="10"/>
  <c r="AQ26" i="10" s="1"/>
  <c r="AQ21" i="10"/>
  <c r="AQ22" i="10"/>
  <c r="AQ23" i="10"/>
  <c r="AQ24" i="10"/>
  <c r="AQ25" i="10"/>
  <c r="AP19" i="10"/>
  <c r="AP26" i="10" s="1"/>
  <c r="AP21" i="10"/>
  <c r="AP22" i="10"/>
  <c r="AP23" i="10"/>
  <c r="AP24" i="10"/>
  <c r="AP25" i="10"/>
  <c r="AO19" i="10"/>
  <c r="AO21" i="10"/>
  <c r="AO22" i="10"/>
  <c r="AO23" i="10"/>
  <c r="AO24" i="10"/>
  <c r="AO25" i="10"/>
  <c r="AN19" i="10"/>
  <c r="AN21" i="10"/>
  <c r="AN22" i="10"/>
  <c r="AN23" i="10"/>
  <c r="AN24" i="10"/>
  <c r="AN25" i="10"/>
  <c r="AM19" i="10"/>
  <c r="AM21" i="10"/>
  <c r="AM22" i="10"/>
  <c r="AM23" i="10"/>
  <c r="AM24" i="10"/>
  <c r="AM25" i="10"/>
  <c r="AL19" i="10"/>
  <c r="AL26" i="10" s="1"/>
  <c r="AL21" i="10"/>
  <c r="AL22" i="10"/>
  <c r="AL23" i="10"/>
  <c r="AL24" i="10"/>
  <c r="AL25" i="10"/>
  <c r="AK19" i="10"/>
  <c r="AK21" i="10"/>
  <c r="AK22" i="10"/>
  <c r="AK23" i="10"/>
  <c r="AK24" i="10"/>
  <c r="AK25" i="10"/>
  <c r="AJ19" i="10"/>
  <c r="AJ21" i="10"/>
  <c r="AJ22" i="10"/>
  <c r="AJ23" i="10"/>
  <c r="AJ24" i="10"/>
  <c r="AJ25" i="10"/>
  <c r="AI19" i="10"/>
  <c r="AI21" i="10"/>
  <c r="AI22" i="10"/>
  <c r="AI23" i="10"/>
  <c r="AI24" i="10"/>
  <c r="AI25" i="10"/>
  <c r="AH19" i="10"/>
  <c r="AH21" i="10"/>
  <c r="AH22" i="10"/>
  <c r="AH23" i="10"/>
  <c r="AH24" i="10"/>
  <c r="AH25" i="10"/>
  <c r="AG19" i="10"/>
  <c r="AG21" i="10"/>
  <c r="AG22" i="10"/>
  <c r="AG23" i="10"/>
  <c r="AG24" i="10"/>
  <c r="AG25" i="10"/>
  <c r="BB15" i="10"/>
  <c r="BA15" i="10"/>
  <c r="AZ15" i="10"/>
  <c r="AY15" i="10"/>
  <c r="AW15" i="10"/>
  <c r="AV15" i="10"/>
  <c r="AU15" i="10"/>
  <c r="AT15" i="10"/>
  <c r="AS15" i="10"/>
  <c r="AR15" i="10"/>
  <c r="AQ15" i="10"/>
  <c r="AN15" i="10"/>
  <c r="AM15" i="10"/>
  <c r="AL15" i="10"/>
  <c r="AK15" i="10"/>
  <c r="AJ15" i="10"/>
  <c r="AI15" i="10"/>
  <c r="BB8" i="10"/>
  <c r="BB12" i="10" s="1"/>
  <c r="BA8" i="10"/>
  <c r="AZ8" i="10"/>
  <c r="AY8" i="10"/>
  <c r="AX8" i="10"/>
  <c r="AX12" i="10" s="1"/>
  <c r="AW8" i="10"/>
  <c r="AV8" i="10"/>
  <c r="AU8" i="10"/>
  <c r="AT8" i="10"/>
  <c r="AS8" i="10"/>
  <c r="AS12" i="10" s="1"/>
  <c r="AR8" i="10"/>
  <c r="AQ8" i="10"/>
  <c r="AP8" i="10"/>
  <c r="AO8" i="10"/>
  <c r="AN8" i="10"/>
  <c r="AM8" i="10"/>
  <c r="AL8" i="10"/>
  <c r="AL12" i="10" s="1"/>
  <c r="AK8" i="10"/>
  <c r="AK12" i="10"/>
  <c r="AJ8" i="10"/>
  <c r="AI8" i="10"/>
  <c r="AH8" i="10"/>
  <c r="AG8" i="10"/>
  <c r="BB43" i="9"/>
  <c r="BA43" i="9"/>
  <c r="AZ43" i="9"/>
  <c r="AY43" i="9"/>
  <c r="AX43" i="9"/>
  <c r="AW43" i="9"/>
  <c r="AV43" i="9"/>
  <c r="AU43" i="9"/>
  <c r="AT43" i="9"/>
  <c r="AS43" i="9"/>
  <c r="AR43" i="9"/>
  <c r="AQ43" i="9"/>
  <c r="AP43" i="9"/>
  <c r="AO43" i="9"/>
  <c r="AN43" i="9"/>
  <c r="AM43" i="9"/>
  <c r="AL43" i="9"/>
  <c r="AK43" i="9"/>
  <c r="AJ43" i="9"/>
  <c r="AI43" i="9"/>
  <c r="AH43" i="9"/>
  <c r="AG43" i="9"/>
  <c r="BB42" i="9"/>
  <c r="BA42" i="9"/>
  <c r="AZ42" i="9"/>
  <c r="AY42" i="9"/>
  <c r="AX42" i="9"/>
  <c r="AW42" i="9"/>
  <c r="AV42" i="9"/>
  <c r="AU42" i="9"/>
  <c r="AT42" i="9"/>
  <c r="AS42" i="9"/>
  <c r="AR42" i="9"/>
  <c r="AQ42" i="9"/>
  <c r="AP42" i="9"/>
  <c r="AO42" i="9"/>
  <c r="AN42" i="9"/>
  <c r="AM42" i="9"/>
  <c r="AL42" i="9"/>
  <c r="AK42" i="9"/>
  <c r="AJ42" i="9"/>
  <c r="AI42" i="9"/>
  <c r="AH42" i="9"/>
  <c r="AG42" i="9"/>
  <c r="BB41" i="9"/>
  <c r="BA41" i="9"/>
  <c r="AZ41" i="9"/>
  <c r="AY41" i="9"/>
  <c r="AX41" i="9"/>
  <c r="AW41" i="9"/>
  <c r="AV41" i="9"/>
  <c r="AU41" i="9"/>
  <c r="AT41" i="9"/>
  <c r="AS41" i="9"/>
  <c r="AR41" i="9"/>
  <c r="AQ41" i="9"/>
  <c r="AP41" i="9"/>
  <c r="AO41" i="9"/>
  <c r="AN41" i="9"/>
  <c r="AM41" i="9"/>
  <c r="AL41" i="9"/>
  <c r="AK41" i="9"/>
  <c r="AJ41" i="9"/>
  <c r="AI41" i="9"/>
  <c r="AH41" i="9"/>
  <c r="AG41" i="9"/>
  <c r="BB40" i="9"/>
  <c r="BA40" i="9"/>
  <c r="BA35" i="9" s="1"/>
  <c r="AZ40" i="9"/>
  <c r="AZ35" i="9" s="1"/>
  <c r="AY40" i="9"/>
  <c r="AX40" i="9"/>
  <c r="AW40" i="9"/>
  <c r="AV40" i="9"/>
  <c r="AV35" i="9" s="1"/>
  <c r="AU40" i="9"/>
  <c r="AT40" i="9"/>
  <c r="AS40" i="9"/>
  <c r="AS35" i="9" s="1"/>
  <c r="AR40" i="9"/>
  <c r="AR35" i="9" s="1"/>
  <c r="AQ40" i="9"/>
  <c r="AP40" i="9"/>
  <c r="AO40" i="9"/>
  <c r="AN40" i="9"/>
  <c r="AN35" i="9" s="1"/>
  <c r="AM40" i="9"/>
  <c r="AL40" i="9"/>
  <c r="AK40" i="9"/>
  <c r="AJ40" i="9"/>
  <c r="AJ35" i="9" s="1"/>
  <c r="AI40" i="9"/>
  <c r="AH40" i="9"/>
  <c r="AG40" i="9"/>
  <c r="BB6" i="9"/>
  <c r="BB11" i="9"/>
  <c r="BB14" i="9"/>
  <c r="BB18" i="9"/>
  <c r="BB21" i="9" s="1"/>
  <c r="BB33" i="9"/>
  <c r="BA6" i="9"/>
  <c r="BA11" i="9"/>
  <c r="BA14" i="9"/>
  <c r="BA17" i="9" s="1"/>
  <c r="BA18" i="9"/>
  <c r="BA33" i="9"/>
  <c r="AZ6" i="9"/>
  <c r="AZ11" i="9"/>
  <c r="AZ14" i="9"/>
  <c r="AZ18" i="9"/>
  <c r="AZ33" i="9"/>
  <c r="AZ37" i="9" s="1"/>
  <c r="AY6" i="9"/>
  <c r="AY11" i="9"/>
  <c r="AY14" i="9"/>
  <c r="AY17" i="9" s="1"/>
  <c r="AY18" i="9"/>
  <c r="AY33" i="9"/>
  <c r="AX6" i="9"/>
  <c r="AX11" i="9"/>
  <c r="AX13" i="9" s="1"/>
  <c r="AX14" i="9"/>
  <c r="AX18" i="9"/>
  <c r="AX33" i="9"/>
  <c r="AW6" i="9"/>
  <c r="AW11" i="9"/>
  <c r="AW14" i="9"/>
  <c r="AW18" i="9"/>
  <c r="AW33" i="9"/>
  <c r="AV6" i="9"/>
  <c r="AV11" i="9"/>
  <c r="AV14" i="9"/>
  <c r="AV18" i="9"/>
  <c r="AV21" i="9" s="1"/>
  <c r="AV33" i="9"/>
  <c r="AU6" i="9"/>
  <c r="AU11" i="9"/>
  <c r="AU14" i="9"/>
  <c r="AU17" i="9" s="1"/>
  <c r="AU18" i="9"/>
  <c r="AU33" i="9"/>
  <c r="AT6" i="9"/>
  <c r="AT11" i="9"/>
  <c r="AT13" i="9" s="1"/>
  <c r="AT14" i="9"/>
  <c r="AT17" i="9" s="1"/>
  <c r="AT18" i="9"/>
  <c r="AT33" i="9"/>
  <c r="AS6" i="9"/>
  <c r="AS10" i="9" s="1"/>
  <c r="AS11" i="9"/>
  <c r="AS14" i="9"/>
  <c r="AS17" i="9" s="1"/>
  <c r="AS18" i="9"/>
  <c r="AS33" i="9"/>
  <c r="AR6" i="9"/>
  <c r="AR11" i="9"/>
  <c r="AR14" i="9"/>
  <c r="AR18" i="9"/>
  <c r="AR33" i="9"/>
  <c r="AQ6" i="9"/>
  <c r="AQ11" i="9"/>
  <c r="AQ14" i="9"/>
  <c r="AQ17" i="9" s="1"/>
  <c r="AQ18" i="9"/>
  <c r="AQ33" i="9"/>
  <c r="AP6" i="9"/>
  <c r="AP11" i="9"/>
  <c r="AP14" i="9"/>
  <c r="AP18" i="9"/>
  <c r="AP33" i="9"/>
  <c r="AO6" i="9"/>
  <c r="AO11" i="9"/>
  <c r="AO14" i="9"/>
  <c r="AO18" i="9"/>
  <c r="AO33" i="9"/>
  <c r="AN6" i="9"/>
  <c r="AN11" i="9"/>
  <c r="AN14" i="9"/>
  <c r="AN18" i="9"/>
  <c r="AN33" i="9"/>
  <c r="AM6" i="9"/>
  <c r="AM11" i="9"/>
  <c r="AM14" i="9"/>
  <c r="AM17" i="9" s="1"/>
  <c r="AM18" i="9"/>
  <c r="AM33" i="9"/>
  <c r="AL6" i="9"/>
  <c r="AL11" i="9"/>
  <c r="AL14" i="9"/>
  <c r="AL18" i="9"/>
  <c r="AL33" i="9"/>
  <c r="AL38" i="9"/>
  <c r="AK6" i="9"/>
  <c r="AK11" i="9"/>
  <c r="AK14" i="9"/>
  <c r="AK17" i="9" s="1"/>
  <c r="AK18" i="9"/>
  <c r="AK21" i="9" s="1"/>
  <c r="AK33" i="9"/>
  <c r="AJ6" i="9"/>
  <c r="AJ11" i="9"/>
  <c r="AJ14" i="9"/>
  <c r="AJ17" i="9" s="1"/>
  <c r="AJ18" i="9"/>
  <c r="AJ33" i="9"/>
  <c r="AI6" i="9"/>
  <c r="AI11" i="9"/>
  <c r="AI14" i="9"/>
  <c r="AI17" i="9" s="1"/>
  <c r="AI18" i="9"/>
  <c r="AI33" i="9"/>
  <c r="AI38" i="9"/>
  <c r="AH6" i="9"/>
  <c r="AH11" i="9"/>
  <c r="AH14" i="9"/>
  <c r="AH17" i="9" s="1"/>
  <c r="AH18" i="9"/>
  <c r="AH33" i="9"/>
  <c r="AG6" i="9"/>
  <c r="AG11" i="9"/>
  <c r="AG14" i="9"/>
  <c r="AG17" i="9" s="1"/>
  <c r="AG18" i="9"/>
  <c r="AG33" i="9"/>
  <c r="BB34" i="9"/>
  <c r="BA34" i="9"/>
  <c r="AZ34" i="9"/>
  <c r="AY34" i="9"/>
  <c r="AX34" i="9"/>
  <c r="AW34" i="9"/>
  <c r="AV34" i="9"/>
  <c r="AU34" i="9"/>
  <c r="AT34" i="9"/>
  <c r="AT35" i="9"/>
  <c r="AS34" i="9"/>
  <c r="AR34" i="9"/>
  <c r="AQ34" i="9"/>
  <c r="AP34" i="9"/>
  <c r="AO34" i="9"/>
  <c r="AN34" i="9"/>
  <c r="AM34" i="9"/>
  <c r="AM35" i="9"/>
  <c r="AL34" i="9"/>
  <c r="AL35" i="9"/>
  <c r="AK34" i="9"/>
  <c r="AJ34" i="9"/>
  <c r="AI34" i="9"/>
  <c r="AH34" i="9"/>
  <c r="AG34" i="9"/>
  <c r="BB23" i="9"/>
  <c r="BB24" i="9"/>
  <c r="BB25" i="9"/>
  <c r="BB26" i="9"/>
  <c r="BB27" i="9"/>
  <c r="BB28" i="9"/>
  <c r="BB29" i="9"/>
  <c r="BB30" i="9"/>
  <c r="BA23" i="9"/>
  <c r="BA24" i="9"/>
  <c r="BA25" i="9"/>
  <c r="BA26" i="9"/>
  <c r="BA27" i="9"/>
  <c r="BA28" i="9"/>
  <c r="BA29" i="9"/>
  <c r="BA30" i="9"/>
  <c r="AZ23" i="9"/>
  <c r="AZ24" i="9"/>
  <c r="AZ25" i="9"/>
  <c r="AZ26" i="9"/>
  <c r="AZ27" i="9"/>
  <c r="AZ28" i="9"/>
  <c r="AZ29" i="9"/>
  <c r="AZ30" i="9"/>
  <c r="AY23" i="9"/>
  <c r="AY24" i="9"/>
  <c r="AY31" i="9" s="1"/>
  <c r="AY25" i="9"/>
  <c r="AY26" i="9"/>
  <c r="AY27" i="9"/>
  <c r="AY28" i="9"/>
  <c r="AY29" i="9"/>
  <c r="AY30" i="9"/>
  <c r="AX23" i="9"/>
  <c r="AX24" i="9"/>
  <c r="AX25" i="9"/>
  <c r="AX26" i="9"/>
  <c r="AX27" i="9"/>
  <c r="AX28" i="9"/>
  <c r="AX29" i="9"/>
  <c r="AX30" i="9"/>
  <c r="AW23" i="9"/>
  <c r="AW24" i="9"/>
  <c r="AW31" i="9" s="1"/>
  <c r="AW25" i="9"/>
  <c r="AW26" i="9"/>
  <c r="AW27" i="9"/>
  <c r="AW28" i="9"/>
  <c r="AW29" i="9"/>
  <c r="AW30" i="9"/>
  <c r="AV23" i="9"/>
  <c r="AV24" i="9"/>
  <c r="AV31" i="9" s="1"/>
  <c r="AV25" i="9"/>
  <c r="AV26" i="9"/>
  <c r="AV27" i="9"/>
  <c r="AV28" i="9"/>
  <c r="AV29" i="9"/>
  <c r="AV30" i="9"/>
  <c r="AU23" i="9"/>
  <c r="AU24" i="9"/>
  <c r="AU31" i="9" s="1"/>
  <c r="AU25" i="9"/>
  <c r="AU26" i="9"/>
  <c r="AU27" i="9"/>
  <c r="AU28" i="9"/>
  <c r="AU29" i="9"/>
  <c r="AU30" i="9"/>
  <c r="AT23" i="9"/>
  <c r="AT24" i="9"/>
  <c r="AT25" i="9"/>
  <c r="AT26" i="9"/>
  <c r="AT27" i="9"/>
  <c r="AT28" i="9"/>
  <c r="AT29" i="9"/>
  <c r="AT30" i="9"/>
  <c r="AS23" i="9"/>
  <c r="AS24" i="9"/>
  <c r="AS25" i="9"/>
  <c r="AS26" i="9"/>
  <c r="AS27" i="9"/>
  <c r="AS28" i="9"/>
  <c r="AS29" i="9"/>
  <c r="AS30" i="9"/>
  <c r="AR23" i="9"/>
  <c r="AR24" i="9"/>
  <c r="AR25" i="9"/>
  <c r="AR26" i="9"/>
  <c r="AR27" i="9"/>
  <c r="AR28" i="9"/>
  <c r="AR29" i="9"/>
  <c r="AR30" i="9"/>
  <c r="AQ23" i="9"/>
  <c r="AQ24" i="9"/>
  <c r="AQ25" i="9"/>
  <c r="AQ26" i="9"/>
  <c r="AQ27" i="9"/>
  <c r="AQ28" i="9"/>
  <c r="AQ29" i="9"/>
  <c r="AQ30" i="9"/>
  <c r="AP23" i="9"/>
  <c r="AP24" i="9"/>
  <c r="AP25" i="9"/>
  <c r="AP26" i="9"/>
  <c r="AP27" i="9"/>
  <c r="AP28" i="9"/>
  <c r="AP29" i="9"/>
  <c r="AP30" i="9"/>
  <c r="AO23" i="9"/>
  <c r="AO24" i="9"/>
  <c r="AO25" i="9"/>
  <c r="AO26" i="9"/>
  <c r="AO27" i="9"/>
  <c r="AO28" i="9"/>
  <c r="AO29" i="9"/>
  <c r="AO30" i="9"/>
  <c r="AN23" i="9"/>
  <c r="AN24" i="9"/>
  <c r="AN25" i="9"/>
  <c r="AN26" i="9"/>
  <c r="AN27" i="9"/>
  <c r="AN28" i="9"/>
  <c r="AN29" i="9"/>
  <c r="AN30" i="9"/>
  <c r="AM23" i="9"/>
  <c r="AM24" i="9"/>
  <c r="AM25" i="9"/>
  <c r="AM26" i="9"/>
  <c r="AM27" i="9"/>
  <c r="AM28" i="9"/>
  <c r="AM29" i="9"/>
  <c r="AM30" i="9"/>
  <c r="AL23" i="9"/>
  <c r="AL24" i="9"/>
  <c r="AL25" i="9"/>
  <c r="AL26" i="9"/>
  <c r="AL27" i="9"/>
  <c r="AL28" i="9"/>
  <c r="AL29" i="9"/>
  <c r="AL30" i="9"/>
  <c r="AK23" i="9"/>
  <c r="AK24" i="9"/>
  <c r="AK25" i="9"/>
  <c r="AK26" i="9"/>
  <c r="AK27" i="9"/>
  <c r="AK28" i="9"/>
  <c r="AK29" i="9"/>
  <c r="AK30" i="9"/>
  <c r="AJ23" i="9"/>
  <c r="AJ24" i="9"/>
  <c r="AJ25" i="9"/>
  <c r="AJ26" i="9"/>
  <c r="AJ27" i="9"/>
  <c r="AJ28" i="9"/>
  <c r="AJ29" i="9"/>
  <c r="AJ31" i="9" s="1"/>
  <c r="AJ30" i="9"/>
  <c r="AI23" i="9"/>
  <c r="AI24" i="9"/>
  <c r="AI25" i="9"/>
  <c r="AI26" i="9"/>
  <c r="AI27" i="9"/>
  <c r="AI28" i="9"/>
  <c r="AI29" i="9"/>
  <c r="AI30" i="9"/>
  <c r="AH23" i="9"/>
  <c r="AH24" i="9"/>
  <c r="AH25" i="9"/>
  <c r="AH26" i="9"/>
  <c r="AH27" i="9"/>
  <c r="AH28" i="9"/>
  <c r="AH29" i="9"/>
  <c r="AH30" i="9"/>
  <c r="AG23" i="9"/>
  <c r="AG24" i="9"/>
  <c r="AG25" i="9"/>
  <c r="AG26" i="9"/>
  <c r="AG27" i="9"/>
  <c r="AG28" i="9"/>
  <c r="AG29" i="9"/>
  <c r="AG30" i="9"/>
  <c r="BB20" i="9"/>
  <c r="BA20" i="9"/>
  <c r="BA21" i="9"/>
  <c r="AZ20" i="9"/>
  <c r="AY20" i="9"/>
  <c r="AX20" i="9"/>
  <c r="AW20" i="9"/>
  <c r="AW21" i="9" s="1"/>
  <c r="AV20" i="9"/>
  <c r="AU20" i="9"/>
  <c r="AT20" i="9"/>
  <c r="AT21" i="9" s="1"/>
  <c r="AS20" i="9"/>
  <c r="AS21" i="9" s="1"/>
  <c r="AR20" i="9"/>
  <c r="AQ20" i="9"/>
  <c r="AP20" i="9"/>
  <c r="AO20" i="9"/>
  <c r="AO21" i="9"/>
  <c r="AN20" i="9"/>
  <c r="AM20" i="9"/>
  <c r="AL20" i="9"/>
  <c r="AL21" i="9"/>
  <c r="AK20" i="9"/>
  <c r="AJ20" i="9"/>
  <c r="AI20" i="9"/>
  <c r="AH20" i="9"/>
  <c r="AH21" i="9"/>
  <c r="AG20" i="9"/>
  <c r="AG21" i="9"/>
  <c r="AZ17" i="9"/>
  <c r="AX17" i="9"/>
  <c r="AW17" i="9"/>
  <c r="AV17" i="9"/>
  <c r="AR17" i="9"/>
  <c r="AN17" i="9"/>
  <c r="AL17" i="9"/>
  <c r="BB12" i="9"/>
  <c r="BA12" i="9"/>
  <c r="AZ12" i="9"/>
  <c r="AY12" i="9"/>
  <c r="AX12" i="9"/>
  <c r="AW12" i="9"/>
  <c r="AV12" i="9"/>
  <c r="AU12" i="9"/>
  <c r="AU13" i="9" s="1"/>
  <c r="AT12" i="9"/>
  <c r="AS12" i="9"/>
  <c r="AR12" i="9"/>
  <c r="AQ12" i="9"/>
  <c r="AQ13" i="9" s="1"/>
  <c r="AP12" i="9"/>
  <c r="AP13" i="9"/>
  <c r="AO12" i="9"/>
  <c r="AN12" i="9"/>
  <c r="AM12" i="9"/>
  <c r="AM13" i="9"/>
  <c r="AL12" i="9"/>
  <c r="AL13" i="9"/>
  <c r="AK12" i="9"/>
  <c r="AJ12" i="9"/>
  <c r="AI12" i="9"/>
  <c r="AH12" i="9"/>
  <c r="AG12" i="9"/>
  <c r="BB7" i="9"/>
  <c r="BA7" i="9"/>
  <c r="BA10" i="9" s="1"/>
  <c r="AZ7" i="9"/>
  <c r="AY7" i="9"/>
  <c r="AX7" i="9"/>
  <c r="AW7" i="9"/>
  <c r="AV7" i="9"/>
  <c r="AV10" i="9"/>
  <c r="AU7" i="9"/>
  <c r="AT7" i="9"/>
  <c r="AS7" i="9"/>
  <c r="AR7" i="9"/>
  <c r="AR10" i="9"/>
  <c r="AQ7" i="9"/>
  <c r="AP7" i="9"/>
  <c r="AO7" i="9"/>
  <c r="AN7" i="9"/>
  <c r="AM7" i="9"/>
  <c r="AM10" i="9" s="1"/>
  <c r="AL7" i="9"/>
  <c r="AK7" i="9"/>
  <c r="AK10" i="9"/>
  <c r="AJ7" i="9"/>
  <c r="AI7" i="9"/>
  <c r="AH7" i="9"/>
  <c r="AG7" i="9"/>
  <c r="AG10" i="9" s="1"/>
  <c r="BB45" i="51"/>
  <c r="BA45" i="51"/>
  <c r="AZ45" i="51"/>
  <c r="AY45" i="51"/>
  <c r="AX45" i="51"/>
  <c r="AW45" i="51"/>
  <c r="AV45" i="51"/>
  <c r="AU45" i="51"/>
  <c r="AT45" i="51"/>
  <c r="AS45" i="51"/>
  <c r="AR45" i="51"/>
  <c r="AQ45" i="51"/>
  <c r="AP45" i="51"/>
  <c r="AO45" i="51"/>
  <c r="AN45" i="51"/>
  <c r="AM45" i="51"/>
  <c r="AL45" i="51"/>
  <c r="AK45" i="51"/>
  <c r="AJ45" i="51"/>
  <c r="AI45" i="51"/>
  <c r="AH45" i="51"/>
  <c r="AG45" i="51"/>
  <c r="BB44" i="51"/>
  <c r="BA44" i="51"/>
  <c r="AZ44" i="51"/>
  <c r="AY44" i="51"/>
  <c r="AX44" i="51"/>
  <c r="AW44" i="51"/>
  <c r="AV44" i="51"/>
  <c r="AU44" i="51"/>
  <c r="AT44" i="51"/>
  <c r="AS44" i="51"/>
  <c r="AR44" i="51"/>
  <c r="AR35" i="51" s="1"/>
  <c r="AR36" i="51" s="1"/>
  <c r="AQ44" i="51"/>
  <c r="AP44" i="51"/>
  <c r="AO44" i="51"/>
  <c r="AN44" i="51"/>
  <c r="AM44" i="51"/>
  <c r="AL44" i="51"/>
  <c r="AK44" i="51"/>
  <c r="AJ44" i="51"/>
  <c r="AI44" i="51"/>
  <c r="AH44" i="51"/>
  <c r="AG44" i="51"/>
  <c r="BB43" i="51"/>
  <c r="BA43" i="51"/>
  <c r="AZ43" i="51"/>
  <c r="AY43" i="51"/>
  <c r="AX43" i="51"/>
  <c r="AW43" i="51"/>
  <c r="AV43" i="51"/>
  <c r="AU43" i="51"/>
  <c r="AT43" i="51"/>
  <c r="AS43" i="51"/>
  <c r="AR43" i="51"/>
  <c r="AQ43" i="51"/>
  <c r="AP43" i="51"/>
  <c r="AO43" i="51"/>
  <c r="AN43" i="51"/>
  <c r="AM43" i="51"/>
  <c r="AL43" i="51"/>
  <c r="AK43" i="51"/>
  <c r="AJ43" i="51"/>
  <c r="AI43" i="51"/>
  <c r="AH43" i="51"/>
  <c r="AG43" i="51"/>
  <c r="BB42" i="51"/>
  <c r="BA42" i="51"/>
  <c r="AZ42" i="51"/>
  <c r="AY42" i="51"/>
  <c r="AX42" i="51"/>
  <c r="AW42" i="51"/>
  <c r="AW35" i="51" s="1"/>
  <c r="AV42" i="51"/>
  <c r="AV35" i="51" s="1"/>
  <c r="AV36" i="51" s="1"/>
  <c r="AU42" i="51"/>
  <c r="AT42" i="51"/>
  <c r="AS42" i="51"/>
  <c r="AR42" i="51"/>
  <c r="AQ42" i="51"/>
  <c r="AP42" i="51"/>
  <c r="AO42" i="51"/>
  <c r="AO35" i="51" s="1"/>
  <c r="AN42" i="51"/>
  <c r="AM42" i="51"/>
  <c r="AL42" i="51"/>
  <c r="AK42" i="51"/>
  <c r="AJ42" i="51"/>
  <c r="AI42" i="51"/>
  <c r="AH42" i="51"/>
  <c r="AG42" i="51"/>
  <c r="BB6" i="51"/>
  <c r="BB7" i="51"/>
  <c r="BB10" i="51"/>
  <c r="BB15" i="51"/>
  <c r="BB33" i="51"/>
  <c r="BB34" i="51"/>
  <c r="BA6" i="51"/>
  <c r="BA7" i="51"/>
  <c r="BA10" i="51"/>
  <c r="BA15" i="51"/>
  <c r="BA33" i="51"/>
  <c r="BA34" i="51"/>
  <c r="AZ6" i="51"/>
  <c r="AZ7" i="51"/>
  <c r="AZ10" i="51"/>
  <c r="AZ14" i="51" s="1"/>
  <c r="AZ15" i="51"/>
  <c r="AZ33" i="51"/>
  <c r="AZ34" i="51"/>
  <c r="AY6" i="51"/>
  <c r="AY7" i="51"/>
  <c r="AY10" i="51"/>
  <c r="AY15" i="51"/>
  <c r="AY33" i="51"/>
  <c r="AY34" i="51"/>
  <c r="AX6" i="51"/>
  <c r="AX7" i="51"/>
  <c r="AX10" i="51"/>
  <c r="AX15" i="51"/>
  <c r="AX33" i="51"/>
  <c r="AX34" i="51"/>
  <c r="AW6" i="51"/>
  <c r="AW7" i="51"/>
  <c r="AW10" i="51"/>
  <c r="AW15" i="51"/>
  <c r="AW33" i="51"/>
  <c r="AW34" i="51"/>
  <c r="AV6" i="51"/>
  <c r="AV7" i="51"/>
  <c r="AV10" i="51"/>
  <c r="AV14" i="51" s="1"/>
  <c r="AV15" i="51"/>
  <c r="AV33" i="51"/>
  <c r="AV34" i="51"/>
  <c r="AU6" i="51"/>
  <c r="AU7" i="51"/>
  <c r="AU10" i="51"/>
  <c r="AU15" i="51"/>
  <c r="AU33" i="51"/>
  <c r="AU34" i="51"/>
  <c r="AT6" i="51"/>
  <c r="AT7" i="51"/>
  <c r="AT10" i="51"/>
  <c r="AT15" i="51"/>
  <c r="AT33" i="51"/>
  <c r="AT34" i="51"/>
  <c r="AS6" i="51"/>
  <c r="AS7" i="51"/>
  <c r="AS10" i="51"/>
  <c r="AS15" i="51"/>
  <c r="AS33" i="51"/>
  <c r="AS34" i="51"/>
  <c r="AR6" i="51"/>
  <c r="AR7" i="51"/>
  <c r="AR37" i="51" s="1"/>
  <c r="AR40" i="51" s="1"/>
  <c r="AR10" i="51"/>
  <c r="AR15" i="51"/>
  <c r="AR33" i="51"/>
  <c r="AR34" i="51"/>
  <c r="AQ6" i="51"/>
  <c r="AQ7" i="51"/>
  <c r="AQ10" i="51"/>
  <c r="AQ15" i="51"/>
  <c r="AQ33" i="51"/>
  <c r="AQ34" i="51"/>
  <c r="AP6" i="51"/>
  <c r="AP7" i="51"/>
  <c r="AP10" i="51"/>
  <c r="AP15" i="51"/>
  <c r="AP33" i="51"/>
  <c r="AP34" i="51"/>
  <c r="AO6" i="51"/>
  <c r="AO7" i="51"/>
  <c r="AO10" i="51"/>
  <c r="AO15" i="51"/>
  <c r="AO33" i="51"/>
  <c r="AO34" i="51"/>
  <c r="AN6" i="51"/>
  <c r="AN7" i="51"/>
  <c r="AN10" i="51"/>
  <c r="AN15" i="51"/>
  <c r="AN33" i="51"/>
  <c r="AN34" i="51"/>
  <c r="AM6" i="51"/>
  <c r="AM7" i="51"/>
  <c r="AM10" i="51"/>
  <c r="AM15" i="51"/>
  <c r="AM33" i="51"/>
  <c r="AM34" i="51"/>
  <c r="AL6" i="51"/>
  <c r="AL7" i="51"/>
  <c r="AL10" i="51"/>
  <c r="AL15" i="51"/>
  <c r="AL33" i="51"/>
  <c r="AL34" i="51"/>
  <c r="AK6" i="51"/>
  <c r="AK7" i="51"/>
  <c r="AK10" i="51"/>
  <c r="AK15" i="51"/>
  <c r="AK33" i="51"/>
  <c r="AK34" i="51"/>
  <c r="AJ6" i="51"/>
  <c r="AJ7" i="51"/>
  <c r="AJ10" i="51"/>
  <c r="AJ14" i="51" s="1"/>
  <c r="AJ15" i="51"/>
  <c r="AJ33" i="51"/>
  <c r="AJ34" i="51"/>
  <c r="AI6" i="51"/>
  <c r="AI7" i="51"/>
  <c r="AI10" i="51"/>
  <c r="AI15" i="51"/>
  <c r="AI33" i="51"/>
  <c r="AI34" i="51"/>
  <c r="AH6" i="51"/>
  <c r="AH7" i="51"/>
  <c r="AH10" i="51"/>
  <c r="AH15" i="51"/>
  <c r="AH33" i="51"/>
  <c r="AH34" i="51"/>
  <c r="AG6" i="51"/>
  <c r="AG7" i="51"/>
  <c r="AG10" i="51"/>
  <c r="AG15" i="51"/>
  <c r="AG33" i="51"/>
  <c r="AG34" i="51"/>
  <c r="AG35" i="51"/>
  <c r="AG36" i="51" s="1"/>
  <c r="BB17" i="51"/>
  <c r="BB18" i="51"/>
  <c r="BB19" i="51"/>
  <c r="BB20" i="51"/>
  <c r="BB21" i="51"/>
  <c r="BB22" i="51"/>
  <c r="BB23" i="51"/>
  <c r="BB24" i="51"/>
  <c r="BB25" i="51"/>
  <c r="BB26" i="51"/>
  <c r="BB27" i="51"/>
  <c r="BB28" i="51"/>
  <c r="BB29" i="51"/>
  <c r="BB30" i="51"/>
  <c r="BB31" i="51"/>
  <c r="BA17" i="51"/>
  <c r="BA18" i="51"/>
  <c r="BA19" i="51"/>
  <c r="BA20" i="51"/>
  <c r="BA21" i="51"/>
  <c r="BA22" i="51"/>
  <c r="BA23" i="51"/>
  <c r="BA24" i="51"/>
  <c r="BA25" i="51"/>
  <c r="BA26" i="51"/>
  <c r="BA27" i="51"/>
  <c r="BA28" i="51"/>
  <c r="BA29" i="51"/>
  <c r="BA30" i="51"/>
  <c r="BA31" i="51"/>
  <c r="AZ17" i="51"/>
  <c r="AZ18" i="51"/>
  <c r="AZ19" i="51"/>
  <c r="AZ20" i="51"/>
  <c r="AZ21" i="51"/>
  <c r="AZ22" i="51"/>
  <c r="AZ23" i="51"/>
  <c r="AZ24" i="51"/>
  <c r="AZ25" i="51"/>
  <c r="AZ26" i="51"/>
  <c r="AZ27" i="51"/>
  <c r="AZ28" i="51"/>
  <c r="AZ29" i="51"/>
  <c r="AZ30" i="51"/>
  <c r="AZ31" i="51"/>
  <c r="AY17" i="51"/>
  <c r="AY18" i="51"/>
  <c r="AY19" i="51"/>
  <c r="AY20" i="51"/>
  <c r="AY21" i="51"/>
  <c r="AY22" i="51"/>
  <c r="AY23" i="51"/>
  <c r="AY24" i="51"/>
  <c r="AY25" i="51"/>
  <c r="AY26" i="51"/>
  <c r="AY27" i="51"/>
  <c r="AY28" i="51"/>
  <c r="AY29" i="51"/>
  <c r="AY30" i="51"/>
  <c r="AY31" i="51"/>
  <c r="AX17" i="51"/>
  <c r="AX18" i="51"/>
  <c r="AX19" i="51"/>
  <c r="AX20" i="51"/>
  <c r="AX21" i="51"/>
  <c r="AX22" i="51"/>
  <c r="AX23" i="51"/>
  <c r="AX24" i="51"/>
  <c r="AX25" i="51"/>
  <c r="AX26" i="51"/>
  <c r="AX27" i="51"/>
  <c r="AX28" i="51"/>
  <c r="AX29" i="51"/>
  <c r="AX30" i="51"/>
  <c r="AX31" i="51"/>
  <c r="AW17" i="51"/>
  <c r="AW18" i="51"/>
  <c r="AW19" i="51"/>
  <c r="AW20" i="51"/>
  <c r="AW21" i="51"/>
  <c r="AW22" i="51"/>
  <c r="AW23" i="51"/>
  <c r="AW24" i="51"/>
  <c r="AW25" i="51"/>
  <c r="AW26" i="51"/>
  <c r="AW27" i="51"/>
  <c r="AW28" i="51"/>
  <c r="AW29" i="51"/>
  <c r="AW30" i="51"/>
  <c r="AW31" i="51"/>
  <c r="AV17" i="51"/>
  <c r="AV18" i="51"/>
  <c r="AV19" i="51"/>
  <c r="AV20" i="51"/>
  <c r="AV21" i="51"/>
  <c r="AV22" i="51"/>
  <c r="AV23" i="51"/>
  <c r="AV24" i="51"/>
  <c r="AV25" i="51"/>
  <c r="AV26" i="51"/>
  <c r="AV27" i="51"/>
  <c r="AV28" i="51"/>
  <c r="AV29" i="51"/>
  <c r="AV30" i="51"/>
  <c r="AV31" i="51"/>
  <c r="AU17" i="51"/>
  <c r="AU18" i="51"/>
  <c r="AU19" i="51"/>
  <c r="AU20" i="51"/>
  <c r="AU21" i="51"/>
  <c r="AU22" i="51"/>
  <c r="AU23" i="51"/>
  <c r="AU24" i="51"/>
  <c r="AU25" i="51"/>
  <c r="AU26" i="51"/>
  <c r="AU27" i="51"/>
  <c r="AU28" i="51"/>
  <c r="AU29" i="51"/>
  <c r="AU30" i="51"/>
  <c r="AU31" i="51"/>
  <c r="AT17" i="51"/>
  <c r="AT18" i="51"/>
  <c r="AT19" i="51"/>
  <c r="AT20" i="51"/>
  <c r="AT21" i="51"/>
  <c r="AT22" i="51"/>
  <c r="AT23" i="51"/>
  <c r="AT24" i="51"/>
  <c r="AT25" i="51"/>
  <c r="AT26" i="51"/>
  <c r="AT27" i="51"/>
  <c r="AT28" i="51"/>
  <c r="AT29" i="51"/>
  <c r="AT30" i="51"/>
  <c r="AT31" i="51"/>
  <c r="AS17" i="51"/>
  <c r="AS18" i="51"/>
  <c r="AS19" i="51"/>
  <c r="AS20" i="51"/>
  <c r="AS21" i="51"/>
  <c r="AS22" i="51"/>
  <c r="AS23" i="51"/>
  <c r="AS24" i="51"/>
  <c r="AS25" i="51"/>
  <c r="AS26" i="51"/>
  <c r="AS27" i="51"/>
  <c r="AS28" i="51"/>
  <c r="AS29" i="51"/>
  <c r="AS30" i="51"/>
  <c r="AS31" i="51"/>
  <c r="AR17" i="51"/>
  <c r="AR18" i="51"/>
  <c r="AR19" i="51"/>
  <c r="AR20" i="51"/>
  <c r="AR21" i="51"/>
  <c r="AR22" i="51"/>
  <c r="AR23" i="51"/>
  <c r="AR24" i="51"/>
  <c r="AR25" i="51"/>
  <c r="AR26" i="51"/>
  <c r="AR27" i="51"/>
  <c r="AR28" i="51"/>
  <c r="AR29" i="51"/>
  <c r="AR30" i="51"/>
  <c r="AR31" i="51"/>
  <c r="AQ17" i="51"/>
  <c r="AQ18" i="51"/>
  <c r="AQ19" i="51"/>
  <c r="AQ20" i="51"/>
  <c r="AQ21" i="51"/>
  <c r="AQ22" i="51"/>
  <c r="AQ23" i="51"/>
  <c r="AQ24" i="51"/>
  <c r="AQ25" i="51"/>
  <c r="AQ26" i="51"/>
  <c r="AQ27" i="51"/>
  <c r="AQ28" i="51"/>
  <c r="AQ29" i="51"/>
  <c r="AQ30" i="51"/>
  <c r="AQ31" i="51"/>
  <c r="AP17" i="51"/>
  <c r="AP18" i="51"/>
  <c r="AP19" i="51"/>
  <c r="AP20" i="51"/>
  <c r="AP21" i="51"/>
  <c r="AP22" i="51"/>
  <c r="AP23" i="51"/>
  <c r="AP24" i="51"/>
  <c r="AP25" i="51"/>
  <c r="AP26" i="51"/>
  <c r="AP27" i="51"/>
  <c r="AP28" i="51"/>
  <c r="AP29" i="51"/>
  <c r="AP30" i="51"/>
  <c r="AP31" i="51"/>
  <c r="AO17" i="51"/>
  <c r="AO18" i="51"/>
  <c r="AO19" i="51"/>
  <c r="AO20" i="51"/>
  <c r="AO21" i="51"/>
  <c r="AO22" i="51"/>
  <c r="AO23" i="51"/>
  <c r="AO24" i="51"/>
  <c r="AO25" i="51"/>
  <c r="AO26" i="51"/>
  <c r="AO27" i="51"/>
  <c r="AO28" i="51"/>
  <c r="AO29" i="51"/>
  <c r="AO30" i="51"/>
  <c r="AO31" i="51"/>
  <c r="AN17" i="51"/>
  <c r="AN18" i="51"/>
  <c r="AN19" i="51"/>
  <c r="AN20" i="51"/>
  <c r="AN21" i="51"/>
  <c r="AN22" i="51"/>
  <c r="AN23" i="51"/>
  <c r="AN24" i="51"/>
  <c r="AN25" i="51"/>
  <c r="AN26" i="51"/>
  <c r="AN27" i="51"/>
  <c r="AN28" i="51"/>
  <c r="AN29" i="51"/>
  <c r="AN30" i="51"/>
  <c r="AN31" i="51"/>
  <c r="AM17" i="51"/>
  <c r="AM18" i="51"/>
  <c r="AM19" i="51"/>
  <c r="AM20" i="51"/>
  <c r="AM21" i="51"/>
  <c r="AM22" i="51"/>
  <c r="AM23" i="51"/>
  <c r="AM24" i="51"/>
  <c r="AM25" i="51"/>
  <c r="AM26" i="51"/>
  <c r="AM27" i="51"/>
  <c r="AM28" i="51"/>
  <c r="AM29" i="51"/>
  <c r="AM30" i="51"/>
  <c r="AM31" i="51"/>
  <c r="AL17" i="51"/>
  <c r="AL18" i="51"/>
  <c r="AL19" i="51"/>
  <c r="AL20" i="51"/>
  <c r="AL21" i="51"/>
  <c r="AL22" i="51"/>
  <c r="AL23" i="51"/>
  <c r="AL24" i="51"/>
  <c r="AL25" i="51"/>
  <c r="AL26" i="51"/>
  <c r="AL27" i="51"/>
  <c r="AL28" i="51"/>
  <c r="AL29" i="51"/>
  <c r="AL30" i="51"/>
  <c r="AL31" i="51"/>
  <c r="AK17" i="51"/>
  <c r="AK18" i="51"/>
  <c r="AK19" i="51"/>
  <c r="AK20" i="51"/>
  <c r="AK21" i="51"/>
  <c r="AK22" i="51"/>
  <c r="AK23" i="51"/>
  <c r="AK24" i="51"/>
  <c r="AK25" i="51"/>
  <c r="AK26" i="51"/>
  <c r="AK27" i="51"/>
  <c r="AK28" i="51"/>
  <c r="AK29" i="51"/>
  <c r="AK30" i="51"/>
  <c r="AK31" i="51"/>
  <c r="AJ17" i="51"/>
  <c r="AJ18" i="51"/>
  <c r="AJ19" i="51"/>
  <c r="AJ20" i="51"/>
  <c r="AJ21" i="51"/>
  <c r="AJ22" i="51"/>
  <c r="AJ23" i="51"/>
  <c r="AJ24" i="51"/>
  <c r="AJ25" i="51"/>
  <c r="AJ26" i="51"/>
  <c r="AJ27" i="51"/>
  <c r="AJ28" i="51"/>
  <c r="AJ29" i="51"/>
  <c r="AJ30" i="51"/>
  <c r="AJ31" i="51"/>
  <c r="AI17" i="51"/>
  <c r="AI18" i="51"/>
  <c r="AI19" i="51"/>
  <c r="AI20" i="51"/>
  <c r="AI21" i="51"/>
  <c r="AI22" i="51"/>
  <c r="AI23" i="51"/>
  <c r="AI24" i="51"/>
  <c r="AI25" i="51"/>
  <c r="AI26" i="51"/>
  <c r="AI27" i="51"/>
  <c r="AI28" i="51"/>
  <c r="AI29" i="51"/>
  <c r="AI30" i="51"/>
  <c r="AI31" i="51"/>
  <c r="AH17" i="51"/>
  <c r="AH18" i="51"/>
  <c r="AH19" i="51"/>
  <c r="AH20" i="51"/>
  <c r="AH21" i="51"/>
  <c r="AH22" i="51"/>
  <c r="AH23" i="51"/>
  <c r="AH24" i="51"/>
  <c r="AH25" i="51"/>
  <c r="AH26" i="51"/>
  <c r="AH27" i="51"/>
  <c r="AH28" i="51"/>
  <c r="AH29" i="51"/>
  <c r="AH30" i="51"/>
  <c r="AH31" i="51"/>
  <c r="AG17" i="51"/>
  <c r="AG18" i="51"/>
  <c r="AG19" i="51"/>
  <c r="AG20" i="51"/>
  <c r="AG21" i="51"/>
  <c r="AG22" i="51"/>
  <c r="AG23" i="51"/>
  <c r="AG24" i="51"/>
  <c r="AG25" i="51"/>
  <c r="AG26" i="51"/>
  <c r="AG27" i="51"/>
  <c r="AG28" i="51"/>
  <c r="AG29" i="51"/>
  <c r="AG30" i="51"/>
  <c r="AG31" i="51"/>
  <c r="BB11" i="51"/>
  <c r="BB14" i="51" s="1"/>
  <c r="BA11" i="51"/>
  <c r="AZ11" i="51"/>
  <c r="AY11" i="51"/>
  <c r="AY14" i="51"/>
  <c r="AX11" i="51"/>
  <c r="AX14" i="51" s="1"/>
  <c r="AW11" i="51"/>
  <c r="AW14" i="51" s="1"/>
  <c r="AV11" i="51"/>
  <c r="AU11" i="51"/>
  <c r="AU14" i="51"/>
  <c r="AT11" i="51"/>
  <c r="AS11" i="51"/>
  <c r="AS14" i="51" s="1"/>
  <c r="AR11" i="51"/>
  <c r="AR14" i="51"/>
  <c r="AQ11" i="51"/>
  <c r="AQ14" i="51" s="1"/>
  <c r="AP11" i="51"/>
  <c r="AO11" i="51"/>
  <c r="AN11" i="51"/>
  <c r="AN14" i="51" s="1"/>
  <c r="AM11" i="51"/>
  <c r="AM14" i="51" s="1"/>
  <c r="AL11" i="51"/>
  <c r="AL14" i="51" s="1"/>
  <c r="AK11" i="51"/>
  <c r="AK14" i="51" s="1"/>
  <c r="AJ11" i="51"/>
  <c r="AI11" i="51"/>
  <c r="AI14" i="51"/>
  <c r="AH11" i="51"/>
  <c r="AG11" i="51"/>
  <c r="BA9" i="51"/>
  <c r="AY9" i="51"/>
  <c r="AX9" i="51"/>
  <c r="AS9" i="51"/>
  <c r="AP9" i="51"/>
  <c r="AI9" i="51"/>
  <c r="AH9" i="51"/>
  <c r="BB47" i="40"/>
  <c r="BA47" i="40"/>
  <c r="AZ47" i="40"/>
  <c r="AY47" i="40"/>
  <c r="AX47" i="40"/>
  <c r="AW47" i="40"/>
  <c r="AV47" i="40"/>
  <c r="AU47" i="40"/>
  <c r="AT47" i="40"/>
  <c r="AS47" i="40"/>
  <c r="AR47" i="40"/>
  <c r="AQ47" i="40"/>
  <c r="AP47" i="40"/>
  <c r="AO47" i="40"/>
  <c r="AN47" i="40"/>
  <c r="AM47" i="40"/>
  <c r="AL47" i="40"/>
  <c r="AK47" i="40"/>
  <c r="AJ47" i="40"/>
  <c r="AI47" i="40"/>
  <c r="AH47" i="40"/>
  <c r="AG47" i="40"/>
  <c r="BB46" i="40"/>
  <c r="BA46" i="40"/>
  <c r="AZ46" i="40"/>
  <c r="AY46" i="40"/>
  <c r="AX46" i="40"/>
  <c r="AW46" i="40"/>
  <c r="AV46" i="40"/>
  <c r="AU46" i="40"/>
  <c r="AT46" i="40"/>
  <c r="AS46" i="40"/>
  <c r="AR46" i="40"/>
  <c r="AQ46" i="40"/>
  <c r="AP46" i="40"/>
  <c r="AO46" i="40"/>
  <c r="AN46" i="40"/>
  <c r="AM46" i="40"/>
  <c r="AL46" i="40"/>
  <c r="AK46" i="40"/>
  <c r="AJ46" i="40"/>
  <c r="AI46" i="40"/>
  <c r="AH46" i="40"/>
  <c r="AG46" i="40"/>
  <c r="BB45" i="40"/>
  <c r="BA45" i="40"/>
  <c r="AZ45" i="40"/>
  <c r="AY45" i="40"/>
  <c r="AX45" i="40"/>
  <c r="AW45" i="40"/>
  <c r="AV45" i="40"/>
  <c r="AU45" i="40"/>
  <c r="AT45" i="40"/>
  <c r="AS45" i="40"/>
  <c r="AR45" i="40"/>
  <c r="AQ45" i="40"/>
  <c r="AP45" i="40"/>
  <c r="AO45" i="40"/>
  <c r="AN45" i="40"/>
  <c r="AM45" i="40"/>
  <c r="AL45" i="40"/>
  <c r="AK45" i="40"/>
  <c r="AJ45" i="40"/>
  <c r="AI45" i="40"/>
  <c r="AH45" i="40"/>
  <c r="AG45" i="40"/>
  <c r="BB44" i="40"/>
  <c r="BA44" i="40"/>
  <c r="AZ44" i="40"/>
  <c r="AY44" i="40"/>
  <c r="AX44" i="40"/>
  <c r="AW44" i="40"/>
  <c r="AV44" i="40"/>
  <c r="AU44" i="40"/>
  <c r="AT44" i="40"/>
  <c r="AS44" i="40"/>
  <c r="AR44" i="40"/>
  <c r="AQ44" i="40"/>
  <c r="AP44" i="40"/>
  <c r="AO44" i="40"/>
  <c r="AN44" i="40"/>
  <c r="AM44" i="40"/>
  <c r="AL44" i="40"/>
  <c r="AK44" i="40"/>
  <c r="AJ44" i="40"/>
  <c r="AI44" i="40"/>
  <c r="AH44" i="40"/>
  <c r="AG44" i="40"/>
  <c r="BB6" i="40"/>
  <c r="BB12" i="40"/>
  <c r="BB13" i="40"/>
  <c r="BB17" i="40"/>
  <c r="BB35" i="40"/>
  <c r="BB36" i="40"/>
  <c r="BB41" i="40"/>
  <c r="BA6" i="40"/>
  <c r="BA12" i="40"/>
  <c r="BA13" i="40"/>
  <c r="BA17" i="40"/>
  <c r="BA35" i="40"/>
  <c r="BA36" i="40"/>
  <c r="BA41" i="40"/>
  <c r="AZ6" i="40"/>
  <c r="AZ12" i="40"/>
  <c r="AZ13" i="40"/>
  <c r="AZ17" i="40"/>
  <c r="AZ35" i="40"/>
  <c r="AZ36" i="40"/>
  <c r="AZ41" i="40"/>
  <c r="AY6" i="40"/>
  <c r="AY12" i="40"/>
  <c r="AY13" i="40"/>
  <c r="AY17" i="40"/>
  <c r="AY35" i="40"/>
  <c r="AY36" i="40"/>
  <c r="AY41" i="40"/>
  <c r="AX6" i="40"/>
  <c r="AX12" i="40"/>
  <c r="AX13" i="40"/>
  <c r="AX16" i="40" s="1"/>
  <c r="AX17" i="40"/>
  <c r="AX35" i="40"/>
  <c r="AX36" i="40"/>
  <c r="AX41" i="40"/>
  <c r="AW6" i="40"/>
  <c r="AW12" i="40"/>
  <c r="AW13" i="40"/>
  <c r="AW17" i="40"/>
  <c r="AW35" i="40"/>
  <c r="AW36" i="40"/>
  <c r="AW41" i="40"/>
  <c r="AV6" i="40"/>
  <c r="AV12" i="40"/>
  <c r="AV13" i="40"/>
  <c r="AV16" i="40" s="1"/>
  <c r="AV17" i="40"/>
  <c r="AV35" i="40"/>
  <c r="AV36" i="40"/>
  <c r="AV41" i="40"/>
  <c r="AU6" i="40"/>
  <c r="AU12" i="40"/>
  <c r="AU13" i="40"/>
  <c r="AU17" i="40"/>
  <c r="AU22" i="40" s="1"/>
  <c r="AU35" i="40"/>
  <c r="AU36" i="40"/>
  <c r="AU39" i="40" s="1"/>
  <c r="AU41" i="40"/>
  <c r="AT6" i="40"/>
  <c r="AT12" i="40"/>
  <c r="AT13" i="40"/>
  <c r="AT17" i="40"/>
  <c r="AT35" i="40"/>
  <c r="AT36" i="40"/>
  <c r="AT41" i="40"/>
  <c r="AS6" i="40"/>
  <c r="AS12" i="40"/>
  <c r="AS13" i="40"/>
  <c r="AS17" i="40"/>
  <c r="AS35" i="40"/>
  <c r="AS36" i="40"/>
  <c r="AS39" i="40" s="1"/>
  <c r="AS41" i="40"/>
  <c r="AR6" i="40"/>
  <c r="AR12" i="40"/>
  <c r="AR13" i="40"/>
  <c r="AR17" i="40"/>
  <c r="AR35" i="40"/>
  <c r="AR36" i="40"/>
  <c r="AR41" i="40"/>
  <c r="AQ6" i="40"/>
  <c r="AQ12" i="40"/>
  <c r="AQ13" i="40"/>
  <c r="AQ17" i="40"/>
  <c r="AQ35" i="40"/>
  <c r="AQ36" i="40"/>
  <c r="AQ41" i="40"/>
  <c r="AP6" i="40"/>
  <c r="AP11" i="40" s="1"/>
  <c r="AP12" i="40"/>
  <c r="AP13" i="40"/>
  <c r="AP16" i="40" s="1"/>
  <c r="AP17" i="40"/>
  <c r="AP35" i="40"/>
  <c r="AP36" i="40"/>
  <c r="AP41" i="40"/>
  <c r="AO6" i="40"/>
  <c r="AO12" i="40"/>
  <c r="AO13" i="40"/>
  <c r="AO17" i="40"/>
  <c r="AO35" i="40"/>
  <c r="AO36" i="40"/>
  <c r="AO41" i="40"/>
  <c r="AN6" i="40"/>
  <c r="AN12" i="40"/>
  <c r="AN13" i="40"/>
  <c r="AN16" i="40" s="1"/>
  <c r="AN17" i="40"/>
  <c r="AN35" i="40"/>
  <c r="AN36" i="40"/>
  <c r="AN41" i="40"/>
  <c r="AM6" i="40"/>
  <c r="AM12" i="40"/>
  <c r="AM13" i="40"/>
  <c r="AM17" i="40"/>
  <c r="AM22" i="40" s="1"/>
  <c r="AM35" i="40"/>
  <c r="AM36" i="40"/>
  <c r="AM41" i="40"/>
  <c r="AL6" i="40"/>
  <c r="AL12" i="40"/>
  <c r="AL13" i="40"/>
  <c r="AL17" i="40"/>
  <c r="AL35" i="40"/>
  <c r="AL36" i="40"/>
  <c r="AL41" i="40"/>
  <c r="AK6" i="40"/>
  <c r="AK12" i="40"/>
  <c r="AK13" i="40"/>
  <c r="AK17" i="40"/>
  <c r="AK35" i="40"/>
  <c r="AK36" i="40"/>
  <c r="AK39" i="40" s="1"/>
  <c r="AK41" i="40"/>
  <c r="AJ6" i="40"/>
  <c r="AJ12" i="40"/>
  <c r="AJ13" i="40"/>
  <c r="AJ17" i="40"/>
  <c r="AJ35" i="40"/>
  <c r="AJ36" i="40"/>
  <c r="AJ41" i="40"/>
  <c r="AI6" i="40"/>
  <c r="AI12" i="40"/>
  <c r="AI13" i="40"/>
  <c r="AI17" i="40"/>
  <c r="AI35" i="40"/>
  <c r="AI36" i="40"/>
  <c r="AI41" i="40"/>
  <c r="AH6" i="40"/>
  <c r="AH12" i="40"/>
  <c r="AH13" i="40"/>
  <c r="AH16" i="40" s="1"/>
  <c r="AH17" i="40"/>
  <c r="AH35" i="40"/>
  <c r="AH36" i="40"/>
  <c r="AH41" i="40"/>
  <c r="AG6" i="40"/>
  <c r="AG12" i="40"/>
  <c r="AG13" i="40"/>
  <c r="AG17" i="40"/>
  <c r="AG35" i="40"/>
  <c r="AG36" i="40"/>
  <c r="AG41" i="40"/>
  <c r="BB37" i="40"/>
  <c r="BB38" i="40"/>
  <c r="BA37" i="40"/>
  <c r="BA38" i="40"/>
  <c r="BA39" i="40"/>
  <c r="AZ37" i="40"/>
  <c r="AZ38" i="40"/>
  <c r="AY37" i="40"/>
  <c r="AY38" i="40"/>
  <c r="AX37" i="40"/>
  <c r="AX38" i="40"/>
  <c r="AX39" i="40" s="1"/>
  <c r="AW37" i="40"/>
  <c r="AW38" i="40"/>
  <c r="AV37" i="40"/>
  <c r="AV38" i="40"/>
  <c r="AU37" i="40"/>
  <c r="AU38" i="40"/>
  <c r="AT37" i="40"/>
  <c r="AT38" i="40"/>
  <c r="AS37" i="40"/>
  <c r="AS38" i="40"/>
  <c r="AR37" i="40"/>
  <c r="AR38" i="40"/>
  <c r="AR39" i="40" s="1"/>
  <c r="AQ37" i="40"/>
  <c r="AQ38" i="40"/>
  <c r="AP37" i="40"/>
  <c r="AP38" i="40"/>
  <c r="AP39" i="40"/>
  <c r="AO37" i="40"/>
  <c r="AO38" i="40"/>
  <c r="AN37" i="40"/>
  <c r="AN38" i="40"/>
  <c r="AM37" i="40"/>
  <c r="AM38" i="40"/>
  <c r="AL37" i="40"/>
  <c r="AL38" i="40"/>
  <c r="AK37" i="40"/>
  <c r="AK38" i="40"/>
  <c r="AJ37" i="40"/>
  <c r="AJ39" i="40" s="1"/>
  <c r="AJ38" i="40"/>
  <c r="AI37" i="40"/>
  <c r="AI38" i="40"/>
  <c r="AH37" i="40"/>
  <c r="AH38" i="40"/>
  <c r="AG37" i="40"/>
  <c r="AG38" i="40"/>
  <c r="BB24" i="40"/>
  <c r="BB26" i="40"/>
  <c r="BB27" i="40"/>
  <c r="BB28" i="40"/>
  <c r="BB29" i="40"/>
  <c r="BB30" i="40"/>
  <c r="BB31" i="40"/>
  <c r="BB32" i="40"/>
  <c r="BB33" i="40"/>
  <c r="BA24" i="40"/>
  <c r="BA26" i="40"/>
  <c r="BA27" i="40"/>
  <c r="BA28" i="40"/>
  <c r="BA29" i="40"/>
  <c r="BA30" i="40"/>
  <c r="BA31" i="40"/>
  <c r="BA32" i="40"/>
  <c r="BA33" i="40"/>
  <c r="AZ24" i="40"/>
  <c r="AZ26" i="40"/>
  <c r="AZ27" i="40"/>
  <c r="AZ28" i="40"/>
  <c r="AZ29" i="40"/>
  <c r="AZ30" i="40"/>
  <c r="AZ31" i="40"/>
  <c r="AZ32" i="40"/>
  <c r="AZ33" i="40"/>
  <c r="AY24" i="40"/>
  <c r="AY26" i="40"/>
  <c r="AY27" i="40"/>
  <c r="AY28" i="40"/>
  <c r="AY29" i="40"/>
  <c r="AY30" i="40"/>
  <c r="AY31" i="40"/>
  <c r="AY32" i="40"/>
  <c r="AY33" i="40"/>
  <c r="AX24" i="40"/>
  <c r="AX26" i="40"/>
  <c r="AX27" i="40"/>
  <c r="AX28" i="40"/>
  <c r="AX29" i="40"/>
  <c r="AX30" i="40"/>
  <c r="AX31" i="40"/>
  <c r="AX32" i="40"/>
  <c r="AX33" i="40"/>
  <c r="AW24" i="40"/>
  <c r="AW26" i="40"/>
  <c r="AW27" i="40"/>
  <c r="AW28" i="40"/>
  <c r="AW29" i="40"/>
  <c r="AW30" i="40"/>
  <c r="AW31" i="40"/>
  <c r="AW32" i="40"/>
  <c r="AW33" i="40"/>
  <c r="AV24" i="40"/>
  <c r="AV26" i="40"/>
  <c r="AV27" i="40"/>
  <c r="AV28" i="40"/>
  <c r="AV29" i="40"/>
  <c r="AV30" i="40"/>
  <c r="AV31" i="40"/>
  <c r="AV32" i="40"/>
  <c r="AV33" i="40"/>
  <c r="AU24" i="40"/>
  <c r="AU26" i="40"/>
  <c r="AU27" i="40"/>
  <c r="AU28" i="40"/>
  <c r="AU29" i="40"/>
  <c r="AU30" i="40"/>
  <c r="AU31" i="40"/>
  <c r="AU32" i="40"/>
  <c r="AU33" i="40"/>
  <c r="AT24" i="40"/>
  <c r="AT26" i="40"/>
  <c r="AT27" i="40"/>
  <c r="AT28" i="40"/>
  <c r="AT29" i="40"/>
  <c r="AT30" i="40"/>
  <c r="AT31" i="40"/>
  <c r="AT32" i="40"/>
  <c r="AT33" i="40"/>
  <c r="AS24" i="40"/>
  <c r="AS26" i="40"/>
  <c r="AS27" i="40"/>
  <c r="AS28" i="40"/>
  <c r="AS29" i="40"/>
  <c r="AS30" i="40"/>
  <c r="AS31" i="40"/>
  <c r="AS32" i="40"/>
  <c r="AS33" i="40"/>
  <c r="AR24" i="40"/>
  <c r="AR26" i="40"/>
  <c r="AR27" i="40"/>
  <c r="AR28" i="40"/>
  <c r="AR29" i="40"/>
  <c r="AR30" i="40"/>
  <c r="AR31" i="40"/>
  <c r="AR32" i="40"/>
  <c r="AR33" i="40"/>
  <c r="AQ24" i="40"/>
  <c r="AQ26" i="40"/>
  <c r="AQ27" i="40"/>
  <c r="AQ28" i="40"/>
  <c r="AQ29" i="40"/>
  <c r="AQ30" i="40"/>
  <c r="AQ31" i="40"/>
  <c r="AQ32" i="40"/>
  <c r="AQ33" i="40"/>
  <c r="AP24" i="40"/>
  <c r="AP26" i="40"/>
  <c r="AP27" i="40"/>
  <c r="AP28" i="40"/>
  <c r="AP29" i="40"/>
  <c r="AP30" i="40"/>
  <c r="AP31" i="40"/>
  <c r="AP32" i="40"/>
  <c r="AP33" i="40"/>
  <c r="AO24" i="40"/>
  <c r="AO26" i="40"/>
  <c r="AO27" i="40"/>
  <c r="AO28" i="40"/>
  <c r="AO29" i="40"/>
  <c r="AO30" i="40"/>
  <c r="AO31" i="40"/>
  <c r="AO32" i="40"/>
  <c r="AO33" i="40"/>
  <c r="AN24" i="40"/>
  <c r="AN26" i="40"/>
  <c r="AN27" i="40"/>
  <c r="AN28" i="40"/>
  <c r="AN29" i="40"/>
  <c r="AN30" i="40"/>
  <c r="AN31" i="40"/>
  <c r="AN32" i="40"/>
  <c r="AN33" i="40"/>
  <c r="AM24" i="40"/>
  <c r="AM26" i="40"/>
  <c r="AM27" i="40"/>
  <c r="AM28" i="40"/>
  <c r="AM29" i="40"/>
  <c r="AM30" i="40"/>
  <c r="AM31" i="40"/>
  <c r="AM32" i="40"/>
  <c r="AM33" i="40"/>
  <c r="AL24" i="40"/>
  <c r="AL26" i="40"/>
  <c r="AL27" i="40"/>
  <c r="AL28" i="40"/>
  <c r="AL29" i="40"/>
  <c r="AL30" i="40"/>
  <c r="AL31" i="40"/>
  <c r="AL32" i="40"/>
  <c r="AL33" i="40"/>
  <c r="AK24" i="40"/>
  <c r="AK26" i="40"/>
  <c r="AK27" i="40"/>
  <c r="AK28" i="40"/>
  <c r="AK29" i="40"/>
  <c r="AK30" i="40"/>
  <c r="AK31" i="40"/>
  <c r="AK32" i="40"/>
  <c r="AK33" i="40"/>
  <c r="AJ24" i="40"/>
  <c r="AJ26" i="40"/>
  <c r="AJ27" i="40"/>
  <c r="AJ28" i="40"/>
  <c r="AJ29" i="40"/>
  <c r="AJ30" i="40"/>
  <c r="AJ31" i="40"/>
  <c r="AJ32" i="40"/>
  <c r="AJ33" i="40"/>
  <c r="AI24" i="40"/>
  <c r="AI26" i="40"/>
  <c r="AI27" i="40"/>
  <c r="AI28" i="40"/>
  <c r="AI29" i="40"/>
  <c r="AI30" i="40"/>
  <c r="AI31" i="40"/>
  <c r="AI32" i="40"/>
  <c r="AI33" i="40"/>
  <c r="AH24" i="40"/>
  <c r="AH26" i="40"/>
  <c r="AH27" i="40"/>
  <c r="AH28" i="40"/>
  <c r="AH29" i="40"/>
  <c r="AH30" i="40"/>
  <c r="AH31" i="40"/>
  <c r="AH32" i="40"/>
  <c r="AH33" i="40"/>
  <c r="AG24" i="40"/>
  <c r="AG26" i="40"/>
  <c r="AG27" i="40"/>
  <c r="AG28" i="40"/>
  <c r="AG29" i="40"/>
  <c r="AG30" i="40"/>
  <c r="AG31" i="40"/>
  <c r="AG32" i="40"/>
  <c r="AG33" i="40"/>
  <c r="BB18" i="40"/>
  <c r="BB22" i="40" s="1"/>
  <c r="BA18" i="40"/>
  <c r="AZ18" i="40"/>
  <c r="AY18" i="40"/>
  <c r="AX18" i="40"/>
  <c r="AX22" i="40"/>
  <c r="AW18" i="40"/>
  <c r="AV18" i="40"/>
  <c r="AV22" i="40" s="1"/>
  <c r="AU18" i="40"/>
  <c r="AT18" i="40"/>
  <c r="AT22" i="40" s="1"/>
  <c r="AS18" i="40"/>
  <c r="AR18" i="40"/>
  <c r="AQ18" i="40"/>
  <c r="AQ22" i="40"/>
  <c r="AP18" i="40"/>
  <c r="AP22" i="40"/>
  <c r="AO18" i="40"/>
  <c r="AN18" i="40"/>
  <c r="AN22" i="40" s="1"/>
  <c r="AM18" i="40"/>
  <c r="AL18" i="40"/>
  <c r="AL22" i="40" s="1"/>
  <c r="AK18" i="40"/>
  <c r="AJ18" i="40"/>
  <c r="AI18" i="40"/>
  <c r="AH18" i="40"/>
  <c r="AH22" i="40" s="1"/>
  <c r="AG18" i="40"/>
  <c r="BB15" i="40"/>
  <c r="BB16" i="40" s="1"/>
  <c r="BA15" i="40"/>
  <c r="BA16" i="40" s="1"/>
  <c r="AZ15" i="40"/>
  <c r="AY15" i="40"/>
  <c r="AX15" i="40"/>
  <c r="AW15" i="40"/>
  <c r="AW16" i="40"/>
  <c r="AV15" i="40"/>
  <c r="AU15" i="40"/>
  <c r="AU16" i="40" s="1"/>
  <c r="AT15" i="40"/>
  <c r="AT16" i="40" s="1"/>
  <c r="AS15" i="40"/>
  <c r="AR15" i="40"/>
  <c r="AQ15" i="40"/>
  <c r="AP15" i="40"/>
  <c r="AO15" i="40"/>
  <c r="AO16" i="40" s="1"/>
  <c r="AN15" i="40"/>
  <c r="AM15" i="40"/>
  <c r="AM16" i="40" s="1"/>
  <c r="AL15" i="40"/>
  <c r="AL16" i="40" s="1"/>
  <c r="AK15" i="40"/>
  <c r="AK16" i="40"/>
  <c r="AJ15" i="40"/>
  <c r="AI15" i="40"/>
  <c r="AH15" i="40"/>
  <c r="AG15" i="40"/>
  <c r="AG16" i="40" s="1"/>
  <c r="BB7" i="40"/>
  <c r="BB8" i="40"/>
  <c r="BB9" i="40"/>
  <c r="BB10" i="40"/>
  <c r="BA7" i="40"/>
  <c r="BA8" i="40"/>
  <c r="BA9" i="40"/>
  <c r="BA11" i="40" s="1"/>
  <c r="BA10" i="40"/>
  <c r="AZ7" i="40"/>
  <c r="AZ8" i="40"/>
  <c r="AZ9" i="40"/>
  <c r="AZ10" i="40"/>
  <c r="AY7" i="40"/>
  <c r="AY8" i="40"/>
  <c r="AY9" i="40"/>
  <c r="AY10" i="40"/>
  <c r="AX7" i="40"/>
  <c r="AX8" i="40"/>
  <c r="AX9" i="40"/>
  <c r="AX10" i="40"/>
  <c r="AX11" i="40"/>
  <c r="AW7" i="40"/>
  <c r="AW8" i="40"/>
  <c r="AW9" i="40"/>
  <c r="AW10" i="40"/>
  <c r="AV7" i="40"/>
  <c r="AV8" i="40"/>
  <c r="AV9" i="40"/>
  <c r="AV10" i="40"/>
  <c r="AU7" i="40"/>
  <c r="AU11" i="40" s="1"/>
  <c r="AU8" i="40"/>
  <c r="AU9" i="40"/>
  <c r="AU10" i="40"/>
  <c r="AT7" i="40"/>
  <c r="AT8" i="40"/>
  <c r="AT9" i="40"/>
  <c r="AT10" i="40"/>
  <c r="AS7" i="40"/>
  <c r="AS8" i="40"/>
  <c r="AS9" i="40"/>
  <c r="AS10" i="40"/>
  <c r="AR7" i="40"/>
  <c r="AR8" i="40"/>
  <c r="AR9" i="40"/>
  <c r="AR10" i="40"/>
  <c r="AQ7" i="40"/>
  <c r="AQ8" i="40"/>
  <c r="AQ9" i="40"/>
  <c r="AQ10" i="40"/>
  <c r="AP7" i="40"/>
  <c r="AP8" i="40"/>
  <c r="AP9" i="40"/>
  <c r="AP10" i="40"/>
  <c r="AO7" i="40"/>
  <c r="AO8" i="40"/>
  <c r="AO9" i="40"/>
  <c r="AO10" i="40"/>
  <c r="AN7" i="40"/>
  <c r="AN8" i="40"/>
  <c r="AN9" i="40"/>
  <c r="AN10" i="40"/>
  <c r="AM7" i="40"/>
  <c r="AM8" i="40"/>
  <c r="AM9" i="40"/>
  <c r="AM10" i="40"/>
  <c r="AM11" i="40"/>
  <c r="AL7" i="40"/>
  <c r="AL8" i="40"/>
  <c r="AL9" i="40"/>
  <c r="AL10" i="40"/>
  <c r="AK7" i="40"/>
  <c r="AK8" i="40"/>
  <c r="AK9" i="40"/>
  <c r="AK10" i="40"/>
  <c r="AJ7" i="40"/>
  <c r="AJ8" i="40"/>
  <c r="AJ9" i="40"/>
  <c r="AJ10" i="40"/>
  <c r="AI7" i="40"/>
  <c r="AI8" i="40"/>
  <c r="AI9" i="40"/>
  <c r="AI10" i="40"/>
  <c r="AH7" i="40"/>
  <c r="AH8" i="40"/>
  <c r="AH9" i="40"/>
  <c r="AH10" i="40"/>
  <c r="AG7" i="40"/>
  <c r="AG8" i="40"/>
  <c r="AG9" i="40"/>
  <c r="AG10" i="40"/>
  <c r="BB36" i="39"/>
  <c r="BA36" i="39"/>
  <c r="AZ36" i="39"/>
  <c r="AY36" i="39"/>
  <c r="AX36" i="39"/>
  <c r="AW36" i="39"/>
  <c r="AV36" i="39"/>
  <c r="AU36" i="39"/>
  <c r="AT36" i="39"/>
  <c r="AS36" i="39"/>
  <c r="AR36" i="39"/>
  <c r="AQ36" i="39"/>
  <c r="AP36" i="39"/>
  <c r="AO36" i="39"/>
  <c r="AN36" i="39"/>
  <c r="AM36" i="39"/>
  <c r="AL36" i="39"/>
  <c r="AK36" i="39"/>
  <c r="AJ36" i="39"/>
  <c r="AI36" i="39"/>
  <c r="AH36" i="39"/>
  <c r="AG36" i="39"/>
  <c r="BB35" i="39"/>
  <c r="BA35" i="39"/>
  <c r="AZ35" i="39"/>
  <c r="AY35" i="39"/>
  <c r="AX35" i="39"/>
  <c r="AW35" i="39"/>
  <c r="AV35" i="39"/>
  <c r="AU35" i="39"/>
  <c r="AT35" i="39"/>
  <c r="AS35" i="39"/>
  <c r="AR35" i="39"/>
  <c r="AQ35" i="39"/>
  <c r="AP35" i="39"/>
  <c r="AO35" i="39"/>
  <c r="AN35" i="39"/>
  <c r="AM35" i="39"/>
  <c r="AL35" i="39"/>
  <c r="AK35" i="39"/>
  <c r="AJ35" i="39"/>
  <c r="AI35" i="39"/>
  <c r="AH35" i="39"/>
  <c r="AG35" i="39"/>
  <c r="BB34" i="39"/>
  <c r="BA34" i="39"/>
  <c r="AZ34" i="39"/>
  <c r="AY34" i="39"/>
  <c r="AX34" i="39"/>
  <c r="AW34" i="39"/>
  <c r="AW26" i="39" s="1"/>
  <c r="AV34" i="39"/>
  <c r="AU34" i="39"/>
  <c r="AT34" i="39"/>
  <c r="AS34" i="39"/>
  <c r="AR34" i="39"/>
  <c r="AQ34" i="39"/>
  <c r="AP34" i="39"/>
  <c r="AO34" i="39"/>
  <c r="AO26" i="39" s="1"/>
  <c r="AN34" i="39"/>
  <c r="AM34" i="39"/>
  <c r="AL34" i="39"/>
  <c r="AK34" i="39"/>
  <c r="AJ34" i="39"/>
  <c r="AI34" i="39"/>
  <c r="AH34" i="39"/>
  <c r="AG34" i="39"/>
  <c r="AG26" i="39" s="1"/>
  <c r="BB33" i="39"/>
  <c r="BA33" i="39"/>
  <c r="AZ33" i="39"/>
  <c r="AY33" i="39"/>
  <c r="AX33" i="39"/>
  <c r="AW33" i="39"/>
  <c r="AV33" i="39"/>
  <c r="AU33" i="39"/>
  <c r="AT33" i="39"/>
  <c r="AS33" i="39"/>
  <c r="AR33" i="39"/>
  <c r="AQ33" i="39"/>
  <c r="AP33" i="39"/>
  <c r="AO33" i="39"/>
  <c r="AN33" i="39"/>
  <c r="AM33" i="39"/>
  <c r="AL33" i="39"/>
  <c r="AK33" i="39"/>
  <c r="AJ33" i="39"/>
  <c r="AI33" i="39"/>
  <c r="AH33" i="39"/>
  <c r="AG33" i="39"/>
  <c r="BB6" i="39"/>
  <c r="BB7" i="39"/>
  <c r="BB8" i="39"/>
  <c r="BB9" i="39"/>
  <c r="BB23" i="39"/>
  <c r="BB24" i="39"/>
  <c r="BB29" i="39"/>
  <c r="BA6" i="39"/>
  <c r="BA7" i="39"/>
  <c r="BA8" i="39"/>
  <c r="BA9" i="39"/>
  <c r="BA23" i="39"/>
  <c r="BA24" i="39"/>
  <c r="BA29" i="39"/>
  <c r="AZ6" i="39"/>
  <c r="AZ7" i="39"/>
  <c r="AZ8" i="39"/>
  <c r="AZ9" i="39"/>
  <c r="AZ23" i="39"/>
  <c r="AZ24" i="39"/>
  <c r="AZ29" i="39"/>
  <c r="AY6" i="39"/>
  <c r="AY7" i="39"/>
  <c r="AY8" i="39"/>
  <c r="AY9" i="39"/>
  <c r="AY23" i="39"/>
  <c r="AY24" i="39"/>
  <c r="AY29" i="39"/>
  <c r="AX6" i="39"/>
  <c r="AX7" i="39"/>
  <c r="AX8" i="39"/>
  <c r="AX9" i="39"/>
  <c r="AX23" i="39"/>
  <c r="AX24" i="39"/>
  <c r="AX29" i="39"/>
  <c r="AW6" i="39"/>
  <c r="AW7" i="39"/>
  <c r="AW8" i="39"/>
  <c r="AW9" i="39"/>
  <c r="AW23" i="39"/>
  <c r="AW24" i="39"/>
  <c r="AW29" i="39"/>
  <c r="AV6" i="39"/>
  <c r="AV7" i="39"/>
  <c r="AV28" i="39" s="1"/>
  <c r="AV31" i="39" s="1"/>
  <c r="AV8" i="39"/>
  <c r="AV9" i="39"/>
  <c r="AV14" i="39" s="1"/>
  <c r="AV23" i="39"/>
  <c r="AV24" i="39"/>
  <c r="AV29" i="39"/>
  <c r="AU6" i="39"/>
  <c r="AU7" i="39"/>
  <c r="AU8" i="39"/>
  <c r="AU9" i="39"/>
  <c r="AU14" i="39" s="1"/>
  <c r="AU23" i="39"/>
  <c r="AU24" i="39"/>
  <c r="AU29" i="39"/>
  <c r="AT6" i="39"/>
  <c r="AT7" i="39"/>
  <c r="AT8" i="39"/>
  <c r="AT9" i="39"/>
  <c r="AT23" i="39"/>
  <c r="AT24" i="39"/>
  <c r="AT29" i="39"/>
  <c r="AS6" i="39"/>
  <c r="AS7" i="39"/>
  <c r="AS8" i="39"/>
  <c r="AS9" i="39"/>
  <c r="AS23" i="39"/>
  <c r="AS24" i="39"/>
  <c r="AS29" i="39"/>
  <c r="AR6" i="39"/>
  <c r="AR7" i="39"/>
  <c r="AR8" i="39"/>
  <c r="AR9" i="39"/>
  <c r="AR23" i="39"/>
  <c r="AR24" i="39"/>
  <c r="AR29" i="39"/>
  <c r="AQ6" i="39"/>
  <c r="AQ7" i="39"/>
  <c r="AQ8" i="39"/>
  <c r="AQ9" i="39"/>
  <c r="AQ23" i="39"/>
  <c r="AQ24" i="39"/>
  <c r="AQ29" i="39"/>
  <c r="AP6" i="39"/>
  <c r="AP28" i="39" s="1"/>
  <c r="AP7" i="39"/>
  <c r="AP8" i="39"/>
  <c r="AP9" i="39"/>
  <c r="AP23" i="39"/>
  <c r="AP24" i="39"/>
  <c r="AP29" i="39"/>
  <c r="AO6" i="39"/>
  <c r="AO7" i="39"/>
  <c r="AO28" i="39" s="1"/>
  <c r="AO8" i="39"/>
  <c r="AO9" i="39"/>
  <c r="AO23" i="39"/>
  <c r="AO24" i="39"/>
  <c r="AO29" i="39"/>
  <c r="AN6" i="39"/>
  <c r="AN7" i="39"/>
  <c r="AN28" i="39" s="1"/>
  <c r="AN31" i="39" s="1"/>
  <c r="AN8" i="39"/>
  <c r="AN9" i="39"/>
  <c r="AN14" i="39" s="1"/>
  <c r="AN23" i="39"/>
  <c r="AN24" i="39"/>
  <c r="AN29" i="39"/>
  <c r="AM6" i="39"/>
  <c r="AM7" i="39"/>
  <c r="AM8" i="39"/>
  <c r="AM9" i="39"/>
  <c r="AM23" i="39"/>
  <c r="AM24" i="39"/>
  <c r="AM29" i="39"/>
  <c r="AL6" i="39"/>
  <c r="AL7" i="39"/>
  <c r="AL8" i="39"/>
  <c r="AL9" i="39"/>
  <c r="AL23" i="39"/>
  <c r="AL24" i="39"/>
  <c r="AL29" i="39"/>
  <c r="AK6" i="39"/>
  <c r="AK7" i="39"/>
  <c r="AK8" i="39"/>
  <c r="AK9" i="39"/>
  <c r="AK23" i="39"/>
  <c r="AK24" i="39"/>
  <c r="AK29" i="39"/>
  <c r="AJ6" i="39"/>
  <c r="AJ7" i="39"/>
  <c r="AJ8" i="39"/>
  <c r="AJ9" i="39"/>
  <c r="AJ23" i="39"/>
  <c r="AJ24" i="39"/>
  <c r="AJ29" i="39"/>
  <c r="AI6" i="39"/>
  <c r="AI7" i="39"/>
  <c r="AI8" i="39"/>
  <c r="AI9" i="39"/>
  <c r="AI23" i="39"/>
  <c r="AI24" i="39"/>
  <c r="AI29" i="39"/>
  <c r="AH6" i="39"/>
  <c r="AH7" i="39"/>
  <c r="AH8" i="39"/>
  <c r="AH9" i="39"/>
  <c r="AH23" i="39"/>
  <c r="AH24" i="39"/>
  <c r="AH29" i="39"/>
  <c r="AG6" i="39"/>
  <c r="AG7" i="39"/>
  <c r="AG8" i="39"/>
  <c r="AG9" i="39"/>
  <c r="AG23" i="39"/>
  <c r="AG24" i="39"/>
  <c r="AG29" i="39"/>
  <c r="BB25" i="39"/>
  <c r="BA25" i="39"/>
  <c r="BA26" i="39"/>
  <c r="AZ25" i="39"/>
  <c r="AY25" i="39"/>
  <c r="AX25" i="39"/>
  <c r="AW25" i="39"/>
  <c r="AV25" i="39"/>
  <c r="AU25" i="39"/>
  <c r="AU26" i="39"/>
  <c r="AT25" i="39"/>
  <c r="AS25" i="39"/>
  <c r="AS26" i="39"/>
  <c r="AS27" i="39"/>
  <c r="AR25" i="39"/>
  <c r="AQ25" i="39"/>
  <c r="AP25" i="39"/>
  <c r="AO25" i="39"/>
  <c r="AN25" i="39"/>
  <c r="AM25" i="39"/>
  <c r="AM26" i="39"/>
  <c r="AL25" i="39"/>
  <c r="AK25" i="39"/>
  <c r="AK26" i="39"/>
  <c r="AJ25" i="39"/>
  <c r="AI25" i="39"/>
  <c r="AH25" i="39"/>
  <c r="AG25" i="39"/>
  <c r="BB16" i="39"/>
  <c r="BB18" i="39"/>
  <c r="BB19" i="39"/>
  <c r="BB20" i="39"/>
  <c r="BB21" i="39"/>
  <c r="BA16" i="39"/>
  <c r="BA18" i="39"/>
  <c r="BA19" i="39"/>
  <c r="BA20" i="39"/>
  <c r="BA21" i="39"/>
  <c r="AZ16" i="39"/>
  <c r="AZ18" i="39"/>
  <c r="AZ19" i="39"/>
  <c r="AZ20" i="39"/>
  <c r="AZ21" i="39"/>
  <c r="AY16" i="39"/>
  <c r="AY18" i="39"/>
  <c r="AY19" i="39"/>
  <c r="AY20" i="39"/>
  <c r="AY21" i="39"/>
  <c r="AX16" i="39"/>
  <c r="AX18" i="39"/>
  <c r="AX19" i="39"/>
  <c r="AX20" i="39"/>
  <c r="AX21" i="39"/>
  <c r="AW16" i="39"/>
  <c r="AW18" i="39"/>
  <c r="AW19" i="39"/>
  <c r="AW20" i="39"/>
  <c r="AW22" i="39" s="1"/>
  <c r="AW21" i="39"/>
  <c r="AV16" i="39"/>
  <c r="AV18" i="39"/>
  <c r="AV19" i="39"/>
  <c r="AV20" i="39"/>
  <c r="AV21" i="39"/>
  <c r="AV22" i="39"/>
  <c r="AU16" i="39"/>
  <c r="AU18" i="39"/>
  <c r="AU19" i="39"/>
  <c r="AU20" i="39"/>
  <c r="AU21" i="39"/>
  <c r="AT16" i="39"/>
  <c r="AT18" i="39"/>
  <c r="AT19" i="39"/>
  <c r="AT20" i="39"/>
  <c r="AT21" i="39"/>
  <c r="AS16" i="39"/>
  <c r="AS18" i="39"/>
  <c r="AS19" i="39"/>
  <c r="AS20" i="39"/>
  <c r="AS21" i="39"/>
  <c r="AR16" i="39"/>
  <c r="AR22" i="39" s="1"/>
  <c r="AR18" i="39"/>
  <c r="AR19" i="39"/>
  <c r="AR20" i="39"/>
  <c r="AR21" i="39"/>
  <c r="AQ16" i="39"/>
  <c r="AQ18" i="39"/>
  <c r="AQ19" i="39"/>
  <c r="AQ20" i="39"/>
  <c r="AQ21" i="39"/>
  <c r="AP16" i="39"/>
  <c r="AP18" i="39"/>
  <c r="AP22" i="39" s="1"/>
  <c r="AP19" i="39"/>
  <c r="AP20" i="39"/>
  <c r="AP21" i="39"/>
  <c r="AO16" i="39"/>
  <c r="AO18" i="39"/>
  <c r="AO19" i="39"/>
  <c r="AO20" i="39"/>
  <c r="AO21" i="39"/>
  <c r="AN16" i="39"/>
  <c r="AN18" i="39"/>
  <c r="AN19" i="39"/>
  <c r="AN20" i="39"/>
  <c r="AN21" i="39"/>
  <c r="AM16" i="39"/>
  <c r="AM22" i="39" s="1"/>
  <c r="AM18" i="39"/>
  <c r="AM19" i="39"/>
  <c r="AM20" i="39"/>
  <c r="AM21" i="39"/>
  <c r="AL16" i="39"/>
  <c r="AL18" i="39"/>
  <c r="AL19" i="39"/>
  <c r="AL20" i="39"/>
  <c r="AL21" i="39"/>
  <c r="AK16" i="39"/>
  <c r="AK18" i="39"/>
  <c r="AK19" i="39"/>
  <c r="AK20" i="39"/>
  <c r="AK21" i="39"/>
  <c r="AJ16" i="39"/>
  <c r="AJ18" i="39"/>
  <c r="AJ19" i="39"/>
  <c r="AJ20" i="39"/>
  <c r="AJ21" i="39"/>
  <c r="AI16" i="39"/>
  <c r="AI18" i="39"/>
  <c r="AI19" i="39"/>
  <c r="AI20" i="39"/>
  <c r="AI21" i="39"/>
  <c r="AH16" i="39"/>
  <c r="AH18" i="39"/>
  <c r="AH19" i="39"/>
  <c r="AH20" i="39"/>
  <c r="AH21" i="39"/>
  <c r="AG16" i="39"/>
  <c r="AG18" i="39"/>
  <c r="AG19" i="39"/>
  <c r="AG20" i="39"/>
  <c r="AG21" i="39"/>
  <c r="BB12" i="39"/>
  <c r="BA12" i="39"/>
  <c r="AZ12" i="39"/>
  <c r="AZ14" i="39" s="1"/>
  <c r="AY12" i="39"/>
  <c r="AY14" i="39" s="1"/>
  <c r="AX12" i="39"/>
  <c r="AX14" i="39" s="1"/>
  <c r="AW12" i="39"/>
  <c r="AW14" i="39" s="1"/>
  <c r="AV12" i="39"/>
  <c r="AU12" i="39"/>
  <c r="AT12" i="39"/>
  <c r="AS12" i="39"/>
  <c r="AR12" i="39"/>
  <c r="AR14" i="39"/>
  <c r="AQ12" i="39"/>
  <c r="AQ14" i="39" s="1"/>
  <c r="AP12" i="39"/>
  <c r="AP14" i="39" s="1"/>
  <c r="AO12" i="39"/>
  <c r="AN12" i="39"/>
  <c r="AM12" i="39"/>
  <c r="AM14" i="39"/>
  <c r="AL12" i="39"/>
  <c r="AK12" i="39"/>
  <c r="AJ12" i="39"/>
  <c r="AJ14" i="39"/>
  <c r="AI12" i="39"/>
  <c r="AH12" i="39"/>
  <c r="AH14" i="39" s="1"/>
  <c r="AG12" i="39"/>
  <c r="BB6" i="14"/>
  <c r="BB7" i="14"/>
  <c r="BB11" i="14"/>
  <c r="BB13" i="14" s="1"/>
  <c r="BB14" i="14"/>
  <c r="BB29" i="14"/>
  <c r="BA6" i="14"/>
  <c r="BA7" i="14"/>
  <c r="BA11" i="14"/>
  <c r="BA13" i="14" s="1"/>
  <c r="BA14" i="14"/>
  <c r="BA29" i="14"/>
  <c r="BA35" i="14"/>
  <c r="BA37" i="14" s="1"/>
  <c r="AZ6" i="14"/>
  <c r="AZ7" i="14"/>
  <c r="AZ11" i="14"/>
  <c r="AZ14" i="14"/>
  <c r="AZ29" i="14"/>
  <c r="AY6" i="14"/>
  <c r="AY7" i="14"/>
  <c r="AY11" i="14"/>
  <c r="AY13" i="14" s="1"/>
  <c r="AY14" i="14"/>
  <c r="AY29" i="14"/>
  <c r="AX6" i="14"/>
  <c r="AX7" i="14"/>
  <c r="AX11" i="14"/>
  <c r="AX13" i="14" s="1"/>
  <c r="AX14" i="14"/>
  <c r="AX29" i="14"/>
  <c r="AW6" i="14"/>
  <c r="AW7" i="14"/>
  <c r="AW11" i="14"/>
  <c r="AW14" i="14"/>
  <c r="AW29" i="14"/>
  <c r="AV6" i="14"/>
  <c r="AV7" i="14"/>
  <c r="AV11" i="14"/>
  <c r="AV13" i="14" s="1"/>
  <c r="AV14" i="14"/>
  <c r="AV29" i="14"/>
  <c r="AU6" i="14"/>
  <c r="AU7" i="14"/>
  <c r="AU11" i="14"/>
  <c r="AU13" i="14" s="1"/>
  <c r="AU14" i="14"/>
  <c r="AU29" i="14"/>
  <c r="AT6" i="14"/>
  <c r="AT7" i="14"/>
  <c r="AT11" i="14"/>
  <c r="AT13" i="14" s="1"/>
  <c r="AT14" i="14"/>
  <c r="AT29" i="14"/>
  <c r="AS6" i="14"/>
  <c r="AS7" i="14"/>
  <c r="AS11" i="14"/>
  <c r="AS13" i="14" s="1"/>
  <c r="AS14" i="14"/>
  <c r="AS29" i="14"/>
  <c r="AR6" i="14"/>
  <c r="AR7" i="14"/>
  <c r="AR11" i="14"/>
  <c r="AR14" i="14"/>
  <c r="AR29" i="14"/>
  <c r="AQ6" i="14"/>
  <c r="AQ35" i="14" s="1"/>
  <c r="AQ37" i="14" s="1"/>
  <c r="AQ7" i="14"/>
  <c r="AQ11" i="14"/>
  <c r="AQ14" i="14"/>
  <c r="AQ29" i="14"/>
  <c r="AP6" i="14"/>
  <c r="AP7" i="14"/>
  <c r="AP11" i="14"/>
  <c r="AP13" i="14" s="1"/>
  <c r="AP14" i="14"/>
  <c r="AP29" i="14"/>
  <c r="AO6" i="14"/>
  <c r="AO7" i="14"/>
  <c r="AO11" i="14"/>
  <c r="AO14" i="14"/>
  <c r="AO29" i="14"/>
  <c r="AN6" i="14"/>
  <c r="AN7" i="14"/>
  <c r="AN11" i="14"/>
  <c r="AN14" i="14"/>
  <c r="AN29" i="14"/>
  <c r="AM6" i="14"/>
  <c r="AM7" i="14"/>
  <c r="AM11" i="14"/>
  <c r="AM13" i="14" s="1"/>
  <c r="AM14" i="14"/>
  <c r="AM29" i="14"/>
  <c r="AL6" i="14"/>
  <c r="AL7" i="14"/>
  <c r="AL11" i="14"/>
  <c r="AL13" i="14" s="1"/>
  <c r="AL14" i="14"/>
  <c r="AL29" i="14"/>
  <c r="AK6" i="14"/>
  <c r="AK7" i="14"/>
  <c r="AK11" i="14"/>
  <c r="AK13" i="14" s="1"/>
  <c r="AK14" i="14"/>
  <c r="AK35" i="14" s="1"/>
  <c r="AK37" i="14" s="1"/>
  <c r="AK29" i="14"/>
  <c r="AJ6" i="14"/>
  <c r="AJ7" i="14"/>
  <c r="AJ11" i="14"/>
  <c r="AJ14" i="14"/>
  <c r="AJ29" i="14"/>
  <c r="AI6" i="14"/>
  <c r="AI35" i="14" s="1"/>
  <c r="AI37" i="14" s="1"/>
  <c r="AI7" i="14"/>
  <c r="AI11" i="14"/>
  <c r="AI13" i="14" s="1"/>
  <c r="AI14" i="14"/>
  <c r="AI29" i="14"/>
  <c r="AH6" i="14"/>
  <c r="AH7" i="14"/>
  <c r="AH11" i="14"/>
  <c r="AH13" i="14" s="1"/>
  <c r="AH14" i="14"/>
  <c r="AH29" i="14"/>
  <c r="AG6" i="14"/>
  <c r="AG7" i="14"/>
  <c r="AG11" i="14"/>
  <c r="AG14" i="14"/>
  <c r="AG29" i="14"/>
  <c r="BB16" i="14"/>
  <c r="BB19" i="14"/>
  <c r="BB20" i="14"/>
  <c r="BB23" i="14"/>
  <c r="BB25" i="14"/>
  <c r="BA16" i="14"/>
  <c r="BA19" i="14"/>
  <c r="BA20" i="14"/>
  <c r="BA23" i="14"/>
  <c r="BA25" i="14"/>
  <c r="AZ16" i="14"/>
  <c r="AZ19" i="14"/>
  <c r="AZ20" i="14"/>
  <c r="AZ23" i="14"/>
  <c r="AZ25" i="14"/>
  <c r="AY16" i="14"/>
  <c r="AY19" i="14"/>
  <c r="AY28" i="14" s="1"/>
  <c r="AY20" i="14"/>
  <c r="AY23" i="14"/>
  <c r="AY25" i="14"/>
  <c r="AX16" i="14"/>
  <c r="AX19" i="14"/>
  <c r="AX20" i="14"/>
  <c r="AX23" i="14"/>
  <c r="AX25" i="14"/>
  <c r="AW16" i="14"/>
  <c r="AW19" i="14"/>
  <c r="AW20" i="14"/>
  <c r="AW23" i="14"/>
  <c r="AW25" i="14"/>
  <c r="AV16" i="14"/>
  <c r="AV19" i="14"/>
  <c r="AV20" i="14"/>
  <c r="AV23" i="14"/>
  <c r="AV25" i="14"/>
  <c r="AU16" i="14"/>
  <c r="AU19" i="14"/>
  <c r="AU20" i="14"/>
  <c r="AU23" i="14"/>
  <c r="AU25" i="14"/>
  <c r="AT16" i="14"/>
  <c r="AT19" i="14"/>
  <c r="AT20" i="14"/>
  <c r="AT23" i="14"/>
  <c r="AT25" i="14"/>
  <c r="AS16" i="14"/>
  <c r="AS19" i="14"/>
  <c r="AS20" i="14"/>
  <c r="AS23" i="14"/>
  <c r="AS25" i="14"/>
  <c r="AR16" i="14"/>
  <c r="AR19" i="14"/>
  <c r="AR20" i="14"/>
  <c r="AR23" i="14"/>
  <c r="AR28" i="14" s="1"/>
  <c r="AR25" i="14"/>
  <c r="AQ16" i="14"/>
  <c r="AQ19" i="14"/>
  <c r="AQ20" i="14"/>
  <c r="AQ23" i="14"/>
  <c r="AQ25" i="14"/>
  <c r="AP16" i="14"/>
  <c r="AP19" i="14"/>
  <c r="AP20" i="14"/>
  <c r="AP23" i="14"/>
  <c r="AP25" i="14"/>
  <c r="AO16" i="14"/>
  <c r="AO19" i="14"/>
  <c r="AO20" i="14"/>
  <c r="AO23" i="14"/>
  <c r="AO25" i="14"/>
  <c r="AN16" i="14"/>
  <c r="AN19" i="14"/>
  <c r="AN20" i="14"/>
  <c r="AN23" i="14"/>
  <c r="AN25" i="14"/>
  <c r="AM16" i="14"/>
  <c r="AM19" i="14"/>
  <c r="AM20" i="14"/>
  <c r="AM23" i="14"/>
  <c r="AM25" i="14"/>
  <c r="AL16" i="14"/>
  <c r="AL19" i="14"/>
  <c r="AL20" i="14"/>
  <c r="AL23" i="14"/>
  <c r="AL25" i="14"/>
  <c r="AK16" i="14"/>
  <c r="AK19" i="14"/>
  <c r="AK20" i="14"/>
  <c r="AK23" i="14"/>
  <c r="AK25" i="14"/>
  <c r="AJ16" i="14"/>
  <c r="AJ19" i="14"/>
  <c r="AJ20" i="14"/>
  <c r="AJ23" i="14"/>
  <c r="AJ25" i="14"/>
  <c r="AI16" i="14"/>
  <c r="AI19" i="14"/>
  <c r="AI28" i="14" s="1"/>
  <c r="AI20" i="14"/>
  <c r="AI23" i="14"/>
  <c r="AI25" i="14"/>
  <c r="AH16" i="14"/>
  <c r="AH19" i="14"/>
  <c r="AH20" i="14"/>
  <c r="AH23" i="14"/>
  <c r="AH25" i="14"/>
  <c r="AG16" i="14"/>
  <c r="AG19" i="14"/>
  <c r="AG20" i="14"/>
  <c r="AG23" i="14"/>
  <c r="AG25" i="14"/>
  <c r="AZ13" i="14"/>
  <c r="AW13" i="14"/>
  <c r="AR13" i="14"/>
  <c r="AQ13" i="14"/>
  <c r="AO13" i="14"/>
  <c r="AN13" i="14"/>
  <c r="AJ13" i="14"/>
  <c r="AG13" i="14"/>
  <c r="BB9" i="14"/>
  <c r="BA9" i="14"/>
  <c r="AZ9" i="14"/>
  <c r="AY9" i="14"/>
  <c r="AX9" i="14"/>
  <c r="AW9" i="14"/>
  <c r="AV9" i="14"/>
  <c r="AU9" i="14"/>
  <c r="AT9" i="14"/>
  <c r="AS9" i="14"/>
  <c r="AR9" i="14"/>
  <c r="AQ9" i="14"/>
  <c r="AP9" i="14"/>
  <c r="AO9" i="14"/>
  <c r="AN9" i="14"/>
  <c r="AM9" i="14"/>
  <c r="AL9" i="14"/>
  <c r="AK9" i="14"/>
  <c r="AJ9" i="14"/>
  <c r="AI9" i="14"/>
  <c r="AH9" i="14"/>
  <c r="AG9" i="14"/>
  <c r="BB35" i="52"/>
  <c r="BA35" i="52"/>
  <c r="AZ35" i="52"/>
  <c r="AY35" i="52"/>
  <c r="AX35" i="52"/>
  <c r="AW35" i="52"/>
  <c r="AV35" i="52"/>
  <c r="AU35" i="52"/>
  <c r="AT35" i="52"/>
  <c r="AS35" i="52"/>
  <c r="AR35" i="52"/>
  <c r="AQ35" i="52"/>
  <c r="AP35" i="52"/>
  <c r="AO35" i="52"/>
  <c r="AN35" i="52"/>
  <c r="AM35" i="52"/>
  <c r="AL35" i="52"/>
  <c r="AK35" i="52"/>
  <c r="AJ35" i="52"/>
  <c r="AI35" i="52"/>
  <c r="AH35" i="52"/>
  <c r="AG35" i="52"/>
  <c r="BB34" i="52"/>
  <c r="BA34" i="52"/>
  <c r="AZ34" i="52"/>
  <c r="AY34" i="52"/>
  <c r="AX34" i="52"/>
  <c r="AW34" i="52"/>
  <c r="AV34" i="52"/>
  <c r="AU34" i="52"/>
  <c r="AT34" i="52"/>
  <c r="AS34" i="52"/>
  <c r="AR34" i="52"/>
  <c r="AQ34" i="52"/>
  <c r="AP34" i="52"/>
  <c r="AO34" i="52"/>
  <c r="AN34" i="52"/>
  <c r="AM34" i="52"/>
  <c r="AL34" i="52"/>
  <c r="AK34" i="52"/>
  <c r="AJ34" i="52"/>
  <c r="AI34" i="52"/>
  <c r="AH34" i="52"/>
  <c r="AG34" i="52"/>
  <c r="BB33" i="52"/>
  <c r="BA33" i="52"/>
  <c r="AZ33" i="52"/>
  <c r="AY33" i="52"/>
  <c r="AX33" i="52"/>
  <c r="AW33" i="52"/>
  <c r="AV33" i="52"/>
  <c r="AU33" i="52"/>
  <c r="AT33" i="52"/>
  <c r="AS33" i="52"/>
  <c r="AR33" i="52"/>
  <c r="AQ33" i="52"/>
  <c r="AP33" i="52"/>
  <c r="AO33" i="52"/>
  <c r="AN33" i="52"/>
  <c r="AM33" i="52"/>
  <c r="AL33" i="52"/>
  <c r="AK33" i="52"/>
  <c r="AJ33" i="52"/>
  <c r="AI33" i="52"/>
  <c r="AH33" i="52"/>
  <c r="AG33" i="52"/>
  <c r="BB32" i="52"/>
  <c r="BA32" i="52"/>
  <c r="AZ32" i="52"/>
  <c r="AY32" i="52"/>
  <c r="AX32" i="52"/>
  <c r="AW32" i="52"/>
  <c r="AV32" i="52"/>
  <c r="AU32" i="52"/>
  <c r="AT32" i="52"/>
  <c r="AS32" i="52"/>
  <c r="AR32" i="52"/>
  <c r="AQ32" i="52"/>
  <c r="AP32" i="52"/>
  <c r="AO32" i="52"/>
  <c r="AN32" i="52"/>
  <c r="AM32" i="52"/>
  <c r="AL32" i="52"/>
  <c r="AK32" i="52"/>
  <c r="AJ32" i="52"/>
  <c r="AI32" i="52"/>
  <c r="AH32" i="52"/>
  <c r="AG32" i="52"/>
  <c r="BB6" i="52"/>
  <c r="BB10" i="52"/>
  <c r="BB11" i="52"/>
  <c r="BB14" i="52"/>
  <c r="BB24" i="52"/>
  <c r="BB25" i="52"/>
  <c r="BA6" i="52"/>
  <c r="BA10" i="52"/>
  <c r="BA11" i="52"/>
  <c r="BA13" i="52" s="1"/>
  <c r="BA14" i="52"/>
  <c r="BA24" i="52"/>
  <c r="BA25" i="52"/>
  <c r="AZ6" i="52"/>
  <c r="AZ10" i="52"/>
  <c r="AZ11" i="52"/>
  <c r="AZ13" i="52" s="1"/>
  <c r="AZ14" i="52"/>
  <c r="AZ24" i="52"/>
  <c r="AZ25" i="52"/>
  <c r="AY6" i="52"/>
  <c r="AY10" i="52"/>
  <c r="AY11" i="52"/>
  <c r="AY14" i="52"/>
  <c r="AY24" i="52"/>
  <c r="AY25" i="52"/>
  <c r="AX6" i="52"/>
  <c r="AX10" i="52"/>
  <c r="AX11" i="52"/>
  <c r="AX14" i="52"/>
  <c r="AX24" i="52"/>
  <c r="AX25" i="52"/>
  <c r="AW6" i="52"/>
  <c r="AW10" i="52"/>
  <c r="AW11" i="52"/>
  <c r="AW14" i="52"/>
  <c r="AW24" i="52"/>
  <c r="AW25" i="52"/>
  <c r="AV6" i="52"/>
  <c r="AV10" i="52"/>
  <c r="AV11" i="52"/>
  <c r="AV14" i="52"/>
  <c r="AV24" i="52"/>
  <c r="AV25" i="52"/>
  <c r="AU6" i="52"/>
  <c r="AU9" i="52" s="1"/>
  <c r="AU10" i="52"/>
  <c r="AU11" i="52"/>
  <c r="AU13" i="52" s="1"/>
  <c r="AU14" i="52"/>
  <c r="AU24" i="52"/>
  <c r="AU25" i="52"/>
  <c r="AT6" i="52"/>
  <c r="AT10" i="52"/>
  <c r="AT11" i="52"/>
  <c r="AT14" i="52"/>
  <c r="AT24" i="52"/>
  <c r="AT25" i="52"/>
  <c r="AS6" i="52"/>
  <c r="AS10" i="52"/>
  <c r="AS11" i="52"/>
  <c r="AS13" i="52" s="1"/>
  <c r="AS14" i="52"/>
  <c r="AS24" i="52"/>
  <c r="AS25" i="52"/>
  <c r="AR6" i="52"/>
  <c r="AR10" i="52"/>
  <c r="AR11" i="52"/>
  <c r="AR13" i="52" s="1"/>
  <c r="AR14" i="52"/>
  <c r="AR24" i="52"/>
  <c r="AR25" i="52"/>
  <c r="AQ6" i="52"/>
  <c r="AQ10" i="52"/>
  <c r="AQ11" i="52"/>
  <c r="AQ13" i="52" s="1"/>
  <c r="AQ14" i="52"/>
  <c r="AQ24" i="52"/>
  <c r="AQ25" i="52"/>
  <c r="AP6" i="52"/>
  <c r="AP10" i="52"/>
  <c r="AP11" i="52"/>
  <c r="AP13" i="52" s="1"/>
  <c r="AP14" i="52"/>
  <c r="AP24" i="52"/>
  <c r="AP25" i="52"/>
  <c r="AO6" i="52"/>
  <c r="AO10" i="52"/>
  <c r="AO11" i="52"/>
  <c r="AO13" i="52" s="1"/>
  <c r="AO14" i="52"/>
  <c r="AO24" i="52"/>
  <c r="AO25" i="52"/>
  <c r="AN6" i="52"/>
  <c r="AN10" i="52"/>
  <c r="AN11" i="52"/>
  <c r="AN14" i="52"/>
  <c r="AN24" i="52"/>
  <c r="AN25" i="52"/>
  <c r="AM6" i="52"/>
  <c r="AM10" i="52"/>
  <c r="AM11" i="52"/>
  <c r="AM13" i="52" s="1"/>
  <c r="AM14" i="52"/>
  <c r="AM24" i="52"/>
  <c r="AM25" i="52"/>
  <c r="AM27" i="52" s="1"/>
  <c r="AL6" i="52"/>
  <c r="AL10" i="52"/>
  <c r="AL11" i="52"/>
  <c r="AL14" i="52"/>
  <c r="AL24" i="52"/>
  <c r="AL25" i="52"/>
  <c r="AK6" i="52"/>
  <c r="AK10" i="52"/>
  <c r="AK11" i="52"/>
  <c r="AK13" i="52" s="1"/>
  <c r="AK14" i="52"/>
  <c r="AK24" i="52"/>
  <c r="AK25" i="52"/>
  <c r="AJ6" i="52"/>
  <c r="AJ10" i="52"/>
  <c r="AJ11" i="52"/>
  <c r="AJ13" i="52" s="1"/>
  <c r="AJ14" i="52"/>
  <c r="AJ24" i="52"/>
  <c r="AJ25" i="52"/>
  <c r="AI6" i="52"/>
  <c r="AI10" i="52"/>
  <c r="AI11" i="52"/>
  <c r="AI14" i="52"/>
  <c r="AI24" i="52"/>
  <c r="AI25" i="52"/>
  <c r="AI27" i="52" s="1"/>
  <c r="AH6" i="52"/>
  <c r="AH10" i="52"/>
  <c r="AH11" i="52"/>
  <c r="AH14" i="52"/>
  <c r="AH24" i="52"/>
  <c r="AH25" i="52"/>
  <c r="AG6" i="52"/>
  <c r="AG10" i="52"/>
  <c r="AG11" i="52"/>
  <c r="AG13" i="52" s="1"/>
  <c r="AG14" i="52"/>
  <c r="AG24" i="52"/>
  <c r="AG25" i="52"/>
  <c r="BB26" i="52"/>
  <c r="BA26" i="52"/>
  <c r="AZ26" i="52"/>
  <c r="AY26" i="52"/>
  <c r="AY27" i="52" s="1"/>
  <c r="AX26" i="52"/>
  <c r="AX27" i="52" s="1"/>
  <c r="AW26" i="52"/>
  <c r="AV26" i="52"/>
  <c r="AU26" i="52"/>
  <c r="AU27" i="52" s="1"/>
  <c r="AT26" i="52"/>
  <c r="AT27" i="52" s="1"/>
  <c r="AS26" i="52"/>
  <c r="AS27" i="52" s="1"/>
  <c r="AR26" i="52"/>
  <c r="AR27" i="52" s="1"/>
  <c r="AQ26" i="52"/>
  <c r="AQ27" i="52" s="1"/>
  <c r="AP26" i="52"/>
  <c r="AP27" i="52" s="1"/>
  <c r="AO26" i="52"/>
  <c r="AO27" i="52" s="1"/>
  <c r="AN26" i="52"/>
  <c r="AN27" i="52" s="1"/>
  <c r="AM26" i="52"/>
  <c r="AL26" i="52"/>
  <c r="AL27" i="52" s="1"/>
  <c r="AK26" i="52"/>
  <c r="AJ26" i="52"/>
  <c r="AI26" i="52"/>
  <c r="AH26" i="52"/>
  <c r="AH27" i="52" s="1"/>
  <c r="AG26" i="52"/>
  <c r="AG27" i="52" s="1"/>
  <c r="BB16" i="52"/>
  <c r="BB17" i="52"/>
  <c r="BB18" i="52"/>
  <c r="BB19" i="52"/>
  <c r="BB20" i="52"/>
  <c r="BB21" i="52"/>
  <c r="BB22" i="52"/>
  <c r="BA16" i="52"/>
  <c r="BA17" i="52"/>
  <c r="BA18" i="52"/>
  <c r="BA19" i="52"/>
  <c r="BA20" i="52"/>
  <c r="BA21" i="52"/>
  <c r="BA22" i="52"/>
  <c r="AZ16" i="52"/>
  <c r="AZ17" i="52"/>
  <c r="AZ18" i="52"/>
  <c r="AZ19" i="52"/>
  <c r="AZ20" i="52"/>
  <c r="AZ21" i="52"/>
  <c r="AZ22" i="52"/>
  <c r="AY16" i="52"/>
  <c r="AY17" i="52"/>
  <c r="AY18" i="52"/>
  <c r="AY19" i="52"/>
  <c r="AY20" i="52"/>
  <c r="AY21" i="52"/>
  <c r="AY22" i="52"/>
  <c r="AX16" i="52"/>
  <c r="AX17" i="52"/>
  <c r="AX18" i="52"/>
  <c r="AX19" i="52"/>
  <c r="AX20" i="52"/>
  <c r="AX21" i="52"/>
  <c r="AX22" i="52"/>
  <c r="AW16" i="52"/>
  <c r="AW17" i="52"/>
  <c r="AW18" i="52"/>
  <c r="AW19" i="52"/>
  <c r="AW20" i="52"/>
  <c r="AW21" i="52"/>
  <c r="AW22" i="52"/>
  <c r="AV16" i="52"/>
  <c r="AV17" i="52"/>
  <c r="AV18" i="52"/>
  <c r="AV19" i="52"/>
  <c r="AV20" i="52"/>
  <c r="AV21" i="52"/>
  <c r="AV22" i="52"/>
  <c r="AU16" i="52"/>
  <c r="AU17" i="52"/>
  <c r="AU18" i="52"/>
  <c r="AU19" i="52"/>
  <c r="AU20" i="52"/>
  <c r="AU21" i="52"/>
  <c r="AU22" i="52"/>
  <c r="AT16" i="52"/>
  <c r="AT17" i="52"/>
  <c r="AT18" i="52"/>
  <c r="AT19" i="52"/>
  <c r="AT20" i="52"/>
  <c r="AT21" i="52"/>
  <c r="AT22" i="52"/>
  <c r="AS16" i="52"/>
  <c r="AS17" i="52"/>
  <c r="AS18" i="52"/>
  <c r="AS19" i="52"/>
  <c r="AS20" i="52"/>
  <c r="AS21" i="52"/>
  <c r="AS22" i="52"/>
  <c r="AR16" i="52"/>
  <c r="AR17" i="52"/>
  <c r="AR18" i="52"/>
  <c r="AR19" i="52"/>
  <c r="AR20" i="52"/>
  <c r="AR21" i="52"/>
  <c r="AR22" i="52"/>
  <c r="AQ16" i="52"/>
  <c r="AQ17" i="52"/>
  <c r="AQ18" i="52"/>
  <c r="AQ19" i="52"/>
  <c r="AQ20" i="52"/>
  <c r="AQ21" i="52"/>
  <c r="AQ22" i="52"/>
  <c r="AP16" i="52"/>
  <c r="AP17" i="52"/>
  <c r="AP18" i="52"/>
  <c r="AP19" i="52"/>
  <c r="AP20" i="52"/>
  <c r="AP21" i="52"/>
  <c r="AP22" i="52"/>
  <c r="AO16" i="52"/>
  <c r="AO17" i="52"/>
  <c r="AO18" i="52"/>
  <c r="AO19" i="52"/>
  <c r="AO20" i="52"/>
  <c r="AO21" i="52"/>
  <c r="AO22" i="52"/>
  <c r="AN16" i="52"/>
  <c r="AN17" i="52"/>
  <c r="AN18" i="52"/>
  <c r="AN19" i="52"/>
  <c r="AN20" i="52"/>
  <c r="AN21" i="52"/>
  <c r="AN22" i="52"/>
  <c r="AM16" i="52"/>
  <c r="AM17" i="52"/>
  <c r="AM18" i="52"/>
  <c r="AM19" i="52"/>
  <c r="AM20" i="52"/>
  <c r="AM21" i="52"/>
  <c r="AM22" i="52"/>
  <c r="AL16" i="52"/>
  <c r="AL17" i="52"/>
  <c r="AL18" i="52"/>
  <c r="AL19" i="52"/>
  <c r="AL20" i="52"/>
  <c r="AL21" i="52"/>
  <c r="AL22" i="52"/>
  <c r="AK16" i="52"/>
  <c r="AK17" i="52"/>
  <c r="AK18" i="52"/>
  <c r="AK19" i="52"/>
  <c r="AK20" i="52"/>
  <c r="AK21" i="52"/>
  <c r="AK22" i="52"/>
  <c r="AJ16" i="52"/>
  <c r="AJ17" i="52"/>
  <c r="AJ18" i="52"/>
  <c r="AJ19" i="52"/>
  <c r="AJ20" i="52"/>
  <c r="AJ21" i="52"/>
  <c r="AJ22" i="52"/>
  <c r="AI16" i="52"/>
  <c r="AI17" i="52"/>
  <c r="AI18" i="52"/>
  <c r="AI19" i="52"/>
  <c r="AI20" i="52"/>
  <c r="AI21" i="52"/>
  <c r="AI22" i="52"/>
  <c r="AH16" i="52"/>
  <c r="AH17" i="52"/>
  <c r="AH18" i="52"/>
  <c r="AH19" i="52"/>
  <c r="AH20" i="52"/>
  <c r="AH21" i="52"/>
  <c r="AH22" i="52"/>
  <c r="AG16" i="52"/>
  <c r="AG17" i="52"/>
  <c r="AG18" i="52"/>
  <c r="AG19" i="52"/>
  <c r="AG20" i="52"/>
  <c r="AG21" i="52"/>
  <c r="AG22" i="52"/>
  <c r="BB13" i="52"/>
  <c r="AY13" i="52"/>
  <c r="AX13" i="52"/>
  <c r="AW13" i="52"/>
  <c r="AV13" i="52"/>
  <c r="AT13" i="52"/>
  <c r="AN13" i="52"/>
  <c r="AL13" i="52"/>
  <c r="AI13" i="52"/>
  <c r="AH13" i="52"/>
  <c r="AZ9" i="52"/>
  <c r="AW9" i="52"/>
  <c r="AV9" i="52"/>
  <c r="AR9" i="52"/>
  <c r="AO9" i="52"/>
  <c r="AN9" i="52"/>
  <c r="AM9" i="52"/>
  <c r="AJ9" i="52"/>
  <c r="AG9" i="52"/>
  <c r="BB46" i="13"/>
  <c r="BA46" i="13"/>
  <c r="AZ46" i="13"/>
  <c r="AY46" i="13"/>
  <c r="AX46" i="13"/>
  <c r="AW46" i="13"/>
  <c r="AV46" i="13"/>
  <c r="AU46" i="13"/>
  <c r="AT46" i="13"/>
  <c r="AS46" i="13"/>
  <c r="AR46" i="13"/>
  <c r="AQ46" i="13"/>
  <c r="AP46" i="13"/>
  <c r="AO46" i="13"/>
  <c r="AN46" i="13"/>
  <c r="AM46" i="13"/>
  <c r="AL46" i="13"/>
  <c r="AK46" i="13"/>
  <c r="AJ46" i="13"/>
  <c r="AI46" i="13"/>
  <c r="AH46" i="13"/>
  <c r="AG46" i="13"/>
  <c r="BB45" i="13"/>
  <c r="BA45" i="13"/>
  <c r="AZ45" i="13"/>
  <c r="AY45" i="13"/>
  <c r="AX45" i="13"/>
  <c r="AW45" i="13"/>
  <c r="AV45" i="13"/>
  <c r="AU45" i="13"/>
  <c r="AT45" i="13"/>
  <c r="AS45" i="13"/>
  <c r="AR45" i="13"/>
  <c r="AQ45" i="13"/>
  <c r="AP45" i="13"/>
  <c r="AO45" i="13"/>
  <c r="AN45" i="13"/>
  <c r="AM45" i="13"/>
  <c r="AL45" i="13"/>
  <c r="AK45" i="13"/>
  <c r="AJ45" i="13"/>
  <c r="AI45" i="13"/>
  <c r="AH45" i="13"/>
  <c r="AG45" i="13"/>
  <c r="BB44" i="13"/>
  <c r="BA44" i="13"/>
  <c r="AZ44" i="13"/>
  <c r="AY44" i="13"/>
  <c r="AX44" i="13"/>
  <c r="AW44" i="13"/>
  <c r="AV44" i="13"/>
  <c r="AU44" i="13"/>
  <c r="AT44" i="13"/>
  <c r="AS44" i="13"/>
  <c r="AR44" i="13"/>
  <c r="AQ44" i="13"/>
  <c r="AP44" i="13"/>
  <c r="AO44" i="13"/>
  <c r="AN44" i="13"/>
  <c r="AM44" i="13"/>
  <c r="AL44" i="13"/>
  <c r="AK44" i="13"/>
  <c r="AJ44" i="13"/>
  <c r="AI44" i="13"/>
  <c r="AH44" i="13"/>
  <c r="AG44" i="13"/>
  <c r="BB43" i="13"/>
  <c r="BA43" i="13"/>
  <c r="AZ43" i="13"/>
  <c r="AY43" i="13"/>
  <c r="AX43" i="13"/>
  <c r="AW43" i="13"/>
  <c r="AV43" i="13"/>
  <c r="AU43" i="13"/>
  <c r="AT43" i="13"/>
  <c r="AS43" i="13"/>
  <c r="AR43" i="13"/>
  <c r="AQ43" i="13"/>
  <c r="AP43" i="13"/>
  <c r="AO43" i="13"/>
  <c r="AN43" i="13"/>
  <c r="AM43" i="13"/>
  <c r="AL43" i="13"/>
  <c r="AK43" i="13"/>
  <c r="AJ43" i="13"/>
  <c r="AI43" i="13"/>
  <c r="AH43" i="13"/>
  <c r="AG43" i="13"/>
  <c r="BB6" i="13"/>
  <c r="BB10" i="13"/>
  <c r="BB14" i="13"/>
  <c r="BB18" i="13"/>
  <c r="BB36" i="13"/>
  <c r="BB38" i="13"/>
  <c r="BB40" i="13"/>
  <c r="BA6" i="13"/>
  <c r="BA10" i="13"/>
  <c r="BA14" i="13"/>
  <c r="BA18" i="13"/>
  <c r="BA36" i="13"/>
  <c r="BA38" i="13"/>
  <c r="BA40" i="13"/>
  <c r="AZ6" i="13"/>
  <c r="AZ10" i="13"/>
  <c r="AZ14" i="13"/>
  <c r="AZ17" i="13" s="1"/>
  <c r="AZ18" i="13"/>
  <c r="AZ36" i="13"/>
  <c r="AZ38" i="13"/>
  <c r="AZ40" i="13"/>
  <c r="AY6" i="13"/>
  <c r="AY10" i="13"/>
  <c r="AY37" i="13" s="1"/>
  <c r="AY14" i="13"/>
  <c r="AY18" i="13"/>
  <c r="AY36" i="13"/>
  <c r="AY38" i="13"/>
  <c r="AY40" i="13"/>
  <c r="AX6" i="13"/>
  <c r="AX10" i="13"/>
  <c r="AX14" i="13"/>
  <c r="AX17" i="13" s="1"/>
  <c r="AX18" i="13"/>
  <c r="AX36" i="13"/>
  <c r="AX38" i="13"/>
  <c r="AX40" i="13"/>
  <c r="AW6" i="13"/>
  <c r="AW10" i="13"/>
  <c r="AW14" i="13"/>
  <c r="AW18" i="13"/>
  <c r="AW20" i="13" s="1"/>
  <c r="AW36" i="13"/>
  <c r="AW38" i="13"/>
  <c r="AW40" i="13"/>
  <c r="AV6" i="13"/>
  <c r="AV10" i="13"/>
  <c r="AV14" i="13"/>
  <c r="AV18" i="13"/>
  <c r="AV36" i="13"/>
  <c r="AV38" i="13"/>
  <c r="AV40" i="13"/>
  <c r="AU6" i="13"/>
  <c r="AU10" i="13"/>
  <c r="AU14" i="13"/>
  <c r="AU17" i="13" s="1"/>
  <c r="AU18" i="13"/>
  <c r="AU20" i="13" s="1"/>
  <c r="AU36" i="13"/>
  <c r="AU38" i="13"/>
  <c r="AU40" i="13"/>
  <c r="AT6" i="13"/>
  <c r="AT10" i="13"/>
  <c r="AT14" i="13"/>
  <c r="AT18" i="13"/>
  <c r="AT20" i="13" s="1"/>
  <c r="AT36" i="13"/>
  <c r="AT38" i="13"/>
  <c r="AT40" i="13"/>
  <c r="AS6" i="13"/>
  <c r="AS10" i="13"/>
  <c r="AS14" i="13"/>
  <c r="AS18" i="13"/>
  <c r="AS20" i="13" s="1"/>
  <c r="AS36" i="13"/>
  <c r="AS38" i="13"/>
  <c r="AS40" i="13"/>
  <c r="AR6" i="13"/>
  <c r="AR37" i="13" s="1"/>
  <c r="AR10" i="13"/>
  <c r="AR14" i="13"/>
  <c r="AR17" i="13" s="1"/>
  <c r="AR18" i="13"/>
  <c r="AR36" i="13"/>
  <c r="AR38" i="13"/>
  <c r="AR40" i="13"/>
  <c r="AQ6" i="13"/>
  <c r="AQ10" i="13"/>
  <c r="AQ37" i="13" s="1"/>
  <c r="AQ41" i="13" s="1"/>
  <c r="AQ14" i="13"/>
  <c r="AQ18" i="13"/>
  <c r="AQ36" i="13"/>
  <c r="AQ38" i="13"/>
  <c r="AQ40" i="13"/>
  <c r="AP6" i="13"/>
  <c r="AP10" i="13"/>
  <c r="AP37" i="13" s="1"/>
  <c r="AP41" i="13" s="1"/>
  <c r="AP14" i="13"/>
  <c r="AP18" i="13"/>
  <c r="AP36" i="13"/>
  <c r="AP38" i="13"/>
  <c r="AP40" i="13"/>
  <c r="AO6" i="13"/>
  <c r="AO10" i="13"/>
  <c r="AO14" i="13"/>
  <c r="AO18" i="13"/>
  <c r="AO20" i="13" s="1"/>
  <c r="AO36" i="13"/>
  <c r="AO38" i="13"/>
  <c r="AO40" i="13"/>
  <c r="AN6" i="13"/>
  <c r="AN9" i="13" s="1"/>
  <c r="AN10" i="13"/>
  <c r="AN14" i="13"/>
  <c r="AN17" i="13" s="1"/>
  <c r="AN18" i="13"/>
  <c r="AN36" i="13"/>
  <c r="AN38" i="13"/>
  <c r="AN40" i="13"/>
  <c r="AM6" i="13"/>
  <c r="AM37" i="13" s="1"/>
  <c r="AM41" i="13" s="1"/>
  <c r="AM10" i="13"/>
  <c r="AM14" i="13"/>
  <c r="AM17" i="13" s="1"/>
  <c r="AM18" i="13"/>
  <c r="AM20" i="13" s="1"/>
  <c r="AM36" i="13"/>
  <c r="AM38" i="13"/>
  <c r="AM40" i="13"/>
  <c r="AL6" i="13"/>
  <c r="AL10" i="13"/>
  <c r="AL14" i="13"/>
  <c r="AL18" i="13"/>
  <c r="AL20" i="13" s="1"/>
  <c r="AL36" i="13"/>
  <c r="AL38" i="13"/>
  <c r="AL40" i="13"/>
  <c r="AK6" i="13"/>
  <c r="AK10" i="13"/>
  <c r="AK14" i="13"/>
  <c r="AK18" i="13"/>
  <c r="AK36" i="13"/>
  <c r="AK38" i="13"/>
  <c r="AK40" i="13"/>
  <c r="AJ6" i="13"/>
  <c r="AJ10" i="13"/>
  <c r="AJ14" i="13"/>
  <c r="AJ17" i="13" s="1"/>
  <c r="AJ18" i="13"/>
  <c r="AJ20" i="13" s="1"/>
  <c r="AJ36" i="13"/>
  <c r="AJ37" i="13"/>
  <c r="AJ41" i="13" s="1"/>
  <c r="AJ38" i="13"/>
  <c r="AJ40" i="13"/>
  <c r="AI6" i="13"/>
  <c r="AI10" i="13"/>
  <c r="AI14" i="13"/>
  <c r="AI18" i="13"/>
  <c r="AI20" i="13" s="1"/>
  <c r="AI36" i="13"/>
  <c r="AI38" i="13"/>
  <c r="AI40" i="13"/>
  <c r="AH6" i="13"/>
  <c r="AH10" i="13"/>
  <c r="AH14" i="13"/>
  <c r="AH18" i="13"/>
  <c r="AH20" i="13" s="1"/>
  <c r="AH36" i="13"/>
  <c r="AH38" i="13"/>
  <c r="AH40" i="13"/>
  <c r="AG6" i="13"/>
  <c r="AG10" i="13"/>
  <c r="AG14" i="13"/>
  <c r="AG18" i="13"/>
  <c r="AG20" i="13" s="1"/>
  <c r="AG36" i="13"/>
  <c r="AG38" i="13"/>
  <c r="AG40" i="13"/>
  <c r="BB22" i="13"/>
  <c r="BB23" i="13"/>
  <c r="BB25" i="13"/>
  <c r="BB26" i="13"/>
  <c r="BB27" i="13"/>
  <c r="BB28" i="13"/>
  <c r="BB29" i="13"/>
  <c r="BB30" i="13"/>
  <c r="BB31" i="13"/>
  <c r="BB32" i="13"/>
  <c r="BB33" i="13"/>
  <c r="BA22" i="13"/>
  <c r="BA23" i="13"/>
  <c r="BA25" i="13"/>
  <c r="BA26" i="13"/>
  <c r="BA27" i="13"/>
  <c r="BA28" i="13"/>
  <c r="BA29" i="13"/>
  <c r="BA30" i="13"/>
  <c r="BA31" i="13"/>
  <c r="BA32" i="13"/>
  <c r="BA33" i="13"/>
  <c r="AZ22" i="13"/>
  <c r="AZ34" i="13" s="1"/>
  <c r="AZ23" i="13"/>
  <c r="AZ25" i="13"/>
  <c r="AZ26" i="13"/>
  <c r="AZ27" i="13"/>
  <c r="AZ28" i="13"/>
  <c r="AZ29" i="13"/>
  <c r="AZ30" i="13"/>
  <c r="AZ31" i="13"/>
  <c r="AZ32" i="13"/>
  <c r="AZ33" i="13"/>
  <c r="AY22" i="13"/>
  <c r="AY23" i="13"/>
  <c r="AY25" i="13"/>
  <c r="AY26" i="13"/>
  <c r="AY27" i="13"/>
  <c r="AY28" i="13"/>
  <c r="AY29" i="13"/>
  <c r="AY30" i="13"/>
  <c r="AY31" i="13"/>
  <c r="AY32" i="13"/>
  <c r="AY33" i="13"/>
  <c r="AX22" i="13"/>
  <c r="AX23" i="13"/>
  <c r="AX25" i="13"/>
  <c r="AX26" i="13"/>
  <c r="AX27" i="13"/>
  <c r="AX28" i="13"/>
  <c r="AX29" i="13"/>
  <c r="AX30" i="13"/>
  <c r="AX31" i="13"/>
  <c r="AX32" i="13"/>
  <c r="AX33" i="13"/>
  <c r="AW22" i="13"/>
  <c r="AW23" i="13"/>
  <c r="AW25" i="13"/>
  <c r="AW26" i="13"/>
  <c r="AW27" i="13"/>
  <c r="AW28" i="13"/>
  <c r="AW29" i="13"/>
  <c r="AW30" i="13"/>
  <c r="AW31" i="13"/>
  <c r="AW32" i="13"/>
  <c r="AW33" i="13"/>
  <c r="AV22" i="13"/>
  <c r="AV23" i="13"/>
  <c r="AV25" i="13"/>
  <c r="AV26" i="13"/>
  <c r="AV27" i="13"/>
  <c r="AV28" i="13"/>
  <c r="AV29" i="13"/>
  <c r="AV30" i="13"/>
  <c r="AV31" i="13"/>
  <c r="AV32" i="13"/>
  <c r="AV33" i="13"/>
  <c r="AU22" i="13"/>
  <c r="AU23" i="13"/>
  <c r="AU25" i="13"/>
  <c r="AU26" i="13"/>
  <c r="AU27" i="13"/>
  <c r="AU28" i="13"/>
  <c r="AU29" i="13"/>
  <c r="AU30" i="13"/>
  <c r="AU31" i="13"/>
  <c r="AU32" i="13"/>
  <c r="AU33" i="13"/>
  <c r="AT22" i="13"/>
  <c r="AT23" i="13"/>
  <c r="AT25" i="13"/>
  <c r="AT26" i="13"/>
  <c r="AT27" i="13"/>
  <c r="AT28" i="13"/>
  <c r="AT29" i="13"/>
  <c r="AT30" i="13"/>
  <c r="AT31" i="13"/>
  <c r="AT32" i="13"/>
  <c r="AT33" i="13"/>
  <c r="AS22" i="13"/>
  <c r="AS23" i="13"/>
  <c r="AS25" i="13"/>
  <c r="AS26" i="13"/>
  <c r="AS27" i="13"/>
  <c r="AS28" i="13"/>
  <c r="AS29" i="13"/>
  <c r="AS30" i="13"/>
  <c r="AS31" i="13"/>
  <c r="AS32" i="13"/>
  <c r="AS33" i="13"/>
  <c r="AR22" i="13"/>
  <c r="AR23" i="13"/>
  <c r="AR25" i="13"/>
  <c r="AR26" i="13"/>
  <c r="AR27" i="13"/>
  <c r="AR28" i="13"/>
  <c r="AR29" i="13"/>
  <c r="AR30" i="13"/>
  <c r="AR31" i="13"/>
  <c r="AR32" i="13"/>
  <c r="AR33" i="13"/>
  <c r="AQ22" i="13"/>
  <c r="AQ23" i="13"/>
  <c r="AQ25" i="13"/>
  <c r="AQ26" i="13"/>
  <c r="AQ27" i="13"/>
  <c r="AQ28" i="13"/>
  <c r="AQ29" i="13"/>
  <c r="AQ30" i="13"/>
  <c r="AQ31" i="13"/>
  <c r="AQ32" i="13"/>
  <c r="AQ33" i="13"/>
  <c r="AP22" i="13"/>
  <c r="AP23" i="13"/>
  <c r="AP25" i="13"/>
  <c r="AP26" i="13"/>
  <c r="AP27" i="13"/>
  <c r="AP28" i="13"/>
  <c r="AP29" i="13"/>
  <c r="AP30" i="13"/>
  <c r="AP31" i="13"/>
  <c r="AP32" i="13"/>
  <c r="AP33" i="13"/>
  <c r="AO22" i="13"/>
  <c r="AO23" i="13"/>
  <c r="AO25" i="13"/>
  <c r="AO26" i="13"/>
  <c r="AO27" i="13"/>
  <c r="AO28" i="13"/>
  <c r="AO29" i="13"/>
  <c r="AO30" i="13"/>
  <c r="AO31" i="13"/>
  <c r="AO32" i="13"/>
  <c r="AO33" i="13"/>
  <c r="AN22" i="13"/>
  <c r="AN23" i="13"/>
  <c r="AN25" i="13"/>
  <c r="AN26" i="13"/>
  <c r="AN27" i="13"/>
  <c r="AN28" i="13"/>
  <c r="AN29" i="13"/>
  <c r="AN30" i="13"/>
  <c r="AN31" i="13"/>
  <c r="AN32" i="13"/>
  <c r="AN33" i="13"/>
  <c r="AM22" i="13"/>
  <c r="AM23" i="13"/>
  <c r="AM25" i="13"/>
  <c r="AM26" i="13"/>
  <c r="AM27" i="13"/>
  <c r="AM28" i="13"/>
  <c r="AM29" i="13"/>
  <c r="AM30" i="13"/>
  <c r="AM31" i="13"/>
  <c r="AM32" i="13"/>
  <c r="AM33" i="13"/>
  <c r="AL22" i="13"/>
  <c r="AL23" i="13"/>
  <c r="AL25" i="13"/>
  <c r="AL26" i="13"/>
  <c r="AL27" i="13"/>
  <c r="AL28" i="13"/>
  <c r="AL29" i="13"/>
  <c r="AL30" i="13"/>
  <c r="AL31" i="13"/>
  <c r="AL32" i="13"/>
  <c r="AL33" i="13"/>
  <c r="AK22" i="13"/>
  <c r="AK23" i="13"/>
  <c r="AK25" i="13"/>
  <c r="AK26" i="13"/>
  <c r="AK27" i="13"/>
  <c r="AK28" i="13"/>
  <c r="AK29" i="13"/>
  <c r="AK30" i="13"/>
  <c r="AK31" i="13"/>
  <c r="AK32" i="13"/>
  <c r="AK33" i="13"/>
  <c r="AJ22" i="13"/>
  <c r="AJ34" i="13" s="1"/>
  <c r="AJ23" i="13"/>
  <c r="AJ25" i="13"/>
  <c r="AJ26" i="13"/>
  <c r="AJ27" i="13"/>
  <c r="AJ28" i="13"/>
  <c r="AJ29" i="13"/>
  <c r="AJ30" i="13"/>
  <c r="AJ31" i="13"/>
  <c r="AJ32" i="13"/>
  <c r="AJ33" i="13"/>
  <c r="AI22" i="13"/>
  <c r="AI23" i="13"/>
  <c r="AI25" i="13"/>
  <c r="AI26" i="13"/>
  <c r="AI27" i="13"/>
  <c r="AI28" i="13"/>
  <c r="AI29" i="13"/>
  <c r="AI30" i="13"/>
  <c r="AI31" i="13"/>
  <c r="AI32" i="13"/>
  <c r="AI33" i="13"/>
  <c r="AH22" i="13"/>
  <c r="AH23" i="13"/>
  <c r="AH25" i="13"/>
  <c r="AH26" i="13"/>
  <c r="AH27" i="13"/>
  <c r="AH28" i="13"/>
  <c r="AH29" i="13"/>
  <c r="AH30" i="13"/>
  <c r="AH31" i="13"/>
  <c r="AH32" i="13"/>
  <c r="AH33" i="13"/>
  <c r="AG22" i="13"/>
  <c r="AG23" i="13"/>
  <c r="AG25" i="13"/>
  <c r="AG26" i="13"/>
  <c r="AG27" i="13"/>
  <c r="AG28" i="13"/>
  <c r="AG29" i="13"/>
  <c r="AG30" i="13"/>
  <c r="AG31" i="13"/>
  <c r="AG32" i="13"/>
  <c r="AG33" i="13"/>
  <c r="BB20" i="13"/>
  <c r="BA20" i="13"/>
  <c r="AZ20" i="13"/>
  <c r="AY20" i="13"/>
  <c r="AX20" i="13"/>
  <c r="AV20" i="13"/>
  <c r="AR20" i="13"/>
  <c r="AQ20" i="13"/>
  <c r="AP20" i="13"/>
  <c r="AN20" i="13"/>
  <c r="AK20" i="13"/>
  <c r="BB17" i="13"/>
  <c r="BA17" i="13"/>
  <c r="AY17" i="13"/>
  <c r="AW17" i="13"/>
  <c r="AV17" i="13"/>
  <c r="AT17" i="13"/>
  <c r="AS17" i="13"/>
  <c r="AQ17" i="13"/>
  <c r="AP17" i="13"/>
  <c r="AO17" i="13"/>
  <c r="AL17" i="13"/>
  <c r="AK17" i="13"/>
  <c r="AI17" i="13"/>
  <c r="AH17" i="13"/>
  <c r="BB12" i="13"/>
  <c r="BA12" i="13"/>
  <c r="AZ12" i="13"/>
  <c r="AY12" i="13"/>
  <c r="AX12" i="13"/>
  <c r="AW12" i="13"/>
  <c r="AV12" i="13"/>
  <c r="AU12" i="13"/>
  <c r="AT12" i="13"/>
  <c r="AS12" i="13"/>
  <c r="AR12" i="13"/>
  <c r="AQ12" i="13"/>
  <c r="AP12" i="13"/>
  <c r="AO12" i="13"/>
  <c r="AN12" i="13"/>
  <c r="AM12" i="13"/>
  <c r="AL12" i="13"/>
  <c r="AK12" i="13"/>
  <c r="AJ12" i="13"/>
  <c r="AI12" i="13"/>
  <c r="AH12" i="13"/>
  <c r="AG12" i="13"/>
  <c r="BB7" i="13"/>
  <c r="BB8" i="13"/>
  <c r="BA7" i="13"/>
  <c r="BA8" i="13"/>
  <c r="AZ7" i="13"/>
  <c r="AZ8" i="13"/>
  <c r="AY7" i="13"/>
  <c r="AY8" i="13"/>
  <c r="AX7" i="13"/>
  <c r="AX8" i="13"/>
  <c r="AW7" i="13"/>
  <c r="AW8" i="13"/>
  <c r="AW9" i="13" s="1"/>
  <c r="AV7" i="13"/>
  <c r="AV8" i="13"/>
  <c r="AU7" i="13"/>
  <c r="AU8" i="13"/>
  <c r="AU9" i="13" s="1"/>
  <c r="AT7" i="13"/>
  <c r="AT9" i="13" s="1"/>
  <c r="AT8" i="13"/>
  <c r="AS7" i="13"/>
  <c r="AS8" i="13"/>
  <c r="AR7" i="13"/>
  <c r="AR8" i="13"/>
  <c r="AR9" i="13"/>
  <c r="AQ7" i="13"/>
  <c r="AQ9" i="13" s="1"/>
  <c r="AQ8" i="13"/>
  <c r="AP7" i="13"/>
  <c r="AP8" i="13"/>
  <c r="AO7" i="13"/>
  <c r="AO8" i="13"/>
  <c r="AN7" i="13"/>
  <c r="AN8" i="13"/>
  <c r="AM7" i="13"/>
  <c r="AM8" i="13"/>
  <c r="AM9" i="13"/>
  <c r="AL7" i="13"/>
  <c r="AL8" i="13"/>
  <c r="AK7" i="13"/>
  <c r="AK8" i="13"/>
  <c r="AJ7" i="13"/>
  <c r="AJ9" i="13" s="1"/>
  <c r="AJ8" i="13"/>
  <c r="AI7" i="13"/>
  <c r="AI8" i="13"/>
  <c r="AH7" i="13"/>
  <c r="AH8" i="13"/>
  <c r="AG7" i="13"/>
  <c r="AG9" i="13" s="1"/>
  <c r="AG8" i="13"/>
  <c r="BB52" i="12"/>
  <c r="BA52" i="12"/>
  <c r="AZ52" i="12"/>
  <c r="AY52" i="12"/>
  <c r="AX52" i="12"/>
  <c r="AW52" i="12"/>
  <c r="AV52" i="12"/>
  <c r="AU52" i="12"/>
  <c r="AT52" i="12"/>
  <c r="AS52" i="12"/>
  <c r="AR52" i="12"/>
  <c r="AQ52" i="12"/>
  <c r="AP52" i="12"/>
  <c r="AO52" i="12"/>
  <c r="AN52" i="12"/>
  <c r="AM52" i="12"/>
  <c r="AL52" i="12"/>
  <c r="AK52" i="12"/>
  <c r="AJ52" i="12"/>
  <c r="AI52" i="12"/>
  <c r="AH52" i="12"/>
  <c r="AG52" i="12"/>
  <c r="BB51" i="12"/>
  <c r="BB40" i="12" s="1"/>
  <c r="BB41" i="12" s="1"/>
  <c r="BA51" i="12"/>
  <c r="AZ51" i="12"/>
  <c r="AY51" i="12"/>
  <c r="AX51" i="12"/>
  <c r="AW51" i="12"/>
  <c r="AV51" i="12"/>
  <c r="AV40" i="12" s="1"/>
  <c r="AU51" i="12"/>
  <c r="AT51" i="12"/>
  <c r="AT40" i="12" s="1"/>
  <c r="AS51" i="12"/>
  <c r="AR51" i="12"/>
  <c r="AQ51" i="12"/>
  <c r="AP51" i="12"/>
  <c r="AO51" i="12"/>
  <c r="AN51" i="12"/>
  <c r="AM51" i="12"/>
  <c r="AL51" i="12"/>
  <c r="AK51" i="12"/>
  <c r="AJ51" i="12"/>
  <c r="AI51" i="12"/>
  <c r="AH51" i="12"/>
  <c r="AG51" i="12"/>
  <c r="BB50" i="12"/>
  <c r="BA50" i="12"/>
  <c r="AZ50" i="12"/>
  <c r="AY50" i="12"/>
  <c r="AX50" i="12"/>
  <c r="AW50" i="12"/>
  <c r="AV50" i="12"/>
  <c r="AU50" i="12"/>
  <c r="AU40" i="12" s="1"/>
  <c r="AU41" i="12" s="1"/>
  <c r="AT50" i="12"/>
  <c r="AS50" i="12"/>
  <c r="AR50" i="12"/>
  <c r="AQ50" i="12"/>
  <c r="AP50" i="12"/>
  <c r="AO50" i="12"/>
  <c r="AN50" i="12"/>
  <c r="AN40" i="12" s="1"/>
  <c r="AM50" i="12"/>
  <c r="AL50" i="12"/>
  <c r="AK50" i="12"/>
  <c r="AJ50" i="12"/>
  <c r="AI50" i="12"/>
  <c r="AH50" i="12"/>
  <c r="AG50" i="12"/>
  <c r="BB49" i="12"/>
  <c r="BA49" i="12"/>
  <c r="AZ49" i="12"/>
  <c r="AZ40" i="12" s="1"/>
  <c r="AY49" i="12"/>
  <c r="AX49" i="12"/>
  <c r="AX40" i="12" s="1"/>
  <c r="AX41" i="12" s="1"/>
  <c r="AW49" i="12"/>
  <c r="AV49" i="12"/>
  <c r="AU49" i="12"/>
  <c r="AT49" i="12"/>
  <c r="AS49" i="12"/>
  <c r="AR49" i="12"/>
  <c r="AR40" i="12" s="1"/>
  <c r="AR41" i="12" s="1"/>
  <c r="AQ49" i="12"/>
  <c r="AP49" i="12"/>
  <c r="AP40" i="12" s="1"/>
  <c r="AO49" i="12"/>
  <c r="AN49" i="12"/>
  <c r="AM49" i="12"/>
  <c r="AL49" i="12"/>
  <c r="AK49" i="12"/>
  <c r="AK40" i="12" s="1"/>
  <c r="AJ49" i="12"/>
  <c r="AJ40" i="12" s="1"/>
  <c r="AJ41" i="12" s="1"/>
  <c r="AI49" i="12"/>
  <c r="AH49" i="12"/>
  <c r="AH40" i="12" s="1"/>
  <c r="AG49" i="12"/>
  <c r="AG40" i="12" s="1"/>
  <c r="BB6" i="12"/>
  <c r="BB9" i="12"/>
  <c r="BB13" i="12"/>
  <c r="BB16" i="12"/>
  <c r="BB42" i="12" s="1"/>
  <c r="BB47" i="12" s="1"/>
  <c r="BB38" i="12"/>
  <c r="BB43" i="12"/>
  <c r="BB44" i="12"/>
  <c r="BB46" i="12"/>
  <c r="BA6" i="12"/>
  <c r="BA9" i="12"/>
  <c r="BA13" i="12"/>
  <c r="BA16" i="12"/>
  <c r="BA20" i="12" s="1"/>
  <c r="BA38" i="12"/>
  <c r="BA43" i="12"/>
  <c r="BA44" i="12"/>
  <c r="BA46" i="12"/>
  <c r="AZ6" i="12"/>
  <c r="AZ9" i="12"/>
  <c r="AZ13" i="12"/>
  <c r="AZ16" i="12"/>
  <c r="AZ38" i="12"/>
  <c r="AZ43" i="12"/>
  <c r="AZ44" i="12"/>
  <c r="AZ46" i="12"/>
  <c r="AY6" i="12"/>
  <c r="AY9" i="12"/>
  <c r="AY13" i="12"/>
  <c r="AY16" i="12"/>
  <c r="AY38" i="12"/>
  <c r="AY43" i="12"/>
  <c r="AY44" i="12"/>
  <c r="AY46" i="12"/>
  <c r="AX6" i="12"/>
  <c r="AX9" i="12"/>
  <c r="AX13" i="12"/>
  <c r="AX16" i="12"/>
  <c r="AX38" i="12"/>
  <c r="AX43" i="12"/>
  <c r="AX44" i="12"/>
  <c r="AX46" i="12"/>
  <c r="AW6" i="12"/>
  <c r="AW9" i="12"/>
  <c r="AW13" i="12"/>
  <c r="AW16" i="12"/>
  <c r="AW38" i="12"/>
  <c r="AW43" i="12"/>
  <c r="AW44" i="12"/>
  <c r="AW46" i="12"/>
  <c r="AV6" i="12"/>
  <c r="AV9" i="12"/>
  <c r="AV13" i="12"/>
  <c r="AV16" i="12"/>
  <c r="AV20" i="12" s="1"/>
  <c r="AV38" i="12"/>
  <c r="AV43" i="12"/>
  <c r="AV44" i="12"/>
  <c r="AV46" i="12"/>
  <c r="AU6" i="12"/>
  <c r="AU9" i="12"/>
  <c r="AU13" i="12"/>
  <c r="AU16" i="12"/>
  <c r="AU38" i="12"/>
  <c r="AU43" i="12"/>
  <c r="AU44" i="12"/>
  <c r="AU46" i="12"/>
  <c r="AT6" i="12"/>
  <c r="AT9" i="12"/>
  <c r="AT13" i="12"/>
  <c r="AT16" i="12"/>
  <c r="AT38" i="12"/>
  <c r="AT42" i="12"/>
  <c r="AT47" i="12" s="1"/>
  <c r="AT43" i="12"/>
  <c r="AT44" i="12"/>
  <c r="AT46" i="12"/>
  <c r="AS6" i="12"/>
  <c r="AS9" i="12"/>
  <c r="AS13" i="12"/>
  <c r="AS16" i="12"/>
  <c r="AS38" i="12"/>
  <c r="AS43" i="12"/>
  <c r="AS44" i="12"/>
  <c r="AS46" i="12"/>
  <c r="AR6" i="12"/>
  <c r="AR9" i="12"/>
  <c r="AR13" i="12"/>
  <c r="AR16" i="12"/>
  <c r="AR38" i="12"/>
  <c r="AR43" i="12"/>
  <c r="AR44" i="12"/>
  <c r="AR46" i="12"/>
  <c r="AQ6" i="12"/>
  <c r="AQ9" i="12"/>
  <c r="AQ13" i="12"/>
  <c r="AQ15" i="12" s="1"/>
  <c r="AQ16" i="12"/>
  <c r="AQ38" i="12"/>
  <c r="AQ43" i="12"/>
  <c r="AQ44" i="12"/>
  <c r="AQ46" i="12"/>
  <c r="AP6" i="12"/>
  <c r="AP9" i="12"/>
  <c r="AP13" i="12"/>
  <c r="AP15" i="12" s="1"/>
  <c r="AP16" i="12"/>
  <c r="AP38" i="12"/>
  <c r="AP43" i="12"/>
  <c r="AP44" i="12"/>
  <c r="AP46" i="12"/>
  <c r="AO6" i="12"/>
  <c r="AO9" i="12"/>
  <c r="AO13" i="12"/>
  <c r="AO16" i="12"/>
  <c r="AO38" i="12"/>
  <c r="AO43" i="12"/>
  <c r="AO44" i="12"/>
  <c r="AO46" i="12"/>
  <c r="AN6" i="12"/>
  <c r="AN9" i="12"/>
  <c r="AN13" i="12"/>
  <c r="AN16" i="12"/>
  <c r="AN38" i="12"/>
  <c r="AN43" i="12"/>
  <c r="AN44" i="12"/>
  <c r="AN46" i="12"/>
  <c r="AM6" i="12"/>
  <c r="AM9" i="12"/>
  <c r="AM13" i="12"/>
  <c r="AM16" i="12"/>
  <c r="AM38" i="12"/>
  <c r="AM41" i="12" s="1"/>
  <c r="AM43" i="12"/>
  <c r="AM44" i="12"/>
  <c r="AM46" i="12"/>
  <c r="AL6" i="12"/>
  <c r="AL9" i="12"/>
  <c r="AL42" i="12" s="1"/>
  <c r="AL47" i="12" s="1"/>
  <c r="AL13" i="12"/>
  <c r="AL16" i="12"/>
  <c r="AL38" i="12"/>
  <c r="AL41" i="12" s="1"/>
  <c r="AL43" i="12"/>
  <c r="AL44" i="12"/>
  <c r="AL46" i="12"/>
  <c r="AK6" i="12"/>
  <c r="AK9" i="12"/>
  <c r="AK13" i="12"/>
  <c r="AK16" i="12"/>
  <c r="AK20" i="12" s="1"/>
  <c r="AK38" i="12"/>
  <c r="AK43" i="12"/>
  <c r="AK44" i="12"/>
  <c r="AK46" i="12"/>
  <c r="AJ6" i="12"/>
  <c r="AJ9" i="12"/>
  <c r="AJ13" i="12"/>
  <c r="AJ16" i="12"/>
  <c r="AJ20" i="12" s="1"/>
  <c r="AJ38" i="12"/>
  <c r="AJ43" i="12"/>
  <c r="AJ44" i="12"/>
  <c r="AJ46" i="12"/>
  <c r="AI6" i="12"/>
  <c r="AI9" i="12"/>
  <c r="AI13" i="12"/>
  <c r="AI16" i="12"/>
  <c r="AI38" i="12"/>
  <c r="AI43" i="12"/>
  <c r="AI44" i="12"/>
  <c r="AI46" i="12"/>
  <c r="AH6" i="12"/>
  <c r="AH9" i="12"/>
  <c r="AH13" i="12"/>
  <c r="AH16" i="12"/>
  <c r="AH20" i="12" s="1"/>
  <c r="AH38" i="12"/>
  <c r="AH43" i="12"/>
  <c r="AH44" i="12"/>
  <c r="AH46" i="12"/>
  <c r="AG6" i="12"/>
  <c r="AG9" i="12"/>
  <c r="AG13" i="12"/>
  <c r="AG16" i="12"/>
  <c r="AG20" i="12" s="1"/>
  <c r="AG38" i="12"/>
  <c r="AG43" i="12"/>
  <c r="AG44" i="12"/>
  <c r="AG46" i="12"/>
  <c r="BB39" i="12"/>
  <c r="BA39" i="12"/>
  <c r="BA40" i="12"/>
  <c r="AZ39" i="12"/>
  <c r="AY39" i="12"/>
  <c r="AY40" i="12"/>
  <c r="AX39" i="12"/>
  <c r="AW39" i="12"/>
  <c r="AV39" i="12"/>
  <c r="AU39" i="12"/>
  <c r="AT39" i="12"/>
  <c r="AT41" i="12" s="1"/>
  <c r="AS39" i="12"/>
  <c r="AS41" i="12" s="1"/>
  <c r="AS40" i="12"/>
  <c r="AR39" i="12"/>
  <c r="AQ39" i="12"/>
  <c r="AQ40" i="12"/>
  <c r="AP39" i="12"/>
  <c r="AO39" i="12"/>
  <c r="AO40" i="12"/>
  <c r="AN39" i="12"/>
  <c r="AM39" i="12"/>
  <c r="AM40" i="12"/>
  <c r="AL39" i="12"/>
  <c r="AL40" i="12"/>
  <c r="AK39" i="12"/>
  <c r="AJ39" i="12"/>
  <c r="AI39" i="12"/>
  <c r="AI40" i="12"/>
  <c r="AH39" i="12"/>
  <c r="AG39" i="12"/>
  <c r="BB22" i="12"/>
  <c r="BB23" i="12"/>
  <c r="BB24" i="12"/>
  <c r="BB25" i="12"/>
  <c r="BB26" i="12"/>
  <c r="BB27" i="12"/>
  <c r="BB28" i="12"/>
  <c r="BB29" i="12"/>
  <c r="BB30" i="12"/>
  <c r="BB31" i="12"/>
  <c r="BB32" i="12"/>
  <c r="BB33" i="12"/>
  <c r="BB34" i="12"/>
  <c r="BB35" i="12"/>
  <c r="BA22" i="12"/>
  <c r="BA23" i="12"/>
  <c r="BA24" i="12"/>
  <c r="BA25" i="12"/>
  <c r="BA26" i="12"/>
  <c r="BA27" i="12"/>
  <c r="BA28" i="12"/>
  <c r="BA29" i="12"/>
  <c r="BA30" i="12"/>
  <c r="BA31" i="12"/>
  <c r="BA32" i="12"/>
  <c r="BA33" i="12"/>
  <c r="BA34" i="12"/>
  <c r="BA35" i="12"/>
  <c r="AZ22" i="12"/>
  <c r="AZ23" i="12"/>
  <c r="AZ24" i="12"/>
  <c r="AZ25" i="12"/>
  <c r="AZ26" i="12"/>
  <c r="AZ27" i="12"/>
  <c r="AZ28" i="12"/>
  <c r="AZ29" i="12"/>
  <c r="AZ30" i="12"/>
  <c r="AZ31" i="12"/>
  <c r="AZ32" i="12"/>
  <c r="AZ33" i="12"/>
  <c r="AZ34" i="12"/>
  <c r="AZ35" i="12"/>
  <c r="AY22" i="12"/>
  <c r="AY23" i="12"/>
  <c r="AY24" i="12"/>
  <c r="AY25" i="12"/>
  <c r="AY26" i="12"/>
  <c r="AY27" i="12"/>
  <c r="AY28" i="12"/>
  <c r="AY29" i="12"/>
  <c r="AY30" i="12"/>
  <c r="AY31" i="12"/>
  <c r="AY32" i="12"/>
  <c r="AY33" i="12"/>
  <c r="AY34" i="12"/>
  <c r="AY35" i="12"/>
  <c r="AX22" i="12"/>
  <c r="AX23" i="12"/>
  <c r="AX24" i="12"/>
  <c r="AX25" i="12"/>
  <c r="AX26" i="12"/>
  <c r="AX27" i="12"/>
  <c r="AX28" i="12"/>
  <c r="AX29" i="12"/>
  <c r="AX30" i="12"/>
  <c r="AX31" i="12"/>
  <c r="AX32" i="12"/>
  <c r="AX33" i="12"/>
  <c r="AX34" i="12"/>
  <c r="AX35" i="12"/>
  <c r="AW22" i="12"/>
  <c r="AW23" i="12"/>
  <c r="AW24" i="12"/>
  <c r="AW25" i="12"/>
  <c r="AW26" i="12"/>
  <c r="AW27" i="12"/>
  <c r="AW28" i="12"/>
  <c r="AW29" i="12"/>
  <c r="AW30" i="12"/>
  <c r="AW31" i="12"/>
  <c r="AW32" i="12"/>
  <c r="AW33" i="12"/>
  <c r="AW34" i="12"/>
  <c r="AW35" i="12"/>
  <c r="AV22" i="12"/>
  <c r="AV36" i="12" s="1"/>
  <c r="AV23" i="12"/>
  <c r="AV24" i="12"/>
  <c r="AV25" i="12"/>
  <c r="AV26" i="12"/>
  <c r="AV27" i="12"/>
  <c r="AV28" i="12"/>
  <c r="AV29" i="12"/>
  <c r="AV30" i="12"/>
  <c r="AV31" i="12"/>
  <c r="AV32" i="12"/>
  <c r="AV33" i="12"/>
  <c r="AV34" i="12"/>
  <c r="AV35" i="12"/>
  <c r="AU22" i="12"/>
  <c r="AU23" i="12"/>
  <c r="AU24" i="12"/>
  <c r="AU25" i="12"/>
  <c r="AU26" i="12"/>
  <c r="AU27" i="12"/>
  <c r="AU28" i="12"/>
  <c r="AU29" i="12"/>
  <c r="AU30" i="12"/>
  <c r="AU31" i="12"/>
  <c r="AU32" i="12"/>
  <c r="AU33" i="12"/>
  <c r="AU34" i="12"/>
  <c r="AU35" i="12"/>
  <c r="AT22" i="12"/>
  <c r="AT23" i="12"/>
  <c r="AT24" i="12"/>
  <c r="AT25" i="12"/>
  <c r="AT26" i="12"/>
  <c r="AT27" i="12"/>
  <c r="AT28" i="12"/>
  <c r="AT29" i="12"/>
  <c r="AT30" i="12"/>
  <c r="AT31" i="12"/>
  <c r="AT32" i="12"/>
  <c r="AT33" i="12"/>
  <c r="AT34" i="12"/>
  <c r="AT35" i="12"/>
  <c r="AS22" i="12"/>
  <c r="AS23" i="12"/>
  <c r="AS24" i="12"/>
  <c r="AS25" i="12"/>
  <c r="AS26" i="12"/>
  <c r="AS27" i="12"/>
  <c r="AS28" i="12"/>
  <c r="AS29" i="12"/>
  <c r="AS30" i="12"/>
  <c r="AS31" i="12"/>
  <c r="AS32" i="12"/>
  <c r="AS33" i="12"/>
  <c r="AS34" i="12"/>
  <c r="AS35" i="12"/>
  <c r="AR22" i="12"/>
  <c r="AR23" i="12"/>
  <c r="AR24" i="12"/>
  <c r="AR25" i="12"/>
  <c r="AR26" i="12"/>
  <c r="AR27" i="12"/>
  <c r="AR28" i="12"/>
  <c r="AR29" i="12"/>
  <c r="AR30" i="12"/>
  <c r="AR31" i="12"/>
  <c r="AR32" i="12"/>
  <c r="AR33" i="12"/>
  <c r="AR34" i="12"/>
  <c r="AR35" i="12"/>
  <c r="AQ22" i="12"/>
  <c r="AQ23" i="12"/>
  <c r="AQ24" i="12"/>
  <c r="AQ25" i="12"/>
  <c r="AQ26" i="12"/>
  <c r="AQ27" i="12"/>
  <c r="AQ28" i="12"/>
  <c r="AQ29" i="12"/>
  <c r="AQ30" i="12"/>
  <c r="AQ31" i="12"/>
  <c r="AQ32" i="12"/>
  <c r="AQ33" i="12"/>
  <c r="AQ34" i="12"/>
  <c r="AQ35" i="12"/>
  <c r="AP22" i="12"/>
  <c r="AP23" i="12"/>
  <c r="AP24" i="12"/>
  <c r="AP25" i="12"/>
  <c r="AP26" i="12"/>
  <c r="AP27" i="12"/>
  <c r="AP28" i="12"/>
  <c r="AP29" i="12"/>
  <c r="AP30" i="12"/>
  <c r="AP31" i="12"/>
  <c r="AP32" i="12"/>
  <c r="AP33" i="12"/>
  <c r="AP34" i="12"/>
  <c r="AP35" i="12"/>
  <c r="AO22" i="12"/>
  <c r="AO23" i="12"/>
  <c r="AO24" i="12"/>
  <c r="AO25" i="12"/>
  <c r="AO26" i="12"/>
  <c r="AO27" i="12"/>
  <c r="AO28" i="12"/>
  <c r="AO29" i="12"/>
  <c r="AO30" i="12"/>
  <c r="AO31" i="12"/>
  <c r="AO32" i="12"/>
  <c r="AO33" i="12"/>
  <c r="AO34" i="12"/>
  <c r="AO35" i="12"/>
  <c r="AN22" i="12"/>
  <c r="AN36" i="12" s="1"/>
  <c r="AN23" i="12"/>
  <c r="AN24" i="12"/>
  <c r="AN25" i="12"/>
  <c r="AN26" i="12"/>
  <c r="AN27" i="12"/>
  <c r="AN28" i="12"/>
  <c r="AN29" i="12"/>
  <c r="AN30" i="12"/>
  <c r="AN31" i="12"/>
  <c r="AN32" i="12"/>
  <c r="AN33" i="12"/>
  <c r="AN34" i="12"/>
  <c r="AN35" i="12"/>
  <c r="AM22" i="12"/>
  <c r="AM23" i="12"/>
  <c r="AM24" i="12"/>
  <c r="AM25" i="12"/>
  <c r="AM26" i="12"/>
  <c r="AM27" i="12"/>
  <c r="AM28" i="12"/>
  <c r="AM29" i="12"/>
  <c r="AM30" i="12"/>
  <c r="AM31" i="12"/>
  <c r="AM32" i="12"/>
  <c r="AM33" i="12"/>
  <c r="AM34" i="12"/>
  <c r="AM35" i="12"/>
  <c r="AL22" i="12"/>
  <c r="AL23" i="12"/>
  <c r="AL24" i="12"/>
  <c r="AL25" i="12"/>
  <c r="AL26" i="12"/>
  <c r="AL27" i="12"/>
  <c r="AL28" i="12"/>
  <c r="AL29" i="12"/>
  <c r="AL30" i="12"/>
  <c r="AL31" i="12"/>
  <c r="AL32" i="12"/>
  <c r="AL33" i="12"/>
  <c r="AL34" i="12"/>
  <c r="AL35" i="12"/>
  <c r="AK22" i="12"/>
  <c r="AK23" i="12"/>
  <c r="AK24" i="12"/>
  <c r="AK25" i="12"/>
  <c r="AK26" i="12"/>
  <c r="AK27" i="12"/>
  <c r="AK28" i="12"/>
  <c r="AK29" i="12"/>
  <c r="AK30" i="12"/>
  <c r="AK31" i="12"/>
  <c r="AK32" i="12"/>
  <c r="AK33" i="12"/>
  <c r="AK34" i="12"/>
  <c r="AK35" i="12"/>
  <c r="AJ22" i="12"/>
  <c r="AJ23" i="12"/>
  <c r="AJ24" i="12"/>
  <c r="AJ25" i="12"/>
  <c r="AJ26" i="12"/>
  <c r="AJ27" i="12"/>
  <c r="AJ28" i="12"/>
  <c r="AJ29" i="12"/>
  <c r="AJ30" i="12"/>
  <c r="AJ31" i="12"/>
  <c r="AJ32" i="12"/>
  <c r="AJ33" i="12"/>
  <c r="AJ34" i="12"/>
  <c r="AJ35" i="12"/>
  <c r="AI22" i="12"/>
  <c r="AI23" i="12"/>
  <c r="AI24" i="12"/>
  <c r="AI25" i="12"/>
  <c r="AI26" i="12"/>
  <c r="AI27" i="12"/>
  <c r="AI28" i="12"/>
  <c r="AI29" i="12"/>
  <c r="AI30" i="12"/>
  <c r="AI31" i="12"/>
  <c r="AI32" i="12"/>
  <c r="AI33" i="12"/>
  <c r="AI34" i="12"/>
  <c r="AI35" i="12"/>
  <c r="AH22" i="12"/>
  <c r="AH23" i="12"/>
  <c r="AH24" i="12"/>
  <c r="AH25" i="12"/>
  <c r="AH26" i="12"/>
  <c r="AH27" i="12"/>
  <c r="AH28" i="12"/>
  <c r="AH29" i="12"/>
  <c r="AH30" i="12"/>
  <c r="AH31" i="12"/>
  <c r="AH32" i="12"/>
  <c r="AH33" i="12"/>
  <c r="AH34" i="12"/>
  <c r="AH35" i="12"/>
  <c r="AG22" i="12"/>
  <c r="AG23" i="12"/>
  <c r="AG24" i="12"/>
  <c r="AG25" i="12"/>
  <c r="AG26" i="12"/>
  <c r="AG27" i="12"/>
  <c r="AG28" i="12"/>
  <c r="AG29" i="12"/>
  <c r="AG30" i="12"/>
  <c r="AG31" i="12"/>
  <c r="AG32" i="12"/>
  <c r="AG33" i="12"/>
  <c r="AG34" i="12"/>
  <c r="AG35" i="12"/>
  <c r="BB19" i="12"/>
  <c r="BB20" i="12" s="1"/>
  <c r="BA19" i="12"/>
  <c r="AZ19" i="12"/>
  <c r="AZ20" i="12"/>
  <c r="AY19" i="12"/>
  <c r="AY20" i="12" s="1"/>
  <c r="AX19" i="12"/>
  <c r="AX20" i="12" s="1"/>
  <c r="AW19" i="12"/>
  <c r="AW20" i="12" s="1"/>
  <c r="AV19" i="12"/>
  <c r="AU19" i="12"/>
  <c r="AT19" i="12"/>
  <c r="AT20" i="12" s="1"/>
  <c r="AS19" i="12"/>
  <c r="AR19" i="12"/>
  <c r="AR20" i="12" s="1"/>
  <c r="AQ19" i="12"/>
  <c r="AQ20" i="12" s="1"/>
  <c r="AP19" i="12"/>
  <c r="AP20" i="12" s="1"/>
  <c r="AO19" i="12"/>
  <c r="AO20" i="12"/>
  <c r="AN19" i="12"/>
  <c r="AM19" i="12"/>
  <c r="AM20" i="12" s="1"/>
  <c r="AL19" i="12"/>
  <c r="AL20" i="12" s="1"/>
  <c r="AK19" i="12"/>
  <c r="AJ19" i="12"/>
  <c r="AI19" i="12"/>
  <c r="AH19" i="12"/>
  <c r="AG19" i="12"/>
  <c r="BB15" i="12"/>
  <c r="BA15" i="12"/>
  <c r="AZ15" i="12"/>
  <c r="AY15" i="12"/>
  <c r="AX15" i="12"/>
  <c r="AW15" i="12"/>
  <c r="AV15" i="12"/>
  <c r="AU15" i="12"/>
  <c r="AT15" i="12"/>
  <c r="AS15" i="12"/>
  <c r="AR15" i="12"/>
  <c r="AO15" i="12"/>
  <c r="AN15" i="12"/>
  <c r="AM15" i="12"/>
  <c r="AL15" i="12"/>
  <c r="AK15" i="12"/>
  <c r="AJ15" i="12"/>
  <c r="AI15" i="12"/>
  <c r="AH15" i="12"/>
  <c r="AG15" i="12"/>
  <c r="BB11" i="12"/>
  <c r="BA11" i="12"/>
  <c r="AZ11" i="12"/>
  <c r="AY11" i="12"/>
  <c r="AX11" i="12"/>
  <c r="AW11" i="12"/>
  <c r="AV11" i="12"/>
  <c r="AU11" i="12"/>
  <c r="AT11" i="12"/>
  <c r="AS11" i="12"/>
  <c r="AR11" i="12"/>
  <c r="AQ11" i="12"/>
  <c r="AP11" i="12"/>
  <c r="AO11" i="12"/>
  <c r="AN11" i="12"/>
  <c r="AM11" i="12"/>
  <c r="AL11" i="12"/>
  <c r="AK11" i="12"/>
  <c r="AJ11" i="12"/>
  <c r="AI11" i="12"/>
  <c r="AH11" i="12"/>
  <c r="AG11" i="12"/>
  <c r="BB7" i="12"/>
  <c r="BB8" i="12" s="1"/>
  <c r="BA7" i="12"/>
  <c r="BA8" i="12"/>
  <c r="AZ7" i="12"/>
  <c r="AZ8" i="12" s="1"/>
  <c r="AY7" i="12"/>
  <c r="AY8" i="12" s="1"/>
  <c r="AX7" i="12"/>
  <c r="AW7" i="12"/>
  <c r="AW8" i="12" s="1"/>
  <c r="AV7" i="12"/>
  <c r="AV8" i="12" s="1"/>
  <c r="AU7" i="12"/>
  <c r="AU8" i="12" s="1"/>
  <c r="AT7" i="12"/>
  <c r="AT8" i="12"/>
  <c r="AS7" i="12"/>
  <c r="AS8" i="12"/>
  <c r="AR7" i="12"/>
  <c r="AR8" i="12" s="1"/>
  <c r="AQ7" i="12"/>
  <c r="AQ8" i="12" s="1"/>
  <c r="AP7" i="12"/>
  <c r="AO7" i="12"/>
  <c r="AO8" i="12"/>
  <c r="AN7" i="12"/>
  <c r="AN8" i="12" s="1"/>
  <c r="AM7" i="12"/>
  <c r="AM8" i="12" s="1"/>
  <c r="AL7" i="12"/>
  <c r="AL8" i="12" s="1"/>
  <c r="AK7" i="12"/>
  <c r="AK8" i="12" s="1"/>
  <c r="AJ7" i="12"/>
  <c r="AJ8" i="12"/>
  <c r="AI7" i="12"/>
  <c r="AI8" i="12" s="1"/>
  <c r="AH7" i="12"/>
  <c r="AG7" i="12"/>
  <c r="AG8" i="12" s="1"/>
  <c r="BB30" i="1"/>
  <c r="BB31" i="1"/>
  <c r="BB32" i="1"/>
  <c r="BB33" i="1" s="1"/>
  <c r="BA30" i="1"/>
  <c r="BA31" i="1"/>
  <c r="BA32" i="1"/>
  <c r="AZ30" i="1"/>
  <c r="AZ31" i="1"/>
  <c r="AZ32" i="1"/>
  <c r="AY30" i="1"/>
  <c r="AY31" i="1"/>
  <c r="AY32" i="1"/>
  <c r="AY33" i="1"/>
  <c r="AX30" i="1"/>
  <c r="AX31" i="1"/>
  <c r="AX32" i="1"/>
  <c r="AW30" i="1"/>
  <c r="AW31" i="1"/>
  <c r="AW32" i="1"/>
  <c r="AV30" i="1"/>
  <c r="AV31" i="1"/>
  <c r="AV32" i="1"/>
  <c r="AU30" i="1"/>
  <c r="AU33" i="1" s="1"/>
  <c r="AU31" i="1"/>
  <c r="AU32" i="1"/>
  <c r="AT30" i="1"/>
  <c r="AT31" i="1"/>
  <c r="AT32" i="1"/>
  <c r="AS30" i="1"/>
  <c r="AS31" i="1"/>
  <c r="AS32" i="1"/>
  <c r="AR30" i="1"/>
  <c r="AR31" i="1"/>
  <c r="AR32" i="1"/>
  <c r="AQ30" i="1"/>
  <c r="AQ31" i="1"/>
  <c r="AQ32" i="1"/>
  <c r="AP30" i="1"/>
  <c r="AP31" i="1"/>
  <c r="AP32" i="1"/>
  <c r="AO30" i="1"/>
  <c r="AO31" i="1"/>
  <c r="AO32" i="1"/>
  <c r="AN30" i="1"/>
  <c r="AN31" i="1"/>
  <c r="AN32" i="1"/>
  <c r="AM30" i="1"/>
  <c r="AM33" i="1" s="1"/>
  <c r="AM31" i="1"/>
  <c r="AM32" i="1"/>
  <c r="AL30" i="1"/>
  <c r="AL31" i="1"/>
  <c r="AL32" i="1"/>
  <c r="AK30" i="1"/>
  <c r="AK31" i="1"/>
  <c r="AK32" i="1"/>
  <c r="AJ30" i="1"/>
  <c r="AJ31" i="1"/>
  <c r="AJ32" i="1"/>
  <c r="AI30" i="1"/>
  <c r="AI31" i="1"/>
  <c r="AI32" i="1"/>
  <c r="AH30" i="1"/>
  <c r="AH31" i="1"/>
  <c r="AH32" i="1"/>
  <c r="AG30" i="1"/>
  <c r="AG31" i="1"/>
  <c r="AG32" i="1"/>
  <c r="BB24" i="1"/>
  <c r="BA24" i="1"/>
  <c r="AZ24" i="1"/>
  <c r="AY24" i="1"/>
  <c r="AX24" i="1"/>
  <c r="AW24" i="1"/>
  <c r="AV24" i="1"/>
  <c r="AU24" i="1"/>
  <c r="AT24" i="1"/>
  <c r="AS24" i="1"/>
  <c r="AR24" i="1"/>
  <c r="AQ24" i="1"/>
  <c r="AP24" i="1"/>
  <c r="AO24" i="1"/>
  <c r="AN24" i="1"/>
  <c r="AM24" i="1"/>
  <c r="AL24" i="1"/>
  <c r="AK24" i="1"/>
  <c r="AJ24" i="1"/>
  <c r="AI24" i="1"/>
  <c r="AH24" i="1"/>
  <c r="AG24" i="1"/>
  <c r="BB16" i="1"/>
  <c r="BA16" i="1"/>
  <c r="AM16" i="1"/>
  <c r="AH16" i="1"/>
  <c r="AG16" i="1"/>
  <c r="BB7" i="1"/>
  <c r="BA7" i="1"/>
  <c r="AZ7" i="1"/>
  <c r="AY7" i="1"/>
  <c r="AX7" i="1"/>
  <c r="AW7" i="1"/>
  <c r="AV7" i="1"/>
  <c r="AU7" i="1"/>
  <c r="AT7" i="1"/>
  <c r="AS7" i="1"/>
  <c r="AR7" i="1"/>
  <c r="AQ7" i="1"/>
  <c r="AP7" i="1"/>
  <c r="AO7" i="1"/>
  <c r="AN7" i="1"/>
  <c r="AM7" i="1"/>
  <c r="AL7" i="1"/>
  <c r="AK7" i="1"/>
  <c r="AJ7" i="1"/>
  <c r="AI7" i="1"/>
  <c r="AH7" i="1"/>
  <c r="AG7" i="1"/>
  <c r="BB61" i="7"/>
  <c r="BA61" i="7"/>
  <c r="AZ61" i="7"/>
  <c r="AY61" i="7"/>
  <c r="AX61" i="7"/>
  <c r="AW61" i="7"/>
  <c r="AV61" i="7"/>
  <c r="AU61" i="7"/>
  <c r="AT61" i="7"/>
  <c r="AS61" i="7"/>
  <c r="AR61" i="7"/>
  <c r="AQ61" i="7"/>
  <c r="AP61" i="7"/>
  <c r="AO61" i="7"/>
  <c r="AN61" i="7"/>
  <c r="AM61" i="7"/>
  <c r="AL61" i="7"/>
  <c r="AK61" i="7"/>
  <c r="AJ61" i="7"/>
  <c r="AI61" i="7"/>
  <c r="AH61" i="7"/>
  <c r="AG61" i="7"/>
  <c r="BB60" i="7"/>
  <c r="BA60" i="7"/>
  <c r="AZ60" i="7"/>
  <c r="AY60" i="7"/>
  <c r="AX60" i="7"/>
  <c r="AW60" i="7"/>
  <c r="AV60" i="7"/>
  <c r="AU60" i="7"/>
  <c r="AT60" i="7"/>
  <c r="AS60" i="7"/>
  <c r="AR60" i="7"/>
  <c r="AQ60" i="7"/>
  <c r="AP60" i="7"/>
  <c r="AO60" i="7"/>
  <c r="AN60" i="7"/>
  <c r="AM60" i="7"/>
  <c r="AL60" i="7"/>
  <c r="AK60" i="7"/>
  <c r="AJ60" i="7"/>
  <c r="AI60" i="7"/>
  <c r="AH60" i="7"/>
  <c r="AG60" i="7"/>
  <c r="BB59" i="7"/>
  <c r="BA59" i="7"/>
  <c r="AZ59" i="7"/>
  <c r="AY59" i="7"/>
  <c r="AX59" i="7"/>
  <c r="AW59" i="7"/>
  <c r="AV59" i="7"/>
  <c r="AU59" i="7"/>
  <c r="AT59" i="7"/>
  <c r="AS59" i="7"/>
  <c r="AR59" i="7"/>
  <c r="AQ59" i="7"/>
  <c r="AP59" i="7"/>
  <c r="AO59" i="7"/>
  <c r="AN59" i="7"/>
  <c r="AM59" i="7"/>
  <c r="AL59" i="7"/>
  <c r="AK59" i="7"/>
  <c r="AJ59" i="7"/>
  <c r="AI59" i="7"/>
  <c r="AH59" i="7"/>
  <c r="AG59" i="7"/>
  <c r="BB58" i="7"/>
  <c r="BA58" i="7"/>
  <c r="AZ58" i="7"/>
  <c r="AY58" i="7"/>
  <c r="AX58" i="7"/>
  <c r="AW58" i="7"/>
  <c r="AV58" i="7"/>
  <c r="AV50" i="7" s="1"/>
  <c r="AU58" i="7"/>
  <c r="AT58" i="7"/>
  <c r="AS58" i="7"/>
  <c r="AR58" i="7"/>
  <c r="AQ58" i="7"/>
  <c r="AP58" i="7"/>
  <c r="AO58" i="7"/>
  <c r="AN58" i="7"/>
  <c r="AN50" i="7" s="1"/>
  <c r="AM58" i="7"/>
  <c r="AL58" i="7"/>
  <c r="AK58" i="7"/>
  <c r="AJ58" i="7"/>
  <c r="AI58" i="7"/>
  <c r="AH58" i="7"/>
  <c r="AG58" i="7"/>
  <c r="BB6" i="7"/>
  <c r="BB14" i="7"/>
  <c r="BB18" i="7"/>
  <c r="BB24" i="7"/>
  <c r="BB45" i="7"/>
  <c r="BB54" i="7"/>
  <c r="BA6" i="7"/>
  <c r="BA14" i="7"/>
  <c r="BA18" i="7"/>
  <c r="BA24" i="7"/>
  <c r="BA29" i="7" s="1"/>
  <c r="BA45" i="7"/>
  <c r="BA54" i="7"/>
  <c r="AZ6" i="7"/>
  <c r="AZ14" i="7"/>
  <c r="AZ18" i="7"/>
  <c r="AZ24" i="7"/>
  <c r="AZ45" i="7"/>
  <c r="AZ54" i="7"/>
  <c r="AY6" i="7"/>
  <c r="AY14" i="7"/>
  <c r="AY18" i="7"/>
  <c r="AY24" i="7"/>
  <c r="AY45" i="7"/>
  <c r="AY54" i="7"/>
  <c r="AX6" i="7"/>
  <c r="AX14" i="7"/>
  <c r="AX18" i="7"/>
  <c r="AX24" i="7"/>
  <c r="AX45" i="7"/>
  <c r="AX54" i="7"/>
  <c r="AW6" i="7"/>
  <c r="AW14" i="7"/>
  <c r="AW18" i="7"/>
  <c r="AW24" i="7"/>
  <c r="AW45" i="7"/>
  <c r="AW54" i="7"/>
  <c r="AV6" i="7"/>
  <c r="AV14" i="7"/>
  <c r="AV18" i="7"/>
  <c r="AV24" i="7"/>
  <c r="AV45" i="7"/>
  <c r="AV54" i="7"/>
  <c r="AU6" i="7"/>
  <c r="AU14" i="7"/>
  <c r="AU18" i="7"/>
  <c r="AU24" i="7"/>
  <c r="AU45" i="7"/>
  <c r="AU54" i="7"/>
  <c r="AT6" i="7"/>
  <c r="AT14" i="7"/>
  <c r="AT18" i="7"/>
  <c r="AT24" i="7"/>
  <c r="AT45" i="7"/>
  <c r="AT54" i="7"/>
  <c r="AS6" i="7"/>
  <c r="AS14" i="7"/>
  <c r="AS18" i="7"/>
  <c r="AS24" i="7"/>
  <c r="AS29" i="7" s="1"/>
  <c r="AS45" i="7"/>
  <c r="AS54" i="7"/>
  <c r="AR6" i="7"/>
  <c r="AR14" i="7"/>
  <c r="AR18" i="7"/>
  <c r="AR24" i="7"/>
  <c r="AR45" i="7"/>
  <c r="AR54" i="7"/>
  <c r="AQ6" i="7"/>
  <c r="AQ14" i="7"/>
  <c r="AQ18" i="7"/>
  <c r="AQ24" i="7"/>
  <c r="AQ45" i="7"/>
  <c r="AQ54" i="7"/>
  <c r="AP6" i="7"/>
  <c r="AP14" i="7"/>
  <c r="AP18" i="7"/>
  <c r="AP24" i="7"/>
  <c r="AP45" i="7"/>
  <c r="AP54" i="7"/>
  <c r="AO6" i="7"/>
  <c r="AO14" i="7"/>
  <c r="AO18" i="7"/>
  <c r="AO24" i="7"/>
  <c r="AO45" i="7"/>
  <c r="AO54" i="7"/>
  <c r="AN6" i="7"/>
  <c r="AN14" i="7"/>
  <c r="AN18" i="7"/>
  <c r="AN24" i="7"/>
  <c r="AN45" i="7"/>
  <c r="AN54" i="7"/>
  <c r="AM6" i="7"/>
  <c r="AM14" i="7"/>
  <c r="AM18" i="7"/>
  <c r="AM24" i="7"/>
  <c r="AM45" i="7"/>
  <c r="AM54" i="7"/>
  <c r="AL6" i="7"/>
  <c r="AL14" i="7"/>
  <c r="AL18" i="7"/>
  <c r="AL24" i="7"/>
  <c r="AL45" i="7"/>
  <c r="AL54" i="7"/>
  <c r="AK6" i="7"/>
  <c r="AK14" i="7"/>
  <c r="AK18" i="7"/>
  <c r="AK24" i="7"/>
  <c r="AK45" i="7"/>
  <c r="AK54" i="7"/>
  <c r="AJ6" i="7"/>
  <c r="AJ14" i="7"/>
  <c r="AJ18" i="7"/>
  <c r="AJ24" i="7"/>
  <c r="AJ45" i="7"/>
  <c r="AJ54" i="7"/>
  <c r="AI6" i="7"/>
  <c r="AI14" i="7"/>
  <c r="AI18" i="7"/>
  <c r="AI24" i="7"/>
  <c r="AI45" i="7"/>
  <c r="AI54" i="7"/>
  <c r="AH6" i="7"/>
  <c r="AH14" i="7"/>
  <c r="AH18" i="7"/>
  <c r="AH24" i="7"/>
  <c r="AH45" i="7"/>
  <c r="AH54" i="7"/>
  <c r="AG6" i="7"/>
  <c r="AG14" i="7"/>
  <c r="AG18" i="7"/>
  <c r="AG24" i="7"/>
  <c r="AG45" i="7"/>
  <c r="AG54" i="7"/>
  <c r="BB46" i="7"/>
  <c r="BB47" i="7"/>
  <c r="BB48" i="7"/>
  <c r="BB49" i="7"/>
  <c r="BA46" i="7"/>
  <c r="BA47" i="7"/>
  <c r="BA48" i="7"/>
  <c r="BA49" i="7"/>
  <c r="AZ46" i="7"/>
  <c r="AZ47" i="7"/>
  <c r="AZ48" i="7"/>
  <c r="AZ49" i="7"/>
  <c r="AZ50" i="7"/>
  <c r="AY46" i="7"/>
  <c r="AY47" i="7"/>
  <c r="AY48" i="7"/>
  <c r="AY49" i="7"/>
  <c r="AX46" i="7"/>
  <c r="AX47" i="7"/>
  <c r="AX48" i="7"/>
  <c r="AX49" i="7"/>
  <c r="AW46" i="7"/>
  <c r="AW47" i="7"/>
  <c r="AW48" i="7"/>
  <c r="AW49" i="7"/>
  <c r="AV46" i="7"/>
  <c r="AV47" i="7"/>
  <c r="AV48" i="7"/>
  <c r="AV49" i="7"/>
  <c r="AU46" i="7"/>
  <c r="AU47" i="7"/>
  <c r="AU48" i="7"/>
  <c r="AU49" i="7"/>
  <c r="AT46" i="7"/>
  <c r="AT47" i="7"/>
  <c r="AT48" i="7"/>
  <c r="AT49" i="7"/>
  <c r="AS46" i="7"/>
  <c r="AS47" i="7"/>
  <c r="AS48" i="7"/>
  <c r="AS49" i="7"/>
  <c r="AR46" i="7"/>
  <c r="AR47" i="7"/>
  <c r="AR48" i="7"/>
  <c r="AR49" i="7"/>
  <c r="AQ46" i="7"/>
  <c r="AQ47" i="7"/>
  <c r="AQ48" i="7"/>
  <c r="AQ49" i="7"/>
  <c r="AP46" i="7"/>
  <c r="AP47" i="7"/>
  <c r="AP48" i="7"/>
  <c r="AP49" i="7"/>
  <c r="AO46" i="7"/>
  <c r="AO47" i="7"/>
  <c r="AO48" i="7"/>
  <c r="AO49" i="7"/>
  <c r="AN46" i="7"/>
  <c r="AN47" i="7"/>
  <c r="AN48" i="7"/>
  <c r="AN49" i="7"/>
  <c r="AM46" i="7"/>
  <c r="AM47" i="7"/>
  <c r="AM48" i="7"/>
  <c r="AM49" i="7"/>
  <c r="AL46" i="7"/>
  <c r="AL47" i="7"/>
  <c r="AL48" i="7"/>
  <c r="AL49" i="7"/>
  <c r="AK46" i="7"/>
  <c r="AK47" i="7"/>
  <c r="AK48" i="7"/>
  <c r="AK49" i="7"/>
  <c r="AJ46" i="7"/>
  <c r="AJ47" i="7"/>
  <c r="AJ48" i="7"/>
  <c r="AJ49" i="7"/>
  <c r="AJ50" i="7"/>
  <c r="AI46" i="7"/>
  <c r="AI47" i="7"/>
  <c r="AI48" i="7"/>
  <c r="AI49" i="7"/>
  <c r="AH46" i="7"/>
  <c r="AH47" i="7"/>
  <c r="AH48" i="7"/>
  <c r="AH49" i="7"/>
  <c r="AG46" i="7"/>
  <c r="AG47" i="7"/>
  <c r="AG48" i="7"/>
  <c r="AG49" i="7"/>
  <c r="BB31" i="7"/>
  <c r="BB33" i="7"/>
  <c r="BB34" i="7"/>
  <c r="BB35" i="7"/>
  <c r="BB36" i="7"/>
  <c r="BB37" i="7"/>
  <c r="BB38" i="7"/>
  <c r="BB39" i="7"/>
  <c r="BB40" i="7"/>
  <c r="BB41" i="7"/>
  <c r="BB42" i="7"/>
  <c r="BA31" i="7"/>
  <c r="BA33" i="7"/>
  <c r="BA34" i="7"/>
  <c r="BA35" i="7"/>
  <c r="BA36" i="7"/>
  <c r="BA37" i="7"/>
  <c r="BA38" i="7"/>
  <c r="BA39" i="7"/>
  <c r="BA40" i="7"/>
  <c r="BA41" i="7"/>
  <c r="BA42" i="7"/>
  <c r="AZ31" i="7"/>
  <c r="AZ33" i="7"/>
  <c r="AZ34" i="7"/>
  <c r="AZ35" i="7"/>
  <c r="AZ36" i="7"/>
  <c r="AZ37" i="7"/>
  <c r="AZ38" i="7"/>
  <c r="AZ39" i="7"/>
  <c r="AZ40" i="7"/>
  <c r="AZ41" i="7"/>
  <c r="AZ42" i="7"/>
  <c r="AY31" i="7"/>
  <c r="AY33" i="7"/>
  <c r="AY34" i="7"/>
  <c r="AY35" i="7"/>
  <c r="AY36" i="7"/>
  <c r="AY37" i="7"/>
  <c r="AY38" i="7"/>
  <c r="AY39" i="7"/>
  <c r="AY40" i="7"/>
  <c r="AY41" i="7"/>
  <c r="AY42" i="7"/>
  <c r="AX31" i="7"/>
  <c r="AX33" i="7"/>
  <c r="AX34" i="7"/>
  <c r="AX35" i="7"/>
  <c r="AX36" i="7"/>
  <c r="AX37" i="7"/>
  <c r="AX38" i="7"/>
  <c r="AX39" i="7"/>
  <c r="AX40" i="7"/>
  <c r="AX41" i="7"/>
  <c r="AX42" i="7"/>
  <c r="AW31" i="7"/>
  <c r="AW33" i="7"/>
  <c r="AW34" i="7"/>
  <c r="AW35" i="7"/>
  <c r="AW36" i="7"/>
  <c r="AW37" i="7"/>
  <c r="AW38" i="7"/>
  <c r="AW39" i="7"/>
  <c r="AW40" i="7"/>
  <c r="AW41" i="7"/>
  <c r="AW42" i="7"/>
  <c r="AV31" i="7"/>
  <c r="AV33" i="7"/>
  <c r="AV34" i="7"/>
  <c r="AV35" i="7"/>
  <c r="AV36" i="7"/>
  <c r="AV37" i="7"/>
  <c r="AV38" i="7"/>
  <c r="AV39" i="7"/>
  <c r="AV40" i="7"/>
  <c r="AV41" i="7"/>
  <c r="AV42" i="7"/>
  <c r="AU31" i="7"/>
  <c r="AU33" i="7"/>
  <c r="AU34" i="7"/>
  <c r="AU35" i="7"/>
  <c r="AU36" i="7"/>
  <c r="AU37" i="7"/>
  <c r="AU38" i="7"/>
  <c r="AU39" i="7"/>
  <c r="AU40" i="7"/>
  <c r="AU41" i="7"/>
  <c r="AU42" i="7"/>
  <c r="AT31" i="7"/>
  <c r="AT33" i="7"/>
  <c r="AT34" i="7"/>
  <c r="AT35" i="7"/>
  <c r="AT36" i="7"/>
  <c r="AT37" i="7"/>
  <c r="AT38" i="7"/>
  <c r="AT39" i="7"/>
  <c r="AT40" i="7"/>
  <c r="AT41" i="7"/>
  <c r="AT42" i="7"/>
  <c r="AS31" i="7"/>
  <c r="AS33" i="7"/>
  <c r="AS34" i="7"/>
  <c r="AS35" i="7"/>
  <c r="AS36" i="7"/>
  <c r="AS37" i="7"/>
  <c r="AS38" i="7"/>
  <c r="AS39" i="7"/>
  <c r="AS40" i="7"/>
  <c r="AS41" i="7"/>
  <c r="AS42" i="7"/>
  <c r="AR31" i="7"/>
  <c r="AR33" i="7"/>
  <c r="AR34" i="7"/>
  <c r="AR35" i="7"/>
  <c r="AR36" i="7"/>
  <c r="AR37" i="7"/>
  <c r="AR38" i="7"/>
  <c r="AR39" i="7"/>
  <c r="AR40" i="7"/>
  <c r="AR41" i="7"/>
  <c r="AR42" i="7"/>
  <c r="AQ31" i="7"/>
  <c r="AQ33" i="7"/>
  <c r="AQ34" i="7"/>
  <c r="AQ35" i="7"/>
  <c r="AQ36" i="7"/>
  <c r="AQ37" i="7"/>
  <c r="AQ38" i="7"/>
  <c r="AQ39" i="7"/>
  <c r="AQ40" i="7"/>
  <c r="AQ41" i="7"/>
  <c r="AQ42" i="7"/>
  <c r="AP31" i="7"/>
  <c r="AP33" i="7"/>
  <c r="AP34" i="7"/>
  <c r="AP35" i="7"/>
  <c r="AP36" i="7"/>
  <c r="AP37" i="7"/>
  <c r="AP38" i="7"/>
  <c r="AP39" i="7"/>
  <c r="AP40" i="7"/>
  <c r="AP41" i="7"/>
  <c r="AP42" i="7"/>
  <c r="AO31" i="7"/>
  <c r="AO33" i="7"/>
  <c r="AO34" i="7"/>
  <c r="AO35" i="7"/>
  <c r="AO36" i="7"/>
  <c r="AO37" i="7"/>
  <c r="AO38" i="7"/>
  <c r="AO39" i="7"/>
  <c r="AO40" i="7"/>
  <c r="AO41" i="7"/>
  <c r="AO42" i="7"/>
  <c r="AN31" i="7"/>
  <c r="AN33" i="7"/>
  <c r="AN34" i="7"/>
  <c r="AN35" i="7"/>
  <c r="AN36" i="7"/>
  <c r="AN37" i="7"/>
  <c r="AN38" i="7"/>
  <c r="AN39" i="7"/>
  <c r="AN40" i="7"/>
  <c r="AN41" i="7"/>
  <c r="AN42" i="7"/>
  <c r="AM31" i="7"/>
  <c r="AM33" i="7"/>
  <c r="AM34" i="7"/>
  <c r="AM35" i="7"/>
  <c r="AM36" i="7"/>
  <c r="AM37" i="7"/>
  <c r="AM38" i="7"/>
  <c r="AM39" i="7"/>
  <c r="AM40" i="7"/>
  <c r="AM41" i="7"/>
  <c r="AM42" i="7"/>
  <c r="AL31" i="7"/>
  <c r="AL33" i="7"/>
  <c r="AL34" i="7"/>
  <c r="AL35" i="7"/>
  <c r="AL36" i="7"/>
  <c r="AL37" i="7"/>
  <c r="AL38" i="7"/>
  <c r="AL39" i="7"/>
  <c r="AL40" i="7"/>
  <c r="AL41" i="7"/>
  <c r="AL42" i="7"/>
  <c r="AK31" i="7"/>
  <c r="AK33" i="7"/>
  <c r="AK34" i="7"/>
  <c r="AK35" i="7"/>
  <c r="AK36" i="7"/>
  <c r="AK37" i="7"/>
  <c r="AK38" i="7"/>
  <c r="AK39" i="7"/>
  <c r="AK40" i="7"/>
  <c r="AK41" i="7"/>
  <c r="AK42" i="7"/>
  <c r="AJ31" i="7"/>
  <c r="AJ33" i="7"/>
  <c r="AJ34" i="7"/>
  <c r="AJ35" i="7"/>
  <c r="AJ36" i="7"/>
  <c r="AJ37" i="7"/>
  <c r="AJ38" i="7"/>
  <c r="AJ39" i="7"/>
  <c r="AJ40" i="7"/>
  <c r="AJ41" i="7"/>
  <c r="AJ42" i="7"/>
  <c r="AI31" i="7"/>
  <c r="AI33" i="7"/>
  <c r="AI34" i="7"/>
  <c r="AI35" i="7"/>
  <c r="AI36" i="7"/>
  <c r="AI37" i="7"/>
  <c r="AI38" i="7"/>
  <c r="AI39" i="7"/>
  <c r="AI40" i="7"/>
  <c r="AI41" i="7"/>
  <c r="AI42" i="7"/>
  <c r="AH31" i="7"/>
  <c r="AH33" i="7"/>
  <c r="AH34" i="7"/>
  <c r="AH35" i="7"/>
  <c r="AH36" i="7"/>
  <c r="AH37" i="7"/>
  <c r="AH38" i="7"/>
  <c r="AH39" i="7"/>
  <c r="AH40" i="7"/>
  <c r="AH41" i="7"/>
  <c r="AH42" i="7"/>
  <c r="AG31" i="7"/>
  <c r="AG33" i="7"/>
  <c r="AG34" i="7"/>
  <c r="AG35" i="7"/>
  <c r="AG36" i="7"/>
  <c r="AG37" i="7"/>
  <c r="AG38" i="7"/>
  <c r="AG39" i="7"/>
  <c r="AG40" i="7"/>
  <c r="AG41" i="7"/>
  <c r="AG42" i="7"/>
  <c r="BB25" i="7"/>
  <c r="BB26" i="7"/>
  <c r="BB27" i="7"/>
  <c r="BB28" i="7"/>
  <c r="BA25" i="7"/>
  <c r="BA26" i="7"/>
  <c r="BA27" i="7"/>
  <c r="BA28" i="7"/>
  <c r="AZ25" i="7"/>
  <c r="AZ26" i="7"/>
  <c r="AZ27" i="7"/>
  <c r="AZ28" i="7"/>
  <c r="AY25" i="7"/>
  <c r="AY26" i="7"/>
  <c r="AY27" i="7"/>
  <c r="AY28" i="7"/>
  <c r="AX25" i="7"/>
  <c r="AX29" i="7" s="1"/>
  <c r="AX26" i="7"/>
  <c r="AX27" i="7"/>
  <c r="AX28" i="7"/>
  <c r="AW25" i="7"/>
  <c r="AW26" i="7"/>
  <c r="AW27" i="7"/>
  <c r="AW28" i="7"/>
  <c r="AV25" i="7"/>
  <c r="AV26" i="7"/>
  <c r="AV27" i="7"/>
  <c r="AV28" i="7"/>
  <c r="AU25" i="7"/>
  <c r="AU26" i="7"/>
  <c r="AU27" i="7"/>
  <c r="AU28" i="7"/>
  <c r="AT25" i="7"/>
  <c r="AT29" i="7" s="1"/>
  <c r="AT26" i="7"/>
  <c r="AT27" i="7"/>
  <c r="AT28" i="7"/>
  <c r="AS25" i="7"/>
  <c r="AS26" i="7"/>
  <c r="AS27" i="7"/>
  <c r="AS28" i="7"/>
  <c r="AR25" i="7"/>
  <c r="AR26" i="7"/>
  <c r="AR27" i="7"/>
  <c r="AR28" i="7"/>
  <c r="AQ25" i="7"/>
  <c r="AQ26" i="7"/>
  <c r="AQ27" i="7"/>
  <c r="AQ28" i="7"/>
  <c r="AP25" i="7"/>
  <c r="AP26" i="7"/>
  <c r="AP27" i="7"/>
  <c r="AP28" i="7"/>
  <c r="AO25" i="7"/>
  <c r="AO26" i="7"/>
  <c r="AO27" i="7"/>
  <c r="AO28" i="7"/>
  <c r="AN25" i="7"/>
  <c r="AN26" i="7"/>
  <c r="AN27" i="7"/>
  <c r="AN28" i="7"/>
  <c r="AM25" i="7"/>
  <c r="AM26" i="7"/>
  <c r="AM27" i="7"/>
  <c r="AM28" i="7"/>
  <c r="AL25" i="7"/>
  <c r="AL26" i="7"/>
  <c r="AL29" i="7" s="1"/>
  <c r="AL27" i="7"/>
  <c r="AL28" i="7"/>
  <c r="AK25" i="7"/>
  <c r="AK26" i="7"/>
  <c r="AK27" i="7"/>
  <c r="AK28" i="7"/>
  <c r="AJ25" i="7"/>
  <c r="AJ26" i="7"/>
  <c r="AJ27" i="7"/>
  <c r="AJ28" i="7"/>
  <c r="AI25" i="7"/>
  <c r="AI26" i="7"/>
  <c r="AI27" i="7"/>
  <c r="AI28" i="7"/>
  <c r="AH25" i="7"/>
  <c r="AH26" i="7"/>
  <c r="AH27" i="7"/>
  <c r="AH28" i="7"/>
  <c r="AG25" i="7"/>
  <c r="AG26" i="7"/>
  <c r="AG27" i="7"/>
  <c r="AG28" i="7"/>
  <c r="BB19" i="7"/>
  <c r="BB20" i="7"/>
  <c r="BB21" i="7"/>
  <c r="BB22" i="7"/>
  <c r="BA19" i="7"/>
  <c r="BA23" i="7" s="1"/>
  <c r="BA20" i="7"/>
  <c r="BA21" i="7"/>
  <c r="BA22" i="7"/>
  <c r="AZ19" i="7"/>
  <c r="AZ20" i="7"/>
  <c r="AZ23" i="7" s="1"/>
  <c r="AZ21" i="7"/>
  <c r="AZ22" i="7"/>
  <c r="AY19" i="7"/>
  <c r="AY20" i="7"/>
  <c r="AY21" i="7"/>
  <c r="AY22" i="7"/>
  <c r="AY23" i="7"/>
  <c r="AX19" i="7"/>
  <c r="AX20" i="7"/>
  <c r="AX21" i="7"/>
  <c r="AX22" i="7"/>
  <c r="AW19" i="7"/>
  <c r="AW20" i="7"/>
  <c r="AW21" i="7"/>
  <c r="AW22" i="7"/>
  <c r="AV19" i="7"/>
  <c r="AV20" i="7"/>
  <c r="AV21" i="7"/>
  <c r="AV22" i="7"/>
  <c r="AU19" i="7"/>
  <c r="AU20" i="7"/>
  <c r="AU21" i="7"/>
  <c r="AU22" i="7"/>
  <c r="AT19" i="7"/>
  <c r="AT20" i="7"/>
  <c r="AT21" i="7"/>
  <c r="AT22" i="7"/>
  <c r="AS19" i="7"/>
  <c r="AS20" i="7"/>
  <c r="AS21" i="7"/>
  <c r="AS22" i="7"/>
  <c r="AR19" i="7"/>
  <c r="AR23" i="7" s="1"/>
  <c r="AR20" i="7"/>
  <c r="AR21" i="7"/>
  <c r="AR22" i="7"/>
  <c r="AQ19" i="7"/>
  <c r="AQ20" i="7"/>
  <c r="AQ21" i="7"/>
  <c r="AQ22" i="7"/>
  <c r="AQ23" i="7"/>
  <c r="AP19" i="7"/>
  <c r="AP20" i="7"/>
  <c r="AP21" i="7"/>
  <c r="AP22" i="7"/>
  <c r="AO19" i="7"/>
  <c r="AO20" i="7"/>
  <c r="AO21" i="7"/>
  <c r="AO22" i="7"/>
  <c r="AN19" i="7"/>
  <c r="AN23" i="7" s="1"/>
  <c r="AN20" i="7"/>
  <c r="AN21" i="7"/>
  <c r="AN22" i="7"/>
  <c r="AM19" i="7"/>
  <c r="AM20" i="7"/>
  <c r="AM21" i="7"/>
  <c r="AM22" i="7"/>
  <c r="AL19" i="7"/>
  <c r="AL23" i="7" s="1"/>
  <c r="AL20" i="7"/>
  <c r="AL21" i="7"/>
  <c r="AL22" i="7"/>
  <c r="AK19" i="7"/>
  <c r="AK20" i="7"/>
  <c r="AK21" i="7"/>
  <c r="AK22" i="7"/>
  <c r="AJ19" i="7"/>
  <c r="AJ23" i="7" s="1"/>
  <c r="AJ20" i="7"/>
  <c r="AJ21" i="7"/>
  <c r="AJ22" i="7"/>
  <c r="AI19" i="7"/>
  <c r="AI20" i="7"/>
  <c r="AI21" i="7"/>
  <c r="AI22" i="7"/>
  <c r="AH19" i="7"/>
  <c r="AH20" i="7"/>
  <c r="AH21" i="7"/>
  <c r="AH22" i="7"/>
  <c r="AG19" i="7"/>
  <c r="AG20" i="7"/>
  <c r="AG21" i="7"/>
  <c r="AG22" i="7"/>
  <c r="BB16" i="7"/>
  <c r="BA16" i="7"/>
  <c r="AZ16" i="7"/>
  <c r="AY16" i="7"/>
  <c r="AX16" i="7"/>
  <c r="AW16" i="7"/>
  <c r="AV16" i="7"/>
  <c r="AU16" i="7"/>
  <c r="AT16" i="7"/>
  <c r="AS16" i="7"/>
  <c r="AR16" i="7"/>
  <c r="AQ16" i="7"/>
  <c r="AP16" i="7"/>
  <c r="AO16" i="7"/>
  <c r="AN16" i="7"/>
  <c r="AM16" i="7"/>
  <c r="AL16" i="7"/>
  <c r="AK16" i="7"/>
  <c r="AJ16" i="7"/>
  <c r="AI16" i="7"/>
  <c r="AH16" i="7"/>
  <c r="AG16" i="7"/>
  <c r="BB15" i="7"/>
  <c r="BA15" i="7"/>
  <c r="AZ15" i="7"/>
  <c r="AY15" i="7"/>
  <c r="AX15" i="7"/>
  <c r="AW15" i="7"/>
  <c r="AV15" i="7"/>
  <c r="AU15" i="7"/>
  <c r="AT15" i="7"/>
  <c r="AS15" i="7"/>
  <c r="AR15" i="7"/>
  <c r="AQ15" i="7"/>
  <c r="AP15" i="7"/>
  <c r="AO15" i="7"/>
  <c r="AN15" i="7"/>
  <c r="AM15" i="7"/>
  <c r="AL15" i="7"/>
  <c r="AK15" i="7"/>
  <c r="AJ15" i="7"/>
  <c r="AI15" i="7"/>
  <c r="AH15" i="7"/>
  <c r="AG15" i="7"/>
  <c r="BB8" i="7"/>
  <c r="BB9" i="7"/>
  <c r="BB10" i="7"/>
  <c r="BB12" i="7"/>
  <c r="BA8" i="7"/>
  <c r="BA9" i="7"/>
  <c r="BA10" i="7"/>
  <c r="BA12" i="7"/>
  <c r="AZ8" i="7"/>
  <c r="AZ9" i="7"/>
  <c r="AZ10" i="7"/>
  <c r="AZ12" i="7"/>
  <c r="AY8" i="7"/>
  <c r="AY9" i="7"/>
  <c r="AY10" i="7"/>
  <c r="AY12" i="7"/>
  <c r="AX8" i="7"/>
  <c r="AX9" i="7"/>
  <c r="AX10" i="7"/>
  <c r="AX12" i="7"/>
  <c r="AW8" i="7"/>
  <c r="AW9" i="7"/>
  <c r="AW10" i="7"/>
  <c r="AW12" i="7"/>
  <c r="AV8" i="7"/>
  <c r="AV9" i="7"/>
  <c r="AV10" i="7"/>
  <c r="AV12" i="7"/>
  <c r="AU8" i="7"/>
  <c r="AU9" i="7"/>
  <c r="AU10" i="7"/>
  <c r="AU12" i="7"/>
  <c r="AT8" i="7"/>
  <c r="AT13" i="7" s="1"/>
  <c r="AT9" i="7"/>
  <c r="AT10" i="7"/>
  <c r="AT12" i="7"/>
  <c r="AS8" i="7"/>
  <c r="AS9" i="7"/>
  <c r="AS10" i="7"/>
  <c r="AS12" i="7"/>
  <c r="AR8" i="7"/>
  <c r="AR9" i="7"/>
  <c r="AR10" i="7"/>
  <c r="AR12" i="7"/>
  <c r="AQ8" i="7"/>
  <c r="AQ9" i="7"/>
  <c r="AQ10" i="7"/>
  <c r="AQ12" i="7"/>
  <c r="AP8" i="7"/>
  <c r="AP9" i="7"/>
  <c r="AP10" i="7"/>
  <c r="AP12" i="7"/>
  <c r="AO8" i="7"/>
  <c r="AO9" i="7"/>
  <c r="AO10" i="7"/>
  <c r="AO12" i="7"/>
  <c r="AN8" i="7"/>
  <c r="AN9" i="7"/>
  <c r="AN10" i="7"/>
  <c r="AN12" i="7"/>
  <c r="AM8" i="7"/>
  <c r="AM9" i="7"/>
  <c r="AM10" i="7"/>
  <c r="AM12" i="7"/>
  <c r="AL8" i="7"/>
  <c r="AL9" i="7"/>
  <c r="AL10" i="7"/>
  <c r="AL12" i="7"/>
  <c r="AL13" i="7"/>
  <c r="AK8" i="7"/>
  <c r="AK9" i="7"/>
  <c r="AK10" i="7"/>
  <c r="AK12" i="7"/>
  <c r="AJ8" i="7"/>
  <c r="AJ9" i="7"/>
  <c r="AJ10" i="7"/>
  <c r="AJ12" i="7"/>
  <c r="AI8" i="7"/>
  <c r="AI9" i="7"/>
  <c r="AI10" i="7"/>
  <c r="AI12" i="7"/>
  <c r="AH8" i="7"/>
  <c r="AH9" i="7"/>
  <c r="AH10" i="7"/>
  <c r="AH12" i="7"/>
  <c r="AG8" i="7"/>
  <c r="AG9" i="7"/>
  <c r="AG10" i="7"/>
  <c r="AG12" i="7"/>
  <c r="AF61" i="7"/>
  <c r="AF60" i="7"/>
  <c r="AF59" i="7"/>
  <c r="AF58" i="7"/>
  <c r="AF54" i="7"/>
  <c r="AF49" i="7"/>
  <c r="AF48" i="7"/>
  <c r="AF47" i="7"/>
  <c r="AF46" i="7"/>
  <c r="AF45" i="7"/>
  <c r="AF42" i="7"/>
  <c r="AF41" i="7"/>
  <c r="AF40" i="7"/>
  <c r="AF39" i="7"/>
  <c r="AF38" i="7"/>
  <c r="AF37" i="7"/>
  <c r="AF36" i="7"/>
  <c r="AF35" i="7"/>
  <c r="AF34" i="7"/>
  <c r="AF33" i="7"/>
  <c r="AF31" i="7"/>
  <c r="AF28" i="7"/>
  <c r="AF27" i="7"/>
  <c r="AF26" i="7"/>
  <c r="AF25" i="7"/>
  <c r="AF24" i="7"/>
  <c r="AF22" i="7"/>
  <c r="AF21" i="7"/>
  <c r="AF20" i="7"/>
  <c r="AF19" i="7"/>
  <c r="AF18" i="7"/>
  <c r="AF16" i="7"/>
  <c r="AF15" i="7"/>
  <c r="AF14" i="7"/>
  <c r="AF12" i="7"/>
  <c r="AF10" i="7"/>
  <c r="AF9" i="7"/>
  <c r="AF8" i="7"/>
  <c r="AF6" i="7"/>
  <c r="AF39" i="10"/>
  <c r="AF38" i="10"/>
  <c r="AF37" i="10"/>
  <c r="AF36" i="10"/>
  <c r="AF29" i="10"/>
  <c r="AF28" i="10"/>
  <c r="AF27" i="10"/>
  <c r="AF25" i="10"/>
  <c r="AF24" i="10"/>
  <c r="AF23" i="10"/>
  <c r="AF22" i="10"/>
  <c r="AF21" i="10"/>
  <c r="AF19" i="10"/>
  <c r="AF17" i="10"/>
  <c r="AF16" i="10"/>
  <c r="AF13" i="10"/>
  <c r="AF8" i="10"/>
  <c r="AF6" i="10"/>
  <c r="AF43" i="9"/>
  <c r="AF42" i="9"/>
  <c r="AF41" i="9"/>
  <c r="AF40" i="9"/>
  <c r="AF34" i="9"/>
  <c r="AF33" i="9"/>
  <c r="AF30" i="9"/>
  <c r="AF29" i="9"/>
  <c r="AF28" i="9"/>
  <c r="AF27" i="9"/>
  <c r="AF26" i="9"/>
  <c r="AF25" i="9"/>
  <c r="AF24" i="9"/>
  <c r="AF23" i="9"/>
  <c r="AF20" i="9"/>
  <c r="AF18" i="9"/>
  <c r="AF14" i="9"/>
  <c r="AF12" i="9"/>
  <c r="AF11" i="9"/>
  <c r="AF7" i="9"/>
  <c r="AF6" i="9"/>
  <c r="AF45" i="51"/>
  <c r="AF44" i="51"/>
  <c r="AF43" i="51"/>
  <c r="AF42" i="51"/>
  <c r="AF34" i="51"/>
  <c r="AF33" i="51"/>
  <c r="AF31" i="51"/>
  <c r="AF30" i="51"/>
  <c r="AF29" i="51"/>
  <c r="AF28" i="51"/>
  <c r="AF27" i="51"/>
  <c r="AF26" i="51"/>
  <c r="AF25" i="51"/>
  <c r="AF24" i="51"/>
  <c r="AF23" i="51"/>
  <c r="AF22" i="51"/>
  <c r="AF21" i="51"/>
  <c r="AF20" i="51"/>
  <c r="AF19" i="51"/>
  <c r="AF18" i="51"/>
  <c r="AF17" i="51"/>
  <c r="AF15" i="51"/>
  <c r="AF11" i="51"/>
  <c r="AF10" i="51"/>
  <c r="AF7" i="51"/>
  <c r="AF6" i="51"/>
  <c r="AF47" i="40"/>
  <c r="AF46" i="40"/>
  <c r="AF45" i="40"/>
  <c r="AF44" i="40"/>
  <c r="AF41" i="40"/>
  <c r="AF38" i="40"/>
  <c r="AF37" i="40"/>
  <c r="AF36" i="40"/>
  <c r="AF35" i="40"/>
  <c r="AF33" i="40"/>
  <c r="AF32" i="40"/>
  <c r="AF31" i="40"/>
  <c r="AF30" i="40"/>
  <c r="AF29" i="40"/>
  <c r="AF28" i="40"/>
  <c r="AF27" i="40"/>
  <c r="AF26" i="40"/>
  <c r="AF24" i="40"/>
  <c r="AF18" i="40"/>
  <c r="AF17" i="40"/>
  <c r="AF15" i="40"/>
  <c r="AF13" i="40"/>
  <c r="AF12" i="40"/>
  <c r="AF10" i="40"/>
  <c r="AF9" i="40"/>
  <c r="AF8" i="40"/>
  <c r="AF7" i="40"/>
  <c r="AF6" i="40"/>
  <c r="AF36" i="39"/>
  <c r="AF35" i="39"/>
  <c r="AF34" i="39"/>
  <c r="AF33" i="39"/>
  <c r="AF29" i="39"/>
  <c r="AF25" i="39"/>
  <c r="AF24" i="39"/>
  <c r="AF23" i="39"/>
  <c r="AF21" i="39"/>
  <c r="AF20" i="39"/>
  <c r="AF19" i="39"/>
  <c r="AF18" i="39"/>
  <c r="AF16" i="39"/>
  <c r="AF12" i="39"/>
  <c r="AF9" i="39"/>
  <c r="AF8" i="39"/>
  <c r="AF7" i="39"/>
  <c r="AF6" i="39"/>
  <c r="AF29" i="14"/>
  <c r="AF25" i="14"/>
  <c r="AF23" i="14"/>
  <c r="AF20" i="14"/>
  <c r="AF19" i="14"/>
  <c r="AF16" i="14"/>
  <c r="AF14" i="14"/>
  <c r="AF11" i="14"/>
  <c r="AF9" i="14"/>
  <c r="AF7" i="14"/>
  <c r="AF6" i="14"/>
  <c r="AF35" i="52"/>
  <c r="AF34" i="52"/>
  <c r="AF33" i="52"/>
  <c r="AF32" i="52"/>
  <c r="AF26" i="52"/>
  <c r="AF25" i="52"/>
  <c r="AF24" i="52"/>
  <c r="AF22" i="52"/>
  <c r="AF21" i="52"/>
  <c r="AF20" i="52"/>
  <c r="AF19" i="52"/>
  <c r="AF18" i="52"/>
  <c r="AF17" i="52"/>
  <c r="AF16" i="52"/>
  <c r="AF14" i="52"/>
  <c r="AF11" i="52"/>
  <c r="AF10" i="52"/>
  <c r="AF6" i="52"/>
  <c r="AF46" i="13"/>
  <c r="AF45" i="13"/>
  <c r="AF44" i="13"/>
  <c r="AF43" i="13"/>
  <c r="AF40" i="13"/>
  <c r="AF38" i="13"/>
  <c r="AF36" i="13"/>
  <c r="AF33" i="13"/>
  <c r="AF32" i="13"/>
  <c r="AF31" i="13"/>
  <c r="AF30" i="13"/>
  <c r="AF29" i="13"/>
  <c r="AF28" i="13"/>
  <c r="AF27" i="13"/>
  <c r="AF26" i="13"/>
  <c r="AF25" i="13"/>
  <c r="AF23" i="13"/>
  <c r="AF22" i="13"/>
  <c r="AF18" i="13"/>
  <c r="AF14" i="13"/>
  <c r="AF12" i="13"/>
  <c r="AF10" i="13"/>
  <c r="AF8" i="13"/>
  <c r="AF7" i="13"/>
  <c r="AF6" i="13"/>
  <c r="AF52" i="12"/>
  <c r="AF51" i="12"/>
  <c r="AF50" i="12"/>
  <c r="AF49" i="12"/>
  <c r="AF46" i="12"/>
  <c r="AF44" i="12"/>
  <c r="AF43" i="12"/>
  <c r="AF39" i="12"/>
  <c r="AF38" i="12"/>
  <c r="AF35" i="12"/>
  <c r="AF34" i="12"/>
  <c r="AF33" i="12"/>
  <c r="AF32" i="12"/>
  <c r="AF31" i="12"/>
  <c r="AF30" i="12"/>
  <c r="AF29" i="12"/>
  <c r="AF28" i="12"/>
  <c r="AF27" i="12"/>
  <c r="AF26" i="12"/>
  <c r="AF25" i="12"/>
  <c r="AF24" i="12"/>
  <c r="AF23" i="12"/>
  <c r="AF22" i="12"/>
  <c r="AF19" i="12"/>
  <c r="AF16" i="12"/>
  <c r="AF13" i="12"/>
  <c r="AF11" i="12"/>
  <c r="AF9" i="12"/>
  <c r="AF7" i="12"/>
  <c r="AF6" i="12"/>
  <c r="AF32" i="1"/>
  <c r="AF31" i="1"/>
  <c r="AF30" i="1"/>
  <c r="AF24" i="1"/>
  <c r="AF7" i="1"/>
  <c r="AF38" i="2"/>
  <c r="AF37" i="2"/>
  <c r="AF36" i="2"/>
  <c r="AF35" i="2"/>
  <c r="AF32" i="2"/>
  <c r="AF31" i="2"/>
  <c r="AF30" i="2"/>
  <c r="AF29" i="2"/>
  <c r="AF25" i="2" s="1"/>
  <c r="AF23" i="2" s="1"/>
  <c r="AF28" i="2"/>
  <c r="AF27" i="2"/>
  <c r="AF26" i="2"/>
  <c r="AF24" i="2"/>
  <c r="AF21" i="2"/>
  <c r="AF20" i="2"/>
  <c r="AF19" i="2"/>
  <c r="AF18" i="2"/>
  <c r="AF17" i="2" s="1"/>
  <c r="AF15" i="2"/>
  <c r="AF14" i="2"/>
  <c r="AF13" i="2"/>
  <c r="AF12" i="2"/>
  <c r="AF11" i="2"/>
  <c r="AF10" i="2"/>
  <c r="AF9" i="2"/>
  <c r="AF7" i="2"/>
  <c r="AF77" i="17"/>
  <c r="AF76" i="17"/>
  <c r="AF75" i="17"/>
  <c r="AF74" i="17"/>
  <c r="AF71" i="17"/>
  <c r="AF69" i="17"/>
  <c r="AF64" i="17"/>
  <c r="AF63" i="17"/>
  <c r="AF62" i="17"/>
  <c r="AF61" i="17"/>
  <c r="AF60" i="17"/>
  <c r="AF57" i="17"/>
  <c r="AF56" i="17"/>
  <c r="AF55" i="17"/>
  <c r="AF54" i="17"/>
  <c r="AF53" i="17"/>
  <c r="AF52" i="17"/>
  <c r="AF51" i="17"/>
  <c r="AF50" i="17"/>
  <c r="AF49" i="17"/>
  <c r="AF48" i="17"/>
  <c r="AF47" i="17"/>
  <c r="AF46" i="17"/>
  <c r="AF45" i="17"/>
  <c r="AF44" i="17"/>
  <c r="AF43" i="17"/>
  <c r="AF41" i="17"/>
  <c r="AF40" i="17"/>
  <c r="AF39" i="17"/>
  <c r="AF36" i="17"/>
  <c r="AF35" i="17"/>
  <c r="AF34" i="17"/>
  <c r="AF33" i="17"/>
  <c r="AF32" i="17"/>
  <c r="AF31" i="17"/>
  <c r="AF29" i="17"/>
  <c r="AF28" i="17"/>
  <c r="AF26" i="17"/>
  <c r="AF25" i="17"/>
  <c r="AF24" i="17"/>
  <c r="AF22" i="17"/>
  <c r="AF21" i="17"/>
  <c r="AF20" i="17"/>
  <c r="AF18" i="17"/>
  <c r="AF17" i="17"/>
  <c r="AF16" i="17"/>
  <c r="AF15" i="17"/>
  <c r="AF13" i="17"/>
  <c r="AF11" i="17"/>
  <c r="AF10" i="17"/>
  <c r="AF9" i="17"/>
  <c r="AF8" i="17"/>
  <c r="AF6" i="17"/>
  <c r="AF66" i="18"/>
  <c r="AF64" i="18"/>
  <c r="AF61" i="18"/>
  <c r="AF59" i="18"/>
  <c r="AF58" i="18"/>
  <c r="AF57" i="18"/>
  <c r="AF56" i="18"/>
  <c r="AF55" i="18"/>
  <c r="AF53" i="18"/>
  <c r="AF52" i="18"/>
  <c r="AF51" i="18"/>
  <c r="AF50" i="18"/>
  <c r="AF49" i="18"/>
  <c r="AF48" i="18"/>
  <c r="AF47" i="18"/>
  <c r="AF46" i="18"/>
  <c r="AF45" i="18"/>
  <c r="AF44" i="18"/>
  <c r="AF43" i="18"/>
  <c r="AF42" i="18"/>
  <c r="AF41" i="18"/>
  <c r="AF40" i="18"/>
  <c r="AF39" i="18"/>
  <c r="AF38" i="18"/>
  <c r="AF37" i="18"/>
  <c r="AF35" i="18"/>
  <c r="AF34" i="18"/>
  <c r="AF33" i="18"/>
  <c r="AF29" i="18"/>
  <c r="AF28" i="18"/>
  <c r="AF25" i="18"/>
  <c r="AF24" i="18"/>
  <c r="AF22" i="18"/>
  <c r="AF21" i="18"/>
  <c r="AF20" i="18"/>
  <c r="AF18" i="18"/>
  <c r="AF17" i="18"/>
  <c r="AF16" i="18"/>
  <c r="AF15" i="18"/>
  <c r="AF14" i="18"/>
  <c r="AF13" i="18"/>
  <c r="AF11" i="18"/>
  <c r="AF10" i="18"/>
  <c r="AF9" i="18"/>
  <c r="AF8" i="18"/>
  <c r="AF7" i="18"/>
  <c r="AF6" i="18"/>
  <c r="AF70" i="45"/>
  <c r="AF69" i="45"/>
  <c r="AF68" i="45"/>
  <c r="AF67" i="45"/>
  <c r="AF64" i="45"/>
  <c r="AF62" i="45"/>
  <c r="AF61" i="45"/>
  <c r="AF60" i="45"/>
  <c r="AF59" i="45"/>
  <c r="AF56" i="45"/>
  <c r="AF33" i="45"/>
  <c r="AF54" i="45"/>
  <c r="AF53" i="45"/>
  <c r="AF52" i="45"/>
  <c r="AF49" i="45"/>
  <c r="AF48" i="45"/>
  <c r="AF47" i="45"/>
  <c r="AF46" i="45"/>
  <c r="AF45" i="45"/>
  <c r="AF44" i="45"/>
  <c r="AF43" i="45"/>
  <c r="AF42" i="45"/>
  <c r="AF41" i="45"/>
  <c r="AF40" i="45"/>
  <c r="AF39" i="45"/>
  <c r="AF38" i="45"/>
  <c r="AF37" i="45"/>
  <c r="AF36" i="45"/>
  <c r="AF35" i="45"/>
  <c r="AF34" i="45"/>
  <c r="AF32" i="45"/>
  <c r="AF31" i="45"/>
  <c r="AF30" i="45"/>
  <c r="AF27" i="45"/>
  <c r="AF26" i="45"/>
  <c r="AF25" i="45"/>
  <c r="AF22" i="45"/>
  <c r="AF20" i="45"/>
  <c r="AF19" i="45"/>
  <c r="AF17" i="45"/>
  <c r="AF16" i="45"/>
  <c r="AF14" i="45"/>
  <c r="AF12" i="45"/>
  <c r="AF10" i="45"/>
  <c r="AF9" i="45"/>
  <c r="AF8" i="45"/>
  <c r="AF7" i="45"/>
  <c r="AF6" i="45"/>
  <c r="AF45" i="6"/>
  <c r="AF44" i="6"/>
  <c r="AF43" i="6"/>
  <c r="AF42" i="6"/>
  <c r="AF35" i="6"/>
  <c r="AF34" i="6"/>
  <c r="AF33" i="6"/>
  <c r="AF31" i="6"/>
  <c r="AF30" i="6"/>
  <c r="AF29" i="6"/>
  <c r="AF28" i="6"/>
  <c r="AF27" i="6"/>
  <c r="AF26" i="6"/>
  <c r="AF25" i="6"/>
  <c r="AF23" i="6"/>
  <c r="AF22" i="6"/>
  <c r="AF19" i="6"/>
  <c r="AF18" i="6"/>
  <c r="AF17" i="6"/>
  <c r="AF14" i="6"/>
  <c r="AF12" i="6"/>
  <c r="AF10" i="6"/>
  <c r="AF9" i="6"/>
  <c r="AF8" i="6"/>
  <c r="AF6" i="6"/>
  <c r="AD45" i="6"/>
  <c r="AD44" i="6"/>
  <c r="AD43" i="6"/>
  <c r="AD42" i="6"/>
  <c r="AD39" i="6"/>
  <c r="AD24" i="6"/>
  <c r="AD35" i="6"/>
  <c r="AD34" i="6"/>
  <c r="AD33" i="6"/>
  <c r="AD31" i="6"/>
  <c r="AD30" i="6"/>
  <c r="AD29" i="6"/>
  <c r="AD28" i="6"/>
  <c r="AD27" i="6"/>
  <c r="AD26" i="6"/>
  <c r="AD25" i="6"/>
  <c r="AD23" i="6"/>
  <c r="AD22" i="6"/>
  <c r="AD21" i="6"/>
  <c r="AD19" i="6"/>
  <c r="AD18" i="6"/>
  <c r="AD17" i="6"/>
  <c r="AD15" i="6"/>
  <c r="AD14" i="6"/>
  <c r="AD12" i="6"/>
  <c r="AD11" i="6"/>
  <c r="AD10" i="6"/>
  <c r="AD9" i="6"/>
  <c r="AD8" i="6"/>
  <c r="AD7" i="6"/>
  <c r="AD6" i="6"/>
  <c r="AD5" i="6"/>
  <c r="AD61" i="7"/>
  <c r="AD60" i="7"/>
  <c r="AD59" i="7"/>
  <c r="AD58" i="7"/>
  <c r="AD55" i="7"/>
  <c r="AD54" i="7"/>
  <c r="AD51" i="7"/>
  <c r="AD49" i="7"/>
  <c r="AD32" i="7"/>
  <c r="AD48" i="7"/>
  <c r="AD47" i="7"/>
  <c r="AD46" i="7"/>
  <c r="AD45" i="7"/>
  <c r="AD44" i="7"/>
  <c r="AD42" i="7"/>
  <c r="AD41" i="7"/>
  <c r="AD40" i="7"/>
  <c r="AD39" i="7"/>
  <c r="AD38" i="7"/>
  <c r="AD37" i="7"/>
  <c r="AD36" i="7"/>
  <c r="AD35" i="7"/>
  <c r="AD34" i="7"/>
  <c r="AD33" i="7"/>
  <c r="AD31" i="7"/>
  <c r="AD30" i="7"/>
  <c r="AD28" i="7"/>
  <c r="AD27" i="7"/>
  <c r="AD26" i="7"/>
  <c r="AD25" i="7"/>
  <c r="AD24" i="7"/>
  <c r="AD22" i="7"/>
  <c r="AD21" i="7"/>
  <c r="AD20" i="7"/>
  <c r="AD19" i="7"/>
  <c r="AD18" i="7"/>
  <c r="AD17" i="7"/>
  <c r="AD16" i="7"/>
  <c r="AD15" i="7"/>
  <c r="AD14" i="7"/>
  <c r="AD12" i="7"/>
  <c r="AD11" i="7"/>
  <c r="AD10" i="7"/>
  <c r="AD9" i="7"/>
  <c r="AD8" i="7"/>
  <c r="AD7" i="7"/>
  <c r="AD6" i="7"/>
  <c r="AD5" i="7"/>
  <c r="AD39" i="10"/>
  <c r="AD38" i="10"/>
  <c r="AD37" i="10"/>
  <c r="AD36" i="10"/>
  <c r="AD33" i="10"/>
  <c r="AD29" i="10"/>
  <c r="AD28" i="10"/>
  <c r="AD27" i="10"/>
  <c r="AD25" i="10"/>
  <c r="AD24" i="10"/>
  <c r="AD23" i="10"/>
  <c r="AD22" i="10"/>
  <c r="AD21" i="10"/>
  <c r="AD19" i="10"/>
  <c r="AD18" i="10"/>
  <c r="AD17" i="10"/>
  <c r="AD16" i="10"/>
  <c r="AD14" i="10"/>
  <c r="AD13" i="10"/>
  <c r="AD11" i="10"/>
  <c r="AD10" i="10"/>
  <c r="AD9" i="10"/>
  <c r="AD8" i="10"/>
  <c r="AD7" i="10"/>
  <c r="AD6" i="10"/>
  <c r="AD5" i="10"/>
  <c r="AD43" i="9"/>
  <c r="AD42" i="9"/>
  <c r="AD41" i="9"/>
  <c r="AD40" i="9"/>
  <c r="AD36" i="9"/>
  <c r="AD34" i="9"/>
  <c r="AD33" i="9"/>
  <c r="AD32" i="9"/>
  <c r="AD30" i="9"/>
  <c r="AD29" i="9"/>
  <c r="AD28" i="9"/>
  <c r="AD27" i="9"/>
  <c r="AD26" i="9"/>
  <c r="AD25" i="9"/>
  <c r="AD24" i="9"/>
  <c r="AD23" i="9"/>
  <c r="AD22" i="9"/>
  <c r="AD20" i="9"/>
  <c r="AD19" i="9"/>
  <c r="AD18" i="9"/>
  <c r="AD16" i="9"/>
  <c r="AD15" i="9"/>
  <c r="AD14" i="9"/>
  <c r="AD12" i="9"/>
  <c r="AD11" i="9"/>
  <c r="AD9" i="9"/>
  <c r="AD8" i="9"/>
  <c r="AD7" i="9"/>
  <c r="AD6" i="9"/>
  <c r="AD5" i="9"/>
  <c r="AD45" i="51"/>
  <c r="AD44" i="51"/>
  <c r="AD43" i="51"/>
  <c r="AD42" i="51"/>
  <c r="AD39" i="51"/>
  <c r="AD38" i="51"/>
  <c r="AD34" i="51"/>
  <c r="AD33" i="51"/>
  <c r="AD31" i="51"/>
  <c r="AD30" i="51"/>
  <c r="AD29" i="51"/>
  <c r="AD28" i="51"/>
  <c r="AD27" i="51"/>
  <c r="AD26" i="51"/>
  <c r="AD25" i="51"/>
  <c r="AD24" i="51"/>
  <c r="AD23" i="51"/>
  <c r="AD22" i="51"/>
  <c r="AD21" i="51"/>
  <c r="AD20" i="51"/>
  <c r="AD19" i="51"/>
  <c r="AD18" i="51"/>
  <c r="AD17" i="51"/>
  <c r="AD16" i="51"/>
  <c r="AD15" i="51"/>
  <c r="AD13" i="51"/>
  <c r="AD12" i="51"/>
  <c r="AD11" i="51"/>
  <c r="AD10" i="51"/>
  <c r="AD8" i="51"/>
  <c r="AD7" i="51"/>
  <c r="AD6" i="51"/>
  <c r="AD5" i="51"/>
  <c r="AD47" i="40"/>
  <c r="AD46" i="40"/>
  <c r="AD45" i="40"/>
  <c r="AD44" i="40"/>
  <c r="AD41" i="40"/>
  <c r="AD38" i="40"/>
  <c r="AD25" i="40"/>
  <c r="AD37" i="40"/>
  <c r="AD36" i="40"/>
  <c r="AD35" i="40"/>
  <c r="AD33" i="40"/>
  <c r="AD32" i="40"/>
  <c r="AD31" i="40"/>
  <c r="AD30" i="40"/>
  <c r="AD29" i="40"/>
  <c r="AD28" i="40"/>
  <c r="AD27" i="40"/>
  <c r="AD26" i="40"/>
  <c r="AD24" i="40"/>
  <c r="AD23" i="40"/>
  <c r="AD21" i="40"/>
  <c r="AD20" i="40"/>
  <c r="AD19" i="40"/>
  <c r="AD18" i="40"/>
  <c r="AD17" i="40"/>
  <c r="AD15" i="40"/>
  <c r="AD14" i="40"/>
  <c r="AD13" i="40"/>
  <c r="AD12" i="40"/>
  <c r="AD10" i="40"/>
  <c r="AD9" i="40"/>
  <c r="AD8" i="40"/>
  <c r="AD7" i="40"/>
  <c r="AD6" i="40"/>
  <c r="AD5" i="40"/>
  <c r="AD36" i="39"/>
  <c r="AD35" i="39"/>
  <c r="AD34" i="39"/>
  <c r="AD33" i="39"/>
  <c r="AD30" i="39"/>
  <c r="AD29" i="39"/>
  <c r="AD17" i="39"/>
  <c r="AD25" i="39"/>
  <c r="AD24" i="39"/>
  <c r="AD23" i="39"/>
  <c r="AD21" i="39"/>
  <c r="AD20" i="39"/>
  <c r="AD19" i="39"/>
  <c r="AD18" i="39"/>
  <c r="AD16" i="39"/>
  <c r="AD15" i="39"/>
  <c r="AD13" i="39"/>
  <c r="AD12" i="39"/>
  <c r="AD11" i="39"/>
  <c r="AD10" i="39"/>
  <c r="AD9" i="39"/>
  <c r="AD8" i="39"/>
  <c r="AD7" i="39"/>
  <c r="AD6" i="39"/>
  <c r="AD5" i="39"/>
  <c r="AD17" i="14"/>
  <c r="AD29" i="14"/>
  <c r="AD25" i="14"/>
  <c r="AD23" i="14"/>
  <c r="AD20" i="14"/>
  <c r="AD19" i="14"/>
  <c r="AD16" i="14"/>
  <c r="AD15" i="14"/>
  <c r="AD14" i="14"/>
  <c r="AD11" i="14"/>
  <c r="AD9" i="14"/>
  <c r="AD7" i="14"/>
  <c r="AD6" i="14"/>
  <c r="AD5" i="14"/>
  <c r="AD35" i="52"/>
  <c r="AD34" i="52"/>
  <c r="AD33" i="52"/>
  <c r="AD32" i="52"/>
  <c r="AD26" i="52"/>
  <c r="AD25" i="52"/>
  <c r="AD24" i="52"/>
  <c r="AD22" i="52"/>
  <c r="AD21" i="52"/>
  <c r="AD20" i="52"/>
  <c r="AD19" i="52"/>
  <c r="AD18" i="52"/>
  <c r="AD17" i="52"/>
  <c r="AD16" i="52"/>
  <c r="AD14" i="52"/>
  <c r="AD11" i="52"/>
  <c r="AD10" i="52"/>
  <c r="AD6" i="52"/>
  <c r="AD46" i="13"/>
  <c r="AD45" i="13"/>
  <c r="AD44" i="13"/>
  <c r="AD43" i="13"/>
  <c r="AD40" i="13"/>
  <c r="AD39" i="13"/>
  <c r="AC382" i="55" s="1"/>
  <c r="AD38" i="13"/>
  <c r="AD36" i="13"/>
  <c r="AD35" i="13"/>
  <c r="AD33" i="13"/>
  <c r="AD32" i="13"/>
  <c r="AD31" i="13"/>
  <c r="AD30" i="13"/>
  <c r="AD29" i="13"/>
  <c r="AD28" i="13"/>
  <c r="AD27" i="13"/>
  <c r="AD26" i="13"/>
  <c r="AD25" i="13"/>
  <c r="AD23" i="13"/>
  <c r="AD22" i="13"/>
  <c r="AD21" i="13"/>
  <c r="AD19" i="13"/>
  <c r="AD18" i="13"/>
  <c r="AD16" i="13"/>
  <c r="AD15" i="13"/>
  <c r="AD14" i="13"/>
  <c r="AD13" i="13"/>
  <c r="AD12" i="13"/>
  <c r="AD11" i="13"/>
  <c r="AD10" i="13"/>
  <c r="AD8" i="13"/>
  <c r="AD7" i="13"/>
  <c r="AD6" i="13"/>
  <c r="AD5" i="13"/>
  <c r="AD52" i="12"/>
  <c r="AD51" i="12"/>
  <c r="AD50" i="12"/>
  <c r="AD49" i="12"/>
  <c r="AD46" i="12"/>
  <c r="AD45" i="12"/>
  <c r="AD44" i="12"/>
  <c r="AD43" i="12"/>
  <c r="AD39" i="12"/>
  <c r="AD38" i="12"/>
  <c r="AD37" i="12"/>
  <c r="AD35" i="12"/>
  <c r="AD34" i="12"/>
  <c r="AD33" i="12"/>
  <c r="AD32" i="12"/>
  <c r="AD31" i="12"/>
  <c r="AD30" i="12"/>
  <c r="AD29" i="12"/>
  <c r="AD28" i="12"/>
  <c r="AD27" i="12"/>
  <c r="AD26" i="12"/>
  <c r="AD25" i="12"/>
  <c r="AD24" i="12"/>
  <c r="AD23" i="12"/>
  <c r="AD22" i="12"/>
  <c r="AD21" i="12"/>
  <c r="AD19" i="12"/>
  <c r="AD18" i="12"/>
  <c r="AC405" i="55" s="1"/>
  <c r="AD17" i="12"/>
  <c r="AD16" i="12"/>
  <c r="AD14" i="12"/>
  <c r="AD13" i="12"/>
  <c r="AD12" i="12"/>
  <c r="AD11" i="12"/>
  <c r="AD10" i="12"/>
  <c r="AD9" i="12"/>
  <c r="AD7" i="12"/>
  <c r="AD6" i="12"/>
  <c r="AD5" i="12"/>
  <c r="AD38" i="2"/>
  <c r="AD37" i="2"/>
  <c r="AD36" i="2"/>
  <c r="AD35" i="2"/>
  <c r="AD32" i="2"/>
  <c r="AD33" i="2" s="1"/>
  <c r="AD31" i="2"/>
  <c r="AD30" i="2"/>
  <c r="AD29" i="2"/>
  <c r="AD28" i="2"/>
  <c r="AD27" i="2"/>
  <c r="AD26" i="2"/>
  <c r="AD25" i="2" s="1"/>
  <c r="AD24" i="2"/>
  <c r="AD21" i="2"/>
  <c r="AD17" i="2" s="1"/>
  <c r="AD20" i="2"/>
  <c r="AD19" i="2"/>
  <c r="AD18" i="2"/>
  <c r="AD15" i="2"/>
  <c r="AD14" i="2"/>
  <c r="AD13" i="2"/>
  <c r="AD12" i="2"/>
  <c r="AD11" i="2"/>
  <c r="AD10" i="2"/>
  <c r="AD9" i="2"/>
  <c r="AD7" i="2"/>
  <c r="AD77" i="17"/>
  <c r="AD76" i="17"/>
  <c r="AD75" i="17"/>
  <c r="AD74" i="17"/>
  <c r="AD71" i="17"/>
  <c r="AD69" i="17"/>
  <c r="AD64" i="17"/>
  <c r="AD42" i="17"/>
  <c r="AD63" i="17"/>
  <c r="AD62" i="17"/>
  <c r="AD61" i="17"/>
  <c r="AD60" i="17"/>
  <c r="AD57" i="17"/>
  <c r="AD56" i="17"/>
  <c r="AD55" i="17"/>
  <c r="AD54" i="17"/>
  <c r="AD53" i="17"/>
  <c r="AD52" i="17"/>
  <c r="AD51" i="17"/>
  <c r="AD50" i="17"/>
  <c r="AD49" i="17"/>
  <c r="AD48" i="17"/>
  <c r="AD47" i="17"/>
  <c r="AD46" i="17"/>
  <c r="AD45" i="17"/>
  <c r="AD44" i="17"/>
  <c r="AD43" i="17"/>
  <c r="AD41" i="17"/>
  <c r="AD40" i="17"/>
  <c r="AD39" i="17"/>
  <c r="AD38" i="17"/>
  <c r="AD36" i="17"/>
  <c r="AD35" i="17"/>
  <c r="AD34" i="17"/>
  <c r="AD33" i="17"/>
  <c r="AD32" i="17"/>
  <c r="AD31" i="17"/>
  <c r="AD29" i="17"/>
  <c r="AD28" i="17"/>
  <c r="AD26" i="17"/>
  <c r="AD25" i="17"/>
  <c r="AD24" i="17"/>
  <c r="AD22" i="17"/>
  <c r="AD21" i="17"/>
  <c r="AD20" i="17"/>
  <c r="AD18" i="17"/>
  <c r="AD17" i="17"/>
  <c r="AD16" i="17"/>
  <c r="AD15" i="17"/>
  <c r="AD13" i="17"/>
  <c r="AD11" i="17"/>
  <c r="AD10" i="17"/>
  <c r="AD9" i="17"/>
  <c r="AD8" i="17"/>
  <c r="AD6" i="17"/>
  <c r="AD5" i="17"/>
  <c r="AD72" i="18"/>
  <c r="AD71" i="18"/>
  <c r="AD70" i="18"/>
  <c r="AD69" i="18"/>
  <c r="AD66" i="18"/>
  <c r="AD65" i="18"/>
  <c r="AD64" i="18"/>
  <c r="AD61" i="18"/>
  <c r="AD36" i="18"/>
  <c r="AD59" i="18"/>
  <c r="AD58" i="18"/>
  <c r="AD57" i="18"/>
  <c r="AD56" i="18"/>
  <c r="AD55" i="18"/>
  <c r="AD53" i="18"/>
  <c r="AD52" i="18"/>
  <c r="AD51" i="18"/>
  <c r="AD50" i="18"/>
  <c r="AD49" i="18"/>
  <c r="AD48" i="18"/>
  <c r="AD47" i="18"/>
  <c r="AD46" i="18"/>
  <c r="AD45" i="18"/>
  <c r="AD44" i="18"/>
  <c r="AD43" i="18"/>
  <c r="AD42" i="18"/>
  <c r="AD41" i="18"/>
  <c r="AD40" i="18"/>
  <c r="AD39" i="18"/>
  <c r="AD38" i="18"/>
  <c r="AD37" i="18"/>
  <c r="AD35" i="18"/>
  <c r="AD34" i="18"/>
  <c r="AD33" i="18"/>
  <c r="AD32" i="18"/>
  <c r="AD30" i="18"/>
  <c r="AD29" i="18"/>
  <c r="AD28" i="18"/>
  <c r="AD27" i="18"/>
  <c r="AD26" i="18"/>
  <c r="AD25" i="18"/>
  <c r="AD24" i="18"/>
  <c r="AD22" i="18"/>
  <c r="AD21" i="18"/>
  <c r="AD20" i="18"/>
  <c r="AD19" i="18"/>
  <c r="AD18" i="18"/>
  <c r="AD17" i="18"/>
  <c r="AD16" i="18"/>
  <c r="AD15" i="18"/>
  <c r="AD14" i="18"/>
  <c r="AD13" i="18"/>
  <c r="AD11" i="18"/>
  <c r="AD10" i="18"/>
  <c r="AD9" i="18"/>
  <c r="AD8" i="18"/>
  <c r="AD7" i="18"/>
  <c r="AD6" i="18"/>
  <c r="AD5" i="18"/>
  <c r="AD70" i="45"/>
  <c r="AD69" i="45"/>
  <c r="AD68" i="45"/>
  <c r="AD67" i="45"/>
  <c r="AD64" i="45"/>
  <c r="AD63" i="45"/>
  <c r="AD62" i="45"/>
  <c r="AD61" i="45"/>
  <c r="AD60" i="45"/>
  <c r="AD59" i="45"/>
  <c r="AD56" i="45"/>
  <c r="AD33" i="45"/>
  <c r="AD54" i="45"/>
  <c r="AD53" i="45"/>
  <c r="AD52" i="45"/>
  <c r="AD51" i="45"/>
  <c r="AD49" i="45"/>
  <c r="AD48" i="45"/>
  <c r="AD47" i="45"/>
  <c r="AD46" i="45"/>
  <c r="AD45" i="45"/>
  <c r="AD44" i="45"/>
  <c r="AD43" i="45"/>
  <c r="AD42" i="45"/>
  <c r="AD41" i="45"/>
  <c r="AD40" i="45"/>
  <c r="AD39" i="45"/>
  <c r="AD38" i="45"/>
  <c r="AD37" i="45"/>
  <c r="AD36" i="45"/>
  <c r="AD35" i="45"/>
  <c r="AD34" i="45"/>
  <c r="AD32" i="45"/>
  <c r="AD31" i="45"/>
  <c r="AD30" i="45"/>
  <c r="AD29" i="45"/>
  <c r="AD27" i="45"/>
  <c r="AD26" i="45"/>
  <c r="AD25" i="45"/>
  <c r="AD24" i="45"/>
  <c r="AD23" i="45"/>
  <c r="AD22" i="45"/>
  <c r="AD20" i="45"/>
  <c r="AD19" i="45"/>
  <c r="AD18" i="45"/>
  <c r="AD17" i="45"/>
  <c r="AD16" i="45"/>
  <c r="AD15" i="45"/>
  <c r="AD14" i="45"/>
  <c r="AD13" i="45"/>
  <c r="AD12" i="45"/>
  <c r="AD10" i="45"/>
  <c r="AD9" i="45"/>
  <c r="AD8" i="45"/>
  <c r="AD7" i="45"/>
  <c r="AD6" i="45"/>
  <c r="AD5" i="45"/>
  <c r="AE77" i="17"/>
  <c r="AE76" i="17"/>
  <c r="AE75" i="17"/>
  <c r="AE74" i="17"/>
  <c r="AE71" i="17"/>
  <c r="AE70" i="17"/>
  <c r="AE69" i="17"/>
  <c r="AE66" i="17"/>
  <c r="AE64" i="17"/>
  <c r="AE42" i="17"/>
  <c r="AE63" i="17"/>
  <c r="AE62" i="17"/>
  <c r="AE61" i="17"/>
  <c r="AE60" i="17"/>
  <c r="AE59" i="17"/>
  <c r="AE57" i="17"/>
  <c r="AE56" i="17"/>
  <c r="AE55" i="17"/>
  <c r="AE54" i="17"/>
  <c r="AE53" i="17"/>
  <c r="AE52" i="17"/>
  <c r="AE51" i="17"/>
  <c r="AE50" i="17"/>
  <c r="AE49" i="17"/>
  <c r="AE48" i="17"/>
  <c r="AE47" i="17"/>
  <c r="AE46" i="17"/>
  <c r="AE45" i="17"/>
  <c r="AE44" i="17"/>
  <c r="AE43" i="17"/>
  <c r="AE41" i="17"/>
  <c r="AE40" i="17"/>
  <c r="AE39" i="17"/>
  <c r="AE38" i="17"/>
  <c r="AE36" i="17"/>
  <c r="AE35" i="17"/>
  <c r="AE34" i="17"/>
  <c r="AE33" i="17"/>
  <c r="AE32" i="17"/>
  <c r="AE31" i="17"/>
  <c r="AE29" i="17"/>
  <c r="AE28" i="17"/>
  <c r="AE27" i="17"/>
  <c r="AE26" i="17"/>
  <c r="AE25" i="17"/>
  <c r="AE24" i="17"/>
  <c r="AE23" i="17"/>
  <c r="AE22" i="17"/>
  <c r="AE21" i="17"/>
  <c r="AE20" i="17"/>
  <c r="AE18" i="17"/>
  <c r="AE17" i="17"/>
  <c r="AE16" i="17"/>
  <c r="AE15" i="17"/>
  <c r="AE14" i="17"/>
  <c r="AE13" i="17"/>
  <c r="AE12" i="17"/>
  <c r="AE11" i="17"/>
  <c r="AE10" i="17"/>
  <c r="AE9" i="17"/>
  <c r="AE8" i="17"/>
  <c r="AE7" i="17"/>
  <c r="AE6" i="17"/>
  <c r="AE5" i="17"/>
  <c r="AE72" i="18"/>
  <c r="AE71" i="18"/>
  <c r="AE70" i="18"/>
  <c r="AE69" i="18"/>
  <c r="AE66" i="18"/>
  <c r="AE65" i="18"/>
  <c r="AE64" i="18"/>
  <c r="AE61" i="18"/>
  <c r="AE36" i="18"/>
  <c r="AE59" i="18"/>
  <c r="AE58" i="18"/>
  <c r="AE57" i="18"/>
  <c r="AE56" i="18"/>
  <c r="AE55" i="18"/>
  <c r="AE53" i="18"/>
  <c r="AE52" i="18"/>
  <c r="AE51" i="18"/>
  <c r="AE50" i="18"/>
  <c r="AE49" i="18"/>
  <c r="AE48" i="18"/>
  <c r="AE47" i="18"/>
  <c r="AE46" i="18"/>
  <c r="AE45" i="18"/>
  <c r="AE44" i="18"/>
  <c r="AE43" i="18"/>
  <c r="AE42" i="18"/>
  <c r="AE41" i="18"/>
  <c r="AE40" i="18"/>
  <c r="AE39" i="18"/>
  <c r="AE38" i="18"/>
  <c r="AE37" i="18"/>
  <c r="AE35" i="18"/>
  <c r="AE34" i="18"/>
  <c r="AE33" i="18"/>
  <c r="AE32" i="18"/>
  <c r="AE30" i="18"/>
  <c r="AE29" i="18"/>
  <c r="AE28" i="18"/>
  <c r="AE27" i="18"/>
  <c r="AE26" i="18"/>
  <c r="AE25" i="18"/>
  <c r="AE24" i="18"/>
  <c r="AE22" i="18"/>
  <c r="AE21" i="18"/>
  <c r="AE20" i="18"/>
  <c r="AE19" i="18"/>
  <c r="AE18" i="18"/>
  <c r="AE17" i="18"/>
  <c r="AE16" i="18"/>
  <c r="AE15" i="18"/>
  <c r="AE14" i="18"/>
  <c r="AE13" i="18"/>
  <c r="AE11" i="18"/>
  <c r="AE10" i="18"/>
  <c r="AE9" i="18"/>
  <c r="AE8" i="18"/>
  <c r="AE7" i="18"/>
  <c r="AE6" i="18"/>
  <c r="AE5" i="18"/>
  <c r="AE70" i="45"/>
  <c r="AE69" i="45"/>
  <c r="AE68" i="45"/>
  <c r="AE67" i="45"/>
  <c r="AE64" i="45"/>
  <c r="AE63" i="45"/>
  <c r="AE62" i="45"/>
  <c r="AE61" i="45"/>
  <c r="AE60" i="45"/>
  <c r="AE59" i="45"/>
  <c r="AE56" i="45"/>
  <c r="AE33" i="45"/>
  <c r="AE54" i="45"/>
  <c r="AE53" i="45"/>
  <c r="AE52" i="45"/>
  <c r="AE51" i="45"/>
  <c r="AE49" i="45"/>
  <c r="AE48" i="45"/>
  <c r="AE47" i="45"/>
  <c r="AE46" i="45"/>
  <c r="AE45" i="45"/>
  <c r="AE44" i="45"/>
  <c r="AE43" i="45"/>
  <c r="AE42" i="45"/>
  <c r="AE41" i="45"/>
  <c r="AE40" i="45"/>
  <c r="AE39" i="45"/>
  <c r="AE38" i="45"/>
  <c r="AE37" i="45"/>
  <c r="AE36" i="45"/>
  <c r="AE35" i="45"/>
  <c r="AE34" i="45"/>
  <c r="AE32" i="45"/>
  <c r="AE31" i="45"/>
  <c r="AE30" i="45"/>
  <c r="AE29" i="45"/>
  <c r="AE27" i="45"/>
  <c r="AE26" i="45"/>
  <c r="AE25" i="45"/>
  <c r="AE24" i="45"/>
  <c r="AE23" i="45"/>
  <c r="AE22" i="45"/>
  <c r="AE20" i="45"/>
  <c r="AE19" i="45"/>
  <c r="AE18" i="45"/>
  <c r="AE17" i="45"/>
  <c r="AE16" i="45"/>
  <c r="AE15" i="45"/>
  <c r="AE14" i="45"/>
  <c r="AE13" i="45"/>
  <c r="AE12" i="45"/>
  <c r="AE10" i="45"/>
  <c r="AE9" i="45"/>
  <c r="AE8" i="45"/>
  <c r="AE7" i="45"/>
  <c r="AE6" i="45"/>
  <c r="AE5" i="45"/>
  <c r="AE45" i="6"/>
  <c r="AE44" i="6"/>
  <c r="AE43" i="6"/>
  <c r="AE42" i="6"/>
  <c r="AE39" i="6"/>
  <c r="AE24" i="6"/>
  <c r="AE35" i="6"/>
  <c r="AE34" i="6"/>
  <c r="AE33" i="6"/>
  <c r="AE31" i="6"/>
  <c r="AE30" i="6"/>
  <c r="AE29" i="6"/>
  <c r="AE28" i="6"/>
  <c r="AE27" i="6"/>
  <c r="AE26" i="6"/>
  <c r="AE25" i="6"/>
  <c r="AE23" i="6"/>
  <c r="AE22" i="6"/>
  <c r="AE21" i="6"/>
  <c r="AE19" i="6"/>
  <c r="AE18" i="6"/>
  <c r="AE17" i="6"/>
  <c r="AE15" i="6"/>
  <c r="AE14" i="6"/>
  <c r="AE12" i="6"/>
  <c r="AE11" i="6"/>
  <c r="AE10" i="6"/>
  <c r="AE9" i="6"/>
  <c r="AE8" i="6"/>
  <c r="AE7" i="6"/>
  <c r="AE6" i="6"/>
  <c r="AE5" i="6"/>
  <c r="AE61" i="7"/>
  <c r="AE60" i="7"/>
  <c r="AE59" i="7"/>
  <c r="AE58" i="7"/>
  <c r="AE55" i="7"/>
  <c r="AE54" i="7"/>
  <c r="AE51" i="7"/>
  <c r="AE49" i="7"/>
  <c r="AE32" i="7"/>
  <c r="AE48" i="7"/>
  <c r="AE47" i="7"/>
  <c r="AE46" i="7"/>
  <c r="AE45" i="7"/>
  <c r="AE44" i="7"/>
  <c r="AE42" i="7"/>
  <c r="AE41" i="7"/>
  <c r="AE40" i="7"/>
  <c r="AE39" i="7"/>
  <c r="AE38" i="7"/>
  <c r="AE37" i="7"/>
  <c r="AE36" i="7"/>
  <c r="AE35" i="7"/>
  <c r="AE34" i="7"/>
  <c r="AE33" i="7"/>
  <c r="AE31" i="7"/>
  <c r="AE30" i="7"/>
  <c r="AE28" i="7"/>
  <c r="AE27" i="7"/>
  <c r="AE26" i="7"/>
  <c r="AE25" i="7"/>
  <c r="AE24" i="7"/>
  <c r="AE22" i="7"/>
  <c r="AE21" i="7"/>
  <c r="AE20" i="7"/>
  <c r="AE19" i="7"/>
  <c r="AE18" i="7"/>
  <c r="AE17" i="7"/>
  <c r="AE16" i="7"/>
  <c r="AE15" i="7"/>
  <c r="AE14" i="7"/>
  <c r="AE12" i="7"/>
  <c r="AE11" i="7"/>
  <c r="AE10" i="7"/>
  <c r="AE9" i="7"/>
  <c r="AE8" i="7"/>
  <c r="AE7" i="7"/>
  <c r="AE6" i="7"/>
  <c r="AE5" i="7"/>
  <c r="AE39" i="10"/>
  <c r="AE38" i="10"/>
  <c r="AE37" i="10"/>
  <c r="AE36" i="10"/>
  <c r="AE33" i="10"/>
  <c r="AE29" i="10"/>
  <c r="AE28" i="10"/>
  <c r="AE27" i="10"/>
  <c r="AE25" i="10"/>
  <c r="AE24" i="10"/>
  <c r="AE23" i="10"/>
  <c r="AE22" i="10"/>
  <c r="AE21" i="10"/>
  <c r="AE19" i="10"/>
  <c r="AE18" i="10"/>
  <c r="AE17" i="10"/>
  <c r="AE16" i="10"/>
  <c r="AE14" i="10"/>
  <c r="AE13" i="10"/>
  <c r="AE11" i="10"/>
  <c r="AE10" i="10"/>
  <c r="AE9" i="10"/>
  <c r="AE8" i="10"/>
  <c r="AE7" i="10"/>
  <c r="AE6" i="10"/>
  <c r="AE5" i="10"/>
  <c r="AE43" i="9"/>
  <c r="AE42" i="9"/>
  <c r="AE41" i="9"/>
  <c r="AE40" i="9"/>
  <c r="AE36" i="9"/>
  <c r="AE34" i="9"/>
  <c r="AE33" i="9"/>
  <c r="AE32" i="9"/>
  <c r="AE30" i="9"/>
  <c r="AE29" i="9"/>
  <c r="AE28" i="9"/>
  <c r="AE27" i="9"/>
  <c r="AE26" i="9"/>
  <c r="AE25" i="9"/>
  <c r="AE24" i="9"/>
  <c r="AE23" i="9"/>
  <c r="AE22" i="9"/>
  <c r="AE20" i="9"/>
  <c r="AE19" i="9"/>
  <c r="AE18" i="9"/>
  <c r="AE16" i="9"/>
  <c r="AE15" i="9"/>
  <c r="AE14" i="9"/>
  <c r="AE12" i="9"/>
  <c r="AE11" i="9"/>
  <c r="AE9" i="9"/>
  <c r="AE8" i="9"/>
  <c r="AE7" i="9"/>
  <c r="AE6" i="9"/>
  <c r="AE5" i="9"/>
  <c r="AE45" i="51"/>
  <c r="AE44" i="51"/>
  <c r="AE43" i="51"/>
  <c r="AE42" i="51"/>
  <c r="AE39" i="51"/>
  <c r="AE38" i="51"/>
  <c r="AE34" i="51"/>
  <c r="AE33" i="51"/>
  <c r="AE31" i="51"/>
  <c r="AE30" i="51"/>
  <c r="AE29" i="51"/>
  <c r="AE28" i="51"/>
  <c r="AE27" i="51"/>
  <c r="AE26" i="51"/>
  <c r="AE25" i="51"/>
  <c r="AE24" i="51"/>
  <c r="AE23" i="51"/>
  <c r="AE22" i="51"/>
  <c r="AE21" i="51"/>
  <c r="AE20" i="51"/>
  <c r="AE19" i="51"/>
  <c r="AE18" i="51"/>
  <c r="AE17" i="51"/>
  <c r="AE16" i="51"/>
  <c r="AE15" i="51"/>
  <c r="AE13" i="51"/>
  <c r="AE12" i="51"/>
  <c r="AE11" i="51"/>
  <c r="AE10" i="51"/>
  <c r="AE8" i="51"/>
  <c r="AE7" i="51"/>
  <c r="AE6" i="51"/>
  <c r="AE5" i="51"/>
  <c r="AE47" i="40"/>
  <c r="AE46" i="40"/>
  <c r="AE45" i="40"/>
  <c r="AE44" i="40"/>
  <c r="AE41" i="40"/>
  <c r="AE38" i="40"/>
  <c r="AE25" i="40"/>
  <c r="AE37" i="40"/>
  <c r="AE36" i="40"/>
  <c r="AE35" i="40"/>
  <c r="AE33" i="40"/>
  <c r="AE32" i="40"/>
  <c r="AE31" i="40"/>
  <c r="AE30" i="40"/>
  <c r="AE29" i="40"/>
  <c r="AE28" i="40"/>
  <c r="AE27" i="40"/>
  <c r="AE26" i="40"/>
  <c r="AE24" i="40"/>
  <c r="AE23" i="40"/>
  <c r="AE21" i="40"/>
  <c r="AE20" i="40"/>
  <c r="AE19" i="40"/>
  <c r="AE18" i="40"/>
  <c r="AE17" i="40"/>
  <c r="AE15" i="40"/>
  <c r="AE14" i="40"/>
  <c r="AE13" i="40"/>
  <c r="AE12" i="40"/>
  <c r="AE10" i="40"/>
  <c r="AE9" i="40"/>
  <c r="AE8" i="40"/>
  <c r="AE7" i="40"/>
  <c r="AE6" i="40"/>
  <c r="AE5" i="40"/>
  <c r="AE36" i="39"/>
  <c r="AE35" i="39"/>
  <c r="AE34" i="39"/>
  <c r="AE33" i="39"/>
  <c r="AE30" i="39"/>
  <c r="AE29" i="39"/>
  <c r="AE17" i="39"/>
  <c r="AE25" i="39"/>
  <c r="AE24" i="39"/>
  <c r="AE23" i="39"/>
  <c r="AE21" i="39"/>
  <c r="AE20" i="39"/>
  <c r="AE19" i="39"/>
  <c r="AE18" i="39"/>
  <c r="AE16" i="39"/>
  <c r="AE15" i="39"/>
  <c r="AE13" i="39"/>
  <c r="AE12" i="39"/>
  <c r="AE11" i="39"/>
  <c r="AE10" i="39"/>
  <c r="AE9" i="39"/>
  <c r="AE8" i="39"/>
  <c r="AE7" i="39"/>
  <c r="AE6" i="39"/>
  <c r="AE5" i="39"/>
  <c r="AE17" i="14"/>
  <c r="AE29" i="14"/>
  <c r="AE25" i="14"/>
  <c r="AE23" i="14"/>
  <c r="AE20" i="14"/>
  <c r="AE19" i="14"/>
  <c r="AE16" i="14"/>
  <c r="AE15" i="14"/>
  <c r="AE14" i="14"/>
  <c r="AE11" i="14"/>
  <c r="AE9" i="14"/>
  <c r="AE7" i="14"/>
  <c r="AE6" i="14"/>
  <c r="AE5" i="14"/>
  <c r="AE35" i="52"/>
  <c r="AE34" i="52"/>
  <c r="AE33" i="52"/>
  <c r="AE32" i="52"/>
  <c r="AE26" i="52"/>
  <c r="AE25" i="52"/>
  <c r="AE24" i="52"/>
  <c r="AE22" i="52"/>
  <c r="AE21" i="52"/>
  <c r="AE20" i="52"/>
  <c r="AE19" i="52"/>
  <c r="AE18" i="52"/>
  <c r="AE17" i="52"/>
  <c r="AE16" i="52"/>
  <c r="AE14" i="52"/>
  <c r="AE11" i="52"/>
  <c r="AE10" i="52"/>
  <c r="AE6" i="52"/>
  <c r="AE46" i="13"/>
  <c r="AE45" i="13"/>
  <c r="AE44" i="13"/>
  <c r="AE43" i="13"/>
  <c r="AE40" i="13"/>
  <c r="AE39" i="13"/>
  <c r="AE38" i="13"/>
  <c r="AE36" i="13"/>
  <c r="AE35" i="13"/>
  <c r="AE33" i="13"/>
  <c r="AE32" i="13"/>
  <c r="AE31" i="13"/>
  <c r="AE30" i="13"/>
  <c r="AE29" i="13"/>
  <c r="AE28" i="13"/>
  <c r="AE27" i="13"/>
  <c r="AE26" i="13"/>
  <c r="AE25" i="13"/>
  <c r="AE23" i="13"/>
  <c r="AE22" i="13"/>
  <c r="AE21" i="13"/>
  <c r="AE19" i="13"/>
  <c r="AE18" i="13"/>
  <c r="AE16" i="13"/>
  <c r="AE15" i="13"/>
  <c r="AE14" i="13"/>
  <c r="AE13" i="13"/>
  <c r="AE12" i="13"/>
  <c r="AE11" i="13"/>
  <c r="AE10" i="13"/>
  <c r="AE8" i="13"/>
  <c r="AE7" i="13"/>
  <c r="AE6" i="13"/>
  <c r="AE5" i="13"/>
  <c r="AE52" i="12"/>
  <c r="AE51" i="12"/>
  <c r="AE50" i="12"/>
  <c r="AE49" i="12"/>
  <c r="AE46" i="12"/>
  <c r="AE45" i="12"/>
  <c r="AD407" i="55" s="1"/>
  <c r="AE44" i="12"/>
  <c r="AE43" i="12"/>
  <c r="AE39" i="12"/>
  <c r="AE38" i="12"/>
  <c r="AE37" i="12"/>
  <c r="AE35" i="12"/>
  <c r="AE34" i="12"/>
  <c r="AE33" i="12"/>
  <c r="AE32" i="12"/>
  <c r="AE31" i="12"/>
  <c r="AE30" i="12"/>
  <c r="AE29" i="12"/>
  <c r="AE28" i="12"/>
  <c r="AE27" i="12"/>
  <c r="AE26" i="12"/>
  <c r="AE25" i="12"/>
  <c r="AE24" i="12"/>
  <c r="AE23" i="12"/>
  <c r="AE22" i="12"/>
  <c r="AE21" i="12"/>
  <c r="AE19" i="12"/>
  <c r="AE18" i="12"/>
  <c r="AE17" i="12"/>
  <c r="AE16" i="12"/>
  <c r="AE14" i="12"/>
  <c r="AE13" i="12"/>
  <c r="AE12" i="12"/>
  <c r="AE11" i="12"/>
  <c r="AE10" i="12"/>
  <c r="AE9" i="12"/>
  <c r="AE7" i="12"/>
  <c r="AE6" i="12"/>
  <c r="AE5" i="12"/>
  <c r="AE38" i="1"/>
  <c r="AE37" i="1"/>
  <c r="AE36" i="1"/>
  <c r="AE35" i="1"/>
  <c r="AE32" i="1"/>
  <c r="AE31" i="1"/>
  <c r="AE30" i="1"/>
  <c r="AE29" i="1"/>
  <c r="AE28" i="1"/>
  <c r="AE27" i="1"/>
  <c r="AE26" i="1"/>
  <c r="AE24" i="1"/>
  <c r="AE21" i="1"/>
  <c r="AE20" i="1"/>
  <c r="AE19" i="1"/>
  <c r="AE17" i="1" s="1"/>
  <c r="AE18" i="1"/>
  <c r="AE15" i="1"/>
  <c r="AE14" i="1"/>
  <c r="AE13" i="1"/>
  <c r="AE12" i="1"/>
  <c r="AE11" i="1"/>
  <c r="AE10" i="1"/>
  <c r="AE9" i="1"/>
  <c r="AE8" i="1" s="1"/>
  <c r="AE16" i="1" s="1"/>
  <c r="AE7" i="1"/>
  <c r="AE38" i="2"/>
  <c r="AE37" i="2"/>
  <c r="AE36" i="2"/>
  <c r="AE35" i="2"/>
  <c r="AE32" i="2"/>
  <c r="AE31" i="2"/>
  <c r="AE30" i="2"/>
  <c r="AE33" i="2" s="1"/>
  <c r="AE29" i="2"/>
  <c r="AE28" i="2"/>
  <c r="AE27" i="2"/>
  <c r="AE26" i="2"/>
  <c r="AE25" i="2"/>
  <c r="AE24" i="2"/>
  <c r="AE21" i="2"/>
  <c r="AE20" i="2"/>
  <c r="AE17" i="2" s="1"/>
  <c r="AE19" i="2"/>
  <c r="AE18" i="2"/>
  <c r="AE15" i="2"/>
  <c r="AE14" i="2"/>
  <c r="AE13" i="2"/>
  <c r="AE12" i="2"/>
  <c r="AE11" i="2"/>
  <c r="AE10" i="2"/>
  <c r="AE8" i="2" s="1"/>
  <c r="AE9" i="2"/>
  <c r="AE7" i="2"/>
  <c r="BC33" i="1"/>
  <c r="AD38" i="1"/>
  <c r="AD37" i="1"/>
  <c r="AD36" i="1"/>
  <c r="AD35" i="1"/>
  <c r="AD34" i="1" s="1"/>
  <c r="AD23" i="1" s="1"/>
  <c r="AD32" i="1"/>
  <c r="AD31" i="1"/>
  <c r="AD30" i="1"/>
  <c r="AD29" i="1"/>
  <c r="AD28" i="1"/>
  <c r="AD27" i="1"/>
  <c r="AD25" i="1" s="1"/>
  <c r="AD26" i="1"/>
  <c r="AD24" i="1"/>
  <c r="AD21" i="1"/>
  <c r="AD20" i="1"/>
  <c r="AD19" i="1"/>
  <c r="AD18" i="1"/>
  <c r="AD15" i="1"/>
  <c r="AD14" i="1"/>
  <c r="AD13" i="1"/>
  <c r="AD12" i="1"/>
  <c r="AD8" i="1" s="1"/>
  <c r="AD6" i="1" s="1"/>
  <c r="AD11" i="1"/>
  <c r="AD10" i="1"/>
  <c r="AD9" i="1"/>
  <c r="AD17" i="1"/>
  <c r="AD7" i="1"/>
  <c r="BC34" i="2"/>
  <c r="BC17" i="2"/>
  <c r="BC6" i="2" s="1"/>
  <c r="BC16" i="2"/>
  <c r="BC68" i="17"/>
  <c r="BC72" i="17" s="1"/>
  <c r="BC65" i="17"/>
  <c r="BC67" i="17" s="1"/>
  <c r="BC58" i="17"/>
  <c r="BC37" i="17"/>
  <c r="BC30" i="17"/>
  <c r="BC19" i="17"/>
  <c r="BC63" i="18"/>
  <c r="BC67" i="18" s="1"/>
  <c r="BC62" i="18"/>
  <c r="BC54" i="18"/>
  <c r="BC31" i="18"/>
  <c r="BC23" i="18"/>
  <c r="BC12" i="18"/>
  <c r="BC58" i="45"/>
  <c r="BC65" i="45" s="1"/>
  <c r="BC55" i="45"/>
  <c r="BC57" i="45" s="1"/>
  <c r="BC50" i="45"/>
  <c r="BC28" i="45"/>
  <c r="BC21" i="45"/>
  <c r="BC11" i="45"/>
  <c r="BC38" i="6"/>
  <c r="BC40" i="6" s="1"/>
  <c r="BC36" i="6"/>
  <c r="BC37" i="6"/>
  <c r="BC32" i="6"/>
  <c r="BC20" i="6"/>
  <c r="BC16" i="6"/>
  <c r="BC13" i="6"/>
  <c r="BC53" i="7"/>
  <c r="BC56" i="7" s="1"/>
  <c r="BC50" i="7"/>
  <c r="BC52" i="7" s="1"/>
  <c r="BC43" i="7"/>
  <c r="BC29" i="7"/>
  <c r="BC23" i="7"/>
  <c r="BC13" i="7"/>
  <c r="BC32" i="10"/>
  <c r="BC34" i="10" s="1"/>
  <c r="BC30" i="10"/>
  <c r="BC31" i="10"/>
  <c r="BC26" i="10"/>
  <c r="BC15" i="10"/>
  <c r="BC12" i="10"/>
  <c r="BC38" i="9"/>
  <c r="BC35" i="9"/>
  <c r="BC37" i="9" s="1"/>
  <c r="BC31" i="9"/>
  <c r="BC21" i="9"/>
  <c r="BC17" i="9"/>
  <c r="BC13" i="9"/>
  <c r="BC10" i="9"/>
  <c r="BC37" i="51"/>
  <c r="BC40" i="51" s="1"/>
  <c r="BC35" i="51"/>
  <c r="BC36" i="51" s="1"/>
  <c r="BC32" i="51"/>
  <c r="BC14" i="51"/>
  <c r="BC9" i="51"/>
  <c r="BC40" i="40"/>
  <c r="BC42" i="40"/>
  <c r="BC39" i="40"/>
  <c r="BC34" i="40"/>
  <c r="BC22" i="40"/>
  <c r="BC16" i="40"/>
  <c r="BC11" i="40"/>
  <c r="BC28" i="39"/>
  <c r="BC31" i="39" s="1"/>
  <c r="BC26" i="39"/>
  <c r="BC27" i="39" s="1"/>
  <c r="BC22" i="39"/>
  <c r="BC14" i="39"/>
  <c r="BC35" i="14"/>
  <c r="BC37" i="14" s="1"/>
  <c r="BC28" i="14"/>
  <c r="BC13" i="14"/>
  <c r="BC28" i="52"/>
  <c r="BC30" i="52"/>
  <c r="BC27" i="52"/>
  <c r="BC23" i="52"/>
  <c r="BC13" i="52"/>
  <c r="BC9" i="52"/>
  <c r="BC37" i="13"/>
  <c r="BC41" i="13"/>
  <c r="BC34" i="13"/>
  <c r="BC20" i="13"/>
  <c r="BC17" i="13"/>
  <c r="BC9" i="13"/>
  <c r="BC42" i="12"/>
  <c r="BC47" i="12" s="1"/>
  <c r="BC40" i="12"/>
  <c r="BC41" i="12" s="1"/>
  <c r="BC36" i="12"/>
  <c r="BC20" i="12"/>
  <c r="BC15" i="12"/>
  <c r="BC8" i="12"/>
  <c r="AB38" i="2"/>
  <c r="AA38" i="2"/>
  <c r="Z38" i="2"/>
  <c r="Y38" i="2"/>
  <c r="X38" i="2"/>
  <c r="W38" i="2"/>
  <c r="V38" i="2"/>
  <c r="U38" i="2"/>
  <c r="T38" i="2"/>
  <c r="S38" i="2"/>
  <c r="R38" i="2"/>
  <c r="Q38" i="2"/>
  <c r="P38" i="2"/>
  <c r="O38" i="2"/>
  <c r="AB37" i="2"/>
  <c r="AA37" i="2"/>
  <c r="Z37" i="2"/>
  <c r="Y37" i="2"/>
  <c r="X37" i="2"/>
  <c r="W37" i="2"/>
  <c r="V37" i="2"/>
  <c r="U37" i="2"/>
  <c r="T37" i="2"/>
  <c r="S37" i="2"/>
  <c r="R37" i="2"/>
  <c r="Q37" i="2"/>
  <c r="P37" i="2"/>
  <c r="O37" i="2"/>
  <c r="AB36" i="2"/>
  <c r="AA36" i="2"/>
  <c r="Z36" i="2"/>
  <c r="Y36" i="2"/>
  <c r="X36" i="2"/>
  <c r="W36" i="2"/>
  <c r="V36" i="2"/>
  <c r="U36" i="2"/>
  <c r="U34" i="2" s="1"/>
  <c r="T36" i="2"/>
  <c r="S36" i="2"/>
  <c r="R36" i="2"/>
  <c r="Q36" i="2"/>
  <c r="P36" i="2"/>
  <c r="O36" i="2"/>
  <c r="AB35" i="2"/>
  <c r="AA35" i="2"/>
  <c r="AA34" i="2" s="1"/>
  <c r="Z35" i="2"/>
  <c r="Y35" i="2"/>
  <c r="Y34" i="2" s="1"/>
  <c r="X35" i="2"/>
  <c r="W35" i="2"/>
  <c r="W34" i="2" s="1"/>
  <c r="V35" i="2"/>
  <c r="U35" i="2"/>
  <c r="T35" i="2"/>
  <c r="S35" i="2"/>
  <c r="S34" i="2" s="1"/>
  <c r="R35" i="2"/>
  <c r="Q35" i="2"/>
  <c r="Q34" i="2" s="1"/>
  <c r="P35" i="2"/>
  <c r="O35" i="2"/>
  <c r="O34" i="2"/>
  <c r="AB26" i="2"/>
  <c r="AB27" i="2"/>
  <c r="AB28" i="2"/>
  <c r="AB29" i="2"/>
  <c r="AB30" i="2"/>
  <c r="AB31" i="2"/>
  <c r="AB32" i="2"/>
  <c r="AA26" i="2"/>
  <c r="AA27" i="2"/>
  <c r="AA28" i="2"/>
  <c r="AA29" i="2"/>
  <c r="AA30" i="2"/>
  <c r="AA31" i="2"/>
  <c r="AA32" i="2"/>
  <c r="Z26" i="2"/>
  <c r="Z27" i="2"/>
  <c r="Z28" i="2"/>
  <c r="Z29" i="2"/>
  <c r="Z30" i="2"/>
  <c r="Z31" i="2"/>
  <c r="Z32" i="2"/>
  <c r="Y26" i="2"/>
  <c r="Y27" i="2"/>
  <c r="Y28" i="2"/>
  <c r="Y29" i="2"/>
  <c r="Y25" i="2"/>
  <c r="Y30" i="2"/>
  <c r="Y31" i="2"/>
  <c r="Y32" i="2"/>
  <c r="X26" i="2"/>
  <c r="X27" i="2"/>
  <c r="X28" i="2"/>
  <c r="X29" i="2"/>
  <c r="X30" i="2"/>
  <c r="X31" i="2"/>
  <c r="X32" i="2"/>
  <c r="W26" i="2"/>
  <c r="W27" i="2"/>
  <c r="W28" i="2"/>
  <c r="W29" i="2"/>
  <c r="W30" i="2"/>
  <c r="W31" i="2"/>
  <c r="W32" i="2"/>
  <c r="V26" i="2"/>
  <c r="V27" i="2"/>
  <c r="V28" i="2"/>
  <c r="V29" i="2"/>
  <c r="V25" i="2"/>
  <c r="V30" i="2"/>
  <c r="V31" i="2"/>
  <c r="V32" i="2"/>
  <c r="U26" i="2"/>
  <c r="U27" i="2"/>
  <c r="U28" i="2"/>
  <c r="U29" i="2"/>
  <c r="U30" i="2"/>
  <c r="U31" i="2"/>
  <c r="U32" i="2"/>
  <c r="T26" i="2"/>
  <c r="T27" i="2"/>
  <c r="T28" i="2"/>
  <c r="T29" i="2"/>
  <c r="T30" i="2"/>
  <c r="T31" i="2"/>
  <c r="T32" i="2"/>
  <c r="S26" i="2"/>
  <c r="S27" i="2"/>
  <c r="S28" i="2"/>
  <c r="S29" i="2"/>
  <c r="S30" i="2"/>
  <c r="S31" i="2"/>
  <c r="S32" i="2"/>
  <c r="R26" i="2"/>
  <c r="R27" i="2"/>
  <c r="R28" i="2"/>
  <c r="R29" i="2"/>
  <c r="R30" i="2"/>
  <c r="R31" i="2"/>
  <c r="R32" i="2"/>
  <c r="Q26" i="2"/>
  <c r="Q27" i="2"/>
  <c r="Q28" i="2"/>
  <c r="Q29" i="2"/>
  <c r="Q30" i="2"/>
  <c r="Q31" i="2"/>
  <c r="Q32" i="2"/>
  <c r="P26" i="2"/>
  <c r="P27" i="2"/>
  <c r="P28" i="2"/>
  <c r="P29" i="2"/>
  <c r="P30" i="2"/>
  <c r="P31" i="2"/>
  <c r="P32" i="2"/>
  <c r="O26" i="2"/>
  <c r="O27" i="2"/>
  <c r="O28" i="2"/>
  <c r="O29" i="2"/>
  <c r="O30" i="2"/>
  <c r="O31" i="2"/>
  <c r="O32" i="2"/>
  <c r="AB24" i="2"/>
  <c r="AA24" i="2"/>
  <c r="Z24" i="2"/>
  <c r="Y24" i="2"/>
  <c r="X24" i="2"/>
  <c r="W24" i="2"/>
  <c r="V24" i="2"/>
  <c r="U24" i="2"/>
  <c r="T24" i="2"/>
  <c r="S24" i="2"/>
  <c r="R24" i="2"/>
  <c r="Q24" i="2"/>
  <c r="P24" i="2"/>
  <c r="O24" i="2"/>
  <c r="AB21" i="2"/>
  <c r="AA21" i="2"/>
  <c r="Z21" i="2"/>
  <c r="Y21" i="2"/>
  <c r="X21" i="2"/>
  <c r="W21" i="2"/>
  <c r="V21" i="2"/>
  <c r="U21" i="2"/>
  <c r="T21" i="2"/>
  <c r="S21" i="2"/>
  <c r="R21" i="2"/>
  <c r="Q21" i="2"/>
  <c r="P21" i="2"/>
  <c r="O21" i="2"/>
  <c r="AB20" i="2"/>
  <c r="AA20" i="2"/>
  <c r="Z20" i="2"/>
  <c r="Y20" i="2"/>
  <c r="X20" i="2"/>
  <c r="W20" i="2"/>
  <c r="W17" i="2" s="1"/>
  <c r="V20" i="2"/>
  <c r="U20" i="2"/>
  <c r="U17" i="2" s="1"/>
  <c r="T20" i="2"/>
  <c r="S20" i="2"/>
  <c r="R20" i="2"/>
  <c r="Q20" i="2"/>
  <c r="P20" i="2"/>
  <c r="O20" i="2"/>
  <c r="AB19" i="2"/>
  <c r="AA19" i="2"/>
  <c r="Z19" i="2"/>
  <c r="Y19" i="2"/>
  <c r="X19" i="2"/>
  <c r="W19" i="2"/>
  <c r="V19" i="2"/>
  <c r="U19" i="2"/>
  <c r="T19" i="2"/>
  <c r="S19" i="2"/>
  <c r="R19" i="2"/>
  <c r="Q19" i="2"/>
  <c r="P19" i="2"/>
  <c r="O19" i="2"/>
  <c r="AB18" i="2"/>
  <c r="AB17" i="2" s="1"/>
  <c r="AA18" i="2"/>
  <c r="Z18" i="2"/>
  <c r="Y18" i="2"/>
  <c r="Y17" i="2" s="1"/>
  <c r="Y6" i="2" s="1"/>
  <c r="X18" i="2"/>
  <c r="W18" i="2"/>
  <c r="V18" i="2"/>
  <c r="U18" i="2"/>
  <c r="T18" i="2"/>
  <c r="S18" i="2"/>
  <c r="R18" i="2"/>
  <c r="Q18" i="2"/>
  <c r="Q17" i="2" s="1"/>
  <c r="P18" i="2"/>
  <c r="O18" i="2"/>
  <c r="AB9" i="2"/>
  <c r="AB10" i="2"/>
  <c r="AB11" i="2"/>
  <c r="AB12" i="2"/>
  <c r="AB13" i="2"/>
  <c r="AB14" i="2"/>
  <c r="AB15" i="2"/>
  <c r="AA9" i="2"/>
  <c r="AA10" i="2"/>
  <c r="AA11" i="2"/>
  <c r="AA12" i="2"/>
  <c r="AA13" i="2"/>
  <c r="AA14" i="2"/>
  <c r="AA15" i="2"/>
  <c r="Z9" i="2"/>
  <c r="Z10" i="2"/>
  <c r="Z11" i="2"/>
  <c r="Z12" i="2"/>
  <c r="Z13" i="2"/>
  <c r="Z14" i="2"/>
  <c r="Z15" i="2"/>
  <c r="Y9" i="2"/>
  <c r="Y10" i="2"/>
  <c r="Y11" i="2"/>
  <c r="Y12" i="2"/>
  <c r="Y8" i="2"/>
  <c r="Y13" i="2"/>
  <c r="Y14" i="2"/>
  <c r="Y15" i="2"/>
  <c r="X9" i="2"/>
  <c r="X10" i="2"/>
  <c r="X11" i="2"/>
  <c r="X12" i="2"/>
  <c r="X13" i="2"/>
  <c r="X14" i="2"/>
  <c r="X15" i="2"/>
  <c r="W9" i="2"/>
  <c r="W10" i="2"/>
  <c r="W11" i="2"/>
  <c r="W12" i="2"/>
  <c r="W13" i="2"/>
  <c r="W14" i="2"/>
  <c r="W15" i="2"/>
  <c r="V9" i="2"/>
  <c r="V10" i="2"/>
  <c r="V11" i="2"/>
  <c r="V12" i="2"/>
  <c r="V8" i="2"/>
  <c r="V13" i="2"/>
  <c r="V14" i="2"/>
  <c r="V15" i="2"/>
  <c r="U9" i="2"/>
  <c r="U10" i="2"/>
  <c r="U11" i="2"/>
  <c r="U12" i="2"/>
  <c r="U13" i="2"/>
  <c r="U14" i="2"/>
  <c r="U15" i="2"/>
  <c r="T9" i="2"/>
  <c r="T10" i="2"/>
  <c r="T11" i="2"/>
  <c r="T12" i="2"/>
  <c r="T13" i="2"/>
  <c r="T14" i="2"/>
  <c r="T15" i="2"/>
  <c r="S9" i="2"/>
  <c r="S10" i="2"/>
  <c r="S11" i="2"/>
  <c r="S12" i="2"/>
  <c r="S13" i="2"/>
  <c r="S14" i="2"/>
  <c r="S15" i="2"/>
  <c r="R9" i="2"/>
  <c r="R10" i="2"/>
  <c r="R11" i="2"/>
  <c r="R12" i="2"/>
  <c r="R13" i="2"/>
  <c r="R14" i="2"/>
  <c r="R15" i="2"/>
  <c r="Q9" i="2"/>
  <c r="Q8" i="2" s="1"/>
  <c r="Q16" i="2" s="1"/>
  <c r="Q10" i="2"/>
  <c r="Q11" i="2"/>
  <c r="Q12" i="2"/>
  <c r="Q13" i="2"/>
  <c r="Q14" i="2"/>
  <c r="Q15" i="2"/>
  <c r="P9" i="2"/>
  <c r="P10" i="2"/>
  <c r="P11" i="2"/>
  <c r="P12" i="2"/>
  <c r="P13" i="2"/>
  <c r="P14" i="2"/>
  <c r="P15" i="2"/>
  <c r="O9" i="2"/>
  <c r="O10" i="2"/>
  <c r="O11" i="2"/>
  <c r="O12" i="2"/>
  <c r="O13" i="2"/>
  <c r="O14" i="2"/>
  <c r="O15" i="2"/>
  <c r="AB7" i="2"/>
  <c r="AA7" i="2"/>
  <c r="Z7" i="2"/>
  <c r="Y7" i="2"/>
  <c r="X7" i="2"/>
  <c r="W7" i="2"/>
  <c r="V7" i="2"/>
  <c r="U7" i="2"/>
  <c r="T7" i="2"/>
  <c r="S7" i="2"/>
  <c r="R7" i="2"/>
  <c r="Q7" i="2"/>
  <c r="P7" i="2"/>
  <c r="O7" i="2"/>
  <c r="AB77" i="17"/>
  <c r="AA77" i="17"/>
  <c r="Z77" i="17"/>
  <c r="Y77" i="17"/>
  <c r="X77" i="17"/>
  <c r="W77" i="17"/>
  <c r="W65" i="17" s="1"/>
  <c r="V77" i="17"/>
  <c r="U77" i="17"/>
  <c r="T77" i="17"/>
  <c r="S77" i="17"/>
  <c r="R77" i="17"/>
  <c r="Q77" i="17"/>
  <c r="P77" i="17"/>
  <c r="O77" i="17"/>
  <c r="AB76" i="17"/>
  <c r="AA76" i="17"/>
  <c r="Z76" i="17"/>
  <c r="Y76" i="17"/>
  <c r="X76" i="17"/>
  <c r="W76" i="17"/>
  <c r="U76" i="17"/>
  <c r="U65" i="17" s="1"/>
  <c r="T76" i="17"/>
  <c r="S76" i="17"/>
  <c r="R76" i="17"/>
  <c r="Q76" i="17"/>
  <c r="P76" i="17"/>
  <c r="O76" i="17"/>
  <c r="AB75" i="17"/>
  <c r="AA75" i="17"/>
  <c r="Z75" i="17"/>
  <c r="Y75" i="17"/>
  <c r="X75" i="17"/>
  <c r="W75" i="17"/>
  <c r="U75" i="17"/>
  <c r="T75" i="17"/>
  <c r="S75" i="17"/>
  <c r="R75" i="17"/>
  <c r="Q75" i="17"/>
  <c r="P75" i="17"/>
  <c r="O75" i="17"/>
  <c r="AB74" i="17"/>
  <c r="AA74" i="17"/>
  <c r="Z74" i="17"/>
  <c r="Y74" i="17"/>
  <c r="Y65" i="17" s="1"/>
  <c r="X74" i="17"/>
  <c r="W74" i="17"/>
  <c r="U74" i="17"/>
  <c r="T74" i="17"/>
  <c r="S74" i="17"/>
  <c r="R74" i="17"/>
  <c r="Q74" i="17"/>
  <c r="Q65" i="17" s="1"/>
  <c r="P74" i="17"/>
  <c r="O74" i="17"/>
  <c r="AB6" i="17"/>
  <c r="AB20" i="17"/>
  <c r="AB24" i="17"/>
  <c r="AB31" i="17"/>
  <c r="AB60" i="17"/>
  <c r="AB69" i="17"/>
  <c r="AB71" i="17"/>
  <c r="AA6" i="17"/>
  <c r="AA20" i="17"/>
  <c r="AA24" i="17"/>
  <c r="AA31" i="17"/>
  <c r="AA60" i="17"/>
  <c r="AA69" i="17"/>
  <c r="AA71" i="17"/>
  <c r="Z6" i="17"/>
  <c r="Z20" i="17"/>
  <c r="Z24" i="17"/>
  <c r="Z31" i="17"/>
  <c r="Z68" i="17" s="1"/>
  <c r="Z60" i="17"/>
  <c r="Z69" i="17"/>
  <c r="Z71" i="17"/>
  <c r="Y6" i="17"/>
  <c r="Y68" i="17" s="1"/>
  <c r="Y72" i="17" s="1"/>
  <c r="Y20" i="17"/>
  <c r="Y24" i="17"/>
  <c r="Y31" i="17"/>
  <c r="Y60" i="17"/>
  <c r="Y69" i="17"/>
  <c r="Y71" i="17"/>
  <c r="X6" i="17"/>
  <c r="X20" i="17"/>
  <c r="X24" i="17"/>
  <c r="X31" i="17"/>
  <c r="X60" i="17"/>
  <c r="X69" i="17"/>
  <c r="X71" i="17"/>
  <c r="W6" i="17"/>
  <c r="W20" i="17"/>
  <c r="W24" i="17"/>
  <c r="W31" i="17"/>
  <c r="W60" i="17"/>
  <c r="W69" i="17"/>
  <c r="W71" i="17"/>
  <c r="U6" i="17"/>
  <c r="U20" i="17"/>
  <c r="U24" i="17"/>
  <c r="U31" i="17"/>
  <c r="U60" i="17"/>
  <c r="U69" i="17"/>
  <c r="U71" i="17"/>
  <c r="T6" i="17"/>
  <c r="T20" i="17"/>
  <c r="T24" i="17"/>
  <c r="T31" i="17"/>
  <c r="T60" i="17"/>
  <c r="T69" i="17"/>
  <c r="T71" i="17"/>
  <c r="S6" i="17"/>
  <c r="S20" i="17"/>
  <c r="S24" i="17"/>
  <c r="S31" i="17"/>
  <c r="S60" i="17"/>
  <c r="S69" i="17"/>
  <c r="S71" i="17"/>
  <c r="R6" i="17"/>
  <c r="R20" i="17"/>
  <c r="R24" i="17"/>
  <c r="R31" i="17"/>
  <c r="R60" i="17"/>
  <c r="R69" i="17"/>
  <c r="R71" i="17"/>
  <c r="Q6" i="17"/>
  <c r="Q20" i="17"/>
  <c r="Q24" i="17"/>
  <c r="Q31" i="17"/>
  <c r="Q60" i="17"/>
  <c r="Q68" i="17"/>
  <c r="Q69" i="17"/>
  <c r="Q71" i="17"/>
  <c r="P6" i="17"/>
  <c r="P20" i="17"/>
  <c r="P24" i="17"/>
  <c r="P31" i="17"/>
  <c r="P60" i="17"/>
  <c r="P69" i="17"/>
  <c r="P71" i="17"/>
  <c r="O6" i="17"/>
  <c r="O68" i="17" s="1"/>
  <c r="O72" i="17" s="1"/>
  <c r="O20" i="17"/>
  <c r="O24" i="17"/>
  <c r="O31" i="17"/>
  <c r="O60" i="17"/>
  <c r="O69" i="17"/>
  <c r="O71" i="17"/>
  <c r="AB61" i="17"/>
  <c r="AB62" i="17"/>
  <c r="AB63" i="17"/>
  <c r="AB64" i="17"/>
  <c r="AA61" i="17"/>
  <c r="AA62" i="17"/>
  <c r="AA63" i="17"/>
  <c r="AA64" i="17"/>
  <c r="Z61" i="17"/>
  <c r="Z62" i="17"/>
  <c r="Z63" i="17"/>
  <c r="Z64" i="17"/>
  <c r="Y61" i="17"/>
  <c r="Y62" i="17"/>
  <c r="Y63" i="17"/>
  <c r="Y64" i="17"/>
  <c r="X61" i="17"/>
  <c r="X62" i="17"/>
  <c r="X63" i="17"/>
  <c r="X64" i="17"/>
  <c r="W61" i="17"/>
  <c r="W62" i="17"/>
  <c r="W63" i="17"/>
  <c r="W64" i="17"/>
  <c r="U61" i="17"/>
  <c r="U62" i="17"/>
  <c r="U63" i="17"/>
  <c r="U64" i="17"/>
  <c r="T61" i="17"/>
  <c r="T62" i="17"/>
  <c r="T63" i="17"/>
  <c r="T64" i="17"/>
  <c r="S61" i="17"/>
  <c r="S62" i="17"/>
  <c r="S63" i="17"/>
  <c r="S64" i="17"/>
  <c r="R61" i="17"/>
  <c r="R62" i="17"/>
  <c r="R63" i="17"/>
  <c r="R64" i="17"/>
  <c r="Q61" i="17"/>
  <c r="Q62" i="17"/>
  <c r="Q63" i="17"/>
  <c r="Q64" i="17"/>
  <c r="P61" i="17"/>
  <c r="P62" i="17"/>
  <c r="P63" i="17"/>
  <c r="P64" i="17"/>
  <c r="O61" i="17"/>
  <c r="O62" i="17"/>
  <c r="O63" i="17"/>
  <c r="O64" i="17"/>
  <c r="AB39" i="17"/>
  <c r="AB40" i="17"/>
  <c r="AB41" i="17"/>
  <c r="AB43" i="17"/>
  <c r="AB44" i="17"/>
  <c r="AB45" i="17"/>
  <c r="AB46" i="17"/>
  <c r="AB47" i="17"/>
  <c r="AB48" i="17"/>
  <c r="AB49" i="17"/>
  <c r="AB50" i="17"/>
  <c r="AB51" i="17"/>
  <c r="AB52" i="17"/>
  <c r="AB53" i="17"/>
  <c r="AB54" i="17"/>
  <c r="AB55" i="17"/>
  <c r="AB56" i="17"/>
  <c r="AB57" i="17"/>
  <c r="AA39" i="17"/>
  <c r="AA40" i="17"/>
  <c r="AA41" i="17"/>
  <c r="AA43" i="17"/>
  <c r="AA44" i="17"/>
  <c r="AA45" i="17"/>
  <c r="AA46" i="17"/>
  <c r="AA47" i="17"/>
  <c r="AA48" i="17"/>
  <c r="AA49" i="17"/>
  <c r="AA50" i="17"/>
  <c r="AA51" i="17"/>
  <c r="AA52" i="17"/>
  <c r="AA53" i="17"/>
  <c r="AA54" i="17"/>
  <c r="AA55" i="17"/>
  <c r="AA56" i="17"/>
  <c r="AA57" i="17"/>
  <c r="Z39" i="17"/>
  <c r="Z40" i="17"/>
  <c r="Z41" i="17"/>
  <c r="Z43" i="17"/>
  <c r="Z44" i="17"/>
  <c r="Z45" i="17"/>
  <c r="Z46" i="17"/>
  <c r="Z47" i="17"/>
  <c r="Z48" i="17"/>
  <c r="Z49" i="17"/>
  <c r="Z50" i="17"/>
  <c r="Z51" i="17"/>
  <c r="Z52" i="17"/>
  <c r="Z53" i="17"/>
  <c r="Z54" i="17"/>
  <c r="Z55" i="17"/>
  <c r="Z56" i="17"/>
  <c r="Z57" i="17"/>
  <c r="Y39" i="17"/>
  <c r="Y40" i="17"/>
  <c r="Y41" i="17"/>
  <c r="Y43" i="17"/>
  <c r="Y44" i="17"/>
  <c r="Y45" i="17"/>
  <c r="Y46" i="17"/>
  <c r="Y47" i="17"/>
  <c r="Y48" i="17"/>
  <c r="Y49" i="17"/>
  <c r="Y50" i="17"/>
  <c r="Y51" i="17"/>
  <c r="Y52" i="17"/>
  <c r="Y53" i="17"/>
  <c r="Y54" i="17"/>
  <c r="Y55" i="17"/>
  <c r="Y56" i="17"/>
  <c r="Y57" i="17"/>
  <c r="X39" i="17"/>
  <c r="X40" i="17"/>
  <c r="X41" i="17"/>
  <c r="X43" i="17"/>
  <c r="X44" i="17"/>
  <c r="X45" i="17"/>
  <c r="X46" i="17"/>
  <c r="X47" i="17"/>
  <c r="X48" i="17"/>
  <c r="X49" i="17"/>
  <c r="X50" i="17"/>
  <c r="X51" i="17"/>
  <c r="X52" i="17"/>
  <c r="X53" i="17"/>
  <c r="X54" i="17"/>
  <c r="X55" i="17"/>
  <c r="X56" i="17"/>
  <c r="X57" i="17"/>
  <c r="W39" i="17"/>
  <c r="W40" i="17"/>
  <c r="W41" i="17"/>
  <c r="W43" i="17"/>
  <c r="W44" i="17"/>
  <c r="W45" i="17"/>
  <c r="W46" i="17"/>
  <c r="W47" i="17"/>
  <c r="W48" i="17"/>
  <c r="W49" i="17"/>
  <c r="W50" i="17"/>
  <c r="W51" i="17"/>
  <c r="W52" i="17"/>
  <c r="W53" i="17"/>
  <c r="W54" i="17"/>
  <c r="W55" i="17"/>
  <c r="W56" i="17"/>
  <c r="W57" i="17"/>
  <c r="U39" i="17"/>
  <c r="U40" i="17"/>
  <c r="U41" i="17"/>
  <c r="U43" i="17"/>
  <c r="U44" i="17"/>
  <c r="U45" i="17"/>
  <c r="U46" i="17"/>
  <c r="U47" i="17"/>
  <c r="U48" i="17"/>
  <c r="U49" i="17"/>
  <c r="U50" i="17"/>
  <c r="U51" i="17"/>
  <c r="U52" i="17"/>
  <c r="U53" i="17"/>
  <c r="U54" i="17"/>
  <c r="U55" i="17"/>
  <c r="U56" i="17"/>
  <c r="U57" i="17"/>
  <c r="T39" i="17"/>
  <c r="T40" i="17"/>
  <c r="T41" i="17"/>
  <c r="T43" i="17"/>
  <c r="T44" i="17"/>
  <c r="T45" i="17"/>
  <c r="T46" i="17"/>
  <c r="T47" i="17"/>
  <c r="T48" i="17"/>
  <c r="T49" i="17"/>
  <c r="T50" i="17"/>
  <c r="T51" i="17"/>
  <c r="T52" i="17"/>
  <c r="T53" i="17"/>
  <c r="T54" i="17"/>
  <c r="T55" i="17"/>
  <c r="T56" i="17"/>
  <c r="T57" i="17"/>
  <c r="S39" i="17"/>
  <c r="S40" i="17"/>
  <c r="S41" i="17"/>
  <c r="S43" i="17"/>
  <c r="S44" i="17"/>
  <c r="S45" i="17"/>
  <c r="S46" i="17"/>
  <c r="S47" i="17"/>
  <c r="S48" i="17"/>
  <c r="S49" i="17"/>
  <c r="S50" i="17"/>
  <c r="S51" i="17"/>
  <c r="S52" i="17"/>
  <c r="S53" i="17"/>
  <c r="S54" i="17"/>
  <c r="S55" i="17"/>
  <c r="S56" i="17"/>
  <c r="S57" i="17"/>
  <c r="R39" i="17"/>
  <c r="R40" i="17"/>
  <c r="R41" i="17"/>
  <c r="R43" i="17"/>
  <c r="R44" i="17"/>
  <c r="R45" i="17"/>
  <c r="R46" i="17"/>
  <c r="R47" i="17"/>
  <c r="R48" i="17"/>
  <c r="R49" i="17"/>
  <c r="R50" i="17"/>
  <c r="R51" i="17"/>
  <c r="R52" i="17"/>
  <c r="R53" i="17"/>
  <c r="R54" i="17"/>
  <c r="R55" i="17"/>
  <c r="R56" i="17"/>
  <c r="R57" i="17"/>
  <c r="Q39" i="17"/>
  <c r="Q40" i="17"/>
  <c r="Q41" i="17"/>
  <c r="Q43" i="17"/>
  <c r="Q44" i="17"/>
  <c r="Q45" i="17"/>
  <c r="Q46" i="17"/>
  <c r="Q47" i="17"/>
  <c r="Q48" i="17"/>
  <c r="Q49" i="17"/>
  <c r="Q50" i="17"/>
  <c r="Q51" i="17"/>
  <c r="Q52" i="17"/>
  <c r="Q53" i="17"/>
  <c r="Q54" i="17"/>
  <c r="Q55" i="17"/>
  <c r="Q56" i="17"/>
  <c r="Q57" i="17"/>
  <c r="P39" i="17"/>
  <c r="P40" i="17"/>
  <c r="P41" i="17"/>
  <c r="P43" i="17"/>
  <c r="P44" i="17"/>
  <c r="P45" i="17"/>
  <c r="P46" i="17"/>
  <c r="P47" i="17"/>
  <c r="P48" i="17"/>
  <c r="P49" i="17"/>
  <c r="P50" i="17"/>
  <c r="P51" i="17"/>
  <c r="P52" i="17"/>
  <c r="P53" i="17"/>
  <c r="P54" i="17"/>
  <c r="P55" i="17"/>
  <c r="P56" i="17"/>
  <c r="P57" i="17"/>
  <c r="O39" i="17"/>
  <c r="O40" i="17"/>
  <c r="O41" i="17"/>
  <c r="O43" i="17"/>
  <c r="O44" i="17"/>
  <c r="O45" i="17"/>
  <c r="O46" i="17"/>
  <c r="O47" i="17"/>
  <c r="O48" i="17"/>
  <c r="O49" i="17"/>
  <c r="O50" i="17"/>
  <c r="O51" i="17"/>
  <c r="O52" i="17"/>
  <c r="O53" i="17"/>
  <c r="O54" i="17"/>
  <c r="O55" i="17"/>
  <c r="O56" i="17"/>
  <c r="O57" i="17"/>
  <c r="AB32" i="17"/>
  <c r="AB33" i="17"/>
  <c r="AB34" i="17"/>
  <c r="AB35" i="17"/>
  <c r="AB36" i="17"/>
  <c r="AA32" i="17"/>
  <c r="AA33" i="17"/>
  <c r="AA34" i="17"/>
  <c r="AA35" i="17"/>
  <c r="AA36" i="17"/>
  <c r="Z32" i="17"/>
  <c r="Z33" i="17"/>
  <c r="Z34" i="17"/>
  <c r="Z35" i="17"/>
  <c r="Z36" i="17"/>
  <c r="Y32" i="17"/>
  <c r="Y33" i="17"/>
  <c r="Y34" i="17"/>
  <c r="Y35" i="17"/>
  <c r="Y36" i="17"/>
  <c r="X32" i="17"/>
  <c r="X33" i="17"/>
  <c r="X34" i="17"/>
  <c r="X35" i="17"/>
  <c r="X36" i="17"/>
  <c r="W32" i="17"/>
  <c r="W33" i="17"/>
  <c r="W34" i="17"/>
  <c r="W35" i="17"/>
  <c r="W36" i="17"/>
  <c r="U32" i="17"/>
  <c r="U33" i="17"/>
  <c r="U34" i="17"/>
  <c r="U35" i="17"/>
  <c r="U36" i="17"/>
  <c r="T32" i="17"/>
  <c r="T33" i="17"/>
  <c r="T34" i="17"/>
  <c r="T35" i="17"/>
  <c r="T36" i="17"/>
  <c r="S32" i="17"/>
  <c r="S33" i="17"/>
  <c r="S34" i="17"/>
  <c r="S35" i="17"/>
  <c r="S36" i="17"/>
  <c r="R32" i="17"/>
  <c r="R33" i="17"/>
  <c r="R34" i="17"/>
  <c r="R35" i="17"/>
  <c r="R36" i="17"/>
  <c r="Q32" i="17"/>
  <c r="Q33" i="17"/>
  <c r="Q34" i="17"/>
  <c r="Q35" i="17"/>
  <c r="Q36" i="17"/>
  <c r="P32" i="17"/>
  <c r="P33" i="17"/>
  <c r="P34" i="17"/>
  <c r="P35" i="17"/>
  <c r="P36" i="17"/>
  <c r="O32" i="17"/>
  <c r="O33" i="17"/>
  <c r="O34" i="17"/>
  <c r="O35" i="17"/>
  <c r="O36" i="17"/>
  <c r="AB25" i="17"/>
  <c r="AB26" i="17"/>
  <c r="AB28" i="17"/>
  <c r="AB29" i="17"/>
  <c r="AA25" i="17"/>
  <c r="AA26" i="17"/>
  <c r="AA28" i="17"/>
  <c r="AA29" i="17"/>
  <c r="Z25" i="17"/>
  <c r="Z26" i="17"/>
  <c r="Z28" i="17"/>
  <c r="Z29" i="17"/>
  <c r="Y25" i="17"/>
  <c r="Y26" i="17"/>
  <c r="Y28" i="17"/>
  <c r="Y29" i="17"/>
  <c r="X25" i="17"/>
  <c r="X26" i="17"/>
  <c r="X28" i="17"/>
  <c r="X29" i="17"/>
  <c r="W25" i="17"/>
  <c r="W26" i="17"/>
  <c r="W28" i="17"/>
  <c r="W29" i="17"/>
  <c r="W30" i="17"/>
  <c r="U25" i="17"/>
  <c r="U26" i="17"/>
  <c r="U28" i="17"/>
  <c r="U29" i="17"/>
  <c r="T25" i="17"/>
  <c r="T30" i="17" s="1"/>
  <c r="T26" i="17"/>
  <c r="T28" i="17"/>
  <c r="T29" i="17"/>
  <c r="S25" i="17"/>
  <c r="S26" i="17"/>
  <c r="S28" i="17"/>
  <c r="S29" i="17"/>
  <c r="R25" i="17"/>
  <c r="R30" i="17" s="1"/>
  <c r="R26" i="17"/>
  <c r="R28" i="17"/>
  <c r="R29" i="17"/>
  <c r="Q25" i="17"/>
  <c r="Q26" i="17"/>
  <c r="Q28" i="17"/>
  <c r="Q29" i="17"/>
  <c r="P25" i="17"/>
  <c r="P30" i="17" s="1"/>
  <c r="P26" i="17"/>
  <c r="P28" i="17"/>
  <c r="P29" i="17"/>
  <c r="O25" i="17"/>
  <c r="O26" i="17"/>
  <c r="O28" i="17"/>
  <c r="O29" i="17"/>
  <c r="AB22" i="17"/>
  <c r="AA22" i="17"/>
  <c r="Z22" i="17"/>
  <c r="Y22" i="17"/>
  <c r="X22" i="17"/>
  <c r="W22" i="17"/>
  <c r="U22" i="17"/>
  <c r="T22" i="17"/>
  <c r="S22" i="17"/>
  <c r="R22" i="17"/>
  <c r="Q22" i="17"/>
  <c r="P22" i="17"/>
  <c r="O22" i="17"/>
  <c r="AB21" i="17"/>
  <c r="AA21" i="17"/>
  <c r="Z21" i="17"/>
  <c r="Y21" i="17"/>
  <c r="X21" i="17"/>
  <c r="W21" i="17"/>
  <c r="U21" i="17"/>
  <c r="T21" i="17"/>
  <c r="S21" i="17"/>
  <c r="R21" i="17"/>
  <c r="Q21" i="17"/>
  <c r="P21" i="17"/>
  <c r="O21" i="17"/>
  <c r="AB8" i="17"/>
  <c r="AB9" i="17"/>
  <c r="AB10" i="17"/>
  <c r="AB11" i="17"/>
  <c r="AB13" i="17"/>
  <c r="AB15" i="17"/>
  <c r="AB16" i="17"/>
  <c r="AB17" i="17"/>
  <c r="AB18" i="17"/>
  <c r="AA8" i="17"/>
  <c r="AA9" i="17"/>
  <c r="AA10" i="17"/>
  <c r="AA11" i="17"/>
  <c r="AA13" i="17"/>
  <c r="AA15" i="17"/>
  <c r="AA16" i="17"/>
  <c r="AA17" i="17"/>
  <c r="AA18" i="17"/>
  <c r="Z8" i="17"/>
  <c r="Z9" i="17"/>
  <c r="Z10" i="17"/>
  <c r="Z11" i="17"/>
  <c r="Z13" i="17"/>
  <c r="Z15" i="17"/>
  <c r="Z16" i="17"/>
  <c r="Z17" i="17"/>
  <c r="Z18" i="17"/>
  <c r="Y8" i="17"/>
  <c r="Y9" i="17"/>
  <c r="Y10" i="17"/>
  <c r="Y11" i="17"/>
  <c r="Y13" i="17"/>
  <c r="Y15" i="17"/>
  <c r="Y16" i="17"/>
  <c r="Y17" i="17"/>
  <c r="Y18" i="17"/>
  <c r="X8" i="17"/>
  <c r="X9" i="17"/>
  <c r="X10" i="17"/>
  <c r="X11" i="17"/>
  <c r="X13" i="17"/>
  <c r="X15" i="17"/>
  <c r="X16" i="17"/>
  <c r="X17" i="17"/>
  <c r="X18" i="17"/>
  <c r="W8" i="17"/>
  <c r="W9" i="17"/>
  <c r="W10" i="17"/>
  <c r="W11" i="17"/>
  <c r="W13" i="17"/>
  <c r="W19" i="17" s="1"/>
  <c r="W15" i="17"/>
  <c r="W16" i="17"/>
  <c r="W17" i="17"/>
  <c r="W18" i="17"/>
  <c r="U8" i="17"/>
  <c r="U9" i="17"/>
  <c r="U10" i="17"/>
  <c r="U11" i="17"/>
  <c r="U13" i="17"/>
  <c r="U15" i="17"/>
  <c r="U16" i="17"/>
  <c r="U17" i="17"/>
  <c r="U18" i="17"/>
  <c r="T8" i="17"/>
  <c r="T9" i="17"/>
  <c r="T10" i="17"/>
  <c r="T11" i="17"/>
  <c r="T13" i="17"/>
  <c r="T15" i="17"/>
  <c r="T16" i="17"/>
  <c r="T17" i="17"/>
  <c r="T18" i="17"/>
  <c r="S8" i="17"/>
  <c r="S9" i="17"/>
  <c r="S10" i="17"/>
  <c r="S11" i="17"/>
  <c r="S13" i="17"/>
  <c r="S15" i="17"/>
  <c r="S16" i="17"/>
  <c r="S17" i="17"/>
  <c r="S18" i="17"/>
  <c r="R8" i="17"/>
  <c r="R9" i="17"/>
  <c r="R10" i="17"/>
  <c r="R11" i="17"/>
  <c r="R13" i="17"/>
  <c r="R15" i="17"/>
  <c r="R16" i="17"/>
  <c r="R17" i="17"/>
  <c r="R18" i="17"/>
  <c r="Q8" i="17"/>
  <c r="Q9" i="17"/>
  <c r="Q10" i="17"/>
  <c r="Q11" i="17"/>
  <c r="Q13" i="17"/>
  <c r="Q15" i="17"/>
  <c r="Q16" i="17"/>
  <c r="Q17" i="17"/>
  <c r="Q18" i="17"/>
  <c r="P8" i="17"/>
  <c r="P9" i="17"/>
  <c r="P10" i="17"/>
  <c r="P11" i="17"/>
  <c r="P13" i="17"/>
  <c r="P15" i="17"/>
  <c r="P16" i="17"/>
  <c r="P17" i="17"/>
  <c r="P18" i="17"/>
  <c r="O8" i="17"/>
  <c r="O9" i="17"/>
  <c r="O10" i="17"/>
  <c r="O11" i="17"/>
  <c r="O13" i="17"/>
  <c r="O19" i="17" s="1"/>
  <c r="O15" i="17"/>
  <c r="O16" i="17"/>
  <c r="O17" i="17"/>
  <c r="O18" i="17"/>
  <c r="AB6" i="18"/>
  <c r="AB13" i="18"/>
  <c r="AB17" i="18"/>
  <c r="AB24" i="18"/>
  <c r="AB55" i="18"/>
  <c r="AB56" i="18"/>
  <c r="AB64" i="18"/>
  <c r="AB66" i="18"/>
  <c r="AA6" i="18"/>
  <c r="AA13" i="18"/>
  <c r="AA17" i="18"/>
  <c r="AA24" i="18"/>
  <c r="AA55" i="18"/>
  <c r="AA56" i="18"/>
  <c r="AA64" i="18"/>
  <c r="AA66" i="18"/>
  <c r="Z6" i="18"/>
  <c r="Z63" i="18" s="1"/>
  <c r="Z67" i="18" s="1"/>
  <c r="Z13" i="18"/>
  <c r="Z17" i="18"/>
  <c r="Z24" i="18"/>
  <c r="Z55" i="18"/>
  <c r="Z56" i="18"/>
  <c r="Z64" i="18"/>
  <c r="Z66" i="18"/>
  <c r="Y6" i="18"/>
  <c r="Y13" i="18"/>
  <c r="Y17" i="18"/>
  <c r="Y24" i="18"/>
  <c r="Y55" i="18"/>
  <c r="Y56" i="18"/>
  <c r="Y64" i="18"/>
  <c r="Y66" i="18"/>
  <c r="X6" i="18"/>
  <c r="X13" i="18"/>
  <c r="X17" i="18"/>
  <c r="X24" i="18"/>
  <c r="X55" i="18"/>
  <c r="X56" i="18"/>
  <c r="X64" i="18"/>
  <c r="X66" i="18"/>
  <c r="W6" i="18"/>
  <c r="W13" i="18"/>
  <c r="W17" i="18"/>
  <c r="W24" i="18"/>
  <c r="W55" i="18"/>
  <c r="W56" i="18"/>
  <c r="W64" i="18"/>
  <c r="W66" i="18"/>
  <c r="U6" i="18"/>
  <c r="U13" i="18"/>
  <c r="U63" i="18" s="1"/>
  <c r="U67" i="18" s="1"/>
  <c r="U17" i="18"/>
  <c r="U24" i="18"/>
  <c r="U55" i="18"/>
  <c r="U56" i="18"/>
  <c r="U64" i="18"/>
  <c r="U66" i="18"/>
  <c r="T6" i="18"/>
  <c r="T13" i="18"/>
  <c r="T17" i="18"/>
  <c r="T24" i="18"/>
  <c r="T55" i="18"/>
  <c r="T56" i="18"/>
  <c r="T64" i="18"/>
  <c r="T66" i="18"/>
  <c r="S6" i="18"/>
  <c r="S13" i="18"/>
  <c r="S17" i="18"/>
  <c r="S24" i="18"/>
  <c r="S55" i="18"/>
  <c r="S56" i="18"/>
  <c r="S64" i="18"/>
  <c r="S66" i="18"/>
  <c r="R6" i="18"/>
  <c r="R13" i="18"/>
  <c r="R63" i="18" s="1"/>
  <c r="R67" i="18" s="1"/>
  <c r="R17" i="18"/>
  <c r="R24" i="18"/>
  <c r="R55" i="18"/>
  <c r="R56" i="18"/>
  <c r="R64" i="18"/>
  <c r="R66" i="18"/>
  <c r="Q6" i="18"/>
  <c r="Q13" i="18"/>
  <c r="Q17" i="18"/>
  <c r="Q24" i="18"/>
  <c r="Q55" i="18"/>
  <c r="Q56" i="18"/>
  <c r="Q64" i="18"/>
  <c r="Q66" i="18"/>
  <c r="P6" i="18"/>
  <c r="P13" i="18"/>
  <c r="P17" i="18"/>
  <c r="P24" i="18"/>
  <c r="P55" i="18"/>
  <c r="P56" i="18"/>
  <c r="P64" i="18"/>
  <c r="P66" i="18"/>
  <c r="O6" i="18"/>
  <c r="O13" i="18"/>
  <c r="O17" i="18"/>
  <c r="O24" i="18"/>
  <c r="O55" i="18"/>
  <c r="O56" i="18"/>
  <c r="O64" i="18"/>
  <c r="O66" i="18"/>
  <c r="AB57" i="18"/>
  <c r="AB58" i="18"/>
  <c r="AB59" i="18"/>
  <c r="AB61" i="18"/>
  <c r="AA57" i="18"/>
  <c r="AA58" i="18"/>
  <c r="AA59" i="18"/>
  <c r="AA61" i="18"/>
  <c r="Z57" i="18"/>
  <c r="Z62" i="18" s="1"/>
  <c r="Z58" i="18"/>
  <c r="Z59" i="18"/>
  <c r="Z61" i="18"/>
  <c r="Y57" i="18"/>
  <c r="Y58" i="18"/>
  <c r="Y59" i="18"/>
  <c r="Y61" i="18"/>
  <c r="X57" i="18"/>
  <c r="X58" i="18"/>
  <c r="X59" i="18"/>
  <c r="X61" i="18"/>
  <c r="W57" i="18"/>
  <c r="W58" i="18"/>
  <c r="W59" i="18"/>
  <c r="W61" i="18"/>
  <c r="U57" i="18"/>
  <c r="U58" i="18"/>
  <c r="U59" i="18"/>
  <c r="U61" i="18"/>
  <c r="T57" i="18"/>
  <c r="T58" i="18"/>
  <c r="T59" i="18"/>
  <c r="T61" i="18"/>
  <c r="S57" i="18"/>
  <c r="S58" i="18"/>
  <c r="S59" i="18"/>
  <c r="S61" i="18"/>
  <c r="R57" i="18"/>
  <c r="R58" i="18"/>
  <c r="R59" i="18"/>
  <c r="R61" i="18"/>
  <c r="Q57" i="18"/>
  <c r="Q58" i="18"/>
  <c r="Q59" i="18"/>
  <c r="Q61" i="18"/>
  <c r="P57" i="18"/>
  <c r="P58" i="18"/>
  <c r="P59" i="18"/>
  <c r="P61" i="18"/>
  <c r="O57" i="18"/>
  <c r="O58" i="18"/>
  <c r="O59" i="18"/>
  <c r="O61" i="18"/>
  <c r="AB33" i="18"/>
  <c r="AB34" i="18"/>
  <c r="AB35" i="18"/>
  <c r="AB37" i="18"/>
  <c r="AB38" i="18"/>
  <c r="AB39" i="18"/>
  <c r="AB40" i="18"/>
  <c r="AB41" i="18"/>
  <c r="AB42" i="18"/>
  <c r="AB43" i="18"/>
  <c r="AB44" i="18"/>
  <c r="AB45" i="18"/>
  <c r="AB46" i="18"/>
  <c r="AB47" i="18"/>
  <c r="AB48" i="18"/>
  <c r="AB49" i="18"/>
  <c r="AB50" i="18"/>
  <c r="AB51" i="18"/>
  <c r="AB52" i="18"/>
  <c r="AB53" i="18"/>
  <c r="AA33" i="18"/>
  <c r="AA34" i="18"/>
  <c r="AA35" i="18"/>
  <c r="AA37" i="18"/>
  <c r="AA38" i="18"/>
  <c r="AA39" i="18"/>
  <c r="AA40" i="18"/>
  <c r="AA41" i="18"/>
  <c r="AA42" i="18"/>
  <c r="AA43" i="18"/>
  <c r="AA44" i="18"/>
  <c r="AA45" i="18"/>
  <c r="AA46" i="18"/>
  <c r="AA47" i="18"/>
  <c r="AA48" i="18"/>
  <c r="AA49" i="18"/>
  <c r="AA50" i="18"/>
  <c r="AA51" i="18"/>
  <c r="AA52" i="18"/>
  <c r="AA53" i="18"/>
  <c r="Z33" i="18"/>
  <c r="Z34" i="18"/>
  <c r="Z35" i="18"/>
  <c r="Z37" i="18"/>
  <c r="Z38" i="18"/>
  <c r="Z39" i="18"/>
  <c r="Z40" i="18"/>
  <c r="Z41" i="18"/>
  <c r="Z42" i="18"/>
  <c r="Z43" i="18"/>
  <c r="Z44" i="18"/>
  <c r="Z45" i="18"/>
  <c r="Z46" i="18"/>
  <c r="Z47" i="18"/>
  <c r="Z48" i="18"/>
  <c r="Z49" i="18"/>
  <c r="Z50" i="18"/>
  <c r="Z51" i="18"/>
  <c r="Z52" i="18"/>
  <c r="Z53" i="18"/>
  <c r="Y33" i="18"/>
  <c r="Y34" i="18"/>
  <c r="Y35" i="18"/>
  <c r="Y37" i="18"/>
  <c r="Y38" i="18"/>
  <c r="Y39" i="18"/>
  <c r="Y40" i="18"/>
  <c r="Y41" i="18"/>
  <c r="Y42" i="18"/>
  <c r="Y43" i="18"/>
  <c r="Y44" i="18"/>
  <c r="Y45" i="18"/>
  <c r="Y46" i="18"/>
  <c r="Y47" i="18"/>
  <c r="Y48" i="18"/>
  <c r="Y49" i="18"/>
  <c r="Y50" i="18"/>
  <c r="Y51" i="18"/>
  <c r="Y52" i="18"/>
  <c r="Y53" i="18"/>
  <c r="X33" i="18"/>
  <c r="X34" i="18"/>
  <c r="X35" i="18"/>
  <c r="X37" i="18"/>
  <c r="X38" i="18"/>
  <c r="X39" i="18"/>
  <c r="X40" i="18"/>
  <c r="X41" i="18"/>
  <c r="X42" i="18"/>
  <c r="X43" i="18"/>
  <c r="X44" i="18"/>
  <c r="X45" i="18"/>
  <c r="X46" i="18"/>
  <c r="X47" i="18"/>
  <c r="X48" i="18"/>
  <c r="X49" i="18"/>
  <c r="X50" i="18"/>
  <c r="X51" i="18"/>
  <c r="X52" i="18"/>
  <c r="X53" i="18"/>
  <c r="W33" i="18"/>
  <c r="W34" i="18"/>
  <c r="W35" i="18"/>
  <c r="W37" i="18"/>
  <c r="W38" i="18"/>
  <c r="W39" i="18"/>
  <c r="W40" i="18"/>
  <c r="W41" i="18"/>
  <c r="W42" i="18"/>
  <c r="W43" i="18"/>
  <c r="W44" i="18"/>
  <c r="W45" i="18"/>
  <c r="W46" i="18"/>
  <c r="W47" i="18"/>
  <c r="W48" i="18"/>
  <c r="W49" i="18"/>
  <c r="W50" i="18"/>
  <c r="W51" i="18"/>
  <c r="W52" i="18"/>
  <c r="W53" i="18"/>
  <c r="U33" i="18"/>
  <c r="U34" i="18"/>
  <c r="U35" i="18"/>
  <c r="U37" i="18"/>
  <c r="U38" i="18"/>
  <c r="U39" i="18"/>
  <c r="U40" i="18"/>
  <c r="U41" i="18"/>
  <c r="U42" i="18"/>
  <c r="U43" i="18"/>
  <c r="U44" i="18"/>
  <c r="U45" i="18"/>
  <c r="U46" i="18"/>
  <c r="U47" i="18"/>
  <c r="U48" i="18"/>
  <c r="U49" i="18"/>
  <c r="U50" i="18"/>
  <c r="U51" i="18"/>
  <c r="U52" i="18"/>
  <c r="U53" i="18"/>
  <c r="T33" i="18"/>
  <c r="T34" i="18"/>
  <c r="T35" i="18"/>
  <c r="T37" i="18"/>
  <c r="T38" i="18"/>
  <c r="T39" i="18"/>
  <c r="T40" i="18"/>
  <c r="T41" i="18"/>
  <c r="T42" i="18"/>
  <c r="T43" i="18"/>
  <c r="T44" i="18"/>
  <c r="T45" i="18"/>
  <c r="T46" i="18"/>
  <c r="T47" i="18"/>
  <c r="T48" i="18"/>
  <c r="T49" i="18"/>
  <c r="T50" i="18"/>
  <c r="T51" i="18"/>
  <c r="T52" i="18"/>
  <c r="T53" i="18"/>
  <c r="S33" i="18"/>
  <c r="S34" i="18"/>
  <c r="S35" i="18"/>
  <c r="S37" i="18"/>
  <c r="S38" i="18"/>
  <c r="S39" i="18"/>
  <c r="S40" i="18"/>
  <c r="S41" i="18"/>
  <c r="S42" i="18"/>
  <c r="S43" i="18"/>
  <c r="S44" i="18"/>
  <c r="S45" i="18"/>
  <c r="S46" i="18"/>
  <c r="S47" i="18"/>
  <c r="S48" i="18"/>
  <c r="S49" i="18"/>
  <c r="S50" i="18"/>
  <c r="S51" i="18"/>
  <c r="S52" i="18"/>
  <c r="S53" i="18"/>
  <c r="R33" i="18"/>
  <c r="R34" i="18"/>
  <c r="R35" i="18"/>
  <c r="R37" i="18"/>
  <c r="R38" i="18"/>
  <c r="R39" i="18"/>
  <c r="R40" i="18"/>
  <c r="R41" i="18"/>
  <c r="R42" i="18"/>
  <c r="R43" i="18"/>
  <c r="R44" i="18"/>
  <c r="R45" i="18"/>
  <c r="R46" i="18"/>
  <c r="R47" i="18"/>
  <c r="R48" i="18"/>
  <c r="R49" i="18"/>
  <c r="R50" i="18"/>
  <c r="R51" i="18"/>
  <c r="R52" i="18"/>
  <c r="R53" i="18"/>
  <c r="Q33" i="18"/>
  <c r="Q34" i="18"/>
  <c r="Q35" i="18"/>
  <c r="Q37" i="18"/>
  <c r="Q38" i="18"/>
  <c r="Q39" i="18"/>
  <c r="Q40" i="18"/>
  <c r="Q41" i="18"/>
  <c r="Q42" i="18"/>
  <c r="Q43" i="18"/>
  <c r="Q44" i="18"/>
  <c r="Q45" i="18"/>
  <c r="Q46" i="18"/>
  <c r="Q47" i="18"/>
  <c r="Q48" i="18"/>
  <c r="Q49" i="18"/>
  <c r="Q50" i="18"/>
  <c r="Q51" i="18"/>
  <c r="Q52" i="18"/>
  <c r="Q53" i="18"/>
  <c r="P33" i="18"/>
  <c r="P34" i="18"/>
  <c r="P35" i="18"/>
  <c r="P37" i="18"/>
  <c r="P38" i="18"/>
  <c r="P39" i="18"/>
  <c r="P40" i="18"/>
  <c r="P41" i="18"/>
  <c r="P42" i="18"/>
  <c r="P43" i="18"/>
  <c r="P44" i="18"/>
  <c r="P45" i="18"/>
  <c r="P46" i="18"/>
  <c r="P47" i="18"/>
  <c r="P48" i="18"/>
  <c r="P49" i="18"/>
  <c r="P50" i="18"/>
  <c r="P51" i="18"/>
  <c r="P52" i="18"/>
  <c r="P53" i="18"/>
  <c r="P54" i="18"/>
  <c r="O33" i="18"/>
  <c r="O34" i="18"/>
  <c r="O35" i="18"/>
  <c r="O37" i="18"/>
  <c r="O38" i="18"/>
  <c r="O39" i="18"/>
  <c r="O40" i="18"/>
  <c r="O41" i="18"/>
  <c r="O42" i="18"/>
  <c r="O43" i="18"/>
  <c r="O44" i="18"/>
  <c r="O45" i="18"/>
  <c r="O46" i="18"/>
  <c r="O47" i="18"/>
  <c r="O48" i="18"/>
  <c r="O49" i="18"/>
  <c r="O50" i="18"/>
  <c r="O51" i="18"/>
  <c r="O52" i="18"/>
  <c r="O53" i="18"/>
  <c r="AB25" i="18"/>
  <c r="AB28" i="18"/>
  <c r="AB29" i="18"/>
  <c r="AA25" i="18"/>
  <c r="AA28" i="18"/>
  <c r="AA29" i="18"/>
  <c r="Z25" i="18"/>
  <c r="Z28" i="18"/>
  <c r="Z29" i="18"/>
  <c r="Y25" i="18"/>
  <c r="Y31" i="18" s="1"/>
  <c r="Y28" i="18"/>
  <c r="Y29" i="18"/>
  <c r="X25" i="18"/>
  <c r="X28" i="18"/>
  <c r="X29" i="18"/>
  <c r="X31" i="18" s="1"/>
  <c r="W25" i="18"/>
  <c r="W31" i="18" s="1"/>
  <c r="W28" i="18"/>
  <c r="W29" i="18"/>
  <c r="U25" i="18"/>
  <c r="U28" i="18"/>
  <c r="U29" i="18"/>
  <c r="U31" i="18"/>
  <c r="T25" i="18"/>
  <c r="T28" i="18"/>
  <c r="T29" i="18"/>
  <c r="S25" i="18"/>
  <c r="S31" i="18" s="1"/>
  <c r="S28" i="18"/>
  <c r="S29" i="18"/>
  <c r="R25" i="18"/>
  <c r="R28" i="18"/>
  <c r="R29" i="18"/>
  <c r="Q25" i="18"/>
  <c r="Q28" i="18"/>
  <c r="Q29" i="18"/>
  <c r="Q31" i="18"/>
  <c r="P25" i="18"/>
  <c r="P28" i="18"/>
  <c r="P29" i="18"/>
  <c r="O25" i="18"/>
  <c r="O28" i="18"/>
  <c r="O29" i="18"/>
  <c r="O31" i="18"/>
  <c r="AB18" i="18"/>
  <c r="AB20" i="18"/>
  <c r="AB21" i="18"/>
  <c r="AB22" i="18"/>
  <c r="AA18" i="18"/>
  <c r="AA20" i="18"/>
  <c r="AA21" i="18"/>
  <c r="AA22" i="18"/>
  <c r="Z18" i="18"/>
  <c r="Z20" i="18"/>
  <c r="Z21" i="18"/>
  <c r="Z22" i="18"/>
  <c r="Y18" i="18"/>
  <c r="Y20" i="18"/>
  <c r="Y21" i="18"/>
  <c r="Y22" i="18"/>
  <c r="X18" i="18"/>
  <c r="X20" i="18"/>
  <c r="X21" i="18"/>
  <c r="X22" i="18"/>
  <c r="W18" i="18"/>
  <c r="W20" i="18"/>
  <c r="W21" i="18"/>
  <c r="W22" i="18"/>
  <c r="U18" i="18"/>
  <c r="U20" i="18"/>
  <c r="U23" i="18" s="1"/>
  <c r="U21" i="18"/>
  <c r="U22" i="18"/>
  <c r="T18" i="18"/>
  <c r="T20" i="18"/>
  <c r="T21" i="18"/>
  <c r="T22" i="18"/>
  <c r="S18" i="18"/>
  <c r="S20" i="18"/>
  <c r="S21" i="18"/>
  <c r="S22" i="18"/>
  <c r="R18" i="18"/>
  <c r="R23" i="18" s="1"/>
  <c r="R20" i="18"/>
  <c r="R21" i="18"/>
  <c r="R22" i="18"/>
  <c r="Q18" i="18"/>
  <c r="Q20" i="18"/>
  <c r="Q21" i="18"/>
  <c r="Q22" i="18"/>
  <c r="P18" i="18"/>
  <c r="P20" i="18"/>
  <c r="P21" i="18"/>
  <c r="P22" i="18"/>
  <c r="O18" i="18"/>
  <c r="O20" i="18"/>
  <c r="O21" i="18"/>
  <c r="O22" i="18"/>
  <c r="AB16" i="18"/>
  <c r="AA16" i="18"/>
  <c r="Z16" i="18"/>
  <c r="Y16" i="18"/>
  <c r="X16" i="18"/>
  <c r="W16" i="18"/>
  <c r="U16" i="18"/>
  <c r="T16" i="18"/>
  <c r="S16" i="18"/>
  <c r="R16" i="18"/>
  <c r="Q16" i="18"/>
  <c r="P16" i="18"/>
  <c r="O16" i="18"/>
  <c r="AB15" i="18"/>
  <c r="AA15" i="18"/>
  <c r="Z15" i="18"/>
  <c r="Y15" i="18"/>
  <c r="X15" i="18"/>
  <c r="W15" i="18"/>
  <c r="U15" i="18"/>
  <c r="T15" i="18"/>
  <c r="S15" i="18"/>
  <c r="R15" i="18"/>
  <c r="Q15" i="18"/>
  <c r="P15" i="18"/>
  <c r="O15" i="18"/>
  <c r="AB14" i="18"/>
  <c r="AA14" i="18"/>
  <c r="Z14" i="18"/>
  <c r="Y14" i="18"/>
  <c r="X14" i="18"/>
  <c r="W14" i="18"/>
  <c r="U14" i="18"/>
  <c r="T14" i="18"/>
  <c r="S14" i="18"/>
  <c r="R14" i="18"/>
  <c r="Q14" i="18"/>
  <c r="P14" i="18"/>
  <c r="O14" i="18"/>
  <c r="AB7" i="18"/>
  <c r="AB8" i="18"/>
  <c r="AB9" i="18"/>
  <c r="AB10" i="18"/>
  <c r="AB11" i="18"/>
  <c r="AA7" i="18"/>
  <c r="AA8" i="18"/>
  <c r="AA9" i="18"/>
  <c r="AA10" i="18"/>
  <c r="AA11" i="18"/>
  <c r="Z7" i="18"/>
  <c r="Z8" i="18"/>
  <c r="Z9" i="18"/>
  <c r="Z10" i="18"/>
  <c r="Z11" i="18"/>
  <c r="Y7" i="18"/>
  <c r="Y8" i="18"/>
  <c r="Y9" i="18"/>
  <c r="Y10" i="18"/>
  <c r="Y11" i="18"/>
  <c r="X7" i="18"/>
  <c r="X8" i="18"/>
  <c r="X9" i="18"/>
  <c r="X12" i="18" s="1"/>
  <c r="X10" i="18"/>
  <c r="X11" i="18"/>
  <c r="W7" i="18"/>
  <c r="W8" i="18"/>
  <c r="W9" i="18"/>
  <c r="W10" i="18"/>
  <c r="W11" i="18"/>
  <c r="U7" i="18"/>
  <c r="U8" i="18"/>
  <c r="U9" i="18"/>
  <c r="U10" i="18"/>
  <c r="U11" i="18"/>
  <c r="T7" i="18"/>
  <c r="T8" i="18"/>
  <c r="T9" i="18"/>
  <c r="T10" i="18"/>
  <c r="T11" i="18"/>
  <c r="S7" i="18"/>
  <c r="S8" i="18"/>
  <c r="S9" i="18"/>
  <c r="S10" i="18"/>
  <c r="S11" i="18"/>
  <c r="R7" i="18"/>
  <c r="R8" i="18"/>
  <c r="R9" i="18"/>
  <c r="R10" i="18"/>
  <c r="R11" i="18"/>
  <c r="Q7" i="18"/>
  <c r="Q8" i="18"/>
  <c r="Q9" i="18"/>
  <c r="Q10" i="18"/>
  <c r="Q11" i="18"/>
  <c r="P7" i="18"/>
  <c r="P8" i="18"/>
  <c r="P9" i="18"/>
  <c r="P10" i="18"/>
  <c r="P11" i="18"/>
  <c r="O7" i="18"/>
  <c r="O8" i="18"/>
  <c r="O9" i="18"/>
  <c r="O10" i="18"/>
  <c r="O11" i="18"/>
  <c r="AB70" i="45"/>
  <c r="AA70" i="45"/>
  <c r="Z70" i="45"/>
  <c r="Y70" i="45"/>
  <c r="X70" i="45"/>
  <c r="W70" i="45"/>
  <c r="V70" i="45"/>
  <c r="U70" i="45"/>
  <c r="T70" i="45"/>
  <c r="S70" i="45"/>
  <c r="R70" i="45"/>
  <c r="Q70" i="45"/>
  <c r="P70" i="45"/>
  <c r="O70" i="45"/>
  <c r="AB69" i="45"/>
  <c r="AA69" i="45"/>
  <c r="Z69" i="45"/>
  <c r="Y69" i="45"/>
  <c r="X69" i="45"/>
  <c r="W69" i="45"/>
  <c r="U69" i="45"/>
  <c r="T69" i="45"/>
  <c r="S69" i="45"/>
  <c r="R69" i="45"/>
  <c r="Q69" i="45"/>
  <c r="P69" i="45"/>
  <c r="O69" i="45"/>
  <c r="AB68" i="45"/>
  <c r="AA68" i="45"/>
  <c r="Z68" i="45"/>
  <c r="Y68" i="45"/>
  <c r="X68" i="45"/>
  <c r="W68" i="45"/>
  <c r="U68" i="45"/>
  <c r="T68" i="45"/>
  <c r="S68" i="45"/>
  <c r="R68" i="45"/>
  <c r="Q68" i="45"/>
  <c r="P68" i="45"/>
  <c r="O68" i="45"/>
  <c r="AB67" i="45"/>
  <c r="AA67" i="45"/>
  <c r="Z67" i="45"/>
  <c r="Y67" i="45"/>
  <c r="X67" i="45"/>
  <c r="W67" i="45"/>
  <c r="U67" i="45"/>
  <c r="T67" i="45"/>
  <c r="S67" i="45"/>
  <c r="R67" i="45"/>
  <c r="Q67" i="45"/>
  <c r="P67" i="45"/>
  <c r="O67" i="45"/>
  <c r="AB6" i="45"/>
  <c r="AB12" i="45"/>
  <c r="AB16" i="45"/>
  <c r="AB22" i="45"/>
  <c r="AB52" i="45"/>
  <c r="AB59" i="45"/>
  <c r="AB60" i="45"/>
  <c r="AB61" i="45"/>
  <c r="AB62" i="45"/>
  <c r="AB64" i="45"/>
  <c r="AA6" i="45"/>
  <c r="AA12" i="45"/>
  <c r="AA16" i="45"/>
  <c r="AA22" i="45"/>
  <c r="AA52" i="45"/>
  <c r="AA59" i="45"/>
  <c r="AA60" i="45"/>
  <c r="AA61" i="45"/>
  <c r="AA62" i="45"/>
  <c r="AA64" i="45"/>
  <c r="Z6" i="45"/>
  <c r="Z12" i="45"/>
  <c r="Z16" i="45"/>
  <c r="Z22" i="45"/>
  <c r="Z52" i="45"/>
  <c r="Z59" i="45"/>
  <c r="Z60" i="45"/>
  <c r="Z61" i="45"/>
  <c r="Z62" i="45"/>
  <c r="Z64" i="45"/>
  <c r="Y6" i="45"/>
  <c r="Y12" i="45"/>
  <c r="Y16" i="45"/>
  <c r="Y58" i="45" s="1"/>
  <c r="Y65" i="45" s="1"/>
  <c r="Y22" i="45"/>
  <c r="Y52" i="45"/>
  <c r="Y59" i="45"/>
  <c r="Y60" i="45"/>
  <c r="Y61" i="45"/>
  <c r="Y62" i="45"/>
  <c r="Y64" i="45"/>
  <c r="X6" i="45"/>
  <c r="X12" i="45"/>
  <c r="X16" i="45"/>
  <c r="X22" i="45"/>
  <c r="X52" i="45"/>
  <c r="X59" i="45"/>
  <c r="X60" i="45"/>
  <c r="X61" i="45"/>
  <c r="X62" i="45"/>
  <c r="X64" i="45"/>
  <c r="W6" i="45"/>
  <c r="W12" i="45"/>
  <c r="W16" i="45"/>
  <c r="W22" i="45"/>
  <c r="W52" i="45"/>
  <c r="W59" i="45"/>
  <c r="W60" i="45"/>
  <c r="W61" i="45"/>
  <c r="W62" i="45"/>
  <c r="W64" i="45"/>
  <c r="U6" i="45"/>
  <c r="U12" i="45"/>
  <c r="U16" i="45"/>
  <c r="U21" i="45" s="1"/>
  <c r="U22" i="45"/>
  <c r="U52" i="45"/>
  <c r="U59" i="45"/>
  <c r="U60" i="45"/>
  <c r="U61" i="45"/>
  <c r="U62" i="45"/>
  <c r="U64" i="45"/>
  <c r="T6" i="45"/>
  <c r="T12" i="45"/>
  <c r="T16" i="45"/>
  <c r="T22" i="45"/>
  <c r="T52" i="45"/>
  <c r="T59" i="45"/>
  <c r="T60" i="45"/>
  <c r="T61" i="45"/>
  <c r="T62" i="45"/>
  <c r="T64" i="45"/>
  <c r="S6" i="45"/>
  <c r="S12" i="45"/>
  <c r="S16" i="45"/>
  <c r="S22" i="45"/>
  <c r="S52" i="45"/>
  <c r="S59" i="45"/>
  <c r="S60" i="45"/>
  <c r="S61" i="45"/>
  <c r="S62" i="45"/>
  <c r="S64" i="45"/>
  <c r="R6" i="45"/>
  <c r="R12" i="45"/>
  <c r="R16" i="45"/>
  <c r="R22" i="45"/>
  <c r="R52" i="45"/>
  <c r="R59" i="45"/>
  <c r="R60" i="45"/>
  <c r="R61" i="45"/>
  <c r="R62" i="45"/>
  <c r="R64" i="45"/>
  <c r="Q6" i="45"/>
  <c r="Q12" i="45"/>
  <c r="Q16" i="45"/>
  <c r="Q22" i="45"/>
  <c r="Q52" i="45"/>
  <c r="Q59" i="45"/>
  <c r="Q60" i="45"/>
  <c r="Q61" i="45"/>
  <c r="Q62" i="45"/>
  <c r="Q64" i="45"/>
  <c r="P6" i="45"/>
  <c r="P12" i="45"/>
  <c r="P16" i="45"/>
  <c r="P22" i="45"/>
  <c r="P52" i="45"/>
  <c r="P59" i="45"/>
  <c r="P60" i="45"/>
  <c r="P61" i="45"/>
  <c r="P62" i="45"/>
  <c r="P64" i="45"/>
  <c r="O6" i="45"/>
  <c r="O12" i="45"/>
  <c r="O16" i="45"/>
  <c r="O22" i="45"/>
  <c r="O52" i="45"/>
  <c r="O59" i="45"/>
  <c r="O60" i="45"/>
  <c r="O61" i="45"/>
  <c r="O62" i="45"/>
  <c r="O64" i="45"/>
  <c r="AB53" i="45"/>
  <c r="AB54" i="45"/>
  <c r="AB33" i="45"/>
  <c r="AB56" i="45"/>
  <c r="AA53" i="45"/>
  <c r="AA54" i="45"/>
  <c r="AA33" i="45"/>
  <c r="AA56" i="45"/>
  <c r="Z53" i="45"/>
  <c r="Z54" i="45"/>
  <c r="Z33" i="45"/>
  <c r="Z56" i="45"/>
  <c r="Y53" i="45"/>
  <c r="Y54" i="45"/>
  <c r="Y33" i="45"/>
  <c r="Y56" i="45"/>
  <c r="X53" i="45"/>
  <c r="X54" i="45"/>
  <c r="X33" i="45"/>
  <c r="X56" i="45"/>
  <c r="W53" i="45"/>
  <c r="W54" i="45"/>
  <c r="W33" i="45"/>
  <c r="W56" i="45"/>
  <c r="U53" i="45"/>
  <c r="U54" i="45"/>
  <c r="U33" i="45"/>
  <c r="U56" i="45"/>
  <c r="T53" i="45"/>
  <c r="T54" i="45"/>
  <c r="T33" i="45"/>
  <c r="T56" i="45"/>
  <c r="S53" i="45"/>
  <c r="S54" i="45"/>
  <c r="S33" i="45"/>
  <c r="S56" i="45"/>
  <c r="R53" i="45"/>
  <c r="R54" i="45"/>
  <c r="R33" i="45"/>
  <c r="R56" i="45"/>
  <c r="Q53" i="45"/>
  <c r="Q54" i="45"/>
  <c r="Q33" i="45"/>
  <c r="Q56" i="45"/>
  <c r="P53" i="45"/>
  <c r="P54" i="45"/>
  <c r="P33" i="45"/>
  <c r="P56" i="45"/>
  <c r="O53" i="45"/>
  <c r="O54" i="45"/>
  <c r="O33" i="45"/>
  <c r="O56" i="45"/>
  <c r="AB30" i="45"/>
  <c r="AB31" i="45"/>
  <c r="AB32" i="45"/>
  <c r="AB34" i="45"/>
  <c r="AB35" i="45"/>
  <c r="AB36" i="45"/>
  <c r="AB37" i="45"/>
  <c r="AB38" i="45"/>
  <c r="AB39" i="45"/>
  <c r="AB40" i="45"/>
  <c r="AB41" i="45"/>
  <c r="AB42" i="45"/>
  <c r="AB43" i="45"/>
  <c r="AB44" i="45"/>
  <c r="AB45" i="45"/>
  <c r="AB46" i="45"/>
  <c r="AB47" i="45"/>
  <c r="AB48" i="45"/>
  <c r="AB49" i="45"/>
  <c r="AA30" i="45"/>
  <c r="AA31" i="45"/>
  <c r="AA32" i="45"/>
  <c r="AA34" i="45"/>
  <c r="AA35" i="45"/>
  <c r="AA36" i="45"/>
  <c r="AA37" i="45"/>
  <c r="AA38" i="45"/>
  <c r="AA39" i="45"/>
  <c r="AA40" i="45"/>
  <c r="AA41" i="45"/>
  <c r="AA42" i="45"/>
  <c r="AA43" i="45"/>
  <c r="AA44" i="45"/>
  <c r="AA45" i="45"/>
  <c r="AA46" i="45"/>
  <c r="AA47" i="45"/>
  <c r="AA48" i="45"/>
  <c r="AA49" i="45"/>
  <c r="Z30" i="45"/>
  <c r="Z31" i="45"/>
  <c r="Z32" i="45"/>
  <c r="Z34" i="45"/>
  <c r="Z35" i="45"/>
  <c r="Z36" i="45"/>
  <c r="Z37" i="45"/>
  <c r="Z38" i="45"/>
  <c r="Z39" i="45"/>
  <c r="Z40" i="45"/>
  <c r="Z41" i="45"/>
  <c r="Z42" i="45"/>
  <c r="Z43" i="45"/>
  <c r="Z44" i="45"/>
  <c r="Z45" i="45"/>
  <c r="Z46" i="45"/>
  <c r="Z47" i="45"/>
  <c r="Z48" i="45"/>
  <c r="Z49" i="45"/>
  <c r="Y30" i="45"/>
  <c r="Y31" i="45"/>
  <c r="Y32" i="45"/>
  <c r="Y34" i="45"/>
  <c r="Y35" i="45"/>
  <c r="Y36" i="45"/>
  <c r="Y37" i="45"/>
  <c r="Y38" i="45"/>
  <c r="Y39" i="45"/>
  <c r="Y40" i="45"/>
  <c r="Y41" i="45"/>
  <c r="Y42" i="45"/>
  <c r="Y43" i="45"/>
  <c r="Y44" i="45"/>
  <c r="Y45" i="45"/>
  <c r="Y46" i="45"/>
  <c r="Y47" i="45"/>
  <c r="Y48" i="45"/>
  <c r="Y49" i="45"/>
  <c r="X30" i="45"/>
  <c r="X31" i="45"/>
  <c r="X32" i="45"/>
  <c r="X34" i="45"/>
  <c r="X35" i="45"/>
  <c r="X36" i="45"/>
  <c r="X37" i="45"/>
  <c r="X38" i="45"/>
  <c r="X39" i="45"/>
  <c r="X40" i="45"/>
  <c r="X41" i="45"/>
  <c r="X42" i="45"/>
  <c r="X43" i="45"/>
  <c r="X44" i="45"/>
  <c r="X45" i="45"/>
  <c r="X46" i="45"/>
  <c r="X47" i="45"/>
  <c r="X48" i="45"/>
  <c r="X49" i="45"/>
  <c r="W30" i="45"/>
  <c r="W50" i="45" s="1"/>
  <c r="W31" i="45"/>
  <c r="W32" i="45"/>
  <c r="W34" i="45"/>
  <c r="W35" i="45"/>
  <c r="W36" i="45"/>
  <c r="W37" i="45"/>
  <c r="W38" i="45"/>
  <c r="W39" i="45"/>
  <c r="W40" i="45"/>
  <c r="W41" i="45"/>
  <c r="W42" i="45"/>
  <c r="W43" i="45"/>
  <c r="W44" i="45"/>
  <c r="W45" i="45"/>
  <c r="W46" i="45"/>
  <c r="W47" i="45"/>
  <c r="W48" i="45"/>
  <c r="W49" i="45"/>
  <c r="U30" i="45"/>
  <c r="U31" i="45"/>
  <c r="U32" i="45"/>
  <c r="U34" i="45"/>
  <c r="U35" i="45"/>
  <c r="U36" i="45"/>
  <c r="U37" i="45"/>
  <c r="U38" i="45"/>
  <c r="U39" i="45"/>
  <c r="U40" i="45"/>
  <c r="U41" i="45"/>
  <c r="U42" i="45"/>
  <c r="U43" i="45"/>
  <c r="U44" i="45"/>
  <c r="U45" i="45"/>
  <c r="U46" i="45"/>
  <c r="U47" i="45"/>
  <c r="U48" i="45"/>
  <c r="U49" i="45"/>
  <c r="T30" i="45"/>
  <c r="T31" i="45"/>
  <c r="T32" i="45"/>
  <c r="T34" i="45"/>
  <c r="T35" i="45"/>
  <c r="T36" i="45"/>
  <c r="T37" i="45"/>
  <c r="T38" i="45"/>
  <c r="T39" i="45"/>
  <c r="T40" i="45"/>
  <c r="T41" i="45"/>
  <c r="T42" i="45"/>
  <c r="T43" i="45"/>
  <c r="T44" i="45"/>
  <c r="T45" i="45"/>
  <c r="T46" i="45"/>
  <c r="T47" i="45"/>
  <c r="T48" i="45"/>
  <c r="T49" i="45"/>
  <c r="S30" i="45"/>
  <c r="S31" i="45"/>
  <c r="S32" i="45"/>
  <c r="S34" i="45"/>
  <c r="S35" i="45"/>
  <c r="S36" i="45"/>
  <c r="S37" i="45"/>
  <c r="S38" i="45"/>
  <c r="S39" i="45"/>
  <c r="S40" i="45"/>
  <c r="S41" i="45"/>
  <c r="S42" i="45"/>
  <c r="S43" i="45"/>
  <c r="S44" i="45"/>
  <c r="S45" i="45"/>
  <c r="S46" i="45"/>
  <c r="S47" i="45"/>
  <c r="S48" i="45"/>
  <c r="S49" i="45"/>
  <c r="R30" i="45"/>
  <c r="R31" i="45"/>
  <c r="R32" i="45"/>
  <c r="R34" i="45"/>
  <c r="R35" i="45"/>
  <c r="R36" i="45"/>
  <c r="R37" i="45"/>
  <c r="R38" i="45"/>
  <c r="R39" i="45"/>
  <c r="R40" i="45"/>
  <c r="R41" i="45"/>
  <c r="R42" i="45"/>
  <c r="R43" i="45"/>
  <c r="R44" i="45"/>
  <c r="R45" i="45"/>
  <c r="R46" i="45"/>
  <c r="R47" i="45"/>
  <c r="R48" i="45"/>
  <c r="R49" i="45"/>
  <c r="Q30" i="45"/>
  <c r="Q31" i="45"/>
  <c r="Q32" i="45"/>
  <c r="Q34" i="45"/>
  <c r="Q35" i="45"/>
  <c r="Q36" i="45"/>
  <c r="Q37" i="45"/>
  <c r="Q38" i="45"/>
  <c r="Q39" i="45"/>
  <c r="Q40" i="45"/>
  <c r="Q41" i="45"/>
  <c r="Q42" i="45"/>
  <c r="Q43" i="45"/>
  <c r="Q44" i="45"/>
  <c r="Q45" i="45"/>
  <c r="Q46" i="45"/>
  <c r="Q47" i="45"/>
  <c r="Q48" i="45"/>
  <c r="Q49" i="45"/>
  <c r="P30" i="45"/>
  <c r="P31" i="45"/>
  <c r="P32" i="45"/>
  <c r="P34" i="45"/>
  <c r="P35" i="45"/>
  <c r="P36" i="45"/>
  <c r="P37" i="45"/>
  <c r="P38" i="45"/>
  <c r="P39" i="45"/>
  <c r="P40" i="45"/>
  <c r="P41" i="45"/>
  <c r="P42" i="45"/>
  <c r="P43" i="45"/>
  <c r="P44" i="45"/>
  <c r="P45" i="45"/>
  <c r="P46" i="45"/>
  <c r="P47" i="45"/>
  <c r="P48" i="45"/>
  <c r="P49" i="45"/>
  <c r="O30" i="45"/>
  <c r="O50" i="45" s="1"/>
  <c r="O31" i="45"/>
  <c r="O32" i="45"/>
  <c r="O34" i="45"/>
  <c r="O35" i="45"/>
  <c r="O36" i="45"/>
  <c r="O37" i="45"/>
  <c r="O38" i="45"/>
  <c r="O39" i="45"/>
  <c r="O40" i="45"/>
  <c r="O41" i="45"/>
  <c r="O42" i="45"/>
  <c r="O43" i="45"/>
  <c r="O44" i="45"/>
  <c r="O45" i="45"/>
  <c r="O46" i="45"/>
  <c r="O47" i="45"/>
  <c r="O48" i="45"/>
  <c r="O49" i="45"/>
  <c r="AB25" i="45"/>
  <c r="AB26" i="45"/>
  <c r="AB27" i="45"/>
  <c r="AA25" i="45"/>
  <c r="AA26" i="45"/>
  <c r="AA27" i="45"/>
  <c r="AA28" i="45"/>
  <c r="Z25" i="45"/>
  <c r="Z26" i="45"/>
  <c r="Z27" i="45"/>
  <c r="Y25" i="45"/>
  <c r="Y28" i="45" s="1"/>
  <c r="Y26" i="45"/>
  <c r="Y27" i="45"/>
  <c r="X25" i="45"/>
  <c r="X26" i="45"/>
  <c r="X27" i="45"/>
  <c r="W25" i="45"/>
  <c r="W26" i="45"/>
  <c r="W27" i="45"/>
  <c r="W28" i="45"/>
  <c r="U25" i="45"/>
  <c r="U26" i="45"/>
  <c r="U27" i="45"/>
  <c r="U28" i="45"/>
  <c r="T25" i="45"/>
  <c r="T26" i="45"/>
  <c r="T27" i="45"/>
  <c r="S25" i="45"/>
  <c r="S28" i="45" s="1"/>
  <c r="S26" i="45"/>
  <c r="S27" i="45"/>
  <c r="R25" i="45"/>
  <c r="R26" i="45"/>
  <c r="R27" i="45"/>
  <c r="Q25" i="45"/>
  <c r="Q28" i="45" s="1"/>
  <c r="Q26" i="45"/>
  <c r="Q27" i="45"/>
  <c r="P25" i="45"/>
  <c r="P26" i="45"/>
  <c r="P27" i="45"/>
  <c r="O25" i="45"/>
  <c r="O28" i="45" s="1"/>
  <c r="O26" i="45"/>
  <c r="O27" i="45"/>
  <c r="AB17" i="45"/>
  <c r="AB19" i="45"/>
  <c r="AB20" i="45"/>
  <c r="AB21" i="45" s="1"/>
  <c r="AA17" i="45"/>
  <c r="AA21" i="45" s="1"/>
  <c r="AA19" i="45"/>
  <c r="AA20" i="45"/>
  <c r="Z17" i="45"/>
  <c r="Z19" i="45"/>
  <c r="Z20" i="45"/>
  <c r="Z21" i="45" s="1"/>
  <c r="Y17" i="45"/>
  <c r="Y19" i="45"/>
  <c r="Y20" i="45"/>
  <c r="X17" i="45"/>
  <c r="X19" i="45"/>
  <c r="X20" i="45"/>
  <c r="W17" i="45"/>
  <c r="W19" i="45"/>
  <c r="W20" i="45"/>
  <c r="W21" i="45"/>
  <c r="U17" i="45"/>
  <c r="U19" i="45"/>
  <c r="U20" i="45"/>
  <c r="T17" i="45"/>
  <c r="T19" i="45"/>
  <c r="T20" i="45"/>
  <c r="S17" i="45"/>
  <c r="S21" i="45" s="1"/>
  <c r="S19" i="45"/>
  <c r="S20" i="45"/>
  <c r="R17" i="45"/>
  <c r="R19" i="45"/>
  <c r="R20" i="45"/>
  <c r="R21" i="45" s="1"/>
  <c r="Q17" i="45"/>
  <c r="Q19" i="45"/>
  <c r="Q20" i="45"/>
  <c r="P17" i="45"/>
  <c r="P19" i="45"/>
  <c r="P20" i="45"/>
  <c r="P21" i="45" s="1"/>
  <c r="O17" i="45"/>
  <c r="O19" i="45"/>
  <c r="O20" i="45"/>
  <c r="O21" i="45"/>
  <c r="AB14" i="45"/>
  <c r="AA14" i="45"/>
  <c r="Z14" i="45"/>
  <c r="Y14" i="45"/>
  <c r="X14" i="45"/>
  <c r="W14" i="45"/>
  <c r="U14" i="45"/>
  <c r="T14" i="45"/>
  <c r="S14" i="45"/>
  <c r="R14" i="45"/>
  <c r="Q14" i="45"/>
  <c r="P14" i="45"/>
  <c r="O14" i="45"/>
  <c r="AB7" i="45"/>
  <c r="AB8" i="45"/>
  <c r="AB11" i="45" s="1"/>
  <c r="AB9" i="45"/>
  <c r="AB10" i="45"/>
  <c r="AA7" i="45"/>
  <c r="AA8" i="45"/>
  <c r="AA11" i="45" s="1"/>
  <c r="AA9" i="45"/>
  <c r="AA10" i="45"/>
  <c r="Z7" i="45"/>
  <c r="Z8" i="45"/>
  <c r="Z9" i="45"/>
  <c r="Z10" i="45"/>
  <c r="Y7" i="45"/>
  <c r="Y8" i="45"/>
  <c r="Y9" i="45"/>
  <c r="Y10" i="45"/>
  <c r="X7" i="45"/>
  <c r="X8" i="45"/>
  <c r="X9" i="45"/>
  <c r="X10" i="45"/>
  <c r="W7" i="45"/>
  <c r="W8" i="45"/>
  <c r="W9" i="45"/>
  <c r="W10" i="45"/>
  <c r="U7" i="45"/>
  <c r="U8" i="45"/>
  <c r="U9" i="45"/>
  <c r="U10" i="45"/>
  <c r="T7" i="45"/>
  <c r="T8" i="45"/>
  <c r="T9" i="45"/>
  <c r="T10" i="45"/>
  <c r="S7" i="45"/>
  <c r="S8" i="45"/>
  <c r="S9" i="45"/>
  <c r="S10" i="45"/>
  <c r="S11" i="45"/>
  <c r="R7" i="45"/>
  <c r="R8" i="45"/>
  <c r="R9" i="45"/>
  <c r="R10" i="45"/>
  <c r="Q7" i="45"/>
  <c r="Q8" i="45"/>
  <c r="Q9" i="45"/>
  <c r="Q10" i="45"/>
  <c r="P7" i="45"/>
  <c r="P8" i="45"/>
  <c r="P9" i="45"/>
  <c r="P10" i="45"/>
  <c r="O7" i="45"/>
  <c r="O8" i="45"/>
  <c r="O9" i="45"/>
  <c r="O10" i="45"/>
  <c r="AB45" i="6"/>
  <c r="AA45" i="6"/>
  <c r="Z45" i="6"/>
  <c r="Y45" i="6"/>
  <c r="X45" i="6"/>
  <c r="W45" i="6"/>
  <c r="V45" i="6"/>
  <c r="U45" i="6"/>
  <c r="T45" i="6"/>
  <c r="S45" i="6"/>
  <c r="R45" i="6"/>
  <c r="Q45" i="6"/>
  <c r="P45" i="6"/>
  <c r="O45" i="6"/>
  <c r="AB44" i="6"/>
  <c r="AA44" i="6"/>
  <c r="Z44" i="6"/>
  <c r="Y44" i="6"/>
  <c r="X44" i="6"/>
  <c r="W44" i="6"/>
  <c r="U44" i="6"/>
  <c r="T44" i="6"/>
  <c r="S44" i="6"/>
  <c r="R44" i="6"/>
  <c r="Q44" i="6"/>
  <c r="P44" i="6"/>
  <c r="O44" i="6"/>
  <c r="AB43" i="6"/>
  <c r="AA43" i="6"/>
  <c r="Z43" i="6"/>
  <c r="Y43" i="6"/>
  <c r="X43" i="6"/>
  <c r="W43" i="6"/>
  <c r="U43" i="6"/>
  <c r="T43" i="6"/>
  <c r="S43" i="6"/>
  <c r="R43" i="6"/>
  <c r="Q43" i="6"/>
  <c r="P43" i="6"/>
  <c r="O43" i="6"/>
  <c r="AB42" i="6"/>
  <c r="AA42" i="6"/>
  <c r="Z42" i="6"/>
  <c r="Y42" i="6"/>
  <c r="X42" i="6"/>
  <c r="W42" i="6"/>
  <c r="U42" i="6"/>
  <c r="T42" i="6"/>
  <c r="S42" i="6"/>
  <c r="R42" i="6"/>
  <c r="Q42" i="6"/>
  <c r="P42" i="6"/>
  <c r="O42" i="6"/>
  <c r="AB6" i="6"/>
  <c r="AB14" i="6"/>
  <c r="AB17" i="6"/>
  <c r="AB18" i="6"/>
  <c r="AB33" i="6"/>
  <c r="AB34" i="6"/>
  <c r="AA6" i="6"/>
  <c r="AA14" i="6"/>
  <c r="AA17" i="6"/>
  <c r="AA18" i="6"/>
  <c r="AA33" i="6"/>
  <c r="AA34" i="6"/>
  <c r="Z6" i="6"/>
  <c r="Z14" i="6"/>
  <c r="Z17" i="6"/>
  <c r="Z18" i="6"/>
  <c r="Z33" i="6"/>
  <c r="Z34" i="6"/>
  <c r="Y6" i="6"/>
  <c r="Y14" i="6"/>
  <c r="Y17" i="6"/>
  <c r="Y18" i="6"/>
  <c r="Y33" i="6"/>
  <c r="Y34" i="6"/>
  <c r="X6" i="6"/>
  <c r="X14" i="6"/>
  <c r="X17" i="6"/>
  <c r="X18" i="6"/>
  <c r="X33" i="6"/>
  <c r="X34" i="6"/>
  <c r="W6" i="6"/>
  <c r="W14" i="6"/>
  <c r="W17" i="6"/>
  <c r="W18" i="6"/>
  <c r="W33" i="6"/>
  <c r="W34" i="6"/>
  <c r="U6" i="6"/>
  <c r="U14" i="6"/>
  <c r="U17" i="6"/>
  <c r="U18" i="6"/>
  <c r="U33" i="6"/>
  <c r="U34" i="6"/>
  <c r="T6" i="6"/>
  <c r="T14" i="6"/>
  <c r="T17" i="6"/>
  <c r="T18" i="6"/>
  <c r="T33" i="6"/>
  <c r="T34" i="6"/>
  <c r="S6" i="6"/>
  <c r="S14" i="6"/>
  <c r="S17" i="6"/>
  <c r="S18" i="6"/>
  <c r="S33" i="6"/>
  <c r="S34" i="6"/>
  <c r="R6" i="6"/>
  <c r="R14" i="6"/>
  <c r="R17" i="6"/>
  <c r="R18" i="6"/>
  <c r="R33" i="6"/>
  <c r="R34" i="6"/>
  <c r="Q6" i="6"/>
  <c r="Q14" i="6"/>
  <c r="Q17" i="6"/>
  <c r="Q18" i="6"/>
  <c r="Q33" i="6"/>
  <c r="Q34" i="6"/>
  <c r="P6" i="6"/>
  <c r="P14" i="6"/>
  <c r="P17" i="6"/>
  <c r="P18" i="6"/>
  <c r="P33" i="6"/>
  <c r="P34" i="6"/>
  <c r="O6" i="6"/>
  <c r="O14" i="6"/>
  <c r="O17" i="6"/>
  <c r="O18" i="6"/>
  <c r="O33" i="6"/>
  <c r="O34" i="6"/>
  <c r="AB35" i="6"/>
  <c r="AA35" i="6"/>
  <c r="Z35" i="6"/>
  <c r="Y35" i="6"/>
  <c r="X35" i="6"/>
  <c r="W35" i="6"/>
  <c r="U35" i="6"/>
  <c r="T35" i="6"/>
  <c r="S35" i="6"/>
  <c r="R35" i="6"/>
  <c r="Q35" i="6"/>
  <c r="P35" i="6"/>
  <c r="O35" i="6"/>
  <c r="AB22" i="6"/>
  <c r="AB23" i="6"/>
  <c r="AB25" i="6"/>
  <c r="AB26" i="6"/>
  <c r="AB27" i="6"/>
  <c r="AB28" i="6"/>
  <c r="AB29" i="6"/>
  <c r="AB30" i="6"/>
  <c r="AB31" i="6"/>
  <c r="AA22" i="6"/>
  <c r="AA23" i="6"/>
  <c r="AA25" i="6"/>
  <c r="AA26" i="6"/>
  <c r="AA27" i="6"/>
  <c r="AA28" i="6"/>
  <c r="AA29" i="6"/>
  <c r="AA30" i="6"/>
  <c r="AA31" i="6"/>
  <c r="Z22" i="6"/>
  <c r="Z23" i="6"/>
  <c r="Z25" i="6"/>
  <c r="Z26" i="6"/>
  <c r="Z27" i="6"/>
  <c r="Z28" i="6"/>
  <c r="Z29" i="6"/>
  <c r="Z30" i="6"/>
  <c r="Z31" i="6"/>
  <c r="Y22" i="6"/>
  <c r="Y23" i="6"/>
  <c r="Y25" i="6"/>
  <c r="Y26" i="6"/>
  <c r="Y27" i="6"/>
  <c r="Y28" i="6"/>
  <c r="Y29" i="6"/>
  <c r="Y30" i="6"/>
  <c r="Y31" i="6"/>
  <c r="X22" i="6"/>
  <c r="X23" i="6"/>
  <c r="X25" i="6"/>
  <c r="X26" i="6"/>
  <c r="X27" i="6"/>
  <c r="X28" i="6"/>
  <c r="X29" i="6"/>
  <c r="X30" i="6"/>
  <c r="X31" i="6"/>
  <c r="W22" i="6"/>
  <c r="W23" i="6"/>
  <c r="W25" i="6"/>
  <c r="W26" i="6"/>
  <c r="W27" i="6"/>
  <c r="W28" i="6"/>
  <c r="W29" i="6"/>
  <c r="W30" i="6"/>
  <c r="W31" i="6"/>
  <c r="U22" i="6"/>
  <c r="U23" i="6"/>
  <c r="U25" i="6"/>
  <c r="U26" i="6"/>
  <c r="U27" i="6"/>
  <c r="U28" i="6"/>
  <c r="U29" i="6"/>
  <c r="U30" i="6"/>
  <c r="U31" i="6"/>
  <c r="T22" i="6"/>
  <c r="T23" i="6"/>
  <c r="T25" i="6"/>
  <c r="T26" i="6"/>
  <c r="T27" i="6"/>
  <c r="T28" i="6"/>
  <c r="T29" i="6"/>
  <c r="T30" i="6"/>
  <c r="T31" i="6"/>
  <c r="S22" i="6"/>
  <c r="S23" i="6"/>
  <c r="S25" i="6"/>
  <c r="S26" i="6"/>
  <c r="S27" i="6"/>
  <c r="S28" i="6"/>
  <c r="S29" i="6"/>
  <c r="S30" i="6"/>
  <c r="S31" i="6"/>
  <c r="R22" i="6"/>
  <c r="R23" i="6"/>
  <c r="R25" i="6"/>
  <c r="R26" i="6"/>
  <c r="R27" i="6"/>
  <c r="R28" i="6"/>
  <c r="R29" i="6"/>
  <c r="R30" i="6"/>
  <c r="R31" i="6"/>
  <c r="Q22" i="6"/>
  <c r="Q23" i="6"/>
  <c r="Q25" i="6"/>
  <c r="Q26" i="6"/>
  <c r="Q27" i="6"/>
  <c r="Q28" i="6"/>
  <c r="Q29" i="6"/>
  <c r="Q30" i="6"/>
  <c r="Q31" i="6"/>
  <c r="P22" i="6"/>
  <c r="P23" i="6"/>
  <c r="P25" i="6"/>
  <c r="P26" i="6"/>
  <c r="P27" i="6"/>
  <c r="P28" i="6"/>
  <c r="P29" i="6"/>
  <c r="P30" i="6"/>
  <c r="P31" i="6"/>
  <c r="O22" i="6"/>
  <c r="O23" i="6"/>
  <c r="O25" i="6"/>
  <c r="O26" i="6"/>
  <c r="O27" i="6"/>
  <c r="O28" i="6"/>
  <c r="O29" i="6"/>
  <c r="O30" i="6"/>
  <c r="O31" i="6"/>
  <c r="AB19" i="6"/>
  <c r="AA19" i="6"/>
  <c r="Z19" i="6"/>
  <c r="Y19" i="6"/>
  <c r="X19" i="6"/>
  <c r="W19" i="6"/>
  <c r="U19" i="6"/>
  <c r="T19" i="6"/>
  <c r="S19" i="6"/>
  <c r="R19" i="6"/>
  <c r="Q19" i="6"/>
  <c r="P19" i="6"/>
  <c r="O19" i="6"/>
  <c r="R16" i="6"/>
  <c r="AB8" i="6"/>
  <c r="AB9" i="6"/>
  <c r="AB10" i="6"/>
  <c r="AB12" i="6"/>
  <c r="AA8" i="6"/>
  <c r="AA9" i="6"/>
  <c r="AA10" i="6"/>
  <c r="AA12" i="6"/>
  <c r="Z8" i="6"/>
  <c r="Z9" i="6"/>
  <c r="Z10" i="6"/>
  <c r="Z12" i="6"/>
  <c r="Y8" i="6"/>
  <c r="Y9" i="6"/>
  <c r="Y10" i="6"/>
  <c r="Y12" i="6"/>
  <c r="X8" i="6"/>
  <c r="X9" i="6"/>
  <c r="X10" i="6"/>
  <c r="X12" i="6"/>
  <c r="W8" i="6"/>
  <c r="W9" i="6"/>
  <c r="W10" i="6"/>
  <c r="W12" i="6"/>
  <c r="U8" i="6"/>
  <c r="U9" i="6"/>
  <c r="U10" i="6"/>
  <c r="U12" i="6"/>
  <c r="T8" i="6"/>
  <c r="T9" i="6"/>
  <c r="T10" i="6"/>
  <c r="T12" i="6"/>
  <c r="S8" i="6"/>
  <c r="S9" i="6"/>
  <c r="S10" i="6"/>
  <c r="S12" i="6"/>
  <c r="R8" i="6"/>
  <c r="R9" i="6"/>
  <c r="R10" i="6"/>
  <c r="R12" i="6"/>
  <c r="Q8" i="6"/>
  <c r="Q9" i="6"/>
  <c r="Q10" i="6"/>
  <c r="Q12" i="6"/>
  <c r="P8" i="6"/>
  <c r="P9" i="6"/>
  <c r="P10" i="6"/>
  <c r="P12" i="6"/>
  <c r="O8" i="6"/>
  <c r="O9" i="6"/>
  <c r="O10" i="6"/>
  <c r="O12" i="6"/>
  <c r="AB61" i="7"/>
  <c r="AA61" i="7"/>
  <c r="Z61" i="7"/>
  <c r="Y61" i="7"/>
  <c r="X61" i="7"/>
  <c r="W61" i="7"/>
  <c r="V61" i="7"/>
  <c r="U61" i="7"/>
  <c r="T61" i="7"/>
  <c r="S61" i="7"/>
  <c r="R61" i="7"/>
  <c r="Q61" i="7"/>
  <c r="P61" i="7"/>
  <c r="O61" i="7"/>
  <c r="AB60" i="7"/>
  <c r="AA60" i="7"/>
  <c r="Z60" i="7"/>
  <c r="Y60" i="7"/>
  <c r="X60" i="7"/>
  <c r="W60" i="7"/>
  <c r="U60" i="7"/>
  <c r="T60" i="7"/>
  <c r="S60" i="7"/>
  <c r="R60" i="7"/>
  <c r="Q60" i="7"/>
  <c r="P60" i="7"/>
  <c r="O60" i="7"/>
  <c r="AB59" i="7"/>
  <c r="AA59" i="7"/>
  <c r="Z59" i="7"/>
  <c r="Z50" i="7" s="1"/>
  <c r="Y59" i="7"/>
  <c r="X59" i="7"/>
  <c r="W59" i="7"/>
  <c r="U59" i="7"/>
  <c r="T59" i="7"/>
  <c r="S59" i="7"/>
  <c r="R59" i="7"/>
  <c r="R50" i="7" s="1"/>
  <c r="Q59" i="7"/>
  <c r="P59" i="7"/>
  <c r="O59" i="7"/>
  <c r="AB58" i="7"/>
  <c r="AA58" i="7"/>
  <c r="Z58" i="7"/>
  <c r="Y58" i="7"/>
  <c r="X58" i="7"/>
  <c r="W58" i="7"/>
  <c r="U58" i="7"/>
  <c r="T58" i="7"/>
  <c r="S58" i="7"/>
  <c r="R58" i="7"/>
  <c r="Q58" i="7"/>
  <c r="P58" i="7"/>
  <c r="O58" i="7"/>
  <c r="AB6" i="7"/>
  <c r="AB14" i="7"/>
  <c r="AB53" i="7" s="1"/>
  <c r="AB56" i="7" s="1"/>
  <c r="AB18" i="7"/>
  <c r="AB24" i="7"/>
  <c r="AB45" i="7"/>
  <c r="AB54" i="7"/>
  <c r="AA6" i="7"/>
  <c r="AA14" i="7"/>
  <c r="AA18" i="7"/>
  <c r="AA24" i="7"/>
  <c r="AA45" i="7"/>
  <c r="AA54" i="7"/>
  <c r="Z6" i="7"/>
  <c r="Z14" i="7"/>
  <c r="Z18" i="7"/>
  <c r="Z24" i="7"/>
  <c r="Z45" i="7"/>
  <c r="Z54" i="7"/>
  <c r="Y6" i="7"/>
  <c r="Y14" i="7"/>
  <c r="Y18" i="7"/>
  <c r="Y24" i="7"/>
  <c r="Y45" i="7"/>
  <c r="Y54" i="7"/>
  <c r="X6" i="7"/>
  <c r="X14" i="7"/>
  <c r="X18" i="7"/>
  <c r="X24" i="7"/>
  <c r="X45" i="7"/>
  <c r="X54" i="7"/>
  <c r="W6" i="7"/>
  <c r="W14" i="7"/>
  <c r="W18" i="7"/>
  <c r="W24" i="7"/>
  <c r="W45" i="7"/>
  <c r="W54" i="7"/>
  <c r="U6" i="7"/>
  <c r="U14" i="7"/>
  <c r="U18" i="7"/>
  <c r="U24" i="7"/>
  <c r="U45" i="7"/>
  <c r="U54" i="7"/>
  <c r="T6" i="7"/>
  <c r="T14" i="7"/>
  <c r="T18" i="7"/>
  <c r="T24" i="7"/>
  <c r="T45" i="7"/>
  <c r="T54" i="7"/>
  <c r="S6" i="7"/>
  <c r="S14" i="7"/>
  <c r="S18" i="7"/>
  <c r="S24" i="7"/>
  <c r="S45" i="7"/>
  <c r="S54" i="7"/>
  <c r="R6" i="7"/>
  <c r="R14" i="7"/>
  <c r="R18" i="7"/>
  <c r="R24" i="7"/>
  <c r="R45" i="7"/>
  <c r="R54" i="7"/>
  <c r="Q6" i="7"/>
  <c r="Q14" i="7"/>
  <c r="Q18" i="7"/>
  <c r="Q24" i="7"/>
  <c r="Q45" i="7"/>
  <c r="Q54" i="7"/>
  <c r="P6" i="7"/>
  <c r="P14" i="7"/>
  <c r="P18" i="7"/>
  <c r="P24" i="7"/>
  <c r="P45" i="7"/>
  <c r="P54" i="7"/>
  <c r="O6" i="7"/>
  <c r="O14" i="7"/>
  <c r="O18" i="7"/>
  <c r="O24" i="7"/>
  <c r="O45" i="7"/>
  <c r="O54" i="7"/>
  <c r="AB46" i="7"/>
  <c r="AB47" i="7"/>
  <c r="AB48" i="7"/>
  <c r="AB49" i="7"/>
  <c r="AA46" i="7"/>
  <c r="AA47" i="7"/>
  <c r="AA48" i="7"/>
  <c r="AA49" i="7"/>
  <c r="Z46" i="7"/>
  <c r="Z47" i="7"/>
  <c r="Z48" i="7"/>
  <c r="Z49" i="7"/>
  <c r="Y46" i="7"/>
  <c r="Y47" i="7"/>
  <c r="Y48" i="7"/>
  <c r="Y49" i="7"/>
  <c r="X46" i="7"/>
  <c r="X47" i="7"/>
  <c r="X48" i="7"/>
  <c r="X49" i="7"/>
  <c r="W46" i="7"/>
  <c r="W47" i="7"/>
  <c r="W48" i="7"/>
  <c r="W49" i="7"/>
  <c r="U46" i="7"/>
  <c r="U47" i="7"/>
  <c r="U48" i="7"/>
  <c r="U49" i="7"/>
  <c r="T46" i="7"/>
  <c r="T47" i="7"/>
  <c r="T48" i="7"/>
  <c r="T49" i="7"/>
  <c r="S46" i="7"/>
  <c r="S47" i="7"/>
  <c r="S48" i="7"/>
  <c r="S49" i="7"/>
  <c r="R46" i="7"/>
  <c r="R47" i="7"/>
  <c r="R48" i="7"/>
  <c r="R49" i="7"/>
  <c r="Q46" i="7"/>
  <c r="Q47" i="7"/>
  <c r="Q48" i="7"/>
  <c r="Q49" i="7"/>
  <c r="P46" i="7"/>
  <c r="P47" i="7"/>
  <c r="P48" i="7"/>
  <c r="P49" i="7"/>
  <c r="O46" i="7"/>
  <c r="O47" i="7"/>
  <c r="O48" i="7"/>
  <c r="O49" i="7"/>
  <c r="AB31" i="7"/>
  <c r="AB33" i="7"/>
  <c r="AB34" i="7"/>
  <c r="AB35" i="7"/>
  <c r="AB36" i="7"/>
  <c r="AB37" i="7"/>
  <c r="AB38" i="7"/>
  <c r="AB39" i="7"/>
  <c r="AB40" i="7"/>
  <c r="AB41" i="7"/>
  <c r="AB42" i="7"/>
  <c r="AA31" i="7"/>
  <c r="AA33" i="7"/>
  <c r="AA34" i="7"/>
  <c r="AA35" i="7"/>
  <c r="AA36" i="7"/>
  <c r="AA37" i="7"/>
  <c r="AA38" i="7"/>
  <c r="AA39" i="7"/>
  <c r="AA40" i="7"/>
  <c r="AA41" i="7"/>
  <c r="AA42" i="7"/>
  <c r="Z31" i="7"/>
  <c r="Z33" i="7"/>
  <c r="Z34" i="7"/>
  <c r="Z35" i="7"/>
  <c r="Z36" i="7"/>
  <c r="Z37" i="7"/>
  <c r="Z38" i="7"/>
  <c r="Z39" i="7"/>
  <c r="Z40" i="7"/>
  <c r="Z41" i="7"/>
  <c r="Z42" i="7"/>
  <c r="Y31" i="7"/>
  <c r="Y33" i="7"/>
  <c r="Y34" i="7"/>
  <c r="Y35" i="7"/>
  <c r="Y36" i="7"/>
  <c r="Y37" i="7"/>
  <c r="Y38" i="7"/>
  <c r="Y39" i="7"/>
  <c r="Y40" i="7"/>
  <c r="Y41" i="7"/>
  <c r="Y42" i="7"/>
  <c r="X31" i="7"/>
  <c r="X33" i="7"/>
  <c r="X34" i="7"/>
  <c r="X35" i="7"/>
  <c r="X36" i="7"/>
  <c r="X37" i="7"/>
  <c r="X38" i="7"/>
  <c r="X39" i="7"/>
  <c r="X40" i="7"/>
  <c r="X41" i="7"/>
  <c r="X42" i="7"/>
  <c r="W31" i="7"/>
  <c r="W33" i="7"/>
  <c r="W34" i="7"/>
  <c r="W35" i="7"/>
  <c r="W36" i="7"/>
  <c r="W37" i="7"/>
  <c r="W38" i="7"/>
  <c r="W39" i="7"/>
  <c r="W40" i="7"/>
  <c r="W41" i="7"/>
  <c r="W42" i="7"/>
  <c r="U31" i="7"/>
  <c r="U33" i="7"/>
  <c r="U34" i="7"/>
  <c r="U35" i="7"/>
  <c r="U36" i="7"/>
  <c r="U37" i="7"/>
  <c r="U38" i="7"/>
  <c r="U39" i="7"/>
  <c r="U40" i="7"/>
  <c r="U41" i="7"/>
  <c r="U42" i="7"/>
  <c r="T31" i="7"/>
  <c r="T33" i="7"/>
  <c r="T34" i="7"/>
  <c r="T35" i="7"/>
  <c r="T36" i="7"/>
  <c r="T37" i="7"/>
  <c r="T38" i="7"/>
  <c r="T39" i="7"/>
  <c r="T40" i="7"/>
  <c r="T41" i="7"/>
  <c r="T42" i="7"/>
  <c r="S31" i="7"/>
  <c r="S33" i="7"/>
  <c r="S34" i="7"/>
  <c r="S35" i="7"/>
  <c r="S36" i="7"/>
  <c r="S37" i="7"/>
  <c r="S38" i="7"/>
  <c r="S39" i="7"/>
  <c r="S40" i="7"/>
  <c r="S41" i="7"/>
  <c r="S42" i="7"/>
  <c r="R31" i="7"/>
  <c r="R33" i="7"/>
  <c r="R34" i="7"/>
  <c r="R35" i="7"/>
  <c r="R36" i="7"/>
  <c r="R37" i="7"/>
  <c r="R38" i="7"/>
  <c r="R39" i="7"/>
  <c r="R40" i="7"/>
  <c r="R41" i="7"/>
  <c r="R42" i="7"/>
  <c r="Q31" i="7"/>
  <c r="Q33" i="7"/>
  <c r="Q34" i="7"/>
  <c r="Q35" i="7"/>
  <c r="Q36" i="7"/>
  <c r="Q37" i="7"/>
  <c r="Q38" i="7"/>
  <c r="Q39" i="7"/>
  <c r="Q40" i="7"/>
  <c r="Q41" i="7"/>
  <c r="Q42" i="7"/>
  <c r="P31" i="7"/>
  <c r="P33" i="7"/>
  <c r="P34" i="7"/>
  <c r="P35" i="7"/>
  <c r="P36" i="7"/>
  <c r="P37" i="7"/>
  <c r="P38" i="7"/>
  <c r="P39" i="7"/>
  <c r="P40" i="7"/>
  <c r="P41" i="7"/>
  <c r="P42" i="7"/>
  <c r="O31" i="7"/>
  <c r="O33" i="7"/>
  <c r="O34" i="7"/>
  <c r="O35" i="7"/>
  <c r="O36" i="7"/>
  <c r="O37" i="7"/>
  <c r="O38" i="7"/>
  <c r="O39" i="7"/>
  <c r="O40" i="7"/>
  <c r="O41" i="7"/>
  <c r="O42" i="7"/>
  <c r="AB25" i="7"/>
  <c r="AB26" i="7"/>
  <c r="AB27" i="7"/>
  <c r="AB28" i="7"/>
  <c r="AA25" i="7"/>
  <c r="AA26" i="7"/>
  <c r="AA27" i="7"/>
  <c r="AA28" i="7"/>
  <c r="Z25" i="7"/>
  <c r="Z26" i="7"/>
  <c r="Z27" i="7"/>
  <c r="Z28" i="7"/>
  <c r="Y25" i="7"/>
  <c r="Y26" i="7"/>
  <c r="Y27" i="7"/>
  <c r="Y28" i="7"/>
  <c r="X25" i="7"/>
  <c r="X26" i="7"/>
  <c r="X27" i="7"/>
  <c r="X28" i="7"/>
  <c r="W25" i="7"/>
  <c r="W26" i="7"/>
  <c r="W27" i="7"/>
  <c r="W28" i="7"/>
  <c r="U25" i="7"/>
  <c r="U26" i="7"/>
  <c r="U27" i="7"/>
  <c r="U28" i="7"/>
  <c r="T25" i="7"/>
  <c r="T26" i="7"/>
  <c r="T27" i="7"/>
  <c r="T28" i="7"/>
  <c r="S25" i="7"/>
  <c r="S26" i="7"/>
  <c r="S27" i="7"/>
  <c r="S28" i="7"/>
  <c r="R25" i="7"/>
  <c r="R26" i="7"/>
  <c r="R27" i="7"/>
  <c r="R28" i="7"/>
  <c r="Q25" i="7"/>
  <c r="Q26" i="7"/>
  <c r="Q27" i="7"/>
  <c r="Q28" i="7"/>
  <c r="P25" i="7"/>
  <c r="P26" i="7"/>
  <c r="P27" i="7"/>
  <c r="P28" i="7"/>
  <c r="O25" i="7"/>
  <c r="O26" i="7"/>
  <c r="O27" i="7"/>
  <c r="O28" i="7"/>
  <c r="AB19" i="7"/>
  <c r="AB20" i="7"/>
  <c r="AB21" i="7"/>
  <c r="AB22" i="7"/>
  <c r="AA19" i="7"/>
  <c r="AA20" i="7"/>
  <c r="AA21" i="7"/>
  <c r="AA22" i="7"/>
  <c r="Z19" i="7"/>
  <c r="Z20" i="7"/>
  <c r="Z21" i="7"/>
  <c r="Z22" i="7"/>
  <c r="Y19" i="7"/>
  <c r="Y20" i="7"/>
  <c r="Y21" i="7"/>
  <c r="Y22" i="7"/>
  <c r="X19" i="7"/>
  <c r="X20" i="7"/>
  <c r="X21" i="7"/>
  <c r="X22" i="7"/>
  <c r="W19" i="7"/>
  <c r="W20" i="7"/>
  <c r="W21" i="7"/>
  <c r="W22" i="7"/>
  <c r="U19" i="7"/>
  <c r="U20" i="7"/>
  <c r="U21" i="7"/>
  <c r="U22" i="7"/>
  <c r="T19" i="7"/>
  <c r="T20" i="7"/>
  <c r="T21" i="7"/>
  <c r="T22" i="7"/>
  <c r="S19" i="7"/>
  <c r="S20" i="7"/>
  <c r="S21" i="7"/>
  <c r="S22" i="7"/>
  <c r="R19" i="7"/>
  <c r="R20" i="7"/>
  <c r="R21" i="7"/>
  <c r="R22" i="7"/>
  <c r="Q19" i="7"/>
  <c r="Q20" i="7"/>
  <c r="Q21" i="7"/>
  <c r="Q22" i="7"/>
  <c r="P19" i="7"/>
  <c r="P20" i="7"/>
  <c r="P21" i="7"/>
  <c r="P22" i="7"/>
  <c r="O19" i="7"/>
  <c r="O20" i="7"/>
  <c r="O21" i="7"/>
  <c r="O22" i="7"/>
  <c r="AB16" i="7"/>
  <c r="AA16" i="7"/>
  <c r="Z16" i="7"/>
  <c r="Y16" i="7"/>
  <c r="X16" i="7"/>
  <c r="W16" i="7"/>
  <c r="U16" i="7"/>
  <c r="T16" i="7"/>
  <c r="S16" i="7"/>
  <c r="R16" i="7"/>
  <c r="Q16" i="7"/>
  <c r="P16" i="7"/>
  <c r="O16" i="7"/>
  <c r="AB15" i="7"/>
  <c r="AA15" i="7"/>
  <c r="Z15" i="7"/>
  <c r="Y15" i="7"/>
  <c r="X15" i="7"/>
  <c r="W15" i="7"/>
  <c r="U15" i="7"/>
  <c r="T15" i="7"/>
  <c r="S15" i="7"/>
  <c r="R15" i="7"/>
  <c r="Q15" i="7"/>
  <c r="P15" i="7"/>
  <c r="O15" i="7"/>
  <c r="AB8" i="7"/>
  <c r="AB9" i="7"/>
  <c r="AB10" i="7"/>
  <c r="AB12" i="7"/>
  <c r="AA8" i="7"/>
  <c r="AA9" i="7"/>
  <c r="AA10" i="7"/>
  <c r="AA12" i="7"/>
  <c r="Z8" i="7"/>
  <c r="Z9" i="7"/>
  <c r="Z10" i="7"/>
  <c r="Z12" i="7"/>
  <c r="Y8" i="7"/>
  <c r="Y9" i="7"/>
  <c r="Y10" i="7"/>
  <c r="Y12" i="7"/>
  <c r="X8" i="7"/>
  <c r="X9" i="7"/>
  <c r="X10" i="7"/>
  <c r="X12" i="7"/>
  <c r="W8" i="7"/>
  <c r="W9" i="7"/>
  <c r="W10" i="7"/>
  <c r="W12" i="7"/>
  <c r="U8" i="7"/>
  <c r="U9" i="7"/>
  <c r="U10" i="7"/>
  <c r="U12" i="7"/>
  <c r="T8" i="7"/>
  <c r="T9" i="7"/>
  <c r="T10" i="7"/>
  <c r="T12" i="7"/>
  <c r="S8" i="7"/>
  <c r="S9" i="7"/>
  <c r="S10" i="7"/>
  <c r="S12" i="7"/>
  <c r="R8" i="7"/>
  <c r="R9" i="7"/>
  <c r="R10" i="7"/>
  <c r="R12" i="7"/>
  <c r="Q8" i="7"/>
  <c r="Q9" i="7"/>
  <c r="Q10" i="7"/>
  <c r="Q12" i="7"/>
  <c r="P8" i="7"/>
  <c r="P9" i="7"/>
  <c r="P10" i="7"/>
  <c r="P12" i="7"/>
  <c r="O8" i="7"/>
  <c r="O9" i="7"/>
  <c r="O10" i="7"/>
  <c r="O12" i="7"/>
  <c r="AB39" i="10"/>
  <c r="AA39" i="10"/>
  <c r="Z39" i="10"/>
  <c r="Y39" i="10"/>
  <c r="X39" i="10"/>
  <c r="W39" i="10"/>
  <c r="V39" i="10"/>
  <c r="U39" i="10"/>
  <c r="T39" i="10"/>
  <c r="S39" i="10"/>
  <c r="R39" i="10"/>
  <c r="Q39" i="10"/>
  <c r="P39" i="10"/>
  <c r="O39" i="10"/>
  <c r="AB38" i="10"/>
  <c r="AA38" i="10"/>
  <c r="Z38" i="10"/>
  <c r="Y38" i="10"/>
  <c r="X38" i="10"/>
  <c r="W38" i="10"/>
  <c r="U38" i="10"/>
  <c r="T38" i="10"/>
  <c r="S38" i="10"/>
  <c r="R38" i="10"/>
  <c r="Q38" i="10"/>
  <c r="P38" i="10"/>
  <c r="O38" i="10"/>
  <c r="AB37" i="10"/>
  <c r="AA37" i="10"/>
  <c r="Z37" i="10"/>
  <c r="Y37" i="10"/>
  <c r="X37" i="10"/>
  <c r="W37" i="10"/>
  <c r="U37" i="10"/>
  <c r="T37" i="10"/>
  <c r="S37" i="10"/>
  <c r="R37" i="10"/>
  <c r="Q37" i="10"/>
  <c r="P37" i="10"/>
  <c r="O37" i="10"/>
  <c r="AB36" i="10"/>
  <c r="AA36" i="10"/>
  <c r="Z36" i="10"/>
  <c r="Y36" i="10"/>
  <c r="X36" i="10"/>
  <c r="W36" i="10"/>
  <c r="U36" i="10"/>
  <c r="T36" i="10"/>
  <c r="S36" i="10"/>
  <c r="R36" i="10"/>
  <c r="Q36" i="10"/>
  <c r="P36" i="10"/>
  <c r="O36" i="10"/>
  <c r="AB6" i="10"/>
  <c r="AB13" i="10"/>
  <c r="AB16" i="10"/>
  <c r="AB17" i="10"/>
  <c r="AB27" i="10"/>
  <c r="AB28" i="10"/>
  <c r="AA6" i="10"/>
  <c r="AA13" i="10"/>
  <c r="AA16" i="10"/>
  <c r="AA17" i="10"/>
  <c r="AA27" i="10"/>
  <c r="AA28" i="10"/>
  <c r="Z6" i="10"/>
  <c r="Z13" i="10"/>
  <c r="Z16" i="10"/>
  <c r="Z17" i="10"/>
  <c r="Z27" i="10"/>
  <c r="Z28" i="10"/>
  <c r="Y6" i="10"/>
  <c r="Y13" i="10"/>
  <c r="Y15" i="10" s="1"/>
  <c r="Y16" i="10"/>
  <c r="Y17" i="10"/>
  <c r="Y27" i="10"/>
  <c r="Y28" i="10"/>
  <c r="X6" i="10"/>
  <c r="X13" i="10"/>
  <c r="X16" i="10"/>
  <c r="X17" i="10"/>
  <c r="X27" i="10"/>
  <c r="X28" i="10"/>
  <c r="W6" i="10"/>
  <c r="W13" i="10"/>
  <c r="W15" i="10" s="1"/>
  <c r="W16" i="10"/>
  <c r="W17" i="10"/>
  <c r="W27" i="10"/>
  <c r="W28" i="10"/>
  <c r="U6" i="10"/>
  <c r="U12" i="10" s="1"/>
  <c r="U13" i="10"/>
  <c r="U15" i="10" s="1"/>
  <c r="U16" i="10"/>
  <c r="U17" i="10"/>
  <c r="U27" i="10"/>
  <c r="U28" i="10"/>
  <c r="T6" i="10"/>
  <c r="T13" i="10"/>
  <c r="T16" i="10"/>
  <c r="T32" i="10" s="1"/>
  <c r="T34" i="10" s="1"/>
  <c r="T17" i="10"/>
  <c r="T27" i="10"/>
  <c r="T28" i="10"/>
  <c r="S6" i="10"/>
  <c r="S13" i="10"/>
  <c r="S16" i="10"/>
  <c r="S17" i="10"/>
  <c r="S27" i="10"/>
  <c r="S28" i="10"/>
  <c r="R6" i="10"/>
  <c r="R13" i="10"/>
  <c r="R16" i="10"/>
  <c r="R17" i="10"/>
  <c r="R27" i="10"/>
  <c r="R28" i="10"/>
  <c r="Q6" i="10"/>
  <c r="Q13" i="10"/>
  <c r="Q16" i="10"/>
  <c r="Q17" i="10"/>
  <c r="Q27" i="10"/>
  <c r="Q28" i="10"/>
  <c r="P6" i="10"/>
  <c r="P13" i="10"/>
  <c r="P16" i="10"/>
  <c r="P17" i="10"/>
  <c r="P27" i="10"/>
  <c r="P28" i="10"/>
  <c r="O6" i="10"/>
  <c r="O13" i="10"/>
  <c r="O15" i="10" s="1"/>
  <c r="O16" i="10"/>
  <c r="O17" i="10"/>
  <c r="O27" i="10"/>
  <c r="O28" i="10"/>
  <c r="AB29" i="10"/>
  <c r="AA29" i="10"/>
  <c r="Z29" i="10"/>
  <c r="Y29" i="10"/>
  <c r="X29" i="10"/>
  <c r="W29" i="10"/>
  <c r="U29" i="10"/>
  <c r="T29" i="10"/>
  <c r="S29" i="10"/>
  <c r="R29" i="10"/>
  <c r="Q29" i="10"/>
  <c r="P29" i="10"/>
  <c r="O29" i="10"/>
  <c r="AB19" i="10"/>
  <c r="AB21" i="10"/>
  <c r="AB22" i="10"/>
  <c r="AB23" i="10"/>
  <c r="AB24" i="10"/>
  <c r="AB25" i="10"/>
  <c r="AA19" i="10"/>
  <c r="AA21" i="10"/>
  <c r="AA22" i="10"/>
  <c r="AA23" i="10"/>
  <c r="AA24" i="10"/>
  <c r="AA25" i="10"/>
  <c r="Z19" i="10"/>
  <c r="Z21" i="10"/>
  <c r="Z22" i="10"/>
  <c r="Z23" i="10"/>
  <c r="Z24" i="10"/>
  <c r="Z25" i="10"/>
  <c r="Y19" i="10"/>
  <c r="Y21" i="10"/>
  <c r="Y22" i="10"/>
  <c r="Y23" i="10"/>
  <c r="Y24" i="10"/>
  <c r="Y25" i="10"/>
  <c r="X19" i="10"/>
  <c r="X21" i="10"/>
  <c r="X22" i="10"/>
  <c r="X23" i="10"/>
  <c r="X24" i="10"/>
  <c r="X25" i="10"/>
  <c r="W19" i="10"/>
  <c r="W21" i="10"/>
  <c r="W22" i="10"/>
  <c r="W23" i="10"/>
  <c r="W24" i="10"/>
  <c r="W25" i="10"/>
  <c r="U19" i="10"/>
  <c r="U21" i="10"/>
  <c r="U22" i="10"/>
  <c r="U23" i="10"/>
  <c r="U24" i="10"/>
  <c r="U25" i="10"/>
  <c r="T19" i="10"/>
  <c r="T21" i="10"/>
  <c r="T22" i="10"/>
  <c r="T23" i="10"/>
  <c r="T24" i="10"/>
  <c r="T25" i="10"/>
  <c r="S19" i="10"/>
  <c r="S21" i="10"/>
  <c r="S22" i="10"/>
  <c r="S23" i="10"/>
  <c r="S24" i="10"/>
  <c r="S25" i="10"/>
  <c r="R19" i="10"/>
  <c r="R21" i="10"/>
  <c r="R22" i="10"/>
  <c r="R23" i="10"/>
  <c r="R24" i="10"/>
  <c r="R25" i="10"/>
  <c r="Q19" i="10"/>
  <c r="Q21" i="10"/>
  <c r="Q22" i="10"/>
  <c r="Q23" i="10"/>
  <c r="Q24" i="10"/>
  <c r="Q25" i="10"/>
  <c r="P19" i="10"/>
  <c r="P21" i="10"/>
  <c r="P22" i="10"/>
  <c r="P23" i="10"/>
  <c r="P24" i="10"/>
  <c r="P25" i="10"/>
  <c r="O19" i="10"/>
  <c r="O21" i="10"/>
  <c r="O22" i="10"/>
  <c r="O23" i="10"/>
  <c r="O24" i="10"/>
  <c r="O25" i="10"/>
  <c r="AB15" i="10"/>
  <c r="AA15" i="10"/>
  <c r="Z15" i="10"/>
  <c r="X15" i="10"/>
  <c r="T15" i="10"/>
  <c r="R15" i="10"/>
  <c r="P15" i="10"/>
  <c r="AB8" i="10"/>
  <c r="AA8" i="10"/>
  <c r="AA12" i="10"/>
  <c r="Z8" i="10"/>
  <c r="Z12" i="10" s="1"/>
  <c r="Y8" i="10"/>
  <c r="X8" i="10"/>
  <c r="W8" i="10"/>
  <c r="U8" i="10"/>
  <c r="T8" i="10"/>
  <c r="S8" i="10"/>
  <c r="R8" i="10"/>
  <c r="Q8" i="10"/>
  <c r="P8" i="10"/>
  <c r="O8" i="10"/>
  <c r="AB43" i="9"/>
  <c r="AA43" i="9"/>
  <c r="Z43" i="9"/>
  <c r="Y43" i="9"/>
  <c r="X43" i="9"/>
  <c r="W43" i="9"/>
  <c r="V43" i="9"/>
  <c r="U43" i="9"/>
  <c r="T43" i="9"/>
  <c r="S43" i="9"/>
  <c r="R43" i="9"/>
  <c r="Q43" i="9"/>
  <c r="P43" i="9"/>
  <c r="O43" i="9"/>
  <c r="AB42" i="9"/>
  <c r="AA42" i="9"/>
  <c r="Z42" i="9"/>
  <c r="Y42" i="9"/>
  <c r="X42" i="9"/>
  <c r="W42" i="9"/>
  <c r="U42" i="9"/>
  <c r="T42" i="9"/>
  <c r="S42" i="9"/>
  <c r="R42" i="9"/>
  <c r="Q42" i="9"/>
  <c r="P42" i="9"/>
  <c r="O42" i="9"/>
  <c r="AB41" i="9"/>
  <c r="AA41" i="9"/>
  <c r="Z41" i="9"/>
  <c r="Y41" i="9"/>
  <c r="X41" i="9"/>
  <c r="W41" i="9"/>
  <c r="U41" i="9"/>
  <c r="T41" i="9"/>
  <c r="S41" i="9"/>
  <c r="R41" i="9"/>
  <c r="Q41" i="9"/>
  <c r="P41" i="9"/>
  <c r="O41" i="9"/>
  <c r="AB40" i="9"/>
  <c r="AA40" i="9"/>
  <c r="Z40" i="9"/>
  <c r="Y40" i="9"/>
  <c r="X40" i="9"/>
  <c r="W40" i="9"/>
  <c r="U40" i="9"/>
  <c r="T40" i="9"/>
  <c r="S40" i="9"/>
  <c r="R40" i="9"/>
  <c r="Q40" i="9"/>
  <c r="P40" i="9"/>
  <c r="O40" i="9"/>
  <c r="AB6" i="9"/>
  <c r="AB11" i="9"/>
  <c r="AB14" i="9"/>
  <c r="AB18" i="9"/>
  <c r="AB33" i="9"/>
  <c r="AA6" i="9"/>
  <c r="AA11" i="9"/>
  <c r="AA14" i="9"/>
  <c r="AA18" i="9"/>
  <c r="AA33" i="9"/>
  <c r="Z6" i="9"/>
  <c r="Z11" i="9"/>
  <c r="Z14" i="9"/>
  <c r="Z17" i="9" s="1"/>
  <c r="Z18" i="9"/>
  <c r="Z33" i="9"/>
  <c r="Y6" i="9"/>
  <c r="Y11" i="9"/>
  <c r="Y14" i="9"/>
  <c r="Y18" i="9"/>
  <c r="Y33" i="9"/>
  <c r="X6" i="9"/>
  <c r="X11" i="9"/>
  <c r="X14" i="9"/>
  <c r="X18" i="9"/>
  <c r="X33" i="9"/>
  <c r="W6" i="9"/>
  <c r="W11" i="9"/>
  <c r="W14" i="9"/>
  <c r="W18" i="9"/>
  <c r="W33" i="9"/>
  <c r="U6" i="9"/>
  <c r="U11" i="9"/>
  <c r="U13" i="9" s="1"/>
  <c r="U14" i="9"/>
  <c r="U18" i="9"/>
  <c r="U33" i="9"/>
  <c r="T6" i="9"/>
  <c r="T11" i="9"/>
  <c r="T14" i="9"/>
  <c r="T18" i="9"/>
  <c r="T33" i="9"/>
  <c r="S6" i="9"/>
  <c r="S11" i="9"/>
  <c r="S14" i="9"/>
  <c r="S18" i="9"/>
  <c r="S33" i="9"/>
  <c r="R6" i="9"/>
  <c r="R11" i="9"/>
  <c r="R14" i="9"/>
  <c r="R17" i="9" s="1"/>
  <c r="R18" i="9"/>
  <c r="R33" i="9"/>
  <c r="Q6" i="9"/>
  <c r="Q11" i="9"/>
  <c r="Q14" i="9"/>
  <c r="Q17" i="9" s="1"/>
  <c r="Q18" i="9"/>
  <c r="Q33" i="9"/>
  <c r="P6" i="9"/>
  <c r="P11" i="9"/>
  <c r="P14" i="9"/>
  <c r="P18" i="9"/>
  <c r="P33" i="9"/>
  <c r="O6" i="9"/>
  <c r="O11" i="9"/>
  <c r="O14" i="9"/>
  <c r="O18" i="9"/>
  <c r="O33" i="9"/>
  <c r="AB34" i="9"/>
  <c r="AA34" i="9"/>
  <c r="Z34" i="9"/>
  <c r="Y34" i="9"/>
  <c r="X34" i="9"/>
  <c r="W34" i="9"/>
  <c r="U34" i="9"/>
  <c r="T34" i="9"/>
  <c r="S34" i="9"/>
  <c r="R34" i="9"/>
  <c r="Q34" i="9"/>
  <c r="P34" i="9"/>
  <c r="O34" i="9"/>
  <c r="AB23" i="9"/>
  <c r="AB24" i="9"/>
  <c r="AB25" i="9"/>
  <c r="AB26" i="9"/>
  <c r="AB27" i="9"/>
  <c r="AB28" i="9"/>
  <c r="AB29" i="9"/>
  <c r="AB30" i="9"/>
  <c r="AA23" i="9"/>
  <c r="AA24" i="9"/>
  <c r="AA25" i="9"/>
  <c r="AA26" i="9"/>
  <c r="AA27" i="9"/>
  <c r="AA28" i="9"/>
  <c r="AA29" i="9"/>
  <c r="AA30" i="9"/>
  <c r="Z23" i="9"/>
  <c r="Z24" i="9"/>
  <c r="Z25" i="9"/>
  <c r="Z26" i="9"/>
  <c r="Z27" i="9"/>
  <c r="Z28" i="9"/>
  <c r="Z29" i="9"/>
  <c r="Z30" i="9"/>
  <c r="Y23" i="9"/>
  <c r="Y24" i="9"/>
  <c r="Y25" i="9"/>
  <c r="Y26" i="9"/>
  <c r="Y27" i="9"/>
  <c r="Y28" i="9"/>
  <c r="Y29" i="9"/>
  <c r="Y30" i="9"/>
  <c r="X23" i="9"/>
  <c r="X24" i="9"/>
  <c r="X25" i="9"/>
  <c r="X26" i="9"/>
  <c r="X27" i="9"/>
  <c r="X28" i="9"/>
  <c r="X29" i="9"/>
  <c r="X30" i="9"/>
  <c r="W23" i="9"/>
  <c r="W24" i="9"/>
  <c r="W25" i="9"/>
  <c r="W26" i="9"/>
  <c r="W27" i="9"/>
  <c r="W28" i="9"/>
  <c r="W29" i="9"/>
  <c r="W30" i="9"/>
  <c r="U23" i="9"/>
  <c r="U24" i="9"/>
  <c r="U25" i="9"/>
  <c r="U26" i="9"/>
  <c r="U27" i="9"/>
  <c r="U28" i="9"/>
  <c r="U29" i="9"/>
  <c r="U30" i="9"/>
  <c r="T23" i="9"/>
  <c r="T24" i="9"/>
  <c r="T25" i="9"/>
  <c r="T26" i="9"/>
  <c r="T27" i="9"/>
  <c r="T28" i="9"/>
  <c r="T29" i="9"/>
  <c r="T30" i="9"/>
  <c r="S23" i="9"/>
  <c r="S24" i="9"/>
  <c r="S25" i="9"/>
  <c r="S26" i="9"/>
  <c r="S27" i="9"/>
  <c r="S28" i="9"/>
  <c r="S29" i="9"/>
  <c r="S30" i="9"/>
  <c r="R23" i="9"/>
  <c r="R24" i="9"/>
  <c r="R25" i="9"/>
  <c r="R26" i="9"/>
  <c r="R27" i="9"/>
  <c r="R28" i="9"/>
  <c r="R29" i="9"/>
  <c r="R30" i="9"/>
  <c r="Q23" i="9"/>
  <c r="Q24" i="9"/>
  <c r="Q25" i="9"/>
  <c r="Q26" i="9"/>
  <c r="Q27" i="9"/>
  <c r="Q28" i="9"/>
  <c r="Q29" i="9"/>
  <c r="Q30" i="9"/>
  <c r="P23" i="9"/>
  <c r="P24" i="9"/>
  <c r="P25" i="9"/>
  <c r="P26" i="9"/>
  <c r="P27" i="9"/>
  <c r="P28" i="9"/>
  <c r="P29" i="9"/>
  <c r="P30" i="9"/>
  <c r="O23" i="9"/>
  <c r="O24" i="9"/>
  <c r="O25" i="9"/>
  <c r="O26" i="9"/>
  <c r="O27" i="9"/>
  <c r="O28" i="9"/>
  <c r="O29" i="9"/>
  <c r="O30" i="9"/>
  <c r="AB20" i="9"/>
  <c r="AB21" i="9" s="1"/>
  <c r="AA20" i="9"/>
  <c r="Z20" i="9"/>
  <c r="Y20" i="9"/>
  <c r="X20" i="9"/>
  <c r="X21" i="9" s="1"/>
  <c r="W20" i="9"/>
  <c r="U20" i="9"/>
  <c r="T20" i="9"/>
  <c r="T21" i="9" s="1"/>
  <c r="S20" i="9"/>
  <c r="S21" i="9" s="1"/>
  <c r="R20" i="9"/>
  <c r="Q20" i="9"/>
  <c r="P20" i="9"/>
  <c r="P21" i="9" s="1"/>
  <c r="O20" i="9"/>
  <c r="AB17" i="9"/>
  <c r="Y17" i="9"/>
  <c r="X17" i="9"/>
  <c r="W17" i="9"/>
  <c r="U17" i="9"/>
  <c r="T17" i="9"/>
  <c r="P17" i="9"/>
  <c r="O17" i="9"/>
  <c r="AB12" i="9"/>
  <c r="AB13" i="9" s="1"/>
  <c r="AA12" i="9"/>
  <c r="AA13" i="9" s="1"/>
  <c r="Z12" i="9"/>
  <c r="Y12" i="9"/>
  <c r="Y13" i="9" s="1"/>
  <c r="X12" i="9"/>
  <c r="W12" i="9"/>
  <c r="W13" i="9" s="1"/>
  <c r="U12" i="9"/>
  <c r="T12" i="9"/>
  <c r="T13" i="9" s="1"/>
  <c r="S12" i="9"/>
  <c r="S13" i="9" s="1"/>
  <c r="R12" i="9"/>
  <c r="Q12" i="9"/>
  <c r="Q13" i="9" s="1"/>
  <c r="P12" i="9"/>
  <c r="P13" i="9" s="1"/>
  <c r="O12" i="9"/>
  <c r="O13" i="9" s="1"/>
  <c r="AB7" i="9"/>
  <c r="AA7" i="9"/>
  <c r="AA10" i="9" s="1"/>
  <c r="Z7" i="9"/>
  <c r="Z10" i="9" s="1"/>
  <c r="Y7" i="9"/>
  <c r="Y10" i="9" s="1"/>
  <c r="X7" i="9"/>
  <c r="W7" i="9"/>
  <c r="U7" i="9"/>
  <c r="T7" i="9"/>
  <c r="S7" i="9"/>
  <c r="S10" i="9" s="1"/>
  <c r="R7" i="9"/>
  <c r="R10" i="9" s="1"/>
  <c r="Q7" i="9"/>
  <c r="Q10" i="9" s="1"/>
  <c r="P7" i="9"/>
  <c r="O7" i="9"/>
  <c r="O10" i="9"/>
  <c r="AB45" i="51"/>
  <c r="AA45" i="51"/>
  <c r="Z45" i="51"/>
  <c r="Z35" i="51" s="1"/>
  <c r="Z36" i="51" s="1"/>
  <c r="Y45" i="51"/>
  <c r="X45" i="51"/>
  <c r="W45" i="51"/>
  <c r="V45" i="51"/>
  <c r="U45" i="51"/>
  <c r="T45" i="51"/>
  <c r="S45" i="51"/>
  <c r="R45" i="51"/>
  <c r="R35" i="51" s="1"/>
  <c r="Q45" i="51"/>
  <c r="P45" i="51"/>
  <c r="O45" i="51"/>
  <c r="AB44" i="51"/>
  <c r="AA44" i="51"/>
  <c r="Z44" i="51"/>
  <c r="Y44" i="51"/>
  <c r="X44" i="51"/>
  <c r="X35" i="51" s="1"/>
  <c r="X36" i="51" s="1"/>
  <c r="W44" i="51"/>
  <c r="U44" i="51"/>
  <c r="T44" i="51"/>
  <c r="S44" i="51"/>
  <c r="R44" i="51"/>
  <c r="Q44" i="51"/>
  <c r="P44" i="51"/>
  <c r="P35" i="51" s="1"/>
  <c r="P36" i="51" s="1"/>
  <c r="O44" i="51"/>
  <c r="AB43" i="51"/>
  <c r="AA43" i="51"/>
  <c r="Z43" i="51"/>
  <c r="Y43" i="51"/>
  <c r="Y35" i="51" s="1"/>
  <c r="X43" i="51"/>
  <c r="W43" i="51"/>
  <c r="U43" i="51"/>
  <c r="T43" i="51"/>
  <c r="S43" i="51"/>
  <c r="R43" i="51"/>
  <c r="Q43" i="51"/>
  <c r="Q35" i="51" s="1"/>
  <c r="Q36" i="51" s="1"/>
  <c r="P43" i="51"/>
  <c r="O43" i="51"/>
  <c r="AB42" i="51"/>
  <c r="AB35" i="51" s="1"/>
  <c r="AB36" i="51" s="1"/>
  <c r="AA42" i="51"/>
  <c r="Z42" i="51"/>
  <c r="Y42" i="51"/>
  <c r="X42" i="51"/>
  <c r="W42" i="51"/>
  <c r="W35" i="51" s="1"/>
  <c r="U42" i="51"/>
  <c r="T42" i="51"/>
  <c r="T35" i="51" s="1"/>
  <c r="T36" i="51" s="1"/>
  <c r="S42" i="51"/>
  <c r="R42" i="51"/>
  <c r="Q42" i="51"/>
  <c r="P42" i="51"/>
  <c r="O42" i="51"/>
  <c r="O35" i="51" s="1"/>
  <c r="O36" i="51" s="1"/>
  <c r="AB6" i="51"/>
  <c r="AB7" i="51"/>
  <c r="AB10" i="51"/>
  <c r="AB15" i="51"/>
  <c r="AB33" i="51"/>
  <c r="AB34" i="51"/>
  <c r="AA6" i="51"/>
  <c r="AA7" i="51"/>
  <c r="AA10" i="51"/>
  <c r="AA15" i="51"/>
  <c r="AA33" i="51"/>
  <c r="AA34" i="51"/>
  <c r="Z6" i="51"/>
  <c r="Z7" i="51"/>
  <c r="Z10" i="51"/>
  <c r="Z15" i="51"/>
  <c r="Z33" i="51"/>
  <c r="Z34" i="51"/>
  <c r="Y6" i="51"/>
  <c r="Y7" i="51"/>
  <c r="Y10" i="51"/>
  <c r="Y15" i="51"/>
  <c r="Y33" i="51"/>
  <c r="Y34" i="51"/>
  <c r="X6" i="51"/>
  <c r="X7" i="51"/>
  <c r="X10" i="51"/>
  <c r="X15" i="51"/>
  <c r="X33" i="51"/>
  <c r="X34" i="51"/>
  <c r="W6" i="51"/>
  <c r="W7" i="51"/>
  <c r="W9" i="51" s="1"/>
  <c r="W10" i="51"/>
  <c r="W15" i="51"/>
  <c r="W33" i="51"/>
  <c r="W34" i="51"/>
  <c r="U6" i="51"/>
  <c r="U7" i="51"/>
  <c r="U10" i="51"/>
  <c r="U15" i="51"/>
  <c r="U33" i="51"/>
  <c r="U34" i="51"/>
  <c r="T6" i="51"/>
  <c r="T7" i="51"/>
  <c r="T9" i="51" s="1"/>
  <c r="T10" i="51"/>
  <c r="T15" i="51"/>
  <c r="T33" i="51"/>
  <c r="T34" i="51"/>
  <c r="S6" i="51"/>
  <c r="S7" i="51"/>
  <c r="S10" i="51"/>
  <c r="S15" i="51"/>
  <c r="S33" i="51"/>
  <c r="S34" i="51"/>
  <c r="R6" i="51"/>
  <c r="R7" i="51"/>
  <c r="R10" i="51"/>
  <c r="R15" i="51"/>
  <c r="R33" i="51"/>
  <c r="R34" i="51"/>
  <c r="Q6" i="51"/>
  <c r="Q7" i="51"/>
  <c r="Q10" i="51"/>
  <c r="Q15" i="51"/>
  <c r="Q33" i="51"/>
  <c r="Q34" i="51"/>
  <c r="P6" i="51"/>
  <c r="P7" i="51"/>
  <c r="P9" i="51" s="1"/>
  <c r="P10" i="51"/>
  <c r="P15" i="51"/>
  <c r="P33" i="51"/>
  <c r="P34" i="51"/>
  <c r="O6" i="51"/>
  <c r="O7" i="51"/>
  <c r="O10" i="51"/>
  <c r="O15" i="51"/>
  <c r="O33" i="51"/>
  <c r="O34" i="51"/>
  <c r="AB17" i="51"/>
  <c r="AB18" i="51"/>
  <c r="AB19" i="51"/>
  <c r="AB20" i="51"/>
  <c r="AB21" i="51"/>
  <c r="AB22" i="51"/>
  <c r="AB23" i="51"/>
  <c r="AB24" i="51"/>
  <c r="AB25" i="51"/>
  <c r="AB26" i="51"/>
  <c r="AB27" i="51"/>
  <c r="AB28" i="51"/>
  <c r="AB29" i="51"/>
  <c r="AB30" i="51"/>
  <c r="AB31" i="51"/>
  <c r="AA17" i="51"/>
  <c r="AA18" i="51"/>
  <c r="AA19" i="51"/>
  <c r="AA20" i="51"/>
  <c r="AA21" i="51"/>
  <c r="AA22" i="51"/>
  <c r="AA23" i="51"/>
  <c r="AA24" i="51"/>
  <c r="AA25" i="51"/>
  <c r="AA26" i="51"/>
  <c r="AA27" i="51"/>
  <c r="AA28" i="51"/>
  <c r="AA29" i="51"/>
  <c r="AA30" i="51"/>
  <c r="AA31" i="51"/>
  <c r="Z17" i="51"/>
  <c r="Z18" i="51"/>
  <c r="Z19" i="51"/>
  <c r="Z20" i="51"/>
  <c r="Z21" i="51"/>
  <c r="Z22" i="51"/>
  <c r="Z23" i="51"/>
  <c r="Z24" i="51"/>
  <c r="Z25" i="51"/>
  <c r="Z26" i="51"/>
  <c r="Z27" i="51"/>
  <c r="Z28" i="51"/>
  <c r="Z29" i="51"/>
  <c r="Z30" i="51"/>
  <c r="Z31" i="51"/>
  <c r="Y17" i="51"/>
  <c r="Y18" i="51"/>
  <c r="Y19" i="51"/>
  <c r="Y20" i="51"/>
  <c r="Y21" i="51"/>
  <c r="Y22" i="51"/>
  <c r="Y23" i="51"/>
  <c r="Y24" i="51"/>
  <c r="Y25" i="51"/>
  <c r="Y26" i="51"/>
  <c r="Y27" i="51"/>
  <c r="Y28" i="51"/>
  <c r="Y29" i="51"/>
  <c r="Y30" i="51"/>
  <c r="Y31" i="51"/>
  <c r="X17" i="51"/>
  <c r="X18" i="51"/>
  <c r="X19" i="51"/>
  <c r="X20" i="51"/>
  <c r="X21" i="51"/>
  <c r="X22" i="51"/>
  <c r="X23" i="51"/>
  <c r="X24" i="51"/>
  <c r="X25" i="51"/>
  <c r="X26" i="51"/>
  <c r="X27" i="51"/>
  <c r="X28" i="51"/>
  <c r="X29" i="51"/>
  <c r="X30" i="51"/>
  <c r="X31" i="51"/>
  <c r="W17" i="51"/>
  <c r="W18" i="51"/>
  <c r="W19" i="51"/>
  <c r="W20" i="51"/>
  <c r="W21" i="51"/>
  <c r="W22" i="51"/>
  <c r="W23" i="51"/>
  <c r="W24" i="51"/>
  <c r="W25" i="51"/>
  <c r="W26" i="51"/>
  <c r="W27" i="51"/>
  <c r="W28" i="51"/>
  <c r="W29" i="51"/>
  <c r="W30" i="51"/>
  <c r="W31" i="51"/>
  <c r="U17" i="51"/>
  <c r="U18" i="51"/>
  <c r="U19" i="51"/>
  <c r="U20" i="51"/>
  <c r="U21" i="51"/>
  <c r="U22" i="51"/>
  <c r="U23" i="51"/>
  <c r="U24" i="51"/>
  <c r="U25" i="51"/>
  <c r="U26" i="51"/>
  <c r="U27" i="51"/>
  <c r="U28" i="51"/>
  <c r="U29" i="51"/>
  <c r="U30" i="51"/>
  <c r="U31" i="51"/>
  <c r="T17" i="51"/>
  <c r="T18" i="51"/>
  <c r="T19" i="51"/>
  <c r="T20" i="51"/>
  <c r="T21" i="51"/>
  <c r="T22" i="51"/>
  <c r="T23" i="51"/>
  <c r="T24" i="51"/>
  <c r="T25" i="51"/>
  <c r="T26" i="51"/>
  <c r="T27" i="51"/>
  <c r="T28" i="51"/>
  <c r="T29" i="51"/>
  <c r="T30" i="51"/>
  <c r="T31" i="51"/>
  <c r="S17" i="51"/>
  <c r="S18" i="51"/>
  <c r="S19" i="51"/>
  <c r="S20" i="51"/>
  <c r="S21" i="51"/>
  <c r="S22" i="51"/>
  <c r="S23" i="51"/>
  <c r="S24" i="51"/>
  <c r="S25" i="51"/>
  <c r="S26" i="51"/>
  <c r="S27" i="51"/>
  <c r="S28" i="51"/>
  <c r="S29" i="51"/>
  <c r="S30" i="51"/>
  <c r="S31" i="51"/>
  <c r="R17" i="51"/>
  <c r="R18" i="51"/>
  <c r="R19" i="51"/>
  <c r="R20" i="51"/>
  <c r="R21" i="51"/>
  <c r="R22" i="51"/>
  <c r="R23" i="51"/>
  <c r="R24" i="51"/>
  <c r="R25" i="51"/>
  <c r="R26" i="51"/>
  <c r="R27" i="51"/>
  <c r="R28" i="51"/>
  <c r="R29" i="51"/>
  <c r="R30" i="51"/>
  <c r="R31" i="51"/>
  <c r="Q17" i="51"/>
  <c r="Q18" i="51"/>
  <c r="Q19" i="51"/>
  <c r="Q20" i="51"/>
  <c r="Q21" i="51"/>
  <c r="Q22" i="51"/>
  <c r="Q23" i="51"/>
  <c r="Q24" i="51"/>
  <c r="Q25" i="51"/>
  <c r="Q26" i="51"/>
  <c r="Q27" i="51"/>
  <c r="Q28" i="51"/>
  <c r="Q29" i="51"/>
  <c r="Q30" i="51"/>
  <c r="Q31" i="51"/>
  <c r="P17" i="51"/>
  <c r="P18" i="51"/>
  <c r="P19" i="51"/>
  <c r="P20" i="51"/>
  <c r="P21" i="51"/>
  <c r="P22" i="51"/>
  <c r="P23" i="51"/>
  <c r="P24" i="51"/>
  <c r="P25" i="51"/>
  <c r="P26" i="51"/>
  <c r="P27" i="51"/>
  <c r="P28" i="51"/>
  <c r="P29" i="51"/>
  <c r="P30" i="51"/>
  <c r="P31" i="51"/>
  <c r="O17" i="51"/>
  <c r="O18" i="51"/>
  <c r="O19" i="51"/>
  <c r="O20" i="51"/>
  <c r="O21" i="51"/>
  <c r="O22" i="51"/>
  <c r="O23" i="51"/>
  <c r="O24" i="51"/>
  <c r="O25" i="51"/>
  <c r="O26" i="51"/>
  <c r="O27" i="51"/>
  <c r="O28" i="51"/>
  <c r="O29" i="51"/>
  <c r="O30" i="51"/>
  <c r="O31" i="51"/>
  <c r="AB11" i="51"/>
  <c r="AA11" i="51"/>
  <c r="AA14" i="51" s="1"/>
  <c r="Z11" i="51"/>
  <c r="Y11" i="51"/>
  <c r="X11" i="51"/>
  <c r="W11" i="51"/>
  <c r="U11" i="51"/>
  <c r="T11" i="51"/>
  <c r="S11" i="51"/>
  <c r="S14" i="51" s="1"/>
  <c r="R11" i="51"/>
  <c r="Q11" i="51"/>
  <c r="P11" i="51"/>
  <c r="O11" i="51"/>
  <c r="AB9" i="51"/>
  <c r="AA9" i="51"/>
  <c r="Z9" i="51"/>
  <c r="Y9" i="51"/>
  <c r="X9" i="51"/>
  <c r="U9" i="51"/>
  <c r="S9" i="51"/>
  <c r="R9" i="51"/>
  <c r="Q9" i="51"/>
  <c r="O9" i="51"/>
  <c r="AB47" i="40"/>
  <c r="AA47" i="40"/>
  <c r="Z47" i="40"/>
  <c r="Y47" i="40"/>
  <c r="X47" i="40"/>
  <c r="W47" i="40"/>
  <c r="V47" i="40"/>
  <c r="U47" i="40"/>
  <c r="T47" i="40"/>
  <c r="S47" i="40"/>
  <c r="R47" i="40"/>
  <c r="Q47" i="40"/>
  <c r="P47" i="40"/>
  <c r="O47" i="40"/>
  <c r="AB46" i="40"/>
  <c r="AA46" i="40"/>
  <c r="Z46" i="40"/>
  <c r="Y46" i="40"/>
  <c r="X46" i="40"/>
  <c r="W46" i="40"/>
  <c r="U46" i="40"/>
  <c r="T46" i="40"/>
  <c r="S46" i="40"/>
  <c r="R46" i="40"/>
  <c r="Q46" i="40"/>
  <c r="P46" i="40"/>
  <c r="O46" i="40"/>
  <c r="AB45" i="40"/>
  <c r="AA45" i="40"/>
  <c r="Z45" i="40"/>
  <c r="Y45" i="40"/>
  <c r="X45" i="40"/>
  <c r="W45" i="40"/>
  <c r="U45" i="40"/>
  <c r="T45" i="40"/>
  <c r="S45" i="40"/>
  <c r="R45" i="40"/>
  <c r="Q45" i="40"/>
  <c r="P45" i="40"/>
  <c r="O45" i="40"/>
  <c r="AB44" i="40"/>
  <c r="AA44" i="40"/>
  <c r="Z44" i="40"/>
  <c r="Y44" i="40"/>
  <c r="X44" i="40"/>
  <c r="W44" i="40"/>
  <c r="U44" i="40"/>
  <c r="T44" i="40"/>
  <c r="S44" i="40"/>
  <c r="R44" i="40"/>
  <c r="Q44" i="40"/>
  <c r="P44" i="40"/>
  <c r="O44" i="40"/>
  <c r="AB6" i="40"/>
  <c r="AB12" i="40"/>
  <c r="AB13" i="40"/>
  <c r="AB17" i="40"/>
  <c r="AB35" i="40"/>
  <c r="AB36" i="40"/>
  <c r="AB41" i="40"/>
  <c r="AA6" i="40"/>
  <c r="AA12" i="40"/>
  <c r="AA13" i="40"/>
  <c r="AA17" i="40"/>
  <c r="AA35" i="40"/>
  <c r="AA36" i="40"/>
  <c r="AA41" i="40"/>
  <c r="Z6" i="40"/>
  <c r="Z12" i="40"/>
  <c r="Z13" i="40"/>
  <c r="Z17" i="40"/>
  <c r="Z35" i="40"/>
  <c r="Z36" i="40"/>
  <c r="Z41" i="40"/>
  <c r="Y6" i="40"/>
  <c r="Y12" i="40"/>
  <c r="Y13" i="40"/>
  <c r="Y17" i="40"/>
  <c r="Y35" i="40"/>
  <c r="Y36" i="40"/>
  <c r="Y40" i="40"/>
  <c r="Y42" i="40" s="1"/>
  <c r="Y41" i="40"/>
  <c r="X6" i="40"/>
  <c r="X12" i="40"/>
  <c r="X13" i="40"/>
  <c r="X17" i="40"/>
  <c r="X35" i="40"/>
  <c r="X36" i="40"/>
  <c r="X41" i="40"/>
  <c r="W6" i="40"/>
  <c r="W12" i="40"/>
  <c r="W13" i="40"/>
  <c r="W17" i="40"/>
  <c r="W35" i="40"/>
  <c r="W36" i="40"/>
  <c r="W41" i="40"/>
  <c r="U6" i="40"/>
  <c r="U12" i="40"/>
  <c r="U13" i="40"/>
  <c r="U17" i="40"/>
  <c r="U35" i="40"/>
  <c r="U36" i="40"/>
  <c r="U41" i="40"/>
  <c r="T6" i="40"/>
  <c r="T12" i="40"/>
  <c r="T13" i="40"/>
  <c r="T16" i="40" s="1"/>
  <c r="T17" i="40"/>
  <c r="T35" i="40"/>
  <c r="T36" i="40"/>
  <c r="T41" i="40"/>
  <c r="S6" i="40"/>
  <c r="S12" i="40"/>
  <c r="S13" i="40"/>
  <c r="S17" i="40"/>
  <c r="S22" i="40" s="1"/>
  <c r="S35" i="40"/>
  <c r="S36" i="40"/>
  <c r="S41" i="40"/>
  <c r="R6" i="40"/>
  <c r="R12" i="40"/>
  <c r="R13" i="40"/>
  <c r="R17" i="40"/>
  <c r="R35" i="40"/>
  <c r="R36" i="40"/>
  <c r="R41" i="40"/>
  <c r="Q6" i="40"/>
  <c r="Q12" i="40"/>
  <c r="Q13" i="40"/>
  <c r="Q17" i="40"/>
  <c r="Q35" i="40"/>
  <c r="Q36" i="40"/>
  <c r="Q41" i="40"/>
  <c r="P6" i="40"/>
  <c r="P12" i="40"/>
  <c r="P13" i="40"/>
  <c r="P17" i="40"/>
  <c r="P35" i="40"/>
  <c r="P36" i="40"/>
  <c r="P39" i="40" s="1"/>
  <c r="P41" i="40"/>
  <c r="O6" i="40"/>
  <c r="O12" i="40"/>
  <c r="O13" i="40"/>
  <c r="O17" i="40"/>
  <c r="O35" i="40"/>
  <c r="O36" i="40"/>
  <c r="O41" i="40"/>
  <c r="AB37" i="40"/>
  <c r="AB38" i="40"/>
  <c r="AA37" i="40"/>
  <c r="AA38" i="40"/>
  <c r="Z37" i="40"/>
  <c r="Z38" i="40"/>
  <c r="Y37" i="40"/>
  <c r="Y38" i="40"/>
  <c r="Y39" i="40" s="1"/>
  <c r="X37" i="40"/>
  <c r="X38" i="40"/>
  <c r="X39" i="40"/>
  <c r="W37" i="40"/>
  <c r="W39" i="40" s="1"/>
  <c r="W38" i="40"/>
  <c r="U37" i="40"/>
  <c r="U38" i="40"/>
  <c r="T37" i="40"/>
  <c r="T38" i="40"/>
  <c r="T39" i="40" s="1"/>
  <c r="S37" i="40"/>
  <c r="S39" i="40" s="1"/>
  <c r="S38" i="40"/>
  <c r="R37" i="40"/>
  <c r="R39" i="40" s="1"/>
  <c r="R38" i="40"/>
  <c r="Q37" i="40"/>
  <c r="Q38" i="40"/>
  <c r="P37" i="40"/>
  <c r="P38" i="40"/>
  <c r="O37" i="40"/>
  <c r="O39" i="40" s="1"/>
  <c r="O38" i="40"/>
  <c r="AB24" i="40"/>
  <c r="AB26" i="40"/>
  <c r="AB27" i="40"/>
  <c r="AB34" i="40" s="1"/>
  <c r="AB28" i="40"/>
  <c r="AB29" i="40"/>
  <c r="AB30" i="40"/>
  <c r="AB31" i="40"/>
  <c r="AB32" i="40"/>
  <c r="AB33" i="40"/>
  <c r="AA24" i="40"/>
  <c r="AA26" i="40"/>
  <c r="AA27" i="40"/>
  <c r="AA28" i="40"/>
  <c r="AA29" i="40"/>
  <c r="AA30" i="40"/>
  <c r="AA31" i="40"/>
  <c r="AA32" i="40"/>
  <c r="AA33" i="40"/>
  <c r="Z24" i="40"/>
  <c r="Z26" i="40"/>
  <c r="Z27" i="40"/>
  <c r="Z28" i="40"/>
  <c r="Z29" i="40"/>
  <c r="Z30" i="40"/>
  <c r="Z31" i="40"/>
  <c r="Z32" i="40"/>
  <c r="Z33" i="40"/>
  <c r="Y24" i="40"/>
  <c r="Y26" i="40"/>
  <c r="Y27" i="40"/>
  <c r="Y28" i="40"/>
  <c r="Y29" i="40"/>
  <c r="Y30" i="40"/>
  <c r="Y31" i="40"/>
  <c r="Y32" i="40"/>
  <c r="Y33" i="40"/>
  <c r="X24" i="40"/>
  <c r="X26" i="40"/>
  <c r="X27" i="40"/>
  <c r="X28" i="40"/>
  <c r="X29" i="40"/>
  <c r="X30" i="40"/>
  <c r="X31" i="40"/>
  <c r="X32" i="40"/>
  <c r="X33" i="40"/>
  <c r="W24" i="40"/>
  <c r="W26" i="40"/>
  <c r="W27" i="40"/>
  <c r="W28" i="40"/>
  <c r="W29" i="40"/>
  <c r="W30" i="40"/>
  <c r="W31" i="40"/>
  <c r="W32" i="40"/>
  <c r="W33" i="40"/>
  <c r="U24" i="40"/>
  <c r="U26" i="40"/>
  <c r="U27" i="40"/>
  <c r="U28" i="40"/>
  <c r="U29" i="40"/>
  <c r="U30" i="40"/>
  <c r="U31" i="40"/>
  <c r="U32" i="40"/>
  <c r="U33" i="40"/>
  <c r="T24" i="40"/>
  <c r="T26" i="40"/>
  <c r="T27" i="40"/>
  <c r="T28" i="40"/>
  <c r="T29" i="40"/>
  <c r="T34" i="40" s="1"/>
  <c r="T30" i="40"/>
  <c r="T31" i="40"/>
  <c r="T32" i="40"/>
  <c r="T33" i="40"/>
  <c r="S24" i="40"/>
  <c r="S26" i="40"/>
  <c r="S27" i="40"/>
  <c r="S28" i="40"/>
  <c r="S29" i="40"/>
  <c r="S30" i="40"/>
  <c r="S31" i="40"/>
  <c r="S32" i="40"/>
  <c r="S33" i="40"/>
  <c r="R24" i="40"/>
  <c r="R26" i="40"/>
  <c r="R27" i="40"/>
  <c r="R28" i="40"/>
  <c r="R29" i="40"/>
  <c r="R30" i="40"/>
  <c r="R31" i="40"/>
  <c r="R32" i="40"/>
  <c r="R33" i="40"/>
  <c r="Q24" i="40"/>
  <c r="Q26" i="40"/>
  <c r="Q27" i="40"/>
  <c r="Q28" i="40"/>
  <c r="Q29" i="40"/>
  <c r="Q30" i="40"/>
  <c r="Q31" i="40"/>
  <c r="Q32" i="40"/>
  <c r="Q33" i="40"/>
  <c r="P24" i="40"/>
  <c r="P26" i="40"/>
  <c r="P27" i="40"/>
  <c r="P28" i="40"/>
  <c r="P29" i="40"/>
  <c r="P30" i="40"/>
  <c r="P31" i="40"/>
  <c r="P32" i="40"/>
  <c r="P33" i="40"/>
  <c r="O24" i="40"/>
  <c r="O26" i="40"/>
  <c r="O27" i="40"/>
  <c r="O28" i="40"/>
  <c r="O29" i="40"/>
  <c r="O30" i="40"/>
  <c r="O31" i="40"/>
  <c r="O32" i="40"/>
  <c r="O33" i="40"/>
  <c r="AB18" i="40"/>
  <c r="AA18" i="40"/>
  <c r="Z18" i="40"/>
  <c r="Z22" i="40" s="1"/>
  <c r="Y18" i="40"/>
  <c r="Y22" i="40" s="1"/>
  <c r="X18" i="40"/>
  <c r="X22" i="40" s="1"/>
  <c r="W18" i="40"/>
  <c r="W22" i="40" s="1"/>
  <c r="U18" i="40"/>
  <c r="U22" i="40" s="1"/>
  <c r="T18" i="40"/>
  <c r="T22" i="40" s="1"/>
  <c r="S18" i="40"/>
  <c r="R18" i="40"/>
  <c r="R22" i="40" s="1"/>
  <c r="Q18" i="40"/>
  <c r="Q22" i="40" s="1"/>
  <c r="P18" i="40"/>
  <c r="P22" i="40" s="1"/>
  <c r="O18" i="40"/>
  <c r="O22" i="40"/>
  <c r="AB15" i="40"/>
  <c r="AB16" i="40" s="1"/>
  <c r="AA15" i="40"/>
  <c r="AA16" i="40" s="1"/>
  <c r="Z15" i="40"/>
  <c r="Y15" i="40"/>
  <c r="Y16" i="40" s="1"/>
  <c r="X15" i="40"/>
  <c r="X16" i="40"/>
  <c r="W15" i="40"/>
  <c r="W16" i="40" s="1"/>
  <c r="U15" i="40"/>
  <c r="T15" i="40"/>
  <c r="S15" i="40"/>
  <c r="S16" i="40" s="1"/>
  <c r="R15" i="40"/>
  <c r="Q15" i="40"/>
  <c r="Q16" i="40" s="1"/>
  <c r="P15" i="40"/>
  <c r="P16" i="40"/>
  <c r="O15" i="40"/>
  <c r="O16" i="40" s="1"/>
  <c r="AB7" i="40"/>
  <c r="AB8" i="40"/>
  <c r="AB9" i="40"/>
  <c r="AB10" i="40"/>
  <c r="AA7" i="40"/>
  <c r="AA8" i="40"/>
  <c r="AA9" i="40"/>
  <c r="AA10" i="40"/>
  <c r="Z7" i="40"/>
  <c r="Z8" i="40"/>
  <c r="Z9" i="40"/>
  <c r="Z10" i="40"/>
  <c r="Y7" i="40"/>
  <c r="Y8" i="40"/>
  <c r="Y11" i="40" s="1"/>
  <c r="Y9" i="40"/>
  <c r="Y10" i="40"/>
  <c r="X7" i="40"/>
  <c r="X8" i="40"/>
  <c r="X9" i="40"/>
  <c r="X10" i="40"/>
  <c r="W7" i="40"/>
  <c r="W8" i="40"/>
  <c r="W11" i="40" s="1"/>
  <c r="W9" i="40"/>
  <c r="W10" i="40"/>
  <c r="U7" i="40"/>
  <c r="U8" i="40"/>
  <c r="U9" i="40"/>
  <c r="U10" i="40"/>
  <c r="T7" i="40"/>
  <c r="T8" i="40"/>
  <c r="T9" i="40"/>
  <c r="T10" i="40"/>
  <c r="S7" i="40"/>
  <c r="S8" i="40"/>
  <c r="S9" i="40"/>
  <c r="S10" i="40"/>
  <c r="R7" i="40"/>
  <c r="R8" i="40"/>
  <c r="R9" i="40"/>
  <c r="R10" i="40"/>
  <c r="Q7" i="40"/>
  <c r="Q8" i="40"/>
  <c r="Q9" i="40"/>
  <c r="Q10" i="40"/>
  <c r="P7" i="40"/>
  <c r="P8" i="40"/>
  <c r="P9" i="40"/>
  <c r="P10" i="40"/>
  <c r="O7" i="40"/>
  <c r="O11" i="40" s="1"/>
  <c r="O8" i="40"/>
  <c r="O9" i="40"/>
  <c r="O10" i="40"/>
  <c r="AB36" i="39"/>
  <c r="AA36" i="39"/>
  <c r="Z36" i="39"/>
  <c r="Y36" i="39"/>
  <c r="X36" i="39"/>
  <c r="W36" i="39"/>
  <c r="V36" i="39"/>
  <c r="U36" i="39"/>
  <c r="T36" i="39"/>
  <c r="S36" i="39"/>
  <c r="R36" i="39"/>
  <c r="Q36" i="39"/>
  <c r="P36" i="39"/>
  <c r="O36" i="39"/>
  <c r="AB35" i="39"/>
  <c r="AA35" i="39"/>
  <c r="Z35" i="39"/>
  <c r="Y35" i="39"/>
  <c r="X35" i="39"/>
  <c r="W35" i="39"/>
  <c r="V35" i="39"/>
  <c r="U35" i="39"/>
  <c r="T35" i="39"/>
  <c r="S35" i="39"/>
  <c r="R35" i="39"/>
  <c r="Q35" i="39"/>
  <c r="P35" i="39"/>
  <c r="O35" i="39"/>
  <c r="AB34" i="39"/>
  <c r="AA34" i="39"/>
  <c r="Z34" i="39"/>
  <c r="Y34" i="39"/>
  <c r="X34" i="39"/>
  <c r="W34" i="39"/>
  <c r="V34" i="39"/>
  <c r="U34" i="39"/>
  <c r="T34" i="39"/>
  <c r="S34" i="39"/>
  <c r="R34" i="39"/>
  <c r="Q34" i="39"/>
  <c r="P34" i="39"/>
  <c r="O34" i="39"/>
  <c r="AB33" i="39"/>
  <c r="AB26" i="39" s="1"/>
  <c r="AB27" i="39" s="1"/>
  <c r="AA33" i="39"/>
  <c r="Z33" i="39"/>
  <c r="Y33" i="39"/>
  <c r="X33" i="39"/>
  <c r="W33" i="39"/>
  <c r="V33" i="39"/>
  <c r="U33" i="39"/>
  <c r="T33" i="39"/>
  <c r="T26" i="39" s="1"/>
  <c r="S33" i="39"/>
  <c r="R33" i="39"/>
  <c r="Q33" i="39"/>
  <c r="P33" i="39"/>
  <c r="O33" i="39"/>
  <c r="AB6" i="39"/>
  <c r="AB7" i="39"/>
  <c r="AB8" i="39"/>
  <c r="AB9" i="39"/>
  <c r="AB23" i="39"/>
  <c r="AB24" i="39"/>
  <c r="AB29" i="39"/>
  <c r="AA6" i="39"/>
  <c r="AA7" i="39"/>
  <c r="AA8" i="39"/>
  <c r="AA9" i="39"/>
  <c r="AA23" i="39"/>
  <c r="AA24" i="39"/>
  <c r="AA29" i="39"/>
  <c r="Z6" i="39"/>
  <c r="Z7" i="39"/>
  <c r="Z8" i="39"/>
  <c r="Z9" i="39"/>
  <c r="Z23" i="39"/>
  <c r="Z24" i="39"/>
  <c r="Z29" i="39"/>
  <c r="Y6" i="39"/>
  <c r="Y7" i="39"/>
  <c r="Y8" i="39"/>
  <c r="Y9" i="39"/>
  <c r="Y23" i="39"/>
  <c r="Y24" i="39"/>
  <c r="Y29" i="39"/>
  <c r="X6" i="39"/>
  <c r="X7" i="39"/>
  <c r="X8" i="39"/>
  <c r="X9" i="39"/>
  <c r="X23" i="39"/>
  <c r="X24" i="39"/>
  <c r="X29" i="39"/>
  <c r="W6" i="39"/>
  <c r="W7" i="39"/>
  <c r="W8" i="39"/>
  <c r="W9" i="39"/>
  <c r="W23" i="39"/>
  <c r="W24" i="39"/>
  <c r="W29" i="39"/>
  <c r="V6" i="39"/>
  <c r="V7" i="39"/>
  <c r="V8" i="39"/>
  <c r="V9" i="39"/>
  <c r="V23" i="39"/>
  <c r="V24" i="39"/>
  <c r="V29" i="39"/>
  <c r="U6" i="39"/>
  <c r="U7" i="39"/>
  <c r="U8" i="39"/>
  <c r="U9" i="39"/>
  <c r="U23" i="39"/>
  <c r="U24" i="39"/>
  <c r="U29" i="39"/>
  <c r="T6" i="39"/>
  <c r="T7" i="39"/>
  <c r="T8" i="39"/>
  <c r="T9" i="39"/>
  <c r="T23" i="39"/>
  <c r="T24" i="39"/>
  <c r="T29" i="39"/>
  <c r="S6" i="39"/>
  <c r="S7" i="39"/>
  <c r="S8" i="39"/>
  <c r="S9" i="39"/>
  <c r="S23" i="39"/>
  <c r="S24" i="39"/>
  <c r="S29" i="39"/>
  <c r="R6" i="39"/>
  <c r="R7" i="39"/>
  <c r="R8" i="39"/>
  <c r="R9" i="39"/>
  <c r="R23" i="39"/>
  <c r="R24" i="39"/>
  <c r="R29" i="39"/>
  <c r="Q6" i="39"/>
  <c r="Q7" i="39"/>
  <c r="Q8" i="39"/>
  <c r="Q9" i="39"/>
  <c r="Q23" i="39"/>
  <c r="Q24" i="39"/>
  <c r="Q29" i="39"/>
  <c r="P6" i="39"/>
  <c r="P7" i="39"/>
  <c r="P8" i="39"/>
  <c r="P9" i="39"/>
  <c r="P23" i="39"/>
  <c r="P24" i="39"/>
  <c r="P29" i="39"/>
  <c r="O6" i="39"/>
  <c r="O7" i="39"/>
  <c r="O8" i="39"/>
  <c r="O9" i="39"/>
  <c r="O23" i="39"/>
  <c r="O24" i="39"/>
  <c r="O29" i="39"/>
  <c r="AB25" i="39"/>
  <c r="AA25" i="39"/>
  <c r="Z25" i="39"/>
  <c r="Y25" i="39"/>
  <c r="X25" i="39"/>
  <c r="W25" i="39"/>
  <c r="V25" i="39"/>
  <c r="U25" i="39"/>
  <c r="T25" i="39"/>
  <c r="S25" i="39"/>
  <c r="R25" i="39"/>
  <c r="Q25" i="39"/>
  <c r="P25" i="39"/>
  <c r="O25" i="39"/>
  <c r="AB16" i="39"/>
  <c r="AB18" i="39"/>
  <c r="AB19" i="39"/>
  <c r="AB20" i="39"/>
  <c r="AB21" i="39"/>
  <c r="AA16" i="39"/>
  <c r="AA18" i="39"/>
  <c r="AA19" i="39"/>
  <c r="AA20" i="39"/>
  <c r="AA21" i="39"/>
  <c r="Z16" i="39"/>
  <c r="Z18" i="39"/>
  <c r="Z19" i="39"/>
  <c r="Z20" i="39"/>
  <c r="Z21" i="39"/>
  <c r="Y16" i="39"/>
  <c r="Y18" i="39"/>
  <c r="Y19" i="39"/>
  <c r="Y20" i="39"/>
  <c r="Y21" i="39"/>
  <c r="X16" i="39"/>
  <c r="X18" i="39"/>
  <c r="X19" i="39"/>
  <c r="X20" i="39"/>
  <c r="X21" i="39"/>
  <c r="W16" i="39"/>
  <c r="W18" i="39"/>
  <c r="W19" i="39"/>
  <c r="W20" i="39"/>
  <c r="W21" i="39"/>
  <c r="V16" i="39"/>
  <c r="V18" i="39"/>
  <c r="V19" i="39"/>
  <c r="V20" i="39"/>
  <c r="V21" i="39"/>
  <c r="U16" i="39"/>
  <c r="U18" i="39"/>
  <c r="U19" i="39"/>
  <c r="U20" i="39"/>
  <c r="U21" i="39"/>
  <c r="T16" i="39"/>
  <c r="T18" i="39"/>
  <c r="T19" i="39"/>
  <c r="T20" i="39"/>
  <c r="T21" i="39"/>
  <c r="S16" i="39"/>
  <c r="S18" i="39"/>
  <c r="S19" i="39"/>
  <c r="S20" i="39"/>
  <c r="S21" i="39"/>
  <c r="R16" i="39"/>
  <c r="R18" i="39"/>
  <c r="R19" i="39"/>
  <c r="R20" i="39"/>
  <c r="R21" i="39"/>
  <c r="Q16" i="39"/>
  <c r="Q18" i="39"/>
  <c r="Q19" i="39"/>
  <c r="Q20" i="39"/>
  <c r="Q21" i="39"/>
  <c r="P16" i="39"/>
  <c r="P18" i="39"/>
  <c r="P19" i="39"/>
  <c r="P20" i="39"/>
  <c r="P21" i="39"/>
  <c r="O16" i="39"/>
  <c r="O18" i="39"/>
  <c r="O19" i="39"/>
  <c r="O20" i="39"/>
  <c r="O21" i="39"/>
  <c r="AB12" i="39"/>
  <c r="AA12" i="39"/>
  <c r="Z12" i="39"/>
  <c r="Z14" i="39" s="1"/>
  <c r="Y12" i="39"/>
  <c r="X12" i="39"/>
  <c r="W12" i="39"/>
  <c r="W14" i="39" s="1"/>
  <c r="V12" i="39"/>
  <c r="U12" i="39"/>
  <c r="T12" i="39"/>
  <c r="S12" i="39"/>
  <c r="R12" i="39"/>
  <c r="Q12" i="39"/>
  <c r="P12" i="39"/>
  <c r="O12" i="39"/>
  <c r="O14" i="39" s="1"/>
  <c r="AB6" i="14"/>
  <c r="AB7" i="14"/>
  <c r="AB11" i="14"/>
  <c r="AB13" i="14" s="1"/>
  <c r="AB14" i="14"/>
  <c r="AB29" i="14"/>
  <c r="AA6" i="14"/>
  <c r="AA7" i="14"/>
  <c r="AA11" i="14"/>
  <c r="AA13" i="14" s="1"/>
  <c r="AA14" i="14"/>
  <c r="AA29" i="14"/>
  <c r="Z6" i="14"/>
  <c r="Z7" i="14"/>
  <c r="Z11" i="14"/>
  <c r="Z13" i="14" s="1"/>
  <c r="Z14" i="14"/>
  <c r="Z29" i="14"/>
  <c r="Y6" i="14"/>
  <c r="Y7" i="14"/>
  <c r="Y11" i="14"/>
  <c r="Y14" i="14"/>
  <c r="Y29" i="14"/>
  <c r="X6" i="14"/>
  <c r="X7" i="14"/>
  <c r="X11" i="14"/>
  <c r="X14" i="14"/>
  <c r="X29" i="14"/>
  <c r="W6" i="14"/>
  <c r="W7" i="14"/>
  <c r="W11" i="14"/>
  <c r="W14" i="14"/>
  <c r="W29" i="14"/>
  <c r="U6" i="14"/>
  <c r="U7" i="14"/>
  <c r="U11" i="14"/>
  <c r="U14" i="14"/>
  <c r="U29" i="14"/>
  <c r="T6" i="14"/>
  <c r="T7" i="14"/>
  <c r="T11" i="14"/>
  <c r="T13" i="14" s="1"/>
  <c r="T14" i="14"/>
  <c r="T29" i="14"/>
  <c r="S6" i="14"/>
  <c r="S7" i="14"/>
  <c r="S11" i="14"/>
  <c r="S14" i="14"/>
  <c r="S29" i="14"/>
  <c r="R6" i="14"/>
  <c r="R7" i="14"/>
  <c r="R11" i="14"/>
  <c r="R14" i="14"/>
  <c r="R29" i="14"/>
  <c r="Q6" i="14"/>
  <c r="Q7" i="14"/>
  <c r="Q11" i="14"/>
  <c r="Q14" i="14"/>
  <c r="Q29" i="14"/>
  <c r="P6" i="14"/>
  <c r="P7" i="14"/>
  <c r="P11" i="14"/>
  <c r="P14" i="14"/>
  <c r="P29" i="14"/>
  <c r="O6" i="14"/>
  <c r="O7" i="14"/>
  <c r="O11" i="14"/>
  <c r="O14" i="14"/>
  <c r="O29" i="14"/>
  <c r="AB16" i="14"/>
  <c r="AB19" i="14"/>
  <c r="AB20" i="14"/>
  <c r="AB23" i="14"/>
  <c r="AB25" i="14"/>
  <c r="AA16" i="14"/>
  <c r="AA19" i="14"/>
  <c r="AA20" i="14"/>
  <c r="AA23" i="14"/>
  <c r="AA25" i="14"/>
  <c r="Z16" i="14"/>
  <c r="Z19" i="14"/>
  <c r="Z20" i="14"/>
  <c r="Z23" i="14"/>
  <c r="Z25" i="14"/>
  <c r="Y16" i="14"/>
  <c r="Y19" i="14"/>
  <c r="Y20" i="14"/>
  <c r="Y23" i="14"/>
  <c r="Y25" i="14"/>
  <c r="X16" i="14"/>
  <c r="X19" i="14"/>
  <c r="X20" i="14"/>
  <c r="X23" i="14"/>
  <c r="X25" i="14"/>
  <c r="W16" i="14"/>
  <c r="W19" i="14"/>
  <c r="W20" i="14"/>
  <c r="W23" i="14"/>
  <c r="W25" i="14"/>
  <c r="U16" i="14"/>
  <c r="U19" i="14"/>
  <c r="U20" i="14"/>
  <c r="U23" i="14"/>
  <c r="U25" i="14"/>
  <c r="T16" i="14"/>
  <c r="T19" i="14"/>
  <c r="T20" i="14"/>
  <c r="T23" i="14"/>
  <c r="T25" i="14"/>
  <c r="S16" i="14"/>
  <c r="S19" i="14"/>
  <c r="S20" i="14"/>
  <c r="S23" i="14"/>
  <c r="S25" i="14"/>
  <c r="R16" i="14"/>
  <c r="R19" i="14"/>
  <c r="R20" i="14"/>
  <c r="R23" i="14"/>
  <c r="R25" i="14"/>
  <c r="Q16" i="14"/>
  <c r="Q19" i="14"/>
  <c r="Q20" i="14"/>
  <c r="Q23" i="14"/>
  <c r="Q25" i="14"/>
  <c r="P16" i="14"/>
  <c r="P19" i="14"/>
  <c r="P20" i="14"/>
  <c r="P23" i="14"/>
  <c r="P25" i="14"/>
  <c r="O16" i="14"/>
  <c r="O19" i="14"/>
  <c r="O20" i="14"/>
  <c r="O23" i="14"/>
  <c r="O25" i="14"/>
  <c r="Y13" i="14"/>
  <c r="X13" i="14"/>
  <c r="W13" i="14"/>
  <c r="U13" i="14"/>
  <c r="Q13" i="14"/>
  <c r="O13" i="14"/>
  <c r="AB9" i="14"/>
  <c r="AA9" i="14"/>
  <c r="Z9" i="14"/>
  <c r="Y9" i="14"/>
  <c r="X9" i="14"/>
  <c r="W9" i="14"/>
  <c r="U9" i="14"/>
  <c r="T9" i="14"/>
  <c r="S9" i="14"/>
  <c r="R9" i="14"/>
  <c r="Q9" i="14"/>
  <c r="P9" i="14"/>
  <c r="O9" i="14"/>
  <c r="AB35" i="52"/>
  <c r="AA35" i="52"/>
  <c r="Z35" i="52"/>
  <c r="Y35" i="52"/>
  <c r="X35" i="52"/>
  <c r="W35" i="52"/>
  <c r="V35" i="52"/>
  <c r="U35" i="52"/>
  <c r="T35" i="52"/>
  <c r="S35" i="52"/>
  <c r="R35" i="52"/>
  <c r="Q35" i="52"/>
  <c r="P35" i="52"/>
  <c r="O35" i="52"/>
  <c r="AB34" i="52"/>
  <c r="AA34" i="52"/>
  <c r="Z34" i="52"/>
  <c r="Y34" i="52"/>
  <c r="X34" i="52"/>
  <c r="W34" i="52"/>
  <c r="U34" i="52"/>
  <c r="T34" i="52"/>
  <c r="S34" i="52"/>
  <c r="R34" i="52"/>
  <c r="Q34" i="52"/>
  <c r="P34" i="52"/>
  <c r="O34" i="52"/>
  <c r="AB33" i="52"/>
  <c r="AA33" i="52"/>
  <c r="Z33" i="52"/>
  <c r="Y33" i="52"/>
  <c r="X33" i="52"/>
  <c r="W33" i="52"/>
  <c r="U33" i="52"/>
  <c r="T33" i="52"/>
  <c r="S33" i="52"/>
  <c r="R33" i="52"/>
  <c r="Q33" i="52"/>
  <c r="P33" i="52"/>
  <c r="O33" i="52"/>
  <c r="AB32" i="52"/>
  <c r="AA32" i="52"/>
  <c r="Z32" i="52"/>
  <c r="Y32" i="52"/>
  <c r="X32" i="52"/>
  <c r="W32" i="52"/>
  <c r="U32" i="52"/>
  <c r="T32" i="52"/>
  <c r="S32" i="52"/>
  <c r="R32" i="52"/>
  <c r="Q32" i="52"/>
  <c r="P32" i="52"/>
  <c r="O32" i="52"/>
  <c r="AB6" i="52"/>
  <c r="AB9" i="52" s="1"/>
  <c r="AB10" i="52"/>
  <c r="AB11" i="52"/>
  <c r="AB14" i="52"/>
  <c r="AB24" i="52"/>
  <c r="AB25" i="52"/>
  <c r="AA6" i="52"/>
  <c r="AA9" i="52" s="1"/>
  <c r="AA10" i="52"/>
  <c r="AA11" i="52"/>
  <c r="AA13" i="52" s="1"/>
  <c r="AA14" i="52"/>
  <c r="AA24" i="52"/>
  <c r="AA25" i="52"/>
  <c r="Z6" i="52"/>
  <c r="Z9" i="52" s="1"/>
  <c r="Z10" i="52"/>
  <c r="Z11" i="52"/>
  <c r="Z14" i="52"/>
  <c r="Z24" i="52"/>
  <c r="Z25" i="52"/>
  <c r="Y6" i="52"/>
  <c r="Y9" i="52" s="1"/>
  <c r="Y10" i="52"/>
  <c r="Y11" i="52"/>
  <c r="Y13" i="52" s="1"/>
  <c r="Y14" i="52"/>
  <c r="Y24" i="52"/>
  <c r="Y25" i="52"/>
  <c r="X6" i="52"/>
  <c r="X10" i="52"/>
  <c r="X11" i="52"/>
  <c r="X14" i="52"/>
  <c r="X24" i="52"/>
  <c r="X25" i="52"/>
  <c r="W6" i="52"/>
  <c r="W9" i="52" s="1"/>
  <c r="W10" i="52"/>
  <c r="W11" i="52"/>
  <c r="W14" i="52"/>
  <c r="W24" i="52"/>
  <c r="W25" i="52"/>
  <c r="U6" i="52"/>
  <c r="U9" i="52" s="1"/>
  <c r="U10" i="52"/>
  <c r="U11" i="52"/>
  <c r="U13" i="52" s="1"/>
  <c r="U14" i="52"/>
  <c r="U24" i="52"/>
  <c r="U25" i="52"/>
  <c r="T6" i="52"/>
  <c r="T9" i="52" s="1"/>
  <c r="T10" i="52"/>
  <c r="T11" i="52"/>
  <c r="T14" i="52"/>
  <c r="T24" i="52"/>
  <c r="T25" i="52"/>
  <c r="S6" i="52"/>
  <c r="S9" i="52" s="1"/>
  <c r="S10" i="52"/>
  <c r="S11" i="52"/>
  <c r="S13" i="52" s="1"/>
  <c r="S14" i="52"/>
  <c r="S24" i="52"/>
  <c r="S25" i="52"/>
  <c r="R6" i="52"/>
  <c r="R9" i="52" s="1"/>
  <c r="R10" i="52"/>
  <c r="R11" i="52"/>
  <c r="R14" i="52"/>
  <c r="R24" i="52"/>
  <c r="R25" i="52"/>
  <c r="Q6" i="52"/>
  <c r="Q9" i="52" s="1"/>
  <c r="Q10" i="52"/>
  <c r="Q11" i="52"/>
  <c r="Q13" i="52" s="1"/>
  <c r="Q14" i="52"/>
  <c r="Q24" i="52"/>
  <c r="Q25" i="52"/>
  <c r="P6" i="52"/>
  <c r="P10" i="52"/>
  <c r="P11" i="52"/>
  <c r="P14" i="52"/>
  <c r="P24" i="52"/>
  <c r="P25" i="52"/>
  <c r="O6" i="52"/>
  <c r="O9" i="52" s="1"/>
  <c r="O10" i="52"/>
  <c r="O11" i="52"/>
  <c r="O13" i="52" s="1"/>
  <c r="O14" i="52"/>
  <c r="O24" i="52"/>
  <c r="O25" i="52"/>
  <c r="AB26" i="52"/>
  <c r="AB27" i="52" s="1"/>
  <c r="AA26" i="52"/>
  <c r="AA27" i="52" s="1"/>
  <c r="Z26" i="52"/>
  <c r="Y26" i="52"/>
  <c r="X26" i="52"/>
  <c r="X27" i="52" s="1"/>
  <c r="W26" i="52"/>
  <c r="W27" i="52" s="1"/>
  <c r="U26" i="52"/>
  <c r="T26" i="52"/>
  <c r="T27" i="52" s="1"/>
  <c r="S26" i="52"/>
  <c r="S27" i="52" s="1"/>
  <c r="R26" i="52"/>
  <c r="Q26" i="52"/>
  <c r="Q27" i="52" s="1"/>
  <c r="P26" i="52"/>
  <c r="P27" i="52" s="1"/>
  <c r="O26" i="52"/>
  <c r="O27" i="52" s="1"/>
  <c r="AB16" i="52"/>
  <c r="AB17" i="52"/>
  <c r="AB18" i="52"/>
  <c r="AB19" i="52"/>
  <c r="AB20" i="52"/>
  <c r="AB21" i="52"/>
  <c r="AB22" i="52"/>
  <c r="AA16" i="52"/>
  <c r="AA17" i="52"/>
  <c r="AA18" i="52"/>
  <c r="AA19" i="52"/>
  <c r="AA20" i="52"/>
  <c r="AA21" i="52"/>
  <c r="AA22" i="52"/>
  <c r="Z16" i="52"/>
  <c r="Z17" i="52"/>
  <c r="Z18" i="52"/>
  <c r="Z19" i="52"/>
  <c r="Z20" i="52"/>
  <c r="Z21" i="52"/>
  <c r="Z22" i="52"/>
  <c r="Y16" i="52"/>
  <c r="Y17" i="52"/>
  <c r="Y18" i="52"/>
  <c r="Y19" i="52"/>
  <c r="Y20" i="52"/>
  <c r="Y21" i="52"/>
  <c r="Y22" i="52"/>
  <c r="X16" i="52"/>
  <c r="X17" i="52"/>
  <c r="X18" i="52"/>
  <c r="X19" i="52"/>
  <c r="X20" i="52"/>
  <c r="X21" i="52"/>
  <c r="X22" i="52"/>
  <c r="W16" i="52"/>
  <c r="W17" i="52"/>
  <c r="W18" i="52"/>
  <c r="W19" i="52"/>
  <c r="W20" i="52"/>
  <c r="W21" i="52"/>
  <c r="W22" i="52"/>
  <c r="U16" i="52"/>
  <c r="U17" i="52"/>
  <c r="U18" i="52"/>
  <c r="U19" i="52"/>
  <c r="U20" i="52"/>
  <c r="U21" i="52"/>
  <c r="U22" i="52"/>
  <c r="T16" i="52"/>
  <c r="T17" i="52"/>
  <c r="T18" i="52"/>
  <c r="T19" i="52"/>
  <c r="T20" i="52"/>
  <c r="T21" i="52"/>
  <c r="T22" i="52"/>
  <c r="S16" i="52"/>
  <c r="S17" i="52"/>
  <c r="S18" i="52"/>
  <c r="S19" i="52"/>
  <c r="S20" i="52"/>
  <c r="S21" i="52"/>
  <c r="S22" i="52"/>
  <c r="R16" i="52"/>
  <c r="R17" i="52"/>
  <c r="R18" i="52"/>
  <c r="R19" i="52"/>
  <c r="R20" i="52"/>
  <c r="R21" i="52"/>
  <c r="R22" i="52"/>
  <c r="Q16" i="52"/>
  <c r="Q17" i="52"/>
  <c r="Q18" i="52"/>
  <c r="Q19" i="52"/>
  <c r="Q20" i="52"/>
  <c r="Q21" i="52"/>
  <c r="Q22" i="52"/>
  <c r="P16" i="52"/>
  <c r="P17" i="52"/>
  <c r="P18" i="52"/>
  <c r="P19" i="52"/>
  <c r="P20" i="52"/>
  <c r="P21" i="52"/>
  <c r="P22" i="52"/>
  <c r="O16" i="52"/>
  <c r="O17" i="52"/>
  <c r="O18" i="52"/>
  <c r="O19" i="52"/>
  <c r="O20" i="52"/>
  <c r="O21" i="52"/>
  <c r="O22" i="52"/>
  <c r="T13" i="52"/>
  <c r="R13" i="52"/>
  <c r="AB46" i="13"/>
  <c r="AA46" i="13"/>
  <c r="Z46" i="13"/>
  <c r="Y46" i="13"/>
  <c r="X46" i="13"/>
  <c r="W46" i="13"/>
  <c r="V46" i="13"/>
  <c r="U46" i="13"/>
  <c r="T46" i="13"/>
  <c r="S46" i="13"/>
  <c r="R46" i="13"/>
  <c r="Q46" i="13"/>
  <c r="P46" i="13"/>
  <c r="O46" i="13"/>
  <c r="AB45" i="13"/>
  <c r="AA45" i="13"/>
  <c r="Z45" i="13"/>
  <c r="Y45" i="13"/>
  <c r="X45" i="13"/>
  <c r="W45" i="13"/>
  <c r="V45" i="13"/>
  <c r="U45" i="13"/>
  <c r="T45" i="13"/>
  <c r="S45" i="13"/>
  <c r="R45" i="13"/>
  <c r="Q45" i="13"/>
  <c r="P45" i="13"/>
  <c r="O45" i="13"/>
  <c r="AB44" i="13"/>
  <c r="AA44" i="13"/>
  <c r="Z44" i="13"/>
  <c r="Y44" i="13"/>
  <c r="X44" i="13"/>
  <c r="W44" i="13"/>
  <c r="V44" i="13"/>
  <c r="U44" i="13"/>
  <c r="T44" i="13"/>
  <c r="S44" i="13"/>
  <c r="R44" i="13"/>
  <c r="Q44" i="13"/>
  <c r="P44" i="13"/>
  <c r="O44" i="13"/>
  <c r="AB43" i="13"/>
  <c r="AA43" i="13"/>
  <c r="Z43" i="13"/>
  <c r="Y43" i="13"/>
  <c r="X43" i="13"/>
  <c r="W43" i="13"/>
  <c r="V43" i="13"/>
  <c r="U43" i="13"/>
  <c r="T43" i="13"/>
  <c r="S43" i="13"/>
  <c r="R43" i="13"/>
  <c r="Q43" i="13"/>
  <c r="P43" i="13"/>
  <c r="O43" i="13"/>
  <c r="AB6" i="13"/>
  <c r="AB10" i="13"/>
  <c r="AB14" i="13"/>
  <c r="AB18" i="13"/>
  <c r="AB36" i="13"/>
  <c r="AB38" i="13"/>
  <c r="AB40" i="13"/>
  <c r="AA6" i="13"/>
  <c r="AA10" i="13"/>
  <c r="AA14" i="13"/>
  <c r="AA37" i="13" s="1"/>
  <c r="AA41" i="13" s="1"/>
  <c r="AA18" i="13"/>
  <c r="AA20" i="13" s="1"/>
  <c r="AA36" i="13"/>
  <c r="AA38" i="13"/>
  <c r="AA40" i="13"/>
  <c r="Z6" i="13"/>
  <c r="Z10" i="13"/>
  <c r="Z14" i="13"/>
  <c r="Z17" i="13" s="1"/>
  <c r="Z18" i="13"/>
  <c r="Z36" i="13"/>
  <c r="Z38" i="13"/>
  <c r="Z40" i="13"/>
  <c r="Y6" i="13"/>
  <c r="Y10" i="13"/>
  <c r="Y14" i="13"/>
  <c r="Y18" i="13"/>
  <c r="Y20" i="13" s="1"/>
  <c r="Y36" i="13"/>
  <c r="Y38" i="13"/>
  <c r="Y40" i="13"/>
  <c r="X6" i="13"/>
  <c r="X10" i="13"/>
  <c r="X14" i="13"/>
  <c r="X18" i="13"/>
  <c r="X36" i="13"/>
  <c r="X38" i="13"/>
  <c r="X40" i="13"/>
  <c r="W6" i="13"/>
  <c r="W10" i="13"/>
  <c r="W14" i="13"/>
  <c r="W17" i="13" s="1"/>
  <c r="W18" i="13"/>
  <c r="W20" i="13" s="1"/>
  <c r="W36" i="13"/>
  <c r="W38" i="13"/>
  <c r="W40" i="13"/>
  <c r="V6" i="13"/>
  <c r="V10" i="13"/>
  <c r="V14" i="13"/>
  <c r="V17" i="13" s="1"/>
  <c r="V18" i="13"/>
  <c r="V20" i="13" s="1"/>
  <c r="V36" i="13"/>
  <c r="V38" i="13"/>
  <c r="V40" i="13"/>
  <c r="U6" i="13"/>
  <c r="U10" i="13"/>
  <c r="U14" i="13"/>
  <c r="U17" i="13" s="1"/>
  <c r="U18" i="13"/>
  <c r="U20" i="13" s="1"/>
  <c r="U36" i="13"/>
  <c r="U38" i="13"/>
  <c r="U40" i="13"/>
  <c r="T6" i="13"/>
  <c r="T10" i="13"/>
  <c r="T14" i="13"/>
  <c r="T18" i="13"/>
  <c r="T36" i="13"/>
  <c r="T38" i="13"/>
  <c r="T40" i="13"/>
  <c r="S6" i="13"/>
  <c r="S10" i="13"/>
  <c r="S14" i="13"/>
  <c r="S18" i="13"/>
  <c r="S36" i="13"/>
  <c r="S38" i="13"/>
  <c r="S40" i="13"/>
  <c r="R6" i="13"/>
  <c r="R10" i="13"/>
  <c r="R14" i="13"/>
  <c r="R18" i="13"/>
  <c r="R36" i="13"/>
  <c r="R38" i="13"/>
  <c r="R40" i="13"/>
  <c r="Q6" i="13"/>
  <c r="Q10" i="13"/>
  <c r="Q14" i="13"/>
  <c r="Q18" i="13"/>
  <c r="Q36" i="13"/>
  <c r="Q38" i="13"/>
  <c r="Q40" i="13"/>
  <c r="P6" i="13"/>
  <c r="P10" i="13"/>
  <c r="P14" i="13"/>
  <c r="P18" i="13"/>
  <c r="P36" i="13"/>
  <c r="P38" i="13"/>
  <c r="P40" i="13"/>
  <c r="O6" i="13"/>
  <c r="O10" i="13"/>
  <c r="O14" i="13"/>
  <c r="O17" i="13" s="1"/>
  <c r="O18" i="13"/>
  <c r="O36" i="13"/>
  <c r="O38" i="13"/>
  <c r="O40" i="13"/>
  <c r="AB22" i="13"/>
  <c r="AB23" i="13"/>
  <c r="AB25" i="13"/>
  <c r="AB26" i="13"/>
  <c r="AB27" i="13"/>
  <c r="AB28" i="13"/>
  <c r="AB29" i="13"/>
  <c r="AB30" i="13"/>
  <c r="AB31" i="13"/>
  <c r="AB32" i="13"/>
  <c r="AB33" i="13"/>
  <c r="AA22" i="13"/>
  <c r="AA23" i="13"/>
  <c r="AA25" i="13"/>
  <c r="AA26" i="13"/>
  <c r="AA27" i="13"/>
  <c r="AA28" i="13"/>
  <c r="AA29" i="13"/>
  <c r="AA30" i="13"/>
  <c r="AA31" i="13"/>
  <c r="AA32" i="13"/>
  <c r="AA33" i="13"/>
  <c r="Z22" i="13"/>
  <c r="Z23" i="13"/>
  <c r="Z25" i="13"/>
  <c r="Z26" i="13"/>
  <c r="Z27" i="13"/>
  <c r="Z28" i="13"/>
  <c r="Z29" i="13"/>
  <c r="Z30" i="13"/>
  <c r="Z31" i="13"/>
  <c r="Z32" i="13"/>
  <c r="Z33" i="13"/>
  <c r="Y22" i="13"/>
  <c r="Y23" i="13"/>
  <c r="Y25" i="13"/>
  <c r="Y26" i="13"/>
  <c r="Y27" i="13"/>
  <c r="Y28" i="13"/>
  <c r="Y29" i="13"/>
  <c r="Y30" i="13"/>
  <c r="Y31" i="13"/>
  <c r="Y32" i="13"/>
  <c r="Y33" i="13"/>
  <c r="X22" i="13"/>
  <c r="X23" i="13"/>
  <c r="X25" i="13"/>
  <c r="X26" i="13"/>
  <c r="X27" i="13"/>
  <c r="X28" i="13"/>
  <c r="X29" i="13"/>
  <c r="X30" i="13"/>
  <c r="X31" i="13"/>
  <c r="X32" i="13"/>
  <c r="X33" i="13"/>
  <c r="W22" i="13"/>
  <c r="W23" i="13"/>
  <c r="W25" i="13"/>
  <c r="W26" i="13"/>
  <c r="W27" i="13"/>
  <c r="W28" i="13"/>
  <c r="W29" i="13"/>
  <c r="W30" i="13"/>
  <c r="W31" i="13"/>
  <c r="W32" i="13"/>
  <c r="W33" i="13"/>
  <c r="V22" i="13"/>
  <c r="V23" i="13"/>
  <c r="V25" i="13"/>
  <c r="V26" i="13"/>
  <c r="V27" i="13"/>
  <c r="V28" i="13"/>
  <c r="V29" i="13"/>
  <c r="V30" i="13"/>
  <c r="V31" i="13"/>
  <c r="V32" i="13"/>
  <c r="V33" i="13"/>
  <c r="U22" i="13"/>
  <c r="U23" i="13"/>
  <c r="U25" i="13"/>
  <c r="U26" i="13"/>
  <c r="U27" i="13"/>
  <c r="U28" i="13"/>
  <c r="U29" i="13"/>
  <c r="U30" i="13"/>
  <c r="U31" i="13"/>
  <c r="U32" i="13"/>
  <c r="U33" i="13"/>
  <c r="T22" i="13"/>
  <c r="T23" i="13"/>
  <c r="T25" i="13"/>
  <c r="T26" i="13"/>
  <c r="T27" i="13"/>
  <c r="T28" i="13"/>
  <c r="T29" i="13"/>
  <c r="T30" i="13"/>
  <c r="T31" i="13"/>
  <c r="T32" i="13"/>
  <c r="T33" i="13"/>
  <c r="S22" i="13"/>
  <c r="S23" i="13"/>
  <c r="S25" i="13"/>
  <c r="S26" i="13"/>
  <c r="S27" i="13"/>
  <c r="S28" i="13"/>
  <c r="S29" i="13"/>
  <c r="S30" i="13"/>
  <c r="S31" i="13"/>
  <c r="S32" i="13"/>
  <c r="S33" i="13"/>
  <c r="R22" i="13"/>
  <c r="R23" i="13"/>
  <c r="R25" i="13"/>
  <c r="R26" i="13"/>
  <c r="R27" i="13"/>
  <c r="R28" i="13"/>
  <c r="R29" i="13"/>
  <c r="R30" i="13"/>
  <c r="R31" i="13"/>
  <c r="R32" i="13"/>
  <c r="R33" i="13"/>
  <c r="Q22" i="13"/>
  <c r="Q23" i="13"/>
  <c r="Q25" i="13"/>
  <c r="Q26" i="13"/>
  <c r="Q27" i="13"/>
  <c r="Q28" i="13"/>
  <c r="Q29" i="13"/>
  <c r="Q30" i="13"/>
  <c r="Q31" i="13"/>
  <c r="Q32" i="13"/>
  <c r="Q33" i="13"/>
  <c r="P22" i="13"/>
  <c r="P23" i="13"/>
  <c r="P25" i="13"/>
  <c r="P26" i="13"/>
  <c r="P27" i="13"/>
  <c r="P28" i="13"/>
  <c r="P29" i="13"/>
  <c r="P30" i="13"/>
  <c r="P31" i="13"/>
  <c r="P32" i="13"/>
  <c r="P33" i="13"/>
  <c r="O22" i="13"/>
  <c r="O23" i="13"/>
  <c r="O25" i="13"/>
  <c r="O26" i="13"/>
  <c r="O27" i="13"/>
  <c r="O28" i="13"/>
  <c r="O29" i="13"/>
  <c r="O30" i="13"/>
  <c r="O31" i="13"/>
  <c r="O32" i="13"/>
  <c r="O33" i="13"/>
  <c r="Z20" i="13"/>
  <c r="P20" i="13"/>
  <c r="AB17" i="13"/>
  <c r="Y17" i="13"/>
  <c r="X17" i="13"/>
  <c r="T17" i="13"/>
  <c r="P17" i="13"/>
  <c r="AB12" i="13"/>
  <c r="AA12" i="13"/>
  <c r="Z12" i="13"/>
  <c r="Y12" i="13"/>
  <c r="X12" i="13"/>
  <c r="W12" i="13"/>
  <c r="V12" i="13"/>
  <c r="U12" i="13"/>
  <c r="T12" i="13"/>
  <c r="S12" i="13"/>
  <c r="R12" i="13"/>
  <c r="Q12" i="13"/>
  <c r="P12" i="13"/>
  <c r="O12" i="13"/>
  <c r="AB7" i="13"/>
  <c r="AB8" i="13"/>
  <c r="AA7" i="13"/>
  <c r="AA8" i="13"/>
  <c r="Z7" i="13"/>
  <c r="Z8" i="13"/>
  <c r="Y7" i="13"/>
  <c r="Y8" i="13"/>
  <c r="X7" i="13"/>
  <c r="X8" i="13"/>
  <c r="X9" i="13"/>
  <c r="W7" i="13"/>
  <c r="W8" i="13"/>
  <c r="V7" i="13"/>
  <c r="V8" i="13"/>
  <c r="U7" i="13"/>
  <c r="U9" i="13" s="1"/>
  <c r="U8" i="13"/>
  <c r="T7" i="13"/>
  <c r="T8" i="13"/>
  <c r="S7" i="13"/>
  <c r="S8" i="13"/>
  <c r="R7" i="13"/>
  <c r="R8" i="13"/>
  <c r="Q7" i="13"/>
  <c r="Q8" i="13"/>
  <c r="P7" i="13"/>
  <c r="P8" i="13"/>
  <c r="O7" i="13"/>
  <c r="O8" i="13"/>
  <c r="AB52" i="12"/>
  <c r="AA52" i="12"/>
  <c r="Z52" i="12"/>
  <c r="Y52" i="12"/>
  <c r="X52" i="12"/>
  <c r="W52" i="12"/>
  <c r="V52" i="12"/>
  <c r="U52" i="12"/>
  <c r="T52" i="12"/>
  <c r="S52" i="12"/>
  <c r="R52" i="12"/>
  <c r="Q52" i="12"/>
  <c r="P52" i="12"/>
  <c r="O52" i="12"/>
  <c r="AB51" i="12"/>
  <c r="AA51" i="12"/>
  <c r="Z51" i="12"/>
  <c r="Y51" i="12"/>
  <c r="X51" i="12"/>
  <c r="W51" i="12"/>
  <c r="V51" i="12"/>
  <c r="U51" i="12"/>
  <c r="T51" i="12"/>
  <c r="S51" i="12"/>
  <c r="R51" i="12"/>
  <c r="Q51" i="12"/>
  <c r="P51" i="12"/>
  <c r="O51" i="12"/>
  <c r="AB50" i="12"/>
  <c r="AA50" i="12"/>
  <c r="Z50" i="12"/>
  <c r="Y50" i="12"/>
  <c r="X50" i="12"/>
  <c r="W50" i="12"/>
  <c r="V50" i="12"/>
  <c r="U50" i="12"/>
  <c r="T50" i="12"/>
  <c r="S50" i="12"/>
  <c r="R50" i="12"/>
  <c r="Q50" i="12"/>
  <c r="P50" i="12"/>
  <c r="O50" i="12"/>
  <c r="AB49" i="12"/>
  <c r="AA49" i="12"/>
  <c r="Z49" i="12"/>
  <c r="Y49" i="12"/>
  <c r="X49" i="12"/>
  <c r="W49" i="12"/>
  <c r="V49" i="12"/>
  <c r="V40" i="12" s="1"/>
  <c r="U49" i="12"/>
  <c r="T49" i="12"/>
  <c r="S49" i="12"/>
  <c r="R49" i="12"/>
  <c r="Q49" i="12"/>
  <c r="Q40" i="12" s="1"/>
  <c r="P49" i="12"/>
  <c r="O49" i="12"/>
  <c r="AB6" i="12"/>
  <c r="AB9" i="12"/>
  <c r="AB13" i="12"/>
  <c r="AB16" i="12"/>
  <c r="AB38" i="12"/>
  <c r="AB43" i="12"/>
  <c r="AB44" i="12"/>
  <c r="AB46" i="12"/>
  <c r="AA6" i="12"/>
  <c r="AA9" i="12"/>
  <c r="AA13" i="12"/>
  <c r="AA16" i="12"/>
  <c r="AA38" i="12"/>
  <c r="AA43" i="12"/>
  <c r="AA44" i="12"/>
  <c r="AA46" i="12"/>
  <c r="Z6" i="12"/>
  <c r="Z9" i="12"/>
  <c r="Z13" i="12"/>
  <c r="Z16" i="12"/>
  <c r="Z38" i="12"/>
  <c r="Z43" i="12"/>
  <c r="Z44" i="12"/>
  <c r="Z46" i="12"/>
  <c r="Y6" i="12"/>
  <c r="Y9" i="12"/>
  <c r="Y13" i="12"/>
  <c r="Y16" i="12"/>
  <c r="Y38" i="12"/>
  <c r="Y43" i="12"/>
  <c r="Y44" i="12"/>
  <c r="Y46" i="12"/>
  <c r="X6" i="12"/>
  <c r="X9" i="12"/>
  <c r="X13" i="12"/>
  <c r="X16" i="12"/>
  <c r="X38" i="12"/>
  <c r="X43" i="12"/>
  <c r="X44" i="12"/>
  <c r="X46" i="12"/>
  <c r="W6" i="12"/>
  <c r="W9" i="12"/>
  <c r="W13" i="12"/>
  <c r="W16" i="12"/>
  <c r="W38" i="12"/>
  <c r="W43" i="12"/>
  <c r="W44" i="12"/>
  <c r="W46" i="12"/>
  <c r="V6" i="12"/>
  <c r="V9" i="12"/>
  <c r="V13" i="12"/>
  <c r="V15" i="12" s="1"/>
  <c r="V16" i="12"/>
  <c r="V38" i="12"/>
  <c r="V43" i="12"/>
  <c r="V44" i="12"/>
  <c r="V46" i="12"/>
  <c r="U6" i="12"/>
  <c r="U9" i="12"/>
  <c r="U13" i="12"/>
  <c r="U15" i="12" s="1"/>
  <c r="U16" i="12"/>
  <c r="U38" i="12"/>
  <c r="U43" i="12"/>
  <c r="U44" i="12"/>
  <c r="U46" i="12"/>
  <c r="T6" i="12"/>
  <c r="T9" i="12"/>
  <c r="T13" i="12"/>
  <c r="T16" i="12"/>
  <c r="T38" i="12"/>
  <c r="T43" i="12"/>
  <c r="T44" i="12"/>
  <c r="T46" i="12"/>
  <c r="S6" i="12"/>
  <c r="S9" i="12"/>
  <c r="S13" i="12"/>
  <c r="S16" i="12"/>
  <c r="S38" i="12"/>
  <c r="S43" i="12"/>
  <c r="S44" i="12"/>
  <c r="S46" i="12"/>
  <c r="R6" i="12"/>
  <c r="R9" i="12"/>
  <c r="R13" i="12"/>
  <c r="R16" i="12"/>
  <c r="R38" i="12"/>
  <c r="R43" i="12"/>
  <c r="R44" i="12"/>
  <c r="R46" i="12"/>
  <c r="Q6" i="12"/>
  <c r="Q9" i="12"/>
  <c r="Q13" i="12"/>
  <c r="Q16" i="12"/>
  <c r="Q38" i="12"/>
  <c r="Q43" i="12"/>
  <c r="Q44" i="12"/>
  <c r="Q46" i="12"/>
  <c r="P6" i="12"/>
  <c r="P9" i="12"/>
  <c r="P13" i="12"/>
  <c r="P16" i="12"/>
  <c r="P38" i="12"/>
  <c r="P43" i="12"/>
  <c r="P44" i="12"/>
  <c r="P46" i="12"/>
  <c r="O6" i="12"/>
  <c r="O9" i="12"/>
  <c r="O13" i="12"/>
  <c r="O16" i="12"/>
  <c r="O38" i="12"/>
  <c r="O43" i="12"/>
  <c r="O44" i="12"/>
  <c r="O46" i="12"/>
  <c r="AB39" i="12"/>
  <c r="AA39" i="12"/>
  <c r="Z39" i="12"/>
  <c r="Y39" i="12"/>
  <c r="X39" i="12"/>
  <c r="W39" i="12"/>
  <c r="V39" i="12"/>
  <c r="U39" i="12"/>
  <c r="T39" i="12"/>
  <c r="S39" i="12"/>
  <c r="R39" i="12"/>
  <c r="Q39" i="12"/>
  <c r="P39" i="12"/>
  <c r="O39" i="12"/>
  <c r="AB22" i="12"/>
  <c r="AB23" i="12"/>
  <c r="AB24" i="12"/>
  <c r="AB25" i="12"/>
  <c r="AB26" i="12"/>
  <c r="AB27" i="12"/>
  <c r="AB28" i="12"/>
  <c r="AB29" i="12"/>
  <c r="AB30" i="12"/>
  <c r="AB31" i="12"/>
  <c r="AB32" i="12"/>
  <c r="AB33" i="12"/>
  <c r="AB34" i="12"/>
  <c r="AB35" i="12"/>
  <c r="AA22" i="12"/>
  <c r="AA23" i="12"/>
  <c r="AA24" i="12"/>
  <c r="AA25" i="12"/>
  <c r="AA26" i="12"/>
  <c r="AA27" i="12"/>
  <c r="AA28" i="12"/>
  <c r="AA29" i="12"/>
  <c r="AA30" i="12"/>
  <c r="AA31" i="12"/>
  <c r="AA32" i="12"/>
  <c r="AA33" i="12"/>
  <c r="AA34" i="12"/>
  <c r="AA35" i="12"/>
  <c r="Z22" i="12"/>
  <c r="Z23" i="12"/>
  <c r="Z24" i="12"/>
  <c r="Z25" i="12"/>
  <c r="Z26" i="12"/>
  <c r="Z27" i="12"/>
  <c r="Z28" i="12"/>
  <c r="Z29" i="12"/>
  <c r="Z30" i="12"/>
  <c r="Z31" i="12"/>
  <c r="Z32" i="12"/>
  <c r="Z33" i="12"/>
  <c r="Z34" i="12"/>
  <c r="Z35" i="12"/>
  <c r="Y22" i="12"/>
  <c r="Y23" i="12"/>
  <c r="Y24" i="12"/>
  <c r="Y25" i="12"/>
  <c r="Y26" i="12"/>
  <c r="Y27" i="12"/>
  <c r="Y28" i="12"/>
  <c r="Y29" i="12"/>
  <c r="Y30" i="12"/>
  <c r="Y31" i="12"/>
  <c r="Y32" i="12"/>
  <c r="Y33" i="12"/>
  <c r="Y34" i="12"/>
  <c r="Y35" i="12"/>
  <c r="X22" i="12"/>
  <c r="X23" i="12"/>
  <c r="X24" i="12"/>
  <c r="X25" i="12"/>
  <c r="X26" i="12"/>
  <c r="X27" i="12"/>
  <c r="X28" i="12"/>
  <c r="X29" i="12"/>
  <c r="X30" i="12"/>
  <c r="X31" i="12"/>
  <c r="X32" i="12"/>
  <c r="X33" i="12"/>
  <c r="X34" i="12"/>
  <c r="X35" i="12"/>
  <c r="W22" i="12"/>
  <c r="W23" i="12"/>
  <c r="W24" i="12"/>
  <c r="W25" i="12"/>
  <c r="W26" i="12"/>
  <c r="W27" i="12"/>
  <c r="W28" i="12"/>
  <c r="W29" i="12"/>
  <c r="W30" i="12"/>
  <c r="W31" i="12"/>
  <c r="W32" i="12"/>
  <c r="W33" i="12"/>
  <c r="W34" i="12"/>
  <c r="W35" i="12"/>
  <c r="V22" i="12"/>
  <c r="V23" i="12"/>
  <c r="V24" i="12"/>
  <c r="V25" i="12"/>
  <c r="V26" i="12"/>
  <c r="V27" i="12"/>
  <c r="V28" i="12"/>
  <c r="V29" i="12"/>
  <c r="V30" i="12"/>
  <c r="V31" i="12"/>
  <c r="V32" i="12"/>
  <c r="V33" i="12"/>
  <c r="V34" i="12"/>
  <c r="V35" i="12"/>
  <c r="U22" i="12"/>
  <c r="U23" i="12"/>
  <c r="U24" i="12"/>
  <c r="U25" i="12"/>
  <c r="U26" i="12"/>
  <c r="U27" i="12"/>
  <c r="U28" i="12"/>
  <c r="U29" i="12"/>
  <c r="U30" i="12"/>
  <c r="U31" i="12"/>
  <c r="U32" i="12"/>
  <c r="U33" i="12"/>
  <c r="U34" i="12"/>
  <c r="U35" i="12"/>
  <c r="T22" i="12"/>
  <c r="T23" i="12"/>
  <c r="T24" i="12"/>
  <c r="T25" i="12"/>
  <c r="T26" i="12"/>
  <c r="T27" i="12"/>
  <c r="T28" i="12"/>
  <c r="T29" i="12"/>
  <c r="T30" i="12"/>
  <c r="T31" i="12"/>
  <c r="T32" i="12"/>
  <c r="T33" i="12"/>
  <c r="T34" i="12"/>
  <c r="T35" i="12"/>
  <c r="S22" i="12"/>
  <c r="S23" i="12"/>
  <c r="S24" i="12"/>
  <c r="S25" i="12"/>
  <c r="S26" i="12"/>
  <c r="S27" i="12"/>
  <c r="S28" i="12"/>
  <c r="S29" i="12"/>
  <c r="S30" i="12"/>
  <c r="S31" i="12"/>
  <c r="S32" i="12"/>
  <c r="S33" i="12"/>
  <c r="S34" i="12"/>
  <c r="S35" i="12"/>
  <c r="R22" i="12"/>
  <c r="R23" i="12"/>
  <c r="R24" i="12"/>
  <c r="R25" i="12"/>
  <c r="R26" i="12"/>
  <c r="R27" i="12"/>
  <c r="R28" i="12"/>
  <c r="R29" i="12"/>
  <c r="R30" i="12"/>
  <c r="R31" i="12"/>
  <c r="R32" i="12"/>
  <c r="R33" i="12"/>
  <c r="R34" i="12"/>
  <c r="R35" i="12"/>
  <c r="Q22" i="12"/>
  <c r="Q23" i="12"/>
  <c r="Q24" i="12"/>
  <c r="Q25" i="12"/>
  <c r="Q26" i="12"/>
  <c r="Q27" i="12"/>
  <c r="Q28" i="12"/>
  <c r="Q29" i="12"/>
  <c r="Q30" i="12"/>
  <c r="Q31" i="12"/>
  <c r="Q32" i="12"/>
  <c r="Q33" i="12"/>
  <c r="Q34" i="12"/>
  <c r="Q35" i="12"/>
  <c r="P22" i="12"/>
  <c r="P23" i="12"/>
  <c r="P24" i="12"/>
  <c r="P25" i="12"/>
  <c r="P26" i="12"/>
  <c r="P27" i="12"/>
  <c r="P28" i="12"/>
  <c r="P29" i="12"/>
  <c r="P30" i="12"/>
  <c r="P31" i="12"/>
  <c r="P32" i="12"/>
  <c r="P33" i="12"/>
  <c r="P34" i="12"/>
  <c r="P35" i="12"/>
  <c r="O22" i="12"/>
  <c r="O23" i="12"/>
  <c r="O24" i="12"/>
  <c r="O25" i="12"/>
  <c r="O26" i="12"/>
  <c r="O27" i="12"/>
  <c r="O28" i="12"/>
  <c r="O29" i="12"/>
  <c r="O30" i="12"/>
  <c r="O31" i="12"/>
  <c r="O32" i="12"/>
  <c r="O33" i="12"/>
  <c r="O34" i="12"/>
  <c r="O35" i="12"/>
  <c r="AB19" i="12"/>
  <c r="AB20" i="12" s="1"/>
  <c r="AA19" i="12"/>
  <c r="AA20" i="12" s="1"/>
  <c r="Z19" i="12"/>
  <c r="Z20" i="12" s="1"/>
  <c r="Y19" i="12"/>
  <c r="X19" i="12"/>
  <c r="X20" i="12" s="1"/>
  <c r="W19" i="12"/>
  <c r="W20" i="12" s="1"/>
  <c r="V19" i="12"/>
  <c r="V20" i="12" s="1"/>
  <c r="U19" i="12"/>
  <c r="U20" i="12" s="1"/>
  <c r="T19" i="12"/>
  <c r="S19" i="12"/>
  <c r="R19" i="12"/>
  <c r="Q19" i="12"/>
  <c r="P19" i="12"/>
  <c r="P20" i="12" s="1"/>
  <c r="O19" i="12"/>
  <c r="O20" i="12" s="1"/>
  <c r="AA15" i="12"/>
  <c r="Z15" i="12"/>
  <c r="Y15" i="12"/>
  <c r="X15" i="12"/>
  <c r="W15" i="12"/>
  <c r="T15" i="12"/>
  <c r="P15" i="12"/>
  <c r="AB11" i="12"/>
  <c r="AA11" i="12"/>
  <c r="Z11" i="12"/>
  <c r="Y11" i="12"/>
  <c r="X11" i="12"/>
  <c r="W11" i="12"/>
  <c r="V11" i="12"/>
  <c r="U11" i="12"/>
  <c r="T11" i="12"/>
  <c r="S11" i="12"/>
  <c r="R11" i="12"/>
  <c r="Q11" i="12"/>
  <c r="P11" i="12"/>
  <c r="O11" i="12"/>
  <c r="AB7" i="12"/>
  <c r="AA7" i="12"/>
  <c r="AA8" i="12" s="1"/>
  <c r="Z7" i="12"/>
  <c r="Y7" i="12"/>
  <c r="X7" i="12"/>
  <c r="W7" i="12"/>
  <c r="V7" i="12"/>
  <c r="U7" i="12"/>
  <c r="T7" i="12"/>
  <c r="S7" i="12"/>
  <c r="S8" i="12" s="1"/>
  <c r="R7" i="12"/>
  <c r="Q7" i="12"/>
  <c r="P7" i="12"/>
  <c r="O7" i="12"/>
  <c r="Q33" i="1"/>
  <c r="O33" i="1"/>
  <c r="AB24" i="1"/>
  <c r="AA24" i="1"/>
  <c r="Z24" i="1"/>
  <c r="Y24" i="1"/>
  <c r="X24" i="1"/>
  <c r="W24" i="1"/>
  <c r="U24" i="1"/>
  <c r="T24" i="1"/>
  <c r="S24" i="1"/>
  <c r="R24" i="1"/>
  <c r="Q24" i="1"/>
  <c r="P24" i="1"/>
  <c r="O24" i="1"/>
  <c r="AB7" i="1"/>
  <c r="AA7" i="1"/>
  <c r="Z7" i="1"/>
  <c r="Y7" i="1"/>
  <c r="X7" i="1"/>
  <c r="W7" i="1"/>
  <c r="U7" i="1"/>
  <c r="T7" i="1"/>
  <c r="S7" i="1"/>
  <c r="R7" i="1"/>
  <c r="Q7" i="1"/>
  <c r="P7" i="1"/>
  <c r="O7" i="1"/>
  <c r="BG402" i="55"/>
  <c r="BG349" i="55"/>
  <c r="BG348" i="55"/>
  <c r="BG347" i="55"/>
  <c r="BG346" i="55"/>
  <c r="BG345" i="55"/>
  <c r="BG298" i="55"/>
  <c r="BG297" i="55"/>
  <c r="BG295" i="55"/>
  <c r="BG258" i="55"/>
  <c r="BG257" i="55"/>
  <c r="BG255" i="55"/>
  <c r="BG254" i="55"/>
  <c r="BG238" i="55"/>
  <c r="BG237" i="55"/>
  <c r="BG236" i="55"/>
  <c r="BG235" i="55"/>
  <c r="BG234" i="55"/>
  <c r="BG233" i="55"/>
  <c r="BG232" i="55"/>
  <c r="BG226" i="55"/>
  <c r="BG225" i="55"/>
  <c r="BG224" i="55"/>
  <c r="BG223" i="55"/>
  <c r="BG221" i="55"/>
  <c r="BG220" i="55"/>
  <c r="BG213" i="55"/>
  <c r="BG212" i="55"/>
  <c r="BG210" i="55"/>
  <c r="BG209" i="55"/>
  <c r="BG208" i="55"/>
  <c r="BG189" i="55"/>
  <c r="BG188" i="55"/>
  <c r="BG187" i="55"/>
  <c r="BG185" i="55"/>
  <c r="BG184" i="55"/>
  <c r="BG165" i="55"/>
  <c r="BG164" i="55"/>
  <c r="BG163" i="55"/>
  <c r="BG162" i="55"/>
  <c r="BG120" i="55"/>
  <c r="BG118" i="55"/>
  <c r="BG117" i="55"/>
  <c r="BG116" i="55"/>
  <c r="BG96" i="55"/>
  <c r="BG95" i="55"/>
  <c r="BG94" i="55"/>
  <c r="BG93" i="55"/>
  <c r="BG91" i="55"/>
  <c r="BG90" i="55"/>
  <c r="BG84" i="55"/>
  <c r="BG82" i="55"/>
  <c r="BG81" i="55"/>
  <c r="BG80" i="55"/>
  <c r="BG78" i="55"/>
  <c r="BG77" i="55"/>
  <c r="BG76" i="55"/>
  <c r="BG75" i="55"/>
  <c r="BF383" i="55"/>
  <c r="BF381" i="55"/>
  <c r="BF380" i="55"/>
  <c r="BF379" i="55"/>
  <c r="BF378" i="55"/>
  <c r="BF377" i="55"/>
  <c r="BF359" i="55"/>
  <c r="BF358" i="55"/>
  <c r="BF357" i="55"/>
  <c r="BF356" i="55"/>
  <c r="BF355" i="55"/>
  <c r="BF298" i="55"/>
  <c r="BF297" i="55"/>
  <c r="BF296" i="55"/>
  <c r="BF295" i="55"/>
  <c r="BF258" i="55"/>
  <c r="BF256" i="55"/>
  <c r="BF255" i="55"/>
  <c r="BF254" i="55"/>
  <c r="BF189" i="55"/>
  <c r="BF188" i="55"/>
  <c r="BF187" i="55"/>
  <c r="BF186" i="55"/>
  <c r="BF185" i="55"/>
  <c r="BF165" i="55"/>
  <c r="BF164" i="55"/>
  <c r="BF163" i="55"/>
  <c r="BF162" i="55"/>
  <c r="BF134" i="55"/>
  <c r="BF133" i="55"/>
  <c r="BF131" i="55"/>
  <c r="BF130" i="55"/>
  <c r="BF129" i="55"/>
  <c r="BF128" i="55"/>
  <c r="BF121" i="55"/>
  <c r="BF120" i="55"/>
  <c r="BF118" i="55"/>
  <c r="BF117" i="55"/>
  <c r="BF116" i="55"/>
  <c r="BF84" i="55"/>
  <c r="BF82" i="55"/>
  <c r="BF81" i="55"/>
  <c r="BF80" i="55"/>
  <c r="BF79" i="55"/>
  <c r="BF78" i="55"/>
  <c r="BF76" i="55"/>
  <c r="BF75" i="55"/>
  <c r="BE383" i="55"/>
  <c r="BE382" i="55"/>
  <c r="BE381" i="55"/>
  <c r="BE379" i="55"/>
  <c r="BE378" i="55"/>
  <c r="BE377" i="55"/>
  <c r="BE371" i="55"/>
  <c r="BE370" i="55"/>
  <c r="BE369" i="55"/>
  <c r="BE366" i="55"/>
  <c r="BE359" i="55"/>
  <c r="BE358" i="55"/>
  <c r="BE357" i="55"/>
  <c r="BE356" i="55"/>
  <c r="BE355" i="55"/>
  <c r="BE337" i="55"/>
  <c r="BE334" i="55"/>
  <c r="BE297" i="55"/>
  <c r="BE296" i="55"/>
  <c r="BE295" i="55"/>
  <c r="BE268" i="55"/>
  <c r="BE267" i="55"/>
  <c r="BE265" i="55"/>
  <c r="BE249" i="55"/>
  <c r="BE248" i="55"/>
  <c r="BE246" i="55"/>
  <c r="BE245" i="55"/>
  <c r="BE238" i="55"/>
  <c r="BE237" i="55"/>
  <c r="BE235" i="55"/>
  <c r="BE234" i="55"/>
  <c r="BE233" i="55"/>
  <c r="BE232" i="55"/>
  <c r="BE226" i="55"/>
  <c r="BE225" i="55"/>
  <c r="BE224" i="55"/>
  <c r="BE223" i="55"/>
  <c r="BE221" i="55"/>
  <c r="BE189" i="55"/>
  <c r="BE188" i="55"/>
  <c r="BE187" i="55"/>
  <c r="BE186" i="55"/>
  <c r="BE185" i="55"/>
  <c r="BE184" i="55"/>
  <c r="BE165" i="55"/>
  <c r="BE164" i="55"/>
  <c r="BE163" i="55"/>
  <c r="BE162" i="55"/>
  <c r="BE146" i="55"/>
  <c r="BE145" i="55"/>
  <c r="BE144" i="55"/>
  <c r="BE143" i="55"/>
  <c r="BE142" i="55"/>
  <c r="BE141" i="55"/>
  <c r="BE140" i="55"/>
  <c r="BE134" i="55"/>
  <c r="BE133" i="55"/>
  <c r="BE132" i="55"/>
  <c r="BE131" i="55"/>
  <c r="BE129" i="55"/>
  <c r="BE128" i="55"/>
  <c r="BE121" i="55"/>
  <c r="BE120" i="55"/>
  <c r="BE119" i="55"/>
  <c r="BE118" i="55"/>
  <c r="BE117" i="55"/>
  <c r="BE84" i="55"/>
  <c r="BE82" i="55"/>
  <c r="BE81" i="55"/>
  <c r="BE80" i="55"/>
  <c r="BE78" i="55"/>
  <c r="BE77" i="55"/>
  <c r="BE76" i="55"/>
  <c r="BE75" i="55"/>
  <c r="BE42" i="55"/>
  <c r="N70" i="45"/>
  <c r="N69" i="45"/>
  <c r="N68" i="45"/>
  <c r="N67" i="45"/>
  <c r="N64" i="45"/>
  <c r="N62" i="45"/>
  <c r="N61" i="45"/>
  <c r="N60" i="45"/>
  <c r="N59" i="45"/>
  <c r="N56" i="45"/>
  <c r="N33" i="45"/>
  <c r="N54" i="45"/>
  <c r="N53" i="45"/>
  <c r="N52" i="45"/>
  <c r="N49" i="45"/>
  <c r="N48" i="45"/>
  <c r="N47" i="45"/>
  <c r="N46" i="45"/>
  <c r="N45" i="45"/>
  <c r="N44" i="45"/>
  <c r="N43" i="45"/>
  <c r="N42" i="45"/>
  <c r="N41" i="45"/>
  <c r="N40" i="45"/>
  <c r="N39" i="45"/>
  <c r="N38" i="45"/>
  <c r="N37" i="45"/>
  <c r="N36" i="45"/>
  <c r="N35" i="45"/>
  <c r="N34" i="45"/>
  <c r="N32" i="45"/>
  <c r="N31" i="45"/>
  <c r="N50" i="45" s="1"/>
  <c r="N30" i="45"/>
  <c r="N27" i="45"/>
  <c r="N26" i="45"/>
  <c r="N25" i="45"/>
  <c r="N22" i="45"/>
  <c r="N20" i="45"/>
  <c r="N19" i="45"/>
  <c r="N17" i="45"/>
  <c r="N21" i="45" s="1"/>
  <c r="N16" i="45"/>
  <c r="N14" i="45"/>
  <c r="N12" i="45"/>
  <c r="N10" i="45"/>
  <c r="N9" i="45"/>
  <c r="N8" i="45"/>
  <c r="N7" i="45"/>
  <c r="N6" i="45"/>
  <c r="N45" i="6"/>
  <c r="N44" i="6"/>
  <c r="N36" i="6" s="1"/>
  <c r="N43" i="6"/>
  <c r="N42" i="6"/>
  <c r="N35" i="6"/>
  <c r="N34" i="6"/>
  <c r="N33" i="6"/>
  <c r="N31" i="6"/>
  <c r="N30" i="6"/>
  <c r="N29" i="6"/>
  <c r="N28" i="6"/>
  <c r="N27" i="6"/>
  <c r="N26" i="6"/>
  <c r="N25" i="6"/>
  <c r="N23" i="6"/>
  <c r="N22" i="6"/>
  <c r="N19" i="6"/>
  <c r="N18" i="6"/>
  <c r="N17" i="6"/>
  <c r="N14" i="6"/>
  <c r="N12" i="6"/>
  <c r="N10" i="6"/>
  <c r="N9" i="6"/>
  <c r="N8" i="6"/>
  <c r="N6" i="6"/>
  <c r="N61" i="7"/>
  <c r="N60" i="7"/>
  <c r="N59" i="7"/>
  <c r="N58" i="7"/>
  <c r="N54" i="7"/>
  <c r="N49" i="7"/>
  <c r="N48" i="7"/>
  <c r="N47" i="7"/>
  <c r="N46" i="7"/>
  <c r="N45" i="7"/>
  <c r="N42" i="7"/>
  <c r="N41" i="7"/>
  <c r="N40" i="7"/>
  <c r="N39" i="7"/>
  <c r="N38" i="7"/>
  <c r="N37" i="7"/>
  <c r="N36" i="7"/>
  <c r="N35" i="7"/>
  <c r="N34" i="7"/>
  <c r="N33" i="7"/>
  <c r="N31" i="7"/>
  <c r="N28" i="7"/>
  <c r="N27" i="7"/>
  <c r="N26" i="7"/>
  <c r="N25" i="7"/>
  <c r="N24" i="7"/>
  <c r="N22" i="7"/>
  <c r="N21" i="7"/>
  <c r="N20" i="7"/>
  <c r="N19" i="7"/>
  <c r="N18" i="7"/>
  <c r="N16" i="7"/>
  <c r="N15" i="7"/>
  <c r="N14" i="7"/>
  <c r="N12" i="7"/>
  <c r="N10" i="7"/>
  <c r="N9" i="7"/>
  <c r="N8" i="7"/>
  <c r="N6" i="7"/>
  <c r="N39" i="10"/>
  <c r="N38" i="10"/>
  <c r="N30" i="10" s="1"/>
  <c r="N37" i="10"/>
  <c r="N36" i="10"/>
  <c r="N29" i="10"/>
  <c r="N28" i="10"/>
  <c r="N27" i="10"/>
  <c r="N25" i="10"/>
  <c r="N24" i="10"/>
  <c r="N23" i="10"/>
  <c r="N22" i="10"/>
  <c r="N21" i="10"/>
  <c r="N19" i="10"/>
  <c r="N17" i="10"/>
  <c r="N16" i="10"/>
  <c r="N13" i="10"/>
  <c r="N8" i="10"/>
  <c r="N6" i="10"/>
  <c r="N12" i="10" s="1"/>
  <c r="N43" i="9"/>
  <c r="N42" i="9"/>
  <c r="N41" i="9"/>
  <c r="N40" i="9"/>
  <c r="N34" i="9"/>
  <c r="N33" i="9"/>
  <c r="N30" i="9"/>
  <c r="N29" i="9"/>
  <c r="N28" i="9"/>
  <c r="N27" i="9"/>
  <c r="N26" i="9"/>
  <c r="N25" i="9"/>
  <c r="N24" i="9"/>
  <c r="N23" i="9"/>
  <c r="N20" i="9"/>
  <c r="N18" i="9"/>
  <c r="N21" i="9" s="1"/>
  <c r="N14" i="9"/>
  <c r="N12" i="9"/>
  <c r="N11" i="9"/>
  <c r="N13" i="9" s="1"/>
  <c r="N7" i="9"/>
  <c r="N6" i="9"/>
  <c r="N45" i="51"/>
  <c r="N35" i="51" s="1"/>
  <c r="N36" i="51" s="1"/>
  <c r="N44" i="51"/>
  <c r="N43" i="51"/>
  <c r="N42" i="51"/>
  <c r="N34" i="51"/>
  <c r="N33" i="51"/>
  <c r="N31" i="51"/>
  <c r="N30" i="51"/>
  <c r="N29" i="51"/>
  <c r="N28" i="51"/>
  <c r="N27" i="51"/>
  <c r="N26" i="51"/>
  <c r="N25" i="51"/>
  <c r="N24" i="51"/>
  <c r="N23" i="51"/>
  <c r="N22" i="51"/>
  <c r="N21" i="51"/>
  <c r="N32" i="51" s="1"/>
  <c r="N20" i="51"/>
  <c r="N19" i="51"/>
  <c r="N18" i="51"/>
  <c r="N17" i="51"/>
  <c r="N15" i="51"/>
  <c r="N11" i="51"/>
  <c r="N10" i="51"/>
  <c r="N7" i="51"/>
  <c r="N6" i="51"/>
  <c r="N47" i="40"/>
  <c r="N46" i="40"/>
  <c r="N45" i="40"/>
  <c r="N44" i="40"/>
  <c r="N41" i="40"/>
  <c r="N38" i="40"/>
  <c r="N37" i="40"/>
  <c r="N39" i="40" s="1"/>
  <c r="N36" i="40"/>
  <c r="N35" i="40"/>
  <c r="N33" i="40"/>
  <c r="N32" i="40"/>
  <c r="N31" i="40"/>
  <c r="N30" i="40"/>
  <c r="N29" i="40"/>
  <c r="N28" i="40"/>
  <c r="N34" i="40" s="1"/>
  <c r="N27" i="40"/>
  <c r="N26" i="40"/>
  <c r="N24" i="40"/>
  <c r="N18" i="40"/>
  <c r="N17" i="40"/>
  <c r="N15" i="40"/>
  <c r="N13" i="40"/>
  <c r="N12" i="40"/>
  <c r="N40" i="40" s="1"/>
  <c r="N42" i="40" s="1"/>
  <c r="N10" i="40"/>
  <c r="N9" i="40"/>
  <c r="N8" i="40"/>
  <c r="N7" i="40"/>
  <c r="N6" i="40"/>
  <c r="N36" i="39"/>
  <c r="N35" i="39"/>
  <c r="N34" i="39"/>
  <c r="N26" i="39" s="1"/>
  <c r="N27" i="39" s="1"/>
  <c r="N33" i="39"/>
  <c r="N29" i="39"/>
  <c r="N25" i="39"/>
  <c r="N24" i="39"/>
  <c r="N23" i="39"/>
  <c r="N21" i="39"/>
  <c r="N20" i="39"/>
  <c r="N19" i="39"/>
  <c r="N18" i="39"/>
  <c r="N16" i="39"/>
  <c r="N12" i="39"/>
  <c r="N9" i="39"/>
  <c r="N8" i="39"/>
  <c r="N28" i="39" s="1"/>
  <c r="N31" i="39" s="1"/>
  <c r="N7" i="39"/>
  <c r="N6" i="39"/>
  <c r="N29" i="14"/>
  <c r="N25" i="14"/>
  <c r="N23" i="14"/>
  <c r="N20" i="14"/>
  <c r="N19" i="14"/>
  <c r="N16" i="14"/>
  <c r="N14" i="14"/>
  <c r="N11" i="14"/>
  <c r="N9" i="14"/>
  <c r="N7" i="14"/>
  <c r="N6" i="14"/>
  <c r="N35" i="52"/>
  <c r="N34" i="52"/>
  <c r="N33" i="52"/>
  <c r="N32" i="52"/>
  <c r="N26" i="52"/>
  <c r="N25" i="52"/>
  <c r="N24" i="52"/>
  <c r="N22" i="52"/>
  <c r="N21" i="52"/>
  <c r="N20" i="52"/>
  <c r="N19" i="52"/>
  <c r="N18" i="52"/>
  <c r="N17" i="52"/>
  <c r="N16" i="52"/>
  <c r="N14" i="52"/>
  <c r="N11" i="52"/>
  <c r="N13" i="52" s="1"/>
  <c r="N10" i="52"/>
  <c r="N6" i="52"/>
  <c r="N46" i="13"/>
  <c r="N45" i="13"/>
  <c r="N44" i="13"/>
  <c r="N43" i="13"/>
  <c r="N40" i="13"/>
  <c r="N38" i="13"/>
  <c r="N36" i="13"/>
  <c r="N33" i="13"/>
  <c r="N32" i="13"/>
  <c r="N31" i="13"/>
  <c r="N30" i="13"/>
  <c r="N29" i="13"/>
  <c r="N28" i="13"/>
  <c r="N27" i="13"/>
  <c r="N26" i="13"/>
  <c r="N25" i="13"/>
  <c r="N23" i="13"/>
  <c r="N22" i="13"/>
  <c r="N18" i="13"/>
  <c r="N14" i="13"/>
  <c r="N17" i="13" s="1"/>
  <c r="N12" i="13"/>
  <c r="N10" i="13"/>
  <c r="N8" i="13"/>
  <c r="N7" i="13"/>
  <c r="N6" i="13"/>
  <c r="N9" i="13" s="1"/>
  <c r="N52" i="12"/>
  <c r="N51" i="12"/>
  <c r="N50" i="12"/>
  <c r="N40" i="12" s="1"/>
  <c r="N49" i="12"/>
  <c r="N46" i="12"/>
  <c r="N44" i="12"/>
  <c r="N43" i="12"/>
  <c r="N39" i="12"/>
  <c r="N38" i="12"/>
  <c r="N35" i="12"/>
  <c r="N34" i="12"/>
  <c r="N33" i="12"/>
  <c r="N32" i="12"/>
  <c r="N31" i="12"/>
  <c r="N30" i="12"/>
  <c r="N29" i="12"/>
  <c r="N28" i="12"/>
  <c r="N27" i="12"/>
  <c r="N26" i="12"/>
  <c r="N25" i="12"/>
  <c r="N24" i="12"/>
  <c r="N23" i="12"/>
  <c r="N22" i="12"/>
  <c r="N19" i="12"/>
  <c r="N20" i="12" s="1"/>
  <c r="N16" i="12"/>
  <c r="N13" i="12"/>
  <c r="N11" i="12"/>
  <c r="N9" i="12"/>
  <c r="N7" i="12"/>
  <c r="N8" i="12" s="1"/>
  <c r="N6" i="12"/>
  <c r="N77" i="17"/>
  <c r="N76" i="17"/>
  <c r="N75" i="17"/>
  <c r="N74" i="17"/>
  <c r="N71" i="17"/>
  <c r="N69" i="17"/>
  <c r="N64" i="17"/>
  <c r="N63" i="17"/>
  <c r="N62" i="17"/>
  <c r="N61" i="17"/>
  <c r="N60" i="17"/>
  <c r="N57" i="17"/>
  <c r="N56" i="17"/>
  <c r="N55" i="17"/>
  <c r="N54" i="17"/>
  <c r="N53" i="17"/>
  <c r="N52" i="17"/>
  <c r="N51" i="17"/>
  <c r="N50" i="17"/>
  <c r="N49" i="17"/>
  <c r="N48" i="17"/>
  <c r="N47" i="17"/>
  <c r="N46" i="17"/>
  <c r="N45" i="17"/>
  <c r="N44" i="17"/>
  <c r="N43" i="17"/>
  <c r="N41" i="17"/>
  <c r="N40" i="17"/>
  <c r="N39" i="17"/>
  <c r="N58" i="17" s="1"/>
  <c r="N36" i="17"/>
  <c r="N35" i="17"/>
  <c r="N34" i="17"/>
  <c r="N33" i="17"/>
  <c r="N32" i="17"/>
  <c r="N31" i="17"/>
  <c r="N29" i="17"/>
  <c r="N28" i="17"/>
  <c r="N30" i="17" s="1"/>
  <c r="N26" i="17"/>
  <c r="N25" i="17"/>
  <c r="N24" i="17"/>
  <c r="N22" i="17"/>
  <c r="N21" i="17"/>
  <c r="N20" i="17"/>
  <c r="N18" i="17"/>
  <c r="N17" i="17"/>
  <c r="N16" i="17"/>
  <c r="N15" i="17"/>
  <c r="N13" i="17"/>
  <c r="N11" i="17"/>
  <c r="N10" i="17"/>
  <c r="N9" i="17"/>
  <c r="N8" i="17"/>
  <c r="N6" i="17"/>
  <c r="N66" i="18"/>
  <c r="N64" i="18"/>
  <c r="N61" i="18"/>
  <c r="N59" i="18"/>
  <c r="N58" i="18"/>
  <c r="N57" i="18"/>
  <c r="N56" i="18"/>
  <c r="N55" i="18"/>
  <c r="N53" i="18"/>
  <c r="N52" i="18"/>
  <c r="N51" i="18"/>
  <c r="N50" i="18"/>
  <c r="N49" i="18"/>
  <c r="N48" i="18"/>
  <c r="N47" i="18"/>
  <c r="N46" i="18"/>
  <c r="N45" i="18"/>
  <c r="N44" i="18"/>
  <c r="N43" i="18"/>
  <c r="N42" i="18"/>
  <c r="N41" i="18"/>
  <c r="N40" i="18"/>
  <c r="N39" i="18"/>
  <c r="N38" i="18"/>
  <c r="N54" i="18" s="1"/>
  <c r="N37" i="18"/>
  <c r="N35" i="18"/>
  <c r="N34" i="18"/>
  <c r="N33" i="18"/>
  <c r="N29" i="18"/>
  <c r="N28" i="18"/>
  <c r="N25" i="18"/>
  <c r="N24" i="18"/>
  <c r="N22" i="18"/>
  <c r="N21" i="18"/>
  <c r="N20" i="18"/>
  <c r="N18" i="18"/>
  <c r="N17" i="18"/>
  <c r="N16" i="18"/>
  <c r="N15" i="18"/>
  <c r="N14" i="18"/>
  <c r="N13" i="18"/>
  <c r="N11" i="18"/>
  <c r="N10" i="18"/>
  <c r="N9" i="18"/>
  <c r="N8" i="18"/>
  <c r="N7" i="18"/>
  <c r="N6" i="18"/>
  <c r="M66" i="18"/>
  <c r="M64" i="18"/>
  <c r="M61" i="18"/>
  <c r="M59" i="18"/>
  <c r="M58" i="18"/>
  <c r="M57" i="18"/>
  <c r="M56" i="18"/>
  <c r="M55" i="18"/>
  <c r="M53" i="18"/>
  <c r="M52" i="18"/>
  <c r="M51" i="18"/>
  <c r="M50" i="18"/>
  <c r="M49" i="18"/>
  <c r="M48" i="18"/>
  <c r="M47" i="18"/>
  <c r="M46" i="18"/>
  <c r="M45" i="18"/>
  <c r="M44" i="18"/>
  <c r="M43" i="18"/>
  <c r="M42" i="18"/>
  <c r="M41" i="18"/>
  <c r="M40" i="18"/>
  <c r="M39" i="18"/>
  <c r="M38" i="18"/>
  <c r="M37" i="18"/>
  <c r="M54" i="18" s="1"/>
  <c r="M35" i="18"/>
  <c r="M34" i="18"/>
  <c r="M33" i="18"/>
  <c r="M29" i="18"/>
  <c r="M28" i="18"/>
  <c r="M25" i="18"/>
  <c r="M24" i="18"/>
  <c r="M22" i="18"/>
  <c r="M23" i="18" s="1"/>
  <c r="M21" i="18"/>
  <c r="M20" i="18"/>
  <c r="M18" i="18"/>
  <c r="M17" i="18"/>
  <c r="M16" i="18"/>
  <c r="M15" i="18"/>
  <c r="M14" i="18"/>
  <c r="M13" i="18"/>
  <c r="M63" i="18" s="1"/>
  <c r="M67" i="18" s="1"/>
  <c r="M11" i="18"/>
  <c r="M10" i="18"/>
  <c r="M9" i="18"/>
  <c r="M8" i="18"/>
  <c r="M7" i="18"/>
  <c r="M6" i="18"/>
  <c r="M70" i="45"/>
  <c r="M69" i="45"/>
  <c r="M55" i="45" s="1"/>
  <c r="M68" i="45"/>
  <c r="M67" i="45"/>
  <c r="M64" i="45"/>
  <c r="M62" i="45"/>
  <c r="M61" i="45"/>
  <c r="M60" i="45"/>
  <c r="M59" i="45"/>
  <c r="M56" i="45"/>
  <c r="M33" i="45"/>
  <c r="M54" i="45"/>
  <c r="M53" i="45"/>
  <c r="M52" i="45"/>
  <c r="M49" i="45"/>
  <c r="M48" i="45"/>
  <c r="M47" i="45"/>
  <c r="M46" i="45"/>
  <c r="M45" i="45"/>
  <c r="M44" i="45"/>
  <c r="M43" i="45"/>
  <c r="M42" i="45"/>
  <c r="M41" i="45"/>
  <c r="M40" i="45"/>
  <c r="M39" i="45"/>
  <c r="M38" i="45"/>
  <c r="M50" i="45" s="1"/>
  <c r="M37" i="45"/>
  <c r="M36" i="45"/>
  <c r="M35" i="45"/>
  <c r="M34" i="45"/>
  <c r="M32" i="45"/>
  <c r="M31" i="45"/>
  <c r="M30" i="45"/>
  <c r="M27" i="45"/>
  <c r="M28" i="45" s="1"/>
  <c r="M26" i="45"/>
  <c r="M25" i="45"/>
  <c r="M22" i="45"/>
  <c r="M20" i="45"/>
  <c r="M19" i="45"/>
  <c r="M17" i="45"/>
  <c r="M16" i="45"/>
  <c r="M14" i="45"/>
  <c r="M12" i="45"/>
  <c r="M10" i="45"/>
  <c r="M9" i="45"/>
  <c r="M8" i="45"/>
  <c r="M7" i="45"/>
  <c r="M6" i="45"/>
  <c r="M45" i="6"/>
  <c r="M44" i="6"/>
  <c r="M43" i="6"/>
  <c r="M42" i="6"/>
  <c r="M35" i="6"/>
  <c r="M34" i="6"/>
  <c r="M33" i="6"/>
  <c r="M31" i="6"/>
  <c r="M30" i="6"/>
  <c r="M29" i="6"/>
  <c r="M28" i="6"/>
  <c r="M27" i="6"/>
  <c r="M26" i="6"/>
  <c r="M25" i="6"/>
  <c r="M23" i="6"/>
  <c r="M22" i="6"/>
  <c r="M19" i="6"/>
  <c r="M18" i="6"/>
  <c r="M20" i="6" s="1"/>
  <c r="M17" i="6"/>
  <c r="M14" i="6"/>
  <c r="M12" i="6"/>
  <c r="M10" i="6"/>
  <c r="M9" i="6"/>
  <c r="M8" i="6"/>
  <c r="M6" i="6"/>
  <c r="M61" i="7"/>
  <c r="M60" i="7"/>
  <c r="M59" i="7"/>
  <c r="M58" i="7"/>
  <c r="M54" i="7"/>
  <c r="M49" i="7"/>
  <c r="M48" i="7"/>
  <c r="M47" i="7"/>
  <c r="M46" i="7"/>
  <c r="M45" i="7"/>
  <c r="M42" i="7"/>
  <c r="M41" i="7"/>
  <c r="M40" i="7"/>
  <c r="M39" i="7"/>
  <c r="M38" i="7"/>
  <c r="M37" i="7"/>
  <c r="M36" i="7"/>
  <c r="M35" i="7"/>
  <c r="M34" i="7"/>
  <c r="M33" i="7"/>
  <c r="M31" i="7"/>
  <c r="M28" i="7"/>
  <c r="M27" i="7"/>
  <c r="M26" i="7"/>
  <c r="M25" i="7"/>
  <c r="M24" i="7"/>
  <c r="M22" i="7"/>
  <c r="M21" i="7"/>
  <c r="M20" i="7"/>
  <c r="M19" i="7"/>
  <c r="M23" i="7" s="1"/>
  <c r="M18" i="7"/>
  <c r="M16" i="7"/>
  <c r="M15" i="7"/>
  <c r="M14" i="7"/>
  <c r="M12" i="7"/>
  <c r="M10" i="7"/>
  <c r="M9" i="7"/>
  <c r="M8" i="7"/>
  <c r="M13" i="7" s="1"/>
  <c r="M6" i="7"/>
  <c r="M39" i="10"/>
  <c r="M38" i="10"/>
  <c r="M37" i="10"/>
  <c r="M36" i="10"/>
  <c r="M29" i="10"/>
  <c r="M28" i="10"/>
  <c r="M27" i="10"/>
  <c r="M25" i="10"/>
  <c r="M24" i="10"/>
  <c r="M23" i="10"/>
  <c r="M22" i="10"/>
  <c r="M21" i="10"/>
  <c r="M19" i="10"/>
  <c r="M17" i="10"/>
  <c r="M16" i="10"/>
  <c r="M13" i="10"/>
  <c r="M8" i="10"/>
  <c r="M6" i="10"/>
  <c r="M43" i="9"/>
  <c r="M42" i="9"/>
  <c r="M35" i="9" s="1"/>
  <c r="M37" i="9" s="1"/>
  <c r="M41" i="9"/>
  <c r="M40" i="9"/>
  <c r="M34" i="9"/>
  <c r="M33" i="9"/>
  <c r="M30" i="9"/>
  <c r="M29" i="9"/>
  <c r="M28" i="9"/>
  <c r="M27" i="9"/>
  <c r="M26" i="9"/>
  <c r="M25" i="9"/>
  <c r="M24" i="9"/>
  <c r="M23" i="9"/>
  <c r="M20" i="9"/>
  <c r="M18" i="9"/>
  <c r="M14" i="9"/>
  <c r="M12" i="9"/>
  <c r="M13" i="9" s="1"/>
  <c r="M11" i="9"/>
  <c r="M7" i="9"/>
  <c r="M6" i="9"/>
  <c r="M45" i="51"/>
  <c r="M44" i="51"/>
  <c r="M43" i="51"/>
  <c r="M35" i="51" s="1"/>
  <c r="M36" i="51" s="1"/>
  <c r="M42" i="51"/>
  <c r="M34" i="51"/>
  <c r="M33" i="51"/>
  <c r="M31" i="51"/>
  <c r="M30" i="51"/>
  <c r="M29" i="51"/>
  <c r="M28" i="51"/>
  <c r="M27" i="51"/>
  <c r="M26" i="51"/>
  <c r="M25" i="51"/>
  <c r="M24" i="51"/>
  <c r="M23" i="51"/>
  <c r="M22" i="51"/>
  <c r="M21" i="51"/>
  <c r="M20" i="51"/>
  <c r="M19" i="51"/>
  <c r="M32" i="51" s="1"/>
  <c r="M18" i="51"/>
  <c r="M17" i="51"/>
  <c r="M15" i="51"/>
  <c r="M11" i="51"/>
  <c r="M10" i="51"/>
  <c r="M7" i="51"/>
  <c r="M6" i="51"/>
  <c r="M47" i="40"/>
  <c r="M46" i="40"/>
  <c r="M45" i="40"/>
  <c r="M44" i="40"/>
  <c r="M41" i="40"/>
  <c r="M38" i="40"/>
  <c r="M37" i="40"/>
  <c r="M36" i="40"/>
  <c r="M35" i="40"/>
  <c r="M40" i="40" s="1"/>
  <c r="M42" i="40" s="1"/>
  <c r="M33" i="40"/>
  <c r="M32" i="40"/>
  <c r="M31" i="40"/>
  <c r="M30" i="40"/>
  <c r="M29" i="40"/>
  <c r="M28" i="40"/>
  <c r="M27" i="40"/>
  <c r="M26" i="40"/>
  <c r="M34" i="40" s="1"/>
  <c r="M24" i="40"/>
  <c r="M18" i="40"/>
  <c r="M17" i="40"/>
  <c r="M15" i="40"/>
  <c r="M13" i="40"/>
  <c r="M12" i="40"/>
  <c r="M10" i="40"/>
  <c r="M9" i="40"/>
  <c r="M11" i="40" s="1"/>
  <c r="M8" i="40"/>
  <c r="M7" i="40"/>
  <c r="M6" i="40"/>
  <c r="M36" i="39"/>
  <c r="M35" i="39"/>
  <c r="M26" i="39" s="1"/>
  <c r="M27" i="39" s="1"/>
  <c r="M34" i="39"/>
  <c r="M33" i="39"/>
  <c r="M29" i="39"/>
  <c r="M25" i="39"/>
  <c r="M24" i="39"/>
  <c r="M23" i="39"/>
  <c r="M21" i="39"/>
  <c r="M20" i="39"/>
  <c r="M19" i="39"/>
  <c r="M18" i="39"/>
  <c r="M16" i="39"/>
  <c r="M12" i="39"/>
  <c r="M9" i="39"/>
  <c r="M14" i="39" s="1"/>
  <c r="M8" i="39"/>
  <c r="M7" i="39"/>
  <c r="M6" i="39"/>
  <c r="M28" i="39" s="1"/>
  <c r="M29" i="14"/>
  <c r="M25" i="14"/>
  <c r="M23" i="14"/>
  <c r="M20" i="14"/>
  <c r="M19" i="14"/>
  <c r="M16" i="14"/>
  <c r="M14" i="14"/>
  <c r="M11" i="14"/>
  <c r="M13" i="14" s="1"/>
  <c r="M9" i="14"/>
  <c r="M7" i="14"/>
  <c r="M6" i="14"/>
  <c r="M35" i="52"/>
  <c r="M34" i="52"/>
  <c r="M33" i="52"/>
  <c r="M32" i="52"/>
  <c r="M26" i="52"/>
  <c r="M27" i="52" s="1"/>
  <c r="M25" i="52"/>
  <c r="M24" i="52"/>
  <c r="M22" i="52"/>
  <c r="M21" i="52"/>
  <c r="M20" i="52"/>
  <c r="M19" i="52"/>
  <c r="M18" i="52"/>
  <c r="M17" i="52"/>
  <c r="M16" i="52"/>
  <c r="M14" i="52"/>
  <c r="M11" i="52"/>
  <c r="M10" i="52"/>
  <c r="M6" i="52"/>
  <c r="M9" i="52" s="1"/>
  <c r="M46" i="13"/>
  <c r="M45" i="13"/>
  <c r="M44" i="13"/>
  <c r="M43" i="13"/>
  <c r="M40" i="13"/>
  <c r="M38" i="13"/>
  <c r="M36" i="13"/>
  <c r="M33" i="13"/>
  <c r="M32" i="13"/>
  <c r="M31" i="13"/>
  <c r="M30" i="13"/>
  <c r="M29" i="13"/>
  <c r="M28" i="13"/>
  <c r="M27" i="13"/>
  <c r="M26" i="13"/>
  <c r="M25" i="13"/>
  <c r="M23" i="13"/>
  <c r="M22" i="13"/>
  <c r="M18" i="13"/>
  <c r="M14" i="13"/>
  <c r="M12" i="13"/>
  <c r="M10" i="13"/>
  <c r="M8" i="13"/>
  <c r="M7" i="13"/>
  <c r="M9" i="13" s="1"/>
  <c r="M6" i="13"/>
  <c r="M52" i="12"/>
  <c r="M51" i="12"/>
  <c r="M40" i="12" s="1"/>
  <c r="M41" i="12" s="1"/>
  <c r="M50" i="12"/>
  <c r="M49" i="12"/>
  <c r="M46" i="12"/>
  <c r="M44" i="12"/>
  <c r="M43" i="12"/>
  <c r="M39" i="12"/>
  <c r="M38" i="12"/>
  <c r="M35" i="12"/>
  <c r="M34" i="12"/>
  <c r="M33" i="12"/>
  <c r="M32" i="12"/>
  <c r="M31" i="12"/>
  <c r="M30" i="12"/>
  <c r="M29" i="12"/>
  <c r="M28" i="12"/>
  <c r="M27" i="12"/>
  <c r="M26" i="12"/>
  <c r="M25" i="12"/>
  <c r="M24" i="12"/>
  <c r="M23" i="12"/>
  <c r="M22" i="12"/>
  <c r="M19" i="12"/>
  <c r="M16" i="12"/>
  <c r="M13" i="12"/>
  <c r="M15" i="12" s="1"/>
  <c r="M11" i="12"/>
  <c r="M9" i="12"/>
  <c r="M7" i="12"/>
  <c r="M8" i="12" s="1"/>
  <c r="M6" i="12"/>
  <c r="M77" i="17"/>
  <c r="M76" i="17"/>
  <c r="M75" i="17"/>
  <c r="M74" i="17"/>
  <c r="M71" i="17"/>
  <c r="M69" i="17"/>
  <c r="M64" i="17"/>
  <c r="M63" i="17"/>
  <c r="M62" i="17"/>
  <c r="M61" i="17"/>
  <c r="M60" i="17"/>
  <c r="M57" i="17"/>
  <c r="M56" i="17"/>
  <c r="M55" i="17"/>
  <c r="M54" i="17"/>
  <c r="M53" i="17"/>
  <c r="M52" i="17"/>
  <c r="M51" i="17"/>
  <c r="M50" i="17"/>
  <c r="M49" i="17"/>
  <c r="M48" i="17"/>
  <c r="M47" i="17"/>
  <c r="M46" i="17"/>
  <c r="M45" i="17"/>
  <c r="M44" i="17"/>
  <c r="M43" i="17"/>
  <c r="M41" i="17"/>
  <c r="M40" i="17"/>
  <c r="M39" i="17"/>
  <c r="M36" i="17"/>
  <c r="M35" i="17"/>
  <c r="M37" i="17" s="1"/>
  <c r="M34" i="17"/>
  <c r="M33" i="17"/>
  <c r="M32" i="17"/>
  <c r="M31" i="17"/>
  <c r="M29" i="17"/>
  <c r="M28" i="17"/>
  <c r="M26" i="17"/>
  <c r="M25" i="17"/>
  <c r="M30" i="17" s="1"/>
  <c r="M24" i="17"/>
  <c r="M22" i="17"/>
  <c r="M21" i="17"/>
  <c r="M20" i="17"/>
  <c r="M18" i="17"/>
  <c r="M17" i="17"/>
  <c r="M16" i="17"/>
  <c r="M15" i="17"/>
  <c r="M19" i="17" s="1"/>
  <c r="M13" i="17"/>
  <c r="M11" i="17"/>
  <c r="M10" i="17"/>
  <c r="M9" i="17"/>
  <c r="M8" i="17"/>
  <c r="M6" i="17"/>
  <c r="N9" i="2"/>
  <c r="N10" i="2"/>
  <c r="N11" i="2"/>
  <c r="N12" i="2"/>
  <c r="N18" i="2"/>
  <c r="N19" i="2"/>
  <c r="N20" i="2"/>
  <c r="N21" i="2"/>
  <c r="M9" i="2"/>
  <c r="M10" i="2"/>
  <c r="M11" i="2"/>
  <c r="M12" i="2"/>
  <c r="M18" i="2"/>
  <c r="M19" i="2"/>
  <c r="M20" i="2"/>
  <c r="M21" i="2"/>
  <c r="L9" i="2"/>
  <c r="L10" i="2"/>
  <c r="L11" i="2"/>
  <c r="L12" i="2"/>
  <c r="L18" i="2"/>
  <c r="L19" i="2"/>
  <c r="L20" i="2"/>
  <c r="L21" i="2"/>
  <c r="K9" i="2"/>
  <c r="K10" i="2"/>
  <c r="K8" i="2" s="1"/>
  <c r="K16" i="2" s="1"/>
  <c r="K11" i="2"/>
  <c r="K12" i="2"/>
  <c r="K18" i="2"/>
  <c r="K19" i="2"/>
  <c r="K20" i="2"/>
  <c r="K21" i="2"/>
  <c r="J9" i="2"/>
  <c r="J10" i="2"/>
  <c r="J11" i="2"/>
  <c r="J12" i="2"/>
  <c r="J18" i="2"/>
  <c r="J19" i="2"/>
  <c r="J20" i="2"/>
  <c r="J17" i="2" s="1"/>
  <c r="J21" i="2"/>
  <c r="I9" i="2"/>
  <c r="I10" i="2"/>
  <c r="I11" i="2"/>
  <c r="I12" i="2"/>
  <c r="I18" i="2"/>
  <c r="I19" i="2"/>
  <c r="I17" i="2" s="1"/>
  <c r="I20" i="2"/>
  <c r="I21" i="2"/>
  <c r="H9" i="2"/>
  <c r="H10" i="2"/>
  <c r="H8" i="2" s="1"/>
  <c r="H11" i="2"/>
  <c r="H12" i="2"/>
  <c r="H18" i="2"/>
  <c r="H19" i="2"/>
  <c r="H20" i="2"/>
  <c r="H21" i="2"/>
  <c r="G9" i="2"/>
  <c r="G10" i="2"/>
  <c r="G11" i="2"/>
  <c r="G12" i="2"/>
  <c r="G18" i="2"/>
  <c r="G19" i="2"/>
  <c r="G17" i="2" s="1"/>
  <c r="G20" i="2"/>
  <c r="G21" i="2"/>
  <c r="F9" i="2"/>
  <c r="F10" i="2"/>
  <c r="F8" i="2" s="1"/>
  <c r="F11" i="2"/>
  <c r="F12" i="2"/>
  <c r="F18" i="2"/>
  <c r="F19" i="2"/>
  <c r="F20" i="2"/>
  <c r="F21" i="2"/>
  <c r="E9" i="2"/>
  <c r="E10" i="2"/>
  <c r="E11" i="2"/>
  <c r="E12" i="2"/>
  <c r="E18" i="2"/>
  <c r="E19" i="2"/>
  <c r="E20" i="2"/>
  <c r="E21" i="2"/>
  <c r="D9" i="2"/>
  <c r="D10" i="2"/>
  <c r="D8" i="2" s="1"/>
  <c r="D11" i="2"/>
  <c r="D12" i="2"/>
  <c r="D18" i="2"/>
  <c r="D19" i="2"/>
  <c r="D20" i="2"/>
  <c r="D21" i="2"/>
  <c r="C9" i="2"/>
  <c r="C10" i="2"/>
  <c r="C8" i="2" s="1"/>
  <c r="C16" i="2" s="1"/>
  <c r="C11" i="2"/>
  <c r="C12" i="2"/>
  <c r="C18" i="2"/>
  <c r="C19" i="2"/>
  <c r="C20" i="2"/>
  <c r="C21" i="2"/>
  <c r="N38" i="2"/>
  <c r="M38" i="2"/>
  <c r="L38" i="2"/>
  <c r="K38" i="2"/>
  <c r="J38" i="2"/>
  <c r="I38" i="2"/>
  <c r="H38" i="2"/>
  <c r="G38" i="2"/>
  <c r="F38" i="2"/>
  <c r="E38" i="2"/>
  <c r="D38" i="2"/>
  <c r="C38" i="2"/>
  <c r="N37" i="2"/>
  <c r="M37" i="2"/>
  <c r="L37" i="2"/>
  <c r="K37" i="2"/>
  <c r="J37" i="2"/>
  <c r="I37" i="2"/>
  <c r="H37" i="2"/>
  <c r="G37" i="2"/>
  <c r="F37" i="2"/>
  <c r="E37" i="2"/>
  <c r="D37" i="2"/>
  <c r="C37" i="2"/>
  <c r="N36" i="2"/>
  <c r="N34" i="2" s="1"/>
  <c r="M36" i="2"/>
  <c r="L36" i="2"/>
  <c r="K36" i="2"/>
  <c r="J36" i="2"/>
  <c r="I36" i="2"/>
  <c r="H36" i="2"/>
  <c r="G36" i="2"/>
  <c r="F36" i="2"/>
  <c r="F34" i="2" s="1"/>
  <c r="E36" i="2"/>
  <c r="D36" i="2"/>
  <c r="C36" i="2"/>
  <c r="N32" i="2"/>
  <c r="M32" i="2"/>
  <c r="L32" i="2"/>
  <c r="K32" i="2"/>
  <c r="J32" i="2"/>
  <c r="I32" i="2"/>
  <c r="H32" i="2"/>
  <c r="G32" i="2"/>
  <c r="F32" i="2"/>
  <c r="E32" i="2"/>
  <c r="D32" i="2"/>
  <c r="C32" i="2"/>
  <c r="N31" i="2"/>
  <c r="M31" i="2"/>
  <c r="L31" i="2"/>
  <c r="K31" i="2"/>
  <c r="J31" i="2"/>
  <c r="I31" i="2"/>
  <c r="H31" i="2"/>
  <c r="G31" i="2"/>
  <c r="F31" i="2"/>
  <c r="E31" i="2"/>
  <c r="D31" i="2"/>
  <c r="C31" i="2"/>
  <c r="N30" i="2"/>
  <c r="M30" i="2"/>
  <c r="L30" i="2"/>
  <c r="K30" i="2"/>
  <c r="J30" i="2"/>
  <c r="I30" i="2"/>
  <c r="H30" i="2"/>
  <c r="G30" i="2"/>
  <c r="F30" i="2"/>
  <c r="E30" i="2"/>
  <c r="D30" i="2"/>
  <c r="C30" i="2"/>
  <c r="N29" i="2"/>
  <c r="M29" i="2"/>
  <c r="L29" i="2"/>
  <c r="K29" i="2"/>
  <c r="J29" i="2"/>
  <c r="I29" i="2"/>
  <c r="H29" i="2"/>
  <c r="G29" i="2"/>
  <c r="F29" i="2"/>
  <c r="E29" i="2"/>
  <c r="D29" i="2"/>
  <c r="C29" i="2"/>
  <c r="N28" i="2"/>
  <c r="M28" i="2"/>
  <c r="L28" i="2"/>
  <c r="K28" i="2"/>
  <c r="J28" i="2"/>
  <c r="I28" i="2"/>
  <c r="H28" i="2"/>
  <c r="G28" i="2"/>
  <c r="F28" i="2"/>
  <c r="E28" i="2"/>
  <c r="D28" i="2"/>
  <c r="C28" i="2"/>
  <c r="N27" i="2"/>
  <c r="M27" i="2"/>
  <c r="L27" i="2"/>
  <c r="K27" i="2"/>
  <c r="J27" i="2"/>
  <c r="I27" i="2"/>
  <c r="H27" i="2"/>
  <c r="G27" i="2"/>
  <c r="F27" i="2"/>
  <c r="F25" i="2" s="1"/>
  <c r="F33" i="2" s="1"/>
  <c r="E27" i="2"/>
  <c r="D27" i="2"/>
  <c r="C27" i="2"/>
  <c r="N26" i="2"/>
  <c r="M26" i="2"/>
  <c r="L26" i="2"/>
  <c r="K26" i="2"/>
  <c r="J26" i="2"/>
  <c r="I26" i="2"/>
  <c r="I25" i="2" s="1"/>
  <c r="H26" i="2"/>
  <c r="G26" i="2"/>
  <c r="F26" i="2"/>
  <c r="E26" i="2"/>
  <c r="D26" i="2"/>
  <c r="C26" i="2"/>
  <c r="N15" i="2"/>
  <c r="M15" i="2"/>
  <c r="L15" i="2"/>
  <c r="K15" i="2"/>
  <c r="J15" i="2"/>
  <c r="I15" i="2"/>
  <c r="H15" i="2"/>
  <c r="G15" i="2"/>
  <c r="F15" i="2"/>
  <c r="E15" i="2"/>
  <c r="D15" i="2"/>
  <c r="C15" i="2"/>
  <c r="N14" i="2"/>
  <c r="M14" i="2"/>
  <c r="L14" i="2"/>
  <c r="K14" i="2"/>
  <c r="J14" i="2"/>
  <c r="I14" i="2"/>
  <c r="H14" i="2"/>
  <c r="G14" i="2"/>
  <c r="F14" i="2"/>
  <c r="E14" i="2"/>
  <c r="D14" i="2"/>
  <c r="C14" i="2"/>
  <c r="N13" i="2"/>
  <c r="M13" i="2"/>
  <c r="L13" i="2"/>
  <c r="K13" i="2"/>
  <c r="J13" i="2"/>
  <c r="I13" i="2"/>
  <c r="H13" i="2"/>
  <c r="G13" i="2"/>
  <c r="F13" i="2"/>
  <c r="E13" i="2"/>
  <c r="D13" i="2"/>
  <c r="C13" i="2"/>
  <c r="N35" i="2"/>
  <c r="M35" i="2"/>
  <c r="M34" i="2" s="1"/>
  <c r="L35" i="2"/>
  <c r="K35" i="2"/>
  <c r="K34" i="2" s="1"/>
  <c r="J35" i="2"/>
  <c r="J34" i="2" s="1"/>
  <c r="I35" i="2"/>
  <c r="I34" i="2" s="1"/>
  <c r="H35" i="2"/>
  <c r="G35" i="2"/>
  <c r="G34" i="2" s="1"/>
  <c r="F35" i="2"/>
  <c r="E35" i="2"/>
  <c r="E34" i="2" s="1"/>
  <c r="D35" i="2"/>
  <c r="C35" i="2"/>
  <c r="C34" i="2" s="1"/>
  <c r="N25" i="2"/>
  <c r="M25" i="2"/>
  <c r="M23" i="2" s="1"/>
  <c r="L25" i="2"/>
  <c r="K25" i="2"/>
  <c r="K23" i="2" s="1"/>
  <c r="H25" i="2"/>
  <c r="G25" i="2"/>
  <c r="E25" i="2"/>
  <c r="D25" i="2"/>
  <c r="C25" i="2"/>
  <c r="N24" i="2"/>
  <c r="M24" i="2"/>
  <c r="L24" i="2"/>
  <c r="K24" i="2"/>
  <c r="J24" i="2"/>
  <c r="I24" i="2"/>
  <c r="H24" i="2"/>
  <c r="G24" i="2"/>
  <c r="F24" i="2"/>
  <c r="E24" i="2"/>
  <c r="D24" i="2"/>
  <c r="C24" i="2"/>
  <c r="AF34" i="2"/>
  <c r="AE34" i="2"/>
  <c r="AE23" i="2" s="1"/>
  <c r="AD34" i="2"/>
  <c r="L34" i="2"/>
  <c r="L23" i="2" s="1"/>
  <c r="H34" i="2"/>
  <c r="H23" i="2" s="1"/>
  <c r="D34" i="2"/>
  <c r="D23" i="2" s="1"/>
  <c r="AF33" i="2"/>
  <c r="L33" i="2"/>
  <c r="K33" i="2"/>
  <c r="H33" i="2"/>
  <c r="G33" i="2"/>
  <c r="D33" i="2"/>
  <c r="C33" i="2"/>
  <c r="AD23" i="2"/>
  <c r="AD22" i="2"/>
  <c r="N7" i="2"/>
  <c r="M7" i="2"/>
  <c r="L7" i="2"/>
  <c r="K7" i="2"/>
  <c r="J7" i="2"/>
  <c r="I7" i="2"/>
  <c r="H7" i="2"/>
  <c r="G7" i="2"/>
  <c r="F7" i="2"/>
  <c r="E7" i="2"/>
  <c r="D7" i="2"/>
  <c r="C7" i="2"/>
  <c r="AD22" i="1"/>
  <c r="M68" i="17"/>
  <c r="M72" i="17" s="1"/>
  <c r="N65" i="17"/>
  <c r="N67" i="17"/>
  <c r="N37" i="17"/>
  <c r="N62" i="18"/>
  <c r="M31" i="18"/>
  <c r="N23" i="18"/>
  <c r="N12" i="18"/>
  <c r="M12" i="18"/>
  <c r="M58" i="45"/>
  <c r="M65" i="45"/>
  <c r="N55" i="45"/>
  <c r="N57" i="45"/>
  <c r="N28" i="45"/>
  <c r="M21" i="45"/>
  <c r="M11" i="45"/>
  <c r="N20" i="6"/>
  <c r="N16" i="6"/>
  <c r="M53" i="7"/>
  <c r="M56" i="7" s="1"/>
  <c r="N50" i="7"/>
  <c r="M26" i="10"/>
  <c r="M15" i="10"/>
  <c r="N35" i="9"/>
  <c r="N10" i="9"/>
  <c r="M10" i="9"/>
  <c r="M37" i="51"/>
  <c r="M40" i="51" s="1"/>
  <c r="N14" i="51"/>
  <c r="M14" i="51"/>
  <c r="M9" i="51"/>
  <c r="M39" i="40"/>
  <c r="N22" i="40"/>
  <c r="M22" i="40"/>
  <c r="N16" i="40"/>
  <c r="M16" i="40"/>
  <c r="N11" i="40"/>
  <c r="N14" i="39"/>
  <c r="N28" i="14"/>
  <c r="N13" i="14"/>
  <c r="N9" i="52"/>
  <c r="N20" i="13"/>
  <c r="M20" i="13"/>
  <c r="M17" i="13"/>
  <c r="M20" i="12"/>
  <c r="N15" i="12"/>
  <c r="N24" i="1"/>
  <c r="M24" i="1"/>
  <c r="N7" i="1"/>
  <c r="M7" i="1"/>
  <c r="L18" i="39"/>
  <c r="K18" i="39"/>
  <c r="J18" i="39"/>
  <c r="I18" i="39"/>
  <c r="H18" i="39"/>
  <c r="G18" i="39"/>
  <c r="F18" i="39"/>
  <c r="E18" i="39"/>
  <c r="D18" i="39"/>
  <c r="C18" i="39"/>
  <c r="L33" i="12"/>
  <c r="K33" i="12"/>
  <c r="J33" i="12"/>
  <c r="I33" i="12"/>
  <c r="H33" i="12"/>
  <c r="G33" i="12"/>
  <c r="F33" i="12"/>
  <c r="E33" i="12"/>
  <c r="D33" i="12"/>
  <c r="C33" i="12"/>
  <c r="L23" i="12"/>
  <c r="K23" i="12"/>
  <c r="J23" i="12"/>
  <c r="I23" i="12"/>
  <c r="H23" i="12"/>
  <c r="G23" i="12"/>
  <c r="F23" i="12"/>
  <c r="E23" i="12"/>
  <c r="D23" i="12"/>
  <c r="C23" i="12"/>
  <c r="L25" i="12"/>
  <c r="K25" i="12"/>
  <c r="J25" i="12"/>
  <c r="I25" i="12"/>
  <c r="H25" i="12"/>
  <c r="G25" i="12"/>
  <c r="F25" i="12"/>
  <c r="E25" i="12"/>
  <c r="D25" i="12"/>
  <c r="C25" i="12"/>
  <c r="L22" i="12"/>
  <c r="L36" i="12" s="1"/>
  <c r="K22" i="12"/>
  <c r="J22" i="12"/>
  <c r="I22" i="12"/>
  <c r="H22" i="12"/>
  <c r="G22" i="12"/>
  <c r="F22" i="12"/>
  <c r="E22" i="12"/>
  <c r="D22" i="12"/>
  <c r="C22" i="12"/>
  <c r="L27" i="12"/>
  <c r="K27" i="12"/>
  <c r="J27" i="12"/>
  <c r="I27" i="12"/>
  <c r="H27" i="12"/>
  <c r="G27" i="12"/>
  <c r="F27" i="12"/>
  <c r="E27" i="12"/>
  <c r="D27" i="12"/>
  <c r="C27" i="12"/>
  <c r="L34" i="12"/>
  <c r="K34" i="12"/>
  <c r="J34" i="12"/>
  <c r="I34" i="12"/>
  <c r="H34" i="12"/>
  <c r="G34" i="12"/>
  <c r="F34" i="12"/>
  <c r="E34" i="12"/>
  <c r="D34" i="12"/>
  <c r="C34" i="12"/>
  <c r="L26" i="12"/>
  <c r="K26" i="12"/>
  <c r="J26" i="12"/>
  <c r="I26" i="12"/>
  <c r="H26" i="12"/>
  <c r="G26" i="12"/>
  <c r="F26" i="12"/>
  <c r="E26" i="12"/>
  <c r="D26" i="12"/>
  <c r="C26" i="12"/>
  <c r="D21" i="12"/>
  <c r="C21" i="12"/>
  <c r="L23" i="13"/>
  <c r="K23" i="13"/>
  <c r="J23" i="13"/>
  <c r="I23" i="13"/>
  <c r="H23" i="13"/>
  <c r="G23" i="13"/>
  <c r="F23" i="13"/>
  <c r="E23" i="13"/>
  <c r="D23" i="13"/>
  <c r="C23" i="13"/>
  <c r="L32" i="13"/>
  <c r="K32" i="13"/>
  <c r="J32" i="13"/>
  <c r="I32" i="13"/>
  <c r="H32" i="13"/>
  <c r="G32" i="13"/>
  <c r="F32" i="13"/>
  <c r="E32" i="13"/>
  <c r="D32" i="13"/>
  <c r="C32" i="13"/>
  <c r="L28" i="13"/>
  <c r="K28" i="13"/>
  <c r="J28" i="13"/>
  <c r="I28" i="13"/>
  <c r="H28" i="13"/>
  <c r="G28" i="13"/>
  <c r="F28" i="13"/>
  <c r="E28" i="13"/>
  <c r="D28" i="13"/>
  <c r="C28" i="13"/>
  <c r="L27" i="13"/>
  <c r="K27" i="13"/>
  <c r="J27" i="13"/>
  <c r="I27" i="13"/>
  <c r="H27" i="13"/>
  <c r="G27" i="13"/>
  <c r="F27" i="13"/>
  <c r="E27" i="13"/>
  <c r="D27" i="13"/>
  <c r="C27" i="13"/>
  <c r="L26" i="13"/>
  <c r="K26" i="13"/>
  <c r="J26" i="13"/>
  <c r="I26" i="13"/>
  <c r="H26" i="13"/>
  <c r="G26" i="13"/>
  <c r="F26" i="13"/>
  <c r="E26" i="13"/>
  <c r="D26" i="13"/>
  <c r="C26" i="13"/>
  <c r="L22" i="13"/>
  <c r="K22" i="13"/>
  <c r="J22" i="13"/>
  <c r="I22" i="13"/>
  <c r="H22" i="13"/>
  <c r="G22" i="13"/>
  <c r="F22" i="13"/>
  <c r="E22" i="13"/>
  <c r="D22" i="13"/>
  <c r="C22" i="13"/>
  <c r="C34" i="13" s="1"/>
  <c r="L33" i="13"/>
  <c r="K33" i="13"/>
  <c r="J33" i="13"/>
  <c r="I33" i="13"/>
  <c r="H33" i="13"/>
  <c r="G33" i="13"/>
  <c r="F33" i="13"/>
  <c r="E33" i="13"/>
  <c r="D33" i="13"/>
  <c r="C33" i="13"/>
  <c r="D21" i="13"/>
  <c r="C21" i="13"/>
  <c r="L22" i="52"/>
  <c r="K22" i="52"/>
  <c r="J22" i="52"/>
  <c r="I22" i="52"/>
  <c r="H22" i="52"/>
  <c r="G22" i="52"/>
  <c r="F22" i="52"/>
  <c r="E22" i="52"/>
  <c r="L21" i="52"/>
  <c r="K21" i="52"/>
  <c r="J21" i="52"/>
  <c r="I21" i="52"/>
  <c r="H21" i="52"/>
  <c r="G21" i="52"/>
  <c r="F21" i="52"/>
  <c r="E21" i="52"/>
  <c r="L19" i="52"/>
  <c r="K19" i="52"/>
  <c r="J19" i="52"/>
  <c r="I19" i="52"/>
  <c r="H19" i="52"/>
  <c r="G19" i="52"/>
  <c r="F19" i="52"/>
  <c r="E19" i="52"/>
  <c r="L20" i="52"/>
  <c r="K20" i="52"/>
  <c r="J20" i="52"/>
  <c r="I20" i="52"/>
  <c r="H20" i="52"/>
  <c r="G20" i="52"/>
  <c r="F20" i="52"/>
  <c r="E20" i="52"/>
  <c r="L16" i="52"/>
  <c r="K16" i="52"/>
  <c r="J16" i="52"/>
  <c r="I16" i="52"/>
  <c r="H16" i="52"/>
  <c r="G16" i="52"/>
  <c r="F16" i="52"/>
  <c r="E16" i="52"/>
  <c r="L20" i="14"/>
  <c r="K20" i="14"/>
  <c r="J20" i="14"/>
  <c r="I20" i="14"/>
  <c r="H20" i="14"/>
  <c r="G20" i="14"/>
  <c r="F20" i="14"/>
  <c r="E20" i="14"/>
  <c r="D20" i="14"/>
  <c r="C20" i="14"/>
  <c r="L19" i="14"/>
  <c r="K19" i="14"/>
  <c r="J19" i="14"/>
  <c r="I19" i="14"/>
  <c r="H19" i="14"/>
  <c r="G19" i="14"/>
  <c r="F19" i="14"/>
  <c r="E19" i="14"/>
  <c r="D19" i="14"/>
  <c r="C19" i="14"/>
  <c r="L16" i="14"/>
  <c r="K16" i="14"/>
  <c r="J16" i="14"/>
  <c r="I16" i="14"/>
  <c r="H16" i="14"/>
  <c r="G16" i="14"/>
  <c r="F16" i="14"/>
  <c r="E16" i="14"/>
  <c r="D16" i="14"/>
  <c r="C16" i="14"/>
  <c r="D15" i="14"/>
  <c r="C15" i="14"/>
  <c r="L21" i="39"/>
  <c r="K21" i="39"/>
  <c r="J21" i="39"/>
  <c r="I21" i="39"/>
  <c r="I22" i="39" s="1"/>
  <c r="H21" i="39"/>
  <c r="G21" i="39"/>
  <c r="F21" i="39"/>
  <c r="F22" i="39" s="1"/>
  <c r="E21" i="39"/>
  <c r="D21" i="39"/>
  <c r="C21" i="39"/>
  <c r="L20" i="39"/>
  <c r="K20" i="39"/>
  <c r="K22" i="39" s="1"/>
  <c r="J20" i="39"/>
  <c r="I20" i="39"/>
  <c r="H20" i="39"/>
  <c r="H22" i="39" s="1"/>
  <c r="G20" i="39"/>
  <c r="F20" i="39"/>
  <c r="E20" i="39"/>
  <c r="D20" i="39"/>
  <c r="C20" i="39"/>
  <c r="C22" i="39" s="1"/>
  <c r="L19" i="39"/>
  <c r="K19" i="39"/>
  <c r="J19" i="39"/>
  <c r="J22" i="39" s="1"/>
  <c r="I19" i="39"/>
  <c r="H19" i="39"/>
  <c r="G19" i="39"/>
  <c r="F19" i="39"/>
  <c r="E19" i="39"/>
  <c r="E22" i="39" s="1"/>
  <c r="D19" i="39"/>
  <c r="C19" i="39"/>
  <c r="L16" i="39"/>
  <c r="K16" i="39"/>
  <c r="J16" i="39"/>
  <c r="I16" i="39"/>
  <c r="H16" i="39"/>
  <c r="G16" i="39"/>
  <c r="F16" i="39"/>
  <c r="E16" i="39"/>
  <c r="D16" i="39"/>
  <c r="C16" i="39"/>
  <c r="D15" i="39"/>
  <c r="C15" i="39"/>
  <c r="L29" i="40"/>
  <c r="K29" i="40"/>
  <c r="J29" i="40"/>
  <c r="I29" i="40"/>
  <c r="H29" i="40"/>
  <c r="G29" i="40"/>
  <c r="F29" i="40"/>
  <c r="E29" i="40"/>
  <c r="D29" i="40"/>
  <c r="C29" i="40"/>
  <c r="L30" i="40"/>
  <c r="K30" i="40"/>
  <c r="J30" i="40"/>
  <c r="I30" i="40"/>
  <c r="H30" i="40"/>
  <c r="G30" i="40"/>
  <c r="F30" i="40"/>
  <c r="E30" i="40"/>
  <c r="D30" i="40"/>
  <c r="C30" i="40"/>
  <c r="L28" i="40"/>
  <c r="K28" i="40"/>
  <c r="J28" i="40"/>
  <c r="I28" i="40"/>
  <c r="H28" i="40"/>
  <c r="G28" i="40"/>
  <c r="F28" i="40"/>
  <c r="E28" i="40"/>
  <c r="D28" i="40"/>
  <c r="C28" i="40"/>
  <c r="L24" i="40"/>
  <c r="K24" i="40"/>
  <c r="J24" i="40"/>
  <c r="I24" i="40"/>
  <c r="H24" i="40"/>
  <c r="G24" i="40"/>
  <c r="F24" i="40"/>
  <c r="E24" i="40"/>
  <c r="D24" i="40"/>
  <c r="C24" i="40"/>
  <c r="D23" i="40"/>
  <c r="C23" i="40"/>
  <c r="L29" i="51"/>
  <c r="K29" i="51"/>
  <c r="J29" i="51"/>
  <c r="I29" i="51"/>
  <c r="H29" i="51"/>
  <c r="G29" i="51"/>
  <c r="F29" i="51"/>
  <c r="E29" i="51"/>
  <c r="D29" i="51"/>
  <c r="C29" i="51"/>
  <c r="L19" i="51"/>
  <c r="K19" i="51"/>
  <c r="J19" i="51"/>
  <c r="I19" i="51"/>
  <c r="H19" i="51"/>
  <c r="G19" i="51"/>
  <c r="F19" i="51"/>
  <c r="E19" i="51"/>
  <c r="D19" i="51"/>
  <c r="C19" i="51"/>
  <c r="L24" i="51"/>
  <c r="K24" i="51"/>
  <c r="J24" i="51"/>
  <c r="I24" i="51"/>
  <c r="H24" i="51"/>
  <c r="G24" i="51"/>
  <c r="F24" i="51"/>
  <c r="E24" i="51"/>
  <c r="D24" i="51"/>
  <c r="C24" i="51"/>
  <c r="L30" i="51"/>
  <c r="K30" i="51"/>
  <c r="J30" i="51"/>
  <c r="I30" i="51"/>
  <c r="H30" i="51"/>
  <c r="G30" i="51"/>
  <c r="F30" i="51"/>
  <c r="E30" i="51"/>
  <c r="D30" i="51"/>
  <c r="C30" i="51"/>
  <c r="L22" i="51"/>
  <c r="K22" i="51"/>
  <c r="J22" i="51"/>
  <c r="I22" i="51"/>
  <c r="H22" i="51"/>
  <c r="G22" i="51"/>
  <c r="F22" i="51"/>
  <c r="E22" i="51"/>
  <c r="D22" i="51"/>
  <c r="C22" i="51"/>
  <c r="L21" i="51"/>
  <c r="K21" i="51"/>
  <c r="J21" i="51"/>
  <c r="I21" i="51"/>
  <c r="H21" i="51"/>
  <c r="G21" i="51"/>
  <c r="F21" i="51"/>
  <c r="E21" i="51"/>
  <c r="D21" i="51"/>
  <c r="C21" i="51"/>
  <c r="L17" i="51"/>
  <c r="K17" i="51"/>
  <c r="J17" i="51"/>
  <c r="I17" i="51"/>
  <c r="H17" i="51"/>
  <c r="G17" i="51"/>
  <c r="F17" i="51"/>
  <c r="E17" i="51"/>
  <c r="D17" i="51"/>
  <c r="C17" i="51"/>
  <c r="D16" i="51"/>
  <c r="C16" i="51"/>
  <c r="L30" i="9"/>
  <c r="K30" i="9"/>
  <c r="J30" i="9"/>
  <c r="I30" i="9"/>
  <c r="H30" i="9"/>
  <c r="G30" i="9"/>
  <c r="F30" i="9"/>
  <c r="E30" i="9"/>
  <c r="D30" i="9"/>
  <c r="C30" i="9"/>
  <c r="L28" i="9"/>
  <c r="K28" i="9"/>
  <c r="J28" i="9"/>
  <c r="I28" i="9"/>
  <c r="H28" i="9"/>
  <c r="G28" i="9"/>
  <c r="F28" i="9"/>
  <c r="E28" i="9"/>
  <c r="D28" i="9"/>
  <c r="C28" i="9"/>
  <c r="L27" i="9"/>
  <c r="K27" i="9"/>
  <c r="J27" i="9"/>
  <c r="I27" i="9"/>
  <c r="H27" i="9"/>
  <c r="G27" i="9"/>
  <c r="F27" i="9"/>
  <c r="E27" i="9"/>
  <c r="D27" i="9"/>
  <c r="C27" i="9"/>
  <c r="L26" i="9"/>
  <c r="K26" i="9"/>
  <c r="J26" i="9"/>
  <c r="I26" i="9"/>
  <c r="H26" i="9"/>
  <c r="G26" i="9"/>
  <c r="F26" i="9"/>
  <c r="E26" i="9"/>
  <c r="D26" i="9"/>
  <c r="C26" i="9"/>
  <c r="L25" i="9"/>
  <c r="K25" i="9"/>
  <c r="J25" i="9"/>
  <c r="I25" i="9"/>
  <c r="H25" i="9"/>
  <c r="G25" i="9"/>
  <c r="F25" i="9"/>
  <c r="E25" i="9"/>
  <c r="D25" i="9"/>
  <c r="C25" i="9"/>
  <c r="L24" i="9"/>
  <c r="K24" i="9"/>
  <c r="J24" i="9"/>
  <c r="I24" i="9"/>
  <c r="H24" i="9"/>
  <c r="G24" i="9"/>
  <c r="F24" i="9"/>
  <c r="E24" i="9"/>
  <c r="D24" i="9"/>
  <c r="C24" i="9"/>
  <c r="L23" i="9"/>
  <c r="K23" i="9"/>
  <c r="J23" i="9"/>
  <c r="I23" i="9"/>
  <c r="H23" i="9"/>
  <c r="G23" i="9"/>
  <c r="F23" i="9"/>
  <c r="E23" i="9"/>
  <c r="D23" i="9"/>
  <c r="C23" i="9"/>
  <c r="D22" i="9"/>
  <c r="C22" i="9"/>
  <c r="L24" i="10"/>
  <c r="K24" i="10"/>
  <c r="J24" i="10"/>
  <c r="I24" i="10"/>
  <c r="H24" i="10"/>
  <c r="G24" i="10"/>
  <c r="F24" i="10"/>
  <c r="E24" i="10"/>
  <c r="D24" i="10"/>
  <c r="C24" i="10"/>
  <c r="L19" i="10"/>
  <c r="L26" i="10" s="1"/>
  <c r="K19" i="10"/>
  <c r="J19" i="10"/>
  <c r="I19" i="10"/>
  <c r="H19" i="10"/>
  <c r="G19" i="10"/>
  <c r="G26" i="10" s="1"/>
  <c r="F19" i="10"/>
  <c r="E19" i="10"/>
  <c r="D19" i="10"/>
  <c r="D26" i="10" s="1"/>
  <c r="C19" i="10"/>
  <c r="L22" i="10"/>
  <c r="K22" i="10"/>
  <c r="J22" i="10"/>
  <c r="I22" i="10"/>
  <c r="H22" i="10"/>
  <c r="G22" i="10"/>
  <c r="F22" i="10"/>
  <c r="E22" i="10"/>
  <c r="D22" i="10"/>
  <c r="C22" i="10"/>
  <c r="L25" i="10"/>
  <c r="K25" i="10"/>
  <c r="K26" i="10" s="1"/>
  <c r="J25" i="10"/>
  <c r="I25" i="10"/>
  <c r="H25" i="10"/>
  <c r="H26" i="10" s="1"/>
  <c r="G25" i="10"/>
  <c r="F25" i="10"/>
  <c r="E25" i="10"/>
  <c r="D25" i="10"/>
  <c r="C25" i="10"/>
  <c r="C26" i="10" s="1"/>
  <c r="L23" i="10"/>
  <c r="K23" i="10"/>
  <c r="J23" i="10"/>
  <c r="I23" i="10"/>
  <c r="H23" i="10"/>
  <c r="G23" i="10"/>
  <c r="F23" i="10"/>
  <c r="E23" i="10"/>
  <c r="E26" i="10" s="1"/>
  <c r="D23" i="10"/>
  <c r="C23" i="10"/>
  <c r="L21" i="10"/>
  <c r="K21" i="10"/>
  <c r="J21" i="10"/>
  <c r="I21" i="10"/>
  <c r="H21" i="10"/>
  <c r="G21" i="10"/>
  <c r="F21" i="10"/>
  <c r="E21" i="10"/>
  <c r="D21" i="10"/>
  <c r="C21" i="10"/>
  <c r="D18" i="10"/>
  <c r="C18" i="10"/>
  <c r="L34" i="7"/>
  <c r="K34" i="7"/>
  <c r="J34" i="7"/>
  <c r="I34" i="7"/>
  <c r="H34" i="7"/>
  <c r="G34" i="7"/>
  <c r="F34" i="7"/>
  <c r="E34" i="7"/>
  <c r="D34" i="7"/>
  <c r="C34" i="7"/>
  <c r="L42" i="7"/>
  <c r="K42" i="7"/>
  <c r="J42" i="7"/>
  <c r="I42" i="7"/>
  <c r="H42" i="7"/>
  <c r="G42" i="7"/>
  <c r="F42" i="7"/>
  <c r="E42" i="7"/>
  <c r="D42" i="7"/>
  <c r="C42" i="7"/>
  <c r="L36" i="7"/>
  <c r="K36" i="7"/>
  <c r="J36" i="7"/>
  <c r="I36" i="7"/>
  <c r="H36" i="7"/>
  <c r="G36" i="7"/>
  <c r="F36" i="7"/>
  <c r="E36" i="7"/>
  <c r="D36" i="7"/>
  <c r="C36" i="7"/>
  <c r="L31" i="7"/>
  <c r="K31" i="7"/>
  <c r="J31" i="7"/>
  <c r="I31" i="7"/>
  <c r="H31" i="7"/>
  <c r="G31" i="7"/>
  <c r="F31" i="7"/>
  <c r="E31" i="7"/>
  <c r="D31" i="7"/>
  <c r="C31" i="7"/>
  <c r="D30" i="7"/>
  <c r="C30" i="7"/>
  <c r="L31" i="6"/>
  <c r="K31" i="6"/>
  <c r="J31" i="6"/>
  <c r="I31" i="6"/>
  <c r="H31" i="6"/>
  <c r="G31" i="6"/>
  <c r="F31" i="6"/>
  <c r="E31" i="6"/>
  <c r="D31" i="6"/>
  <c r="C31" i="6"/>
  <c r="L28" i="6"/>
  <c r="K28" i="6"/>
  <c r="J28" i="6"/>
  <c r="I28" i="6"/>
  <c r="H28" i="6"/>
  <c r="G28" i="6"/>
  <c r="F28" i="6"/>
  <c r="E28" i="6"/>
  <c r="D28" i="6"/>
  <c r="C28" i="6"/>
  <c r="L27" i="6"/>
  <c r="K27" i="6"/>
  <c r="J27" i="6"/>
  <c r="I27" i="6"/>
  <c r="H27" i="6"/>
  <c r="G27" i="6"/>
  <c r="F27" i="6"/>
  <c r="E27" i="6"/>
  <c r="D27" i="6"/>
  <c r="C27" i="6"/>
  <c r="L26" i="6"/>
  <c r="K26" i="6"/>
  <c r="J26" i="6"/>
  <c r="I26" i="6"/>
  <c r="H26" i="6"/>
  <c r="G26" i="6"/>
  <c r="F26" i="6"/>
  <c r="E26" i="6"/>
  <c r="D26" i="6"/>
  <c r="C26" i="6"/>
  <c r="L22" i="6"/>
  <c r="K22" i="6"/>
  <c r="J22" i="6"/>
  <c r="I22" i="6"/>
  <c r="H22" i="6"/>
  <c r="G22" i="6"/>
  <c r="F22" i="6"/>
  <c r="E22" i="6"/>
  <c r="D22" i="6"/>
  <c r="C22" i="6"/>
  <c r="C21" i="6"/>
  <c r="L48" i="45"/>
  <c r="K48" i="45"/>
  <c r="J48" i="45"/>
  <c r="I48" i="45"/>
  <c r="H48" i="45"/>
  <c r="G48" i="45"/>
  <c r="F48" i="45"/>
  <c r="E48" i="45"/>
  <c r="D48" i="45"/>
  <c r="C48" i="45"/>
  <c r="L38" i="45"/>
  <c r="K38" i="45"/>
  <c r="J38" i="45"/>
  <c r="I38" i="45"/>
  <c r="H38" i="45"/>
  <c r="G38" i="45"/>
  <c r="F38" i="45"/>
  <c r="E38" i="45"/>
  <c r="D38" i="45"/>
  <c r="C38" i="45"/>
  <c r="L37" i="45"/>
  <c r="K37" i="45"/>
  <c r="J37" i="45"/>
  <c r="I37" i="45"/>
  <c r="H37" i="45"/>
  <c r="G37" i="45"/>
  <c r="F37" i="45"/>
  <c r="E37" i="45"/>
  <c r="D37" i="45"/>
  <c r="C37" i="45"/>
  <c r="L36" i="45"/>
  <c r="K36" i="45"/>
  <c r="J36" i="45"/>
  <c r="I36" i="45"/>
  <c r="H36" i="45"/>
  <c r="G36" i="45"/>
  <c r="F36" i="45"/>
  <c r="E36" i="45"/>
  <c r="D36" i="45"/>
  <c r="C36" i="45"/>
  <c r="L30" i="45"/>
  <c r="K30" i="45"/>
  <c r="J30" i="45"/>
  <c r="I30" i="45"/>
  <c r="H30" i="45"/>
  <c r="G30" i="45"/>
  <c r="F30" i="45"/>
  <c r="E30" i="45"/>
  <c r="D30" i="45"/>
  <c r="C30" i="45"/>
  <c r="D29" i="45"/>
  <c r="C29" i="45"/>
  <c r="L48" i="18"/>
  <c r="K48" i="18"/>
  <c r="J48" i="18"/>
  <c r="I48" i="18"/>
  <c r="H48" i="18"/>
  <c r="G48" i="18"/>
  <c r="F48" i="18"/>
  <c r="E48" i="18"/>
  <c r="D48" i="18"/>
  <c r="C48" i="18"/>
  <c r="L46" i="18"/>
  <c r="K46" i="18"/>
  <c r="J46" i="18"/>
  <c r="I46" i="18"/>
  <c r="H46" i="18"/>
  <c r="G46" i="18"/>
  <c r="F46" i="18"/>
  <c r="E46" i="18"/>
  <c r="D46" i="18"/>
  <c r="C46" i="18"/>
  <c r="L42" i="18"/>
  <c r="K42" i="18"/>
  <c r="J42" i="18"/>
  <c r="I42" i="18"/>
  <c r="H42" i="18"/>
  <c r="G42" i="18"/>
  <c r="F42" i="18"/>
  <c r="E42" i="18"/>
  <c r="D42" i="18"/>
  <c r="C42" i="18"/>
  <c r="L41" i="18"/>
  <c r="K41" i="18"/>
  <c r="J41" i="18"/>
  <c r="I41" i="18"/>
  <c r="H41" i="18"/>
  <c r="G41" i="18"/>
  <c r="F41" i="18"/>
  <c r="E41" i="18"/>
  <c r="D41" i="18"/>
  <c r="C41" i="18"/>
  <c r="L33" i="18"/>
  <c r="K33" i="18"/>
  <c r="J33" i="18"/>
  <c r="I33" i="18"/>
  <c r="H33" i="18"/>
  <c r="G33" i="18"/>
  <c r="F33" i="18"/>
  <c r="E33" i="18"/>
  <c r="D33" i="18"/>
  <c r="C33" i="18"/>
  <c r="D32" i="18"/>
  <c r="C32" i="18"/>
  <c r="L39" i="17"/>
  <c r="L46" i="17"/>
  <c r="L47" i="17"/>
  <c r="L45" i="17"/>
  <c r="L49" i="17"/>
  <c r="K39" i="17"/>
  <c r="K46" i="17"/>
  <c r="K47" i="17"/>
  <c r="K45" i="17"/>
  <c r="K49" i="17"/>
  <c r="J39" i="17"/>
  <c r="J46" i="17"/>
  <c r="J47" i="17"/>
  <c r="J45" i="17"/>
  <c r="J49" i="17"/>
  <c r="I39" i="17"/>
  <c r="I46" i="17"/>
  <c r="I47" i="17"/>
  <c r="I45" i="17"/>
  <c r="I49" i="17"/>
  <c r="H39" i="17"/>
  <c r="H46" i="17"/>
  <c r="H47" i="17"/>
  <c r="H45" i="17"/>
  <c r="H49" i="17"/>
  <c r="G39" i="17"/>
  <c r="G58" i="17" s="1"/>
  <c r="G46" i="17"/>
  <c r="G47" i="17"/>
  <c r="G45" i="17"/>
  <c r="G49" i="17"/>
  <c r="F39" i="17"/>
  <c r="F46" i="17"/>
  <c r="F47" i="17"/>
  <c r="F45" i="17"/>
  <c r="F49" i="17"/>
  <c r="E39" i="17"/>
  <c r="E46" i="17"/>
  <c r="E47" i="17"/>
  <c r="E45" i="17"/>
  <c r="E49" i="17"/>
  <c r="D39" i="17"/>
  <c r="D46" i="17"/>
  <c r="D47" i="17"/>
  <c r="D45" i="17"/>
  <c r="D49" i="17"/>
  <c r="C39" i="17"/>
  <c r="C46" i="17"/>
  <c r="C47" i="17"/>
  <c r="C45" i="17"/>
  <c r="C49" i="17"/>
  <c r="C26" i="1"/>
  <c r="C25" i="1" s="1"/>
  <c r="C27" i="1"/>
  <c r="C28" i="1"/>
  <c r="C29" i="1"/>
  <c r="C35" i="1"/>
  <c r="C36" i="1"/>
  <c r="C37" i="1"/>
  <c r="C38" i="1"/>
  <c r="D26" i="1"/>
  <c r="D27" i="1"/>
  <c r="D25" i="1" s="1"/>
  <c r="D28" i="1"/>
  <c r="D29" i="1"/>
  <c r="D35" i="1"/>
  <c r="D36" i="1"/>
  <c r="D37" i="1"/>
  <c r="D38" i="1"/>
  <c r="C30" i="1"/>
  <c r="D30" i="1"/>
  <c r="C31" i="1"/>
  <c r="D31" i="1"/>
  <c r="AD408" i="55"/>
  <c r="AC408" i="55"/>
  <c r="AC407" i="55"/>
  <c r="AD406" i="55"/>
  <c r="AC406" i="55"/>
  <c r="AD405" i="55"/>
  <c r="AD404" i="55"/>
  <c r="AC404" i="55"/>
  <c r="AD403" i="55"/>
  <c r="AD409" i="55" s="1"/>
  <c r="AC403" i="55"/>
  <c r="AD402" i="55"/>
  <c r="AC402" i="55"/>
  <c r="D12" i="12"/>
  <c r="C396" i="55" s="1"/>
  <c r="C12" i="12"/>
  <c r="B396" i="55" s="1"/>
  <c r="A396" i="55"/>
  <c r="D45" i="12"/>
  <c r="C395" i="55" s="1"/>
  <c r="C45" i="12"/>
  <c r="B395" i="55" s="1"/>
  <c r="A395" i="55"/>
  <c r="D37" i="12"/>
  <c r="C394" i="55" s="1"/>
  <c r="C37" i="12"/>
  <c r="B394" i="55" s="1"/>
  <c r="D18" i="12"/>
  <c r="C393" i="55" s="1"/>
  <c r="C18" i="12"/>
  <c r="B393" i="55" s="1"/>
  <c r="A393" i="55"/>
  <c r="D10" i="12"/>
  <c r="C391" i="55" s="1"/>
  <c r="C10" i="12"/>
  <c r="B391" i="55"/>
  <c r="A391" i="55"/>
  <c r="D14" i="12"/>
  <c r="C390" i="55" s="1"/>
  <c r="C14" i="12"/>
  <c r="B390" i="55" s="1"/>
  <c r="A390" i="55"/>
  <c r="D17" i="12"/>
  <c r="C392" i="55" s="1"/>
  <c r="C17" i="12"/>
  <c r="B392" i="55" s="1"/>
  <c r="A392" i="55"/>
  <c r="AD388" i="55"/>
  <c r="AC388" i="55"/>
  <c r="D5" i="12"/>
  <c r="C5" i="12"/>
  <c r="B388" i="55" s="1"/>
  <c r="AD383" i="55"/>
  <c r="AC383" i="55"/>
  <c r="AD382" i="55"/>
  <c r="AD381" i="55"/>
  <c r="AC381" i="55"/>
  <c r="AD380" i="55"/>
  <c r="AC380" i="55"/>
  <c r="AD379" i="55"/>
  <c r="AC379" i="55"/>
  <c r="AD378" i="55"/>
  <c r="AC378" i="55"/>
  <c r="AD377" i="55"/>
  <c r="AD384" i="55" s="1"/>
  <c r="AC377" i="55"/>
  <c r="D15" i="13"/>
  <c r="C365" i="55" s="1"/>
  <c r="C15" i="13"/>
  <c r="B365" i="55" s="1"/>
  <c r="A365" i="55"/>
  <c r="D11" i="13"/>
  <c r="C366" i="55" s="1"/>
  <c r="C11" i="13"/>
  <c r="B366" i="55" s="1"/>
  <c r="A366" i="55"/>
  <c r="D16" i="13"/>
  <c r="C367" i="55" s="1"/>
  <c r="C16" i="13"/>
  <c r="B367" i="55" s="1"/>
  <c r="A367" i="55"/>
  <c r="D19" i="13"/>
  <c r="C368" i="55" s="1"/>
  <c r="C19" i="13"/>
  <c r="B368" i="55" s="1"/>
  <c r="A368" i="55"/>
  <c r="D35" i="13"/>
  <c r="C369" i="55" s="1"/>
  <c r="C35" i="13"/>
  <c r="B369" i="55" s="1"/>
  <c r="D39" i="13"/>
  <c r="C370" i="55" s="1"/>
  <c r="C39" i="13"/>
  <c r="B370" i="55" s="1"/>
  <c r="A370" i="55"/>
  <c r="D13" i="13"/>
  <c r="C371" i="55" s="1"/>
  <c r="C13" i="13"/>
  <c r="B371" i="55" s="1"/>
  <c r="A371" i="55"/>
  <c r="AD363" i="55"/>
  <c r="AC363" i="55"/>
  <c r="D5" i="13"/>
  <c r="C5" i="13"/>
  <c r="B363" i="55" s="1"/>
  <c r="A348" i="55"/>
  <c r="A347" i="55"/>
  <c r="A346" i="55"/>
  <c r="AD323" i="55"/>
  <c r="AC323" i="55"/>
  <c r="D17" i="14"/>
  <c r="C17" i="14"/>
  <c r="D5" i="14"/>
  <c r="C323" i="55" s="1"/>
  <c r="C5" i="14"/>
  <c r="B323" i="55" s="1"/>
  <c r="AD298" i="55"/>
  <c r="AC298" i="55"/>
  <c r="AD297" i="55"/>
  <c r="AC297" i="55"/>
  <c r="AD296" i="55"/>
  <c r="AC296" i="55"/>
  <c r="AC299" i="55" s="1"/>
  <c r="AD295" i="55"/>
  <c r="AC295" i="55"/>
  <c r="D13" i="39"/>
  <c r="C288" i="55" s="1"/>
  <c r="C13" i="39"/>
  <c r="B288" i="55" s="1"/>
  <c r="A288" i="55"/>
  <c r="D30" i="39"/>
  <c r="C287" i="55" s="1"/>
  <c r="C30" i="39"/>
  <c r="B287" i="55" s="1"/>
  <c r="A287" i="55"/>
  <c r="A297" i="55" s="1"/>
  <c r="D11" i="39"/>
  <c r="C286" i="55" s="1"/>
  <c r="C11" i="39"/>
  <c r="B286" i="55" s="1"/>
  <c r="A286" i="55"/>
  <c r="D17" i="39"/>
  <c r="C17" i="39"/>
  <c r="D10" i="39"/>
  <c r="C285" i="55" s="1"/>
  <c r="C10" i="39"/>
  <c r="B285" i="55" s="1"/>
  <c r="A285" i="55"/>
  <c r="A295" i="55" s="1"/>
  <c r="AD283" i="55"/>
  <c r="AC283" i="55"/>
  <c r="D5" i="39"/>
  <c r="C5" i="39"/>
  <c r="B283" i="55" s="1"/>
  <c r="AD278" i="55"/>
  <c r="AC278" i="55"/>
  <c r="AD277" i="55"/>
  <c r="AC277" i="55"/>
  <c r="AD276" i="55"/>
  <c r="AC276" i="55"/>
  <c r="AD275" i="55"/>
  <c r="AC275" i="55"/>
  <c r="D19" i="40"/>
  <c r="C266" i="55"/>
  <c r="C19" i="40"/>
  <c r="B266" i="55" s="1"/>
  <c r="A266" i="55"/>
  <c r="D21" i="40"/>
  <c r="C268" i="55" s="1"/>
  <c r="C21" i="40"/>
  <c r="B268" i="55" s="1"/>
  <c r="A268" i="55"/>
  <c r="D25" i="40"/>
  <c r="C25" i="40"/>
  <c r="D14" i="40"/>
  <c r="D16" i="40" s="1"/>
  <c r="C14" i="40"/>
  <c r="B265" i="55" s="1"/>
  <c r="A265" i="55"/>
  <c r="A275" i="55" s="1"/>
  <c r="D20" i="40"/>
  <c r="C267" i="55" s="1"/>
  <c r="C20" i="40"/>
  <c r="B267" i="55" s="1"/>
  <c r="A267" i="55"/>
  <c r="AD263" i="55"/>
  <c r="AD279" i="55" s="1"/>
  <c r="AC263" i="55"/>
  <c r="D5" i="40"/>
  <c r="C263" i="55" s="1"/>
  <c r="C5" i="40"/>
  <c r="B263" i="55" s="1"/>
  <c r="AD258" i="55"/>
  <c r="AC258" i="55"/>
  <c r="AD257" i="55"/>
  <c r="AC257" i="55"/>
  <c r="AD256" i="55"/>
  <c r="AC256" i="55"/>
  <c r="AD255" i="55"/>
  <c r="AC255" i="55"/>
  <c r="AD254" i="55"/>
  <c r="AD259" i="55" s="1"/>
  <c r="AC254" i="55"/>
  <c r="D39" i="51"/>
  <c r="C249" i="55"/>
  <c r="C39" i="51"/>
  <c r="B249" i="55" s="1"/>
  <c r="A249" i="55"/>
  <c r="D38" i="51"/>
  <c r="C248" i="55" s="1"/>
  <c r="C38" i="51"/>
  <c r="B248" i="55" s="1"/>
  <c r="A248" i="55"/>
  <c r="D8" i="51"/>
  <c r="C246" i="55"/>
  <c r="C8" i="51"/>
  <c r="B246" i="55" s="1"/>
  <c r="A246" i="55"/>
  <c r="D12" i="51"/>
  <c r="C245" i="55" s="1"/>
  <c r="C12" i="51"/>
  <c r="B245" i="55" s="1"/>
  <c r="A245" i="55"/>
  <c r="D13" i="51"/>
  <c r="C247" i="55" s="1"/>
  <c r="C13" i="51"/>
  <c r="B247" i="55"/>
  <c r="A247" i="55"/>
  <c r="AD243" i="55"/>
  <c r="AC243" i="55"/>
  <c r="D5" i="51"/>
  <c r="C243" i="55" s="1"/>
  <c r="C5" i="51"/>
  <c r="B243" i="55"/>
  <c r="AD238" i="55"/>
  <c r="AC238" i="55"/>
  <c r="AD237" i="55"/>
  <c r="AC237" i="55"/>
  <c r="AD236" i="55"/>
  <c r="AC236" i="55"/>
  <c r="AD235" i="55"/>
  <c r="AC235" i="55"/>
  <c r="AD234" i="55"/>
  <c r="AC234" i="55"/>
  <c r="AD233" i="55"/>
  <c r="AC233" i="55"/>
  <c r="AD232" i="55"/>
  <c r="AC232" i="55"/>
  <c r="D36" i="9"/>
  <c r="C226" i="55"/>
  <c r="C36" i="9"/>
  <c r="B226" i="55" s="1"/>
  <c r="A226" i="55"/>
  <c r="D32" i="9"/>
  <c r="C225" i="55" s="1"/>
  <c r="C32" i="9"/>
  <c r="B225" i="55" s="1"/>
  <c r="D9" i="9"/>
  <c r="C224" i="55" s="1"/>
  <c r="C9" i="9"/>
  <c r="B224" i="55" s="1"/>
  <c r="A224" i="55"/>
  <c r="D8" i="9"/>
  <c r="C223" i="55" s="1"/>
  <c r="C8" i="9"/>
  <c r="B223" i="55" s="1"/>
  <c r="A223" i="55"/>
  <c r="D16" i="9"/>
  <c r="C221" i="55" s="1"/>
  <c r="C16" i="9"/>
  <c r="B221" i="55" s="1"/>
  <c r="A221" i="55"/>
  <c r="D15" i="9"/>
  <c r="C220" i="55" s="1"/>
  <c r="C15" i="9"/>
  <c r="B220" i="55" s="1"/>
  <c r="A220" i="55"/>
  <c r="A232" i="55" s="1"/>
  <c r="D19" i="9"/>
  <c r="C222" i="55" s="1"/>
  <c r="C19" i="9"/>
  <c r="B222" i="55" s="1"/>
  <c r="A222" i="55"/>
  <c r="AD218" i="55"/>
  <c r="AC218" i="55"/>
  <c r="D5" i="9"/>
  <c r="C218" i="55" s="1"/>
  <c r="C5" i="9"/>
  <c r="B218" i="55" s="1"/>
  <c r="AD213" i="55"/>
  <c r="AC213" i="55"/>
  <c r="AD212" i="55"/>
  <c r="AC212" i="55"/>
  <c r="AD211" i="55"/>
  <c r="AC211" i="55"/>
  <c r="AD210" i="55"/>
  <c r="AC210" i="55"/>
  <c r="AD209" i="55"/>
  <c r="AD214" i="55" s="1"/>
  <c r="AC209" i="55"/>
  <c r="AD208" i="55"/>
  <c r="AC208" i="55"/>
  <c r="D14" i="10"/>
  <c r="C201" i="55" s="1"/>
  <c r="C14" i="10"/>
  <c r="B201" i="55" s="1"/>
  <c r="A201" i="55"/>
  <c r="D33" i="10"/>
  <c r="C200" i="55" s="1"/>
  <c r="C33" i="10"/>
  <c r="B200" i="55" s="1"/>
  <c r="A200" i="55"/>
  <c r="D11" i="10"/>
  <c r="C199" i="55" s="1"/>
  <c r="C11" i="10"/>
  <c r="B199" i="55" s="1"/>
  <c r="A199" i="55"/>
  <c r="D10" i="10"/>
  <c r="C198" i="55" s="1"/>
  <c r="C10" i="10"/>
  <c r="B198" i="55" s="1"/>
  <c r="A198" i="55"/>
  <c r="D9" i="10"/>
  <c r="C197" i="55" s="1"/>
  <c r="C9" i="10"/>
  <c r="B197" i="55" s="1"/>
  <c r="A197" i="55"/>
  <c r="D7" i="10"/>
  <c r="C196" i="55" s="1"/>
  <c r="C7" i="10"/>
  <c r="B196" i="55" s="1"/>
  <c r="A196" i="55"/>
  <c r="AD194" i="55"/>
  <c r="AC194" i="55"/>
  <c r="D5" i="10"/>
  <c r="C5" i="10"/>
  <c r="B194" i="55" s="1"/>
  <c r="AD189" i="55"/>
  <c r="AC189" i="55"/>
  <c r="AD188" i="55"/>
  <c r="AC188" i="55"/>
  <c r="AD187" i="55"/>
  <c r="AC187" i="55"/>
  <c r="AD186" i="55"/>
  <c r="AD190" i="55" s="1"/>
  <c r="AC186" i="55"/>
  <c r="AD185" i="55"/>
  <c r="AC185" i="55"/>
  <c r="AD184" i="55"/>
  <c r="AC184" i="55"/>
  <c r="D17" i="7"/>
  <c r="C177" i="55" s="1"/>
  <c r="C17" i="7"/>
  <c r="B177" i="55" s="1"/>
  <c r="A177" i="55"/>
  <c r="A189" i="55" s="1"/>
  <c r="D51" i="7"/>
  <c r="C176" i="55" s="1"/>
  <c r="C51" i="7"/>
  <c r="B176" i="55" s="1"/>
  <c r="A176" i="55"/>
  <c r="D55" i="7"/>
  <c r="C175" i="55" s="1"/>
  <c r="C55" i="7"/>
  <c r="B175" i="55" s="1"/>
  <c r="A175" i="55"/>
  <c r="D44" i="7"/>
  <c r="C174" i="55" s="1"/>
  <c r="C44" i="7"/>
  <c r="B174" i="55" s="1"/>
  <c r="D11" i="7"/>
  <c r="C173" i="55" s="1"/>
  <c r="C11" i="7"/>
  <c r="B173" i="55" s="1"/>
  <c r="A173" i="55"/>
  <c r="D32" i="7"/>
  <c r="C32" i="7"/>
  <c r="D7" i="7"/>
  <c r="C172" i="55" s="1"/>
  <c r="C7" i="7"/>
  <c r="B172" i="55" s="1"/>
  <c r="A172" i="55"/>
  <c r="A184" i="55" s="1"/>
  <c r="AD170" i="55"/>
  <c r="AC170" i="55"/>
  <c r="D5" i="7"/>
  <c r="C170" i="55" s="1"/>
  <c r="C5" i="7"/>
  <c r="AD165" i="55"/>
  <c r="AC165" i="55"/>
  <c r="AD164" i="55"/>
  <c r="AC164" i="55"/>
  <c r="AD163" i="55"/>
  <c r="AC163" i="55"/>
  <c r="AD162" i="55"/>
  <c r="AC162" i="55"/>
  <c r="AD151" i="55"/>
  <c r="AC151" i="55"/>
  <c r="C5" i="6"/>
  <c r="C15" i="6"/>
  <c r="B156" i="55" s="1"/>
  <c r="A156" i="55"/>
  <c r="C39" i="6"/>
  <c r="B155" i="55" s="1"/>
  <c r="A155" i="55"/>
  <c r="C11" i="6"/>
  <c r="B154" i="55" s="1"/>
  <c r="A154" i="55"/>
  <c r="D24" i="6"/>
  <c r="C24" i="6"/>
  <c r="C7" i="6"/>
  <c r="B153" i="55" s="1"/>
  <c r="A153" i="55"/>
  <c r="AD146" i="55"/>
  <c r="AC146" i="55"/>
  <c r="AD145" i="55"/>
  <c r="AC145" i="55"/>
  <c r="AD144" i="55"/>
  <c r="AC144" i="55"/>
  <c r="AD143" i="55"/>
  <c r="AD147" i="55" s="1"/>
  <c r="AC143" i="55"/>
  <c r="AD142" i="55"/>
  <c r="AC142" i="55"/>
  <c r="AD141" i="55"/>
  <c r="AC141" i="55"/>
  <c r="AD140" i="55"/>
  <c r="AC140" i="55"/>
  <c r="D24" i="45"/>
  <c r="C131" i="55"/>
  <c r="C24" i="45"/>
  <c r="B131" i="55" s="1"/>
  <c r="A131" i="55"/>
  <c r="D15" i="45"/>
  <c r="C134" i="55" s="1"/>
  <c r="C15" i="45"/>
  <c r="B134" i="55" s="1"/>
  <c r="A134" i="55"/>
  <c r="D63" i="45"/>
  <c r="C133" i="55" s="1"/>
  <c r="C63" i="45"/>
  <c r="B133" i="55"/>
  <c r="A133" i="55"/>
  <c r="D51" i="45"/>
  <c r="C132" i="55" s="1"/>
  <c r="C51" i="45"/>
  <c r="B132" i="55" s="1"/>
  <c r="D23" i="45"/>
  <c r="C130" i="55" s="1"/>
  <c r="C23" i="45"/>
  <c r="B130" i="55" s="1"/>
  <c r="A130" i="55"/>
  <c r="D13" i="45"/>
  <c r="C129" i="55"/>
  <c r="C13" i="45"/>
  <c r="B129" i="55" s="1"/>
  <c r="A129" i="55"/>
  <c r="D18" i="45"/>
  <c r="C128" i="55" s="1"/>
  <c r="C18" i="45"/>
  <c r="B128" i="55" s="1"/>
  <c r="A128" i="55"/>
  <c r="AD126" i="55"/>
  <c r="AC126" i="55"/>
  <c r="D5" i="45"/>
  <c r="C126" i="55"/>
  <c r="C5" i="45"/>
  <c r="B126" i="55"/>
  <c r="AD121" i="55"/>
  <c r="AC121" i="55"/>
  <c r="AD120" i="55"/>
  <c r="AC120" i="55"/>
  <c r="AE60" i="18"/>
  <c r="AD119" i="55"/>
  <c r="AD60" i="18"/>
  <c r="AC119" i="55"/>
  <c r="AD118" i="55"/>
  <c r="AC118" i="55"/>
  <c r="AD117" i="55"/>
  <c r="AC117" i="55"/>
  <c r="AC122" i="55" s="1"/>
  <c r="AD116" i="55"/>
  <c r="AC116" i="55"/>
  <c r="AD102" i="55"/>
  <c r="AC102" i="55"/>
  <c r="D5" i="18"/>
  <c r="C102" i="55" s="1"/>
  <c r="C5" i="18"/>
  <c r="B102" i="55" s="1"/>
  <c r="D69" i="18"/>
  <c r="D70" i="18"/>
  <c r="D71" i="18"/>
  <c r="D72" i="18"/>
  <c r="C69" i="18"/>
  <c r="C70" i="18"/>
  <c r="C71" i="18"/>
  <c r="C72" i="18"/>
  <c r="D65" i="18"/>
  <c r="C108" i="55"/>
  <c r="C65" i="18"/>
  <c r="B108" i="55" s="1"/>
  <c r="A108" i="55"/>
  <c r="D27" i="18"/>
  <c r="C106" i="55" s="1"/>
  <c r="C27" i="18"/>
  <c r="B106" i="55" s="1"/>
  <c r="A106" i="55"/>
  <c r="D36" i="18"/>
  <c r="C36" i="18"/>
  <c r="D26" i="18"/>
  <c r="C105" i="55"/>
  <c r="C26" i="18"/>
  <c r="B105" i="55" s="1"/>
  <c r="A105" i="55"/>
  <c r="A109" i="55"/>
  <c r="A104" i="55"/>
  <c r="C30" i="18"/>
  <c r="B109" i="55"/>
  <c r="D30" i="18"/>
  <c r="C109" i="55" s="1"/>
  <c r="D19" i="18"/>
  <c r="C104" i="55" s="1"/>
  <c r="C19" i="18"/>
  <c r="B104" i="55" s="1"/>
  <c r="AD94" i="55"/>
  <c r="AD97" i="55"/>
  <c r="AD96" i="55"/>
  <c r="AD95" i="55"/>
  <c r="AD93" i="55"/>
  <c r="AD92" i="55"/>
  <c r="AD98" i="55" s="1"/>
  <c r="AD91" i="55"/>
  <c r="AD90" i="55"/>
  <c r="C42" i="17"/>
  <c r="A75" i="55"/>
  <c r="AD73" i="55"/>
  <c r="AC73" i="55"/>
  <c r="L77" i="17"/>
  <c r="L76" i="17"/>
  <c r="L75" i="17"/>
  <c r="L74" i="17"/>
  <c r="L71" i="17"/>
  <c r="L69" i="17"/>
  <c r="L64" i="17"/>
  <c r="L63" i="17"/>
  <c r="L62" i="17"/>
  <c r="L61" i="17"/>
  <c r="L60" i="17"/>
  <c r="L57" i="17"/>
  <c r="L56" i="17"/>
  <c r="L55" i="17"/>
  <c r="L54" i="17"/>
  <c r="L53" i="17"/>
  <c r="L52" i="17"/>
  <c r="L51" i="17"/>
  <c r="L50" i="17"/>
  <c r="L48" i="17"/>
  <c r="L44" i="17"/>
  <c r="L43" i="17"/>
  <c r="L41" i="17"/>
  <c r="L58" i="17" s="1"/>
  <c r="L40" i="17"/>
  <c r="L36" i="17"/>
  <c r="L35" i="17"/>
  <c r="L34" i="17"/>
  <c r="L33" i="17"/>
  <c r="L32" i="17"/>
  <c r="L31" i="17"/>
  <c r="L29" i="17"/>
  <c r="L28" i="17"/>
  <c r="L26" i="17"/>
  <c r="L25" i="17"/>
  <c r="L24" i="17"/>
  <c r="L30" i="17" s="1"/>
  <c r="L22" i="17"/>
  <c r="L21" i="17"/>
  <c r="L20" i="17"/>
  <c r="L68" i="17" s="1"/>
  <c r="L72" i="17" s="1"/>
  <c r="L18" i="17"/>
  <c r="L17" i="17"/>
  <c r="L16" i="17"/>
  <c r="L15" i="17"/>
  <c r="L13" i="17"/>
  <c r="L11" i="17"/>
  <c r="L10" i="17"/>
  <c r="L19" i="17" s="1"/>
  <c r="L9" i="17"/>
  <c r="L8" i="17"/>
  <c r="L6" i="17"/>
  <c r="L66" i="18"/>
  <c r="L64" i="18"/>
  <c r="L61" i="18"/>
  <c r="L59" i="18"/>
  <c r="L58" i="18"/>
  <c r="L57" i="18"/>
  <c r="L56" i="18"/>
  <c r="L55" i="18"/>
  <c r="L53" i="18"/>
  <c r="L52" i="18"/>
  <c r="L51" i="18"/>
  <c r="L50" i="18"/>
  <c r="L49" i="18"/>
  <c r="L47" i="18"/>
  <c r="L45" i="18"/>
  <c r="L44" i="18"/>
  <c r="L43" i="18"/>
  <c r="L40" i="18"/>
  <c r="L39" i="18"/>
  <c r="L38" i="18"/>
  <c r="L37" i="18"/>
  <c r="L35" i="18"/>
  <c r="L34" i="18"/>
  <c r="L54" i="18" s="1"/>
  <c r="L29" i="18"/>
  <c r="L28" i="18"/>
  <c r="L25" i="18"/>
  <c r="L24" i="18"/>
  <c r="L22" i="18"/>
  <c r="L21" i="18"/>
  <c r="L23" i="18" s="1"/>
  <c r="L20" i="18"/>
  <c r="L18" i="18"/>
  <c r="L17" i="18"/>
  <c r="L16" i="18"/>
  <c r="L15" i="18"/>
  <c r="L14" i="18"/>
  <c r="L13" i="18"/>
  <c r="L11" i="18"/>
  <c r="L12" i="18" s="1"/>
  <c r="L10" i="18"/>
  <c r="L9" i="18"/>
  <c r="L8" i="18"/>
  <c r="L7" i="18"/>
  <c r="L6" i="18"/>
  <c r="L63" i="18" s="1"/>
  <c r="L67" i="18" s="1"/>
  <c r="L70" i="45"/>
  <c r="L69" i="45"/>
  <c r="L68" i="45"/>
  <c r="L55" i="45" s="1"/>
  <c r="L57" i="45" s="1"/>
  <c r="L67" i="45"/>
  <c r="L64" i="45"/>
  <c r="L62" i="45"/>
  <c r="L61" i="45"/>
  <c r="L60" i="45"/>
  <c r="L59" i="45"/>
  <c r="L56" i="45"/>
  <c r="L33" i="45"/>
  <c r="L54" i="45"/>
  <c r="L53" i="45"/>
  <c r="L52" i="45"/>
  <c r="L49" i="45"/>
  <c r="L47" i="45"/>
  <c r="L46" i="45"/>
  <c r="L45" i="45"/>
  <c r="L44" i="45"/>
  <c r="L43" i="45"/>
  <c r="L42" i="45"/>
  <c r="L41" i="45"/>
  <c r="L40" i="45"/>
  <c r="L39" i="45"/>
  <c r="L35" i="45"/>
  <c r="L34" i="45"/>
  <c r="L32" i="45"/>
  <c r="L50" i="45" s="1"/>
  <c r="L31" i="45"/>
  <c r="L27" i="45"/>
  <c r="L26" i="45"/>
  <c r="L25" i="45"/>
  <c r="L22" i="45"/>
  <c r="L20" i="45"/>
  <c r="L19" i="45"/>
  <c r="L17" i="45"/>
  <c r="L16" i="45"/>
  <c r="L14" i="45"/>
  <c r="L12" i="45"/>
  <c r="L10" i="45"/>
  <c r="L9" i="45"/>
  <c r="L8" i="45"/>
  <c r="L7" i="45"/>
  <c r="L6" i="45"/>
  <c r="L58" i="45" s="1"/>
  <c r="L65" i="45" s="1"/>
  <c r="L45" i="6"/>
  <c r="L44" i="6"/>
  <c r="L43" i="6"/>
  <c r="L36" i="6" s="1"/>
  <c r="L37" i="6" s="1"/>
  <c r="L42" i="6"/>
  <c r="L35" i="6"/>
  <c r="L34" i="6"/>
  <c r="L33" i="6"/>
  <c r="L30" i="6"/>
  <c r="L29" i="6"/>
  <c r="L25" i="6"/>
  <c r="L23" i="6"/>
  <c r="L19" i="6"/>
  <c r="L18" i="6"/>
  <c r="L17" i="6"/>
  <c r="L14" i="6"/>
  <c r="L12" i="6"/>
  <c r="L10" i="6"/>
  <c r="L9" i="6"/>
  <c r="L8" i="6"/>
  <c r="L6" i="6"/>
  <c r="L61" i="7"/>
  <c r="L60" i="7"/>
  <c r="L59" i="7"/>
  <c r="L58" i="7"/>
  <c r="L50" i="7" s="1"/>
  <c r="L54" i="7"/>
  <c r="L49" i="7"/>
  <c r="L48" i="7"/>
  <c r="L47" i="7"/>
  <c r="L46" i="7"/>
  <c r="L45" i="7"/>
  <c r="L41" i="7"/>
  <c r="L40" i="7"/>
  <c r="L39" i="7"/>
  <c r="L38" i="7"/>
  <c r="L37" i="7"/>
  <c r="L35" i="7"/>
  <c r="L33" i="7"/>
  <c r="L28" i="7"/>
  <c r="L27" i="7"/>
  <c r="L26" i="7"/>
  <c r="L29" i="7" s="1"/>
  <c r="L25" i="7"/>
  <c r="L24" i="7"/>
  <c r="L22" i="7"/>
  <c r="L23" i="7" s="1"/>
  <c r="L21" i="7"/>
  <c r="L20" i="7"/>
  <c r="L19" i="7"/>
  <c r="L18" i="7"/>
  <c r="L16" i="7"/>
  <c r="L15" i="7"/>
  <c r="L14" i="7"/>
  <c r="L12" i="7"/>
  <c r="L13" i="7" s="1"/>
  <c r="L10" i="7"/>
  <c r="L9" i="7"/>
  <c r="L8" i="7"/>
  <c r="L6" i="7"/>
  <c r="L39" i="10"/>
  <c r="L38" i="10"/>
  <c r="L37" i="10"/>
  <c r="L36" i="10"/>
  <c r="L29" i="10"/>
  <c r="L28" i="10"/>
  <c r="L27" i="10"/>
  <c r="L17" i="10"/>
  <c r="L16" i="10"/>
  <c r="L13" i="10"/>
  <c r="L8" i="10"/>
  <c r="L6" i="10"/>
  <c r="L32" i="10" s="1"/>
  <c r="L34" i="10" s="1"/>
  <c r="L43" i="9"/>
  <c r="L42" i="9"/>
  <c r="L41" i="9"/>
  <c r="L40" i="9"/>
  <c r="L34" i="9"/>
  <c r="L37" i="9" s="1"/>
  <c r="L33" i="9"/>
  <c r="L29" i="9"/>
  <c r="L20" i="9"/>
  <c r="L21" i="9" s="1"/>
  <c r="L18" i="9"/>
  <c r="L14" i="9"/>
  <c r="L12" i="9"/>
  <c r="L11" i="9"/>
  <c r="L7" i="9"/>
  <c r="L10" i="9" s="1"/>
  <c r="L6" i="9"/>
  <c r="L45" i="51"/>
  <c r="L44" i="51"/>
  <c r="L43" i="51"/>
  <c r="L42" i="51"/>
  <c r="L34" i="51"/>
  <c r="L33" i="51"/>
  <c r="L31" i="51"/>
  <c r="L32" i="51" s="1"/>
  <c r="L28" i="51"/>
  <c r="L27" i="51"/>
  <c r="L26" i="51"/>
  <c r="L25" i="51"/>
  <c r="L23" i="51"/>
  <c r="L20" i="51"/>
  <c r="L18" i="51"/>
  <c r="L15" i="51"/>
  <c r="L11" i="51"/>
  <c r="L10" i="51"/>
  <c r="L7" i="51"/>
  <c r="L6" i="51"/>
  <c r="L47" i="40"/>
  <c r="L46" i="40"/>
  <c r="L45" i="40"/>
  <c r="L44" i="40"/>
  <c r="L41" i="40"/>
  <c r="L38" i="40"/>
  <c r="L37" i="40"/>
  <c r="L36" i="40"/>
  <c r="L35" i="40"/>
  <c r="L33" i="40"/>
  <c r="L32" i="40"/>
  <c r="L31" i="40"/>
  <c r="L34" i="40" s="1"/>
  <c r="L27" i="40"/>
  <c r="L26" i="40"/>
  <c r="L18" i="40"/>
  <c r="L17" i="40"/>
  <c r="L15" i="40"/>
  <c r="L13" i="40"/>
  <c r="L12" i="40"/>
  <c r="L10" i="40"/>
  <c r="L11" i="40" s="1"/>
  <c r="L9" i="40"/>
  <c r="L8" i="40"/>
  <c r="L7" i="40"/>
  <c r="L6" i="40"/>
  <c r="L36" i="39"/>
  <c r="L35" i="39"/>
  <c r="L34" i="39"/>
  <c r="L33" i="39"/>
  <c r="L26" i="39" s="1"/>
  <c r="L29" i="39"/>
  <c r="L25" i="39"/>
  <c r="L24" i="39"/>
  <c r="L23" i="39"/>
  <c r="L12" i="39"/>
  <c r="L9" i="39"/>
  <c r="L8" i="39"/>
  <c r="L7" i="39"/>
  <c r="L6" i="39"/>
  <c r="L29" i="14"/>
  <c r="L25" i="14"/>
  <c r="L28" i="14" s="1"/>
  <c r="L23" i="14"/>
  <c r="L14" i="14"/>
  <c r="L11" i="14"/>
  <c r="L9" i="14"/>
  <c r="L7" i="14"/>
  <c r="L35" i="14" s="1"/>
  <c r="L37" i="14" s="1"/>
  <c r="L6" i="14"/>
  <c r="L35" i="52"/>
  <c r="L34" i="52"/>
  <c r="L33" i="52"/>
  <c r="L32" i="52"/>
  <c r="L26" i="52"/>
  <c r="L25" i="52"/>
  <c r="L24" i="52"/>
  <c r="L18" i="52"/>
  <c r="L17" i="52"/>
  <c r="L14" i="52"/>
  <c r="L11" i="52"/>
  <c r="L10" i="52"/>
  <c r="L6" i="52"/>
  <c r="L46" i="13"/>
  <c r="L45" i="13"/>
  <c r="L44" i="13"/>
  <c r="L43" i="13"/>
  <c r="L40" i="13"/>
  <c r="L38" i="13"/>
  <c r="L36" i="13"/>
  <c r="L31" i="13"/>
  <c r="L30" i="13"/>
  <c r="L29" i="13"/>
  <c r="L25" i="13"/>
  <c r="L18" i="13"/>
  <c r="L14" i="13"/>
  <c r="L17" i="13" s="1"/>
  <c r="L12" i="13"/>
  <c r="L10" i="13"/>
  <c r="L8" i="13"/>
  <c r="L7" i="13"/>
  <c r="L6" i="13"/>
  <c r="L9" i="13" s="1"/>
  <c r="L52" i="12"/>
  <c r="L51" i="12"/>
  <c r="L50" i="12"/>
  <c r="L40" i="12" s="1"/>
  <c r="L49" i="12"/>
  <c r="L46" i="12"/>
  <c r="L44" i="12"/>
  <c r="L43" i="12"/>
  <c r="L39" i="12"/>
  <c r="L38" i="12"/>
  <c r="L35" i="12"/>
  <c r="L32" i="12"/>
  <c r="L31" i="12"/>
  <c r="L30" i="12"/>
  <c r="L29" i="12"/>
  <c r="L28" i="12"/>
  <c r="L24" i="12"/>
  <c r="L19" i="12"/>
  <c r="L16" i="12"/>
  <c r="L13" i="12"/>
  <c r="L42" i="12" s="1"/>
  <c r="L47" i="12" s="1"/>
  <c r="L11" i="12"/>
  <c r="L9" i="12"/>
  <c r="L7" i="12"/>
  <c r="L6" i="12"/>
  <c r="L24" i="1"/>
  <c r="L7" i="1"/>
  <c r="AD49" i="55"/>
  <c r="AC49" i="55"/>
  <c r="AD48" i="55"/>
  <c r="AC48" i="55"/>
  <c r="AD47" i="55"/>
  <c r="AC47" i="55"/>
  <c r="C43" i="55"/>
  <c r="B43" i="55"/>
  <c r="C41" i="55"/>
  <c r="B41" i="55"/>
  <c r="B42" i="55"/>
  <c r="K77" i="17"/>
  <c r="J77" i="17"/>
  <c r="I77" i="17"/>
  <c r="H77" i="17"/>
  <c r="G77" i="17"/>
  <c r="F77" i="17"/>
  <c r="E77" i="17"/>
  <c r="D77" i="17"/>
  <c r="C77" i="17"/>
  <c r="K76" i="17"/>
  <c r="J76" i="17"/>
  <c r="I76" i="17"/>
  <c r="H76" i="17"/>
  <c r="H65" i="17" s="1"/>
  <c r="G76" i="17"/>
  <c r="F76" i="17"/>
  <c r="E76" i="17"/>
  <c r="D76" i="17"/>
  <c r="C76" i="17"/>
  <c r="K75" i="17"/>
  <c r="J75" i="17"/>
  <c r="I75" i="17"/>
  <c r="H75" i="17"/>
  <c r="G75" i="17"/>
  <c r="F75" i="17"/>
  <c r="E75" i="17"/>
  <c r="E65" i="17" s="1"/>
  <c r="D75" i="17"/>
  <c r="C75" i="17"/>
  <c r="K74" i="17"/>
  <c r="J74" i="17"/>
  <c r="I74" i="17"/>
  <c r="H74" i="17"/>
  <c r="G74" i="17"/>
  <c r="F74" i="17"/>
  <c r="F65" i="17" s="1"/>
  <c r="F67" i="17" s="1"/>
  <c r="E74" i="17"/>
  <c r="D74" i="17"/>
  <c r="D65" i="17" s="1"/>
  <c r="C74" i="17"/>
  <c r="AF68" i="17"/>
  <c r="AF72" i="17" s="1"/>
  <c r="AE68" i="17"/>
  <c r="AE72" i="17" s="1"/>
  <c r="AD68" i="17"/>
  <c r="AD72" i="17" s="1"/>
  <c r="K6" i="17"/>
  <c r="K20" i="17"/>
  <c r="K24" i="17"/>
  <c r="K31" i="17"/>
  <c r="K60" i="17"/>
  <c r="K69" i="17"/>
  <c r="K71" i="17"/>
  <c r="J6" i="17"/>
  <c r="J20" i="17"/>
  <c r="J24" i="17"/>
  <c r="J31" i="17"/>
  <c r="J68" i="17" s="1"/>
  <c r="J72" i="17" s="1"/>
  <c r="J60" i="17"/>
  <c r="J69" i="17"/>
  <c r="J71" i="17"/>
  <c r="I6" i="17"/>
  <c r="I20" i="17"/>
  <c r="I24" i="17"/>
  <c r="I31" i="17"/>
  <c r="I60" i="17"/>
  <c r="I69" i="17"/>
  <c r="I71" i="17"/>
  <c r="H6" i="17"/>
  <c r="H20" i="17"/>
  <c r="H24" i="17"/>
  <c r="H31" i="17"/>
  <c r="H60" i="17"/>
  <c r="H68" i="17"/>
  <c r="H72" i="17" s="1"/>
  <c r="H69" i="17"/>
  <c r="H71" i="17"/>
  <c r="G6" i="17"/>
  <c r="G20" i="17"/>
  <c r="G24" i="17"/>
  <c r="G31" i="17"/>
  <c r="G60" i="17"/>
  <c r="G69" i="17"/>
  <c r="G71" i="17"/>
  <c r="F6" i="17"/>
  <c r="F20" i="17"/>
  <c r="F24" i="17"/>
  <c r="F31" i="17"/>
  <c r="F60" i="17"/>
  <c r="F69" i="17"/>
  <c r="F71" i="17"/>
  <c r="E6" i="17"/>
  <c r="E20" i="17"/>
  <c r="E24" i="17"/>
  <c r="E31" i="17"/>
  <c r="E60" i="17"/>
  <c r="E69" i="17"/>
  <c r="E71" i="17"/>
  <c r="D6" i="17"/>
  <c r="D20" i="17"/>
  <c r="D24" i="17"/>
  <c r="D31" i="17"/>
  <c r="D60" i="17"/>
  <c r="D67" i="17" s="1"/>
  <c r="D69" i="17"/>
  <c r="D71" i="17"/>
  <c r="C6" i="17"/>
  <c r="C20" i="17"/>
  <c r="C24" i="17"/>
  <c r="C31" i="17"/>
  <c r="C60" i="17"/>
  <c r="C69" i="17"/>
  <c r="C71" i="17"/>
  <c r="AF65" i="17"/>
  <c r="AF67" i="17" s="1"/>
  <c r="AE65" i="17"/>
  <c r="AE67" i="17" s="1"/>
  <c r="AD65" i="17"/>
  <c r="AD67" i="17" s="1"/>
  <c r="L65" i="17"/>
  <c r="L67" i="17"/>
  <c r="K61" i="17"/>
  <c r="K62" i="17"/>
  <c r="K63" i="17"/>
  <c r="K64" i="17"/>
  <c r="J61" i="17"/>
  <c r="J62" i="17"/>
  <c r="J63" i="17"/>
  <c r="J64" i="17"/>
  <c r="I61" i="17"/>
  <c r="I62" i="17"/>
  <c r="I63" i="17"/>
  <c r="I64" i="17"/>
  <c r="H61" i="17"/>
  <c r="H62" i="17"/>
  <c r="H63" i="17"/>
  <c r="H64" i="17"/>
  <c r="G61" i="17"/>
  <c r="G62" i="17"/>
  <c r="G63" i="17"/>
  <c r="G64" i="17"/>
  <c r="G65" i="17"/>
  <c r="F61" i="17"/>
  <c r="F62" i="17"/>
  <c r="F63" i="17"/>
  <c r="F64" i="17"/>
  <c r="E61" i="17"/>
  <c r="E62" i="17"/>
  <c r="E63" i="17"/>
  <c r="E64" i="17"/>
  <c r="D61" i="17"/>
  <c r="D62" i="17"/>
  <c r="D63" i="17"/>
  <c r="D64" i="17"/>
  <c r="C61" i="17"/>
  <c r="C62" i="17"/>
  <c r="C63" i="17"/>
  <c r="C64" i="17"/>
  <c r="C65" i="17"/>
  <c r="AF58" i="17"/>
  <c r="AE58" i="17"/>
  <c r="AD58" i="17"/>
  <c r="K40" i="17"/>
  <c r="K41" i="17"/>
  <c r="K43" i="17"/>
  <c r="K44" i="17"/>
  <c r="K58" i="17" s="1"/>
  <c r="K48" i="17"/>
  <c r="K50" i="17"/>
  <c r="K51" i="17"/>
  <c r="K52" i="17"/>
  <c r="K53" i="17"/>
  <c r="K54" i="17"/>
  <c r="K55" i="17"/>
  <c r="K56" i="17"/>
  <c r="K57" i="17"/>
  <c r="J40" i="17"/>
  <c r="J41" i="17"/>
  <c r="J43" i="17"/>
  <c r="J44" i="17"/>
  <c r="J48" i="17"/>
  <c r="J50" i="17"/>
  <c r="J51" i="17"/>
  <c r="J52" i="17"/>
  <c r="J53" i="17"/>
  <c r="J54" i="17"/>
  <c r="J55" i="17"/>
  <c r="J56" i="17"/>
  <c r="J57" i="17"/>
  <c r="I40" i="17"/>
  <c r="I41" i="17"/>
  <c r="I43" i="17"/>
  <c r="I44" i="17"/>
  <c r="I48" i="17"/>
  <c r="I50" i="17"/>
  <c r="I51" i="17"/>
  <c r="I52" i="17"/>
  <c r="I53" i="17"/>
  <c r="I54" i="17"/>
  <c r="I55" i="17"/>
  <c r="I56" i="17"/>
  <c r="I57" i="17"/>
  <c r="H40" i="17"/>
  <c r="H41" i="17"/>
  <c r="H43" i="17"/>
  <c r="H44" i="17"/>
  <c r="H58" i="17" s="1"/>
  <c r="H48" i="17"/>
  <c r="H50" i="17"/>
  <c r="H51" i="17"/>
  <c r="H52" i="17"/>
  <c r="H53" i="17"/>
  <c r="H54" i="17"/>
  <c r="H55" i="17"/>
  <c r="H56" i="17"/>
  <c r="H57" i="17"/>
  <c r="G40" i="17"/>
  <c r="G41" i="17"/>
  <c r="G43" i="17"/>
  <c r="G44" i="17"/>
  <c r="G48" i="17"/>
  <c r="G50" i="17"/>
  <c r="G51" i="17"/>
  <c r="G52" i="17"/>
  <c r="G53" i="17"/>
  <c r="G54" i="17"/>
  <c r="G55" i="17"/>
  <c r="G56" i="17"/>
  <c r="G57" i="17"/>
  <c r="F40" i="17"/>
  <c r="F41" i="17"/>
  <c r="F43" i="17"/>
  <c r="F44" i="17"/>
  <c r="F48" i="17"/>
  <c r="F50" i="17"/>
  <c r="F51" i="17"/>
  <c r="F52" i="17"/>
  <c r="F53" i="17"/>
  <c r="F54" i="17"/>
  <c r="F55" i="17"/>
  <c r="F56" i="17"/>
  <c r="F57" i="17"/>
  <c r="E40" i="17"/>
  <c r="E41" i="17"/>
  <c r="E43" i="17"/>
  <c r="E44" i="17"/>
  <c r="E48" i="17"/>
  <c r="E50" i="17"/>
  <c r="E51" i="17"/>
  <c r="E52" i="17"/>
  <c r="E53" i="17"/>
  <c r="E54" i="17"/>
  <c r="E55" i="17"/>
  <c r="E56" i="17"/>
  <c r="E57" i="17"/>
  <c r="D40" i="17"/>
  <c r="D41" i="17"/>
  <c r="D43" i="17"/>
  <c r="D44" i="17"/>
  <c r="D48" i="17"/>
  <c r="D50" i="17"/>
  <c r="D51" i="17"/>
  <c r="D52" i="17"/>
  <c r="D53" i="17"/>
  <c r="D54" i="17"/>
  <c r="D55" i="17"/>
  <c r="D56" i="17"/>
  <c r="D57" i="17"/>
  <c r="C40" i="17"/>
  <c r="C41" i="17"/>
  <c r="C58" i="17" s="1"/>
  <c r="C43" i="17"/>
  <c r="C44" i="17"/>
  <c r="C48" i="17"/>
  <c r="C50" i="17"/>
  <c r="C51" i="17"/>
  <c r="C52" i="17"/>
  <c r="C53" i="17"/>
  <c r="C54" i="17"/>
  <c r="C55" i="17"/>
  <c r="C56" i="17"/>
  <c r="C57" i="17"/>
  <c r="AF37" i="17"/>
  <c r="AE37" i="17"/>
  <c r="AD37" i="17"/>
  <c r="L37" i="17"/>
  <c r="K32" i="17"/>
  <c r="K33" i="17"/>
  <c r="K34" i="17"/>
  <c r="K35" i="17"/>
  <c r="K36" i="17"/>
  <c r="J32" i="17"/>
  <c r="J33" i="17"/>
  <c r="J34" i="17"/>
  <c r="J35" i="17"/>
  <c r="J36" i="17"/>
  <c r="I32" i="17"/>
  <c r="I33" i="17"/>
  <c r="I34" i="17"/>
  <c r="I35" i="17"/>
  <c r="I36" i="17"/>
  <c r="H32" i="17"/>
  <c r="H33" i="17"/>
  <c r="H37" i="17" s="1"/>
  <c r="H34" i="17"/>
  <c r="H35" i="17"/>
  <c r="H36" i="17"/>
  <c r="G32" i="17"/>
  <c r="G33" i="17"/>
  <c r="G34" i="17"/>
  <c r="G35" i="17"/>
  <c r="G36" i="17"/>
  <c r="F32" i="17"/>
  <c r="F33" i="17"/>
  <c r="F34" i="17"/>
  <c r="F35" i="17"/>
  <c r="F36" i="17"/>
  <c r="F37" i="17"/>
  <c r="E32" i="17"/>
  <c r="E33" i="17"/>
  <c r="E37" i="17" s="1"/>
  <c r="E34" i="17"/>
  <c r="E35" i="17"/>
  <c r="E36" i="17"/>
  <c r="D32" i="17"/>
  <c r="D33" i="17"/>
  <c r="D34" i="17"/>
  <c r="D35" i="17"/>
  <c r="D36" i="17"/>
  <c r="C32" i="17"/>
  <c r="C33" i="17"/>
  <c r="C34" i="17"/>
  <c r="C35" i="17"/>
  <c r="C36" i="17"/>
  <c r="AF30" i="17"/>
  <c r="AE30" i="17"/>
  <c r="AD30" i="17"/>
  <c r="K25" i="17"/>
  <c r="K26" i="17"/>
  <c r="K28" i="17"/>
  <c r="K29" i="17"/>
  <c r="J25" i="17"/>
  <c r="J30" i="17" s="1"/>
  <c r="J26" i="17"/>
  <c r="J28" i="17"/>
  <c r="J29" i="17"/>
  <c r="I25" i="17"/>
  <c r="I26" i="17"/>
  <c r="I28" i="17"/>
  <c r="I29" i="17"/>
  <c r="H25" i="17"/>
  <c r="H26" i="17"/>
  <c r="H28" i="17"/>
  <c r="H29" i="17"/>
  <c r="G25" i="17"/>
  <c r="G26" i="17"/>
  <c r="G28" i="17"/>
  <c r="G29" i="17"/>
  <c r="F25" i="17"/>
  <c r="F26" i="17"/>
  <c r="F28" i="17"/>
  <c r="F29" i="17"/>
  <c r="E25" i="17"/>
  <c r="E26" i="17"/>
  <c r="E28" i="17"/>
  <c r="E29" i="17"/>
  <c r="D25" i="17"/>
  <c r="D26" i="17"/>
  <c r="D28" i="17"/>
  <c r="D29" i="17"/>
  <c r="C25" i="17"/>
  <c r="C26" i="17"/>
  <c r="C28" i="17"/>
  <c r="C29" i="17"/>
  <c r="K22" i="17"/>
  <c r="J22" i="17"/>
  <c r="I22" i="17"/>
  <c r="H22" i="17"/>
  <c r="G22" i="17"/>
  <c r="F22" i="17"/>
  <c r="E22" i="17"/>
  <c r="D22" i="17"/>
  <c r="C22" i="17"/>
  <c r="K21" i="17"/>
  <c r="J21" i="17"/>
  <c r="I21" i="17"/>
  <c r="H21" i="17"/>
  <c r="G21" i="17"/>
  <c r="F21" i="17"/>
  <c r="E21" i="17"/>
  <c r="D21" i="17"/>
  <c r="C21" i="17"/>
  <c r="AF19" i="17"/>
  <c r="AE19" i="17"/>
  <c r="AD19" i="17"/>
  <c r="K8" i="17"/>
  <c r="K9" i="17"/>
  <c r="K10" i="17"/>
  <c r="K11" i="17"/>
  <c r="K13" i="17"/>
  <c r="K15" i="17"/>
  <c r="K16" i="17"/>
  <c r="K17" i="17"/>
  <c r="K18" i="17"/>
  <c r="J8" i="17"/>
  <c r="J19" i="17" s="1"/>
  <c r="J9" i="17"/>
  <c r="J10" i="17"/>
  <c r="J11" i="17"/>
  <c r="J13" i="17"/>
  <c r="J15" i="17"/>
  <c r="J16" i="17"/>
  <c r="J17" i="17"/>
  <c r="J18" i="17"/>
  <c r="I8" i="17"/>
  <c r="I9" i="17"/>
  <c r="I10" i="17"/>
  <c r="I11" i="17"/>
  <c r="I13" i="17"/>
  <c r="I15" i="17"/>
  <c r="I16" i="17"/>
  <c r="I17" i="17"/>
  <c r="I18" i="17"/>
  <c r="H8" i="17"/>
  <c r="H9" i="17"/>
  <c r="H10" i="17"/>
  <c r="H11" i="17"/>
  <c r="H13" i="17"/>
  <c r="H15" i="17"/>
  <c r="H16" i="17"/>
  <c r="H17" i="17"/>
  <c r="H18" i="17"/>
  <c r="G8" i="17"/>
  <c r="G9" i="17"/>
  <c r="G10" i="17"/>
  <c r="G11" i="17"/>
  <c r="G13" i="17"/>
  <c r="G15" i="17"/>
  <c r="G16" i="17"/>
  <c r="G17" i="17"/>
  <c r="G18" i="17"/>
  <c r="F8" i="17"/>
  <c r="F9" i="17"/>
  <c r="F10" i="17"/>
  <c r="F11" i="17"/>
  <c r="F13" i="17"/>
  <c r="F15" i="17"/>
  <c r="F16" i="17"/>
  <c r="F17" i="17"/>
  <c r="F18" i="17"/>
  <c r="E8" i="17"/>
  <c r="E9" i="17"/>
  <c r="E10" i="17"/>
  <c r="E11" i="17"/>
  <c r="E13" i="17"/>
  <c r="E15" i="17"/>
  <c r="E16" i="17"/>
  <c r="E17" i="17"/>
  <c r="E18" i="17"/>
  <c r="D8" i="17"/>
  <c r="D9" i="17"/>
  <c r="D10" i="17"/>
  <c r="D11" i="17"/>
  <c r="D13" i="17"/>
  <c r="D15" i="17"/>
  <c r="D16" i="17"/>
  <c r="D17" i="17"/>
  <c r="D18" i="17"/>
  <c r="C8" i="17"/>
  <c r="C9" i="17"/>
  <c r="C10" i="17"/>
  <c r="C11" i="17"/>
  <c r="C13" i="17"/>
  <c r="C15" i="17"/>
  <c r="C16" i="17"/>
  <c r="C17" i="17"/>
  <c r="C18" i="17"/>
  <c r="AF63" i="18"/>
  <c r="AF67" i="18" s="1"/>
  <c r="AE63" i="18"/>
  <c r="AE67" i="18" s="1"/>
  <c r="AD63" i="18"/>
  <c r="AD67" i="18" s="1"/>
  <c r="K6" i="18"/>
  <c r="K13" i="18"/>
  <c r="K17" i="18"/>
  <c r="K24" i="18"/>
  <c r="K55" i="18"/>
  <c r="K56" i="18"/>
  <c r="K64" i="18"/>
  <c r="K66" i="18"/>
  <c r="J6" i="18"/>
  <c r="J13" i="18"/>
  <c r="J17" i="18"/>
  <c r="J24" i="18"/>
  <c r="J55" i="18"/>
  <c r="J63" i="18" s="1"/>
  <c r="J67" i="18" s="1"/>
  <c r="J56" i="18"/>
  <c r="J64" i="18"/>
  <c r="J66" i="18"/>
  <c r="I6" i="18"/>
  <c r="I13" i="18"/>
  <c r="I17" i="18"/>
  <c r="I24" i="18"/>
  <c r="I55" i="18"/>
  <c r="I56" i="18"/>
  <c r="I62" i="18" s="1"/>
  <c r="I64" i="18"/>
  <c r="I66" i="18"/>
  <c r="H6" i="18"/>
  <c r="H13" i="18"/>
  <c r="H17" i="18"/>
  <c r="H24" i="18"/>
  <c r="H55" i="18"/>
  <c r="H56" i="18"/>
  <c r="H64" i="18"/>
  <c r="H66" i="18"/>
  <c r="G6" i="18"/>
  <c r="G13" i="18"/>
  <c r="G17" i="18"/>
  <c r="G24" i="18"/>
  <c r="G55" i="18"/>
  <c r="G56" i="18"/>
  <c r="G64" i="18"/>
  <c r="G66" i="18"/>
  <c r="F6" i="18"/>
  <c r="F63" i="18" s="1"/>
  <c r="F67" i="18" s="1"/>
  <c r="F13" i="18"/>
  <c r="F17" i="18"/>
  <c r="F24" i="18"/>
  <c r="F55" i="18"/>
  <c r="F56" i="18"/>
  <c r="F64" i="18"/>
  <c r="F66" i="18"/>
  <c r="E6" i="18"/>
  <c r="E13" i="18"/>
  <c r="E17" i="18"/>
  <c r="E24" i="18"/>
  <c r="E55" i="18"/>
  <c r="E56" i="18"/>
  <c r="E64" i="18"/>
  <c r="E66" i="18"/>
  <c r="D6" i="18"/>
  <c r="D13" i="18"/>
  <c r="D17" i="18"/>
  <c r="D63" i="18" s="1"/>
  <c r="D67" i="18" s="1"/>
  <c r="D24" i="18"/>
  <c r="D55" i="18"/>
  <c r="D56" i="18"/>
  <c r="D64" i="18"/>
  <c r="D66" i="18"/>
  <c r="C6" i="18"/>
  <c r="C13" i="18"/>
  <c r="C17" i="18"/>
  <c r="C24" i="18"/>
  <c r="C55" i="18"/>
  <c r="C56" i="18"/>
  <c r="C64" i="18"/>
  <c r="C66" i="18"/>
  <c r="AE62" i="18"/>
  <c r="AD62" i="18"/>
  <c r="K57" i="18"/>
  <c r="K58" i="18"/>
  <c r="K59" i="18"/>
  <c r="K61" i="18"/>
  <c r="J57" i="18"/>
  <c r="J58" i="18"/>
  <c r="J59" i="18"/>
  <c r="J61" i="18"/>
  <c r="I57" i="18"/>
  <c r="I58" i="18"/>
  <c r="I59" i="18"/>
  <c r="I61" i="18"/>
  <c r="H57" i="18"/>
  <c r="H58" i="18"/>
  <c r="H59" i="18"/>
  <c r="H61" i="18"/>
  <c r="G57" i="18"/>
  <c r="G58" i="18"/>
  <c r="G59" i="18"/>
  <c r="G61" i="18"/>
  <c r="F57" i="18"/>
  <c r="F58" i="18"/>
  <c r="F59" i="18"/>
  <c r="F61" i="18"/>
  <c r="E57" i="18"/>
  <c r="E58" i="18"/>
  <c r="E62" i="18" s="1"/>
  <c r="E59" i="18"/>
  <c r="E61" i="18"/>
  <c r="D57" i="18"/>
  <c r="D58" i="18"/>
  <c r="D59" i="18"/>
  <c r="D61" i="18"/>
  <c r="C57" i="18"/>
  <c r="C58" i="18"/>
  <c r="C59" i="18"/>
  <c r="C61" i="18"/>
  <c r="AF54" i="18"/>
  <c r="AE54" i="18"/>
  <c r="AD54" i="18"/>
  <c r="K34" i="18"/>
  <c r="K35" i="18"/>
  <c r="K37" i="18"/>
  <c r="K38" i="18"/>
  <c r="K39" i="18"/>
  <c r="K40" i="18"/>
  <c r="K43" i="18"/>
  <c r="K44" i="18"/>
  <c r="K45" i="18"/>
  <c r="K47" i="18"/>
  <c r="K49" i="18"/>
  <c r="K50" i="18"/>
  <c r="K51" i="18"/>
  <c r="K52" i="18"/>
  <c r="K53" i="18"/>
  <c r="J34" i="18"/>
  <c r="J35" i="18"/>
  <c r="J37" i="18"/>
  <c r="J38" i="18"/>
  <c r="J39" i="18"/>
  <c r="J40" i="18"/>
  <c r="J43" i="18"/>
  <c r="J44" i="18"/>
  <c r="J45" i="18"/>
  <c r="J47" i="18"/>
  <c r="J49" i="18"/>
  <c r="J50" i="18"/>
  <c r="J51" i="18"/>
  <c r="J52" i="18"/>
  <c r="J53" i="18"/>
  <c r="I34" i="18"/>
  <c r="I35" i="18"/>
  <c r="I37" i="18"/>
  <c r="I38" i="18"/>
  <c r="I39" i="18"/>
  <c r="I40" i="18"/>
  <c r="I43" i="18"/>
  <c r="I44" i="18"/>
  <c r="I45" i="18"/>
  <c r="I47" i="18"/>
  <c r="I49" i="18"/>
  <c r="I50" i="18"/>
  <c r="I51" i="18"/>
  <c r="I52" i="18"/>
  <c r="I53" i="18"/>
  <c r="H34" i="18"/>
  <c r="H35" i="18"/>
  <c r="H37" i="18"/>
  <c r="H38" i="18"/>
  <c r="H39" i="18"/>
  <c r="H40" i="18"/>
  <c r="H43" i="18"/>
  <c r="H44" i="18"/>
  <c r="H45" i="18"/>
  <c r="H47" i="18"/>
  <c r="H49" i="18"/>
  <c r="H50" i="18"/>
  <c r="H51" i="18"/>
  <c r="H52" i="18"/>
  <c r="H53" i="18"/>
  <c r="G34" i="18"/>
  <c r="G35" i="18"/>
  <c r="G37" i="18"/>
  <c r="G38" i="18"/>
  <c r="G39" i="18"/>
  <c r="G40" i="18"/>
  <c r="G43" i="18"/>
  <c r="G44" i="18"/>
  <c r="G45" i="18"/>
  <c r="G47" i="18"/>
  <c r="G49" i="18"/>
  <c r="G50" i="18"/>
  <c r="G51" i="18"/>
  <c r="G52" i="18"/>
  <c r="G53" i="18"/>
  <c r="F34" i="18"/>
  <c r="F35" i="18"/>
  <c r="F37" i="18"/>
  <c r="F38" i="18"/>
  <c r="F39" i="18"/>
  <c r="F40" i="18"/>
  <c r="F43" i="18"/>
  <c r="F44" i="18"/>
  <c r="F45" i="18"/>
  <c r="F47" i="18"/>
  <c r="F49" i="18"/>
  <c r="F50" i="18"/>
  <c r="F51" i="18"/>
  <c r="F52" i="18"/>
  <c r="F53" i="18"/>
  <c r="E34" i="18"/>
  <c r="E35" i="18"/>
  <c r="E37" i="18"/>
  <c r="E38" i="18"/>
  <c r="E39" i="18"/>
  <c r="E40" i="18"/>
  <c r="E43" i="18"/>
  <c r="E44" i="18"/>
  <c r="E45" i="18"/>
  <c r="E47" i="18"/>
  <c r="E49" i="18"/>
  <c r="E50" i="18"/>
  <c r="E51" i="18"/>
  <c r="E52" i="18"/>
  <c r="E53" i="18"/>
  <c r="D34" i="18"/>
  <c r="D35" i="18"/>
  <c r="D37" i="18"/>
  <c r="D38" i="18"/>
  <c r="D39" i="18"/>
  <c r="D40" i="18"/>
  <c r="D43" i="18"/>
  <c r="D44" i="18"/>
  <c r="D45" i="18"/>
  <c r="D47" i="18"/>
  <c r="D49" i="18"/>
  <c r="D50" i="18"/>
  <c r="D51" i="18"/>
  <c r="D52" i="18"/>
  <c r="D53" i="18"/>
  <c r="C34" i="18"/>
  <c r="C35" i="18"/>
  <c r="C37" i="18"/>
  <c r="C38" i="18"/>
  <c r="C39" i="18"/>
  <c r="C40" i="18"/>
  <c r="C43" i="18"/>
  <c r="C44" i="18"/>
  <c r="C45" i="18"/>
  <c r="C47" i="18"/>
  <c r="C49" i="18"/>
  <c r="C50" i="18"/>
  <c r="C51" i="18"/>
  <c r="C52" i="18"/>
  <c r="C53" i="18"/>
  <c r="AF31" i="18"/>
  <c r="AE31" i="18"/>
  <c r="AD31" i="18"/>
  <c r="L31" i="18"/>
  <c r="K25" i="18"/>
  <c r="K28" i="18"/>
  <c r="K31" i="18" s="1"/>
  <c r="K29" i="18"/>
  <c r="J25" i="18"/>
  <c r="J28" i="18"/>
  <c r="J29" i="18"/>
  <c r="I25" i="18"/>
  <c r="I28" i="18"/>
  <c r="I29" i="18"/>
  <c r="H25" i="18"/>
  <c r="H28" i="18"/>
  <c r="H29" i="18"/>
  <c r="G25" i="18"/>
  <c r="G28" i="18"/>
  <c r="G29" i="18"/>
  <c r="F25" i="18"/>
  <c r="F28" i="18"/>
  <c r="F29" i="18"/>
  <c r="E25" i="18"/>
  <c r="E28" i="18"/>
  <c r="E31" i="18" s="1"/>
  <c r="E29" i="18"/>
  <c r="D25" i="18"/>
  <c r="D28" i="18"/>
  <c r="D29" i="18"/>
  <c r="C25" i="18"/>
  <c r="C28" i="18"/>
  <c r="C31" i="18" s="1"/>
  <c r="C29" i="18"/>
  <c r="AF23" i="18"/>
  <c r="AE23" i="18"/>
  <c r="AD23" i="18"/>
  <c r="K18" i="18"/>
  <c r="K20" i="18"/>
  <c r="K21" i="18"/>
  <c r="K22" i="18"/>
  <c r="J18" i="18"/>
  <c r="J23" i="18" s="1"/>
  <c r="J20" i="18"/>
  <c r="J21" i="18"/>
  <c r="J22" i="18"/>
  <c r="I18" i="18"/>
  <c r="I20" i="18"/>
  <c r="I23" i="18" s="1"/>
  <c r="I21" i="18"/>
  <c r="I22" i="18"/>
  <c r="H18" i="18"/>
  <c r="H20" i="18"/>
  <c r="H21" i="18"/>
  <c r="H22" i="18"/>
  <c r="G18" i="18"/>
  <c r="G20" i="18"/>
  <c r="G21" i="18"/>
  <c r="G22" i="18"/>
  <c r="F18" i="18"/>
  <c r="F20" i="18"/>
  <c r="F23" i="18" s="1"/>
  <c r="F21" i="18"/>
  <c r="F22" i="18"/>
  <c r="E18" i="18"/>
  <c r="E23" i="18" s="1"/>
  <c r="E20" i="18"/>
  <c r="E21" i="18"/>
  <c r="E22" i="18"/>
  <c r="D18" i="18"/>
  <c r="D20" i="18"/>
  <c r="D21" i="18"/>
  <c r="D22" i="18"/>
  <c r="C18" i="18"/>
  <c r="C20" i="18"/>
  <c r="C21" i="18"/>
  <c r="C22" i="18"/>
  <c r="K16" i="18"/>
  <c r="J16" i="18"/>
  <c r="I16" i="18"/>
  <c r="H16" i="18"/>
  <c r="G16" i="18"/>
  <c r="F16" i="18"/>
  <c r="E16" i="18"/>
  <c r="D16" i="18"/>
  <c r="C16" i="18"/>
  <c r="K15" i="18"/>
  <c r="J15" i="18"/>
  <c r="I15" i="18"/>
  <c r="H15" i="18"/>
  <c r="G15" i="18"/>
  <c r="F15" i="18"/>
  <c r="E15" i="18"/>
  <c r="D15" i="18"/>
  <c r="C15" i="18"/>
  <c r="K14" i="18"/>
  <c r="J14" i="18"/>
  <c r="I14" i="18"/>
  <c r="H14" i="18"/>
  <c r="G14" i="18"/>
  <c r="F14" i="18"/>
  <c r="E14" i="18"/>
  <c r="D14" i="18"/>
  <c r="C14" i="18"/>
  <c r="AF12" i="18"/>
  <c r="AE12" i="18"/>
  <c r="AD12" i="18"/>
  <c r="K7" i="18"/>
  <c r="K8" i="18"/>
  <c r="K9" i="18"/>
  <c r="K10" i="18"/>
  <c r="K11" i="18"/>
  <c r="K12" i="18"/>
  <c r="J7" i="18"/>
  <c r="J8" i="18"/>
  <c r="J9" i="18"/>
  <c r="J10" i="18"/>
  <c r="J11" i="18"/>
  <c r="I7" i="18"/>
  <c r="I8" i="18"/>
  <c r="I9" i="18"/>
  <c r="I10" i="18"/>
  <c r="I11" i="18"/>
  <c r="H7" i="18"/>
  <c r="H8" i="18"/>
  <c r="H9" i="18"/>
  <c r="H10" i="18"/>
  <c r="H12" i="18" s="1"/>
  <c r="H11" i="18"/>
  <c r="G7" i="18"/>
  <c r="G12" i="18" s="1"/>
  <c r="G8" i="18"/>
  <c r="G9" i="18"/>
  <c r="G10" i="18"/>
  <c r="G11" i="18"/>
  <c r="F7" i="18"/>
  <c r="F8" i="18"/>
  <c r="F9" i="18"/>
  <c r="F10" i="18"/>
  <c r="F11" i="18"/>
  <c r="E7" i="18"/>
  <c r="E8" i="18"/>
  <c r="E9" i="18"/>
  <c r="E10" i="18"/>
  <c r="E11" i="18"/>
  <c r="D7" i="18"/>
  <c r="D8" i="18"/>
  <c r="D9" i="18"/>
  <c r="D10" i="18"/>
  <c r="D11" i="18"/>
  <c r="C7" i="18"/>
  <c r="C8" i="18"/>
  <c r="C9" i="18"/>
  <c r="C10" i="18"/>
  <c r="C12" i="18" s="1"/>
  <c r="C11" i="18"/>
  <c r="K70" i="45"/>
  <c r="J70" i="45"/>
  <c r="I70" i="45"/>
  <c r="H70" i="45"/>
  <c r="G70" i="45"/>
  <c r="F70" i="45"/>
  <c r="E70" i="45"/>
  <c r="D70" i="45"/>
  <c r="C70" i="45"/>
  <c r="K69" i="45"/>
  <c r="J69" i="45"/>
  <c r="I69" i="45"/>
  <c r="H69" i="45"/>
  <c r="G69" i="45"/>
  <c r="F69" i="45"/>
  <c r="E69" i="45"/>
  <c r="E55" i="45" s="1"/>
  <c r="D69" i="45"/>
  <c r="C69" i="45"/>
  <c r="K68" i="45"/>
  <c r="J68" i="45"/>
  <c r="J55" i="45" s="1"/>
  <c r="J57" i="45" s="1"/>
  <c r="I68" i="45"/>
  <c r="H68" i="45"/>
  <c r="G68" i="45"/>
  <c r="F68" i="45"/>
  <c r="E68" i="45"/>
  <c r="D68" i="45"/>
  <c r="C68" i="45"/>
  <c r="K67" i="45"/>
  <c r="J67" i="45"/>
  <c r="I67" i="45"/>
  <c r="H67" i="45"/>
  <c r="H55" i="45" s="1"/>
  <c r="H57" i="45" s="1"/>
  <c r="G67" i="45"/>
  <c r="G55" i="45" s="1"/>
  <c r="F67" i="45"/>
  <c r="E67" i="45"/>
  <c r="D67" i="45"/>
  <c r="D55" i="45" s="1"/>
  <c r="C67" i="45"/>
  <c r="AF58" i="45"/>
  <c r="AF65" i="45"/>
  <c r="AE58" i="45"/>
  <c r="AE65" i="45"/>
  <c r="AD58" i="45"/>
  <c r="AD65" i="45"/>
  <c r="K6" i="45"/>
  <c r="K12" i="45"/>
  <c r="K16" i="45"/>
  <c r="K22" i="45"/>
  <c r="K52" i="45"/>
  <c r="K59" i="45"/>
  <c r="K60" i="45"/>
  <c r="K61" i="45"/>
  <c r="K62" i="45"/>
  <c r="K64" i="45"/>
  <c r="J6" i="45"/>
  <c r="J12" i="45"/>
  <c r="J16" i="45"/>
  <c r="J22" i="45"/>
  <c r="J52" i="45"/>
  <c r="J59" i="45"/>
  <c r="J60" i="45"/>
  <c r="J61" i="45"/>
  <c r="J62" i="45"/>
  <c r="J64" i="45"/>
  <c r="I6" i="45"/>
  <c r="I12" i="45"/>
  <c r="I16" i="45"/>
  <c r="I22" i="45"/>
  <c r="I58" i="45" s="1"/>
  <c r="I52" i="45"/>
  <c r="I59" i="45"/>
  <c r="I60" i="45"/>
  <c r="I61" i="45"/>
  <c r="I62" i="45"/>
  <c r="I64" i="45"/>
  <c r="H6" i="45"/>
  <c r="H12" i="45"/>
  <c r="H16" i="45"/>
  <c r="H22" i="45"/>
  <c r="H58" i="45" s="1"/>
  <c r="H65" i="45" s="1"/>
  <c r="H52" i="45"/>
  <c r="H59" i="45"/>
  <c r="H60" i="45"/>
  <c r="H61" i="45"/>
  <c r="H62" i="45"/>
  <c r="H64" i="45"/>
  <c r="G6" i="45"/>
  <c r="G12" i="45"/>
  <c r="G16" i="45"/>
  <c r="G22" i="45"/>
  <c r="G52" i="45"/>
  <c r="G59" i="45"/>
  <c r="G60" i="45"/>
  <c r="G61" i="45"/>
  <c r="G62" i="45"/>
  <c r="G64" i="45"/>
  <c r="F6" i="45"/>
  <c r="F12" i="45"/>
  <c r="F16" i="45"/>
  <c r="F22" i="45"/>
  <c r="F52" i="45"/>
  <c r="F59" i="45"/>
  <c r="F60" i="45"/>
  <c r="F61" i="45"/>
  <c r="F62" i="45"/>
  <c r="F64" i="45"/>
  <c r="E6" i="45"/>
  <c r="E12" i="45"/>
  <c r="E16" i="45"/>
  <c r="E22" i="45"/>
  <c r="E52" i="45"/>
  <c r="E58" i="45"/>
  <c r="E65" i="45" s="1"/>
  <c r="E59" i="45"/>
  <c r="E60" i="45"/>
  <c r="E61" i="45"/>
  <c r="E62" i="45"/>
  <c r="E64" i="45"/>
  <c r="D6" i="45"/>
  <c r="D12" i="45"/>
  <c r="D16" i="45"/>
  <c r="D22" i="45"/>
  <c r="D52" i="45"/>
  <c r="D59" i="45"/>
  <c r="D60" i="45"/>
  <c r="D61" i="45"/>
  <c r="D62" i="45"/>
  <c r="D64" i="45"/>
  <c r="C6" i="45"/>
  <c r="C58" i="45" s="1"/>
  <c r="C65" i="45" s="1"/>
  <c r="C12" i="45"/>
  <c r="C16" i="45"/>
  <c r="C22" i="45"/>
  <c r="C52" i="45"/>
  <c r="C59" i="45"/>
  <c r="C60" i="45"/>
  <c r="C61" i="45"/>
  <c r="C62" i="45"/>
  <c r="C64" i="45"/>
  <c r="AF55" i="45"/>
  <c r="AF57" i="45"/>
  <c r="AE55" i="45"/>
  <c r="AE57" i="45"/>
  <c r="AD55" i="45"/>
  <c r="AD57" i="45"/>
  <c r="K53" i="45"/>
  <c r="K54" i="45"/>
  <c r="K33" i="45"/>
  <c r="K55" i="45"/>
  <c r="K56" i="45"/>
  <c r="J53" i="45"/>
  <c r="J54" i="45"/>
  <c r="J33" i="45"/>
  <c r="J56" i="45"/>
  <c r="I53" i="45"/>
  <c r="I54" i="45"/>
  <c r="I33" i="45"/>
  <c r="I55" i="45"/>
  <c r="I57" i="45" s="1"/>
  <c r="I56" i="45"/>
  <c r="H53" i="45"/>
  <c r="H54" i="45"/>
  <c r="H33" i="45"/>
  <c r="H56" i="45"/>
  <c r="G53" i="45"/>
  <c r="G54" i="45"/>
  <c r="G33" i="45"/>
  <c r="G56" i="45"/>
  <c r="F53" i="45"/>
  <c r="F54" i="45"/>
  <c r="F33" i="45"/>
  <c r="F55" i="45"/>
  <c r="F57" i="45" s="1"/>
  <c r="F56" i="45"/>
  <c r="E53" i="45"/>
  <c r="E57" i="45" s="1"/>
  <c r="E54" i="45"/>
  <c r="E33" i="45"/>
  <c r="E56" i="45"/>
  <c r="D53" i="45"/>
  <c r="D54" i="45"/>
  <c r="D33" i="45"/>
  <c r="D56" i="45"/>
  <c r="C53" i="45"/>
  <c r="C54" i="45"/>
  <c r="C33" i="45"/>
  <c r="C55" i="45"/>
  <c r="C56" i="45"/>
  <c r="AF50" i="45"/>
  <c r="AE50" i="45"/>
  <c r="AD50" i="45"/>
  <c r="K31" i="45"/>
  <c r="K32" i="45"/>
  <c r="K34" i="45"/>
  <c r="K35" i="45"/>
  <c r="K39" i="45"/>
  <c r="K40" i="45"/>
  <c r="K41" i="45"/>
  <c r="K42" i="45"/>
  <c r="K43" i="45"/>
  <c r="K44" i="45"/>
  <c r="K45" i="45"/>
  <c r="K46" i="45"/>
  <c r="K47" i="45"/>
  <c r="K49" i="45"/>
  <c r="J31" i="45"/>
  <c r="J32" i="45"/>
  <c r="J34" i="45"/>
  <c r="J35" i="45"/>
  <c r="J39" i="45"/>
  <c r="J40" i="45"/>
  <c r="J41" i="45"/>
  <c r="J42" i="45"/>
  <c r="J43" i="45"/>
  <c r="J44" i="45"/>
  <c r="J45" i="45"/>
  <c r="J46" i="45"/>
  <c r="J47" i="45"/>
  <c r="J49" i="45"/>
  <c r="I31" i="45"/>
  <c r="I32" i="45"/>
  <c r="I34" i="45"/>
  <c r="I35" i="45"/>
  <c r="I39" i="45"/>
  <c r="I40" i="45"/>
  <c r="I41" i="45"/>
  <c r="I42" i="45"/>
  <c r="I43" i="45"/>
  <c r="I44" i="45"/>
  <c r="I45" i="45"/>
  <c r="I46" i="45"/>
  <c r="I47" i="45"/>
  <c r="I49" i="45"/>
  <c r="H31" i="45"/>
  <c r="H50" i="45" s="1"/>
  <c r="H32" i="45"/>
  <c r="H34" i="45"/>
  <c r="H35" i="45"/>
  <c r="H39" i="45"/>
  <c r="H40" i="45"/>
  <c r="H41" i="45"/>
  <c r="H42" i="45"/>
  <c r="H43" i="45"/>
  <c r="H44" i="45"/>
  <c r="H45" i="45"/>
  <c r="H46" i="45"/>
  <c r="H47" i="45"/>
  <c r="H49" i="45"/>
  <c r="G31" i="45"/>
  <c r="G32" i="45"/>
  <c r="G34" i="45"/>
  <c r="G35" i="45"/>
  <c r="G39" i="45"/>
  <c r="G40" i="45"/>
  <c r="G41" i="45"/>
  <c r="G42" i="45"/>
  <c r="G43" i="45"/>
  <c r="G44" i="45"/>
  <c r="G45" i="45"/>
  <c r="G46" i="45"/>
  <c r="G47" i="45"/>
  <c r="G49" i="45"/>
  <c r="F31" i="45"/>
  <c r="F32" i="45"/>
  <c r="F34" i="45"/>
  <c r="F35" i="45"/>
  <c r="F39" i="45"/>
  <c r="F40" i="45"/>
  <c r="F41" i="45"/>
  <c r="F42" i="45"/>
  <c r="F43" i="45"/>
  <c r="F44" i="45"/>
  <c r="F45" i="45"/>
  <c r="F46" i="45"/>
  <c r="F47" i="45"/>
  <c r="F49" i="45"/>
  <c r="E31" i="45"/>
  <c r="E32" i="45"/>
  <c r="E34" i="45"/>
  <c r="E35" i="45"/>
  <c r="E39" i="45"/>
  <c r="E40" i="45"/>
  <c r="E41" i="45"/>
  <c r="E42" i="45"/>
  <c r="E43" i="45"/>
  <c r="E44" i="45"/>
  <c r="E45" i="45"/>
  <c r="E46" i="45"/>
  <c r="E47" i="45"/>
  <c r="E49" i="45"/>
  <c r="D31" i="45"/>
  <c r="D50" i="45" s="1"/>
  <c r="D32" i="45"/>
  <c r="D34" i="45"/>
  <c r="D35" i="45"/>
  <c r="D39" i="45"/>
  <c r="D40" i="45"/>
  <c r="D41" i="45"/>
  <c r="D42" i="45"/>
  <c r="D43" i="45"/>
  <c r="D44" i="45"/>
  <c r="D45" i="45"/>
  <c r="D46" i="45"/>
  <c r="D47" i="45"/>
  <c r="D49" i="45"/>
  <c r="C31" i="45"/>
  <c r="C50" i="45" s="1"/>
  <c r="C32" i="45"/>
  <c r="C34" i="45"/>
  <c r="C35" i="45"/>
  <c r="C39" i="45"/>
  <c r="C40" i="45"/>
  <c r="C41" i="45"/>
  <c r="C42" i="45"/>
  <c r="C43" i="45"/>
  <c r="C44" i="45"/>
  <c r="C45" i="45"/>
  <c r="C46" i="45"/>
  <c r="C47" i="45"/>
  <c r="C49" i="45"/>
  <c r="AF28" i="45"/>
  <c r="AE28" i="45"/>
  <c r="AD28" i="45"/>
  <c r="L28" i="45"/>
  <c r="K25" i="45"/>
  <c r="K28" i="45" s="1"/>
  <c r="K26" i="45"/>
  <c r="K27" i="45"/>
  <c r="J25" i="45"/>
  <c r="J26" i="45"/>
  <c r="J27" i="45"/>
  <c r="I25" i="45"/>
  <c r="I28" i="45" s="1"/>
  <c r="I26" i="45"/>
  <c r="I27" i="45"/>
  <c r="H25" i="45"/>
  <c r="H26" i="45"/>
  <c r="H27" i="45"/>
  <c r="G25" i="45"/>
  <c r="G26" i="45"/>
  <c r="G27" i="45"/>
  <c r="F25" i="45"/>
  <c r="F26" i="45"/>
  <c r="F27" i="45"/>
  <c r="E25" i="45"/>
  <c r="E26" i="45"/>
  <c r="E27" i="45"/>
  <c r="D25" i="45"/>
  <c r="D26" i="45"/>
  <c r="D27" i="45"/>
  <c r="C25" i="45"/>
  <c r="C28" i="45" s="1"/>
  <c r="C26" i="45"/>
  <c r="C27" i="45"/>
  <c r="AF21" i="45"/>
  <c r="AE21" i="45"/>
  <c r="AD21" i="45"/>
  <c r="L21" i="45"/>
  <c r="K17" i="45"/>
  <c r="K19" i="45"/>
  <c r="K20" i="45"/>
  <c r="J17" i="45"/>
  <c r="J19" i="45"/>
  <c r="J20" i="45"/>
  <c r="I17" i="45"/>
  <c r="I19" i="45"/>
  <c r="I20" i="45"/>
  <c r="H17" i="45"/>
  <c r="H21" i="45" s="1"/>
  <c r="H19" i="45"/>
  <c r="H20" i="45"/>
  <c r="G17" i="45"/>
  <c r="G19" i="45"/>
  <c r="G20" i="45"/>
  <c r="F17" i="45"/>
  <c r="F21" i="45" s="1"/>
  <c r="F19" i="45"/>
  <c r="F20" i="45"/>
  <c r="E17" i="45"/>
  <c r="E19" i="45"/>
  <c r="E20" i="45"/>
  <c r="D17" i="45"/>
  <c r="D19" i="45"/>
  <c r="D20" i="45"/>
  <c r="C17" i="45"/>
  <c r="C19" i="45"/>
  <c r="C20" i="45"/>
  <c r="K14" i="45"/>
  <c r="J14" i="45"/>
  <c r="I14" i="45"/>
  <c r="H14" i="45"/>
  <c r="G14" i="45"/>
  <c r="F14" i="45"/>
  <c r="E14" i="45"/>
  <c r="D14" i="45"/>
  <c r="C14" i="45"/>
  <c r="AF11" i="45"/>
  <c r="AE11" i="45"/>
  <c r="AD11" i="45"/>
  <c r="L11" i="45"/>
  <c r="K7" i="45"/>
  <c r="K8" i="45"/>
  <c r="K9" i="45"/>
  <c r="K10" i="45"/>
  <c r="J7" i="45"/>
  <c r="J8" i="45"/>
  <c r="J9" i="45"/>
  <c r="J10" i="45"/>
  <c r="I7" i="45"/>
  <c r="I8" i="45"/>
  <c r="I11" i="45" s="1"/>
  <c r="I9" i="45"/>
  <c r="I10" i="45"/>
  <c r="H7" i="45"/>
  <c r="H8" i="45"/>
  <c r="H9" i="45"/>
  <c r="H10" i="45"/>
  <c r="H11" i="45" s="1"/>
  <c r="G7" i="45"/>
  <c r="G8" i="45"/>
  <c r="G9" i="45"/>
  <c r="G10" i="45"/>
  <c r="F7" i="45"/>
  <c r="F8" i="45"/>
  <c r="F9" i="45"/>
  <c r="F11" i="45" s="1"/>
  <c r="F10" i="45"/>
  <c r="E7" i="45"/>
  <c r="E8" i="45"/>
  <c r="E9" i="45"/>
  <c r="E10" i="45"/>
  <c r="D7" i="45"/>
  <c r="D8" i="45"/>
  <c r="D9" i="45"/>
  <c r="D11" i="45" s="1"/>
  <c r="D10" i="45"/>
  <c r="C7" i="45"/>
  <c r="C8" i="45"/>
  <c r="C9" i="45"/>
  <c r="C10" i="45"/>
  <c r="K45" i="6"/>
  <c r="J45" i="6"/>
  <c r="I45" i="6"/>
  <c r="H45" i="6"/>
  <c r="G45" i="6"/>
  <c r="F45" i="6"/>
  <c r="E45" i="6"/>
  <c r="D45" i="6"/>
  <c r="C45" i="6"/>
  <c r="K44" i="6"/>
  <c r="J44" i="6"/>
  <c r="I44" i="6"/>
  <c r="H44" i="6"/>
  <c r="G44" i="6"/>
  <c r="G36" i="6" s="1"/>
  <c r="F44" i="6"/>
  <c r="E44" i="6"/>
  <c r="D44" i="6"/>
  <c r="C44" i="6"/>
  <c r="K43" i="6"/>
  <c r="J43" i="6"/>
  <c r="I43" i="6"/>
  <c r="H43" i="6"/>
  <c r="G43" i="6"/>
  <c r="F43" i="6"/>
  <c r="E43" i="6"/>
  <c r="D43" i="6"/>
  <c r="C43" i="6"/>
  <c r="K42" i="6"/>
  <c r="J42" i="6"/>
  <c r="I42" i="6"/>
  <c r="H42" i="6"/>
  <c r="G42" i="6"/>
  <c r="F42" i="6"/>
  <c r="E42" i="6"/>
  <c r="E36" i="6" s="1"/>
  <c r="D42" i="6"/>
  <c r="C42" i="6"/>
  <c r="AF38" i="6"/>
  <c r="AF40" i="6" s="1"/>
  <c r="AE38" i="6"/>
  <c r="AE40" i="6" s="1"/>
  <c r="AD38" i="6"/>
  <c r="AD40" i="6" s="1"/>
  <c r="K6" i="6"/>
  <c r="K14" i="6"/>
  <c r="K17" i="6"/>
  <c r="K18" i="6"/>
  <c r="K33" i="6"/>
  <c r="K34" i="6"/>
  <c r="J6" i="6"/>
  <c r="J14" i="6"/>
  <c r="J17" i="6"/>
  <c r="J18" i="6"/>
  <c r="J33" i="6"/>
  <c r="J34" i="6"/>
  <c r="I6" i="6"/>
  <c r="I14" i="6"/>
  <c r="I17" i="6"/>
  <c r="I18" i="6"/>
  <c r="I33" i="6"/>
  <c r="I34" i="6"/>
  <c r="H6" i="6"/>
  <c r="H14" i="6"/>
  <c r="H16" i="6" s="1"/>
  <c r="H17" i="6"/>
  <c r="H18" i="6"/>
  <c r="H33" i="6"/>
  <c r="H34" i="6"/>
  <c r="G6" i="6"/>
  <c r="G14" i="6"/>
  <c r="G17" i="6"/>
  <c r="G18" i="6"/>
  <c r="G33" i="6"/>
  <c r="G34" i="6"/>
  <c r="F6" i="6"/>
  <c r="F14" i="6"/>
  <c r="F17" i="6"/>
  <c r="F18" i="6"/>
  <c r="F33" i="6"/>
  <c r="F34" i="6"/>
  <c r="E6" i="6"/>
  <c r="E14" i="6"/>
  <c r="E17" i="6"/>
  <c r="E18" i="6"/>
  <c r="E33" i="6"/>
  <c r="E34" i="6"/>
  <c r="D6" i="6"/>
  <c r="D14" i="6"/>
  <c r="D17" i="6"/>
  <c r="D18" i="6"/>
  <c r="D33" i="6"/>
  <c r="D34" i="6"/>
  <c r="C6" i="6"/>
  <c r="C14" i="6"/>
  <c r="C17" i="6"/>
  <c r="C18" i="6"/>
  <c r="C33" i="6"/>
  <c r="C34" i="6"/>
  <c r="AF36" i="6"/>
  <c r="AF37" i="6" s="1"/>
  <c r="AE36" i="6"/>
  <c r="AE37" i="6" s="1"/>
  <c r="AD36" i="6"/>
  <c r="AD37" i="6" s="1"/>
  <c r="K35" i="6"/>
  <c r="J35" i="6"/>
  <c r="I35" i="6"/>
  <c r="H35" i="6"/>
  <c r="H36" i="6"/>
  <c r="H37" i="6" s="1"/>
  <c r="G35" i="6"/>
  <c r="F35" i="6"/>
  <c r="E35" i="6"/>
  <c r="D35" i="6"/>
  <c r="C35" i="6"/>
  <c r="AF32" i="6"/>
  <c r="AE32" i="6"/>
  <c r="AD32" i="6"/>
  <c r="K23" i="6"/>
  <c r="K25" i="6"/>
  <c r="K29" i="6"/>
  <c r="K30" i="6"/>
  <c r="J23" i="6"/>
  <c r="J25" i="6"/>
  <c r="J29" i="6"/>
  <c r="J30" i="6"/>
  <c r="I23" i="6"/>
  <c r="I25" i="6"/>
  <c r="I29" i="6"/>
  <c r="I30" i="6"/>
  <c r="H23" i="6"/>
  <c r="H25" i="6"/>
  <c r="H29" i="6"/>
  <c r="H30" i="6"/>
  <c r="G23" i="6"/>
  <c r="G25" i="6"/>
  <c r="G29" i="6"/>
  <c r="G30" i="6"/>
  <c r="F23" i="6"/>
  <c r="F25" i="6"/>
  <c r="F29" i="6"/>
  <c r="F30" i="6"/>
  <c r="E23" i="6"/>
  <c r="E25" i="6"/>
  <c r="E29" i="6"/>
  <c r="E30" i="6"/>
  <c r="D23" i="6"/>
  <c r="D25" i="6"/>
  <c r="D29" i="6"/>
  <c r="D30" i="6"/>
  <c r="C23" i="6"/>
  <c r="C25" i="6"/>
  <c r="C29" i="6"/>
  <c r="C30" i="6"/>
  <c r="AF20" i="6"/>
  <c r="AE20" i="6"/>
  <c r="AD20" i="6"/>
  <c r="L20" i="6"/>
  <c r="K19" i="6"/>
  <c r="J19" i="6"/>
  <c r="J20" i="6" s="1"/>
  <c r="I19" i="6"/>
  <c r="I20" i="6" s="1"/>
  <c r="H19" i="6"/>
  <c r="H20" i="6" s="1"/>
  <c r="G19" i="6"/>
  <c r="F19" i="6"/>
  <c r="F20" i="6" s="1"/>
  <c r="E19" i="6"/>
  <c r="E20" i="6" s="1"/>
  <c r="D19" i="6"/>
  <c r="D20" i="6" s="1"/>
  <c r="C19" i="6"/>
  <c r="AF16" i="6"/>
  <c r="AE16" i="6"/>
  <c r="AD16" i="6"/>
  <c r="F16" i="6"/>
  <c r="C16" i="6"/>
  <c r="AF13" i="6"/>
  <c r="AE13" i="6"/>
  <c r="AD13" i="6"/>
  <c r="K8" i="6"/>
  <c r="K9" i="6"/>
  <c r="K10" i="6"/>
  <c r="K12" i="6"/>
  <c r="J8" i="6"/>
  <c r="J9" i="6"/>
  <c r="J10" i="6"/>
  <c r="J12" i="6"/>
  <c r="I8" i="6"/>
  <c r="I9" i="6"/>
  <c r="I10" i="6"/>
  <c r="I12" i="6"/>
  <c r="H8" i="6"/>
  <c r="H9" i="6"/>
  <c r="H10" i="6"/>
  <c r="H12" i="6"/>
  <c r="G8" i="6"/>
  <c r="G9" i="6"/>
  <c r="G10" i="6"/>
  <c r="G12" i="6"/>
  <c r="F8" i="6"/>
  <c r="F9" i="6"/>
  <c r="F10" i="6"/>
  <c r="F12" i="6"/>
  <c r="E8" i="6"/>
  <c r="E9" i="6"/>
  <c r="E10" i="6"/>
  <c r="E12" i="6"/>
  <c r="D8" i="6"/>
  <c r="D9" i="6"/>
  <c r="D10" i="6"/>
  <c r="D12" i="6"/>
  <c r="C8" i="6"/>
  <c r="C9" i="6"/>
  <c r="C10" i="6"/>
  <c r="C12" i="6"/>
  <c r="K61" i="7"/>
  <c r="K50" i="7" s="1"/>
  <c r="J61" i="7"/>
  <c r="I61" i="7"/>
  <c r="H61" i="7"/>
  <c r="G61" i="7"/>
  <c r="F61" i="7"/>
  <c r="E61" i="7"/>
  <c r="D61" i="7"/>
  <c r="C61" i="7"/>
  <c r="K60" i="7"/>
  <c r="J60" i="7"/>
  <c r="I60" i="7"/>
  <c r="H60" i="7"/>
  <c r="G60" i="7"/>
  <c r="F60" i="7"/>
  <c r="E60" i="7"/>
  <c r="D60" i="7"/>
  <c r="C60" i="7"/>
  <c r="K59" i="7"/>
  <c r="J59" i="7"/>
  <c r="I59" i="7"/>
  <c r="H59" i="7"/>
  <c r="H50" i="7" s="1"/>
  <c r="G59" i="7"/>
  <c r="F59" i="7"/>
  <c r="E59" i="7"/>
  <c r="E50" i="7" s="1"/>
  <c r="D59" i="7"/>
  <c r="C59" i="7"/>
  <c r="K58" i="7"/>
  <c r="J58" i="7"/>
  <c r="I58" i="7"/>
  <c r="H58" i="7"/>
  <c r="G58" i="7"/>
  <c r="F58" i="7"/>
  <c r="F50" i="7" s="1"/>
  <c r="E58" i="7"/>
  <c r="D58" i="7"/>
  <c r="C58" i="7"/>
  <c r="AF53" i="7"/>
  <c r="AF56" i="7" s="1"/>
  <c r="AE53" i="7"/>
  <c r="AE56" i="7" s="1"/>
  <c r="AD53" i="7"/>
  <c r="AD56" i="7" s="1"/>
  <c r="L53" i="7"/>
  <c r="L56" i="7" s="1"/>
  <c r="K6" i="7"/>
  <c r="K53" i="7" s="1"/>
  <c r="K56" i="7" s="1"/>
  <c r="K14" i="7"/>
  <c r="K18" i="7"/>
  <c r="K24" i="7"/>
  <c r="K45" i="7"/>
  <c r="K54" i="7"/>
  <c r="J6" i="7"/>
  <c r="J14" i="7"/>
  <c r="J18" i="7"/>
  <c r="J24" i="7"/>
  <c r="J45" i="7"/>
  <c r="J54" i="7"/>
  <c r="I6" i="7"/>
  <c r="I14" i="7"/>
  <c r="I18" i="7"/>
  <c r="I24" i="7"/>
  <c r="I45" i="7"/>
  <c r="I54" i="7"/>
  <c r="H6" i="7"/>
  <c r="H14" i="7"/>
  <c r="H18" i="7"/>
  <c r="H24" i="7"/>
  <c r="H45" i="7"/>
  <c r="H54" i="7"/>
  <c r="G6" i="7"/>
  <c r="G53" i="7" s="1"/>
  <c r="G14" i="7"/>
  <c r="G18" i="7"/>
  <c r="G24" i="7"/>
  <c r="G45" i="7"/>
  <c r="G54" i="7"/>
  <c r="F6" i="7"/>
  <c r="F14" i="7"/>
  <c r="F18" i="7"/>
  <c r="F24" i="7"/>
  <c r="F45" i="7"/>
  <c r="F54" i="7"/>
  <c r="E6" i="7"/>
  <c r="E14" i="7"/>
  <c r="E18" i="7"/>
  <c r="E24" i="7"/>
  <c r="E45" i="7"/>
  <c r="E54" i="7"/>
  <c r="D6" i="7"/>
  <c r="D14" i="7"/>
  <c r="D18" i="7"/>
  <c r="D24" i="7"/>
  <c r="D45" i="7"/>
  <c r="D54" i="7"/>
  <c r="C6" i="7"/>
  <c r="C14" i="7"/>
  <c r="C18" i="7"/>
  <c r="C24" i="7"/>
  <c r="C45" i="7"/>
  <c r="C54" i="7"/>
  <c r="AF50" i="7"/>
  <c r="AF52" i="7" s="1"/>
  <c r="AE50" i="7"/>
  <c r="AE52" i="7" s="1"/>
  <c r="AD50" i="7"/>
  <c r="AD52" i="7"/>
  <c r="K46" i="7"/>
  <c r="K47" i="7"/>
  <c r="K48" i="7"/>
  <c r="K49" i="7"/>
  <c r="J46" i="7"/>
  <c r="J47" i="7"/>
  <c r="J48" i="7"/>
  <c r="J49" i="7"/>
  <c r="J50" i="7"/>
  <c r="I46" i="7"/>
  <c r="I47" i="7"/>
  <c r="I48" i="7"/>
  <c r="I49" i="7"/>
  <c r="H46" i="7"/>
  <c r="H47" i="7"/>
  <c r="H48" i="7"/>
  <c r="H49" i="7"/>
  <c r="G46" i="7"/>
  <c r="G47" i="7"/>
  <c r="G48" i="7"/>
  <c r="G49" i="7"/>
  <c r="F46" i="7"/>
  <c r="F47" i="7"/>
  <c r="F48" i="7"/>
  <c r="F49" i="7"/>
  <c r="E46" i="7"/>
  <c r="E47" i="7"/>
  <c r="E48" i="7"/>
  <c r="E49" i="7"/>
  <c r="D46" i="7"/>
  <c r="D47" i="7"/>
  <c r="D48" i="7"/>
  <c r="D49" i="7"/>
  <c r="C46" i="7"/>
  <c r="C47" i="7"/>
  <c r="C48" i="7"/>
  <c r="C49" i="7"/>
  <c r="AF43" i="7"/>
  <c r="AE43" i="7"/>
  <c r="AD43" i="7"/>
  <c r="K33" i="7"/>
  <c r="K35" i="7"/>
  <c r="K37" i="7"/>
  <c r="K38" i="7"/>
  <c r="K39" i="7"/>
  <c r="K40" i="7"/>
  <c r="K41" i="7"/>
  <c r="J33" i="7"/>
  <c r="J35" i="7"/>
  <c r="J37" i="7"/>
  <c r="J38" i="7"/>
  <c r="J39" i="7"/>
  <c r="J40" i="7"/>
  <c r="J41" i="7"/>
  <c r="I33" i="7"/>
  <c r="I35" i="7"/>
  <c r="I37" i="7"/>
  <c r="I38" i="7"/>
  <c r="I39" i="7"/>
  <c r="I40" i="7"/>
  <c r="I41" i="7"/>
  <c r="H33" i="7"/>
  <c r="H35" i="7"/>
  <c r="H37" i="7"/>
  <c r="H38" i="7"/>
  <c r="H39" i="7"/>
  <c r="H40" i="7"/>
  <c r="H41" i="7"/>
  <c r="G33" i="7"/>
  <c r="G35" i="7"/>
  <c r="G37" i="7"/>
  <c r="G38" i="7"/>
  <c r="G39" i="7"/>
  <c r="G40" i="7"/>
  <c r="G41" i="7"/>
  <c r="F33" i="7"/>
  <c r="F35" i="7"/>
  <c r="F37" i="7"/>
  <c r="F38" i="7"/>
  <c r="F39" i="7"/>
  <c r="F40" i="7"/>
  <c r="F41" i="7"/>
  <c r="E33" i="7"/>
  <c r="E35" i="7"/>
  <c r="E37" i="7"/>
  <c r="E38" i="7"/>
  <c r="E39" i="7"/>
  <c r="E40" i="7"/>
  <c r="E41" i="7"/>
  <c r="D33" i="7"/>
  <c r="D35" i="7"/>
  <c r="D37" i="7"/>
  <c r="D38" i="7"/>
  <c r="D39" i="7"/>
  <c r="D40" i="7"/>
  <c r="D41" i="7"/>
  <c r="C33" i="7"/>
  <c r="C35" i="7"/>
  <c r="C37" i="7"/>
  <c r="C38" i="7"/>
  <c r="C39" i="7"/>
  <c r="C40" i="7"/>
  <c r="C41" i="7"/>
  <c r="AF29" i="7"/>
  <c r="AE29" i="7"/>
  <c r="AD29" i="7"/>
  <c r="K25" i="7"/>
  <c r="K26" i="7"/>
  <c r="K27" i="7"/>
  <c r="K28" i="7"/>
  <c r="J25" i="7"/>
  <c r="J26" i="7"/>
  <c r="J27" i="7"/>
  <c r="J28" i="7"/>
  <c r="I25" i="7"/>
  <c r="I26" i="7"/>
  <c r="I27" i="7"/>
  <c r="I28" i="7"/>
  <c r="H25" i="7"/>
  <c r="H26" i="7"/>
  <c r="H27" i="7"/>
  <c r="H28" i="7"/>
  <c r="G25" i="7"/>
  <c r="G26" i="7"/>
  <c r="G27" i="7"/>
  <c r="G28" i="7"/>
  <c r="F25" i="7"/>
  <c r="F26" i="7"/>
  <c r="F29" i="7" s="1"/>
  <c r="F27" i="7"/>
  <c r="F28" i="7"/>
  <c r="E25" i="7"/>
  <c r="E26" i="7"/>
  <c r="E27" i="7"/>
  <c r="E28" i="7"/>
  <c r="D25" i="7"/>
  <c r="D26" i="7"/>
  <c r="D27" i="7"/>
  <c r="D28" i="7"/>
  <c r="C25" i="7"/>
  <c r="C26" i="7"/>
  <c r="C27" i="7"/>
  <c r="C28" i="7"/>
  <c r="AF23" i="7"/>
  <c r="AE23" i="7"/>
  <c r="AD23" i="7"/>
  <c r="K19" i="7"/>
  <c r="K20" i="7"/>
  <c r="K21" i="7"/>
  <c r="K22" i="7"/>
  <c r="J19" i="7"/>
  <c r="J20" i="7"/>
  <c r="J21" i="7"/>
  <c r="J22" i="7"/>
  <c r="I19" i="7"/>
  <c r="I20" i="7"/>
  <c r="I21" i="7"/>
  <c r="I22" i="7"/>
  <c r="H19" i="7"/>
  <c r="H20" i="7"/>
  <c r="H21" i="7"/>
  <c r="H22" i="7"/>
  <c r="G19" i="7"/>
  <c r="G20" i="7"/>
  <c r="G21" i="7"/>
  <c r="G22" i="7"/>
  <c r="F19" i="7"/>
  <c r="F20" i="7"/>
  <c r="F21" i="7"/>
  <c r="F22" i="7"/>
  <c r="E19" i="7"/>
  <c r="E20" i="7"/>
  <c r="E21" i="7"/>
  <c r="E22" i="7"/>
  <c r="D19" i="7"/>
  <c r="D20" i="7"/>
  <c r="D21" i="7"/>
  <c r="D22" i="7"/>
  <c r="C19" i="7"/>
  <c r="C20" i="7"/>
  <c r="C21" i="7"/>
  <c r="C22" i="7"/>
  <c r="K16" i="7"/>
  <c r="J16" i="7"/>
  <c r="I16" i="7"/>
  <c r="H16" i="7"/>
  <c r="G16" i="7"/>
  <c r="F16" i="7"/>
  <c r="E16" i="7"/>
  <c r="D16" i="7"/>
  <c r="C16" i="7"/>
  <c r="K15" i="7"/>
  <c r="J15" i="7"/>
  <c r="I15" i="7"/>
  <c r="H15" i="7"/>
  <c r="G15" i="7"/>
  <c r="F15" i="7"/>
  <c r="E15" i="7"/>
  <c r="D15" i="7"/>
  <c r="C15" i="7"/>
  <c r="AF13" i="7"/>
  <c r="AE13" i="7"/>
  <c r="AD13" i="7"/>
  <c r="K8" i="7"/>
  <c r="K9" i="7"/>
  <c r="K10" i="7"/>
  <c r="K12" i="7"/>
  <c r="J8" i="7"/>
  <c r="J9" i="7"/>
  <c r="J10" i="7"/>
  <c r="J12" i="7"/>
  <c r="I8" i="7"/>
  <c r="I9" i="7"/>
  <c r="I10" i="7"/>
  <c r="I12" i="7"/>
  <c r="H8" i="7"/>
  <c r="H9" i="7"/>
  <c r="H10" i="7"/>
  <c r="H12" i="7"/>
  <c r="G8" i="7"/>
  <c r="G9" i="7"/>
  <c r="G10" i="7"/>
  <c r="G12" i="7"/>
  <c r="F8" i="7"/>
  <c r="F9" i="7"/>
  <c r="F10" i="7"/>
  <c r="F12" i="7"/>
  <c r="E8" i="7"/>
  <c r="E9" i="7"/>
  <c r="E10" i="7"/>
  <c r="E12" i="7"/>
  <c r="D8" i="7"/>
  <c r="D9" i="7"/>
  <c r="D10" i="7"/>
  <c r="D12" i="7"/>
  <c r="C8" i="7"/>
  <c r="C9" i="7"/>
  <c r="C10" i="7"/>
  <c r="C12" i="7"/>
  <c r="K39" i="10"/>
  <c r="J39" i="10"/>
  <c r="I39" i="10"/>
  <c r="H39" i="10"/>
  <c r="G39" i="10"/>
  <c r="F39" i="10"/>
  <c r="E39" i="10"/>
  <c r="D39" i="10"/>
  <c r="C39" i="10"/>
  <c r="K38" i="10"/>
  <c r="J38" i="10"/>
  <c r="I38" i="10"/>
  <c r="H38" i="10"/>
  <c r="G38" i="10"/>
  <c r="F38" i="10"/>
  <c r="E38" i="10"/>
  <c r="D38" i="10"/>
  <c r="C38" i="10"/>
  <c r="K37" i="10"/>
  <c r="J37" i="10"/>
  <c r="I37" i="10"/>
  <c r="H37" i="10"/>
  <c r="H30" i="10" s="1"/>
  <c r="G37" i="10"/>
  <c r="F37" i="10"/>
  <c r="E37" i="10"/>
  <c r="D37" i="10"/>
  <c r="C37" i="10"/>
  <c r="K36" i="10"/>
  <c r="J36" i="10"/>
  <c r="I36" i="10"/>
  <c r="I30" i="10" s="1"/>
  <c r="H36" i="10"/>
  <c r="G36" i="10"/>
  <c r="F36" i="10"/>
  <c r="E36" i="10"/>
  <c r="E30" i="10" s="1"/>
  <c r="D36" i="10"/>
  <c r="C36" i="10"/>
  <c r="AF32" i="10"/>
  <c r="AF34" i="10" s="1"/>
  <c r="AE32" i="10"/>
  <c r="AE34" i="10" s="1"/>
  <c r="AD32" i="10"/>
  <c r="AD34" i="10" s="1"/>
  <c r="K6" i="10"/>
  <c r="K13" i="10"/>
  <c r="K15" i="10" s="1"/>
  <c r="K16" i="10"/>
  <c r="K17" i="10"/>
  <c r="K27" i="10"/>
  <c r="K28" i="10"/>
  <c r="J6" i="10"/>
  <c r="J13" i="10"/>
  <c r="J16" i="10"/>
  <c r="J17" i="10"/>
  <c r="J27" i="10"/>
  <c r="J28" i="10"/>
  <c r="I6" i="10"/>
  <c r="I13" i="10"/>
  <c r="I15" i="10" s="1"/>
  <c r="I16" i="10"/>
  <c r="I17" i="10"/>
  <c r="I27" i="10"/>
  <c r="I28" i="10"/>
  <c r="H6" i="10"/>
  <c r="H13" i="10"/>
  <c r="H16" i="10"/>
  <c r="H17" i="10"/>
  <c r="H27" i="10"/>
  <c r="H28" i="10"/>
  <c r="G6" i="10"/>
  <c r="G13" i="10"/>
  <c r="G15" i="10" s="1"/>
  <c r="G16" i="10"/>
  <c r="G17" i="10"/>
  <c r="G27" i="10"/>
  <c r="G28" i="10"/>
  <c r="F6" i="10"/>
  <c r="F13" i="10"/>
  <c r="F15" i="10" s="1"/>
  <c r="F16" i="10"/>
  <c r="F17" i="10"/>
  <c r="F27" i="10"/>
  <c r="F28" i="10"/>
  <c r="E6" i="10"/>
  <c r="E13" i="10"/>
  <c r="E15" i="10" s="1"/>
  <c r="E16" i="10"/>
  <c r="E17" i="10"/>
  <c r="E27" i="10"/>
  <c r="E28" i="10"/>
  <c r="D6" i="10"/>
  <c r="D13" i="10"/>
  <c r="D16" i="10"/>
  <c r="D17" i="10"/>
  <c r="D27" i="10"/>
  <c r="D28" i="10"/>
  <c r="C6" i="10"/>
  <c r="C13" i="10"/>
  <c r="C15" i="10" s="1"/>
  <c r="C16" i="10"/>
  <c r="C17" i="10"/>
  <c r="C27" i="10"/>
  <c r="C28" i="10"/>
  <c r="AF30" i="10"/>
  <c r="AF31" i="10" s="1"/>
  <c r="AE30" i="10"/>
  <c r="AE31" i="10" s="1"/>
  <c r="AD30" i="10"/>
  <c r="AD31" i="10" s="1"/>
  <c r="K29" i="10"/>
  <c r="J29" i="10"/>
  <c r="I29" i="10"/>
  <c r="H29" i="10"/>
  <c r="G29" i="10"/>
  <c r="F29" i="10"/>
  <c r="E29" i="10"/>
  <c r="D29" i="10"/>
  <c r="C29" i="10"/>
  <c r="AF26" i="10"/>
  <c r="AE26" i="10"/>
  <c r="AD26" i="10"/>
  <c r="I26" i="10"/>
  <c r="F26" i="10"/>
  <c r="AF15" i="10"/>
  <c r="AE15" i="10"/>
  <c r="AD15" i="10"/>
  <c r="L15" i="10"/>
  <c r="J15" i="10"/>
  <c r="H15" i="10"/>
  <c r="AF12" i="10"/>
  <c r="AE12" i="10"/>
  <c r="AD12" i="10"/>
  <c r="K8" i="10"/>
  <c r="J8" i="10"/>
  <c r="I8" i="10"/>
  <c r="H8" i="10"/>
  <c r="G8" i="10"/>
  <c r="F8" i="10"/>
  <c r="E8" i="10"/>
  <c r="D8" i="10"/>
  <c r="C8" i="10"/>
  <c r="K43" i="9"/>
  <c r="J43" i="9"/>
  <c r="I43" i="9"/>
  <c r="H43" i="9"/>
  <c r="G43" i="9"/>
  <c r="F43" i="9"/>
  <c r="E43" i="9"/>
  <c r="D43" i="9"/>
  <c r="C43" i="9"/>
  <c r="K42" i="9"/>
  <c r="J42" i="9"/>
  <c r="I42" i="9"/>
  <c r="H42" i="9"/>
  <c r="G42" i="9"/>
  <c r="F42" i="9"/>
  <c r="E42" i="9"/>
  <c r="D42" i="9"/>
  <c r="C42" i="9"/>
  <c r="K41" i="9"/>
  <c r="J41" i="9"/>
  <c r="I41" i="9"/>
  <c r="H41" i="9"/>
  <c r="G41" i="9"/>
  <c r="F41" i="9"/>
  <c r="F35" i="9" s="1"/>
  <c r="E41" i="9"/>
  <c r="D41" i="9"/>
  <c r="C41" i="9"/>
  <c r="K40" i="9"/>
  <c r="K35" i="9" s="1"/>
  <c r="J40" i="9"/>
  <c r="I40" i="9"/>
  <c r="H40" i="9"/>
  <c r="G40" i="9"/>
  <c r="G35" i="9" s="1"/>
  <c r="G37" i="9" s="1"/>
  <c r="F40" i="9"/>
  <c r="E40" i="9"/>
  <c r="D40" i="9"/>
  <c r="C40" i="9"/>
  <c r="C35" i="9" s="1"/>
  <c r="AF38" i="9"/>
  <c r="AE38" i="9"/>
  <c r="AD38" i="9"/>
  <c r="L38" i="9"/>
  <c r="K6" i="9"/>
  <c r="K11" i="9"/>
  <c r="K14" i="9"/>
  <c r="K17" i="9" s="1"/>
  <c r="K18" i="9"/>
  <c r="K33" i="9"/>
  <c r="J6" i="9"/>
  <c r="J11" i="9"/>
  <c r="J14" i="9"/>
  <c r="J18" i="9"/>
  <c r="J33" i="9"/>
  <c r="I6" i="9"/>
  <c r="I11" i="9"/>
  <c r="I14" i="9"/>
  <c r="I17" i="9" s="1"/>
  <c r="I18" i="9"/>
  <c r="I33" i="9"/>
  <c r="H6" i="9"/>
  <c r="H11" i="9"/>
  <c r="H14" i="9"/>
  <c r="H17" i="9" s="1"/>
  <c r="H18" i="9"/>
  <c r="H33" i="9"/>
  <c r="G6" i="9"/>
  <c r="G11" i="9"/>
  <c r="G14" i="9"/>
  <c r="G18" i="9"/>
  <c r="G38" i="9" s="1"/>
  <c r="G33" i="9"/>
  <c r="F6" i="9"/>
  <c r="F11" i="9"/>
  <c r="F14" i="9"/>
  <c r="F18" i="9"/>
  <c r="F33" i="9"/>
  <c r="E6" i="9"/>
  <c r="E11" i="9"/>
  <c r="E13" i="9" s="1"/>
  <c r="E14" i="9"/>
  <c r="E18" i="9"/>
  <c r="E33" i="9"/>
  <c r="D6" i="9"/>
  <c r="D11" i="9"/>
  <c r="D14" i="9"/>
  <c r="D17" i="9" s="1"/>
  <c r="D18" i="9"/>
  <c r="D33" i="9"/>
  <c r="C6" i="9"/>
  <c r="C11" i="9"/>
  <c r="C14" i="9"/>
  <c r="C18" i="9"/>
  <c r="C33" i="9"/>
  <c r="AF35" i="9"/>
  <c r="AF37" i="9"/>
  <c r="AE35" i="9"/>
  <c r="AE37" i="9" s="1"/>
  <c r="AD35" i="9"/>
  <c r="AD37" i="9" s="1"/>
  <c r="L35" i="9"/>
  <c r="K34" i="9"/>
  <c r="J34" i="9"/>
  <c r="I34" i="9"/>
  <c r="H34" i="9"/>
  <c r="G34" i="9"/>
  <c r="F34" i="9"/>
  <c r="E34" i="9"/>
  <c r="D34" i="9"/>
  <c r="C34" i="9"/>
  <c r="AF31" i="9"/>
  <c r="AE31" i="9"/>
  <c r="AD31" i="9"/>
  <c r="K29" i="9"/>
  <c r="K31" i="9" s="1"/>
  <c r="J29" i="9"/>
  <c r="I29" i="9"/>
  <c r="H29" i="9"/>
  <c r="G29" i="9"/>
  <c r="F29" i="9"/>
  <c r="E29" i="9"/>
  <c r="D29" i="9"/>
  <c r="C29" i="9"/>
  <c r="C31" i="9" s="1"/>
  <c r="AF21" i="9"/>
  <c r="AE21" i="9"/>
  <c r="AD21" i="9"/>
  <c r="K20" i="9"/>
  <c r="J20" i="9"/>
  <c r="J21" i="9" s="1"/>
  <c r="I20" i="9"/>
  <c r="I21" i="9" s="1"/>
  <c r="H20" i="9"/>
  <c r="H21" i="9" s="1"/>
  <c r="G20" i="9"/>
  <c r="F20" i="9"/>
  <c r="E20" i="9"/>
  <c r="D20" i="9"/>
  <c r="C20" i="9"/>
  <c r="AF17" i="9"/>
  <c r="AE17" i="9"/>
  <c r="AD17" i="9"/>
  <c r="L17" i="9"/>
  <c r="E17" i="9"/>
  <c r="AF13" i="9"/>
  <c r="AE13" i="9"/>
  <c r="AD13" i="9"/>
  <c r="L13" i="9"/>
  <c r="K12" i="9"/>
  <c r="J12" i="9"/>
  <c r="I12" i="9"/>
  <c r="H12" i="9"/>
  <c r="H13" i="9" s="1"/>
  <c r="G12" i="9"/>
  <c r="F12" i="9"/>
  <c r="F13" i="9" s="1"/>
  <c r="E12" i="9"/>
  <c r="D12" i="9"/>
  <c r="D13" i="9" s="1"/>
  <c r="C12" i="9"/>
  <c r="AF10" i="9"/>
  <c r="AE10" i="9"/>
  <c r="AD10" i="9"/>
  <c r="K7" i="9"/>
  <c r="K10" i="9" s="1"/>
  <c r="J7" i="9"/>
  <c r="I7" i="9"/>
  <c r="H7" i="9"/>
  <c r="G7" i="9"/>
  <c r="F7" i="9"/>
  <c r="E7" i="9"/>
  <c r="D7" i="9"/>
  <c r="C7" i="9"/>
  <c r="C10" i="9" s="1"/>
  <c r="K45" i="51"/>
  <c r="J45" i="51"/>
  <c r="I45" i="51"/>
  <c r="H45" i="51"/>
  <c r="H35" i="51" s="1"/>
  <c r="H36" i="51" s="1"/>
  <c r="G45" i="51"/>
  <c r="F45" i="51"/>
  <c r="E45" i="51"/>
  <c r="D45" i="51"/>
  <c r="C45" i="51"/>
  <c r="K44" i="51"/>
  <c r="J44" i="51"/>
  <c r="I44" i="51"/>
  <c r="H44" i="51"/>
  <c r="G44" i="51"/>
  <c r="F44" i="51"/>
  <c r="E44" i="51"/>
  <c r="D44" i="51"/>
  <c r="C44" i="51"/>
  <c r="K43" i="51"/>
  <c r="J43" i="51"/>
  <c r="J35" i="51" s="1"/>
  <c r="J36" i="51" s="1"/>
  <c r="I43" i="51"/>
  <c r="H43" i="51"/>
  <c r="G43" i="51"/>
  <c r="F43" i="51"/>
  <c r="F35" i="51" s="1"/>
  <c r="F36" i="51" s="1"/>
  <c r="E43" i="51"/>
  <c r="D43" i="51"/>
  <c r="C43" i="51"/>
  <c r="K42" i="51"/>
  <c r="K35" i="51" s="1"/>
  <c r="K36" i="51" s="1"/>
  <c r="J42" i="51"/>
  <c r="I42" i="51"/>
  <c r="I35" i="51" s="1"/>
  <c r="I36" i="51" s="1"/>
  <c r="H42" i="51"/>
  <c r="G42" i="51"/>
  <c r="F42" i="51"/>
  <c r="E42" i="51"/>
  <c r="E35" i="51" s="1"/>
  <c r="E36" i="51" s="1"/>
  <c r="D42" i="51"/>
  <c r="D35" i="51" s="1"/>
  <c r="D36" i="51" s="1"/>
  <c r="C42" i="51"/>
  <c r="AF37" i="51"/>
  <c r="AF40" i="51"/>
  <c r="AE37" i="51"/>
  <c r="AE40" i="51" s="1"/>
  <c r="AD37" i="51"/>
  <c r="AD40" i="51" s="1"/>
  <c r="L37" i="51"/>
  <c r="L40" i="51" s="1"/>
  <c r="K6" i="51"/>
  <c r="K7" i="51"/>
  <c r="K10" i="51"/>
  <c r="K15" i="51"/>
  <c r="K33" i="51"/>
  <c r="K34" i="51"/>
  <c r="J6" i="51"/>
  <c r="J7" i="51"/>
  <c r="J10" i="51"/>
  <c r="J14" i="51" s="1"/>
  <c r="J15" i="51"/>
  <c r="J33" i="51"/>
  <c r="J34" i="51"/>
  <c r="I6" i="51"/>
  <c r="I7" i="51"/>
  <c r="I10" i="51"/>
  <c r="I15" i="51"/>
  <c r="I33" i="51"/>
  <c r="I34" i="51"/>
  <c r="H6" i="51"/>
  <c r="H7" i="51"/>
  <c r="H10" i="51"/>
  <c r="H15" i="51"/>
  <c r="H33" i="51"/>
  <c r="H37" i="51" s="1"/>
  <c r="H40" i="51" s="1"/>
  <c r="H34" i="51"/>
  <c r="G6" i="51"/>
  <c r="G7" i="51"/>
  <c r="G10" i="51"/>
  <c r="G15" i="51"/>
  <c r="G33" i="51"/>
  <c r="G34" i="51"/>
  <c r="G36" i="51" s="1"/>
  <c r="F6" i="51"/>
  <c r="F7" i="51"/>
  <c r="F10" i="51"/>
  <c r="F15" i="51"/>
  <c r="F33" i="51"/>
  <c r="F34" i="51"/>
  <c r="F37" i="51"/>
  <c r="F40" i="51" s="1"/>
  <c r="E6" i="51"/>
  <c r="E37" i="51" s="1"/>
  <c r="E40" i="51" s="1"/>
  <c r="E7" i="51"/>
  <c r="E9" i="51" s="1"/>
  <c r="E10" i="51"/>
  <c r="E15" i="51"/>
  <c r="E33" i="51"/>
  <c r="E34" i="51"/>
  <c r="D6" i="51"/>
  <c r="D37" i="51" s="1"/>
  <c r="D40" i="51" s="1"/>
  <c r="D7" i="51"/>
  <c r="D9" i="51" s="1"/>
  <c r="D10" i="51"/>
  <c r="D14" i="51" s="1"/>
  <c r="D15" i="51"/>
  <c r="D33" i="51"/>
  <c r="D34" i="51"/>
  <c r="C6" i="51"/>
  <c r="C7" i="51"/>
  <c r="C37" i="51" s="1"/>
  <c r="C40" i="51" s="1"/>
  <c r="C10" i="51"/>
  <c r="C15" i="51"/>
  <c r="C33" i="51"/>
  <c r="C34" i="51"/>
  <c r="AF35" i="51"/>
  <c r="AF36" i="51" s="1"/>
  <c r="AE35" i="51"/>
  <c r="AE36" i="51" s="1"/>
  <c r="AD35" i="51"/>
  <c r="AD36" i="51"/>
  <c r="L35" i="51"/>
  <c r="L36" i="51" s="1"/>
  <c r="G35" i="51"/>
  <c r="C35" i="51"/>
  <c r="C36" i="51" s="1"/>
  <c r="AF32" i="51"/>
  <c r="AE32" i="51"/>
  <c r="AD32" i="51"/>
  <c r="K18" i="51"/>
  <c r="K20" i="51"/>
  <c r="K23" i="51"/>
  <c r="K32" i="51" s="1"/>
  <c r="K25" i="51"/>
  <c r="K26" i="51"/>
  <c r="K27" i="51"/>
  <c r="K28" i="51"/>
  <c r="K31" i="51"/>
  <c r="J18" i="51"/>
  <c r="J20" i="51"/>
  <c r="J23" i="51"/>
  <c r="J25" i="51"/>
  <c r="J26" i="51"/>
  <c r="J27" i="51"/>
  <c r="J28" i="51"/>
  <c r="J31" i="51"/>
  <c r="I18" i="51"/>
  <c r="I20" i="51"/>
  <c r="I32" i="51" s="1"/>
  <c r="I23" i="51"/>
  <c r="I25" i="51"/>
  <c r="I26" i="51"/>
  <c r="I27" i="51"/>
  <c r="I28" i="51"/>
  <c r="I31" i="51"/>
  <c r="H18" i="51"/>
  <c r="H20" i="51"/>
  <c r="H23" i="51"/>
  <c r="H25" i="51"/>
  <c r="H26" i="51"/>
  <c r="H27" i="51"/>
  <c r="H28" i="51"/>
  <c r="H31" i="51"/>
  <c r="G18" i="51"/>
  <c r="G20" i="51"/>
  <c r="G23" i="51"/>
  <c r="G25" i="51"/>
  <c r="G26" i="51"/>
  <c r="G27" i="51"/>
  <c r="G28" i="51"/>
  <c r="G31" i="51"/>
  <c r="F18" i="51"/>
  <c r="F20" i="51"/>
  <c r="F23" i="51"/>
  <c r="F25" i="51"/>
  <c r="F26" i="51"/>
  <c r="F27" i="51"/>
  <c r="F28" i="51"/>
  <c r="F31" i="51"/>
  <c r="E18" i="51"/>
  <c r="E20" i="51"/>
  <c r="E32" i="51" s="1"/>
  <c r="E23" i="51"/>
  <c r="E25" i="51"/>
  <c r="E26" i="51"/>
  <c r="E27" i="51"/>
  <c r="E28" i="51"/>
  <c r="E31" i="51"/>
  <c r="D18" i="51"/>
  <c r="D20" i="51"/>
  <c r="D32" i="51" s="1"/>
  <c r="D23" i="51"/>
  <c r="D25" i="51"/>
  <c r="D26" i="51"/>
  <c r="D27" i="51"/>
  <c r="D28" i="51"/>
  <c r="D31" i="51"/>
  <c r="C18" i="51"/>
  <c r="C20" i="51"/>
  <c r="C32" i="51" s="1"/>
  <c r="C23" i="51"/>
  <c r="C25" i="51"/>
  <c r="C26" i="51"/>
  <c r="C27" i="51"/>
  <c r="C28" i="51"/>
  <c r="C31" i="51"/>
  <c r="AF14" i="51"/>
  <c r="AE14" i="51"/>
  <c r="AD14" i="51"/>
  <c r="L14" i="51"/>
  <c r="K11" i="51"/>
  <c r="K14" i="51" s="1"/>
  <c r="J11" i="51"/>
  <c r="I11" i="51"/>
  <c r="H11" i="51"/>
  <c r="H14" i="51" s="1"/>
  <c r="G11" i="51"/>
  <c r="G14" i="51" s="1"/>
  <c r="F11" i="51"/>
  <c r="F14" i="51"/>
  <c r="E11" i="51"/>
  <c r="E14" i="51" s="1"/>
  <c r="D11" i="51"/>
  <c r="C11" i="51"/>
  <c r="C14" i="51" s="1"/>
  <c r="AF9" i="51"/>
  <c r="AE9" i="51"/>
  <c r="AD9" i="51"/>
  <c r="L9" i="51"/>
  <c r="K9" i="51"/>
  <c r="J9" i="51"/>
  <c r="I9" i="51"/>
  <c r="H9" i="51"/>
  <c r="G9" i="51"/>
  <c r="F9" i="51"/>
  <c r="K47" i="40"/>
  <c r="J47" i="40"/>
  <c r="I47" i="40"/>
  <c r="H47" i="40"/>
  <c r="G47" i="40"/>
  <c r="F47" i="40"/>
  <c r="E47" i="40"/>
  <c r="D47" i="40"/>
  <c r="C47" i="40"/>
  <c r="K46" i="40"/>
  <c r="J46" i="40"/>
  <c r="I46" i="40"/>
  <c r="H46" i="40"/>
  <c r="G46" i="40"/>
  <c r="F46" i="40"/>
  <c r="E46" i="40"/>
  <c r="D46" i="40"/>
  <c r="C46" i="40"/>
  <c r="K45" i="40"/>
  <c r="J45" i="40"/>
  <c r="I45" i="40"/>
  <c r="H45" i="40"/>
  <c r="G45" i="40"/>
  <c r="F45" i="40"/>
  <c r="E45" i="40"/>
  <c r="D45" i="40"/>
  <c r="C45" i="40"/>
  <c r="K44" i="40"/>
  <c r="J44" i="40"/>
  <c r="I44" i="40"/>
  <c r="H44" i="40"/>
  <c r="G44" i="40"/>
  <c r="F44" i="40"/>
  <c r="E44" i="40"/>
  <c r="D44" i="40"/>
  <c r="C44" i="40"/>
  <c r="AF40" i="40"/>
  <c r="AF42" i="40" s="1"/>
  <c r="AE40" i="40"/>
  <c r="AE42" i="40" s="1"/>
  <c r="AD40" i="40"/>
  <c r="AD42" i="40" s="1"/>
  <c r="L40" i="40"/>
  <c r="L42" i="40"/>
  <c r="K6" i="40"/>
  <c r="K12" i="40"/>
  <c r="K13" i="40"/>
  <c r="K17" i="40"/>
  <c r="K22" i="40" s="1"/>
  <c r="K35" i="40"/>
  <c r="K36" i="40"/>
  <c r="K41" i="40"/>
  <c r="J6" i="40"/>
  <c r="J12" i="40"/>
  <c r="J13" i="40"/>
  <c r="J16" i="40" s="1"/>
  <c r="J17" i="40"/>
  <c r="J35" i="40"/>
  <c r="J36" i="40"/>
  <c r="J41" i="40"/>
  <c r="I6" i="40"/>
  <c r="I40" i="40" s="1"/>
  <c r="I42" i="40" s="1"/>
  <c r="I12" i="40"/>
  <c r="I13" i="40"/>
  <c r="I17" i="40"/>
  <c r="I35" i="40"/>
  <c r="I36" i="40"/>
  <c r="I41" i="40"/>
  <c r="H6" i="40"/>
  <c r="H12" i="40"/>
  <c r="H13" i="40"/>
  <c r="H17" i="40"/>
  <c r="H35" i="40"/>
  <c r="H36" i="40"/>
  <c r="H39" i="40" s="1"/>
  <c r="H41" i="40"/>
  <c r="G6" i="40"/>
  <c r="G12" i="40"/>
  <c r="G13" i="40"/>
  <c r="G17" i="40"/>
  <c r="G35" i="40"/>
  <c r="G36" i="40"/>
  <c r="G41" i="40"/>
  <c r="F6" i="40"/>
  <c r="F12" i="40"/>
  <c r="F13" i="40"/>
  <c r="F17" i="40"/>
  <c r="F22" i="40" s="1"/>
  <c r="F35" i="40"/>
  <c r="F36" i="40"/>
  <c r="F41" i="40"/>
  <c r="E6" i="40"/>
  <c r="E12" i="40"/>
  <c r="E13" i="40"/>
  <c r="E17" i="40"/>
  <c r="E22" i="40" s="1"/>
  <c r="E35" i="40"/>
  <c r="E36" i="40"/>
  <c r="E40" i="40"/>
  <c r="E42" i="40" s="1"/>
  <c r="E41" i="40"/>
  <c r="D6" i="40"/>
  <c r="D40" i="40" s="1"/>
  <c r="D12" i="40"/>
  <c r="D13" i="40"/>
  <c r="D17" i="40"/>
  <c r="D35" i="40"/>
  <c r="D36" i="40"/>
  <c r="D41" i="40"/>
  <c r="C6" i="40"/>
  <c r="C12" i="40"/>
  <c r="C13" i="40"/>
  <c r="C17" i="40"/>
  <c r="C35" i="40"/>
  <c r="C36" i="40"/>
  <c r="C41" i="40"/>
  <c r="AF39" i="40"/>
  <c r="AE39" i="40"/>
  <c r="AD39" i="40"/>
  <c r="L39" i="40"/>
  <c r="K37" i="40"/>
  <c r="K38" i="40"/>
  <c r="K39" i="40"/>
  <c r="J37" i="40"/>
  <c r="J38" i="40"/>
  <c r="I37" i="40"/>
  <c r="I38" i="40"/>
  <c r="H37" i="40"/>
  <c r="H38" i="40"/>
  <c r="G37" i="40"/>
  <c r="G38" i="40"/>
  <c r="G39" i="40"/>
  <c r="F37" i="40"/>
  <c r="F38" i="40"/>
  <c r="E37" i="40"/>
  <c r="E38" i="40"/>
  <c r="D37" i="40"/>
  <c r="D39" i="40" s="1"/>
  <c r="D38" i="40"/>
  <c r="C37" i="40"/>
  <c r="C39" i="40" s="1"/>
  <c r="C38" i="40"/>
  <c r="AF34" i="40"/>
  <c r="AE34" i="40"/>
  <c r="AD34" i="40"/>
  <c r="K26" i="40"/>
  <c r="K27" i="40"/>
  <c r="K31" i="40"/>
  <c r="K32" i="40"/>
  <c r="K33" i="40"/>
  <c r="J26" i="40"/>
  <c r="J27" i="40"/>
  <c r="J31" i="40"/>
  <c r="J32" i="40"/>
  <c r="J33" i="40"/>
  <c r="I26" i="40"/>
  <c r="I27" i="40"/>
  <c r="I31" i="40"/>
  <c r="I32" i="40"/>
  <c r="I33" i="40"/>
  <c r="H26" i="40"/>
  <c r="H34" i="40" s="1"/>
  <c r="H27" i="40"/>
  <c r="H31" i="40"/>
  <c r="H32" i="40"/>
  <c r="H33" i="40"/>
  <c r="G26" i="40"/>
  <c r="G27" i="40"/>
  <c r="G31" i="40"/>
  <c r="G32" i="40"/>
  <c r="G33" i="40"/>
  <c r="F26" i="40"/>
  <c r="F34" i="40" s="1"/>
  <c r="F27" i="40"/>
  <c r="F31" i="40"/>
  <c r="F32" i="40"/>
  <c r="F33" i="40"/>
  <c r="E26" i="40"/>
  <c r="E27" i="40"/>
  <c r="E31" i="40"/>
  <c r="E32" i="40"/>
  <c r="E33" i="40"/>
  <c r="D26" i="40"/>
  <c r="D27" i="40"/>
  <c r="D31" i="40"/>
  <c r="D32" i="40"/>
  <c r="D33" i="40"/>
  <c r="D34" i="40" s="1"/>
  <c r="C26" i="40"/>
  <c r="C34" i="40" s="1"/>
  <c r="C27" i="40"/>
  <c r="C31" i="40"/>
  <c r="C32" i="40"/>
  <c r="C33" i="40"/>
  <c r="AF22" i="40"/>
  <c r="AE22" i="40"/>
  <c r="AD22" i="40"/>
  <c r="L22" i="40"/>
  <c r="K18" i="40"/>
  <c r="J18" i="40"/>
  <c r="J22" i="40"/>
  <c r="I18" i="40"/>
  <c r="I22" i="40"/>
  <c r="H18" i="40"/>
  <c r="G18" i="40"/>
  <c r="G22" i="40" s="1"/>
  <c r="F18" i="40"/>
  <c r="E18" i="40"/>
  <c r="D18" i="40"/>
  <c r="D22" i="40" s="1"/>
  <c r="C18" i="40"/>
  <c r="C22" i="40"/>
  <c r="AF16" i="40"/>
  <c r="AE16" i="40"/>
  <c r="AD16" i="40"/>
  <c r="L16" i="40"/>
  <c r="K15" i="40"/>
  <c r="J15" i="40"/>
  <c r="I15" i="40"/>
  <c r="I16" i="40" s="1"/>
  <c r="H15" i="40"/>
  <c r="H16" i="40"/>
  <c r="G15" i="40"/>
  <c r="G16" i="40" s="1"/>
  <c r="F15" i="40"/>
  <c r="F16" i="40"/>
  <c r="E15" i="40"/>
  <c r="E16" i="40"/>
  <c r="D15" i="40"/>
  <c r="C15" i="40"/>
  <c r="C16" i="40"/>
  <c r="AF11" i="40"/>
  <c r="AE11" i="40"/>
  <c r="AD11" i="40"/>
  <c r="K7" i="40"/>
  <c r="K8" i="40"/>
  <c r="K9" i="40"/>
  <c r="K10" i="40"/>
  <c r="J7" i="40"/>
  <c r="J8" i="40"/>
  <c r="J9" i="40"/>
  <c r="J10" i="40"/>
  <c r="I7" i="40"/>
  <c r="I8" i="40"/>
  <c r="I9" i="40"/>
  <c r="I10" i="40"/>
  <c r="H7" i="40"/>
  <c r="H8" i="40"/>
  <c r="H9" i="40"/>
  <c r="H10" i="40"/>
  <c r="G7" i="40"/>
  <c r="G8" i="40"/>
  <c r="G9" i="40"/>
  <c r="G10" i="40"/>
  <c r="F7" i="40"/>
  <c r="F11" i="40" s="1"/>
  <c r="F8" i="40"/>
  <c r="F9" i="40"/>
  <c r="F10" i="40"/>
  <c r="E7" i="40"/>
  <c r="E8" i="40"/>
  <c r="E9" i="40"/>
  <c r="E10" i="40"/>
  <c r="D7" i="40"/>
  <c r="D8" i="40"/>
  <c r="D9" i="40"/>
  <c r="D10" i="40"/>
  <c r="C7" i="40"/>
  <c r="C8" i="40"/>
  <c r="C9" i="40"/>
  <c r="C10" i="40"/>
  <c r="K36" i="39"/>
  <c r="J36" i="39"/>
  <c r="I36" i="39"/>
  <c r="H36" i="39"/>
  <c r="G36" i="39"/>
  <c r="F36" i="39"/>
  <c r="E36" i="39"/>
  <c r="D36" i="39"/>
  <c r="C36" i="39"/>
  <c r="K35" i="39"/>
  <c r="J35" i="39"/>
  <c r="I35" i="39"/>
  <c r="H35" i="39"/>
  <c r="G35" i="39"/>
  <c r="F35" i="39"/>
  <c r="E35" i="39"/>
  <c r="E26" i="39" s="1"/>
  <c r="E27" i="39" s="1"/>
  <c r="D35" i="39"/>
  <c r="C35" i="39"/>
  <c r="K34" i="39"/>
  <c r="J34" i="39"/>
  <c r="I34" i="39"/>
  <c r="H34" i="39"/>
  <c r="G34" i="39"/>
  <c r="F34" i="39"/>
  <c r="E34" i="39"/>
  <c r="D34" i="39"/>
  <c r="C34" i="39"/>
  <c r="K33" i="39"/>
  <c r="J33" i="39"/>
  <c r="I33" i="39"/>
  <c r="H33" i="39"/>
  <c r="G33" i="39"/>
  <c r="F33" i="39"/>
  <c r="E33" i="39"/>
  <c r="D33" i="39"/>
  <c r="C33" i="39"/>
  <c r="AF28" i="39"/>
  <c r="AF31" i="39" s="1"/>
  <c r="AE28" i="39"/>
  <c r="AE31" i="39" s="1"/>
  <c r="AD28" i="39"/>
  <c r="AD31" i="39" s="1"/>
  <c r="K6" i="39"/>
  <c r="K28" i="39" s="1"/>
  <c r="K31" i="39" s="1"/>
  <c r="K7" i="39"/>
  <c r="K8" i="39"/>
  <c r="K9" i="39"/>
  <c r="K23" i="39"/>
  <c r="K24" i="39"/>
  <c r="K29" i="39"/>
  <c r="J6" i="39"/>
  <c r="J7" i="39"/>
  <c r="J8" i="39"/>
  <c r="J9" i="39"/>
  <c r="J23" i="39"/>
  <c r="J24" i="39"/>
  <c r="J29" i="39"/>
  <c r="I6" i="39"/>
  <c r="I7" i="39"/>
  <c r="I8" i="39"/>
  <c r="I9" i="39"/>
  <c r="I23" i="39"/>
  <c r="I24" i="39"/>
  <c r="I29" i="39"/>
  <c r="H6" i="39"/>
  <c r="H7" i="39"/>
  <c r="H8" i="39"/>
  <c r="H9" i="39"/>
  <c r="H23" i="39"/>
  <c r="H24" i="39"/>
  <c r="H29" i="39"/>
  <c r="G6" i="39"/>
  <c r="G7" i="39"/>
  <c r="G8" i="39"/>
  <c r="G9" i="39"/>
  <c r="G23" i="39"/>
  <c r="G28" i="39" s="1"/>
  <c r="G31" i="39" s="1"/>
  <c r="G24" i="39"/>
  <c r="G29" i="39"/>
  <c r="F6" i="39"/>
  <c r="F7" i="39"/>
  <c r="F8" i="39"/>
  <c r="F9" i="39"/>
  <c r="F23" i="39"/>
  <c r="F24" i="39"/>
  <c r="F29" i="39"/>
  <c r="E6" i="39"/>
  <c r="E7" i="39"/>
  <c r="E8" i="39"/>
  <c r="E9" i="39"/>
  <c r="E23" i="39"/>
  <c r="E24" i="39"/>
  <c r="E29" i="39"/>
  <c r="D6" i="39"/>
  <c r="D7" i="39"/>
  <c r="D8" i="39"/>
  <c r="D9" i="39"/>
  <c r="D23" i="39"/>
  <c r="D24" i="39"/>
  <c r="D29" i="39"/>
  <c r="C6" i="39"/>
  <c r="C7" i="39"/>
  <c r="C8" i="39"/>
  <c r="C9" i="39"/>
  <c r="C23" i="39"/>
  <c r="C24" i="39"/>
  <c r="C29" i="39"/>
  <c r="AF26" i="39"/>
  <c r="AF27" i="39" s="1"/>
  <c r="AE26" i="39"/>
  <c r="AE27" i="39" s="1"/>
  <c r="AD26" i="39"/>
  <c r="AD27" i="39"/>
  <c r="K25" i="39"/>
  <c r="J25" i="39"/>
  <c r="I25" i="39"/>
  <c r="H25" i="39"/>
  <c r="G25" i="39"/>
  <c r="F25" i="39"/>
  <c r="E25" i="39"/>
  <c r="D25" i="39"/>
  <c r="C25" i="39"/>
  <c r="AF22" i="39"/>
  <c r="AE22" i="39"/>
  <c r="AD22" i="39"/>
  <c r="L22" i="39"/>
  <c r="G22" i="39"/>
  <c r="D22" i="39"/>
  <c r="AF14" i="39"/>
  <c r="AE14" i="39"/>
  <c r="AD14" i="39"/>
  <c r="L14" i="39"/>
  <c r="K12" i="39"/>
  <c r="K14" i="39" s="1"/>
  <c r="J12" i="39"/>
  <c r="I12" i="39"/>
  <c r="H12" i="39"/>
  <c r="G12" i="39"/>
  <c r="G14" i="39" s="1"/>
  <c r="F12" i="39"/>
  <c r="E12" i="39"/>
  <c r="D12" i="39"/>
  <c r="C12" i="39"/>
  <c r="C14" i="39" s="1"/>
  <c r="AF35" i="14"/>
  <c r="AF37" i="14"/>
  <c r="AE35" i="14"/>
  <c r="AE37" i="14"/>
  <c r="AD35" i="14"/>
  <c r="AD37" i="14"/>
  <c r="K6" i="14"/>
  <c r="K7" i="14"/>
  <c r="K11" i="14"/>
  <c r="K13" i="14" s="1"/>
  <c r="K14" i="14"/>
  <c r="K29" i="14"/>
  <c r="J6" i="14"/>
  <c r="J7" i="14"/>
  <c r="J11" i="14"/>
  <c r="J14" i="14"/>
  <c r="J29" i="14"/>
  <c r="I6" i="14"/>
  <c r="I35" i="14" s="1"/>
  <c r="I37" i="14" s="1"/>
  <c r="I7" i="14"/>
  <c r="I11" i="14"/>
  <c r="I13" i="14" s="1"/>
  <c r="I14" i="14"/>
  <c r="I29" i="14"/>
  <c r="H6" i="14"/>
  <c r="H7" i="14"/>
  <c r="H11" i="14"/>
  <c r="H14" i="14"/>
  <c r="H29" i="14"/>
  <c r="G6" i="14"/>
  <c r="G7" i="14"/>
  <c r="G11" i="14"/>
  <c r="G14" i="14"/>
  <c r="G29" i="14"/>
  <c r="F6" i="14"/>
  <c r="F7" i="14"/>
  <c r="F11" i="14"/>
  <c r="F13" i="14" s="1"/>
  <c r="F14" i="14"/>
  <c r="F29" i="14"/>
  <c r="E6" i="14"/>
  <c r="E7" i="14"/>
  <c r="E11" i="14"/>
  <c r="E14" i="14"/>
  <c r="E29" i="14"/>
  <c r="D6" i="14"/>
  <c r="D7" i="14"/>
  <c r="D11" i="14"/>
  <c r="D14" i="14"/>
  <c r="D29" i="14"/>
  <c r="C6" i="14"/>
  <c r="C7" i="14"/>
  <c r="C11" i="14"/>
  <c r="C13" i="14" s="1"/>
  <c r="C14" i="14"/>
  <c r="C29" i="14"/>
  <c r="AF28" i="14"/>
  <c r="AE28" i="14"/>
  <c r="AD28" i="14"/>
  <c r="K23" i="14"/>
  <c r="K25" i="14"/>
  <c r="J23" i="14"/>
  <c r="J25" i="14"/>
  <c r="I23" i="14"/>
  <c r="I25" i="14"/>
  <c r="H23" i="14"/>
  <c r="H25" i="14"/>
  <c r="G23" i="14"/>
  <c r="G25" i="14"/>
  <c r="F23" i="14"/>
  <c r="F25" i="14"/>
  <c r="E23" i="14"/>
  <c r="E25" i="14"/>
  <c r="D23" i="14"/>
  <c r="D25" i="14"/>
  <c r="C23" i="14"/>
  <c r="C25" i="14"/>
  <c r="AF13" i="14"/>
  <c r="AE13" i="14"/>
  <c r="AD13" i="14"/>
  <c r="L13" i="14"/>
  <c r="J13" i="14"/>
  <c r="G13" i="14"/>
  <c r="E13" i="14"/>
  <c r="D13" i="14"/>
  <c r="K9" i="14"/>
  <c r="J9" i="14"/>
  <c r="I9" i="14"/>
  <c r="H9" i="14"/>
  <c r="G9" i="14"/>
  <c r="F9" i="14"/>
  <c r="E9" i="14"/>
  <c r="D9" i="14"/>
  <c r="C9" i="14"/>
  <c r="K35" i="52"/>
  <c r="J35" i="52"/>
  <c r="I35" i="52"/>
  <c r="H35" i="52"/>
  <c r="G35" i="52"/>
  <c r="F35" i="52"/>
  <c r="E35" i="52"/>
  <c r="D35" i="52"/>
  <c r="C35" i="52"/>
  <c r="K34" i="52"/>
  <c r="J34" i="52"/>
  <c r="I34" i="52"/>
  <c r="H34" i="52"/>
  <c r="G34" i="52"/>
  <c r="F34" i="52"/>
  <c r="E34" i="52"/>
  <c r="D34" i="52"/>
  <c r="C34" i="52"/>
  <c r="K33" i="52"/>
  <c r="J33" i="52"/>
  <c r="I33" i="52"/>
  <c r="H33" i="52"/>
  <c r="G33" i="52"/>
  <c r="F33" i="52"/>
  <c r="E33" i="52"/>
  <c r="D33" i="52"/>
  <c r="C33" i="52"/>
  <c r="K32" i="52"/>
  <c r="J32" i="52"/>
  <c r="I32" i="52"/>
  <c r="H32" i="52"/>
  <c r="G32" i="52"/>
  <c r="F32" i="52"/>
  <c r="E32" i="52"/>
  <c r="D32" i="52"/>
  <c r="C32" i="52"/>
  <c r="AF28" i="52"/>
  <c r="AF30" i="52"/>
  <c r="AE28" i="52"/>
  <c r="AE30" i="52"/>
  <c r="AD28" i="52"/>
  <c r="AD30" i="52"/>
  <c r="K6" i="52"/>
  <c r="K10" i="52"/>
  <c r="K11" i="52"/>
  <c r="K14" i="52"/>
  <c r="K24" i="52"/>
  <c r="K25" i="52"/>
  <c r="J6" i="52"/>
  <c r="J9" i="52" s="1"/>
  <c r="J10" i="52"/>
  <c r="J11" i="52"/>
  <c r="J13" i="52" s="1"/>
  <c r="J14" i="52"/>
  <c r="J24" i="52"/>
  <c r="J25" i="52"/>
  <c r="I6" i="52"/>
  <c r="I9" i="52" s="1"/>
  <c r="I10" i="52"/>
  <c r="I11" i="52"/>
  <c r="I14" i="52"/>
  <c r="I24" i="52"/>
  <c r="I25" i="52"/>
  <c r="H6" i="52"/>
  <c r="H10" i="52"/>
  <c r="H11" i="52"/>
  <c r="H13" i="52" s="1"/>
  <c r="H14" i="52"/>
  <c r="H24" i="52"/>
  <c r="H25" i="52"/>
  <c r="G6" i="52"/>
  <c r="G10" i="52"/>
  <c r="G11" i="52"/>
  <c r="G14" i="52"/>
  <c r="G24" i="52"/>
  <c r="G25" i="52"/>
  <c r="F6" i="52"/>
  <c r="F10" i="52"/>
  <c r="F11" i="52"/>
  <c r="F13" i="52" s="1"/>
  <c r="F14" i="52"/>
  <c r="F24" i="52"/>
  <c r="F25" i="52"/>
  <c r="E6" i="52"/>
  <c r="E9" i="52" s="1"/>
  <c r="E10" i="52"/>
  <c r="E11" i="52"/>
  <c r="E13" i="52" s="1"/>
  <c r="E14" i="52"/>
  <c r="E24" i="52"/>
  <c r="E25" i="52"/>
  <c r="D6" i="52"/>
  <c r="D9" i="52" s="1"/>
  <c r="D10" i="52"/>
  <c r="D11" i="52"/>
  <c r="D13" i="52" s="1"/>
  <c r="D14" i="52"/>
  <c r="D24" i="52"/>
  <c r="D25" i="52"/>
  <c r="C6" i="52"/>
  <c r="C10" i="52"/>
  <c r="C11" i="52"/>
  <c r="C13" i="52" s="1"/>
  <c r="C14" i="52"/>
  <c r="C24" i="52"/>
  <c r="C25" i="52"/>
  <c r="AF27" i="52"/>
  <c r="AE27" i="52"/>
  <c r="AD27" i="52"/>
  <c r="L27" i="52"/>
  <c r="K26" i="52"/>
  <c r="J26" i="52"/>
  <c r="J27" i="52" s="1"/>
  <c r="I26" i="52"/>
  <c r="H26" i="52"/>
  <c r="H27" i="52" s="1"/>
  <c r="G26" i="52"/>
  <c r="F26" i="52"/>
  <c r="F27" i="52" s="1"/>
  <c r="E26" i="52"/>
  <c r="D26" i="52"/>
  <c r="D27" i="52" s="1"/>
  <c r="C26" i="52"/>
  <c r="AF23" i="52"/>
  <c r="AE23" i="52"/>
  <c r="AD23" i="52"/>
  <c r="L23" i="52"/>
  <c r="K17" i="52"/>
  <c r="K18" i="52"/>
  <c r="J17" i="52"/>
  <c r="J18" i="52"/>
  <c r="I17" i="52"/>
  <c r="I18" i="52"/>
  <c r="I23" i="52" s="1"/>
  <c r="H17" i="52"/>
  <c r="H23" i="52" s="1"/>
  <c r="H18" i="52"/>
  <c r="G17" i="52"/>
  <c r="G18" i="52"/>
  <c r="F17" i="52"/>
  <c r="F18" i="52"/>
  <c r="E17" i="52"/>
  <c r="E18" i="52"/>
  <c r="E23" i="52" s="1"/>
  <c r="D16" i="52"/>
  <c r="D17" i="52"/>
  <c r="D18" i="52"/>
  <c r="D19" i="52"/>
  <c r="D20" i="52"/>
  <c r="D21" i="52"/>
  <c r="D22" i="52"/>
  <c r="C16" i="52"/>
  <c r="C17" i="52"/>
  <c r="C18" i="52"/>
  <c r="C19" i="52"/>
  <c r="C20" i="52"/>
  <c r="C21" i="52"/>
  <c r="C22" i="52"/>
  <c r="AF13" i="52"/>
  <c r="AE13" i="52"/>
  <c r="AD13" i="52"/>
  <c r="L13" i="52"/>
  <c r="I13" i="52"/>
  <c r="G13" i="52"/>
  <c r="AF9" i="52"/>
  <c r="AE9" i="52"/>
  <c r="AD9" i="52"/>
  <c r="L9" i="52"/>
  <c r="H9" i="52"/>
  <c r="K46" i="13"/>
  <c r="J46" i="13"/>
  <c r="I46" i="13"/>
  <c r="H46" i="13"/>
  <c r="G46" i="13"/>
  <c r="F46" i="13"/>
  <c r="E46" i="13"/>
  <c r="D46" i="13"/>
  <c r="C46" i="13"/>
  <c r="K45" i="13"/>
  <c r="J45" i="13"/>
  <c r="I45" i="13"/>
  <c r="H45" i="13"/>
  <c r="G45" i="13"/>
  <c r="F45" i="13"/>
  <c r="E45" i="13"/>
  <c r="D45" i="13"/>
  <c r="C45" i="13"/>
  <c r="K44" i="13"/>
  <c r="J44" i="13"/>
  <c r="I44" i="13"/>
  <c r="H44" i="13"/>
  <c r="G44" i="13"/>
  <c r="F44" i="13"/>
  <c r="E44" i="13"/>
  <c r="D44" i="13"/>
  <c r="C44" i="13"/>
  <c r="K43" i="13"/>
  <c r="J43" i="13"/>
  <c r="I43" i="13"/>
  <c r="H43" i="13"/>
  <c r="G43" i="13"/>
  <c r="F43" i="13"/>
  <c r="E43" i="13"/>
  <c r="D43" i="13"/>
  <c r="C43" i="13"/>
  <c r="AF37" i="13"/>
  <c r="AF41" i="13"/>
  <c r="AE37" i="13"/>
  <c r="AE41" i="13" s="1"/>
  <c r="AD37" i="13"/>
  <c r="AD41" i="13" s="1"/>
  <c r="K6" i="13"/>
  <c r="K10" i="13"/>
  <c r="K14" i="13"/>
  <c r="K17" i="13" s="1"/>
  <c r="K18" i="13"/>
  <c r="K20" i="13" s="1"/>
  <c r="K36" i="13"/>
  <c r="K38" i="13"/>
  <c r="K40" i="13"/>
  <c r="J6" i="13"/>
  <c r="J10" i="13"/>
  <c r="J14" i="13"/>
  <c r="J17" i="13" s="1"/>
  <c r="J18" i="13"/>
  <c r="J20" i="13" s="1"/>
  <c r="J36" i="13"/>
  <c r="J38" i="13"/>
  <c r="J40" i="13"/>
  <c r="I6" i="13"/>
  <c r="I10" i="13"/>
  <c r="I14" i="13"/>
  <c r="I18" i="13"/>
  <c r="I36" i="13"/>
  <c r="I38" i="13"/>
  <c r="I40" i="13"/>
  <c r="H6" i="13"/>
  <c r="H10" i="13"/>
  <c r="H14" i="13"/>
  <c r="H18" i="13"/>
  <c r="H20" i="13" s="1"/>
  <c r="H36" i="13"/>
  <c r="H38" i="13"/>
  <c r="H40" i="13"/>
  <c r="G6" i="13"/>
  <c r="G10" i="13"/>
  <c r="G14" i="13"/>
  <c r="G18" i="13"/>
  <c r="G36" i="13"/>
  <c r="G38" i="13"/>
  <c r="G40" i="13"/>
  <c r="F6" i="13"/>
  <c r="F10" i="13"/>
  <c r="F14" i="13"/>
  <c r="F17" i="13" s="1"/>
  <c r="F18" i="13"/>
  <c r="F36" i="13"/>
  <c r="F38" i="13"/>
  <c r="F40" i="13"/>
  <c r="E6" i="13"/>
  <c r="E10" i="13"/>
  <c r="E14" i="13"/>
  <c r="E18" i="13"/>
  <c r="E36" i="13"/>
  <c r="E38" i="13"/>
  <c r="E40" i="13"/>
  <c r="D6" i="13"/>
  <c r="D10" i="13"/>
  <c r="D14" i="13"/>
  <c r="D17" i="13" s="1"/>
  <c r="D18" i="13"/>
  <c r="D20" i="13" s="1"/>
  <c r="D36" i="13"/>
  <c r="D38" i="13"/>
  <c r="D40" i="13"/>
  <c r="C6" i="13"/>
  <c r="C10" i="13"/>
  <c r="C14" i="13"/>
  <c r="C18" i="13"/>
  <c r="C20" i="13" s="1"/>
  <c r="C36" i="13"/>
  <c r="C38" i="13"/>
  <c r="C40" i="13"/>
  <c r="AF34" i="13"/>
  <c r="AE34" i="13"/>
  <c r="AD34" i="13"/>
  <c r="K25" i="13"/>
  <c r="K29" i="13"/>
  <c r="K34" i="13" s="1"/>
  <c r="K30" i="13"/>
  <c r="K31" i="13"/>
  <c r="J25" i="13"/>
  <c r="J29" i="13"/>
  <c r="J30" i="13"/>
  <c r="J31" i="13"/>
  <c r="I25" i="13"/>
  <c r="I29" i="13"/>
  <c r="I30" i="13"/>
  <c r="I31" i="13"/>
  <c r="H25" i="13"/>
  <c r="H29" i="13"/>
  <c r="H30" i="13"/>
  <c r="H31" i="13"/>
  <c r="G25" i="13"/>
  <c r="G29" i="13"/>
  <c r="G30" i="13"/>
  <c r="G31" i="13"/>
  <c r="F25" i="13"/>
  <c r="F29" i="13"/>
  <c r="F30" i="13"/>
  <c r="F31" i="13"/>
  <c r="E25" i="13"/>
  <c r="E29" i="13"/>
  <c r="E30" i="13"/>
  <c r="E31" i="13"/>
  <c r="D25" i="13"/>
  <c r="D29" i="13"/>
  <c r="D30" i="13"/>
  <c r="D31" i="13"/>
  <c r="C25" i="13"/>
  <c r="C29" i="13"/>
  <c r="C30" i="13"/>
  <c r="C31" i="13"/>
  <c r="AF20" i="13"/>
  <c r="AE20" i="13"/>
  <c r="AD20" i="13"/>
  <c r="L20" i="13"/>
  <c r="G20" i="13"/>
  <c r="F20" i="13"/>
  <c r="E20" i="13"/>
  <c r="AF17" i="13"/>
  <c r="AE17" i="13"/>
  <c r="AD17" i="13"/>
  <c r="I17" i="13"/>
  <c r="H17" i="13"/>
  <c r="G17" i="13"/>
  <c r="E17" i="13"/>
  <c r="K12" i="13"/>
  <c r="J12" i="13"/>
  <c r="I12" i="13"/>
  <c r="H12" i="13"/>
  <c r="G12" i="13"/>
  <c r="F12" i="13"/>
  <c r="E12" i="13"/>
  <c r="D12" i="13"/>
  <c r="C12" i="13"/>
  <c r="AF9" i="13"/>
  <c r="AE9" i="13"/>
  <c r="AD9" i="13"/>
  <c r="K7" i="13"/>
  <c r="K8" i="13"/>
  <c r="J7" i="13"/>
  <c r="J8" i="13"/>
  <c r="I7" i="13"/>
  <c r="I8" i="13"/>
  <c r="H7" i="13"/>
  <c r="H8" i="13"/>
  <c r="G7" i="13"/>
  <c r="G8" i="13"/>
  <c r="F7" i="13"/>
  <c r="F8" i="13"/>
  <c r="E7" i="13"/>
  <c r="E8" i="13"/>
  <c r="D7" i="13"/>
  <c r="D8" i="13"/>
  <c r="C7" i="13"/>
  <c r="C8" i="13"/>
  <c r="K52" i="12"/>
  <c r="J52" i="12"/>
  <c r="I52" i="12"/>
  <c r="H52" i="12"/>
  <c r="G52" i="12"/>
  <c r="F52" i="12"/>
  <c r="F40" i="12" s="1"/>
  <c r="E52" i="12"/>
  <c r="D52" i="12"/>
  <c r="C52" i="12"/>
  <c r="K51" i="12"/>
  <c r="J51" i="12"/>
  <c r="I51" i="12"/>
  <c r="H51" i="12"/>
  <c r="G51" i="12"/>
  <c r="F51" i="12"/>
  <c r="E51" i="12"/>
  <c r="D51" i="12"/>
  <c r="C51" i="12"/>
  <c r="K50" i="12"/>
  <c r="J50" i="12"/>
  <c r="I50" i="12"/>
  <c r="H50" i="12"/>
  <c r="G50" i="12"/>
  <c r="F50" i="12"/>
  <c r="E50" i="12"/>
  <c r="D50" i="12"/>
  <c r="C50" i="12"/>
  <c r="K49" i="12"/>
  <c r="J49" i="12"/>
  <c r="I49" i="12"/>
  <c r="H49" i="12"/>
  <c r="G49" i="12"/>
  <c r="F49" i="12"/>
  <c r="E49" i="12"/>
  <c r="D49" i="12"/>
  <c r="C49" i="12"/>
  <c r="AF42" i="12"/>
  <c r="AF47" i="12" s="1"/>
  <c r="AE42" i="12"/>
  <c r="AE47" i="12" s="1"/>
  <c r="AD42" i="12"/>
  <c r="AD47" i="12" s="1"/>
  <c r="K6" i="12"/>
  <c r="K9" i="12"/>
  <c r="K13" i="12"/>
  <c r="K15" i="12" s="1"/>
  <c r="K16" i="12"/>
  <c r="K38" i="12"/>
  <c r="K43" i="12"/>
  <c r="K44" i="12"/>
  <c r="K46" i="12"/>
  <c r="J6" i="12"/>
  <c r="J9" i="12"/>
  <c r="J13" i="12"/>
  <c r="J15" i="12" s="1"/>
  <c r="J16" i="12"/>
  <c r="J38" i="12"/>
  <c r="J43" i="12"/>
  <c r="J44" i="12"/>
  <c r="J46" i="12"/>
  <c r="I6" i="12"/>
  <c r="I9" i="12"/>
  <c r="I13" i="12"/>
  <c r="I15" i="12" s="1"/>
  <c r="I16" i="12"/>
  <c r="I38" i="12"/>
  <c r="I43" i="12"/>
  <c r="I44" i="12"/>
  <c r="I46" i="12"/>
  <c r="H6" i="12"/>
  <c r="H9" i="12"/>
  <c r="H13" i="12"/>
  <c r="H15" i="12" s="1"/>
  <c r="H16" i="12"/>
  <c r="H38" i="12"/>
  <c r="H43" i="12"/>
  <c r="H44" i="12"/>
  <c r="H46" i="12"/>
  <c r="G6" i="12"/>
  <c r="G9" i="12"/>
  <c r="G13" i="12"/>
  <c r="G16" i="12"/>
  <c r="G38" i="12"/>
  <c r="G43" i="12"/>
  <c r="G44" i="12"/>
  <c r="G46" i="12"/>
  <c r="F6" i="12"/>
  <c r="F9" i="12"/>
  <c r="F13" i="12"/>
  <c r="F15" i="12" s="1"/>
  <c r="F16" i="12"/>
  <c r="F38" i="12"/>
  <c r="F43" i="12"/>
  <c r="F44" i="12"/>
  <c r="F46" i="12"/>
  <c r="E6" i="12"/>
  <c r="E9" i="12"/>
  <c r="E13" i="12"/>
  <c r="E15" i="12" s="1"/>
  <c r="E16" i="12"/>
  <c r="E38" i="12"/>
  <c r="E43" i="12"/>
  <c r="E44" i="12"/>
  <c r="E46" i="12"/>
  <c r="D6" i="12"/>
  <c r="D9" i="12"/>
  <c r="D13" i="12"/>
  <c r="D15" i="12" s="1"/>
  <c r="D16" i="12"/>
  <c r="D38" i="12"/>
  <c r="D43" i="12"/>
  <c r="D44" i="12"/>
  <c r="D46" i="12"/>
  <c r="C6" i="12"/>
  <c r="C9" i="12"/>
  <c r="C13" i="12"/>
  <c r="C15" i="12" s="1"/>
  <c r="C16" i="12"/>
  <c r="C38" i="12"/>
  <c r="C43" i="12"/>
  <c r="C44" i="12"/>
  <c r="C46" i="12"/>
  <c r="AF40" i="12"/>
  <c r="AF41" i="12" s="1"/>
  <c r="AE40" i="12"/>
  <c r="AE41" i="12" s="1"/>
  <c r="AD40" i="12"/>
  <c r="AD41" i="12" s="1"/>
  <c r="K39" i="12"/>
  <c r="J39" i="12"/>
  <c r="I39" i="12"/>
  <c r="H39" i="12"/>
  <c r="G39" i="12"/>
  <c r="F39" i="12"/>
  <c r="E39" i="12"/>
  <c r="E40" i="12"/>
  <c r="D39" i="12"/>
  <c r="C39" i="12"/>
  <c r="AF36" i="12"/>
  <c r="AE36" i="12"/>
  <c r="AD36" i="12"/>
  <c r="K24" i="12"/>
  <c r="K28" i="12"/>
  <c r="K29" i="12"/>
  <c r="K30" i="12"/>
  <c r="K31" i="12"/>
  <c r="K32" i="12"/>
  <c r="K35" i="12"/>
  <c r="J24" i="12"/>
  <c r="J28" i="12"/>
  <c r="J29" i="12"/>
  <c r="J30" i="12"/>
  <c r="J31" i="12"/>
  <c r="J32" i="12"/>
  <c r="J35" i="12"/>
  <c r="I24" i="12"/>
  <c r="I28" i="12"/>
  <c r="I29" i="12"/>
  <c r="I30" i="12"/>
  <c r="I31" i="12"/>
  <c r="I32" i="12"/>
  <c r="I35" i="12"/>
  <c r="H24" i="12"/>
  <c r="H28" i="12"/>
  <c r="H29" i="12"/>
  <c r="H30" i="12"/>
  <c r="H31" i="12"/>
  <c r="H32" i="12"/>
  <c r="H35" i="12"/>
  <c r="G24" i="12"/>
  <c r="G28" i="12"/>
  <c r="G29" i="12"/>
  <c r="G30" i="12"/>
  <c r="G31" i="12"/>
  <c r="G32" i="12"/>
  <c r="G35" i="12"/>
  <c r="F24" i="12"/>
  <c r="F28" i="12"/>
  <c r="F29" i="12"/>
  <c r="F30" i="12"/>
  <c r="F31" i="12"/>
  <c r="F32" i="12"/>
  <c r="F35" i="12"/>
  <c r="E24" i="12"/>
  <c r="E28" i="12"/>
  <c r="E29" i="12"/>
  <c r="E30" i="12"/>
  <c r="E31" i="12"/>
  <c r="E32" i="12"/>
  <c r="E35" i="12"/>
  <c r="D24" i="12"/>
  <c r="D28" i="12"/>
  <c r="D29" i="12"/>
  <c r="D30" i="12"/>
  <c r="D31" i="12"/>
  <c r="D32" i="12"/>
  <c r="D35" i="12"/>
  <c r="C24" i="12"/>
  <c r="C28" i="12"/>
  <c r="C29" i="12"/>
  <c r="C30" i="12"/>
  <c r="C31" i="12"/>
  <c r="C32" i="12"/>
  <c r="C35" i="12"/>
  <c r="AF20" i="12"/>
  <c r="AE20" i="12"/>
  <c r="AD20" i="12"/>
  <c r="L20" i="12"/>
  <c r="K19" i="12"/>
  <c r="J19" i="12"/>
  <c r="I19" i="12"/>
  <c r="H19" i="12"/>
  <c r="G19" i="12"/>
  <c r="F19" i="12"/>
  <c r="E19" i="12"/>
  <c r="D19" i="12"/>
  <c r="C19" i="12"/>
  <c r="AF15" i="12"/>
  <c r="AE15" i="12"/>
  <c r="AD15" i="12"/>
  <c r="K11" i="12"/>
  <c r="J11" i="12"/>
  <c r="I11" i="12"/>
  <c r="H11" i="12"/>
  <c r="G11" i="12"/>
  <c r="F11" i="12"/>
  <c r="E11" i="12"/>
  <c r="D11" i="12"/>
  <c r="C11" i="12"/>
  <c r="AF8" i="12"/>
  <c r="AE8" i="12"/>
  <c r="AD8" i="12"/>
  <c r="L8" i="12"/>
  <c r="K7" i="12"/>
  <c r="K8" i="12"/>
  <c r="J7" i="12"/>
  <c r="J8" i="12" s="1"/>
  <c r="I7" i="12"/>
  <c r="H7" i="12"/>
  <c r="G7" i="12"/>
  <c r="G8" i="12" s="1"/>
  <c r="F7" i="12"/>
  <c r="F8" i="12" s="1"/>
  <c r="E7" i="12"/>
  <c r="E8" i="12" s="1"/>
  <c r="D7" i="12"/>
  <c r="D8" i="12" s="1"/>
  <c r="C7" i="12"/>
  <c r="AD33" i="1"/>
  <c r="G33" i="1"/>
  <c r="D32" i="1"/>
  <c r="C445" i="55" s="1"/>
  <c r="C32" i="1"/>
  <c r="K24" i="1"/>
  <c r="J24" i="1"/>
  <c r="I24" i="1"/>
  <c r="H24" i="1"/>
  <c r="G24" i="1"/>
  <c r="F24" i="1"/>
  <c r="E24" i="1"/>
  <c r="D24" i="1"/>
  <c r="C24" i="1"/>
  <c r="D21" i="1"/>
  <c r="C59" i="55" s="1"/>
  <c r="C21" i="1"/>
  <c r="B59" i="55" s="1"/>
  <c r="D20" i="1"/>
  <c r="C20" i="1"/>
  <c r="B420" i="55" s="1"/>
  <c r="D19" i="1"/>
  <c r="C19" i="1"/>
  <c r="D18" i="1"/>
  <c r="C18" i="1"/>
  <c r="D17" i="1"/>
  <c r="AD16" i="1"/>
  <c r="H16" i="1"/>
  <c r="D9" i="1"/>
  <c r="D10" i="1"/>
  <c r="D8" i="1" s="1"/>
  <c r="D6" i="1" s="1"/>
  <c r="D11" i="1"/>
  <c r="D12" i="1"/>
  <c r="C57" i="55" s="1"/>
  <c r="D13" i="1"/>
  <c r="AD443" i="55" s="1"/>
  <c r="D14" i="1"/>
  <c r="D15" i="1"/>
  <c r="C419" i="55" s="1"/>
  <c r="C9" i="1"/>
  <c r="AC441" i="55" s="1"/>
  <c r="C10" i="1"/>
  <c r="B416" i="55" s="1"/>
  <c r="C11" i="1"/>
  <c r="C12" i="1"/>
  <c r="C13" i="1"/>
  <c r="C14" i="1"/>
  <c r="AC444" i="55" s="1"/>
  <c r="C15" i="1"/>
  <c r="B419" i="55" s="1"/>
  <c r="K7" i="1"/>
  <c r="J7" i="1"/>
  <c r="I7" i="1"/>
  <c r="H7" i="1"/>
  <c r="G7" i="1"/>
  <c r="F7" i="1"/>
  <c r="E7" i="1"/>
  <c r="D7" i="1"/>
  <c r="C7" i="1"/>
  <c r="AD5" i="1"/>
  <c r="AD441" i="55"/>
  <c r="C441" i="55"/>
  <c r="B441" i="55"/>
  <c r="AC442" i="55"/>
  <c r="C442" i="55"/>
  <c r="B442" i="55"/>
  <c r="A442" i="55"/>
  <c r="AD428" i="55"/>
  <c r="AC428" i="55"/>
  <c r="AD427" i="55"/>
  <c r="AC427" i="55"/>
  <c r="C415" i="55"/>
  <c r="B415" i="55"/>
  <c r="C416" i="55"/>
  <c r="A416" i="55"/>
  <c r="B2" i="43"/>
  <c r="B29" i="43"/>
  <c r="AC447" i="55"/>
  <c r="C447" i="55"/>
  <c r="B447" i="55"/>
  <c r="A447" i="55"/>
  <c r="AD446" i="55"/>
  <c r="C446" i="55"/>
  <c r="B446" i="55"/>
  <c r="A446" i="55"/>
  <c r="AC445" i="55"/>
  <c r="B445" i="55"/>
  <c r="AD444" i="55"/>
  <c r="C444" i="55"/>
  <c r="B444" i="55"/>
  <c r="AC443" i="55"/>
  <c r="C443" i="55"/>
  <c r="B443" i="55"/>
  <c r="A443" i="55"/>
  <c r="AD433" i="55"/>
  <c r="AC433" i="55"/>
  <c r="AD432" i="55"/>
  <c r="AC432" i="55"/>
  <c r="AD431" i="55"/>
  <c r="AC431" i="55"/>
  <c r="AD430" i="55"/>
  <c r="AC430" i="55"/>
  <c r="AD429" i="55"/>
  <c r="AC429" i="55"/>
  <c r="C421" i="55"/>
  <c r="B421" i="55"/>
  <c r="A421" i="55"/>
  <c r="A433" i="55" s="1"/>
  <c r="C420" i="55"/>
  <c r="A420" i="55"/>
  <c r="A432" i="55" s="1"/>
  <c r="C418" i="55"/>
  <c r="B417" i="55"/>
  <c r="A417" i="55"/>
  <c r="A429" i="55" s="1"/>
  <c r="AC413" i="55"/>
  <c r="A434" i="55"/>
  <c r="A431" i="55"/>
  <c r="A430" i="55"/>
  <c r="A428" i="55"/>
  <c r="A427" i="55"/>
  <c r="BD406" i="55"/>
  <c r="A406" i="55"/>
  <c r="BD405" i="55"/>
  <c r="A405" i="55"/>
  <c r="BD408" i="55"/>
  <c r="BD407" i="55"/>
  <c r="BD404" i="55"/>
  <c r="BD403" i="55"/>
  <c r="BD358" i="55"/>
  <c r="BD357" i="55"/>
  <c r="BD356" i="55"/>
  <c r="BD355" i="55"/>
  <c r="BD339" i="55"/>
  <c r="BD338" i="55"/>
  <c r="BD337" i="55"/>
  <c r="BD336" i="55"/>
  <c r="BD334" i="55"/>
  <c r="BD298" i="55"/>
  <c r="BD297" i="55"/>
  <c r="BD296" i="55"/>
  <c r="BD295" i="55"/>
  <c r="BD249" i="55"/>
  <c r="BD248" i="55"/>
  <c r="BD246" i="55"/>
  <c r="BD245" i="55"/>
  <c r="BD238" i="55"/>
  <c r="BD237" i="55"/>
  <c r="BD236" i="55"/>
  <c r="BD235" i="55"/>
  <c r="BD233" i="55"/>
  <c r="BD232" i="55"/>
  <c r="BD196" i="55"/>
  <c r="BD189" i="55"/>
  <c r="BD188" i="55"/>
  <c r="BD187" i="55"/>
  <c r="BD186" i="55"/>
  <c r="BD184" i="55"/>
  <c r="BD177" i="55"/>
  <c r="BD176" i="55"/>
  <c r="BD174" i="55"/>
  <c r="BD173" i="55"/>
  <c r="BD172" i="55"/>
  <c r="BD165" i="55"/>
  <c r="BD164" i="55"/>
  <c r="BD163" i="55"/>
  <c r="BD162" i="55"/>
  <c r="BD146" i="55"/>
  <c r="BD145" i="55"/>
  <c r="BD144" i="55"/>
  <c r="BD143" i="55"/>
  <c r="BD142" i="55"/>
  <c r="BD141" i="55"/>
  <c r="BD121" i="55"/>
  <c r="BD120" i="55"/>
  <c r="BD118" i="55"/>
  <c r="BD117" i="55"/>
  <c r="BD84" i="55"/>
  <c r="BD82" i="55"/>
  <c r="BD81" i="55"/>
  <c r="BD80" i="55"/>
  <c r="BD79" i="55"/>
  <c r="BD78" i="55"/>
  <c r="BD77" i="55"/>
  <c r="BD76" i="55"/>
  <c r="BD75" i="55"/>
  <c r="A57" i="55"/>
  <c r="BC383" i="55"/>
  <c r="A383" i="55"/>
  <c r="BC382" i="55"/>
  <c r="A382" i="55"/>
  <c r="BC381" i="55"/>
  <c r="A381" i="55"/>
  <c r="BC246" i="55"/>
  <c r="A255" i="55"/>
  <c r="A258" i="55"/>
  <c r="A257" i="55"/>
  <c r="A256" i="55"/>
  <c r="A238" i="55"/>
  <c r="A237" i="55"/>
  <c r="A236" i="55"/>
  <c r="A235" i="55"/>
  <c r="A234" i="55"/>
  <c r="A233" i="55"/>
  <c r="BC236" i="55"/>
  <c r="BC235" i="55"/>
  <c r="BC234" i="55"/>
  <c r="A188" i="55"/>
  <c r="A187" i="55"/>
  <c r="A186" i="55"/>
  <c r="A185" i="55"/>
  <c r="A165" i="55"/>
  <c r="A164" i="55"/>
  <c r="A163" i="55"/>
  <c r="A146" i="55"/>
  <c r="A145" i="55"/>
  <c r="A144" i="55"/>
  <c r="A143" i="55"/>
  <c r="A142" i="55"/>
  <c r="A141" i="55"/>
  <c r="A120" i="55"/>
  <c r="AD122" i="55"/>
  <c r="BC108" i="55"/>
  <c r="BC76" i="55"/>
  <c r="BC80" i="55"/>
  <c r="BC78" i="55"/>
  <c r="BC82" i="55"/>
  <c r="BC81" i="55"/>
  <c r="BC79" i="55"/>
  <c r="AD68" i="55"/>
  <c r="AC68" i="55"/>
  <c r="AD67" i="55"/>
  <c r="AC67" i="55"/>
  <c r="AD66" i="55"/>
  <c r="AC66" i="55"/>
  <c r="AD65" i="55"/>
  <c r="AC65" i="55"/>
  <c r="AD64" i="55"/>
  <c r="AC64" i="55"/>
  <c r="C58" i="55"/>
  <c r="B57" i="55"/>
  <c r="C56" i="55"/>
  <c r="B56" i="55"/>
  <c r="C55" i="55"/>
  <c r="B55" i="55"/>
  <c r="AC53" i="55"/>
  <c r="A47" i="55"/>
  <c r="A48" i="55"/>
  <c r="A49" i="55"/>
  <c r="A64" i="55"/>
  <c r="A65" i="55"/>
  <c r="A66" i="55"/>
  <c r="A67" i="55"/>
  <c r="A68" i="55"/>
  <c r="A69" i="55"/>
  <c r="BC75" i="55"/>
  <c r="BC77" i="55"/>
  <c r="BC84" i="55"/>
  <c r="A90" i="55"/>
  <c r="AC98" i="55"/>
  <c r="BC104" i="55"/>
  <c r="BC105" i="55"/>
  <c r="BC106" i="55"/>
  <c r="BC109" i="55"/>
  <c r="A116" i="55"/>
  <c r="A117" i="55"/>
  <c r="A118" i="55"/>
  <c r="A119" i="55"/>
  <c r="A121" i="55"/>
  <c r="A122" i="55"/>
  <c r="A140" i="55"/>
  <c r="A147" i="55"/>
  <c r="A162" i="55"/>
  <c r="A166" i="55"/>
  <c r="AD166" i="55"/>
  <c r="A190" i="55"/>
  <c r="AC190" i="55"/>
  <c r="BC196" i="55"/>
  <c r="A208" i="55"/>
  <c r="A209" i="55"/>
  <c r="A210" i="55"/>
  <c r="A211" i="55"/>
  <c r="A212" i="55"/>
  <c r="A213" i="55"/>
  <c r="A214" i="55"/>
  <c r="AC214" i="55"/>
  <c r="BC232" i="55"/>
  <c r="BC237" i="55"/>
  <c r="BC238" i="55"/>
  <c r="A239" i="55"/>
  <c r="AD239" i="55"/>
  <c r="BC245" i="55"/>
  <c r="BC248" i="55"/>
  <c r="BC249" i="55"/>
  <c r="A254" i="55"/>
  <c r="A259" i="55"/>
  <c r="BC266" i="55"/>
  <c r="BC267" i="55"/>
  <c r="BC268" i="55"/>
  <c r="A276" i="55"/>
  <c r="A277" i="55"/>
  <c r="A278" i="55"/>
  <c r="A279" i="55"/>
  <c r="A296" i="55"/>
  <c r="A298" i="55"/>
  <c r="A299" i="55"/>
  <c r="AD299" i="55"/>
  <c r="A334" i="55"/>
  <c r="AC339" i="55"/>
  <c r="AD339" i="55"/>
  <c r="A355" i="55"/>
  <c r="A356" i="55"/>
  <c r="A357" i="55"/>
  <c r="A358" i="55"/>
  <c r="A359" i="55"/>
  <c r="AD359" i="55"/>
  <c r="A377" i="55"/>
  <c r="BC377" i="55"/>
  <c r="A378" i="55"/>
  <c r="BC378" i="55"/>
  <c r="A379" i="55"/>
  <c r="BC379" i="55"/>
  <c r="A380" i="55"/>
  <c r="BC380" i="55"/>
  <c r="A384" i="55"/>
  <c r="A402" i="55"/>
  <c r="A403" i="55"/>
  <c r="A404" i="55"/>
  <c r="A407" i="55"/>
  <c r="A408" i="55"/>
  <c r="A409" i="55"/>
  <c r="B2" i="56"/>
  <c r="B28" i="56"/>
  <c r="B55" i="56"/>
  <c r="B81" i="56"/>
  <c r="B107" i="56"/>
  <c r="B133" i="56"/>
  <c r="B160" i="56"/>
  <c r="B186" i="56"/>
  <c r="B212" i="56"/>
  <c r="B238" i="56"/>
  <c r="B264" i="56"/>
  <c r="B290" i="56"/>
  <c r="B343" i="56"/>
  <c r="B370" i="56"/>
  <c r="B397" i="56"/>
  <c r="B423" i="56"/>
  <c r="BD197" i="55" l="1"/>
  <c r="BE43" i="55"/>
  <c r="BG377" i="55"/>
  <c r="BG403" i="55"/>
  <c r="AY279" i="55"/>
  <c r="AP359" i="55"/>
  <c r="BH359" i="55" s="1"/>
  <c r="BI258" i="55"/>
  <c r="BI278" i="55"/>
  <c r="BD199" i="55"/>
  <c r="AC166" i="55"/>
  <c r="AC279" i="55"/>
  <c r="BG378" i="55"/>
  <c r="BG404" i="55"/>
  <c r="AM122" i="55"/>
  <c r="BE122" i="55" s="1"/>
  <c r="AM339" i="55"/>
  <c r="BE339" i="55" s="1"/>
  <c r="BG222" i="55"/>
  <c r="BJ146" i="55"/>
  <c r="BJ164" i="55"/>
  <c r="BD200" i="55"/>
  <c r="AC147" i="55"/>
  <c r="BG379" i="55"/>
  <c r="BG405" i="55"/>
  <c r="AO239" i="55"/>
  <c r="BG239" i="55" s="1"/>
  <c r="AU259" i="55"/>
  <c r="AK339" i="55"/>
  <c r="BC339" i="55" s="1"/>
  <c r="BI165" i="55"/>
  <c r="BI257" i="55"/>
  <c r="BK357" i="55"/>
  <c r="BC201" i="55"/>
  <c r="AC69" i="55"/>
  <c r="BG380" i="55"/>
  <c r="BG406" i="55"/>
  <c r="AY339" i="55"/>
  <c r="AV409" i="55"/>
  <c r="BC198" i="55"/>
  <c r="BD198" i="55"/>
  <c r="BI164" i="55"/>
  <c r="BI256" i="55"/>
  <c r="BK267" i="55"/>
  <c r="BI275" i="55"/>
  <c r="BC200" i="55"/>
  <c r="AC259" i="55"/>
  <c r="BG381" i="55"/>
  <c r="AO166" i="55"/>
  <c r="BG166" i="55" s="1"/>
  <c r="BK131" i="55"/>
  <c r="BI163" i="55"/>
  <c r="BC199" i="55"/>
  <c r="AC239" i="55"/>
  <c r="BJ105" i="55"/>
  <c r="BI131" i="55"/>
  <c r="BI162" i="55"/>
  <c r="AC434" i="55"/>
  <c r="AC384" i="55"/>
  <c r="AC409" i="55"/>
  <c r="T250" i="55"/>
  <c r="BH198" i="55"/>
  <c r="BJ109" i="55"/>
  <c r="BJ104" i="55"/>
  <c r="BK358" i="55"/>
  <c r="BD317" i="55"/>
  <c r="N31" i="10"/>
  <c r="N37" i="6"/>
  <c r="C330" i="55"/>
  <c r="G41" i="12"/>
  <c r="G40" i="12"/>
  <c r="E37" i="13"/>
  <c r="C28" i="14"/>
  <c r="K28" i="14"/>
  <c r="F35" i="14"/>
  <c r="F37" i="14" s="1"/>
  <c r="H13" i="14"/>
  <c r="D31" i="9"/>
  <c r="E10" i="9"/>
  <c r="J13" i="9"/>
  <c r="H35" i="9"/>
  <c r="D12" i="10"/>
  <c r="L12" i="10"/>
  <c r="C363" i="55"/>
  <c r="T8" i="12"/>
  <c r="AB8" i="12"/>
  <c r="Z9" i="13"/>
  <c r="Y37" i="13"/>
  <c r="E323" i="55"/>
  <c r="E330" i="55" s="1"/>
  <c r="V323" i="55"/>
  <c r="V330" i="55" s="1"/>
  <c r="F363" i="55"/>
  <c r="J363" i="55"/>
  <c r="BC371" i="55" s="1"/>
  <c r="M388" i="55"/>
  <c r="BF395" i="55" s="1"/>
  <c r="V388" i="55"/>
  <c r="C20" i="12"/>
  <c r="D20" i="12"/>
  <c r="H20" i="12"/>
  <c r="K20" i="12"/>
  <c r="I9" i="13"/>
  <c r="I20" i="13"/>
  <c r="D14" i="39"/>
  <c r="E31" i="9"/>
  <c r="F53" i="7"/>
  <c r="G50" i="7"/>
  <c r="C36" i="6"/>
  <c r="C37" i="6" s="1"/>
  <c r="J36" i="6"/>
  <c r="I36" i="6"/>
  <c r="B170" i="55"/>
  <c r="Y20" i="12"/>
  <c r="P40" i="12"/>
  <c r="X40" i="12"/>
  <c r="AA9" i="13"/>
  <c r="X20" i="13"/>
  <c r="Y14" i="39"/>
  <c r="U10" i="9"/>
  <c r="T12" i="10"/>
  <c r="U36" i="6"/>
  <c r="D170" i="55"/>
  <c r="AA170" i="55"/>
  <c r="G194" i="55"/>
  <c r="AA283" i="55"/>
  <c r="N388" i="55"/>
  <c r="L28" i="39"/>
  <c r="L31" i="39" s="1"/>
  <c r="V8" i="12"/>
  <c r="T22" i="39"/>
  <c r="L15" i="12"/>
  <c r="F31" i="9"/>
  <c r="L34" i="13"/>
  <c r="L27" i="39"/>
  <c r="M42" i="12"/>
  <c r="C28" i="52"/>
  <c r="C30" i="52" s="1"/>
  <c r="G28" i="52"/>
  <c r="G30" i="52" s="1"/>
  <c r="E28" i="14"/>
  <c r="I28" i="14"/>
  <c r="G31" i="9"/>
  <c r="D10" i="9"/>
  <c r="F17" i="9"/>
  <c r="I13" i="9"/>
  <c r="K37" i="9"/>
  <c r="J35" i="9"/>
  <c r="I35" i="9"/>
  <c r="G12" i="10"/>
  <c r="D30" i="10"/>
  <c r="C30" i="10"/>
  <c r="C31" i="10" s="1"/>
  <c r="K30" i="10"/>
  <c r="J30" i="10"/>
  <c r="H13" i="7"/>
  <c r="D36" i="6"/>
  <c r="K36" i="6"/>
  <c r="M17" i="9"/>
  <c r="W8" i="12"/>
  <c r="R40" i="12"/>
  <c r="Z40" i="12"/>
  <c r="AB20" i="13"/>
  <c r="R23" i="52"/>
  <c r="Z23" i="52"/>
  <c r="P28" i="52"/>
  <c r="P30" i="52" s="1"/>
  <c r="X28" i="52"/>
  <c r="X30" i="52" s="1"/>
  <c r="P13" i="14"/>
  <c r="AA14" i="39"/>
  <c r="W10" i="9"/>
  <c r="L194" i="55"/>
  <c r="H218" i="55"/>
  <c r="V283" i="55"/>
  <c r="X283" i="55"/>
  <c r="Z283" i="55"/>
  <c r="H10" i="9"/>
  <c r="G15" i="12"/>
  <c r="L43" i="7"/>
  <c r="C8" i="12"/>
  <c r="F9" i="13"/>
  <c r="D34" i="13"/>
  <c r="G23" i="52"/>
  <c r="K23" i="52"/>
  <c r="F14" i="39"/>
  <c r="K26" i="39"/>
  <c r="G17" i="9"/>
  <c r="H31" i="9"/>
  <c r="C17" i="9"/>
  <c r="D35" i="9"/>
  <c r="H12" i="10"/>
  <c r="D15" i="10"/>
  <c r="F30" i="10"/>
  <c r="N17" i="9"/>
  <c r="M36" i="12"/>
  <c r="M37" i="13"/>
  <c r="M41" i="13" s="1"/>
  <c r="M34" i="13"/>
  <c r="M23" i="52"/>
  <c r="M35" i="14"/>
  <c r="M37" i="14" s="1"/>
  <c r="M28" i="14"/>
  <c r="M22" i="39"/>
  <c r="M31" i="9"/>
  <c r="M30" i="10"/>
  <c r="M31" i="10" s="1"/>
  <c r="M29" i="7"/>
  <c r="M43" i="7"/>
  <c r="M50" i="7"/>
  <c r="M52" i="7" s="1"/>
  <c r="M36" i="6"/>
  <c r="M37" i="6" s="1"/>
  <c r="N36" i="12"/>
  <c r="N41" i="12"/>
  <c r="N34" i="13"/>
  <c r="N23" i="52"/>
  <c r="N28" i="52"/>
  <c r="N30" i="52" s="1"/>
  <c r="N35" i="14"/>
  <c r="N37" i="14" s="1"/>
  <c r="N22" i="39"/>
  <c r="N31" i="9"/>
  <c r="N38" i="9"/>
  <c r="N26" i="10"/>
  <c r="N23" i="7"/>
  <c r="N29" i="7"/>
  <c r="N43" i="7"/>
  <c r="N52" i="7"/>
  <c r="X8" i="12"/>
  <c r="T20" i="12"/>
  <c r="AA17" i="13"/>
  <c r="T20" i="13"/>
  <c r="W12" i="10"/>
  <c r="L30" i="10"/>
  <c r="L31" i="10" s="1"/>
  <c r="G35" i="14"/>
  <c r="G37" i="14" s="1"/>
  <c r="F21" i="9"/>
  <c r="I31" i="9"/>
  <c r="E35" i="9"/>
  <c r="I12" i="10"/>
  <c r="G30" i="10"/>
  <c r="C13" i="7"/>
  <c r="H53" i="7"/>
  <c r="H56" i="7" s="1"/>
  <c r="D50" i="7"/>
  <c r="C50" i="7"/>
  <c r="I50" i="7"/>
  <c r="C38" i="6"/>
  <c r="C40" i="6" s="1"/>
  <c r="F36" i="6"/>
  <c r="C388" i="55"/>
  <c r="C283" i="55"/>
  <c r="O15" i="12"/>
  <c r="T40" i="12"/>
  <c r="AB40" i="12"/>
  <c r="R27" i="52"/>
  <c r="Z27" i="52"/>
  <c r="Z22" i="39"/>
  <c r="AA21" i="9"/>
  <c r="P12" i="10"/>
  <c r="X12" i="10"/>
  <c r="R23" i="7"/>
  <c r="T23" i="7"/>
  <c r="Z23" i="7"/>
  <c r="P53" i="7"/>
  <c r="P56" i="7" s="1"/>
  <c r="X194" i="55"/>
  <c r="F283" i="55"/>
  <c r="T283" i="55"/>
  <c r="D323" i="55"/>
  <c r="W363" i="55"/>
  <c r="L323" i="55"/>
  <c r="F37" i="9"/>
  <c r="D36" i="12"/>
  <c r="F12" i="10"/>
  <c r="L28" i="52"/>
  <c r="L30" i="52" s="1"/>
  <c r="L52" i="7"/>
  <c r="C27" i="52"/>
  <c r="K27" i="52"/>
  <c r="J28" i="14"/>
  <c r="D26" i="39"/>
  <c r="G10" i="9"/>
  <c r="J31" i="9"/>
  <c r="J12" i="10"/>
  <c r="G37" i="6"/>
  <c r="B151" i="55"/>
  <c r="R8" i="12"/>
  <c r="Z8" i="12"/>
  <c r="AB15" i="12"/>
  <c r="U40" i="12"/>
  <c r="O40" i="12"/>
  <c r="W40" i="12"/>
  <c r="Y40" i="12"/>
  <c r="S40" i="12"/>
  <c r="AA40" i="12"/>
  <c r="R9" i="13"/>
  <c r="Y9" i="13"/>
  <c r="Y35" i="14"/>
  <c r="Y37" i="14" s="1"/>
  <c r="V14" i="39"/>
  <c r="Q35" i="9"/>
  <c r="Y35" i="9"/>
  <c r="S35" i="9"/>
  <c r="AA35" i="9"/>
  <c r="S30" i="10"/>
  <c r="AA30" i="10"/>
  <c r="U30" i="10"/>
  <c r="O30" i="10"/>
  <c r="W30" i="10"/>
  <c r="V218" i="55"/>
  <c r="E363" i="55"/>
  <c r="M363" i="55"/>
  <c r="H388" i="55"/>
  <c r="H22" i="16"/>
  <c r="H36" i="16"/>
  <c r="L13" i="35"/>
  <c r="D14" i="36"/>
  <c r="L14" i="36"/>
  <c r="T14" i="36"/>
  <c r="AB14" i="36"/>
  <c r="H20" i="36"/>
  <c r="P20" i="36"/>
  <c r="X20" i="36"/>
  <c r="U15" i="37"/>
  <c r="Q15" i="37"/>
  <c r="AB15" i="38"/>
  <c r="E15" i="38"/>
  <c r="F11" i="35"/>
  <c r="N11" i="35"/>
  <c r="V11" i="35"/>
  <c r="J12" i="35"/>
  <c r="R12" i="35"/>
  <c r="Z12" i="35"/>
  <c r="F19" i="35"/>
  <c r="N19" i="35"/>
  <c r="V19" i="35"/>
  <c r="J20" i="35"/>
  <c r="R20" i="35"/>
  <c r="Z20" i="35"/>
  <c r="F21" i="35"/>
  <c r="N21" i="35"/>
  <c r="V21" i="35"/>
  <c r="J22" i="35"/>
  <c r="R22" i="35"/>
  <c r="Z22" i="35"/>
  <c r="G25" i="36"/>
  <c r="O25" i="36"/>
  <c r="W25" i="36"/>
  <c r="C15" i="35"/>
  <c r="D15" i="35"/>
  <c r="E15" i="35"/>
  <c r="F15" i="35"/>
  <c r="G15" i="35"/>
  <c r="H15" i="35"/>
  <c r="I15" i="35"/>
  <c r="J15" i="35"/>
  <c r="K15" i="35"/>
  <c r="L15" i="35"/>
  <c r="M15" i="35"/>
  <c r="N15" i="35"/>
  <c r="O15" i="35"/>
  <c r="P15" i="35"/>
  <c r="Q15" i="35"/>
  <c r="R15" i="35"/>
  <c r="S15" i="35"/>
  <c r="T15" i="35"/>
  <c r="U15" i="35"/>
  <c r="V15" i="35"/>
  <c r="W15" i="35"/>
  <c r="X15" i="35"/>
  <c r="Y15" i="35"/>
  <c r="Z15" i="35"/>
  <c r="AA15" i="35"/>
  <c r="AB15" i="35"/>
  <c r="E16" i="35"/>
  <c r="AA6" i="34"/>
  <c r="AB6" i="34"/>
  <c r="G11" i="35"/>
  <c r="O11" i="35"/>
  <c r="W11" i="35"/>
  <c r="C12" i="35"/>
  <c r="K12" i="35"/>
  <c r="S12" i="35"/>
  <c r="AA12" i="35"/>
  <c r="G19" i="35"/>
  <c r="O19" i="35"/>
  <c r="W19" i="35"/>
  <c r="C20" i="35"/>
  <c r="K20" i="35"/>
  <c r="S20" i="35"/>
  <c r="AA20" i="35"/>
  <c r="G21" i="35"/>
  <c r="O21" i="35"/>
  <c r="W21" i="35"/>
  <c r="C22" i="35"/>
  <c r="K22" i="35"/>
  <c r="S22" i="35"/>
  <c r="AA22" i="35"/>
  <c r="L26" i="36"/>
  <c r="T26" i="36"/>
  <c r="X25" i="36"/>
  <c r="C14" i="35"/>
  <c r="D14" i="35"/>
  <c r="E14" i="35"/>
  <c r="F14" i="35"/>
  <c r="G14" i="35"/>
  <c r="H14" i="35"/>
  <c r="I14" i="35"/>
  <c r="J14" i="35"/>
  <c r="K14" i="35"/>
  <c r="L14" i="35"/>
  <c r="M14" i="35"/>
  <c r="N14" i="35"/>
  <c r="O14" i="35"/>
  <c r="P14" i="35"/>
  <c r="Q14" i="35"/>
  <c r="R14" i="35"/>
  <c r="S14" i="35"/>
  <c r="T14" i="35"/>
  <c r="U14" i="35"/>
  <c r="V14" i="35"/>
  <c r="W14" i="35"/>
  <c r="X14" i="35"/>
  <c r="Y14" i="35"/>
  <c r="Z14" i="35"/>
  <c r="AA14" i="35"/>
  <c r="AB14" i="35"/>
  <c r="G16" i="35"/>
  <c r="AA5" i="34"/>
  <c r="AB5" i="34"/>
  <c r="Z11" i="16"/>
  <c r="H11" i="35"/>
  <c r="P11" i="35"/>
  <c r="X11" i="35"/>
  <c r="D12" i="35"/>
  <c r="L12" i="35"/>
  <c r="T12" i="35"/>
  <c r="AB12" i="35"/>
  <c r="AB13" i="35" s="1"/>
  <c r="H19" i="35"/>
  <c r="P19" i="35"/>
  <c r="X19" i="35"/>
  <c r="D20" i="35"/>
  <c r="L20" i="35"/>
  <c r="T20" i="35"/>
  <c r="AB20" i="35"/>
  <c r="H21" i="35"/>
  <c r="P21" i="35"/>
  <c r="X21" i="35"/>
  <c r="D22" i="35"/>
  <c r="L22" i="35"/>
  <c r="T22" i="35"/>
  <c r="AB22" i="35"/>
  <c r="Q25" i="36"/>
  <c r="Z25" i="36"/>
  <c r="C10" i="35"/>
  <c r="D10" i="35"/>
  <c r="D13" i="35" s="1"/>
  <c r="E10" i="35"/>
  <c r="E13" i="35" s="1"/>
  <c r="F10" i="35"/>
  <c r="F13" i="35" s="1"/>
  <c r="G10" i="35"/>
  <c r="H10" i="35"/>
  <c r="H13" i="35" s="1"/>
  <c r="I10" i="35"/>
  <c r="I13" i="35" s="1"/>
  <c r="J10" i="35"/>
  <c r="J13" i="35" s="1"/>
  <c r="K10" i="35"/>
  <c r="L10" i="35"/>
  <c r="M10" i="35"/>
  <c r="M13" i="35" s="1"/>
  <c r="N10" i="35"/>
  <c r="N13" i="35" s="1"/>
  <c r="O10" i="35"/>
  <c r="P10" i="35"/>
  <c r="P13" i="35" s="1"/>
  <c r="Q10" i="35"/>
  <c r="R10" i="35"/>
  <c r="S10" i="35"/>
  <c r="T10" i="35"/>
  <c r="U10" i="35"/>
  <c r="V10" i="35"/>
  <c r="W10" i="35"/>
  <c r="X10" i="35"/>
  <c r="X13" i="35" s="1"/>
  <c r="Y10" i="35"/>
  <c r="Z10" i="35"/>
  <c r="AA10" i="35"/>
  <c r="AB10" i="35"/>
  <c r="M16" i="35"/>
  <c r="I11" i="35"/>
  <c r="Q11" i="35"/>
  <c r="Y11" i="35"/>
  <c r="E12" i="35"/>
  <c r="M12" i="35"/>
  <c r="U12" i="35"/>
  <c r="I19" i="35"/>
  <c r="Q19" i="35"/>
  <c r="Y19" i="35"/>
  <c r="E20" i="35"/>
  <c r="M20" i="35"/>
  <c r="U20" i="35"/>
  <c r="I21" i="35"/>
  <c r="Q21" i="35"/>
  <c r="Y21" i="35"/>
  <c r="E22" i="35"/>
  <c r="M22" i="35"/>
  <c r="U22" i="35"/>
  <c r="AA25" i="36"/>
  <c r="C9" i="35"/>
  <c r="D9" i="35"/>
  <c r="E9" i="35"/>
  <c r="F9" i="35"/>
  <c r="G9" i="35"/>
  <c r="H9" i="35"/>
  <c r="I9" i="35"/>
  <c r="J9" i="35"/>
  <c r="K9" i="35"/>
  <c r="L9" i="35"/>
  <c r="M9" i="35"/>
  <c r="N9" i="35"/>
  <c r="O9" i="35"/>
  <c r="P9" i="35"/>
  <c r="Q9" i="35"/>
  <c r="R9" i="35"/>
  <c r="S9" i="35"/>
  <c r="T9" i="35"/>
  <c r="U9" i="35"/>
  <c r="V9" i="35"/>
  <c r="W9" i="35"/>
  <c r="X9" i="35"/>
  <c r="Y9" i="35"/>
  <c r="Z9" i="35"/>
  <c r="AA9" i="35"/>
  <c r="AB9" i="35"/>
  <c r="O16" i="35"/>
  <c r="AA19" i="34"/>
  <c r="AB20" i="34"/>
  <c r="X11" i="16"/>
  <c r="J11" i="35"/>
  <c r="R11" i="35"/>
  <c r="Z11" i="35"/>
  <c r="F12" i="35"/>
  <c r="N12" i="35"/>
  <c r="V12" i="35"/>
  <c r="J19" i="35"/>
  <c r="R19" i="35"/>
  <c r="Z19" i="35"/>
  <c r="F20" i="35"/>
  <c r="N20" i="35"/>
  <c r="V20" i="35"/>
  <c r="J21" i="35"/>
  <c r="R21" i="35"/>
  <c r="Z21" i="35"/>
  <c r="F22" i="35"/>
  <c r="N22" i="35"/>
  <c r="V22" i="35"/>
  <c r="H27" i="36"/>
  <c r="O26" i="36"/>
  <c r="C25" i="36"/>
  <c r="K25" i="36"/>
  <c r="S25" i="36"/>
  <c r="AB25" i="36"/>
  <c r="C8" i="35"/>
  <c r="D8" i="35"/>
  <c r="E8" i="35"/>
  <c r="F8" i="35"/>
  <c r="G8" i="35"/>
  <c r="H8" i="35"/>
  <c r="I8" i="35"/>
  <c r="J8" i="35"/>
  <c r="K8" i="35"/>
  <c r="L8" i="35"/>
  <c r="M8" i="35"/>
  <c r="N8" i="35"/>
  <c r="O8" i="35"/>
  <c r="P8" i="35"/>
  <c r="Q8" i="35"/>
  <c r="R8" i="35"/>
  <c r="S8" i="35"/>
  <c r="T8" i="35"/>
  <c r="U8" i="35"/>
  <c r="V8" i="35"/>
  <c r="W8" i="35"/>
  <c r="X8" i="35"/>
  <c r="Y8" i="35"/>
  <c r="Z8" i="35"/>
  <c r="AA8" i="35"/>
  <c r="AB8" i="35"/>
  <c r="U16" i="35"/>
  <c r="AA12" i="34"/>
  <c r="AA18" i="34" s="1"/>
  <c r="AB19" i="34"/>
  <c r="C11" i="35"/>
  <c r="K11" i="35"/>
  <c r="S11" i="35"/>
  <c r="AA11" i="35"/>
  <c r="G12" i="35"/>
  <c r="O12" i="35"/>
  <c r="W12" i="35"/>
  <c r="C19" i="35"/>
  <c r="K19" i="35"/>
  <c r="S19" i="35"/>
  <c r="AA19" i="35"/>
  <c r="G20" i="35"/>
  <c r="O20" i="35"/>
  <c r="W20" i="35"/>
  <c r="C21" i="35"/>
  <c r="K21" i="35"/>
  <c r="S21" i="35"/>
  <c r="AA21" i="35"/>
  <c r="G22" i="35"/>
  <c r="O22" i="35"/>
  <c r="W22" i="35"/>
  <c r="C7" i="35"/>
  <c r="D7" i="35"/>
  <c r="E7" i="35"/>
  <c r="F7" i="35"/>
  <c r="G7" i="35"/>
  <c r="H7" i="35"/>
  <c r="I7" i="35"/>
  <c r="J7" i="35"/>
  <c r="K7" i="35"/>
  <c r="L7" i="35"/>
  <c r="M7" i="35"/>
  <c r="N7" i="35"/>
  <c r="O7" i="35"/>
  <c r="P7" i="35"/>
  <c r="Q7" i="35"/>
  <c r="R7" i="35"/>
  <c r="S7" i="35"/>
  <c r="T7" i="35"/>
  <c r="U7" i="35"/>
  <c r="V7" i="35"/>
  <c r="W7" i="35"/>
  <c r="X7" i="35"/>
  <c r="Y7" i="35"/>
  <c r="Z7" i="35"/>
  <c r="AA7" i="35"/>
  <c r="AB7" i="35"/>
  <c r="W16" i="35"/>
  <c r="AA11" i="34"/>
  <c r="AB12" i="34"/>
  <c r="AB18" i="34" s="1"/>
  <c r="U15" i="38"/>
  <c r="T41" i="16"/>
  <c r="W38" i="16"/>
  <c r="Y42" i="16"/>
  <c r="AB41" i="16"/>
  <c r="C39" i="16"/>
  <c r="K39" i="16"/>
  <c r="S39" i="16"/>
  <c r="AA39" i="16"/>
  <c r="C17" i="16"/>
  <c r="C22" i="16" s="1"/>
  <c r="D23" i="16"/>
  <c r="D30" i="16" s="1"/>
  <c r="E31" i="16"/>
  <c r="F32" i="16"/>
  <c r="F36" i="16" s="1"/>
  <c r="G37" i="16"/>
  <c r="G5" i="16"/>
  <c r="H6" i="16"/>
  <c r="H11" i="16" s="1"/>
  <c r="I12" i="16"/>
  <c r="J16" i="16"/>
  <c r="K17" i="16"/>
  <c r="K22" i="16" s="1"/>
  <c r="L23" i="16"/>
  <c r="L30" i="16" s="1"/>
  <c r="M31" i="16"/>
  <c r="N32" i="16"/>
  <c r="N36" i="16" s="1"/>
  <c r="O37" i="16"/>
  <c r="O5" i="16"/>
  <c r="P6" i="16"/>
  <c r="P11" i="16" s="1"/>
  <c r="Q12" i="16"/>
  <c r="R16" i="16"/>
  <c r="S17" i="16"/>
  <c r="S22" i="16" s="1"/>
  <c r="T23" i="16"/>
  <c r="T30" i="16" s="1"/>
  <c r="U31" i="16"/>
  <c r="V32" i="16"/>
  <c r="V36" i="16" s="1"/>
  <c r="W37" i="16"/>
  <c r="W5" i="16"/>
  <c r="X6" i="16"/>
  <c r="Y12" i="16"/>
  <c r="Z16" i="16"/>
  <c r="AA17" i="16"/>
  <c r="AA22" i="16" s="1"/>
  <c r="AB23" i="16"/>
  <c r="AB30" i="16" s="1"/>
  <c r="R46" i="16"/>
  <c r="F48" i="16"/>
  <c r="V48" i="16"/>
  <c r="J47" i="16"/>
  <c r="Z47" i="16"/>
  <c r="D6" i="30"/>
  <c r="E6" i="30"/>
  <c r="F6" i="30"/>
  <c r="G6" i="30"/>
  <c r="H6" i="30"/>
  <c r="I6" i="30"/>
  <c r="J6" i="30"/>
  <c r="K6" i="30"/>
  <c r="L6" i="30"/>
  <c r="M6" i="30"/>
  <c r="N6" i="30"/>
  <c r="O6" i="30"/>
  <c r="P6" i="30"/>
  <c r="Q6" i="30"/>
  <c r="R6" i="30"/>
  <c r="S6" i="30"/>
  <c r="T6" i="30"/>
  <c r="U6" i="30"/>
  <c r="V6" i="30"/>
  <c r="W6" i="30"/>
  <c r="X6" i="30"/>
  <c r="Y6" i="30"/>
  <c r="Z6" i="30"/>
  <c r="AA6" i="30"/>
  <c r="AB6" i="30"/>
  <c r="I15" i="30"/>
  <c r="S15" i="30"/>
  <c r="E15" i="53"/>
  <c r="Y44" i="15"/>
  <c r="S5" i="7"/>
  <c r="R170" i="55" s="1"/>
  <c r="R17" i="7"/>
  <c r="Q177" i="55" s="1"/>
  <c r="Q17" i="7"/>
  <c r="P177" i="55" s="1"/>
  <c r="S30" i="7"/>
  <c r="R5" i="7"/>
  <c r="Q5" i="7"/>
  <c r="S7" i="7"/>
  <c r="R172" i="55" s="1"/>
  <c r="R30" i="7"/>
  <c r="Q30" i="7"/>
  <c r="S11" i="7"/>
  <c r="R173" i="55" s="1"/>
  <c r="R7" i="7"/>
  <c r="Q172" i="55" s="1"/>
  <c r="Q7" i="7"/>
  <c r="P172" i="55" s="1"/>
  <c r="S55" i="7"/>
  <c r="R175" i="55" s="1"/>
  <c r="R44" i="7"/>
  <c r="Q174" i="55" s="1"/>
  <c r="Q44" i="7"/>
  <c r="P174" i="55" s="1"/>
  <c r="S51" i="7"/>
  <c r="R176" i="55" s="1"/>
  <c r="BK176" i="55" s="1"/>
  <c r="R55" i="7"/>
  <c r="Q175" i="55" s="1"/>
  <c r="Q55" i="7"/>
  <c r="P175" i="55" s="1"/>
  <c r="C6" i="16"/>
  <c r="D12" i="16"/>
  <c r="E16" i="16"/>
  <c r="F17" i="16"/>
  <c r="F22" i="16" s="1"/>
  <c r="G23" i="16"/>
  <c r="G30" i="16" s="1"/>
  <c r="H31" i="16"/>
  <c r="I32" i="16"/>
  <c r="I36" i="16" s="1"/>
  <c r="J37" i="16"/>
  <c r="J5" i="16"/>
  <c r="K6" i="16"/>
  <c r="L12" i="16"/>
  <c r="M16" i="16"/>
  <c r="N17" i="16"/>
  <c r="N22" i="16" s="1"/>
  <c r="O23" i="16"/>
  <c r="O30" i="16" s="1"/>
  <c r="P31" i="16"/>
  <c r="Q32" i="16"/>
  <c r="Q36" i="16" s="1"/>
  <c r="R37" i="16"/>
  <c r="R5" i="16"/>
  <c r="S6" i="16"/>
  <c r="S11" i="16" s="1"/>
  <c r="T12" i="16"/>
  <c r="U16" i="16"/>
  <c r="V17" i="16"/>
  <c r="V22" i="16" s="1"/>
  <c r="W23" i="16"/>
  <c r="W30" i="16" s="1"/>
  <c r="X31" i="16"/>
  <c r="Y32" i="16"/>
  <c r="Y36" i="16" s="1"/>
  <c r="Z37" i="16"/>
  <c r="Z5" i="16"/>
  <c r="AA6" i="16"/>
  <c r="AB12" i="16"/>
  <c r="I46" i="16"/>
  <c r="Y46" i="16"/>
  <c r="M48" i="16"/>
  <c r="Q47" i="16"/>
  <c r="I40" i="16"/>
  <c r="AB13" i="30"/>
  <c r="D15" i="30"/>
  <c r="L15" i="30"/>
  <c r="Z15" i="30"/>
  <c r="N15" i="53"/>
  <c r="U42" i="16"/>
  <c r="X41" i="16"/>
  <c r="AA38" i="16"/>
  <c r="G39" i="16"/>
  <c r="O39" i="16"/>
  <c r="W39" i="16"/>
  <c r="C37" i="16"/>
  <c r="C5" i="16"/>
  <c r="D6" i="16"/>
  <c r="D11" i="16" s="1"/>
  <c r="E12" i="16"/>
  <c r="F16" i="16"/>
  <c r="G17" i="16"/>
  <c r="G22" i="16" s="1"/>
  <c r="H23" i="16"/>
  <c r="H30" i="16" s="1"/>
  <c r="I31" i="16"/>
  <c r="J32" i="16"/>
  <c r="J36" i="16" s="1"/>
  <c r="K37" i="16"/>
  <c r="K5" i="16"/>
  <c r="L6" i="16"/>
  <c r="L11" i="16" s="1"/>
  <c r="M12" i="16"/>
  <c r="N16" i="16"/>
  <c r="O17" i="16"/>
  <c r="O22" i="16" s="1"/>
  <c r="P23" i="16"/>
  <c r="P30" i="16" s="1"/>
  <c r="Q31" i="16"/>
  <c r="R32" i="16"/>
  <c r="R36" i="16" s="1"/>
  <c r="S37" i="16"/>
  <c r="S5" i="16"/>
  <c r="T6" i="16"/>
  <c r="T11" i="16" s="1"/>
  <c r="U12" i="16"/>
  <c r="V16" i="16"/>
  <c r="W17" i="16"/>
  <c r="W22" i="16" s="1"/>
  <c r="X23" i="16"/>
  <c r="X30" i="16" s="1"/>
  <c r="Y31" i="16"/>
  <c r="Z32" i="16"/>
  <c r="Z36" i="16" s="1"/>
  <c r="AA37" i="16"/>
  <c r="AA5" i="16"/>
  <c r="AB6" i="16"/>
  <c r="AB11" i="16" s="1"/>
  <c r="J46" i="16"/>
  <c r="Z46" i="16"/>
  <c r="N48" i="16"/>
  <c r="R47" i="16"/>
  <c r="J40" i="16"/>
  <c r="D10" i="30"/>
  <c r="D12" i="30" s="1"/>
  <c r="E10" i="30"/>
  <c r="E12" i="30" s="1"/>
  <c r="F10" i="30"/>
  <c r="F12" i="30" s="1"/>
  <c r="G10" i="30"/>
  <c r="G12" i="30" s="1"/>
  <c r="H10" i="30"/>
  <c r="H12" i="30" s="1"/>
  <c r="I10" i="30"/>
  <c r="I12" i="30" s="1"/>
  <c r="J10" i="30"/>
  <c r="J12" i="30" s="1"/>
  <c r="K10" i="30"/>
  <c r="K12" i="30" s="1"/>
  <c r="L10" i="30"/>
  <c r="L12" i="30" s="1"/>
  <c r="M10" i="30"/>
  <c r="M12" i="30" s="1"/>
  <c r="N10" i="30"/>
  <c r="N12" i="30" s="1"/>
  <c r="O10" i="30"/>
  <c r="O12" i="30" s="1"/>
  <c r="P10" i="30"/>
  <c r="P12" i="30" s="1"/>
  <c r="Q10" i="30"/>
  <c r="Q12" i="30" s="1"/>
  <c r="R10" i="30"/>
  <c r="R12" i="30" s="1"/>
  <c r="S10" i="30"/>
  <c r="S12" i="30" s="1"/>
  <c r="T10" i="30"/>
  <c r="T12" i="30" s="1"/>
  <c r="U10" i="30"/>
  <c r="U12" i="30" s="1"/>
  <c r="V10" i="30"/>
  <c r="V12" i="30" s="1"/>
  <c r="W10" i="30"/>
  <c r="W12" i="30" s="1"/>
  <c r="X10" i="30"/>
  <c r="X12" i="30" s="1"/>
  <c r="Y10" i="30"/>
  <c r="Y12" i="30" s="1"/>
  <c r="Z10" i="30"/>
  <c r="Z12" i="30" s="1"/>
  <c r="AA10" i="30"/>
  <c r="AA12" i="30" s="1"/>
  <c r="AB10" i="30"/>
  <c r="AB12" i="30" s="1"/>
  <c r="E15" i="30"/>
  <c r="M15" i="30"/>
  <c r="AB15" i="30"/>
  <c r="Z15" i="53"/>
  <c r="T34" i="15"/>
  <c r="J30" i="15"/>
  <c r="T39" i="15"/>
  <c r="J35" i="15"/>
  <c r="AA49" i="15"/>
  <c r="Z47" i="15"/>
  <c r="C44" i="15"/>
  <c r="G44" i="15"/>
  <c r="K44" i="15"/>
  <c r="O44" i="15"/>
  <c r="S44" i="15"/>
  <c r="W44" i="15"/>
  <c r="AA44" i="15"/>
  <c r="R51" i="7"/>
  <c r="Q176" i="55" s="1"/>
  <c r="I23" i="16"/>
  <c r="I30" i="16" s="1"/>
  <c r="J31" i="16"/>
  <c r="K32" i="16"/>
  <c r="K36" i="16" s="1"/>
  <c r="L37" i="16"/>
  <c r="L5" i="16"/>
  <c r="M6" i="16"/>
  <c r="N12" i="16"/>
  <c r="O16" i="16"/>
  <c r="P17" i="16"/>
  <c r="P22" i="16" s="1"/>
  <c r="Q23" i="16"/>
  <c r="Q30" i="16" s="1"/>
  <c r="R31" i="16"/>
  <c r="S32" i="16"/>
  <c r="S36" i="16" s="1"/>
  <c r="T37" i="16"/>
  <c r="T5" i="16"/>
  <c r="U6" i="16"/>
  <c r="U11" i="16" s="1"/>
  <c r="V12" i="16"/>
  <c r="W16" i="16"/>
  <c r="X17" i="16"/>
  <c r="X22" i="16" s="1"/>
  <c r="Y23" i="16"/>
  <c r="Y30" i="16" s="1"/>
  <c r="Z31" i="16"/>
  <c r="AA32" i="16"/>
  <c r="AA36" i="16" s="1"/>
  <c r="AB37" i="16"/>
  <c r="AB5" i="16"/>
  <c r="M46" i="16"/>
  <c r="Q48" i="16"/>
  <c r="E47" i="16"/>
  <c r="U47" i="16"/>
  <c r="Q40" i="16"/>
  <c r="E52" i="15"/>
  <c r="E55" i="15" s="1"/>
  <c r="R11" i="7"/>
  <c r="Q173" i="55" s="1"/>
  <c r="C31" i="16"/>
  <c r="D32" i="16"/>
  <c r="D36" i="16" s="1"/>
  <c r="E37" i="16"/>
  <c r="E5" i="16"/>
  <c r="F6" i="16"/>
  <c r="F11" i="16" s="1"/>
  <c r="G12" i="16"/>
  <c r="H16" i="16"/>
  <c r="I17" i="16"/>
  <c r="I22" i="16" s="1"/>
  <c r="J23" i="16"/>
  <c r="J30" i="16" s="1"/>
  <c r="K31" i="16"/>
  <c r="L32" i="16"/>
  <c r="L36" i="16" s="1"/>
  <c r="M37" i="16"/>
  <c r="M5" i="16"/>
  <c r="N6" i="16"/>
  <c r="N11" i="16" s="1"/>
  <c r="O12" i="16"/>
  <c r="P16" i="16"/>
  <c r="Q17" i="16"/>
  <c r="Q22" i="16" s="1"/>
  <c r="R23" i="16"/>
  <c r="R30" i="16" s="1"/>
  <c r="S31" i="16"/>
  <c r="T32" i="16"/>
  <c r="T36" i="16" s="1"/>
  <c r="U37" i="16"/>
  <c r="U5" i="16"/>
  <c r="V6" i="16"/>
  <c r="W12" i="16"/>
  <c r="X16" i="16"/>
  <c r="Y17" i="16"/>
  <c r="Y22" i="16" s="1"/>
  <c r="Z23" i="16"/>
  <c r="Z30" i="16" s="1"/>
  <c r="AA31" i="16"/>
  <c r="AB32" i="16"/>
  <c r="AB36" i="16" s="1"/>
  <c r="N46" i="16"/>
  <c r="R48" i="16"/>
  <c r="F47" i="16"/>
  <c r="V47" i="16"/>
  <c r="U40" i="16"/>
  <c r="AA8" i="30"/>
  <c r="AB8" i="30"/>
  <c r="G15" i="30"/>
  <c r="P15" i="30"/>
  <c r="AB54" i="15"/>
  <c r="AB45" i="15"/>
  <c r="AB50" i="15" s="1"/>
  <c r="AA45" i="15"/>
  <c r="AA50" i="15" s="1"/>
  <c r="Z45" i="15"/>
  <c r="Z50" i="15" s="1"/>
  <c r="Y45" i="15"/>
  <c r="X45" i="15"/>
  <c r="X50" i="15" s="1"/>
  <c r="W45" i="15"/>
  <c r="W50" i="15" s="1"/>
  <c r="V45" i="15"/>
  <c r="V50" i="15" s="1"/>
  <c r="U45" i="15"/>
  <c r="U50" i="15" s="1"/>
  <c r="T45" i="15"/>
  <c r="T50" i="15" s="1"/>
  <c r="S45" i="15"/>
  <c r="R45" i="15"/>
  <c r="R50" i="15" s="1"/>
  <c r="Q45" i="15"/>
  <c r="Q50" i="15" s="1"/>
  <c r="P45" i="15"/>
  <c r="P50" i="15" s="1"/>
  <c r="O45" i="15"/>
  <c r="N45" i="15"/>
  <c r="N50" i="15" s="1"/>
  <c r="M45" i="15"/>
  <c r="L45" i="15"/>
  <c r="K45" i="15"/>
  <c r="K50" i="15" s="1"/>
  <c r="J45" i="15"/>
  <c r="J50" i="15" s="1"/>
  <c r="I45" i="15"/>
  <c r="I50" i="15" s="1"/>
  <c r="H45" i="15"/>
  <c r="H50" i="15" s="1"/>
  <c r="G45" i="15"/>
  <c r="F45" i="15"/>
  <c r="F50" i="15" s="1"/>
  <c r="E45" i="15"/>
  <c r="E50" i="15" s="1"/>
  <c r="D45" i="15"/>
  <c r="D50" i="15" s="1"/>
  <c r="C45" i="15"/>
  <c r="C50" i="15" s="1"/>
  <c r="V47" i="15"/>
  <c r="N47" i="15"/>
  <c r="F47" i="15"/>
  <c r="Z49" i="15"/>
  <c r="R49" i="15"/>
  <c r="J49" i="15"/>
  <c r="V35" i="15"/>
  <c r="N35" i="15"/>
  <c r="F35" i="15"/>
  <c r="Z39" i="15"/>
  <c r="R39" i="15"/>
  <c r="J39" i="15"/>
  <c r="V30" i="15"/>
  <c r="N30" i="15"/>
  <c r="F30" i="15"/>
  <c r="Z34" i="15"/>
  <c r="R34" i="15"/>
  <c r="J34" i="15"/>
  <c r="V24" i="15"/>
  <c r="N24" i="15"/>
  <c r="F24" i="15"/>
  <c r="Z9" i="15"/>
  <c r="R9" i="15"/>
  <c r="J9" i="15"/>
  <c r="AA12" i="15"/>
  <c r="Z8" i="15"/>
  <c r="Y10" i="15"/>
  <c r="W12" i="15"/>
  <c r="V8" i="15"/>
  <c r="U10" i="15"/>
  <c r="S12" i="15"/>
  <c r="R8" i="15"/>
  <c r="Q10" i="15"/>
  <c r="O12" i="15"/>
  <c r="N8" i="15"/>
  <c r="M10" i="15"/>
  <c r="AB5" i="15"/>
  <c r="AA5" i="15"/>
  <c r="Z5" i="15"/>
  <c r="Y5" i="15"/>
  <c r="X5" i="15"/>
  <c r="W5" i="15"/>
  <c r="V5" i="15"/>
  <c r="U5" i="15"/>
  <c r="T5" i="15"/>
  <c r="S5" i="15"/>
  <c r="R5" i="15"/>
  <c r="Q5" i="15"/>
  <c r="P5" i="15"/>
  <c r="O5" i="15"/>
  <c r="N5" i="15"/>
  <c r="M5" i="15"/>
  <c r="L5" i="15"/>
  <c r="K5" i="15"/>
  <c r="J5" i="15"/>
  <c r="I5" i="15"/>
  <c r="H5" i="15"/>
  <c r="G5" i="15"/>
  <c r="F5" i="15"/>
  <c r="E5" i="15"/>
  <c r="D5" i="15"/>
  <c r="C5" i="15"/>
  <c r="U47" i="15"/>
  <c r="M47" i="15"/>
  <c r="E47" i="15"/>
  <c r="Y49" i="15"/>
  <c r="Q49" i="15"/>
  <c r="I49" i="15"/>
  <c r="U35" i="15"/>
  <c r="M35" i="15"/>
  <c r="E35" i="15"/>
  <c r="Y39" i="15"/>
  <c r="Q39" i="15"/>
  <c r="I39" i="15"/>
  <c r="U30" i="15"/>
  <c r="M30" i="15"/>
  <c r="E30" i="15"/>
  <c r="Y34" i="15"/>
  <c r="Q34" i="15"/>
  <c r="I34" i="15"/>
  <c r="U24" i="15"/>
  <c r="M24" i="15"/>
  <c r="E24" i="15"/>
  <c r="Y9" i="15"/>
  <c r="Q9" i="15"/>
  <c r="I9" i="15"/>
  <c r="AA7" i="15"/>
  <c r="Z13" i="15"/>
  <c r="Y11" i="15"/>
  <c r="W7" i="15"/>
  <c r="V13" i="15"/>
  <c r="U11" i="15"/>
  <c r="S7" i="15"/>
  <c r="R13" i="15"/>
  <c r="Q11" i="15"/>
  <c r="O7" i="15"/>
  <c r="N13" i="15"/>
  <c r="M11" i="15"/>
  <c r="Y53" i="15"/>
  <c r="Y52" i="15"/>
  <c r="Y51" i="15"/>
  <c r="AB6" i="15"/>
  <c r="AA6" i="15"/>
  <c r="Z6" i="15"/>
  <c r="Y6" i="15"/>
  <c r="X6" i="15"/>
  <c r="W6" i="15"/>
  <c r="V6" i="15"/>
  <c r="U6" i="15"/>
  <c r="T6" i="15"/>
  <c r="S6" i="15"/>
  <c r="R6" i="15"/>
  <c r="Q6" i="15"/>
  <c r="P6" i="15"/>
  <c r="O6" i="15"/>
  <c r="N6" i="15"/>
  <c r="M6" i="15"/>
  <c r="L6" i="15"/>
  <c r="K6" i="15"/>
  <c r="J6" i="15"/>
  <c r="I6" i="15"/>
  <c r="H6" i="15"/>
  <c r="G6" i="15"/>
  <c r="F6" i="15"/>
  <c r="E6" i="15"/>
  <c r="D6" i="15"/>
  <c r="C6" i="15"/>
  <c r="AB47" i="15"/>
  <c r="T47" i="15"/>
  <c r="L47" i="15"/>
  <c r="D47" i="15"/>
  <c r="X49" i="15"/>
  <c r="P49" i="15"/>
  <c r="H49" i="15"/>
  <c r="AB35" i="15"/>
  <c r="T35" i="15"/>
  <c r="L35" i="15"/>
  <c r="D35" i="15"/>
  <c r="X39" i="15"/>
  <c r="P39" i="15"/>
  <c r="H39" i="15"/>
  <c r="AB30" i="15"/>
  <c r="T30" i="15"/>
  <c r="L30" i="15"/>
  <c r="D30" i="15"/>
  <c r="X34" i="15"/>
  <c r="P34" i="15"/>
  <c r="H34" i="15"/>
  <c r="AB24" i="15"/>
  <c r="T24" i="15"/>
  <c r="L24" i="15"/>
  <c r="D24" i="15"/>
  <c r="X9" i="15"/>
  <c r="P9" i="15"/>
  <c r="H9" i="15"/>
  <c r="AB12" i="15"/>
  <c r="AA8" i="15"/>
  <c r="Z10" i="15"/>
  <c r="X12" i="15"/>
  <c r="W8" i="15"/>
  <c r="V10" i="15"/>
  <c r="T12" i="15"/>
  <c r="S8" i="15"/>
  <c r="R10" i="15"/>
  <c r="P12" i="15"/>
  <c r="O8" i="15"/>
  <c r="N10" i="15"/>
  <c r="U53" i="15"/>
  <c r="U52" i="15"/>
  <c r="U51" i="15"/>
  <c r="AB15" i="15"/>
  <c r="AA15" i="15"/>
  <c r="Z15" i="15"/>
  <c r="Y15" i="15"/>
  <c r="X15" i="15"/>
  <c r="W15" i="15"/>
  <c r="V15" i="15"/>
  <c r="U15" i="15"/>
  <c r="T15" i="15"/>
  <c r="S15" i="15"/>
  <c r="R15" i="15"/>
  <c r="Q15" i="15"/>
  <c r="P15" i="15"/>
  <c r="O15" i="15"/>
  <c r="N15" i="15"/>
  <c r="M15" i="15"/>
  <c r="L15" i="15"/>
  <c r="K15" i="15"/>
  <c r="J15" i="15"/>
  <c r="I15" i="15"/>
  <c r="H15" i="15"/>
  <c r="G15" i="15"/>
  <c r="F15" i="15"/>
  <c r="E15" i="15"/>
  <c r="D15" i="15"/>
  <c r="C15" i="15"/>
  <c r="AA47" i="15"/>
  <c r="S47" i="15"/>
  <c r="K47" i="15"/>
  <c r="C47" i="15"/>
  <c r="W49" i="15"/>
  <c r="O49" i="15"/>
  <c r="G49" i="15"/>
  <c r="AA35" i="15"/>
  <c r="S35" i="15"/>
  <c r="K35" i="15"/>
  <c r="C35" i="15"/>
  <c r="W39" i="15"/>
  <c r="O39" i="15"/>
  <c r="G39" i="15"/>
  <c r="AA30" i="15"/>
  <c r="S30" i="15"/>
  <c r="K30" i="15"/>
  <c r="C30" i="15"/>
  <c r="W34" i="15"/>
  <c r="O34" i="15"/>
  <c r="G34" i="15"/>
  <c r="AA24" i="15"/>
  <c r="S24" i="15"/>
  <c r="K24" i="15"/>
  <c r="C24" i="15"/>
  <c r="W9" i="15"/>
  <c r="O9" i="15"/>
  <c r="G9" i="15"/>
  <c r="AB7" i="15"/>
  <c r="AA13" i="15"/>
  <c r="Z11" i="15"/>
  <c r="X7" i="15"/>
  <c r="W13" i="15"/>
  <c r="V11" i="15"/>
  <c r="T7" i="15"/>
  <c r="S13" i="15"/>
  <c r="R11" i="15"/>
  <c r="P7" i="15"/>
  <c r="O13" i="15"/>
  <c r="N11" i="15"/>
  <c r="L7" i="15"/>
  <c r="U54" i="15"/>
  <c r="M53" i="15"/>
  <c r="M52" i="15"/>
  <c r="M51" i="15"/>
  <c r="AB22" i="15"/>
  <c r="AB26" i="15" s="1"/>
  <c r="AA22" i="15"/>
  <c r="AA26" i="15" s="1"/>
  <c r="Z22" i="15"/>
  <c r="Z26" i="15" s="1"/>
  <c r="Y22" i="15"/>
  <c r="X22" i="15"/>
  <c r="X26" i="15" s="1"/>
  <c r="W22" i="15"/>
  <c r="W26" i="15" s="1"/>
  <c r="V22" i="15"/>
  <c r="V26" i="15" s="1"/>
  <c r="U22" i="15"/>
  <c r="U26" i="15" s="1"/>
  <c r="T22" i="15"/>
  <c r="T26" i="15" s="1"/>
  <c r="S22" i="15"/>
  <c r="S26" i="15" s="1"/>
  <c r="R22" i="15"/>
  <c r="R26" i="15" s="1"/>
  <c r="Q22" i="15"/>
  <c r="P22" i="15"/>
  <c r="P26" i="15" s="1"/>
  <c r="O22" i="15"/>
  <c r="O26" i="15" s="1"/>
  <c r="N22" i="15"/>
  <c r="N26" i="15" s="1"/>
  <c r="M22" i="15"/>
  <c r="M26" i="15" s="1"/>
  <c r="L22" i="15"/>
  <c r="L26" i="15" s="1"/>
  <c r="K22" i="15"/>
  <c r="K26" i="15" s="1"/>
  <c r="J22" i="15"/>
  <c r="J26" i="15" s="1"/>
  <c r="I22" i="15"/>
  <c r="H22" i="15"/>
  <c r="H26" i="15" s="1"/>
  <c r="G22" i="15"/>
  <c r="G26" i="15" s="1"/>
  <c r="F22" i="15"/>
  <c r="F26" i="15" s="1"/>
  <c r="E22" i="15"/>
  <c r="E26" i="15" s="1"/>
  <c r="D22" i="15"/>
  <c r="D26" i="15" s="1"/>
  <c r="C22" i="15"/>
  <c r="C26" i="15" s="1"/>
  <c r="Y47" i="15"/>
  <c r="Q47" i="15"/>
  <c r="I47" i="15"/>
  <c r="U49" i="15"/>
  <c r="M49" i="15"/>
  <c r="E49" i="15"/>
  <c r="Y35" i="15"/>
  <c r="Q35" i="15"/>
  <c r="I35" i="15"/>
  <c r="U39" i="15"/>
  <c r="M39" i="15"/>
  <c r="E39" i="15"/>
  <c r="Y30" i="15"/>
  <c r="Q30" i="15"/>
  <c r="I30" i="15"/>
  <c r="U34" i="15"/>
  <c r="M34" i="15"/>
  <c r="E34" i="15"/>
  <c r="Y24" i="15"/>
  <c r="Q24" i="15"/>
  <c r="I24" i="15"/>
  <c r="U9" i="15"/>
  <c r="M9" i="15"/>
  <c r="E9" i="15"/>
  <c r="AB13" i="15"/>
  <c r="AA11" i="15"/>
  <c r="Y7" i="15"/>
  <c r="Y14" i="15" s="1"/>
  <c r="X13" i="15"/>
  <c r="W11" i="15"/>
  <c r="U7" i="15"/>
  <c r="T13" i="15"/>
  <c r="S11" i="15"/>
  <c r="Q7" i="15"/>
  <c r="P13" i="15"/>
  <c r="O11" i="15"/>
  <c r="M7" i="15"/>
  <c r="M54" i="15"/>
  <c r="I53" i="15"/>
  <c r="I52" i="15"/>
  <c r="I51" i="15"/>
  <c r="AB27" i="15"/>
  <c r="AB43" i="15" s="1"/>
  <c r="AA27" i="15"/>
  <c r="AA43" i="15" s="1"/>
  <c r="Z27" i="15"/>
  <c r="Z43" i="15" s="1"/>
  <c r="Y27" i="15"/>
  <c r="Y43" i="15" s="1"/>
  <c r="X27" i="15"/>
  <c r="X43" i="15" s="1"/>
  <c r="W27" i="15"/>
  <c r="W43" i="15" s="1"/>
  <c r="V27" i="15"/>
  <c r="V43" i="15" s="1"/>
  <c r="U27" i="15"/>
  <c r="U43" i="15" s="1"/>
  <c r="T27" i="15"/>
  <c r="T43" i="15" s="1"/>
  <c r="S27" i="15"/>
  <c r="S43" i="15" s="1"/>
  <c r="R27" i="15"/>
  <c r="R43" i="15" s="1"/>
  <c r="Q27" i="15"/>
  <c r="Q43" i="15" s="1"/>
  <c r="P27" i="15"/>
  <c r="P43" i="15" s="1"/>
  <c r="O27" i="15"/>
  <c r="O43" i="15" s="1"/>
  <c r="N27" i="15"/>
  <c r="N43" i="15" s="1"/>
  <c r="M27" i="15"/>
  <c r="M43" i="15" s="1"/>
  <c r="L27" i="15"/>
  <c r="L43" i="15" s="1"/>
  <c r="K27" i="15"/>
  <c r="K43" i="15" s="1"/>
  <c r="J27" i="15"/>
  <c r="J43" i="15" s="1"/>
  <c r="I27" i="15"/>
  <c r="I43" i="15" s="1"/>
  <c r="H27" i="15"/>
  <c r="H43" i="15" s="1"/>
  <c r="G27" i="15"/>
  <c r="G43" i="15" s="1"/>
  <c r="F27" i="15"/>
  <c r="F43" i="15" s="1"/>
  <c r="E27" i="15"/>
  <c r="E43" i="15" s="1"/>
  <c r="D27" i="15"/>
  <c r="D43" i="15" s="1"/>
  <c r="C27" i="15"/>
  <c r="C43" i="15" s="1"/>
  <c r="X47" i="15"/>
  <c r="P47" i="15"/>
  <c r="H47" i="15"/>
  <c r="AB49" i="15"/>
  <c r="T49" i="15"/>
  <c r="L49" i="15"/>
  <c r="S17" i="7"/>
  <c r="R177" i="55" s="1"/>
  <c r="Z343" i="55"/>
  <c r="Z349" i="55" s="1"/>
  <c r="S16" i="9"/>
  <c r="R221" i="55" s="1"/>
  <c r="Q15" i="14"/>
  <c r="P323" i="55" s="1"/>
  <c r="Q13" i="13"/>
  <c r="P371" i="55" s="1"/>
  <c r="Q21" i="13"/>
  <c r="P363" i="55" s="1"/>
  <c r="R15" i="13"/>
  <c r="Q365" i="55" s="1"/>
  <c r="Q37" i="12"/>
  <c r="P394" i="55" s="1"/>
  <c r="B343" i="55"/>
  <c r="B349" i="55" s="1"/>
  <c r="AB12" i="52"/>
  <c r="L34" i="82"/>
  <c r="K308" i="55" s="1"/>
  <c r="O15" i="82"/>
  <c r="BI224" i="55"/>
  <c r="S22" i="9"/>
  <c r="R10" i="14"/>
  <c r="Q329" i="55" s="1"/>
  <c r="R13" i="13"/>
  <c r="Q371" i="55" s="1"/>
  <c r="R5" i="13"/>
  <c r="R21" i="12"/>
  <c r="S5" i="9"/>
  <c r="R218" i="55" s="1"/>
  <c r="Q10" i="14"/>
  <c r="P329" i="55" s="1"/>
  <c r="R8" i="14"/>
  <c r="Q327" i="55" s="1"/>
  <c r="Q35" i="13"/>
  <c r="P369" i="55" s="1"/>
  <c r="R39" i="13"/>
  <c r="Q370" i="55" s="1"/>
  <c r="S13" i="13"/>
  <c r="R371" i="55" s="1"/>
  <c r="BJ346" i="55"/>
  <c r="S40" i="82"/>
  <c r="S42" i="82"/>
  <c r="R10" i="82"/>
  <c r="Q309" i="55" s="1"/>
  <c r="P15" i="82"/>
  <c r="O32" i="82"/>
  <c r="N305" i="55" s="1"/>
  <c r="N42" i="82"/>
  <c r="M10" i="82"/>
  <c r="L309" i="55" s="1"/>
  <c r="Y8" i="82"/>
  <c r="X306" i="55" s="1"/>
  <c r="I8" i="82"/>
  <c r="H306" i="55" s="1"/>
  <c r="AB34" i="82"/>
  <c r="AA308" i="55" s="1"/>
  <c r="W34" i="82"/>
  <c r="V308" i="55" s="1"/>
  <c r="AA43" i="82"/>
  <c r="Y43" i="82"/>
  <c r="W43" i="82"/>
  <c r="U43" i="82"/>
  <c r="K43" i="82"/>
  <c r="I43" i="82"/>
  <c r="G43" i="82"/>
  <c r="E43" i="82"/>
  <c r="C43" i="82"/>
  <c r="U32" i="82"/>
  <c r="T305" i="55" s="1"/>
  <c r="E32" i="82"/>
  <c r="D305" i="55" s="1"/>
  <c r="Y10" i="82"/>
  <c r="X309" i="55" s="1"/>
  <c r="J10" i="82"/>
  <c r="I309" i="55" s="1"/>
  <c r="AA5" i="82"/>
  <c r="X15" i="82"/>
  <c r="T15" i="82"/>
  <c r="H15" i="82"/>
  <c r="C15" i="82"/>
  <c r="C36" i="82" s="1"/>
  <c r="C38" i="82" s="1"/>
  <c r="H19" i="82"/>
  <c r="P19" i="82"/>
  <c r="X19" i="82"/>
  <c r="U21" i="82"/>
  <c r="M21" i="82"/>
  <c r="E21" i="82"/>
  <c r="Y37" i="82"/>
  <c r="Q37" i="82"/>
  <c r="I37" i="82"/>
  <c r="U31" i="82"/>
  <c r="M31" i="82"/>
  <c r="E31" i="82"/>
  <c r="Y30" i="82"/>
  <c r="Q30" i="82"/>
  <c r="I30" i="82"/>
  <c r="U28" i="82"/>
  <c r="M28" i="82"/>
  <c r="E28" i="82"/>
  <c r="Y27" i="82"/>
  <c r="Q27" i="82"/>
  <c r="I27" i="82"/>
  <c r="U26" i="82"/>
  <c r="M26" i="82"/>
  <c r="E26" i="82"/>
  <c r="Y25" i="82"/>
  <c r="Q25" i="82"/>
  <c r="I25" i="82"/>
  <c r="U24" i="82"/>
  <c r="M24" i="82"/>
  <c r="E24" i="82"/>
  <c r="Y23" i="82"/>
  <c r="Q23" i="82"/>
  <c r="I23" i="82"/>
  <c r="U22" i="82"/>
  <c r="M22" i="82"/>
  <c r="E22" i="82"/>
  <c r="Y20" i="82"/>
  <c r="Q20" i="82"/>
  <c r="I20" i="82"/>
  <c r="U18" i="82"/>
  <c r="M18" i="82"/>
  <c r="E18" i="82"/>
  <c r="S43" i="82"/>
  <c r="Q15" i="82"/>
  <c r="P32" i="82"/>
  <c r="O305" i="55" s="1"/>
  <c r="O40" i="82"/>
  <c r="N43" i="82"/>
  <c r="L5" i="82"/>
  <c r="X8" i="82"/>
  <c r="W306" i="55" s="1"/>
  <c r="H8" i="82"/>
  <c r="G306" i="55" s="1"/>
  <c r="G34" i="82"/>
  <c r="F308" i="55" s="1"/>
  <c r="AB40" i="82"/>
  <c r="Z40" i="82"/>
  <c r="X40" i="82"/>
  <c r="T40" i="82"/>
  <c r="J40" i="82"/>
  <c r="H40" i="82"/>
  <c r="F40" i="82"/>
  <c r="D40" i="82"/>
  <c r="AB32" i="82"/>
  <c r="AA305" i="55" s="1"/>
  <c r="T32" i="82"/>
  <c r="S305" i="55" s="1"/>
  <c r="D32" i="82"/>
  <c r="C305" i="55" s="1"/>
  <c r="X10" i="82"/>
  <c r="W309" i="55" s="1"/>
  <c r="I10" i="82"/>
  <c r="H309" i="55" s="1"/>
  <c r="AA15" i="82"/>
  <c r="W5" i="82"/>
  <c r="K5" i="82"/>
  <c r="G5" i="82"/>
  <c r="D5" i="82"/>
  <c r="I19" i="82"/>
  <c r="I29" i="82" s="1"/>
  <c r="Q19" i="82"/>
  <c r="Y19" i="82"/>
  <c r="AB21" i="82"/>
  <c r="T21" i="82"/>
  <c r="L21" i="82"/>
  <c r="D21" i="82"/>
  <c r="X37" i="82"/>
  <c r="P37" i="82"/>
  <c r="H37" i="82"/>
  <c r="AB31" i="82"/>
  <c r="T31" i="82"/>
  <c r="L31" i="82"/>
  <c r="D31" i="82"/>
  <c r="X30" i="82"/>
  <c r="P30" i="82"/>
  <c r="H30" i="82"/>
  <c r="AB28" i="82"/>
  <c r="T28" i="82"/>
  <c r="L28" i="82"/>
  <c r="D28" i="82"/>
  <c r="X27" i="82"/>
  <c r="P27" i="82"/>
  <c r="H27" i="82"/>
  <c r="AB26" i="82"/>
  <c r="T26" i="82"/>
  <c r="L26" i="82"/>
  <c r="D26" i="82"/>
  <c r="X25" i="82"/>
  <c r="P25" i="82"/>
  <c r="H25" i="82"/>
  <c r="AB24" i="82"/>
  <c r="T24" i="82"/>
  <c r="L24" i="82"/>
  <c r="D24" i="82"/>
  <c r="X23" i="82"/>
  <c r="P23" i="82"/>
  <c r="H23" i="82"/>
  <c r="AB22" i="82"/>
  <c r="T22" i="82"/>
  <c r="L22" i="82"/>
  <c r="D22" i="82"/>
  <c r="X20" i="82"/>
  <c r="P20" i="82"/>
  <c r="H20" i="82"/>
  <c r="AB18" i="82"/>
  <c r="AB29" i="82" s="1"/>
  <c r="T18" i="82"/>
  <c r="L18" i="82"/>
  <c r="S10" i="82"/>
  <c r="R309" i="55" s="1"/>
  <c r="Q32" i="82"/>
  <c r="P305" i="55" s="1"/>
  <c r="P8" i="82"/>
  <c r="O306" i="55" s="1"/>
  <c r="O42" i="82"/>
  <c r="N10" i="82"/>
  <c r="M309" i="55" s="1"/>
  <c r="L15" i="82"/>
  <c r="W8" i="82"/>
  <c r="V306" i="55" s="1"/>
  <c r="G8" i="82"/>
  <c r="F306" i="55" s="1"/>
  <c r="AA34" i="82"/>
  <c r="Z308" i="55" s="1"/>
  <c r="U34" i="82"/>
  <c r="T308" i="55" s="1"/>
  <c r="F34" i="82"/>
  <c r="E308" i="55" s="1"/>
  <c r="AB41" i="82"/>
  <c r="Z41" i="82"/>
  <c r="X41" i="82"/>
  <c r="T41" i="82"/>
  <c r="J41" i="82"/>
  <c r="H41" i="82"/>
  <c r="F41" i="82"/>
  <c r="D41" i="82"/>
  <c r="AA32" i="82"/>
  <c r="K32" i="82"/>
  <c r="C32" i="82"/>
  <c r="W10" i="82"/>
  <c r="V309" i="55" s="1"/>
  <c r="H10" i="82"/>
  <c r="G309" i="55" s="1"/>
  <c r="W15" i="82"/>
  <c r="K15" i="82"/>
  <c r="G15" i="82"/>
  <c r="D15" i="82"/>
  <c r="J19" i="82"/>
  <c r="R19" i="82"/>
  <c r="Z19" i="82"/>
  <c r="AA21" i="82"/>
  <c r="S21" i="82"/>
  <c r="K21" i="82"/>
  <c r="C21" i="82"/>
  <c r="W37" i="82"/>
  <c r="O37" i="82"/>
  <c r="G37" i="82"/>
  <c r="AA31" i="82"/>
  <c r="S31" i="82"/>
  <c r="K31" i="82"/>
  <c r="C31" i="82"/>
  <c r="W30" i="82"/>
  <c r="O30" i="82"/>
  <c r="G30" i="82"/>
  <c r="AA28" i="82"/>
  <c r="S28" i="82"/>
  <c r="K28" i="82"/>
  <c r="C28" i="82"/>
  <c r="W27" i="82"/>
  <c r="O27" i="82"/>
  <c r="G27" i="82"/>
  <c r="AA26" i="82"/>
  <c r="S26" i="82"/>
  <c r="K26" i="82"/>
  <c r="C26" i="82"/>
  <c r="W25" i="82"/>
  <c r="O25" i="82"/>
  <c r="G25" i="82"/>
  <c r="AA24" i="82"/>
  <c r="S24" i="82"/>
  <c r="K24" i="82"/>
  <c r="C24" i="82"/>
  <c r="W23" i="82"/>
  <c r="O23" i="82"/>
  <c r="G23" i="82"/>
  <c r="AA22" i="82"/>
  <c r="S22" i="82"/>
  <c r="K22" i="82"/>
  <c r="C22" i="82"/>
  <c r="W20" i="82"/>
  <c r="O20" i="82"/>
  <c r="G20" i="82"/>
  <c r="AA18" i="82"/>
  <c r="S18" i="82"/>
  <c r="R32" i="82"/>
  <c r="Q305" i="55" s="1"/>
  <c r="Q40" i="82"/>
  <c r="P40" i="82"/>
  <c r="O43" i="82"/>
  <c r="M5" i="82"/>
  <c r="L32" i="82"/>
  <c r="K305" i="55" s="1"/>
  <c r="F8" i="82"/>
  <c r="E306" i="55" s="1"/>
  <c r="T34" i="82"/>
  <c r="S308" i="55" s="1"/>
  <c r="E34" i="82"/>
  <c r="D308" i="55" s="1"/>
  <c r="AB42" i="82"/>
  <c r="Z42" i="82"/>
  <c r="X42" i="82"/>
  <c r="T42" i="82"/>
  <c r="J42" i="82"/>
  <c r="H42" i="82"/>
  <c r="F42" i="82"/>
  <c r="D42" i="82"/>
  <c r="Z32" i="82"/>
  <c r="Y305" i="55" s="1"/>
  <c r="J32" i="82"/>
  <c r="I305" i="55" s="1"/>
  <c r="G10" i="82"/>
  <c r="F309" i="55" s="1"/>
  <c r="Z5" i="82"/>
  <c r="J5" i="82"/>
  <c r="F5" i="82"/>
  <c r="C19" i="82"/>
  <c r="K19" i="82"/>
  <c r="K29" i="82" s="1"/>
  <c r="S19" i="82"/>
  <c r="AA19" i="82"/>
  <c r="Z21" i="82"/>
  <c r="R21" i="82"/>
  <c r="J21" i="82"/>
  <c r="N37" i="82"/>
  <c r="F37" i="82"/>
  <c r="Z31" i="82"/>
  <c r="R31" i="82"/>
  <c r="J31" i="82"/>
  <c r="N30" i="82"/>
  <c r="F30" i="82"/>
  <c r="Z28" i="82"/>
  <c r="R28" i="82"/>
  <c r="J28" i="82"/>
  <c r="N27" i="82"/>
  <c r="F27" i="82"/>
  <c r="Z26" i="82"/>
  <c r="R26" i="82"/>
  <c r="J26" i="82"/>
  <c r="N25" i="82"/>
  <c r="F25" i="82"/>
  <c r="Z24" i="82"/>
  <c r="R24" i="82"/>
  <c r="J24" i="82"/>
  <c r="N23" i="82"/>
  <c r="F23" i="82"/>
  <c r="Z22" i="82"/>
  <c r="R22" i="82"/>
  <c r="J22" i="82"/>
  <c r="N20" i="82"/>
  <c r="F20" i="82"/>
  <c r="Z18" i="82"/>
  <c r="R18" i="82"/>
  <c r="J18" i="82"/>
  <c r="S5" i="82"/>
  <c r="R41" i="82"/>
  <c r="Q43" i="82"/>
  <c r="P34" i="82"/>
  <c r="O308" i="55" s="1"/>
  <c r="N5" i="82"/>
  <c r="M40" i="82"/>
  <c r="L42" i="82"/>
  <c r="AB8" i="82"/>
  <c r="AA306" i="55" s="1"/>
  <c r="T8" i="82"/>
  <c r="S306" i="55" s="1"/>
  <c r="D8" i="82"/>
  <c r="C306" i="55" s="1"/>
  <c r="J34" i="82"/>
  <c r="I308" i="55" s="1"/>
  <c r="C34" i="82"/>
  <c r="B308" i="55" s="1"/>
  <c r="AA40" i="82"/>
  <c r="Y40" i="82"/>
  <c r="W40" i="82"/>
  <c r="W33" i="82" s="1"/>
  <c r="U40" i="82"/>
  <c r="K40" i="82"/>
  <c r="I40" i="82"/>
  <c r="G40" i="82"/>
  <c r="E40" i="82"/>
  <c r="C40" i="82"/>
  <c r="X32" i="82"/>
  <c r="W305" i="55" s="1"/>
  <c r="H32" i="82"/>
  <c r="G305" i="55" s="1"/>
  <c r="AA10" i="82"/>
  <c r="Z309" i="55" s="1"/>
  <c r="T10" i="82"/>
  <c r="S309" i="55" s="1"/>
  <c r="E10" i="82"/>
  <c r="D309" i="55" s="1"/>
  <c r="Y5" i="82"/>
  <c r="U5" i="82"/>
  <c r="I5" i="82"/>
  <c r="H303" i="55" s="1"/>
  <c r="E5" i="82"/>
  <c r="D303" i="55" s="1"/>
  <c r="E19" i="82"/>
  <c r="M19" i="82"/>
  <c r="U19" i="82"/>
  <c r="X21" i="82"/>
  <c r="P21" i="82"/>
  <c r="H21" i="82"/>
  <c r="AB37" i="82"/>
  <c r="T37" i="82"/>
  <c r="L37" i="82"/>
  <c r="D37" i="82"/>
  <c r="X31" i="82"/>
  <c r="P31" i="82"/>
  <c r="H31" i="82"/>
  <c r="AB30" i="82"/>
  <c r="T30" i="82"/>
  <c r="L30" i="82"/>
  <c r="D30" i="82"/>
  <c r="X28" i="82"/>
  <c r="P28" i="82"/>
  <c r="H28" i="82"/>
  <c r="AB27" i="82"/>
  <c r="T27" i="82"/>
  <c r="L27" i="82"/>
  <c r="D27" i="82"/>
  <c r="X26" i="82"/>
  <c r="P26" i="82"/>
  <c r="H26" i="82"/>
  <c r="AB25" i="82"/>
  <c r="T25" i="82"/>
  <c r="L25" i="82"/>
  <c r="D25" i="82"/>
  <c r="X24" i="82"/>
  <c r="P24" i="82"/>
  <c r="H24" i="82"/>
  <c r="AB23" i="82"/>
  <c r="T23" i="82"/>
  <c r="L23" i="82"/>
  <c r="D23" i="82"/>
  <c r="X22" i="82"/>
  <c r="P22" i="82"/>
  <c r="H22" i="82"/>
  <c r="AB20" i="82"/>
  <c r="T20" i="82"/>
  <c r="L20" i="82"/>
  <c r="D20" i="82"/>
  <c r="X18" i="82"/>
  <c r="P18" i="82"/>
  <c r="H18" i="82"/>
  <c r="Q36" i="14"/>
  <c r="P328" i="55" s="1"/>
  <c r="R12" i="14"/>
  <c r="Q326" i="55" s="1"/>
  <c r="Q19" i="13"/>
  <c r="P368" i="55" s="1"/>
  <c r="R35" i="13"/>
  <c r="Q369" i="55" s="1"/>
  <c r="S39" i="13"/>
  <c r="R370" i="55" s="1"/>
  <c r="BJ345" i="55"/>
  <c r="W12" i="52"/>
  <c r="V348" i="55" s="1"/>
  <c r="H36" i="82"/>
  <c r="H38" i="82" s="1"/>
  <c r="X36" i="82"/>
  <c r="X38" i="82" s="1"/>
  <c r="G33" i="82"/>
  <c r="M8" i="82"/>
  <c r="L306" i="55" s="1"/>
  <c r="Q34" i="82"/>
  <c r="P308" i="55" s="1"/>
  <c r="Q8" i="14"/>
  <c r="P327" i="55" s="1"/>
  <c r="R15" i="14"/>
  <c r="Q16" i="13"/>
  <c r="R19" i="13"/>
  <c r="S35" i="13"/>
  <c r="R369" i="55" s="1"/>
  <c r="E343" i="55"/>
  <c r="E349" i="55" s="1"/>
  <c r="P12" i="52"/>
  <c r="X12" i="52"/>
  <c r="Z13" i="82"/>
  <c r="Z29" i="82"/>
  <c r="F5" i="6"/>
  <c r="I5" i="6"/>
  <c r="L15" i="6"/>
  <c r="O7" i="6"/>
  <c r="N153" i="55" s="1"/>
  <c r="S7" i="6"/>
  <c r="R153" i="55" s="1"/>
  <c r="W7" i="6"/>
  <c r="V153" i="55" s="1"/>
  <c r="F7" i="6"/>
  <c r="E153" i="55" s="1"/>
  <c r="J5" i="6"/>
  <c r="M5" i="6"/>
  <c r="P15" i="6"/>
  <c r="O156" i="55" s="1"/>
  <c r="T15" i="6"/>
  <c r="S156" i="55" s="1"/>
  <c r="X15" i="6"/>
  <c r="W156" i="55" s="1"/>
  <c r="D5" i="6"/>
  <c r="G5" i="6"/>
  <c r="J15" i="6"/>
  <c r="I156" i="55" s="1"/>
  <c r="M7" i="6"/>
  <c r="L153" i="55" s="1"/>
  <c r="P7" i="6"/>
  <c r="O153" i="55" s="1"/>
  <c r="T7" i="6"/>
  <c r="S153" i="55" s="1"/>
  <c r="X7" i="6"/>
  <c r="W153" i="55" s="1"/>
  <c r="D15" i="6"/>
  <c r="C156" i="55" s="1"/>
  <c r="G7" i="6"/>
  <c r="F153" i="55" s="1"/>
  <c r="J7" i="6"/>
  <c r="I153" i="55" s="1"/>
  <c r="N5" i="6"/>
  <c r="Q7" i="6"/>
  <c r="P153" i="55" s="1"/>
  <c r="U7" i="6"/>
  <c r="T153" i="55" s="1"/>
  <c r="AB15" i="6"/>
  <c r="AA156" i="55" s="1"/>
  <c r="K52" i="7"/>
  <c r="G31" i="10"/>
  <c r="C417" i="55"/>
  <c r="F36" i="12"/>
  <c r="I40" i="12"/>
  <c r="C17" i="13"/>
  <c r="B418" i="55"/>
  <c r="AD445" i="55"/>
  <c r="E36" i="12"/>
  <c r="L41" i="12"/>
  <c r="E20" i="12"/>
  <c r="F20" i="12"/>
  <c r="G20" i="12"/>
  <c r="I20" i="12"/>
  <c r="J20" i="12"/>
  <c r="C40" i="12"/>
  <c r="C41" i="12" s="1"/>
  <c r="K40" i="12"/>
  <c r="H40" i="12"/>
  <c r="H41" i="12" s="1"/>
  <c r="H34" i="13"/>
  <c r="D9" i="13"/>
  <c r="E27" i="52"/>
  <c r="I27" i="52"/>
  <c r="G28" i="14"/>
  <c r="C28" i="39"/>
  <c r="C31" i="39" s="1"/>
  <c r="J11" i="40"/>
  <c r="H22" i="40"/>
  <c r="I34" i="40"/>
  <c r="F39" i="40"/>
  <c r="I39" i="40"/>
  <c r="C40" i="40"/>
  <c r="C42" i="40" s="1"/>
  <c r="J40" i="40"/>
  <c r="J42" i="40" s="1"/>
  <c r="F32" i="51"/>
  <c r="J32" i="51"/>
  <c r="G37" i="51"/>
  <c r="G40" i="51" s="1"/>
  <c r="J37" i="51"/>
  <c r="J40" i="51" s="1"/>
  <c r="F10" i="9"/>
  <c r="K13" i="9"/>
  <c r="F38" i="9"/>
  <c r="I38" i="9"/>
  <c r="C32" i="10"/>
  <c r="C34" i="10" s="1"/>
  <c r="K32" i="10"/>
  <c r="K34" i="10" s="1"/>
  <c r="D13" i="7"/>
  <c r="K37" i="6"/>
  <c r="K11" i="45"/>
  <c r="C21" i="45"/>
  <c r="K21" i="45"/>
  <c r="F28" i="45"/>
  <c r="D57" i="45"/>
  <c r="G57" i="45"/>
  <c r="C23" i="18"/>
  <c r="H31" i="18"/>
  <c r="G54" i="18"/>
  <c r="C19" i="17"/>
  <c r="I19" i="17"/>
  <c r="F30" i="17"/>
  <c r="H30" i="17"/>
  <c r="G37" i="17"/>
  <c r="F58" i="17"/>
  <c r="I58" i="17"/>
  <c r="D68" i="17"/>
  <c r="D72" i="17" s="1"/>
  <c r="E68" i="17"/>
  <c r="E72" i="17" s="1"/>
  <c r="C265" i="55"/>
  <c r="N27" i="52"/>
  <c r="M31" i="39"/>
  <c r="AE16" i="2"/>
  <c r="AE6" i="2"/>
  <c r="M21" i="9"/>
  <c r="M38" i="9"/>
  <c r="M12" i="10"/>
  <c r="M32" i="10"/>
  <c r="M34" i="10" s="1"/>
  <c r="M57" i="45"/>
  <c r="N11" i="45"/>
  <c r="N58" i="45"/>
  <c r="N65" i="45" s="1"/>
  <c r="Y27" i="52"/>
  <c r="N63" i="18"/>
  <c r="N67" i="18" s="1"/>
  <c r="N31" i="18"/>
  <c r="N19" i="17"/>
  <c r="N68" i="17"/>
  <c r="N72" i="17" s="1"/>
  <c r="N37" i="51"/>
  <c r="N40" i="51" s="1"/>
  <c r="N9" i="51"/>
  <c r="N32" i="10"/>
  <c r="N34" i="10" s="1"/>
  <c r="N15" i="10"/>
  <c r="N53" i="7"/>
  <c r="N56" i="7" s="1"/>
  <c r="N13" i="7"/>
  <c r="AD447" i="55"/>
  <c r="AD442" i="55"/>
  <c r="C36" i="12"/>
  <c r="K36" i="12"/>
  <c r="D40" i="12"/>
  <c r="D41" i="12" s="1"/>
  <c r="L37" i="13"/>
  <c r="L41" i="13" s="1"/>
  <c r="G27" i="52"/>
  <c r="D28" i="14"/>
  <c r="I14" i="39"/>
  <c r="H11" i="40"/>
  <c r="K16" i="40"/>
  <c r="E34" i="40"/>
  <c r="K34" i="40"/>
  <c r="J39" i="40"/>
  <c r="K40" i="40"/>
  <c r="K42" i="40" s="1"/>
  <c r="I14" i="51"/>
  <c r="I37" i="51"/>
  <c r="I40" i="51" s="1"/>
  <c r="G13" i="9"/>
  <c r="C21" i="9"/>
  <c r="K21" i="9"/>
  <c r="F32" i="10"/>
  <c r="F34" i="10" s="1"/>
  <c r="J32" i="10"/>
  <c r="J34" i="10" s="1"/>
  <c r="J23" i="7"/>
  <c r="D29" i="7"/>
  <c r="E53" i="7"/>
  <c r="E56" i="7" s="1"/>
  <c r="C20" i="6"/>
  <c r="K20" i="6"/>
  <c r="I21" i="45"/>
  <c r="D28" i="45"/>
  <c r="G50" i="45"/>
  <c r="K50" i="45"/>
  <c r="D58" i="45"/>
  <c r="D65" i="45" s="1"/>
  <c r="F12" i="18"/>
  <c r="I12" i="18"/>
  <c r="G23" i="18"/>
  <c r="K23" i="18"/>
  <c r="F31" i="18"/>
  <c r="E54" i="18"/>
  <c r="H63" i="18"/>
  <c r="H67" i="18" s="1"/>
  <c r="E19" i="17"/>
  <c r="K19" i="17"/>
  <c r="D37" i="17"/>
  <c r="C68" i="17"/>
  <c r="C72" i="17" s="1"/>
  <c r="G67" i="17"/>
  <c r="C194" i="55"/>
  <c r="P58" i="17"/>
  <c r="B58" i="55"/>
  <c r="C8" i="1"/>
  <c r="J36" i="12"/>
  <c r="H37" i="13"/>
  <c r="H41" i="13" s="1"/>
  <c r="C9" i="52"/>
  <c r="F28" i="52"/>
  <c r="F30" i="52" s="1"/>
  <c r="J14" i="39"/>
  <c r="J34" i="40"/>
  <c r="H40" i="40"/>
  <c r="H42" i="40" s="1"/>
  <c r="D21" i="9"/>
  <c r="J37" i="9"/>
  <c r="J38" i="9"/>
  <c r="C12" i="10"/>
  <c r="F31" i="10"/>
  <c r="I32" i="10"/>
  <c r="I34" i="10" s="1"/>
  <c r="C11" i="45"/>
  <c r="D21" i="45"/>
  <c r="G28" i="45"/>
  <c r="C57" i="45"/>
  <c r="I65" i="45"/>
  <c r="D23" i="18"/>
  <c r="I31" i="18"/>
  <c r="D54" i="18"/>
  <c r="C63" i="18"/>
  <c r="C67" i="18" s="1"/>
  <c r="E63" i="18"/>
  <c r="E67" i="18" s="1"/>
  <c r="D19" i="17"/>
  <c r="C30" i="17"/>
  <c r="E30" i="17"/>
  <c r="I30" i="17"/>
  <c r="E58" i="17"/>
  <c r="I68" i="17"/>
  <c r="I72" i="17" s="1"/>
  <c r="K68" i="17"/>
  <c r="K72" i="17" s="1"/>
  <c r="K65" i="17"/>
  <c r="N37" i="13"/>
  <c r="N41" i="13" s="1"/>
  <c r="Q21" i="45"/>
  <c r="P12" i="18"/>
  <c r="X58" i="17"/>
  <c r="O17" i="2"/>
  <c r="T34" i="2"/>
  <c r="C52" i="7"/>
  <c r="M13" i="52"/>
  <c r="M28" i="52"/>
  <c r="M30" i="52" s="1"/>
  <c r="AC446" i="55"/>
  <c r="I36" i="12"/>
  <c r="G37" i="13"/>
  <c r="G41" i="13" s="1"/>
  <c r="I26" i="39"/>
  <c r="I27" i="39" s="1"/>
  <c r="H26" i="39"/>
  <c r="F26" i="39"/>
  <c r="F27" i="39" s="1"/>
  <c r="E11" i="40"/>
  <c r="F40" i="40"/>
  <c r="F42" i="40" s="1"/>
  <c r="C9" i="51"/>
  <c r="I10" i="9"/>
  <c r="C13" i="9"/>
  <c r="J17" i="9"/>
  <c r="E21" i="9"/>
  <c r="J31" i="10"/>
  <c r="E32" i="10"/>
  <c r="E34" i="10" s="1"/>
  <c r="H32" i="10"/>
  <c r="H34" i="10" s="1"/>
  <c r="D53" i="7"/>
  <c r="D56" i="7" s="1"/>
  <c r="I53" i="7"/>
  <c r="I56" i="7" s="1"/>
  <c r="I37" i="6"/>
  <c r="J11" i="45"/>
  <c r="G21" i="45"/>
  <c r="J28" i="45"/>
  <c r="F50" i="45"/>
  <c r="H23" i="18"/>
  <c r="D31" i="18"/>
  <c r="C54" i="18"/>
  <c r="K54" i="18"/>
  <c r="G63" i="18"/>
  <c r="G67" i="18" s="1"/>
  <c r="I63" i="18"/>
  <c r="I67" i="18" s="1"/>
  <c r="G30" i="17"/>
  <c r="K30" i="17"/>
  <c r="I37" i="17"/>
  <c r="D58" i="17"/>
  <c r="F68" i="17"/>
  <c r="F72" i="17" s="1"/>
  <c r="C269" i="55"/>
  <c r="Q39" i="40"/>
  <c r="Q40" i="40"/>
  <c r="Q42" i="40" s="1"/>
  <c r="R36" i="51"/>
  <c r="S50" i="45"/>
  <c r="AA50" i="45"/>
  <c r="X30" i="17"/>
  <c r="H8" i="12"/>
  <c r="C9" i="13"/>
  <c r="D23" i="52"/>
  <c r="E28" i="52"/>
  <c r="E30" i="52" s="1"/>
  <c r="J26" i="39"/>
  <c r="J27" i="39" s="1"/>
  <c r="G26" i="39"/>
  <c r="C11" i="40"/>
  <c r="G11" i="40"/>
  <c r="I11" i="40"/>
  <c r="K11" i="40"/>
  <c r="G34" i="40"/>
  <c r="G40" i="40"/>
  <c r="G42" i="40" s="1"/>
  <c r="H32" i="51"/>
  <c r="K12" i="10"/>
  <c r="D32" i="10"/>
  <c r="D34" i="10" s="1"/>
  <c r="G32" i="10"/>
  <c r="G34" i="10" s="1"/>
  <c r="E29" i="7"/>
  <c r="I29" i="7"/>
  <c r="J52" i="7"/>
  <c r="F37" i="6"/>
  <c r="J21" i="45"/>
  <c r="E28" i="45"/>
  <c r="E50" i="45"/>
  <c r="J50" i="45"/>
  <c r="K57" i="45"/>
  <c r="F58" i="45"/>
  <c r="F65" i="45" s="1"/>
  <c r="J58" i="45"/>
  <c r="J65" i="45" s="1"/>
  <c r="E12" i="18"/>
  <c r="J12" i="18"/>
  <c r="G31" i="18"/>
  <c r="J54" i="18"/>
  <c r="K63" i="18"/>
  <c r="K67" i="18" s="1"/>
  <c r="F19" i="17"/>
  <c r="C37" i="17"/>
  <c r="K37" i="17"/>
  <c r="J58" i="17"/>
  <c r="E67" i="17"/>
  <c r="C42" i="55"/>
  <c r="D60" i="18"/>
  <c r="C107" i="55" s="1"/>
  <c r="C250" i="55"/>
  <c r="B250" i="55"/>
  <c r="B269" i="55"/>
  <c r="S54" i="18"/>
  <c r="AB34" i="2"/>
  <c r="AN43" i="7"/>
  <c r="AV43" i="7"/>
  <c r="AK29" i="7"/>
  <c r="H14" i="39"/>
  <c r="N33" i="2"/>
  <c r="N23" i="2"/>
  <c r="J25" i="2"/>
  <c r="C17" i="1"/>
  <c r="H36" i="12"/>
  <c r="G9" i="13"/>
  <c r="I8" i="12"/>
  <c r="G36" i="12"/>
  <c r="K9" i="13"/>
  <c r="F9" i="52"/>
  <c r="C23" i="52"/>
  <c r="D28" i="52"/>
  <c r="D30" i="52" s="1"/>
  <c r="E14" i="39"/>
  <c r="E28" i="39"/>
  <c r="E31" i="39" s="1"/>
  <c r="I28" i="39"/>
  <c r="I31" i="39" s="1"/>
  <c r="E39" i="40"/>
  <c r="G32" i="51"/>
  <c r="K37" i="51"/>
  <c r="K40" i="51" s="1"/>
  <c r="J10" i="9"/>
  <c r="G21" i="9"/>
  <c r="E12" i="10"/>
  <c r="K31" i="10"/>
  <c r="I23" i="7"/>
  <c r="K23" i="7"/>
  <c r="C29" i="7"/>
  <c r="G52" i="7"/>
  <c r="C53" i="7"/>
  <c r="C56" i="7" s="1"/>
  <c r="G20" i="6"/>
  <c r="J37" i="6"/>
  <c r="E11" i="45"/>
  <c r="G11" i="45"/>
  <c r="E21" i="45"/>
  <c r="H28" i="45"/>
  <c r="I50" i="45"/>
  <c r="D12" i="18"/>
  <c r="J31" i="18"/>
  <c r="I54" i="18"/>
  <c r="G19" i="17"/>
  <c r="D30" i="17"/>
  <c r="J37" i="17"/>
  <c r="C67" i="17"/>
  <c r="G68" i="17"/>
  <c r="G72" i="17" s="1"/>
  <c r="B397" i="55"/>
  <c r="F23" i="2"/>
  <c r="P32" i="10"/>
  <c r="P34" i="10" s="1"/>
  <c r="AB32" i="10"/>
  <c r="AB34" i="10" s="1"/>
  <c r="X11" i="45"/>
  <c r="AA31" i="18"/>
  <c r="BB29" i="7"/>
  <c r="F54" i="18"/>
  <c r="F41" i="12"/>
  <c r="J40" i="12"/>
  <c r="E41" i="13"/>
  <c r="C26" i="39"/>
  <c r="D11" i="40"/>
  <c r="D42" i="40"/>
  <c r="H37" i="9"/>
  <c r="K38" i="9"/>
  <c r="H31" i="10"/>
  <c r="D23" i="7"/>
  <c r="J43" i="7"/>
  <c r="D52" i="7"/>
  <c r="G58" i="45"/>
  <c r="G65" i="45" s="1"/>
  <c r="K58" i="45"/>
  <c r="K65" i="45" s="1"/>
  <c r="H54" i="18"/>
  <c r="H19" i="17"/>
  <c r="K67" i="17"/>
  <c r="J65" i="17"/>
  <c r="J67" i="17" s="1"/>
  <c r="I65" i="17"/>
  <c r="I67" i="17" s="1"/>
  <c r="H67" i="17"/>
  <c r="C60" i="18"/>
  <c r="B107" i="55" s="1"/>
  <c r="X54" i="18"/>
  <c r="O30" i="17"/>
  <c r="S65" i="17"/>
  <c r="AA65" i="17"/>
  <c r="O65" i="17"/>
  <c r="Q6" i="2"/>
  <c r="Q25" i="2"/>
  <c r="Q33" i="2" s="1"/>
  <c r="V23" i="2"/>
  <c r="BB13" i="7"/>
  <c r="AI23" i="7"/>
  <c r="M17" i="2"/>
  <c r="M58" i="17"/>
  <c r="M65" i="17"/>
  <c r="M67" i="17" s="1"/>
  <c r="T28" i="14"/>
  <c r="AB28" i="14"/>
  <c r="AB22" i="39"/>
  <c r="Y34" i="40"/>
  <c r="AB39" i="40"/>
  <c r="X40" i="40"/>
  <c r="X42" i="40" s="1"/>
  <c r="O21" i="9"/>
  <c r="Z26" i="10"/>
  <c r="T29" i="7"/>
  <c r="AB29" i="7"/>
  <c r="Z11" i="45"/>
  <c r="X21" i="45"/>
  <c r="Y23" i="18"/>
  <c r="AA23" i="18"/>
  <c r="U54" i="18"/>
  <c r="T62" i="18"/>
  <c r="Q37" i="17"/>
  <c r="T37" i="17"/>
  <c r="Y37" i="17"/>
  <c r="AB37" i="17"/>
  <c r="W58" i="17"/>
  <c r="P68" i="17"/>
  <c r="P72" i="17" s="1"/>
  <c r="W37" i="17"/>
  <c r="V34" i="2"/>
  <c r="P34" i="2"/>
  <c r="X34" i="2"/>
  <c r="AD8" i="2"/>
  <c r="AH43" i="7"/>
  <c r="AP43" i="7"/>
  <c r="AO52" i="7"/>
  <c r="AP33" i="1"/>
  <c r="AI20" i="12"/>
  <c r="AN41" i="12"/>
  <c r="AH9" i="13"/>
  <c r="AT37" i="13"/>
  <c r="AN28" i="52"/>
  <c r="AN30" i="52" s="1"/>
  <c r="AP35" i="14"/>
  <c r="AP37" i="14" s="1"/>
  <c r="AO22" i="39"/>
  <c r="AG34" i="40"/>
  <c r="AO34" i="40"/>
  <c r="AW34" i="40"/>
  <c r="AI22" i="40"/>
  <c r="AJ16" i="40"/>
  <c r="AY22" i="40"/>
  <c r="AZ16" i="40"/>
  <c r="AG14" i="51"/>
  <c r="AH13" i="9"/>
  <c r="AO35" i="9"/>
  <c r="AW35" i="9"/>
  <c r="AW37" i="9" s="1"/>
  <c r="AP15" i="10"/>
  <c r="AP32" i="10"/>
  <c r="AP34" i="10" s="1"/>
  <c r="AK38" i="6"/>
  <c r="AK40" i="6" s="1"/>
  <c r="AR11" i="45"/>
  <c r="AW57" i="45"/>
  <c r="AO58" i="45"/>
  <c r="AO65" i="45" s="1"/>
  <c r="AG23" i="18"/>
  <c r="AI63" i="18"/>
  <c r="AI67" i="18" s="1"/>
  <c r="BB19" i="17"/>
  <c r="AG91" i="55"/>
  <c r="AH19" i="17"/>
  <c r="AO58" i="17"/>
  <c r="AL60" i="18"/>
  <c r="AK119" i="55" s="1"/>
  <c r="AV8" i="1"/>
  <c r="AU428" i="55"/>
  <c r="E8" i="2"/>
  <c r="I8" i="2"/>
  <c r="N17" i="2"/>
  <c r="V36" i="12"/>
  <c r="W37" i="13"/>
  <c r="W41" i="13" s="1"/>
  <c r="Q11" i="40"/>
  <c r="U16" i="40"/>
  <c r="W21" i="9"/>
  <c r="X38" i="9"/>
  <c r="Y26" i="10"/>
  <c r="T53" i="7"/>
  <c r="T56" i="7" s="1"/>
  <c r="P11" i="45"/>
  <c r="T11" i="45"/>
  <c r="U50" i="45"/>
  <c r="Q12" i="18"/>
  <c r="Y12" i="18"/>
  <c r="P31" i="18"/>
  <c r="X68" i="17"/>
  <c r="X72" i="17" s="1"/>
  <c r="S8" i="2"/>
  <c r="T8" i="2"/>
  <c r="S25" i="2"/>
  <c r="AG23" i="7"/>
  <c r="AX23" i="7"/>
  <c r="AQ29" i="7"/>
  <c r="AV29" i="7"/>
  <c r="AX33" i="1"/>
  <c r="AG41" i="12"/>
  <c r="AK41" i="12"/>
  <c r="AW40" i="12"/>
  <c r="AW41" i="12" s="1"/>
  <c r="AV27" i="52"/>
  <c r="AX35" i="14"/>
  <c r="AX37" i="14" s="1"/>
  <c r="AG28" i="39"/>
  <c r="AG31" i="39" s="1"/>
  <c r="AH28" i="39"/>
  <c r="AH31" i="39" s="1"/>
  <c r="AK27" i="39"/>
  <c r="AO31" i="39"/>
  <c r="AP31" i="39"/>
  <c r="AX28" i="39"/>
  <c r="AX31" i="39" s="1"/>
  <c r="BA27" i="39"/>
  <c r="AJ26" i="39"/>
  <c r="AR26" i="39"/>
  <c r="AZ26" i="39"/>
  <c r="AN26" i="39"/>
  <c r="AN27" i="39" s="1"/>
  <c r="AV26" i="39"/>
  <c r="AV27" i="39" s="1"/>
  <c r="AH26" i="39"/>
  <c r="AH27" i="39" s="1"/>
  <c r="AP26" i="39"/>
  <c r="AX26" i="39"/>
  <c r="AX32" i="10"/>
  <c r="AX34" i="10" s="1"/>
  <c r="AZ13" i="6"/>
  <c r="BA13" i="6"/>
  <c r="AK11" i="45"/>
  <c r="AM28" i="45"/>
  <c r="AY8" i="2"/>
  <c r="AG60" i="18"/>
  <c r="AF119" i="55" s="1"/>
  <c r="AI126" i="55"/>
  <c r="AI49" i="55"/>
  <c r="AT428" i="55"/>
  <c r="AT65" i="55"/>
  <c r="AI36" i="12"/>
  <c r="AM36" i="12"/>
  <c r="AH41" i="12"/>
  <c r="AV41" i="12"/>
  <c r="AO41" i="12"/>
  <c r="AR34" i="13"/>
  <c r="AJ47" i="55"/>
  <c r="AJ73" i="55"/>
  <c r="AU126" i="55"/>
  <c r="AU49" i="55"/>
  <c r="D126" i="55"/>
  <c r="D43" i="55"/>
  <c r="J126" i="55"/>
  <c r="J43" i="55"/>
  <c r="AU441" i="55"/>
  <c r="T55" i="55"/>
  <c r="W415" i="55"/>
  <c r="W55" i="55"/>
  <c r="AX441" i="55"/>
  <c r="S446" i="55"/>
  <c r="AT446" i="55"/>
  <c r="S58" i="55"/>
  <c r="T445" i="55"/>
  <c r="AU445" i="55"/>
  <c r="N37" i="9"/>
  <c r="G8" i="2"/>
  <c r="J8" i="2"/>
  <c r="M8" i="2"/>
  <c r="O42" i="12"/>
  <c r="O47" i="12" s="1"/>
  <c r="P42" i="12"/>
  <c r="P47" i="12" s="1"/>
  <c r="T42" i="12"/>
  <c r="T47" i="12" s="1"/>
  <c r="V42" i="12"/>
  <c r="V47" i="12" s="1"/>
  <c r="W42" i="12"/>
  <c r="W47" i="12" s="1"/>
  <c r="X42" i="12"/>
  <c r="X47" i="12" s="1"/>
  <c r="Z42" i="12"/>
  <c r="Z47" i="12" s="1"/>
  <c r="V22" i="39"/>
  <c r="AB28" i="39"/>
  <c r="V26" i="39"/>
  <c r="V27" i="39" s="1"/>
  <c r="AA22" i="40"/>
  <c r="O37" i="51"/>
  <c r="O40" i="51" s="1"/>
  <c r="S37" i="51"/>
  <c r="S40" i="51" s="1"/>
  <c r="W38" i="9"/>
  <c r="Y12" i="10"/>
  <c r="P50" i="7"/>
  <c r="X50" i="7"/>
  <c r="P36" i="6"/>
  <c r="X36" i="6"/>
  <c r="T21" i="45"/>
  <c r="Z12" i="18"/>
  <c r="AB31" i="18"/>
  <c r="Z30" i="17"/>
  <c r="AB30" i="17"/>
  <c r="S67" i="17"/>
  <c r="W68" i="17"/>
  <c r="W72" i="17" s="1"/>
  <c r="P8" i="2"/>
  <c r="R8" i="2"/>
  <c r="AB8" i="2"/>
  <c r="P25" i="2"/>
  <c r="R25" i="2"/>
  <c r="Q23" i="2"/>
  <c r="Y23" i="2"/>
  <c r="AF8" i="2"/>
  <c r="AO23" i="7"/>
  <c r="AT23" i="7"/>
  <c r="AV23" i="7"/>
  <c r="AJ29" i="7"/>
  <c r="AY29" i="7"/>
  <c r="AL53" i="7"/>
  <c r="AL56" i="7" s="1"/>
  <c r="AT53" i="7"/>
  <c r="AT56" i="7" s="1"/>
  <c r="BB53" i="7"/>
  <c r="BB56" i="7" s="1"/>
  <c r="AH50" i="7"/>
  <c r="AP50" i="7"/>
  <c r="AX50" i="7"/>
  <c r="AR50" i="7"/>
  <c r="AL50" i="7"/>
  <c r="AL52" i="7" s="1"/>
  <c r="AT50" i="7"/>
  <c r="BB50" i="7"/>
  <c r="AH36" i="12"/>
  <c r="AQ36" i="12"/>
  <c r="AU36" i="12"/>
  <c r="AI41" i="12"/>
  <c r="AN20" i="12"/>
  <c r="AS20" i="12"/>
  <c r="AY9" i="13"/>
  <c r="AT34" i="13"/>
  <c r="AI37" i="13"/>
  <c r="AI41" i="13" s="1"/>
  <c r="AK14" i="39"/>
  <c r="AS14" i="39"/>
  <c r="BA34" i="40"/>
  <c r="AG32" i="51"/>
  <c r="AO32" i="51"/>
  <c r="AW32" i="51"/>
  <c r="AK37" i="51"/>
  <c r="AK40" i="51" s="1"/>
  <c r="AK9" i="51"/>
  <c r="AR26" i="10"/>
  <c r="AQ16" i="6"/>
  <c r="AQ38" i="6"/>
  <c r="AQ40" i="6" s="1"/>
  <c r="AR13" i="6"/>
  <c r="AI54" i="18"/>
  <c r="AY54" i="18"/>
  <c r="BA67" i="17"/>
  <c r="AI33" i="2"/>
  <c r="AO34" i="2"/>
  <c r="AN68" i="17"/>
  <c r="AN72" i="17" s="1"/>
  <c r="AW28" i="39"/>
  <c r="AW31" i="39" s="1"/>
  <c r="L8" i="2"/>
  <c r="N8" i="2"/>
  <c r="O9" i="13"/>
  <c r="Z35" i="14"/>
  <c r="Z37" i="14" s="1"/>
  <c r="T14" i="39"/>
  <c r="AB14" i="39"/>
  <c r="Y28" i="39"/>
  <c r="Y31" i="39" s="1"/>
  <c r="T40" i="40"/>
  <c r="T42" i="40" s="1"/>
  <c r="W37" i="51"/>
  <c r="W40" i="51" s="1"/>
  <c r="AA37" i="51"/>
  <c r="AA40" i="51" s="1"/>
  <c r="R21" i="9"/>
  <c r="Z21" i="9"/>
  <c r="Y37" i="9"/>
  <c r="X32" i="10"/>
  <c r="X34" i="10" s="1"/>
  <c r="T13" i="7"/>
  <c r="S23" i="7"/>
  <c r="AA23" i="7"/>
  <c r="U29" i="7"/>
  <c r="AA29" i="7"/>
  <c r="X52" i="7"/>
  <c r="Q50" i="45"/>
  <c r="P55" i="45"/>
  <c r="P57" i="45" s="1"/>
  <c r="X55" i="45"/>
  <c r="X57" i="45" s="1"/>
  <c r="R55" i="45"/>
  <c r="R57" i="45" s="1"/>
  <c r="Z55" i="45"/>
  <c r="Z57" i="45" s="1"/>
  <c r="T55" i="45"/>
  <c r="AB55" i="45"/>
  <c r="AB57" i="45" s="1"/>
  <c r="Z23" i="18"/>
  <c r="Z54" i="18"/>
  <c r="U62" i="18"/>
  <c r="P19" i="17"/>
  <c r="X19" i="17"/>
  <c r="P37" i="17"/>
  <c r="S37" i="17"/>
  <c r="U37" i="17"/>
  <c r="X37" i="17"/>
  <c r="AA37" i="17"/>
  <c r="S58" i="17"/>
  <c r="AB58" i="17"/>
  <c r="Q67" i="17"/>
  <c r="Q72" i="17"/>
  <c r="V16" i="2"/>
  <c r="AA8" i="2"/>
  <c r="S17" i="2"/>
  <c r="AA17" i="2"/>
  <c r="V33" i="2"/>
  <c r="AA25" i="2"/>
  <c r="BC23" i="2"/>
  <c r="AU29" i="7"/>
  <c r="AP41" i="12"/>
  <c r="AP34" i="13"/>
  <c r="AX37" i="13"/>
  <c r="AX41" i="13" s="1"/>
  <c r="AT28" i="52"/>
  <c r="AT30" i="52" s="1"/>
  <c r="AN28" i="14"/>
  <c r="AQ28" i="14"/>
  <c r="AG22" i="39"/>
  <c r="AG40" i="40"/>
  <c r="AG42" i="40" s="1"/>
  <c r="AH11" i="40"/>
  <c r="AO40" i="40"/>
  <c r="AO42" i="40" s="1"/>
  <c r="AW40" i="40"/>
  <c r="AW42" i="40" s="1"/>
  <c r="BB32" i="6"/>
  <c r="AY16" i="6"/>
  <c r="AY38" i="6"/>
  <c r="AY40" i="6" s="1"/>
  <c r="AY58" i="45"/>
  <c r="AY65" i="45" s="1"/>
  <c r="AS55" i="45"/>
  <c r="AS57" i="45" s="1"/>
  <c r="AQ54" i="18"/>
  <c r="AS54" i="18"/>
  <c r="AI37" i="17"/>
  <c r="AG48" i="55"/>
  <c r="AG102" i="55"/>
  <c r="AY151" i="55"/>
  <c r="AZ38" i="6"/>
  <c r="AZ40" i="6" s="1"/>
  <c r="D34" i="1"/>
  <c r="C34" i="1"/>
  <c r="C17" i="2"/>
  <c r="D17" i="2"/>
  <c r="H17" i="2"/>
  <c r="S9" i="13"/>
  <c r="AA22" i="39"/>
  <c r="P34" i="40"/>
  <c r="Z39" i="40"/>
  <c r="S32" i="51"/>
  <c r="AA32" i="51"/>
  <c r="W36" i="51"/>
  <c r="Y36" i="51"/>
  <c r="S35" i="51"/>
  <c r="S36" i="51" s="1"/>
  <c r="AA35" i="51"/>
  <c r="AA36" i="51" s="1"/>
  <c r="U35" i="51"/>
  <c r="U36" i="51" s="1"/>
  <c r="W31" i="9"/>
  <c r="S37" i="9"/>
  <c r="AB13" i="7"/>
  <c r="Q23" i="7"/>
  <c r="Y23" i="7"/>
  <c r="S29" i="7"/>
  <c r="W29" i="7"/>
  <c r="R20" i="6"/>
  <c r="Z20" i="6"/>
  <c r="U11" i="45"/>
  <c r="R12" i="18"/>
  <c r="U12" i="18"/>
  <c r="O23" i="18"/>
  <c r="S23" i="18"/>
  <c r="O62" i="18"/>
  <c r="U30" i="17"/>
  <c r="R68" i="17"/>
  <c r="U68" i="17"/>
  <c r="U72" i="17" s="1"/>
  <c r="O8" i="2"/>
  <c r="X8" i="2"/>
  <c r="O25" i="2"/>
  <c r="X25" i="2"/>
  <c r="AH23" i="7"/>
  <c r="AW23" i="7"/>
  <c r="BB23" i="7"/>
  <c r="AH29" i="7"/>
  <c r="AR29" i="7"/>
  <c r="AO36" i="12"/>
  <c r="AX36" i="12"/>
  <c r="AQ41" i="12"/>
  <c r="AG42" i="12"/>
  <c r="AG47" i="12" s="1"/>
  <c r="AK42" i="12"/>
  <c r="AK47" i="12" s="1"/>
  <c r="AL9" i="13"/>
  <c r="AO9" i="13"/>
  <c r="AV9" i="13"/>
  <c r="AV34" i="13"/>
  <c r="AJ27" i="52"/>
  <c r="AJ34" i="40"/>
  <c r="AZ34" i="40"/>
  <c r="AM32" i="51"/>
  <c r="AU32" i="51"/>
  <c r="BA32" i="51"/>
  <c r="AZ10" i="9"/>
  <c r="BB26" i="10"/>
  <c r="AX31" i="10"/>
  <c r="AW50" i="45"/>
  <c r="AG57" i="45"/>
  <c r="AU58" i="45"/>
  <c r="AU65" i="45" s="1"/>
  <c r="AH12" i="18"/>
  <c r="AL19" i="17"/>
  <c r="AX30" i="17"/>
  <c r="AG58" i="17"/>
  <c r="AY34" i="2"/>
  <c r="AL47" i="55"/>
  <c r="AL73" i="55"/>
  <c r="Y41" i="13"/>
  <c r="U27" i="52"/>
  <c r="AA35" i="14"/>
  <c r="AA37" i="14" s="1"/>
  <c r="AB35" i="14"/>
  <c r="AB37" i="14" s="1"/>
  <c r="AA28" i="39"/>
  <c r="AA31" i="39" s="1"/>
  <c r="O26" i="39"/>
  <c r="O27" i="39" s="1"/>
  <c r="W26" i="39"/>
  <c r="T11" i="40"/>
  <c r="Z11" i="40"/>
  <c r="O34" i="40"/>
  <c r="X34" i="40"/>
  <c r="O40" i="40"/>
  <c r="O42" i="40" s="1"/>
  <c r="U39" i="40"/>
  <c r="S31" i="9"/>
  <c r="U31" i="9"/>
  <c r="AA31" i="9"/>
  <c r="AA31" i="10"/>
  <c r="R53" i="7"/>
  <c r="R56" i="7" s="1"/>
  <c r="Z53" i="7"/>
  <c r="Z56" i="7" s="1"/>
  <c r="Q50" i="7"/>
  <c r="Y50" i="7"/>
  <c r="S50" i="7"/>
  <c r="AA50" i="7"/>
  <c r="AA52" i="7" s="1"/>
  <c r="S36" i="6"/>
  <c r="S37" i="6" s="1"/>
  <c r="AA36" i="6"/>
  <c r="AA37" i="6" s="1"/>
  <c r="Y11" i="45"/>
  <c r="Y50" i="45"/>
  <c r="O58" i="45"/>
  <c r="O65" i="45" s="1"/>
  <c r="AA58" i="45"/>
  <c r="AA65" i="45" s="1"/>
  <c r="T12" i="18"/>
  <c r="AB12" i="18"/>
  <c r="S19" i="17"/>
  <c r="AA19" i="17"/>
  <c r="Z72" i="17"/>
  <c r="Z8" i="2"/>
  <c r="Z16" i="2" s="1"/>
  <c r="Z25" i="2"/>
  <c r="Z33" i="2" s="1"/>
  <c r="AE25" i="1"/>
  <c r="AE34" i="1"/>
  <c r="AJ43" i="7"/>
  <c r="AR43" i="7"/>
  <c r="AZ43" i="7"/>
  <c r="AX52" i="7"/>
  <c r="AI50" i="7"/>
  <c r="AI52" i="7" s="1"/>
  <c r="AQ50" i="7"/>
  <c r="AQ52" i="7" s="1"/>
  <c r="AY50" i="7"/>
  <c r="AK50" i="7"/>
  <c r="AK52" i="7" s="1"/>
  <c r="AS50" i="7"/>
  <c r="AS52" i="7" s="1"/>
  <c r="BA50" i="7"/>
  <c r="AM50" i="7"/>
  <c r="AM52" i="7" s="1"/>
  <c r="AU50" i="7"/>
  <c r="AU52" i="7" s="1"/>
  <c r="AG50" i="7"/>
  <c r="AO50" i="7"/>
  <c r="AW50" i="7"/>
  <c r="AH33" i="1"/>
  <c r="AW36" i="12"/>
  <c r="AO42" i="12"/>
  <c r="AO47" i="12" s="1"/>
  <c r="AS42" i="12"/>
  <c r="AS47" i="12" s="1"/>
  <c r="AI9" i="13"/>
  <c r="AH35" i="14"/>
  <c r="AH37" i="14" s="1"/>
  <c r="AS35" i="14"/>
  <c r="AS37" i="14" s="1"/>
  <c r="AY35" i="14"/>
  <c r="AY37" i="14" s="1"/>
  <c r="AX27" i="39"/>
  <c r="AH35" i="51"/>
  <c r="AH36" i="51" s="1"/>
  <c r="AP35" i="51"/>
  <c r="AP36" i="51" s="1"/>
  <c r="AX35" i="51"/>
  <c r="AX36" i="51" s="1"/>
  <c r="AJ35" i="51"/>
  <c r="AJ36" i="51" s="1"/>
  <c r="AZ35" i="51"/>
  <c r="AZ36" i="51" s="1"/>
  <c r="AN35" i="51"/>
  <c r="AN36" i="51" s="1"/>
  <c r="AS37" i="9"/>
  <c r="BB38" i="9"/>
  <c r="BB13" i="9"/>
  <c r="AZ12" i="10"/>
  <c r="AZ32" i="10"/>
  <c r="AZ34" i="10" s="1"/>
  <c r="AN30" i="10"/>
  <c r="AS50" i="45"/>
  <c r="AR58" i="45"/>
  <c r="AK55" i="45"/>
  <c r="AK57" i="45" s="1"/>
  <c r="BA55" i="45"/>
  <c r="BA57" i="45" s="1"/>
  <c r="AS31" i="18"/>
  <c r="AV31" i="18"/>
  <c r="AT19" i="17"/>
  <c r="AK16" i="2"/>
  <c r="AK6" i="2"/>
  <c r="BA34" i="1"/>
  <c r="AZ67" i="55"/>
  <c r="AY73" i="55"/>
  <c r="AY98" i="55" s="1"/>
  <c r="AY47" i="55"/>
  <c r="BA233" i="55"/>
  <c r="BB17" i="9"/>
  <c r="M47" i="12"/>
  <c r="E17" i="2"/>
  <c r="F17" i="2"/>
  <c r="K17" i="2"/>
  <c r="L17" i="2"/>
  <c r="P9" i="13"/>
  <c r="Q37" i="13"/>
  <c r="Q41" i="13" s="1"/>
  <c r="Q35" i="14"/>
  <c r="Q37" i="14" s="1"/>
  <c r="AB11" i="40"/>
  <c r="AB22" i="40"/>
  <c r="Q34" i="40"/>
  <c r="W34" i="40"/>
  <c r="AA39" i="40"/>
  <c r="P40" i="40"/>
  <c r="P42" i="40" s="1"/>
  <c r="Q32" i="51"/>
  <c r="Y32" i="51"/>
  <c r="X13" i="9"/>
  <c r="AA37" i="9"/>
  <c r="O12" i="10"/>
  <c r="AB12" i="10"/>
  <c r="Z32" i="10"/>
  <c r="Z34" i="10" s="1"/>
  <c r="P30" i="10"/>
  <c r="P31" i="10" s="1"/>
  <c r="X30" i="10"/>
  <c r="R30" i="10"/>
  <c r="Z30" i="10"/>
  <c r="Z31" i="10" s="1"/>
  <c r="Z29" i="7"/>
  <c r="X53" i="7"/>
  <c r="X56" i="7" s="1"/>
  <c r="R11" i="45"/>
  <c r="P28" i="45"/>
  <c r="S55" i="45"/>
  <c r="S57" i="45" s="1"/>
  <c r="AA55" i="45"/>
  <c r="AA57" i="45" s="1"/>
  <c r="U55" i="45"/>
  <c r="U57" i="45" s="1"/>
  <c r="O55" i="45"/>
  <c r="O57" i="45" s="1"/>
  <c r="W55" i="45"/>
  <c r="W57" i="45" s="1"/>
  <c r="Q55" i="45"/>
  <c r="Q57" i="45" s="1"/>
  <c r="Y55" i="45"/>
  <c r="Y57" i="45" s="1"/>
  <c r="W23" i="18"/>
  <c r="T31" i="18"/>
  <c r="R19" i="17"/>
  <c r="Z19" i="17"/>
  <c r="R37" i="17"/>
  <c r="Z37" i="17"/>
  <c r="Z67" i="17"/>
  <c r="O37" i="17"/>
  <c r="P65" i="17"/>
  <c r="X65" i="17"/>
  <c r="R65" i="17"/>
  <c r="R67" i="17" s="1"/>
  <c r="Z65" i="17"/>
  <c r="T65" i="17"/>
  <c r="AB65" i="17"/>
  <c r="AB67" i="17" s="1"/>
  <c r="W8" i="2"/>
  <c r="V17" i="2"/>
  <c r="V6" i="2" s="1"/>
  <c r="P17" i="2"/>
  <c r="X17" i="2"/>
  <c r="T17" i="2"/>
  <c r="W25" i="2"/>
  <c r="AP23" i="7"/>
  <c r="AI29" i="7"/>
  <c r="AN29" i="7"/>
  <c r="AP29" i="7"/>
  <c r="AZ29" i="7"/>
  <c r="BB52" i="7"/>
  <c r="AU20" i="12"/>
  <c r="AY41" i="12"/>
  <c r="AW42" i="12"/>
  <c r="AW47" i="12" s="1"/>
  <c r="BA42" i="12"/>
  <c r="BA47" i="12" s="1"/>
  <c r="AO37" i="13"/>
  <c r="AO41" i="13" s="1"/>
  <c r="AU37" i="13"/>
  <c r="AU41" i="13" s="1"/>
  <c r="AT9" i="52"/>
  <c r="AR35" i="14"/>
  <c r="AR37" i="14" s="1"/>
  <c r="BA22" i="39"/>
  <c r="AR28" i="39"/>
  <c r="AR31" i="39" s="1"/>
  <c r="AZ28" i="39"/>
  <c r="AZ31" i="39" s="1"/>
  <c r="AV11" i="40"/>
  <c r="AK32" i="51"/>
  <c r="AS32" i="51"/>
  <c r="AQ37" i="51"/>
  <c r="AQ40" i="51" s="1"/>
  <c r="AQ9" i="51"/>
  <c r="AR31" i="9"/>
  <c r="AY13" i="9"/>
  <c r="AY38" i="9"/>
  <c r="AL32" i="10"/>
  <c r="AL34" i="10" s="1"/>
  <c r="AJ20" i="6"/>
  <c r="BB11" i="45"/>
  <c r="AN21" i="45"/>
  <c r="AS21" i="45"/>
  <c r="AG58" i="45"/>
  <c r="AG65" i="45" s="1"/>
  <c r="AV11" i="45"/>
  <c r="AQ23" i="18"/>
  <c r="AH25" i="1"/>
  <c r="AG64" i="55"/>
  <c r="AN213" i="55"/>
  <c r="AO15" i="10"/>
  <c r="AK27" i="52"/>
  <c r="AW27" i="52"/>
  <c r="AV28" i="52"/>
  <c r="AV30" i="52" s="1"/>
  <c r="AT28" i="14"/>
  <c r="AQ28" i="39"/>
  <c r="AQ31" i="39" s="1"/>
  <c r="BA28" i="39"/>
  <c r="BA31" i="39" s="1"/>
  <c r="AJ11" i="40"/>
  <c r="AZ39" i="40"/>
  <c r="AN39" i="40"/>
  <c r="AV39" i="40"/>
  <c r="AN32" i="51"/>
  <c r="AV32" i="51"/>
  <c r="AH37" i="51"/>
  <c r="AH40" i="51" s="1"/>
  <c r="AO36" i="51"/>
  <c r="AW36" i="51"/>
  <c r="AI35" i="51"/>
  <c r="AI36" i="51" s="1"/>
  <c r="AQ35" i="51"/>
  <c r="AQ36" i="51" s="1"/>
  <c r="AY35" i="51"/>
  <c r="AY36" i="51" s="1"/>
  <c r="AK35" i="51"/>
  <c r="AK36" i="51" s="1"/>
  <c r="BA35" i="51"/>
  <c r="BA36" i="51" s="1"/>
  <c r="AI13" i="9"/>
  <c r="AX21" i="9"/>
  <c r="AH31" i="9"/>
  <c r="AI10" i="9"/>
  <c r="AH32" i="10"/>
  <c r="AH34" i="10" s="1"/>
  <c r="AK13" i="6"/>
  <c r="AI32" i="6"/>
  <c r="AT32" i="6"/>
  <c r="AI37" i="6"/>
  <c r="AQ13" i="6"/>
  <c r="AT20" i="6"/>
  <c r="AZ16" i="6"/>
  <c r="BB37" i="6"/>
  <c r="AI36" i="6"/>
  <c r="AQ36" i="6"/>
  <c r="AQ37" i="6" s="1"/>
  <c r="AY36" i="6"/>
  <c r="AP21" i="45"/>
  <c r="AU28" i="45"/>
  <c r="AL28" i="45"/>
  <c r="BB12" i="18"/>
  <c r="AX23" i="18"/>
  <c r="AK54" i="18"/>
  <c r="AI23" i="18"/>
  <c r="AL23" i="18"/>
  <c r="AN31" i="18"/>
  <c r="AO31" i="18"/>
  <c r="AR30" i="17"/>
  <c r="AX37" i="17"/>
  <c r="AO68" i="17"/>
  <c r="AS67" i="17"/>
  <c r="AX68" i="17"/>
  <c r="AJ8" i="2"/>
  <c r="AI17" i="2"/>
  <c r="AJ25" i="2"/>
  <c r="AJ33" i="2" s="1"/>
  <c r="BA25" i="2"/>
  <c r="AZ34" i="1"/>
  <c r="BB34" i="1"/>
  <c r="BB23" i="1" s="1"/>
  <c r="BA53" i="55" s="1"/>
  <c r="BA69" i="55" s="1"/>
  <c r="AK47" i="55"/>
  <c r="AM47" i="55"/>
  <c r="BB60" i="18"/>
  <c r="BA119" i="55" s="1"/>
  <c r="AG151" i="55"/>
  <c r="AG166" i="55" s="1"/>
  <c r="AW151" i="55"/>
  <c r="AX151" i="55"/>
  <c r="AL299" i="55"/>
  <c r="BD299" i="55" s="1"/>
  <c r="H102" i="55"/>
  <c r="H110" i="55" s="1"/>
  <c r="H42" i="55"/>
  <c r="W42" i="55"/>
  <c r="W102" i="55"/>
  <c r="AB60" i="18"/>
  <c r="AA107" i="55" s="1"/>
  <c r="AH28" i="14"/>
  <c r="AJ28" i="14"/>
  <c r="AO35" i="14"/>
  <c r="AO37" i="14" s="1"/>
  <c r="AJ22" i="39"/>
  <c r="AY28" i="39"/>
  <c r="AY31" i="39" s="1"/>
  <c r="AK11" i="40"/>
  <c r="AR11" i="40"/>
  <c r="AT34" i="40"/>
  <c r="AM39" i="40"/>
  <c r="AW39" i="40"/>
  <c r="AM40" i="40"/>
  <c r="AM42" i="40" s="1"/>
  <c r="AU40" i="40"/>
  <c r="AU42" i="40" s="1"/>
  <c r="AH14" i="51"/>
  <c r="AT14" i="51"/>
  <c r="AL32" i="51"/>
  <c r="AT32" i="51"/>
  <c r="BB32" i="51"/>
  <c r="AP37" i="51"/>
  <c r="AP40" i="51" s="1"/>
  <c r="AZ37" i="51"/>
  <c r="AZ40" i="51" s="1"/>
  <c r="AO10" i="9"/>
  <c r="AJ21" i="9"/>
  <c r="AR37" i="9"/>
  <c r="AY10" i="9"/>
  <c r="BB10" i="9"/>
  <c r="AN26" i="10"/>
  <c r="BA26" i="10"/>
  <c r="AG12" i="10"/>
  <c r="AP12" i="10"/>
  <c r="BA31" i="10"/>
  <c r="AM30" i="10"/>
  <c r="AU30" i="10"/>
  <c r="AO30" i="10"/>
  <c r="AW30" i="10"/>
  <c r="AI30" i="10"/>
  <c r="AQ30" i="10"/>
  <c r="AY30" i="10"/>
  <c r="AM32" i="6"/>
  <c r="AI20" i="6"/>
  <c r="AN20" i="6"/>
  <c r="AK36" i="6"/>
  <c r="AS36" i="6"/>
  <c r="AG36" i="6"/>
  <c r="AG37" i="6" s="1"/>
  <c r="AO36" i="6"/>
  <c r="AO37" i="6" s="1"/>
  <c r="AG21" i="45"/>
  <c r="AH55" i="45"/>
  <c r="AP55" i="45"/>
  <c r="AX55" i="45"/>
  <c r="AP12" i="18"/>
  <c r="BA54" i="18"/>
  <c r="AH63" i="18"/>
  <c r="AH67" i="18" s="1"/>
  <c r="AL63" i="18"/>
  <c r="AL67" i="18" s="1"/>
  <c r="AN63" i="18"/>
  <c r="AN67" i="18" s="1"/>
  <c r="AQ63" i="18"/>
  <c r="AT23" i="18"/>
  <c r="AY23" i="18"/>
  <c r="AZ31" i="18"/>
  <c r="AZ30" i="17"/>
  <c r="AS58" i="17"/>
  <c r="BB30" i="17"/>
  <c r="AP8" i="2"/>
  <c r="AQ8" i="2"/>
  <c r="AQ6" i="2" s="1"/>
  <c r="BB8" i="2"/>
  <c r="AK17" i="2"/>
  <c r="AS17" i="2"/>
  <c r="AH25" i="2"/>
  <c r="AN25" i="2"/>
  <c r="AZ25" i="2"/>
  <c r="AZ33" i="2" s="1"/>
  <c r="AF48" i="55"/>
  <c r="AI34" i="1"/>
  <c r="AL34" i="1"/>
  <c r="AE47" i="55"/>
  <c r="AI73" i="55"/>
  <c r="AW73" i="55"/>
  <c r="AI60" i="18"/>
  <c r="AH119" i="55" s="1"/>
  <c r="AW60" i="18"/>
  <c r="AV119" i="55" s="1"/>
  <c r="AV122" i="55" s="1"/>
  <c r="BA102" i="55"/>
  <c r="AF126" i="55"/>
  <c r="AK49" i="55"/>
  <c r="AN126" i="55"/>
  <c r="AZ126" i="55"/>
  <c r="AZ151" i="55"/>
  <c r="AH239" i="55"/>
  <c r="AE323" i="55"/>
  <c r="AE339" i="55" s="1"/>
  <c r="AG434" i="55"/>
  <c r="AW17" i="1"/>
  <c r="M102" i="55"/>
  <c r="M42" i="55"/>
  <c r="Y60" i="18"/>
  <c r="X107" i="55" s="1"/>
  <c r="E416" i="55"/>
  <c r="F8" i="1"/>
  <c r="E56" i="55"/>
  <c r="AF442" i="55"/>
  <c r="AI26" i="10"/>
  <c r="AQ32" i="10"/>
  <c r="AQ34" i="10" s="1"/>
  <c r="AL30" i="10"/>
  <c r="AT30" i="10"/>
  <c r="AT31" i="10" s="1"/>
  <c r="BB30" i="10"/>
  <c r="BB31" i="10" s="1"/>
  <c r="AV30" i="10"/>
  <c r="AP30" i="10"/>
  <c r="BB13" i="6"/>
  <c r="AT38" i="6"/>
  <c r="AT40" i="6" s="1"/>
  <c r="BA38" i="6"/>
  <c r="BA40" i="6" s="1"/>
  <c r="AU11" i="45"/>
  <c r="AG50" i="45"/>
  <c r="AO50" i="45"/>
  <c r="AU50" i="45"/>
  <c r="AH58" i="45"/>
  <c r="AX57" i="45"/>
  <c r="AY12" i="18"/>
  <c r="AL31" i="18"/>
  <c r="AT31" i="18"/>
  <c r="BB31" i="18"/>
  <c r="AY62" i="18"/>
  <c r="AR63" i="18"/>
  <c r="AR67" i="18" s="1"/>
  <c r="AU63" i="18"/>
  <c r="AV63" i="18"/>
  <c r="AV67" i="18" s="1"/>
  <c r="AY63" i="18"/>
  <c r="BB23" i="18"/>
  <c r="AM30" i="17"/>
  <c r="AW30" i="17"/>
  <c r="AG8" i="2"/>
  <c r="AG6" i="2" s="1"/>
  <c r="AO25" i="2"/>
  <c r="AY25" i="2"/>
  <c r="AI25" i="1"/>
  <c r="AX23" i="1"/>
  <c r="AO259" i="55"/>
  <c r="BG259" i="55" s="1"/>
  <c r="BB6" i="1"/>
  <c r="BA413" i="55" s="1"/>
  <c r="H418" i="55"/>
  <c r="AI444" i="55"/>
  <c r="K421" i="55"/>
  <c r="AL447" i="55"/>
  <c r="K59" i="55"/>
  <c r="H59" i="55"/>
  <c r="AI447" i="55"/>
  <c r="AZ27" i="52"/>
  <c r="AG28" i="14"/>
  <c r="AM28" i="14"/>
  <c r="AX28" i="14"/>
  <c r="AZ28" i="14"/>
  <c r="AG14" i="39"/>
  <c r="AK22" i="39"/>
  <c r="AK28" i="39"/>
  <c r="AK31" i="39" s="1"/>
  <c r="AS11" i="40"/>
  <c r="AN34" i="40"/>
  <c r="AV34" i="40"/>
  <c r="AL40" i="40"/>
  <c r="AL42" i="40" s="1"/>
  <c r="AT40" i="40"/>
  <c r="AT42" i="40" s="1"/>
  <c r="BB40" i="40"/>
  <c r="BB42" i="40" s="1"/>
  <c r="AO14" i="51"/>
  <c r="AJ32" i="51"/>
  <c r="AR32" i="51"/>
  <c r="AZ32" i="51"/>
  <c r="AJ37" i="51"/>
  <c r="AJ40" i="51" s="1"/>
  <c r="AY37" i="51"/>
  <c r="AY40" i="51" s="1"/>
  <c r="AZ21" i="9"/>
  <c r="AS13" i="6"/>
  <c r="AY13" i="6"/>
  <c r="AR37" i="6"/>
  <c r="AL37" i="6"/>
  <c r="AV20" i="6"/>
  <c r="AW16" i="6"/>
  <c r="AH23" i="18"/>
  <c r="AW63" i="18"/>
  <c r="AW67" i="18" s="1"/>
  <c r="AZ63" i="18"/>
  <c r="AZ67" i="18" s="1"/>
  <c r="AH37" i="17"/>
  <c r="AJ68" i="17"/>
  <c r="AJ72" i="17" s="1"/>
  <c r="AN8" i="2"/>
  <c r="AO8" i="2"/>
  <c r="AO6" i="2" s="1"/>
  <c r="AT8" i="2"/>
  <c r="AV8" i="2"/>
  <c r="AL25" i="2"/>
  <c r="AX25" i="2"/>
  <c r="AO47" i="55"/>
  <c r="AH34" i="1"/>
  <c r="AJ34" i="1"/>
  <c r="AF60" i="18"/>
  <c r="AX60" i="18"/>
  <c r="AW119" i="55" s="1"/>
  <c r="AZ60" i="18"/>
  <c r="BA60" i="18"/>
  <c r="AZ119" i="55" s="1"/>
  <c r="AT239" i="55"/>
  <c r="AG259" i="55"/>
  <c r="AK263" i="55"/>
  <c r="AK388" i="55"/>
  <c r="D416" i="55"/>
  <c r="E8" i="1"/>
  <c r="D56" i="55"/>
  <c r="AI23" i="52"/>
  <c r="AQ23" i="52"/>
  <c r="AY23" i="52"/>
  <c r="BA27" i="52"/>
  <c r="AU28" i="14"/>
  <c r="AJ35" i="14"/>
  <c r="AJ37" i="14" s="1"/>
  <c r="AZ35" i="14"/>
  <c r="AZ37" i="14" s="1"/>
  <c r="AQ22" i="39"/>
  <c r="AS22" i="39"/>
  <c r="AZ22" i="39"/>
  <c r="AP27" i="39"/>
  <c r="AJ28" i="39"/>
  <c r="AJ31" i="39" s="1"/>
  <c r="BA14" i="39"/>
  <c r="AZ11" i="40"/>
  <c r="AK34" i="40"/>
  <c r="AS34" i="40"/>
  <c r="AG39" i="40"/>
  <c r="AI39" i="40"/>
  <c r="AK22" i="40"/>
  <c r="AN11" i="40"/>
  <c r="AQ39" i="40"/>
  <c r="AV40" i="40"/>
  <c r="AV42" i="40" s="1"/>
  <c r="AY39" i="40"/>
  <c r="AP14" i="51"/>
  <c r="BA14" i="51"/>
  <c r="AI32" i="51"/>
  <c r="AQ32" i="51"/>
  <c r="AY32" i="51"/>
  <c r="AX37" i="51"/>
  <c r="AX40" i="51" s="1"/>
  <c r="AW10" i="9"/>
  <c r="AP21" i="9"/>
  <c r="AM31" i="9"/>
  <c r="AJ37" i="9"/>
  <c r="AI35" i="9"/>
  <c r="AI37" i="9" s="1"/>
  <c r="AQ35" i="9"/>
  <c r="AQ37" i="9" s="1"/>
  <c r="AY35" i="9"/>
  <c r="AY37" i="9" s="1"/>
  <c r="AK35" i="9"/>
  <c r="AU35" i="9"/>
  <c r="AG35" i="9"/>
  <c r="AG37" i="9" s="1"/>
  <c r="AJ12" i="10"/>
  <c r="AP31" i="10"/>
  <c r="AY32" i="10"/>
  <c r="AY34" i="10" s="1"/>
  <c r="AI13" i="6"/>
  <c r="BB38" i="6"/>
  <c r="BB40" i="6" s="1"/>
  <c r="AO28" i="45"/>
  <c r="AN28" i="45"/>
  <c r="AP58" i="45"/>
  <c r="AQ58" i="45"/>
  <c r="AU57" i="45"/>
  <c r="BB28" i="45"/>
  <c r="AM31" i="18"/>
  <c r="AU31" i="18"/>
  <c r="AZ12" i="18"/>
  <c r="BA12" i="18"/>
  <c r="BB63" i="18"/>
  <c r="BB67" i="18" s="1"/>
  <c r="AU30" i="17"/>
  <c r="AK37" i="17"/>
  <c r="AN37" i="17"/>
  <c r="AM58" i="17"/>
  <c r="BB58" i="17"/>
  <c r="AO67" i="17"/>
  <c r="AM67" i="17"/>
  <c r="AN67" i="17"/>
  <c r="AO37" i="17"/>
  <c r="AV68" i="17"/>
  <c r="AV72" i="17" s="1"/>
  <c r="AM25" i="2"/>
  <c r="AS25" i="2"/>
  <c r="BC25" i="2"/>
  <c r="BC33" i="2" s="1"/>
  <c r="AV47" i="55"/>
  <c r="AG34" i="1"/>
  <c r="AU65" i="55"/>
  <c r="AG73" i="55"/>
  <c r="AG98" i="55" s="1"/>
  <c r="AU73" i="55"/>
  <c r="BB73" i="55"/>
  <c r="BB98" i="55" s="1"/>
  <c r="AO60" i="18"/>
  <c r="AN119" i="55" s="1"/>
  <c r="BF119" i="55" s="1"/>
  <c r="AV60" i="18"/>
  <c r="AU119" i="55" s="1"/>
  <c r="AX102" i="55"/>
  <c r="AX122" i="55" s="1"/>
  <c r="AY102" i="55"/>
  <c r="AE151" i="55"/>
  <c r="AI151" i="55"/>
  <c r="AI166" i="55" s="1"/>
  <c r="AK151" i="55"/>
  <c r="AN166" i="55"/>
  <c r="BF166" i="55" s="1"/>
  <c r="AT166" i="55"/>
  <c r="AN259" i="55"/>
  <c r="BF259" i="55" s="1"/>
  <c r="AL409" i="55"/>
  <c r="BD409" i="55" s="1"/>
  <c r="AO428" i="55"/>
  <c r="AP8" i="1"/>
  <c r="AP16" i="1" s="1"/>
  <c r="N126" i="55"/>
  <c r="N43" i="55"/>
  <c r="BB27" i="52"/>
  <c r="AV28" i="14"/>
  <c r="AG35" i="14"/>
  <c r="AG37" i="14" s="1"/>
  <c r="AW35" i="14"/>
  <c r="AW37" i="14" s="1"/>
  <c r="AI14" i="39"/>
  <c r="AO14" i="39"/>
  <c r="AN22" i="39"/>
  <c r="AI28" i="39"/>
  <c r="AI31" i="39" s="1"/>
  <c r="AS28" i="39"/>
  <c r="AS31" i="39" s="1"/>
  <c r="AI26" i="39"/>
  <c r="AI27" i="39" s="1"/>
  <c r="AQ26" i="39"/>
  <c r="AQ27" i="39" s="1"/>
  <c r="AY26" i="39"/>
  <c r="AY27" i="39" s="1"/>
  <c r="AR16" i="40"/>
  <c r="AR34" i="40"/>
  <c r="AH39" i="40"/>
  <c r="AO39" i="40"/>
  <c r="AJ22" i="40"/>
  <c r="AR22" i="40"/>
  <c r="AS16" i="40"/>
  <c r="AZ22" i="40"/>
  <c r="BA40" i="40"/>
  <c r="BA42" i="40" s="1"/>
  <c r="AH32" i="51"/>
  <c r="AP32" i="51"/>
  <c r="AX32" i="51"/>
  <c r="AI37" i="51"/>
  <c r="AI40" i="51" s="1"/>
  <c r="AS37" i="51"/>
  <c r="AS40" i="51" s="1"/>
  <c r="AK31" i="9"/>
  <c r="AL31" i="9"/>
  <c r="AS31" i="9"/>
  <c r="AX31" i="9"/>
  <c r="AZ31" i="9"/>
  <c r="BB35" i="9"/>
  <c r="BB37" i="9" s="1"/>
  <c r="AX15" i="10"/>
  <c r="AU26" i="10"/>
  <c r="AW26" i="10"/>
  <c r="AT13" i="6"/>
  <c r="AH16" i="6"/>
  <c r="AP20" i="6"/>
  <c r="AU20" i="6"/>
  <c r="AN11" i="45"/>
  <c r="AT21" i="45"/>
  <c r="AR28" i="45"/>
  <c r="AT58" i="45"/>
  <c r="AP23" i="18"/>
  <c r="AN62" i="18"/>
  <c r="AO62" i="18"/>
  <c r="AM19" i="17"/>
  <c r="AW19" i="17"/>
  <c r="AJ30" i="17"/>
  <c r="AP37" i="17"/>
  <c r="AN58" i="17"/>
  <c r="AU58" i="17"/>
  <c r="AH68" i="17"/>
  <c r="AH72" i="17" s="1"/>
  <c r="AV67" i="17"/>
  <c r="AW37" i="17"/>
  <c r="AH65" i="17"/>
  <c r="AH67" i="17" s="1"/>
  <c r="AP65" i="17"/>
  <c r="AP67" i="17" s="1"/>
  <c r="AX65" i="17"/>
  <c r="AX67" i="17" s="1"/>
  <c r="AL65" i="17"/>
  <c r="AL67" i="17" s="1"/>
  <c r="AT65" i="17"/>
  <c r="AT67" i="17" s="1"/>
  <c r="BB65" i="17"/>
  <c r="BB67" i="17" s="1"/>
  <c r="AM8" i="2"/>
  <c r="AS8" i="2"/>
  <c r="AK25" i="2"/>
  <c r="BB25" i="2"/>
  <c r="AL48" i="55"/>
  <c r="BD48" i="55" s="1"/>
  <c r="AN66" i="55"/>
  <c r="AY34" i="1"/>
  <c r="BC34" i="1"/>
  <c r="AJ126" i="55"/>
  <c r="AV126" i="55"/>
  <c r="BB50" i="45"/>
  <c r="AX279" i="55"/>
  <c r="AU299" i="55"/>
  <c r="AU17" i="1"/>
  <c r="L60" i="18"/>
  <c r="K107" i="55" s="1"/>
  <c r="AK31" i="18"/>
  <c r="AV62" i="18"/>
  <c r="AW62" i="18"/>
  <c r="AX62" i="18"/>
  <c r="AK19" i="17"/>
  <c r="AG30" i="17"/>
  <c r="AS37" i="17"/>
  <c r="AJ58" i="17"/>
  <c r="AV58" i="17"/>
  <c r="AG68" i="17"/>
  <c r="AG72" i="17" s="1"/>
  <c r="AK67" i="17"/>
  <c r="AP72" i="17"/>
  <c r="AI65" i="17"/>
  <c r="AI67" i="17" s="1"/>
  <c r="AQ65" i="17"/>
  <c r="AQ67" i="17" s="1"/>
  <c r="AY65" i="17"/>
  <c r="AY67" i="17" s="1"/>
  <c r="AI8" i="2"/>
  <c r="AH17" i="2"/>
  <c r="AP17" i="2"/>
  <c r="AX17" i="2"/>
  <c r="AJ17" i="2"/>
  <c r="AR17" i="2"/>
  <c r="AZ17" i="2"/>
  <c r="AT17" i="2"/>
  <c r="BB17" i="2"/>
  <c r="AQ25" i="2"/>
  <c r="AI34" i="2"/>
  <c r="AI23" i="2" s="1"/>
  <c r="AQ34" i="2"/>
  <c r="AI122" i="55"/>
  <c r="AU166" i="55"/>
  <c r="AM299" i="55"/>
  <c r="BE299" i="55" s="1"/>
  <c r="AM427" i="55"/>
  <c r="AN8" i="1"/>
  <c r="AN16" i="1" s="1"/>
  <c r="G60" i="18"/>
  <c r="F107" i="55" s="1"/>
  <c r="AJ170" i="55"/>
  <c r="AJ190" i="55" s="1"/>
  <c r="AN263" i="55"/>
  <c r="AH299" i="55"/>
  <c r="AV283" i="55"/>
  <c r="AG323" i="55"/>
  <c r="AG339" i="55" s="1"/>
  <c r="AN323" i="55"/>
  <c r="AV323" i="55"/>
  <c r="AV339" i="55" s="1"/>
  <c r="AL363" i="55"/>
  <c r="AX363" i="55"/>
  <c r="AH388" i="55"/>
  <c r="AM388" i="55"/>
  <c r="AY17" i="1"/>
  <c r="H60" i="18"/>
  <c r="G107" i="55" s="1"/>
  <c r="K102" i="55"/>
  <c r="L102" i="55"/>
  <c r="V102" i="55"/>
  <c r="G126" i="55"/>
  <c r="F269" i="55"/>
  <c r="Y269" i="55"/>
  <c r="G421" i="55"/>
  <c r="T8" i="1"/>
  <c r="V416" i="55"/>
  <c r="W8" i="1"/>
  <c r="Y17" i="1"/>
  <c r="O23" i="1"/>
  <c r="N439" i="55" s="1"/>
  <c r="AK170" i="55"/>
  <c r="AK190" i="55" s="1"/>
  <c r="BC190" i="55" s="1"/>
  <c r="AJ218" i="55"/>
  <c r="AZ218" i="55"/>
  <c r="AF243" i="55"/>
  <c r="AF259" i="55" s="1"/>
  <c r="AO263" i="55"/>
  <c r="AH323" i="55"/>
  <c r="AH339" i="55" s="1"/>
  <c r="AT323" i="55"/>
  <c r="AT339" i="55" s="1"/>
  <c r="BA323" i="55"/>
  <c r="BA339" i="55" s="1"/>
  <c r="AE363" i="55"/>
  <c r="AJ363" i="55"/>
  <c r="AZ388" i="55"/>
  <c r="BB388" i="55"/>
  <c r="AN17" i="1"/>
  <c r="E102" i="55"/>
  <c r="J42" i="55"/>
  <c r="AA60" i="18"/>
  <c r="Z107" i="55" s="1"/>
  <c r="I126" i="55"/>
  <c r="J250" i="55"/>
  <c r="BC250" i="55" s="1"/>
  <c r="H6" i="1"/>
  <c r="AE194" i="55"/>
  <c r="AM194" i="55"/>
  <c r="AY194" i="55"/>
  <c r="AG218" i="55"/>
  <c r="AL263" i="55"/>
  <c r="AI283" i="55"/>
  <c r="AW283" i="55"/>
  <c r="AW299" i="55" s="1"/>
  <c r="AI409" i="55"/>
  <c r="D441" i="55"/>
  <c r="E25" i="1"/>
  <c r="E33" i="1" s="1"/>
  <c r="L441" i="55"/>
  <c r="M25" i="1"/>
  <c r="M33" i="1" s="1"/>
  <c r="AK243" i="55"/>
  <c r="AL243" i="55"/>
  <c r="BA263" i="55"/>
  <c r="BA279" i="55" s="1"/>
  <c r="AY283" i="55"/>
  <c r="AZ283" i="55"/>
  <c r="AF323" i="55"/>
  <c r="AF339" i="55" s="1"/>
  <c r="AO323" i="55"/>
  <c r="AU323" i="55"/>
  <c r="AU339" i="55" s="1"/>
  <c r="AT363" i="55"/>
  <c r="AT384" i="55" s="1"/>
  <c r="BB363" i="55"/>
  <c r="AN388" i="55"/>
  <c r="AN409" i="55" s="1"/>
  <c r="BF409" i="55" s="1"/>
  <c r="AJ17" i="1"/>
  <c r="Y110" i="55"/>
  <c r="E135" i="55"/>
  <c r="X126" i="55"/>
  <c r="G250" i="55"/>
  <c r="K17" i="1"/>
  <c r="J421" i="55"/>
  <c r="M416" i="55"/>
  <c r="N8" i="1"/>
  <c r="N16" i="1" s="1"/>
  <c r="X415" i="55"/>
  <c r="Y8" i="1"/>
  <c r="AT259" i="55"/>
  <c r="AV259" i="55"/>
  <c r="BA259" i="55"/>
  <c r="AK279" i="55"/>
  <c r="BC279" i="55" s="1"/>
  <c r="Z17" i="1"/>
  <c r="P25" i="1"/>
  <c r="O442" i="55"/>
  <c r="AY170" i="55"/>
  <c r="BA170" i="55"/>
  <c r="BA190" i="55" s="1"/>
  <c r="AN218" i="55"/>
  <c r="AW243" i="55"/>
  <c r="AT263" i="55"/>
  <c r="AU263" i="55"/>
  <c r="AU279" i="55" s="1"/>
  <c r="BB263" i="55"/>
  <c r="AE283" i="55"/>
  <c r="AJ283" i="55"/>
  <c r="AK283" i="55"/>
  <c r="AI323" i="55"/>
  <c r="AI339" i="55" s="1"/>
  <c r="BB323" i="55"/>
  <c r="BB339" i="55" s="1"/>
  <c r="AF363" i="55"/>
  <c r="AI363" i="55"/>
  <c r="AI384" i="55" s="1"/>
  <c r="AW388" i="55"/>
  <c r="BA388" i="55"/>
  <c r="AK8" i="1"/>
  <c r="AZ17" i="1"/>
  <c r="BB17" i="1"/>
  <c r="M60" i="18"/>
  <c r="S269" i="55"/>
  <c r="L416" i="55"/>
  <c r="M8" i="1"/>
  <c r="M16" i="1" s="1"/>
  <c r="G32" i="22"/>
  <c r="G36" i="22" s="1"/>
  <c r="G11" i="22"/>
  <c r="O11" i="22"/>
  <c r="O32" i="22"/>
  <c r="O36" i="22" s="1"/>
  <c r="W11" i="22"/>
  <c r="W32" i="22"/>
  <c r="W36" i="22" s="1"/>
  <c r="AF32" i="22"/>
  <c r="AF36" i="22" s="1"/>
  <c r="AF11" i="22"/>
  <c r="AN32" i="22"/>
  <c r="AN36" i="22" s="1"/>
  <c r="AN11" i="22"/>
  <c r="AV11" i="22"/>
  <c r="AV32" i="22"/>
  <c r="AV36" i="22" s="1"/>
  <c r="S126" i="55"/>
  <c r="Z126" i="55"/>
  <c r="L170" i="55"/>
  <c r="BE175" i="55" s="1"/>
  <c r="L227" i="55"/>
  <c r="BE227" i="55" s="1"/>
  <c r="T218" i="55"/>
  <c r="D250" i="55"/>
  <c r="AA243" i="55"/>
  <c r="AA250" i="55" s="1"/>
  <c r="G283" i="55"/>
  <c r="S323" i="55"/>
  <c r="S330" i="55" s="1"/>
  <c r="Z363" i="55"/>
  <c r="E388" i="55"/>
  <c r="E397" i="55" s="1"/>
  <c r="G8" i="1"/>
  <c r="O8" i="1"/>
  <c r="O16" i="1" s="1"/>
  <c r="S415" i="55"/>
  <c r="G34" i="1"/>
  <c r="G23" i="1" s="1"/>
  <c r="F439" i="55" s="1"/>
  <c r="F448" i="55" s="1"/>
  <c r="X441" i="55"/>
  <c r="Y25" i="1"/>
  <c r="Y33" i="1" s="1"/>
  <c r="BH297" i="55"/>
  <c r="AZ32" i="14"/>
  <c r="AZ34" i="14" s="1"/>
  <c r="BB32" i="14"/>
  <c r="N243" i="55"/>
  <c r="T34" i="1"/>
  <c r="AA34" i="1"/>
  <c r="AX34" i="14"/>
  <c r="M170" i="55"/>
  <c r="M178" i="55" s="1"/>
  <c r="BF178" i="55" s="1"/>
  <c r="S194" i="55"/>
  <c r="D218" i="55"/>
  <c r="X250" i="55"/>
  <c r="H263" i="55"/>
  <c r="H269" i="55" s="1"/>
  <c r="T263" i="55"/>
  <c r="Z263" i="55"/>
  <c r="Z269" i="55" s="1"/>
  <c r="U283" i="55"/>
  <c r="U289" i="55" s="1"/>
  <c r="W283" i="55"/>
  <c r="H323" i="55"/>
  <c r="H330" i="55" s="1"/>
  <c r="W388" i="55"/>
  <c r="E17" i="1"/>
  <c r="M17" i="1"/>
  <c r="T17" i="1"/>
  <c r="J34" i="1"/>
  <c r="S243" i="55"/>
  <c r="S250" i="55" s="1"/>
  <c r="V250" i="55"/>
  <c r="W263" i="55"/>
  <c r="W269" i="55" s="1"/>
  <c r="Y388" i="55"/>
  <c r="O59" i="55"/>
  <c r="O447" i="55"/>
  <c r="AP218" i="55"/>
  <c r="BH234" i="55" s="1"/>
  <c r="BH295" i="55"/>
  <c r="F126" i="55"/>
  <c r="V126" i="55"/>
  <c r="S170" i="55"/>
  <c r="V170" i="55"/>
  <c r="X227" i="55"/>
  <c r="H250" i="55"/>
  <c r="K263" i="55"/>
  <c r="N263" i="55"/>
  <c r="N269" i="55" s="1"/>
  <c r="BG269" i="55" s="1"/>
  <c r="AA263" i="55"/>
  <c r="AA269" i="55" s="1"/>
  <c r="K283" i="55"/>
  <c r="K289" i="55" s="1"/>
  <c r="BD289" i="55" s="1"/>
  <c r="M283" i="55"/>
  <c r="F323" i="55"/>
  <c r="K363" i="55"/>
  <c r="U363" i="55"/>
  <c r="D388" i="55"/>
  <c r="F388" i="55"/>
  <c r="F397" i="55" s="1"/>
  <c r="L388" i="55"/>
  <c r="Z388" i="55"/>
  <c r="G17" i="1"/>
  <c r="O17" i="1"/>
  <c r="Z8" i="1"/>
  <c r="M34" i="1"/>
  <c r="N34" i="1"/>
  <c r="N170" i="55"/>
  <c r="BG177" i="55" s="1"/>
  <c r="L250" i="55"/>
  <c r="BE250" i="55" s="1"/>
  <c r="W243" i="55"/>
  <c r="W250" i="55" s="1"/>
  <c r="X269" i="55"/>
  <c r="E283" i="55"/>
  <c r="O170" i="55"/>
  <c r="BH177" i="55" s="1"/>
  <c r="BH235" i="55"/>
  <c r="BH285" i="55"/>
  <c r="O388" i="55"/>
  <c r="BH394" i="55" s="1"/>
  <c r="AX32" i="14"/>
  <c r="AB8" i="1"/>
  <c r="AB16" i="1" s="1"/>
  <c r="F25" i="1"/>
  <c r="W34" i="1"/>
  <c r="O42" i="55"/>
  <c r="AQ60" i="18"/>
  <c r="AP119" i="55" s="1"/>
  <c r="AP122" i="55" s="1"/>
  <c r="BH122" i="55" s="1"/>
  <c r="O218" i="55"/>
  <c r="BH225" i="55" s="1"/>
  <c r="O363" i="55"/>
  <c r="BH369" i="55" s="1"/>
  <c r="P32" i="14"/>
  <c r="AG32" i="14"/>
  <c r="AG34" i="14" s="1"/>
  <c r="AR32" i="14"/>
  <c r="AR34" i="14" s="1"/>
  <c r="M323" i="55"/>
  <c r="P60" i="18"/>
  <c r="O107" i="55" s="1"/>
  <c r="BH224" i="55"/>
  <c r="BH233" i="55"/>
  <c r="J32" i="14"/>
  <c r="L32" i="14"/>
  <c r="R32" i="14"/>
  <c r="T32" i="14"/>
  <c r="T34" i="14" s="1"/>
  <c r="Z32" i="14"/>
  <c r="AB32" i="14"/>
  <c r="AE32" i="14"/>
  <c r="AE34" i="14" s="1"/>
  <c r="AW32" i="14"/>
  <c r="AW34" i="14" s="1"/>
  <c r="Z34" i="1"/>
  <c r="AP102" i="55"/>
  <c r="BH118" i="55" s="1"/>
  <c r="BH187" i="55"/>
  <c r="BH223" i="55"/>
  <c r="BH238" i="55"/>
  <c r="BH232" i="55"/>
  <c r="BH288" i="55"/>
  <c r="BH298" i="55"/>
  <c r="AP388" i="55"/>
  <c r="BH403" i="55" s="1"/>
  <c r="AK32" i="14"/>
  <c r="AK34" i="14" s="1"/>
  <c r="AM32" i="14"/>
  <c r="AM34" i="14" s="1"/>
  <c r="N323" i="55"/>
  <c r="BG329" i="55" s="1"/>
  <c r="L25" i="1"/>
  <c r="L33" i="1" s="1"/>
  <c r="N25" i="1"/>
  <c r="X25" i="1"/>
  <c r="X33" i="1" s="1"/>
  <c r="Z25" i="1"/>
  <c r="Z33" i="1" s="1"/>
  <c r="AA25" i="1"/>
  <c r="BH144" i="55"/>
  <c r="BH200" i="55"/>
  <c r="BH208" i="55"/>
  <c r="BH237" i="55"/>
  <c r="BH287" i="55"/>
  <c r="AQ17" i="1"/>
  <c r="AF32" i="14"/>
  <c r="AF34" i="14" s="1"/>
  <c r="AS32" i="14"/>
  <c r="AS34" i="14" s="1"/>
  <c r="AU32" i="14"/>
  <c r="AU34" i="14" s="1"/>
  <c r="BG327" i="55"/>
  <c r="AP166" i="55"/>
  <c r="BH166" i="55" s="1"/>
  <c r="BH221" i="55"/>
  <c r="BH390" i="55"/>
  <c r="I32" i="14"/>
  <c r="AH32" i="14"/>
  <c r="AH34" i="14" s="1"/>
  <c r="AN32" i="14"/>
  <c r="AN34" i="14" s="1"/>
  <c r="BA32" i="14"/>
  <c r="BA34" i="14" s="1"/>
  <c r="BC32" i="14"/>
  <c r="BC34" i="14" s="1"/>
  <c r="O323" i="55"/>
  <c r="BH325" i="55" s="1"/>
  <c r="AZ55" i="21"/>
  <c r="AK50" i="15"/>
  <c r="AS50" i="15"/>
  <c r="L50" i="15"/>
  <c r="AU16" i="30"/>
  <c r="AU12" i="30"/>
  <c r="BC16" i="30"/>
  <c r="BC12" i="30"/>
  <c r="AV55" i="21"/>
  <c r="D29" i="21"/>
  <c r="L29" i="21"/>
  <c r="AB29" i="21"/>
  <c r="AK29" i="21"/>
  <c r="AS29" i="21"/>
  <c r="BA29" i="21"/>
  <c r="W48" i="21"/>
  <c r="X48" i="21"/>
  <c r="AA64" i="21"/>
  <c r="AA71" i="21" s="1"/>
  <c r="AA48" i="21"/>
  <c r="O29" i="21"/>
  <c r="S29" i="21"/>
  <c r="H21" i="21"/>
  <c r="I64" i="21"/>
  <c r="I71" i="21" s="1"/>
  <c r="I21" i="21"/>
  <c r="K21" i="21"/>
  <c r="N64" i="21"/>
  <c r="N71" i="21" s="1"/>
  <c r="AI15" i="37"/>
  <c r="AI12" i="37"/>
  <c r="AQ15" i="37"/>
  <c r="AQ12" i="37"/>
  <c r="AY15" i="37"/>
  <c r="AY12" i="37"/>
  <c r="J64" i="21"/>
  <c r="J71" i="21" s="1"/>
  <c r="AB64" i="21"/>
  <c r="AB71" i="21" s="1"/>
  <c r="AK64" i="21"/>
  <c r="AK71" i="21" s="1"/>
  <c r="AW55" i="21"/>
  <c r="G14" i="22"/>
  <c r="X14" i="22"/>
  <c r="AF14" i="22"/>
  <c r="AJ14" i="22"/>
  <c r="AM14" i="22"/>
  <c r="AQ14" i="22"/>
  <c r="C64" i="21"/>
  <c r="C71" i="21" s="1"/>
  <c r="H64" i="21"/>
  <c r="H71" i="21" s="1"/>
  <c r="Q64" i="21"/>
  <c r="Q71" i="21" s="1"/>
  <c r="Z64" i="21"/>
  <c r="Z71" i="21" s="1"/>
  <c r="AI64" i="21"/>
  <c r="AI71" i="21" s="1"/>
  <c r="AR64" i="21"/>
  <c r="AR71" i="21" s="1"/>
  <c r="AX55" i="21"/>
  <c r="N14" i="22"/>
  <c r="G64" i="21"/>
  <c r="G71" i="21" s="1"/>
  <c r="K64" i="21"/>
  <c r="K71" i="21" s="1"/>
  <c r="P64" i="21"/>
  <c r="P71" i="21" s="1"/>
  <c r="Y64" i="21"/>
  <c r="Y71" i="21" s="1"/>
  <c r="AY55" i="21"/>
  <c r="AR14" i="22"/>
  <c r="E64" i="21"/>
  <c r="E71" i="21" s="1"/>
  <c r="O64" i="21"/>
  <c r="O71" i="21" s="1"/>
  <c r="S64" i="21"/>
  <c r="S71" i="21" s="1"/>
  <c r="X64" i="21"/>
  <c r="X71" i="21" s="1"/>
  <c r="AY64" i="21"/>
  <c r="AY71" i="21" s="1"/>
  <c r="O14" i="22"/>
  <c r="AH14" i="22"/>
  <c r="D64" i="21"/>
  <c r="D71" i="21" s="1"/>
  <c r="M64" i="21"/>
  <c r="M71" i="21" s="1"/>
  <c r="W64" i="21"/>
  <c r="W71" i="21" s="1"/>
  <c r="AE64" i="21"/>
  <c r="AE71" i="21" s="1"/>
  <c r="AF64" i="21"/>
  <c r="AF71" i="21" s="1"/>
  <c r="AO64" i="21"/>
  <c r="AO71" i="21" s="1"/>
  <c r="BA55" i="21"/>
  <c r="L64" i="21"/>
  <c r="L71" i="21" s="1"/>
  <c r="U64" i="21"/>
  <c r="U71" i="21" s="1"/>
  <c r="AW64" i="21"/>
  <c r="AW71" i="21" s="1"/>
  <c r="AP14" i="22"/>
  <c r="T64" i="21"/>
  <c r="T71" i="21" s="1"/>
  <c r="AD64" i="21"/>
  <c r="AD71" i="21" s="1"/>
  <c r="AL71" i="21"/>
  <c r="AU64" i="21"/>
  <c r="AU71" i="21" s="1"/>
  <c r="AV64" i="21"/>
  <c r="AV71" i="21" s="1"/>
  <c r="G65" i="46"/>
  <c r="G71" i="46" s="1"/>
  <c r="R65" i="46"/>
  <c r="R71" i="46" s="1"/>
  <c r="AB65" i="46"/>
  <c r="AB71" i="46" s="1"/>
  <c r="AN65" i="46"/>
  <c r="AN71" i="46" s="1"/>
  <c r="BB65" i="46"/>
  <c r="BB71" i="46" s="1"/>
  <c r="AH27" i="36"/>
  <c r="AH29" i="36" s="1"/>
  <c r="AQ27" i="36"/>
  <c r="AQ29" i="36" s="1"/>
  <c r="AZ27" i="36"/>
  <c r="AZ29" i="36" s="1"/>
  <c r="AK17" i="35"/>
  <c r="AN17" i="35"/>
  <c r="AO17" i="35"/>
  <c r="AT17" i="35"/>
  <c r="BC17" i="35"/>
  <c r="AD22" i="34"/>
  <c r="AO22" i="34"/>
  <c r="AZ22" i="34"/>
  <c r="E41" i="81"/>
  <c r="E44" i="81" s="1"/>
  <c r="AO41" i="81"/>
  <c r="AO44" i="81" s="1"/>
  <c r="AQ41" i="81"/>
  <c r="AQ44" i="81" s="1"/>
  <c r="AU41" i="81"/>
  <c r="AU44" i="81" s="1"/>
  <c r="AX41" i="81"/>
  <c r="AX44" i="81" s="1"/>
  <c r="AZ41" i="81"/>
  <c r="AZ44" i="81" s="1"/>
  <c r="AJ40" i="81"/>
  <c r="AR40" i="81"/>
  <c r="AJ28" i="54"/>
  <c r="AJ30" i="54" s="1"/>
  <c r="AM28" i="54"/>
  <c r="AM30" i="54" s="1"/>
  <c r="BA28" i="54"/>
  <c r="BA30" i="54" s="1"/>
  <c r="BB28" i="54"/>
  <c r="BB30" i="54" s="1"/>
  <c r="BB11" i="16"/>
  <c r="X14" i="15"/>
  <c r="BK76" i="55"/>
  <c r="R73" i="55"/>
  <c r="R41" i="55"/>
  <c r="BK42" i="55" s="1"/>
  <c r="AJ64" i="21"/>
  <c r="AJ71" i="21" s="1"/>
  <c r="AS64" i="21"/>
  <c r="AS71" i="21" s="1"/>
  <c r="F65" i="46"/>
  <c r="F71" i="46" s="1"/>
  <c r="P65" i="46"/>
  <c r="P71" i="46" s="1"/>
  <c r="AA65" i="46"/>
  <c r="AA71" i="46" s="1"/>
  <c r="AM65" i="46"/>
  <c r="AM71" i="46" s="1"/>
  <c r="BA65" i="46"/>
  <c r="BA71" i="46" s="1"/>
  <c r="AF27" i="36"/>
  <c r="AF29" i="36" s="1"/>
  <c r="AP27" i="36"/>
  <c r="AP29" i="36" s="1"/>
  <c r="AY27" i="36"/>
  <c r="AY29" i="36" s="1"/>
  <c r="AI17" i="35"/>
  <c r="AS17" i="35"/>
  <c r="AW17" i="35"/>
  <c r="AY17" i="35"/>
  <c r="BB17" i="35"/>
  <c r="AN22" i="34"/>
  <c r="AX22" i="34"/>
  <c r="C19" i="81"/>
  <c r="K19" i="81"/>
  <c r="S19" i="81"/>
  <c r="AA19" i="81"/>
  <c r="AJ19" i="81"/>
  <c r="AR19" i="81"/>
  <c r="AZ19" i="81"/>
  <c r="D41" i="81"/>
  <c r="D44" i="81" s="1"/>
  <c r="M41" i="81"/>
  <c r="M44" i="81" s="1"/>
  <c r="AW41" i="81"/>
  <c r="AW44" i="81" s="1"/>
  <c r="AY41" i="81"/>
  <c r="AY44" i="81" s="1"/>
  <c r="BC41" i="81"/>
  <c r="BC44" i="81" s="1"/>
  <c r="AI40" i="81"/>
  <c r="AQ40" i="81"/>
  <c r="AY40" i="81"/>
  <c r="Y28" i="54"/>
  <c r="Y30" i="54" s="1"/>
  <c r="AR28" i="54"/>
  <c r="AR30" i="54" s="1"/>
  <c r="AU28" i="54"/>
  <c r="AU30" i="54" s="1"/>
  <c r="AT43" i="16"/>
  <c r="AU11" i="16"/>
  <c r="AL56" i="15"/>
  <c r="AL61" i="15" s="1"/>
  <c r="BI97" i="55"/>
  <c r="AS126" i="55"/>
  <c r="AS49" i="55"/>
  <c r="BK49" i="55" s="1"/>
  <c r="D65" i="46"/>
  <c r="D71" i="46" s="1"/>
  <c r="O65" i="46"/>
  <c r="O71" i="46" s="1"/>
  <c r="Z65" i="46"/>
  <c r="Z71" i="46" s="1"/>
  <c r="AK65" i="46"/>
  <c r="AK71" i="46" s="1"/>
  <c r="AZ65" i="46"/>
  <c r="AZ71" i="46" s="1"/>
  <c r="N27" i="36"/>
  <c r="N29" i="36" s="1"/>
  <c r="AE27" i="36"/>
  <c r="AE29" i="36" s="1"/>
  <c r="AN27" i="36"/>
  <c r="AN29" i="36" s="1"/>
  <c r="AX27" i="36"/>
  <c r="AX29" i="36" s="1"/>
  <c r="AH17" i="35"/>
  <c r="AQ17" i="35"/>
  <c r="BA17" i="35"/>
  <c r="AL22" i="34"/>
  <c r="AW22" i="34"/>
  <c r="C41" i="81"/>
  <c r="C44" i="81" s="1"/>
  <c r="L41" i="81"/>
  <c r="L44" i="81" s="1"/>
  <c r="U41" i="81"/>
  <c r="U44" i="81" s="1"/>
  <c r="AH40" i="81"/>
  <c r="AP40" i="81"/>
  <c r="AX40" i="81"/>
  <c r="H28" i="54"/>
  <c r="H30" i="54" s="1"/>
  <c r="AG9" i="54"/>
  <c r="BC44" i="16"/>
  <c r="BC50" i="16" s="1"/>
  <c r="AT25" i="1"/>
  <c r="AT23" i="1" s="1"/>
  <c r="AS66" i="55"/>
  <c r="BK82" i="55"/>
  <c r="BI121" i="55"/>
  <c r="BI140" i="55"/>
  <c r="AH64" i="21"/>
  <c r="AH71" i="21" s="1"/>
  <c r="AQ64" i="21"/>
  <c r="AQ71" i="21" s="1"/>
  <c r="BA64" i="21"/>
  <c r="BA71" i="21" s="1"/>
  <c r="C65" i="46"/>
  <c r="C71" i="46" s="1"/>
  <c r="N65" i="46"/>
  <c r="N71" i="46" s="1"/>
  <c r="X65" i="46"/>
  <c r="X71" i="46" s="1"/>
  <c r="AJ65" i="46"/>
  <c r="AJ71" i="46" s="1"/>
  <c r="AX65" i="46"/>
  <c r="AX71" i="46" s="1"/>
  <c r="E27" i="36"/>
  <c r="E29" i="36" s="1"/>
  <c r="AD27" i="36"/>
  <c r="AD29" i="36" s="1"/>
  <c r="AM27" i="36"/>
  <c r="AM29" i="36" s="1"/>
  <c r="AV27" i="36"/>
  <c r="AV29" i="36" s="1"/>
  <c r="AP17" i="35"/>
  <c r="AK22" i="34"/>
  <c r="AV22" i="34"/>
  <c r="F41" i="81"/>
  <c r="F44" i="81" s="1"/>
  <c r="I41" i="81"/>
  <c r="I44" i="81" s="1"/>
  <c r="K41" i="81"/>
  <c r="K44" i="81" s="1"/>
  <c r="T41" i="81"/>
  <c r="T44" i="81" s="1"/>
  <c r="AD41" i="81"/>
  <c r="AD44" i="81" s="1"/>
  <c r="AG40" i="81"/>
  <c r="AO40" i="81"/>
  <c r="AW40" i="81"/>
  <c r="P28" i="54"/>
  <c r="P30" i="54" s="1"/>
  <c r="R9" i="54"/>
  <c r="X28" i="54"/>
  <c r="X30" i="54" s="1"/>
  <c r="Z9" i="54"/>
  <c r="AB28" i="54"/>
  <c r="AB30" i="54" s="1"/>
  <c r="AF28" i="54"/>
  <c r="AF30" i="54" s="1"/>
  <c r="AG28" i="54"/>
  <c r="AG30" i="54" s="1"/>
  <c r="AI28" i="54"/>
  <c r="AI30" i="54" s="1"/>
  <c r="AY44" i="16"/>
  <c r="AY50" i="16" s="1"/>
  <c r="AG64" i="21"/>
  <c r="AG71" i="21" s="1"/>
  <c r="AP64" i="21"/>
  <c r="AP71" i="21" s="1"/>
  <c r="AZ64" i="21"/>
  <c r="AZ71" i="21" s="1"/>
  <c r="D64" i="46"/>
  <c r="L64" i="46"/>
  <c r="T64" i="46"/>
  <c r="AB64" i="46"/>
  <c r="AK64" i="46"/>
  <c r="AS64" i="46"/>
  <c r="BA64" i="46"/>
  <c r="L65" i="46"/>
  <c r="L71" i="46" s="1"/>
  <c r="W65" i="46"/>
  <c r="W71" i="46" s="1"/>
  <c r="AI65" i="46"/>
  <c r="AI71" i="46" s="1"/>
  <c r="AW65" i="46"/>
  <c r="AW71" i="46" s="1"/>
  <c r="T27" i="36"/>
  <c r="T29" i="36" s="1"/>
  <c r="AL27" i="36"/>
  <c r="AL29" i="36" s="1"/>
  <c r="AU27" i="36"/>
  <c r="AU29" i="36" s="1"/>
  <c r="AX17" i="35"/>
  <c r="AJ22" i="34"/>
  <c r="AT22" i="34"/>
  <c r="H41" i="81"/>
  <c r="H44" i="81" s="1"/>
  <c r="J41" i="81"/>
  <c r="J44" i="81" s="1"/>
  <c r="N41" i="81"/>
  <c r="N44" i="81" s="1"/>
  <c r="Q41" i="81"/>
  <c r="Q44" i="81" s="1"/>
  <c r="S41" i="81"/>
  <c r="S44" i="81" s="1"/>
  <c r="AB41" i="81"/>
  <c r="AB44" i="81" s="1"/>
  <c r="AL41" i="81"/>
  <c r="AL44" i="81" s="1"/>
  <c r="AF40" i="81"/>
  <c r="AN40" i="81"/>
  <c r="AV40" i="81"/>
  <c r="AA9" i="54"/>
  <c r="BB43" i="16"/>
  <c r="AD43" i="16"/>
  <c r="R11" i="16"/>
  <c r="AI11" i="16"/>
  <c r="AK44" i="16"/>
  <c r="AK50" i="16" s="1"/>
  <c r="AQ14" i="15"/>
  <c r="K65" i="46"/>
  <c r="K71" i="46" s="1"/>
  <c r="V65" i="46"/>
  <c r="V71" i="46" s="1"/>
  <c r="AG65" i="46"/>
  <c r="AG71" i="46" s="1"/>
  <c r="AV65" i="46"/>
  <c r="AV71" i="46" s="1"/>
  <c r="AK27" i="36"/>
  <c r="AK29" i="36" s="1"/>
  <c r="AT27" i="36"/>
  <c r="AT29" i="36" s="1"/>
  <c r="BC27" i="36"/>
  <c r="BC29" i="36" s="1"/>
  <c r="AE17" i="35"/>
  <c r="AH22" i="34"/>
  <c r="AS22" i="34"/>
  <c r="P41" i="81"/>
  <c r="P44" i="81" s="1"/>
  <c r="R41" i="81"/>
  <c r="R44" i="81" s="1"/>
  <c r="V41" i="81"/>
  <c r="V44" i="81" s="1"/>
  <c r="Y41" i="81"/>
  <c r="Y44" i="81" s="1"/>
  <c r="AA41" i="81"/>
  <c r="AA44" i="81" s="1"/>
  <c r="AK41" i="81"/>
  <c r="AK44" i="81" s="1"/>
  <c r="AT41" i="81"/>
  <c r="AT44" i="81" s="1"/>
  <c r="AE40" i="81"/>
  <c r="AM40" i="81"/>
  <c r="AU40" i="81"/>
  <c r="C28" i="54"/>
  <c r="C30" i="54" s="1"/>
  <c r="F28" i="54"/>
  <c r="F30" i="54" s="1"/>
  <c r="T28" i="54"/>
  <c r="T30" i="54" s="1"/>
  <c r="U28" i="54"/>
  <c r="U30" i="54" s="1"/>
  <c r="AO28" i="54"/>
  <c r="AO30" i="54" s="1"/>
  <c r="AD56" i="15"/>
  <c r="AD61" i="15" s="1"/>
  <c r="BK79" i="55"/>
  <c r="Q135" i="55"/>
  <c r="BJ135" i="55" s="1"/>
  <c r="BJ128" i="55"/>
  <c r="AN64" i="21"/>
  <c r="AN71" i="21" s="1"/>
  <c r="AX64" i="21"/>
  <c r="AX71" i="21" s="1"/>
  <c r="J65" i="46"/>
  <c r="J71" i="46" s="1"/>
  <c r="T65" i="46"/>
  <c r="T71" i="46" s="1"/>
  <c r="AF65" i="46"/>
  <c r="AF71" i="46" s="1"/>
  <c r="AQ65" i="46"/>
  <c r="AQ71" i="46" s="1"/>
  <c r="AS65" i="46"/>
  <c r="AS71" i="46" s="1"/>
  <c r="P27" i="36"/>
  <c r="P29" i="36" s="1"/>
  <c r="AJ27" i="36"/>
  <c r="AJ29" i="36" s="1"/>
  <c r="AS27" i="36"/>
  <c r="AS29" i="36" s="1"/>
  <c r="BB27" i="36"/>
  <c r="BB29" i="36" s="1"/>
  <c r="AD17" i="35"/>
  <c r="AM17" i="35"/>
  <c r="AV17" i="35"/>
  <c r="AG22" i="34"/>
  <c r="AR22" i="34"/>
  <c r="BB22" i="34"/>
  <c r="X41" i="81"/>
  <c r="X44" i="81" s="1"/>
  <c r="Z41" i="81"/>
  <c r="Z44" i="81" s="1"/>
  <c r="AE41" i="81"/>
  <c r="AE44" i="81" s="1"/>
  <c r="AH41" i="81"/>
  <c r="AH44" i="81" s="1"/>
  <c r="AJ41" i="81"/>
  <c r="AJ44" i="81" s="1"/>
  <c r="AS41" i="81"/>
  <c r="AS44" i="81" s="1"/>
  <c r="BB41" i="81"/>
  <c r="BB44" i="81" s="1"/>
  <c r="K28" i="54"/>
  <c r="K30" i="54" s="1"/>
  <c r="N28" i="54"/>
  <c r="N30" i="54" s="1"/>
  <c r="AW28" i="54"/>
  <c r="AW30" i="54" s="1"/>
  <c r="AY9" i="54"/>
  <c r="AN43" i="16"/>
  <c r="AH14" i="15"/>
  <c r="BK78" i="55"/>
  <c r="Q43" i="55"/>
  <c r="BI144" i="55"/>
  <c r="H71" i="46"/>
  <c r="AE71" i="46"/>
  <c r="AO71" i="46"/>
  <c r="H29" i="36"/>
  <c r="BC43" i="16"/>
  <c r="E11" i="16"/>
  <c r="M11" i="16"/>
  <c r="BK43" i="55"/>
  <c r="BK211" i="55"/>
  <c r="X44" i="16"/>
  <c r="AE44" i="16"/>
  <c r="AE50" i="16" s="1"/>
  <c r="AW44" i="16"/>
  <c r="AW50" i="16" s="1"/>
  <c r="AL16" i="30"/>
  <c r="AP16" i="30"/>
  <c r="M56" i="15"/>
  <c r="M61" i="15" s="1"/>
  <c r="Q56" i="15"/>
  <c r="Q61" i="15" s="1"/>
  <c r="U56" i="15"/>
  <c r="U61" i="15" s="1"/>
  <c r="Q34" i="1"/>
  <c r="R25" i="1"/>
  <c r="R33" i="1" s="1"/>
  <c r="BK81" i="55"/>
  <c r="BK75" i="55"/>
  <c r="BI142" i="55"/>
  <c r="BJ145" i="55"/>
  <c r="BK143" i="55"/>
  <c r="AQ359" i="55"/>
  <c r="BI359" i="55" s="1"/>
  <c r="BI356" i="55"/>
  <c r="BI358" i="55"/>
  <c r="AS359" i="55"/>
  <c r="BK359" i="55" s="1"/>
  <c r="BK356" i="55"/>
  <c r="AC316" i="55"/>
  <c r="AC319" i="55" s="1"/>
  <c r="AD35" i="82"/>
  <c r="I28" i="54"/>
  <c r="I30" i="54" s="1"/>
  <c r="S28" i="54"/>
  <c r="S30" i="54" s="1"/>
  <c r="V28" i="54"/>
  <c r="V30" i="54" s="1"/>
  <c r="AP28" i="54"/>
  <c r="AP30" i="54" s="1"/>
  <c r="AZ28" i="54"/>
  <c r="AZ30" i="54" s="1"/>
  <c r="BC28" i="54"/>
  <c r="BC30" i="54" s="1"/>
  <c r="G11" i="16"/>
  <c r="O11" i="16"/>
  <c r="W11" i="16"/>
  <c r="K11" i="16"/>
  <c r="AA11" i="16"/>
  <c r="AO43" i="16"/>
  <c r="BA43" i="16"/>
  <c r="AH43" i="16"/>
  <c r="AP43" i="16"/>
  <c r="AX43" i="16"/>
  <c r="T44" i="16"/>
  <c r="V11" i="16"/>
  <c r="AJ44" i="16"/>
  <c r="AJ50" i="16" s="1"/>
  <c r="AL44" i="16"/>
  <c r="AL50" i="16" s="1"/>
  <c r="L16" i="30"/>
  <c r="O14" i="15"/>
  <c r="AL14" i="15"/>
  <c r="E56" i="15"/>
  <c r="E61" i="15" s="1"/>
  <c r="AH56" i="15"/>
  <c r="AH61" i="15" s="1"/>
  <c r="S34" i="1"/>
  <c r="BI75" i="55"/>
  <c r="BK80" i="55"/>
  <c r="BK96" i="55"/>
  <c r="R102" i="55"/>
  <c r="BK107" i="55" s="1"/>
  <c r="BK134" i="55"/>
  <c r="BJ209" i="55"/>
  <c r="BI403" i="55"/>
  <c r="BJ357" i="55"/>
  <c r="AR359" i="55"/>
  <c r="BJ359" i="55" s="1"/>
  <c r="BJ356" i="55"/>
  <c r="BJ358" i="55"/>
  <c r="BJ355" i="55"/>
  <c r="BI357" i="55"/>
  <c r="AE316" i="55"/>
  <c r="AF35" i="82"/>
  <c r="AG316" i="55"/>
  <c r="AG319" i="55" s="1"/>
  <c r="AH35" i="82"/>
  <c r="AR316" i="55"/>
  <c r="AS35" i="82"/>
  <c r="BC40" i="81"/>
  <c r="G28" i="54"/>
  <c r="G30" i="54" s="1"/>
  <c r="J28" i="54"/>
  <c r="J30" i="54" s="1"/>
  <c r="AD28" i="54"/>
  <c r="AD30" i="54" s="1"/>
  <c r="AN28" i="54"/>
  <c r="AN30" i="54" s="1"/>
  <c r="AQ28" i="54"/>
  <c r="AQ30" i="54" s="1"/>
  <c r="AG11" i="16"/>
  <c r="AO11" i="16"/>
  <c r="AW11" i="16"/>
  <c r="AM43" i="16"/>
  <c r="Q44" i="16"/>
  <c r="Q50" i="16" s="1"/>
  <c r="AM44" i="16"/>
  <c r="AM50" i="16" s="1"/>
  <c r="AU44" i="16"/>
  <c r="AU50" i="16" s="1"/>
  <c r="W14" i="15"/>
  <c r="Z14" i="15"/>
  <c r="AP56" i="15"/>
  <c r="AP61" i="15" s="1"/>
  <c r="BI43" i="55"/>
  <c r="AQ47" i="55"/>
  <c r="BI47" i="55" s="1"/>
  <c r="BK95" i="55"/>
  <c r="BJ130" i="55"/>
  <c r="BK133" i="55"/>
  <c r="BI146" i="55"/>
  <c r="BJ208" i="55"/>
  <c r="AV316" i="55"/>
  <c r="AV319" i="55" s="1"/>
  <c r="AW35" i="82"/>
  <c r="AL314" i="55"/>
  <c r="BD314" i="55" s="1"/>
  <c r="AM35" i="82"/>
  <c r="AR29" i="82"/>
  <c r="AR36" i="82"/>
  <c r="AR38" i="82" s="1"/>
  <c r="BB40" i="81"/>
  <c r="Q28" i="54"/>
  <c r="Q30" i="54" s="1"/>
  <c r="AA28" i="54"/>
  <c r="AA30" i="54" s="1"/>
  <c r="AE28" i="54"/>
  <c r="AE30" i="54" s="1"/>
  <c r="AX28" i="54"/>
  <c r="AX30" i="54" s="1"/>
  <c r="Q11" i="16"/>
  <c r="Y11" i="16"/>
  <c r="AH11" i="16"/>
  <c r="AP11" i="16"/>
  <c r="AX11" i="16"/>
  <c r="AK43" i="16"/>
  <c r="L44" i="16"/>
  <c r="AT44" i="16"/>
  <c r="AT50" i="16" s="1"/>
  <c r="AF14" i="15"/>
  <c r="AI14" i="15"/>
  <c r="AK14" i="15"/>
  <c r="AR14" i="15"/>
  <c r="AF56" i="15"/>
  <c r="AF61" i="15" s="1"/>
  <c r="AJ56" i="15"/>
  <c r="AJ61" i="15" s="1"/>
  <c r="AX56" i="15"/>
  <c r="AX61" i="15" s="1"/>
  <c r="BI49" i="55"/>
  <c r="R60" i="18"/>
  <c r="BI118" i="55"/>
  <c r="BI145" i="55"/>
  <c r="AR214" i="55"/>
  <c r="BJ214" i="55" s="1"/>
  <c r="BA40" i="81"/>
  <c r="G9" i="54"/>
  <c r="AF9" i="54"/>
  <c r="AN9" i="54"/>
  <c r="E28" i="54"/>
  <c r="E30" i="54" s="1"/>
  <c r="O28" i="54"/>
  <c r="O30" i="54" s="1"/>
  <c r="R28" i="54"/>
  <c r="R30" i="54" s="1"/>
  <c r="AL28" i="54"/>
  <c r="AL30" i="54" s="1"/>
  <c r="AV28" i="54"/>
  <c r="AV30" i="54" s="1"/>
  <c r="AY28" i="54"/>
  <c r="AY30" i="54" s="1"/>
  <c r="AI43" i="16"/>
  <c r="AW43" i="16"/>
  <c r="AF44" i="16"/>
  <c r="AF50" i="16" s="1"/>
  <c r="AH44" i="16"/>
  <c r="AH50" i="16" s="1"/>
  <c r="AS44" i="16"/>
  <c r="AS50" i="16" s="1"/>
  <c r="AG16" i="30"/>
  <c r="E14" i="15"/>
  <c r="AJ14" i="15"/>
  <c r="AO14" i="15"/>
  <c r="AE56" i="15"/>
  <c r="AE61" i="15" s="1"/>
  <c r="AG56" i="15"/>
  <c r="AG61" i="15" s="1"/>
  <c r="AI56" i="15"/>
  <c r="AI61" i="15" s="1"/>
  <c r="AK56" i="15"/>
  <c r="AK61" i="15" s="1"/>
  <c r="AN56" i="15"/>
  <c r="AN61" i="15" s="1"/>
  <c r="AR56" i="15"/>
  <c r="AR61" i="15" s="1"/>
  <c r="BJ47" i="55"/>
  <c r="S25" i="1"/>
  <c r="S33" i="1" s="1"/>
  <c r="AR67" i="55"/>
  <c r="Q73" i="55"/>
  <c r="BJ84" i="55" s="1"/>
  <c r="P102" i="55"/>
  <c r="BI106" i="55" s="1"/>
  <c r="BI117" i="55"/>
  <c r="AS102" i="55"/>
  <c r="BK116" i="55" s="1"/>
  <c r="BJ134" i="55"/>
  <c r="BK146" i="55"/>
  <c r="BK141" i="55"/>
  <c r="BI355" i="55"/>
  <c r="AX303" i="55"/>
  <c r="AY29" i="82"/>
  <c r="AO316" i="55"/>
  <c r="BG316" i="55" s="1"/>
  <c r="AP35" i="82"/>
  <c r="AQ316" i="55"/>
  <c r="AR35" i="82"/>
  <c r="AU43" i="16"/>
  <c r="D44" i="16"/>
  <c r="AI44" i="16"/>
  <c r="AI50" i="16" s="1"/>
  <c r="AQ44" i="16"/>
  <c r="AQ50" i="16" s="1"/>
  <c r="AV44" i="16"/>
  <c r="AV50" i="16" s="1"/>
  <c r="BA44" i="16"/>
  <c r="BA50" i="16" s="1"/>
  <c r="AO16" i="30"/>
  <c r="AP14" i="15"/>
  <c r="AM56" i="15"/>
  <c r="AM61" i="15" s="1"/>
  <c r="AO56" i="15"/>
  <c r="AO61" i="15" s="1"/>
  <c r="AQ56" i="15"/>
  <c r="AQ61" i="15" s="1"/>
  <c r="AS56" i="15"/>
  <c r="AS61" i="15" s="1"/>
  <c r="AV56" i="15"/>
  <c r="AV61" i="15" s="1"/>
  <c r="AZ56" i="15"/>
  <c r="AZ61" i="15" s="1"/>
  <c r="Q23" i="1"/>
  <c r="AR65" i="55"/>
  <c r="AT34" i="1"/>
  <c r="BJ75" i="55"/>
  <c r="BI116" i="55"/>
  <c r="AT60" i="18"/>
  <c r="AS119" i="55" s="1"/>
  <c r="BK119" i="55" s="1"/>
  <c r="BJ142" i="55"/>
  <c r="AQ190" i="55"/>
  <c r="BI190" i="55" s="1"/>
  <c r="BI185" i="55"/>
  <c r="BI184" i="55"/>
  <c r="BJ213" i="55"/>
  <c r="AJ36" i="82"/>
  <c r="AJ38" i="82" s="1"/>
  <c r="AJ29" i="82"/>
  <c r="AZ316" i="55"/>
  <c r="BA35" i="82"/>
  <c r="AH9" i="54"/>
  <c r="M28" i="54"/>
  <c r="M30" i="54" s="1"/>
  <c r="W28" i="54"/>
  <c r="W30" i="54" s="1"/>
  <c r="Z28" i="54"/>
  <c r="Z30" i="54" s="1"/>
  <c r="AT28" i="54"/>
  <c r="AT30" i="54" s="1"/>
  <c r="AG43" i="16"/>
  <c r="AS43" i="16"/>
  <c r="AN44" i="16"/>
  <c r="AN50" i="16" s="1"/>
  <c r="AP44" i="16"/>
  <c r="AP50" i="16" s="1"/>
  <c r="AF16" i="30"/>
  <c r="AU56" i="15"/>
  <c r="AU61" i="15" s="1"/>
  <c r="AW56" i="15"/>
  <c r="AW61" i="15" s="1"/>
  <c r="AY56" i="15"/>
  <c r="AY61" i="15" s="1"/>
  <c r="BA56" i="15"/>
  <c r="BA61" i="15" s="1"/>
  <c r="BJ49" i="55"/>
  <c r="BK77" i="55"/>
  <c r="BI95" i="55"/>
  <c r="BI120" i="55"/>
  <c r="BK118" i="55"/>
  <c r="BJ141" i="55"/>
  <c r="BK145" i="55"/>
  <c r="BJ212" i="55"/>
  <c r="BI225" i="55"/>
  <c r="BK382" i="55"/>
  <c r="AI303" i="55"/>
  <c r="BF314" i="55"/>
  <c r="AS243" i="55"/>
  <c r="BK334" i="55"/>
  <c r="Q363" i="55"/>
  <c r="BI402" i="55"/>
  <c r="Q17" i="1"/>
  <c r="S8" i="1"/>
  <c r="S16" i="1" s="1"/>
  <c r="AR8" i="1"/>
  <c r="AR16" i="1" s="1"/>
  <c r="AK343" i="55"/>
  <c r="BC355" i="55" s="1"/>
  <c r="AO343" i="55"/>
  <c r="BB343" i="55"/>
  <c r="BB359" i="55" s="1"/>
  <c r="AI36" i="82"/>
  <c r="AI38" i="82" s="1"/>
  <c r="AQ36" i="82"/>
  <c r="AQ38" i="82" s="1"/>
  <c r="AY36" i="82"/>
  <c r="AY38" i="82" s="1"/>
  <c r="AF36" i="82"/>
  <c r="AF38" i="82" s="1"/>
  <c r="AN36" i="82"/>
  <c r="AN38" i="82" s="1"/>
  <c r="AV36" i="82"/>
  <c r="AV38" i="82" s="1"/>
  <c r="I303" i="55"/>
  <c r="T303" i="55"/>
  <c r="AF303" i="55"/>
  <c r="C33" i="82"/>
  <c r="B307" i="55" s="1"/>
  <c r="E33" i="82"/>
  <c r="K33" i="82"/>
  <c r="J307" i="55" s="1"/>
  <c r="U33" i="82"/>
  <c r="AE33" i="82"/>
  <c r="AK33" i="82"/>
  <c r="BB33" i="82"/>
  <c r="K303" i="55"/>
  <c r="AN33" i="82"/>
  <c r="BF317" i="55"/>
  <c r="AQ303" i="55"/>
  <c r="BK177" i="55"/>
  <c r="BI187" i="55"/>
  <c r="BK187" i="55"/>
  <c r="BJ248" i="55"/>
  <c r="BK258" i="55"/>
  <c r="BI268" i="55"/>
  <c r="AR323" i="55"/>
  <c r="BJ334" i="55" s="1"/>
  <c r="BI408" i="55"/>
  <c r="R8" i="1"/>
  <c r="R16" i="1" s="1"/>
  <c r="V343" i="55"/>
  <c r="V349" i="55" s="1"/>
  <c r="BK317" i="55"/>
  <c r="BK186" i="55"/>
  <c r="BI223" i="55"/>
  <c r="BK257" i="55"/>
  <c r="BK275" i="55"/>
  <c r="BI380" i="55"/>
  <c r="BK380" i="55"/>
  <c r="BI407" i="55"/>
  <c r="Q8" i="1"/>
  <c r="Q16" i="1" s="1"/>
  <c r="K343" i="55"/>
  <c r="C29" i="82"/>
  <c r="AJ303" i="55"/>
  <c r="D33" i="82"/>
  <c r="T33" i="82"/>
  <c r="AI33" i="82"/>
  <c r="AH316" i="55" s="1"/>
  <c r="BD309" i="55"/>
  <c r="BI186" i="55"/>
  <c r="BI222" i="55"/>
  <c r="BI406" i="55"/>
  <c r="I36" i="82"/>
  <c r="I38" i="82" s="1"/>
  <c r="J13" i="82"/>
  <c r="R13" i="82"/>
  <c r="F13" i="82"/>
  <c r="N13" i="82"/>
  <c r="F29" i="82"/>
  <c r="J29" i="82"/>
  <c r="W29" i="82"/>
  <c r="G29" i="82"/>
  <c r="AM33" i="82"/>
  <c r="AL316" i="55" s="1"/>
  <c r="BD316" i="55" s="1"/>
  <c r="BE318" i="55"/>
  <c r="BG318" i="55"/>
  <c r="BG314" i="55"/>
  <c r="AR170" i="55"/>
  <c r="BJ188" i="55" s="1"/>
  <c r="AS194" i="55"/>
  <c r="BK208" i="55" s="1"/>
  <c r="BJ246" i="55"/>
  <c r="BI265" i="55"/>
  <c r="BK265" i="55"/>
  <c r="BK295" i="55"/>
  <c r="BK338" i="55"/>
  <c r="BK337" i="55"/>
  <c r="C343" i="55"/>
  <c r="C349" i="55" s="1"/>
  <c r="G343" i="55"/>
  <c r="G349" i="55" s="1"/>
  <c r="S343" i="55"/>
  <c r="S349" i="55" s="1"/>
  <c r="AA343" i="55"/>
  <c r="AE36" i="82"/>
  <c r="AE38" i="82" s="1"/>
  <c r="AM36" i="82"/>
  <c r="AM38" i="82" s="1"/>
  <c r="AU36" i="82"/>
  <c r="AU38" i="82" s="1"/>
  <c r="BC36" i="82"/>
  <c r="BC38" i="82" s="1"/>
  <c r="G303" i="55"/>
  <c r="AH303" i="55"/>
  <c r="AL33" i="82"/>
  <c r="BC33" i="82"/>
  <c r="BG317" i="55"/>
  <c r="AP303" i="55"/>
  <c r="BH316" i="55" s="1"/>
  <c r="BK184" i="55"/>
  <c r="BI220" i="55"/>
  <c r="BK224" i="55"/>
  <c r="AR218" i="55"/>
  <c r="BK255" i="55"/>
  <c r="AR263" i="55"/>
  <c r="BJ278" i="55" s="1"/>
  <c r="BJ403" i="55"/>
  <c r="BK407" i="55"/>
  <c r="AS388" i="55"/>
  <c r="BK404" i="55" s="1"/>
  <c r="L343" i="55"/>
  <c r="AC343" i="55"/>
  <c r="AC359" i="55" s="1"/>
  <c r="AG343" i="55"/>
  <c r="AG359" i="55" s="1"/>
  <c r="AT343" i="55"/>
  <c r="AT359" i="55" s="1"/>
  <c r="AZ319" i="55"/>
  <c r="AX33" i="82"/>
  <c r="BD318" i="55"/>
  <c r="AS151" i="55"/>
  <c r="BK164" i="55" s="1"/>
  <c r="P170" i="55"/>
  <c r="BI176" i="55" s="1"/>
  <c r="BI189" i="55"/>
  <c r="AQ194" i="55"/>
  <c r="BI211" i="55" s="1"/>
  <c r="BI226" i="55"/>
  <c r="AS218" i="55"/>
  <c r="BK238" i="55" s="1"/>
  <c r="BK254" i="55"/>
  <c r="BK278" i="55"/>
  <c r="BK336" i="55"/>
  <c r="BK406" i="55"/>
  <c r="S6" i="1"/>
  <c r="R413" i="55" s="1"/>
  <c r="AT8" i="1"/>
  <c r="AT16" i="1" s="1"/>
  <c r="BJ348" i="55"/>
  <c r="AU343" i="55"/>
  <c r="AU359" i="55" s="1"/>
  <c r="AG36" i="82"/>
  <c r="AG38" i="82" s="1"/>
  <c r="AD36" i="82"/>
  <c r="AD38" i="82" s="1"/>
  <c r="AL36" i="82"/>
  <c r="AL38" i="82" s="1"/>
  <c r="AT36" i="82"/>
  <c r="AT38" i="82" s="1"/>
  <c r="BB36" i="82"/>
  <c r="BB38" i="82" s="1"/>
  <c r="I13" i="82"/>
  <c r="Q13" i="82"/>
  <c r="Y13" i="82"/>
  <c r="AH13" i="82"/>
  <c r="AP13" i="82"/>
  <c r="AX13" i="82"/>
  <c r="Y29" i="82"/>
  <c r="E29" i="82"/>
  <c r="AD29" i="82"/>
  <c r="AL29" i="82"/>
  <c r="AT29" i="82"/>
  <c r="BB29" i="82"/>
  <c r="AX36" i="82"/>
  <c r="AX38" i="82" s="1"/>
  <c r="AE303" i="55"/>
  <c r="AT303" i="55"/>
  <c r="AA33" i="82"/>
  <c r="Z307" i="55" s="1"/>
  <c r="AJ33" i="82"/>
  <c r="AV33" i="82"/>
  <c r="BI314" i="55"/>
  <c r="AR303" i="55"/>
  <c r="K41" i="12"/>
  <c r="C42" i="12"/>
  <c r="C47" i="12" s="1"/>
  <c r="D42" i="12"/>
  <c r="D47" i="12" s="1"/>
  <c r="E42" i="12"/>
  <c r="E47" i="12" s="1"/>
  <c r="F42" i="12"/>
  <c r="F47" i="12" s="1"/>
  <c r="G42" i="12"/>
  <c r="G47" i="12" s="1"/>
  <c r="H42" i="12"/>
  <c r="H47" i="12" s="1"/>
  <c r="I42" i="12"/>
  <c r="I47" i="12" s="1"/>
  <c r="J42" i="12"/>
  <c r="J47" i="12" s="1"/>
  <c r="K42" i="12"/>
  <c r="K47" i="12" s="1"/>
  <c r="E34" i="13"/>
  <c r="F37" i="13"/>
  <c r="F41" i="13" s="1"/>
  <c r="K37" i="13"/>
  <c r="K41" i="13" s="1"/>
  <c r="F23" i="52"/>
  <c r="J23" i="52"/>
  <c r="H28" i="52"/>
  <c r="H30" i="52" s="1"/>
  <c r="I28" i="52"/>
  <c r="I30" i="52" s="1"/>
  <c r="F28" i="14"/>
  <c r="V227" i="55"/>
  <c r="J41" i="12"/>
  <c r="G34" i="13"/>
  <c r="I34" i="13"/>
  <c r="J37" i="13"/>
  <c r="J41" i="13" s="1"/>
  <c r="H28" i="39"/>
  <c r="H31" i="39" s="1"/>
  <c r="J28" i="39"/>
  <c r="J31" i="39" s="1"/>
  <c r="I37" i="13"/>
  <c r="I41" i="13" s="1"/>
  <c r="D35" i="14"/>
  <c r="D37" i="14" s="1"/>
  <c r="J35" i="14"/>
  <c r="J37" i="14" s="1"/>
  <c r="J9" i="13"/>
  <c r="F34" i="13"/>
  <c r="F28" i="39"/>
  <c r="F31" i="39" s="1"/>
  <c r="D37" i="13"/>
  <c r="D41" i="13" s="1"/>
  <c r="K28" i="52"/>
  <c r="H28" i="14"/>
  <c r="C35" i="14"/>
  <c r="C37" i="14" s="1"/>
  <c r="K35" i="14"/>
  <c r="K37" i="14" s="1"/>
  <c r="C27" i="39"/>
  <c r="D28" i="39"/>
  <c r="D31" i="39" s="1"/>
  <c r="G27" i="39"/>
  <c r="E41" i="12"/>
  <c r="E9" i="13"/>
  <c r="H9" i="13"/>
  <c r="J34" i="13"/>
  <c r="C37" i="13"/>
  <c r="C41" i="13" s="1"/>
  <c r="G9" i="52"/>
  <c r="J28" i="52"/>
  <c r="J30" i="52" s="1"/>
  <c r="E35" i="14"/>
  <c r="E37" i="14" s="1"/>
  <c r="D27" i="39"/>
  <c r="K27" i="39"/>
  <c r="I41" i="12"/>
  <c r="H35" i="14"/>
  <c r="H37" i="14" s="1"/>
  <c r="H27" i="39"/>
  <c r="E37" i="9"/>
  <c r="C38" i="9"/>
  <c r="E31" i="10"/>
  <c r="G23" i="7"/>
  <c r="G29" i="7"/>
  <c r="K29" i="7"/>
  <c r="F43" i="7"/>
  <c r="C13" i="6"/>
  <c r="S34" i="13"/>
  <c r="AA34" i="13"/>
  <c r="R37" i="13"/>
  <c r="R41" i="13" s="1"/>
  <c r="O23" i="52"/>
  <c r="W23" i="52"/>
  <c r="P28" i="14"/>
  <c r="X28" i="14"/>
  <c r="O35" i="14"/>
  <c r="O37" i="14" s="1"/>
  <c r="U14" i="39"/>
  <c r="R31" i="9"/>
  <c r="Q38" i="9"/>
  <c r="T10" i="9"/>
  <c r="X31" i="10"/>
  <c r="T30" i="10"/>
  <c r="T31" i="10" s="1"/>
  <c r="AB30" i="10"/>
  <c r="AB31" i="10" s="1"/>
  <c r="O23" i="7"/>
  <c r="AB23" i="7"/>
  <c r="P29" i="7"/>
  <c r="R43" i="7"/>
  <c r="Z43" i="7"/>
  <c r="U50" i="7"/>
  <c r="U52" i="7" s="1"/>
  <c r="O50" i="7"/>
  <c r="O52" i="7" s="1"/>
  <c r="W50" i="7"/>
  <c r="F194" i="55"/>
  <c r="N194" i="55"/>
  <c r="BG198" i="55" s="1"/>
  <c r="Z194" i="55"/>
  <c r="N227" i="55"/>
  <c r="BG227" i="55" s="1"/>
  <c r="L330" i="55"/>
  <c r="BE330" i="55" s="1"/>
  <c r="I37" i="9"/>
  <c r="I31" i="10"/>
  <c r="F13" i="7"/>
  <c r="C23" i="7"/>
  <c r="E23" i="7"/>
  <c r="E43" i="7"/>
  <c r="E52" i="7"/>
  <c r="B227" i="55"/>
  <c r="B372" i="55"/>
  <c r="P36" i="12"/>
  <c r="T36" i="12"/>
  <c r="P41" i="12"/>
  <c r="X41" i="12"/>
  <c r="V9" i="13"/>
  <c r="V34" i="13"/>
  <c r="P37" i="13"/>
  <c r="P41" i="13" s="1"/>
  <c r="AB9" i="13"/>
  <c r="U28" i="14"/>
  <c r="W35" i="14"/>
  <c r="W37" i="14" s="1"/>
  <c r="Q22" i="39"/>
  <c r="Y22" i="39"/>
  <c r="Z31" i="9"/>
  <c r="P37" i="9"/>
  <c r="AB10" i="9"/>
  <c r="P35" i="9"/>
  <c r="X35" i="9"/>
  <c r="R35" i="9"/>
  <c r="Z35" i="9"/>
  <c r="T35" i="9"/>
  <c r="T37" i="9" s="1"/>
  <c r="AB35" i="9"/>
  <c r="AB37" i="9" s="1"/>
  <c r="S52" i="7"/>
  <c r="E178" i="55"/>
  <c r="G178" i="55"/>
  <c r="D43" i="7"/>
  <c r="H52" i="7"/>
  <c r="O36" i="12"/>
  <c r="X36" i="12"/>
  <c r="AB36" i="12"/>
  <c r="W9" i="13"/>
  <c r="Q34" i="13"/>
  <c r="Y34" i="13"/>
  <c r="Z37" i="13"/>
  <c r="Z41" i="13" s="1"/>
  <c r="U23" i="52"/>
  <c r="R28" i="14"/>
  <c r="Z28" i="14"/>
  <c r="X22" i="39"/>
  <c r="T28" i="39"/>
  <c r="T31" i="39" s="1"/>
  <c r="V28" i="39"/>
  <c r="V31" i="39" s="1"/>
  <c r="Q37" i="9"/>
  <c r="U21" i="9"/>
  <c r="O26" i="10"/>
  <c r="W26" i="10"/>
  <c r="AB26" i="10"/>
  <c r="W32" i="10"/>
  <c r="W34" i="10" s="1"/>
  <c r="P23" i="7"/>
  <c r="U23" i="7"/>
  <c r="X29" i="7"/>
  <c r="W52" i="7"/>
  <c r="S13" i="7"/>
  <c r="P37" i="6"/>
  <c r="X37" i="6"/>
  <c r="R36" i="6"/>
  <c r="Z36" i="6"/>
  <c r="T36" i="6"/>
  <c r="T37" i="6" s="1"/>
  <c r="AB36" i="6"/>
  <c r="AB37" i="6" s="1"/>
  <c r="H194" i="55"/>
  <c r="T194" i="55"/>
  <c r="T227" i="55"/>
  <c r="I289" i="55"/>
  <c r="N283" i="55"/>
  <c r="BG287" i="55" s="1"/>
  <c r="C37" i="9"/>
  <c r="G13" i="7"/>
  <c r="J13" i="7"/>
  <c r="C43" i="7"/>
  <c r="K43" i="7"/>
  <c r="C202" i="55"/>
  <c r="R36" i="12"/>
  <c r="W36" i="12"/>
  <c r="AA36" i="12"/>
  <c r="O41" i="12"/>
  <c r="Q41" i="12"/>
  <c r="S41" i="12"/>
  <c r="U41" i="12"/>
  <c r="W41" i="12"/>
  <c r="Y41" i="12"/>
  <c r="AA41" i="12"/>
  <c r="T34" i="13"/>
  <c r="AB34" i="13"/>
  <c r="X37" i="13"/>
  <c r="X41" i="13" s="1"/>
  <c r="T23" i="52"/>
  <c r="AB23" i="52"/>
  <c r="O28" i="14"/>
  <c r="W28" i="14"/>
  <c r="T35" i="14"/>
  <c r="T37" i="14" s="1"/>
  <c r="P26" i="39"/>
  <c r="P27" i="39" s="1"/>
  <c r="X26" i="39"/>
  <c r="X27" i="39" s="1"/>
  <c r="R26" i="39"/>
  <c r="R27" i="39" s="1"/>
  <c r="Z26" i="39"/>
  <c r="Z27" i="39" s="1"/>
  <c r="O31" i="9"/>
  <c r="Q31" i="9"/>
  <c r="O31" i="10"/>
  <c r="W31" i="10"/>
  <c r="Q30" i="10"/>
  <c r="Q31" i="10" s="1"/>
  <c r="Y30" i="10"/>
  <c r="Y31" i="10" s="1"/>
  <c r="Q20" i="6"/>
  <c r="U20" i="6"/>
  <c r="Y20" i="6"/>
  <c r="W170" i="55"/>
  <c r="I194" i="55"/>
  <c r="G218" i="55"/>
  <c r="I218" i="55"/>
  <c r="J218" i="55"/>
  <c r="AA218" i="55"/>
  <c r="E38" i="9"/>
  <c r="H38" i="9"/>
  <c r="K13" i="7"/>
  <c r="F23" i="7"/>
  <c r="C32" i="6"/>
  <c r="D37" i="6"/>
  <c r="C227" i="55"/>
  <c r="Z36" i="12"/>
  <c r="O34" i="13"/>
  <c r="W34" i="13"/>
  <c r="S23" i="52"/>
  <c r="AA23" i="52"/>
  <c r="P22" i="39"/>
  <c r="W27" i="39"/>
  <c r="Y31" i="9"/>
  <c r="X37" i="9"/>
  <c r="O38" i="9"/>
  <c r="P10" i="9"/>
  <c r="U35" i="9"/>
  <c r="U37" i="9" s="1"/>
  <c r="O35" i="9"/>
  <c r="O37" i="9" s="1"/>
  <c r="W35" i="9"/>
  <c r="W37" i="9" s="1"/>
  <c r="AA26" i="10"/>
  <c r="U31" i="10"/>
  <c r="AA32" i="10"/>
  <c r="AA34" i="10" s="1"/>
  <c r="X23" i="7"/>
  <c r="O29" i="7"/>
  <c r="D31" i="10"/>
  <c r="E13" i="7"/>
  <c r="H23" i="7"/>
  <c r="I43" i="7"/>
  <c r="G56" i="7"/>
  <c r="T41" i="12"/>
  <c r="AB41" i="12"/>
  <c r="R34" i="13"/>
  <c r="Z34" i="13"/>
  <c r="U37" i="13"/>
  <c r="U41" i="13" s="1"/>
  <c r="V37" i="13"/>
  <c r="V41" i="13" s="1"/>
  <c r="Q28" i="14"/>
  <c r="Y28" i="14"/>
  <c r="U22" i="39"/>
  <c r="P14" i="39"/>
  <c r="X28" i="39"/>
  <c r="X31" i="39" s="1"/>
  <c r="R13" i="9"/>
  <c r="X10" i="9"/>
  <c r="U32" i="10"/>
  <c r="U34" i="10" s="1"/>
  <c r="T50" i="7"/>
  <c r="T52" i="7" s="1"/>
  <c r="AB50" i="7"/>
  <c r="AB52" i="7" s="1"/>
  <c r="T20" i="6"/>
  <c r="AB20" i="6"/>
  <c r="O36" i="6"/>
  <c r="O37" i="6" s="1"/>
  <c r="W36" i="6"/>
  <c r="W37" i="6" s="1"/>
  <c r="Q36" i="6"/>
  <c r="Q37" i="6" s="1"/>
  <c r="Y36" i="6"/>
  <c r="Y37" i="6" s="1"/>
  <c r="D37" i="9"/>
  <c r="J29" i="7"/>
  <c r="H43" i="7"/>
  <c r="F56" i="7"/>
  <c r="J53" i="7"/>
  <c r="J56" i="7" s="1"/>
  <c r="U36" i="12"/>
  <c r="Q9" i="13"/>
  <c r="U34" i="13"/>
  <c r="Q23" i="52"/>
  <c r="Y23" i="52"/>
  <c r="P35" i="14"/>
  <c r="P37" i="14" s="1"/>
  <c r="Z28" i="39"/>
  <c r="Z31" i="39" s="1"/>
  <c r="Q26" i="39"/>
  <c r="Y26" i="39"/>
  <c r="S26" i="39"/>
  <c r="AA26" i="39"/>
  <c r="U26" i="39"/>
  <c r="U27" i="39" s="1"/>
  <c r="Q21" i="9"/>
  <c r="Z13" i="9"/>
  <c r="R29" i="7"/>
  <c r="T43" i="7"/>
  <c r="AB43" i="7"/>
  <c r="P52" i="7"/>
  <c r="AA13" i="7"/>
  <c r="D194" i="55"/>
  <c r="W218" i="55"/>
  <c r="W227" i="55" s="1"/>
  <c r="D38" i="9"/>
  <c r="I13" i="7"/>
  <c r="H29" i="7"/>
  <c r="G43" i="7"/>
  <c r="F52" i="7"/>
  <c r="I52" i="7"/>
  <c r="E37" i="6"/>
  <c r="B178" i="55"/>
  <c r="C289" i="55"/>
  <c r="Y36" i="12"/>
  <c r="Q8" i="12"/>
  <c r="U8" i="12"/>
  <c r="Y8" i="12"/>
  <c r="AA42" i="12"/>
  <c r="AA47" i="12" s="1"/>
  <c r="AB42" i="12"/>
  <c r="AB47" i="12" s="1"/>
  <c r="P34" i="13"/>
  <c r="X34" i="13"/>
  <c r="O37" i="13"/>
  <c r="O41" i="13" s="1"/>
  <c r="T9" i="13"/>
  <c r="P23" i="52"/>
  <c r="X23" i="52"/>
  <c r="S28" i="14"/>
  <c r="AA28" i="14"/>
  <c r="U35" i="14"/>
  <c r="U37" i="14" s="1"/>
  <c r="X35" i="14"/>
  <c r="X37" i="14" s="1"/>
  <c r="O22" i="39"/>
  <c r="T27" i="39"/>
  <c r="P38" i="9"/>
  <c r="Y21" i="9"/>
  <c r="U26" i="10"/>
  <c r="O32" i="10"/>
  <c r="O34" i="10" s="1"/>
  <c r="Y32" i="10"/>
  <c r="Y34" i="10" s="1"/>
  <c r="U13" i="7"/>
  <c r="O20" i="6"/>
  <c r="S20" i="6"/>
  <c r="W20" i="6"/>
  <c r="AA20" i="6"/>
  <c r="J170" i="55"/>
  <c r="X170" i="55"/>
  <c r="X178" i="55" s="1"/>
  <c r="E194" i="55"/>
  <c r="E202" i="55" s="1"/>
  <c r="M194" i="55"/>
  <c r="Y194" i="55"/>
  <c r="E218" i="55"/>
  <c r="E227" i="55" s="1"/>
  <c r="T330" i="55"/>
  <c r="H32" i="14"/>
  <c r="S32" i="14"/>
  <c r="S34" i="14" s="1"/>
  <c r="P13" i="37"/>
  <c r="X13" i="37"/>
  <c r="D14" i="37"/>
  <c r="L14" i="37"/>
  <c r="T14" i="37"/>
  <c r="AB14" i="37"/>
  <c r="H17" i="37"/>
  <c r="P17" i="37"/>
  <c r="X17" i="37"/>
  <c r="D18" i="37"/>
  <c r="L18" i="37"/>
  <c r="T18" i="37"/>
  <c r="AB18" i="37"/>
  <c r="H19" i="37"/>
  <c r="P19" i="37"/>
  <c r="X19" i="37"/>
  <c r="D20" i="37"/>
  <c r="U20" i="37"/>
  <c r="K27" i="36"/>
  <c r="K29" i="36" s="1"/>
  <c r="H44" i="16"/>
  <c r="P44" i="16"/>
  <c r="F303" i="55"/>
  <c r="G36" i="82"/>
  <c r="G38" i="82" s="1"/>
  <c r="T289" i="55"/>
  <c r="Y283" i="55"/>
  <c r="BH371" i="55"/>
  <c r="P34" i="14"/>
  <c r="K323" i="55"/>
  <c r="BD328" i="55" s="1"/>
  <c r="J27" i="36"/>
  <c r="J29" i="36" s="1"/>
  <c r="B305" i="55"/>
  <c r="C35" i="82"/>
  <c r="J305" i="55"/>
  <c r="K35" i="82"/>
  <c r="Z305" i="55"/>
  <c r="AA35" i="82"/>
  <c r="W323" i="55"/>
  <c r="W330" i="55" s="1"/>
  <c r="S363" i="55"/>
  <c r="S372" i="55" s="1"/>
  <c r="W397" i="55"/>
  <c r="X397" i="55"/>
  <c r="BH174" i="55"/>
  <c r="BH370" i="55"/>
  <c r="D32" i="14"/>
  <c r="D34" i="14" s="1"/>
  <c r="F32" i="14"/>
  <c r="X32" i="14"/>
  <c r="X34" i="14" s="1"/>
  <c r="V11" i="37"/>
  <c r="V12" i="37" s="1"/>
  <c r="J13" i="37"/>
  <c r="R13" i="37"/>
  <c r="Z13" i="37"/>
  <c r="F14" i="37"/>
  <c r="F15" i="37" s="1"/>
  <c r="N14" i="37"/>
  <c r="N15" i="37" s="1"/>
  <c r="V14" i="37"/>
  <c r="V15" i="37" s="1"/>
  <c r="J17" i="37"/>
  <c r="R17" i="37"/>
  <c r="Z17" i="37"/>
  <c r="F18" i="37"/>
  <c r="N18" i="37"/>
  <c r="V18" i="37"/>
  <c r="J19" i="37"/>
  <c r="R19" i="37"/>
  <c r="Z19" i="37"/>
  <c r="F20" i="37"/>
  <c r="I27" i="36"/>
  <c r="I29" i="36" s="1"/>
  <c r="R27" i="36"/>
  <c r="R29" i="36" s="1"/>
  <c r="C11" i="16"/>
  <c r="D16" i="30"/>
  <c r="R343" i="55"/>
  <c r="X289" i="55"/>
  <c r="D330" i="55"/>
  <c r="X372" i="55"/>
  <c r="K388" i="55"/>
  <c r="L34" i="14"/>
  <c r="N32" i="14"/>
  <c r="N34" i="14" s="1"/>
  <c r="BD326" i="55"/>
  <c r="G9" i="37"/>
  <c r="O9" i="37"/>
  <c r="W9" i="37"/>
  <c r="C10" i="37"/>
  <c r="K10" i="37"/>
  <c r="S10" i="37"/>
  <c r="AA10" i="37"/>
  <c r="G11" i="37"/>
  <c r="G12" i="37" s="1"/>
  <c r="O11" i="37"/>
  <c r="O12" i="37" s="1"/>
  <c r="W11" i="37"/>
  <c r="W12" i="37" s="1"/>
  <c r="C13" i="37"/>
  <c r="K13" i="37"/>
  <c r="S13" i="37"/>
  <c r="AA13" i="37"/>
  <c r="G14" i="37"/>
  <c r="O14" i="37"/>
  <c r="W14" i="37"/>
  <c r="C17" i="37"/>
  <c r="K17" i="37"/>
  <c r="S17" i="37"/>
  <c r="AA17" i="37"/>
  <c r="G18" i="37"/>
  <c r="O18" i="37"/>
  <c r="W18" i="37"/>
  <c r="C19" i="37"/>
  <c r="K19" i="37"/>
  <c r="S19" i="37"/>
  <c r="AA19" i="37"/>
  <c r="G20" i="37"/>
  <c r="G27" i="36"/>
  <c r="G29" i="36" s="1"/>
  <c r="Q27" i="36"/>
  <c r="Q29" i="36" s="1"/>
  <c r="X27" i="36"/>
  <c r="X29" i="36" s="1"/>
  <c r="H14" i="15"/>
  <c r="R11" i="39"/>
  <c r="Q286" i="55" s="1"/>
  <c r="S15" i="39"/>
  <c r="S22" i="39" s="1"/>
  <c r="S30" i="39"/>
  <c r="R287" i="55" s="1"/>
  <c r="Q10" i="39"/>
  <c r="P285" i="55" s="1"/>
  <c r="S13" i="39"/>
  <c r="R288" i="55" s="1"/>
  <c r="Q11" i="39"/>
  <c r="P286" i="55" s="1"/>
  <c r="R30" i="39"/>
  <c r="Q287" i="55" s="1"/>
  <c r="Q30" i="39"/>
  <c r="P287" i="55" s="1"/>
  <c r="R13" i="39"/>
  <c r="Q288" i="55" s="1"/>
  <c r="Q13" i="39"/>
  <c r="P288" i="55" s="1"/>
  <c r="Q5" i="39"/>
  <c r="P283" i="55" s="1"/>
  <c r="BJ347" i="55"/>
  <c r="Q349" i="55"/>
  <c r="BJ349" i="55" s="1"/>
  <c r="V289" i="55"/>
  <c r="Z330" i="55"/>
  <c r="N363" i="55"/>
  <c r="G32" i="14"/>
  <c r="H9" i="37"/>
  <c r="P9" i="37"/>
  <c r="X9" i="37"/>
  <c r="D10" i="37"/>
  <c r="L10" i="37"/>
  <c r="T10" i="37"/>
  <c r="AB10" i="37"/>
  <c r="H11" i="37"/>
  <c r="H12" i="37" s="1"/>
  <c r="P11" i="37"/>
  <c r="P12" i="37" s="1"/>
  <c r="X11" i="37"/>
  <c r="X12" i="37" s="1"/>
  <c r="D13" i="37"/>
  <c r="L13" i="37"/>
  <c r="T13" i="37"/>
  <c r="AB13" i="37"/>
  <c r="H14" i="37"/>
  <c r="P14" i="37"/>
  <c r="X14" i="37"/>
  <c r="D17" i="37"/>
  <c r="L17" i="37"/>
  <c r="T17" i="37"/>
  <c r="AB17" i="37"/>
  <c r="H18" i="37"/>
  <c r="P18" i="37"/>
  <c r="X18" i="37"/>
  <c r="D19" i="37"/>
  <c r="L19" i="37"/>
  <c r="T19" i="37"/>
  <c r="AB19" i="37"/>
  <c r="J20" i="37"/>
  <c r="F27" i="36"/>
  <c r="F29" i="36" s="1"/>
  <c r="O27" i="36"/>
  <c r="O29" i="36" s="1"/>
  <c r="F22" i="34"/>
  <c r="N22" i="34"/>
  <c r="V22" i="34"/>
  <c r="AB16" i="30"/>
  <c r="S5" i="12"/>
  <c r="S37" i="12"/>
  <c r="R394" i="55" s="1"/>
  <c r="Q5" i="12"/>
  <c r="S21" i="12"/>
  <c r="S36" i="12" s="1"/>
  <c r="R14" i="12"/>
  <c r="Q21" i="12"/>
  <c r="P388" i="55" s="1"/>
  <c r="Q45" i="12"/>
  <c r="P395" i="55" s="1"/>
  <c r="S14" i="12"/>
  <c r="R390" i="55" s="1"/>
  <c r="S45" i="12"/>
  <c r="R395" i="55" s="1"/>
  <c r="R10" i="12"/>
  <c r="Q391" i="55" s="1"/>
  <c r="Q14" i="12"/>
  <c r="P390" i="55" s="1"/>
  <c r="Q12" i="12"/>
  <c r="P396" i="55" s="1"/>
  <c r="S10" i="12"/>
  <c r="R391" i="55" s="1"/>
  <c r="R17" i="12"/>
  <c r="Q392" i="55" s="1"/>
  <c r="S12" i="12"/>
  <c r="R396" i="55" s="1"/>
  <c r="R18" i="12"/>
  <c r="Q393" i="55" s="1"/>
  <c r="Q10" i="12"/>
  <c r="P391" i="55" s="1"/>
  <c r="S17" i="12"/>
  <c r="R392" i="55" s="1"/>
  <c r="R37" i="12"/>
  <c r="Q394" i="55" s="1"/>
  <c r="Q17" i="12"/>
  <c r="P392" i="55" s="1"/>
  <c r="R5" i="12"/>
  <c r="Q388" i="55" s="1"/>
  <c r="BJ396" i="55" s="1"/>
  <c r="R45" i="12"/>
  <c r="Q395" i="55" s="1"/>
  <c r="Q18" i="12"/>
  <c r="P393" i="55" s="1"/>
  <c r="D363" i="55"/>
  <c r="D372" i="55" s="1"/>
  <c r="D397" i="55"/>
  <c r="J388" i="55"/>
  <c r="S388" i="55"/>
  <c r="O32" i="14"/>
  <c r="AB34" i="14"/>
  <c r="U43" i="16"/>
  <c r="F307" i="55"/>
  <c r="G35" i="82"/>
  <c r="G330" i="55"/>
  <c r="I323" i="55"/>
  <c r="I330" i="55" s="1"/>
  <c r="X323" i="55"/>
  <c r="X330" i="55" s="1"/>
  <c r="F34" i="14"/>
  <c r="C32" i="14"/>
  <c r="C34" i="14" s="1"/>
  <c r="E32" i="14"/>
  <c r="Q32" i="14"/>
  <c r="W32" i="14"/>
  <c r="W34" i="14" s="1"/>
  <c r="J14" i="37"/>
  <c r="R14" i="37"/>
  <c r="Z14" i="37"/>
  <c r="F17" i="37"/>
  <c r="N17" i="37"/>
  <c r="V17" i="37"/>
  <c r="J18" i="37"/>
  <c r="R18" i="37"/>
  <c r="Z18" i="37"/>
  <c r="F19" i="37"/>
  <c r="N19" i="37"/>
  <c r="V19" i="37"/>
  <c r="M20" i="37"/>
  <c r="D27" i="36"/>
  <c r="D29" i="36" s="1"/>
  <c r="M27" i="36"/>
  <c r="M29" i="36" s="1"/>
  <c r="S9" i="10"/>
  <c r="R197" i="55" s="1"/>
  <c r="Q18" i="10"/>
  <c r="Q26" i="10" s="1"/>
  <c r="S10" i="10"/>
  <c r="R198" i="55" s="1"/>
  <c r="Q9" i="10"/>
  <c r="P197" i="55" s="1"/>
  <c r="R7" i="10"/>
  <c r="Q196" i="55" s="1"/>
  <c r="R9" i="10"/>
  <c r="Q197" i="55" s="1"/>
  <c r="Q10" i="10"/>
  <c r="P198" i="55" s="1"/>
  <c r="R10" i="10"/>
  <c r="Q198" i="55" s="1"/>
  <c r="Q11" i="10"/>
  <c r="P199" i="55" s="1"/>
  <c r="R33" i="10"/>
  <c r="Q200" i="55" s="1"/>
  <c r="Q14" i="10"/>
  <c r="X303" i="55"/>
  <c r="Y36" i="82"/>
  <c r="Y38" i="82" s="1"/>
  <c r="BH367" i="55"/>
  <c r="Y32" i="14"/>
  <c r="Y34" i="14" s="1"/>
  <c r="J323" i="55"/>
  <c r="BC329" i="55" s="1"/>
  <c r="AA11" i="37"/>
  <c r="G13" i="37"/>
  <c r="O13" i="37"/>
  <c r="W13" i="37"/>
  <c r="C14" i="37"/>
  <c r="K14" i="37"/>
  <c r="S14" i="37"/>
  <c r="AA14" i="37"/>
  <c r="G17" i="37"/>
  <c r="O17" i="37"/>
  <c r="W17" i="37"/>
  <c r="C18" i="37"/>
  <c r="K18" i="37"/>
  <c r="S18" i="37"/>
  <c r="AA18" i="37"/>
  <c r="G19" i="37"/>
  <c r="O19" i="37"/>
  <c r="W19" i="37"/>
  <c r="C20" i="37"/>
  <c r="N20" i="37"/>
  <c r="C27" i="36"/>
  <c r="C29" i="36" s="1"/>
  <c r="L27" i="36"/>
  <c r="L29" i="36" s="1"/>
  <c r="O44" i="16"/>
  <c r="BJ370" i="55"/>
  <c r="R305" i="55"/>
  <c r="S27" i="36"/>
  <c r="S29" i="36" s="1"/>
  <c r="AB27" i="36"/>
  <c r="AB29" i="36" s="1"/>
  <c r="Z17" i="35"/>
  <c r="G22" i="34"/>
  <c r="O22" i="34"/>
  <c r="W22" i="34"/>
  <c r="C44" i="16"/>
  <c r="E44" i="16"/>
  <c r="E50" i="16" s="1"/>
  <c r="R44" i="16"/>
  <c r="R50" i="16" s="1"/>
  <c r="Y40" i="16"/>
  <c r="R15" i="53"/>
  <c r="I15" i="38"/>
  <c r="M14" i="15"/>
  <c r="V14" i="15"/>
  <c r="AA14" i="15"/>
  <c r="Y56" i="15"/>
  <c r="Y61" i="15" s="1"/>
  <c r="BK175" i="55"/>
  <c r="BK223" i="55"/>
  <c r="BJ369" i="55"/>
  <c r="S11" i="13"/>
  <c r="R366" i="55" s="1"/>
  <c r="K8" i="52"/>
  <c r="J346" i="55" s="1"/>
  <c r="F36" i="82"/>
  <c r="F38" i="82" s="1"/>
  <c r="B303" i="55"/>
  <c r="Y303" i="55"/>
  <c r="H33" i="82"/>
  <c r="Y33" i="82"/>
  <c r="Y35" i="82" s="1"/>
  <c r="L43" i="82"/>
  <c r="N34" i="82"/>
  <c r="M308" i="55" s="1"/>
  <c r="N15" i="82"/>
  <c r="O41" i="82"/>
  <c r="O5" i="82"/>
  <c r="N303" i="55" s="1"/>
  <c r="BG309" i="55" s="1"/>
  <c r="Q42" i="82"/>
  <c r="Q5" i="82"/>
  <c r="R8" i="82"/>
  <c r="Q306" i="55" s="1"/>
  <c r="S34" i="82"/>
  <c r="R308" i="55" s="1"/>
  <c r="S15" i="82"/>
  <c r="D39" i="6"/>
  <c r="C155" i="55" s="1"/>
  <c r="F39" i="6"/>
  <c r="E155" i="55" s="1"/>
  <c r="H39" i="6"/>
  <c r="G155" i="55" s="1"/>
  <c r="J39" i="6"/>
  <c r="I155" i="55" s="1"/>
  <c r="L39" i="6"/>
  <c r="K155" i="55" s="1"/>
  <c r="N39" i="6"/>
  <c r="M155" i="55" s="1"/>
  <c r="P39" i="6"/>
  <c r="O155" i="55" s="1"/>
  <c r="R39" i="6"/>
  <c r="Q155" i="55" s="1"/>
  <c r="T39" i="6"/>
  <c r="S155" i="55" s="1"/>
  <c r="X39" i="6"/>
  <c r="W155" i="55" s="1"/>
  <c r="AA27" i="36"/>
  <c r="AA29" i="36" s="1"/>
  <c r="H22" i="34"/>
  <c r="P22" i="34"/>
  <c r="X22" i="34"/>
  <c r="I11" i="16"/>
  <c r="AB43" i="16"/>
  <c r="F44" i="16"/>
  <c r="F50" i="16" s="1"/>
  <c r="W44" i="16"/>
  <c r="Y44" i="16"/>
  <c r="Y50" i="16" s="1"/>
  <c r="E40" i="16"/>
  <c r="E43" i="16" s="1"/>
  <c r="Z40" i="16"/>
  <c r="Z43" i="16" s="1"/>
  <c r="H16" i="30"/>
  <c r="T15" i="30"/>
  <c r="T16" i="30" s="1"/>
  <c r="U15" i="53"/>
  <c r="M15" i="38"/>
  <c r="D14" i="15"/>
  <c r="R31" i="14"/>
  <c r="Q325" i="55" s="1"/>
  <c r="S15" i="13"/>
  <c r="D343" i="55"/>
  <c r="D349" i="55" s="1"/>
  <c r="Z12" i="52"/>
  <c r="K7" i="52"/>
  <c r="J345" i="55" s="1"/>
  <c r="F33" i="82"/>
  <c r="O33" i="82"/>
  <c r="R303" i="55"/>
  <c r="Z27" i="36"/>
  <c r="Z29" i="36" s="1"/>
  <c r="I22" i="34"/>
  <c r="Q22" i="34"/>
  <c r="Y22" i="34"/>
  <c r="J43" i="16"/>
  <c r="I43" i="16"/>
  <c r="Q43" i="16"/>
  <c r="Y43" i="16"/>
  <c r="K44" i="16"/>
  <c r="M44" i="16"/>
  <c r="M50" i="16" s="1"/>
  <c r="Z44" i="16"/>
  <c r="Z50" i="16" s="1"/>
  <c r="P16" i="30"/>
  <c r="U15" i="30"/>
  <c r="V15" i="53"/>
  <c r="Q15" i="38"/>
  <c r="L14" i="15"/>
  <c r="U14" i="15"/>
  <c r="S5" i="13"/>
  <c r="S37" i="13" s="1"/>
  <c r="S41" i="13" s="1"/>
  <c r="E36" i="82"/>
  <c r="E38" i="82" s="1"/>
  <c r="U36" i="82"/>
  <c r="U38" i="82" s="1"/>
  <c r="Q29" i="82"/>
  <c r="U29" i="82"/>
  <c r="V303" i="55"/>
  <c r="J33" i="82"/>
  <c r="X33" i="82"/>
  <c r="Q5" i="6"/>
  <c r="S5" i="6"/>
  <c r="U5" i="6"/>
  <c r="W5" i="6"/>
  <c r="Y11" i="6"/>
  <c r="X154" i="55" s="1"/>
  <c r="Y27" i="36"/>
  <c r="Y29" i="36" s="1"/>
  <c r="O17" i="35"/>
  <c r="J22" i="34"/>
  <c r="R22" i="34"/>
  <c r="Z22" i="34"/>
  <c r="N44" i="16"/>
  <c r="N50" i="16" s="1"/>
  <c r="G16" i="30"/>
  <c r="X16" i="30"/>
  <c r="C14" i="15"/>
  <c r="G14" i="15"/>
  <c r="J14" i="15"/>
  <c r="Q218" i="55"/>
  <c r="BJ221" i="55" s="1"/>
  <c r="BJ367" i="55"/>
  <c r="W343" i="55"/>
  <c r="J343" i="55"/>
  <c r="S303" i="55"/>
  <c r="AB33" i="82"/>
  <c r="AB35" i="82" s="1"/>
  <c r="L40" i="82"/>
  <c r="L33" i="82" s="1"/>
  <c r="M34" i="82"/>
  <c r="L308" i="55" s="1"/>
  <c r="M32" i="82"/>
  <c r="N41" i="82"/>
  <c r="O8" i="82"/>
  <c r="N306" i="55" s="1"/>
  <c r="BG306" i="55" s="1"/>
  <c r="P43" i="82"/>
  <c r="P5" i="82"/>
  <c r="O303" i="55" s="1"/>
  <c r="Q8" i="82"/>
  <c r="P306" i="55" s="1"/>
  <c r="R15" i="82"/>
  <c r="R29" i="82" s="1"/>
  <c r="S41" i="82"/>
  <c r="S33" i="82" s="1"/>
  <c r="R307" i="55" s="1"/>
  <c r="E39" i="6"/>
  <c r="D155" i="55" s="1"/>
  <c r="G39" i="6"/>
  <c r="F155" i="55" s="1"/>
  <c r="I39" i="6"/>
  <c r="H155" i="55" s="1"/>
  <c r="K39" i="6"/>
  <c r="J155" i="55" s="1"/>
  <c r="M39" i="6"/>
  <c r="L155" i="55" s="1"/>
  <c r="O39" i="6"/>
  <c r="N155" i="55" s="1"/>
  <c r="Q39" i="6"/>
  <c r="P155" i="55" s="1"/>
  <c r="S39" i="6"/>
  <c r="R155" i="55" s="1"/>
  <c r="U39" i="6"/>
  <c r="T155" i="55" s="1"/>
  <c r="W39" i="6"/>
  <c r="V155" i="55" s="1"/>
  <c r="Z15" i="6"/>
  <c r="W27" i="36"/>
  <c r="W29" i="36" s="1"/>
  <c r="C22" i="34"/>
  <c r="K22" i="34"/>
  <c r="S22" i="34"/>
  <c r="AA22" i="34"/>
  <c r="S44" i="16"/>
  <c r="U44" i="16"/>
  <c r="U50" i="16" s="1"/>
  <c r="M40" i="16"/>
  <c r="M43" i="16" s="1"/>
  <c r="E16" i="30"/>
  <c r="I16" i="30"/>
  <c r="Y15" i="38"/>
  <c r="K14" i="15"/>
  <c r="T14" i="15"/>
  <c r="R5" i="14"/>
  <c r="Q323" i="55" s="1"/>
  <c r="BJ329" i="55" s="1"/>
  <c r="BJ366" i="55"/>
  <c r="M343" i="55"/>
  <c r="J36" i="82"/>
  <c r="J38" i="82" s="1"/>
  <c r="Z36" i="82"/>
  <c r="Z38" i="82" s="1"/>
  <c r="O36" i="82"/>
  <c r="O38" i="82" s="1"/>
  <c r="W36" i="82"/>
  <c r="W38" i="82" s="1"/>
  <c r="E303" i="55"/>
  <c r="W303" i="55"/>
  <c r="Z33" i="82"/>
  <c r="L8" i="82"/>
  <c r="K306" i="55" s="1"/>
  <c r="M43" i="82"/>
  <c r="M15" i="82"/>
  <c r="M36" i="82" s="1"/>
  <c r="M38" i="82" s="1"/>
  <c r="N40" i="82"/>
  <c r="N33" i="82" s="1"/>
  <c r="M307" i="55" s="1"/>
  <c r="O34" i="82"/>
  <c r="N308" i="55" s="1"/>
  <c r="BG308" i="55" s="1"/>
  <c r="P42" i="82"/>
  <c r="R43" i="82"/>
  <c r="R33" i="82" s="1"/>
  <c r="R5" i="82"/>
  <c r="E11" i="6"/>
  <c r="D154" i="55" s="1"/>
  <c r="G11" i="6"/>
  <c r="F154" i="55" s="1"/>
  <c r="I11" i="6"/>
  <c r="H154" i="55" s="1"/>
  <c r="K11" i="6"/>
  <c r="J154" i="55" s="1"/>
  <c r="M11" i="6"/>
  <c r="O11" i="6"/>
  <c r="N154" i="55" s="1"/>
  <c r="Q11" i="6"/>
  <c r="P154" i="55" s="1"/>
  <c r="S11" i="6"/>
  <c r="R154" i="55" s="1"/>
  <c r="U11" i="6"/>
  <c r="T154" i="55" s="1"/>
  <c r="W11" i="6"/>
  <c r="V154" i="55" s="1"/>
  <c r="AA11" i="6"/>
  <c r="Z154" i="55" s="1"/>
  <c r="V27" i="36"/>
  <c r="V29" i="36" s="1"/>
  <c r="E17" i="35"/>
  <c r="M17" i="35"/>
  <c r="U17" i="35"/>
  <c r="D22" i="34"/>
  <c r="L22" i="34"/>
  <c r="T22" i="34"/>
  <c r="G44" i="16"/>
  <c r="I44" i="16"/>
  <c r="I50" i="16" s="1"/>
  <c r="V44" i="16"/>
  <c r="V50" i="16" s="1"/>
  <c r="M16" i="30"/>
  <c r="R16" i="30"/>
  <c r="W16" i="30"/>
  <c r="F14" i="15"/>
  <c r="I14" i="15"/>
  <c r="R14" i="15"/>
  <c r="BK172" i="55"/>
  <c r="BJ224" i="55"/>
  <c r="BK220" i="55"/>
  <c r="R36" i="14"/>
  <c r="Q328" i="55" s="1"/>
  <c r="BJ328" i="55" s="1"/>
  <c r="S36" i="14"/>
  <c r="R328" i="55" s="1"/>
  <c r="BJ365" i="55"/>
  <c r="S19" i="13"/>
  <c r="R368" i="55" s="1"/>
  <c r="K12" i="52"/>
  <c r="BD305" i="55"/>
  <c r="BK309" i="55"/>
  <c r="U27" i="36"/>
  <c r="U29" i="36" s="1"/>
  <c r="G17" i="35"/>
  <c r="W17" i="35"/>
  <c r="E22" i="34"/>
  <c r="M22" i="34"/>
  <c r="U22" i="34"/>
  <c r="J44" i="16"/>
  <c r="J50" i="16" s="1"/>
  <c r="AA44" i="16"/>
  <c r="R40" i="16"/>
  <c r="R43" i="16" s="1"/>
  <c r="U16" i="30"/>
  <c r="V16" i="30"/>
  <c r="Z16" i="30"/>
  <c r="AA15" i="30"/>
  <c r="M15" i="53"/>
  <c r="N14" i="15"/>
  <c r="Q14" i="15"/>
  <c r="S14" i="15"/>
  <c r="AB14" i="15"/>
  <c r="I56" i="15"/>
  <c r="I61" i="15" s="1"/>
  <c r="S8" i="14"/>
  <c r="R327" i="55" s="1"/>
  <c r="BJ371" i="55"/>
  <c r="K29" i="52"/>
  <c r="J347" i="55" s="1"/>
  <c r="BC347" i="55" s="1"/>
  <c r="AA303" i="55"/>
  <c r="I33" i="82"/>
  <c r="M33" i="82"/>
  <c r="L307" i="55" s="1"/>
  <c r="P33" i="82"/>
  <c r="B202" i="55"/>
  <c r="C372" i="55"/>
  <c r="B110" i="55"/>
  <c r="C413" i="55"/>
  <c r="C422" i="55" s="1"/>
  <c r="C23" i="2"/>
  <c r="Z41" i="12"/>
  <c r="C6" i="1"/>
  <c r="C16" i="1"/>
  <c r="B135" i="55"/>
  <c r="B157" i="55"/>
  <c r="I23" i="2"/>
  <c r="I33" i="2"/>
  <c r="E6" i="2"/>
  <c r="E16" i="2"/>
  <c r="I6" i="2"/>
  <c r="I16" i="2"/>
  <c r="C135" i="55"/>
  <c r="B289" i="55"/>
  <c r="E23" i="2"/>
  <c r="D16" i="2"/>
  <c r="D6" i="2"/>
  <c r="F16" i="2"/>
  <c r="F6" i="2"/>
  <c r="H6" i="2"/>
  <c r="H16" i="2"/>
  <c r="V41" i="12"/>
  <c r="D23" i="1"/>
  <c r="C439" i="55" s="1"/>
  <c r="C448" i="55" s="1"/>
  <c r="D33" i="1"/>
  <c r="G16" i="2"/>
  <c r="G6" i="2"/>
  <c r="J6" i="2"/>
  <c r="J16" i="2"/>
  <c r="M6" i="2"/>
  <c r="M16" i="2"/>
  <c r="C110" i="55"/>
  <c r="C178" i="55"/>
  <c r="C397" i="55"/>
  <c r="C33" i="1"/>
  <c r="C23" i="1"/>
  <c r="B439" i="55" s="1"/>
  <c r="B448" i="55" s="1"/>
  <c r="G23" i="2"/>
  <c r="L16" i="2"/>
  <c r="L6" i="2"/>
  <c r="N16" i="2"/>
  <c r="N6" i="2"/>
  <c r="R41" i="12"/>
  <c r="C6" i="2"/>
  <c r="K6" i="2"/>
  <c r="P9" i="52"/>
  <c r="X9" i="52"/>
  <c r="O28" i="52"/>
  <c r="O30" i="52" s="1"/>
  <c r="Q28" i="52"/>
  <c r="Q30" i="52" s="1"/>
  <c r="R28" i="52"/>
  <c r="R30" i="52" s="1"/>
  <c r="S28" i="52"/>
  <c r="S30" i="52" s="1"/>
  <c r="T28" i="52"/>
  <c r="T30" i="52" s="1"/>
  <c r="U28" i="52"/>
  <c r="U30" i="52" s="1"/>
  <c r="W28" i="52"/>
  <c r="W30" i="52" s="1"/>
  <c r="Y28" i="52"/>
  <c r="Y30" i="52" s="1"/>
  <c r="Z28" i="52"/>
  <c r="Z30" i="52" s="1"/>
  <c r="AA28" i="52"/>
  <c r="AA30" i="52" s="1"/>
  <c r="AB28" i="52"/>
  <c r="AB30" i="52" s="1"/>
  <c r="O32" i="51"/>
  <c r="W32" i="51"/>
  <c r="AA17" i="9"/>
  <c r="AA38" i="9"/>
  <c r="W23" i="7"/>
  <c r="P43" i="7"/>
  <c r="X43" i="7"/>
  <c r="Q13" i="7"/>
  <c r="Y13" i="7"/>
  <c r="X50" i="45"/>
  <c r="Z50" i="45"/>
  <c r="Q23" i="18"/>
  <c r="T54" i="18"/>
  <c r="S62" i="18"/>
  <c r="Y67" i="17"/>
  <c r="AB6" i="2"/>
  <c r="AB16" i="2"/>
  <c r="S23" i="2"/>
  <c r="S33" i="2"/>
  <c r="T25" i="2"/>
  <c r="AM43" i="7"/>
  <c r="AU43" i="7"/>
  <c r="AX43" i="7"/>
  <c r="AT52" i="7"/>
  <c r="AV52" i="7"/>
  <c r="AG13" i="7"/>
  <c r="AG53" i="7"/>
  <c r="AG56" i="7" s="1"/>
  <c r="AK53" i="7"/>
  <c r="AK56" i="7" s="1"/>
  <c r="AK13" i="7"/>
  <c r="AO13" i="7"/>
  <c r="AO53" i="7"/>
  <c r="AO56" i="7" s="1"/>
  <c r="AS53" i="7"/>
  <c r="AS56" i="7" s="1"/>
  <c r="AS13" i="7"/>
  <c r="AW13" i="7"/>
  <c r="AW53" i="7"/>
  <c r="AW56" i="7" s="1"/>
  <c r="BA53" i="7"/>
  <c r="BA56" i="7" s="1"/>
  <c r="BA13" i="7"/>
  <c r="AG36" i="12"/>
  <c r="AL36" i="12"/>
  <c r="AP36" i="12"/>
  <c r="AY36" i="12"/>
  <c r="AX34" i="13"/>
  <c r="D16" i="1"/>
  <c r="O8" i="12"/>
  <c r="Q42" i="12"/>
  <c r="Q47" i="12" s="1"/>
  <c r="U42" i="12"/>
  <c r="U47" i="12" s="1"/>
  <c r="Y42" i="12"/>
  <c r="Y47" i="12" s="1"/>
  <c r="T37" i="13"/>
  <c r="T41" i="13" s="1"/>
  <c r="AB37" i="13"/>
  <c r="AB41" i="13" s="1"/>
  <c r="W22" i="39"/>
  <c r="P28" i="39"/>
  <c r="P31" i="39" s="1"/>
  <c r="X11" i="40"/>
  <c r="S34" i="40"/>
  <c r="Z16" i="40"/>
  <c r="Z40" i="40"/>
  <c r="Z42" i="40" s="1"/>
  <c r="O14" i="51"/>
  <c r="T38" i="9"/>
  <c r="Z37" i="9"/>
  <c r="P26" i="10"/>
  <c r="Q29" i="7"/>
  <c r="S43" i="7"/>
  <c r="AA43" i="7"/>
  <c r="Q52" i="7"/>
  <c r="Z52" i="7"/>
  <c r="P13" i="7"/>
  <c r="S53" i="7"/>
  <c r="S56" i="7" s="1"/>
  <c r="X13" i="7"/>
  <c r="AA53" i="7"/>
  <c r="AA56" i="7" s="1"/>
  <c r="W11" i="45"/>
  <c r="Y21" i="45"/>
  <c r="S58" i="45"/>
  <c r="S65" i="45" s="1"/>
  <c r="T28" i="45"/>
  <c r="W58" i="45"/>
  <c r="W65" i="45" s="1"/>
  <c r="X28" i="45"/>
  <c r="AB28" i="45"/>
  <c r="AB54" i="18"/>
  <c r="AA30" i="17"/>
  <c r="O58" i="17"/>
  <c r="U58" i="17"/>
  <c r="Q30" i="17"/>
  <c r="T19" i="17"/>
  <c r="T68" i="17"/>
  <c r="T72" i="17" s="1"/>
  <c r="X67" i="17"/>
  <c r="O16" i="2"/>
  <c r="O6" i="2"/>
  <c r="R16" i="2"/>
  <c r="AA6" i="2"/>
  <c r="AA16" i="2"/>
  <c r="R17" i="2"/>
  <c r="R6" i="2" s="1"/>
  <c r="Z17" i="2"/>
  <c r="P33" i="2"/>
  <c r="P23" i="2"/>
  <c r="Y33" i="2"/>
  <c r="AE6" i="1"/>
  <c r="AG29" i="7"/>
  <c r="AZ52" i="7"/>
  <c r="AK36" i="12"/>
  <c r="AT36" i="12"/>
  <c r="AH8" i="12"/>
  <c r="AH42" i="12"/>
  <c r="AH47" i="12" s="1"/>
  <c r="BB28" i="52"/>
  <c r="BB30" i="52" s="1"/>
  <c r="BB9" i="52"/>
  <c r="S27" i="39"/>
  <c r="R11" i="40"/>
  <c r="R34" i="40"/>
  <c r="W40" i="40"/>
  <c r="W42" i="40" s="1"/>
  <c r="AB40" i="40"/>
  <c r="AB42" i="40" s="1"/>
  <c r="U32" i="51"/>
  <c r="U14" i="51"/>
  <c r="U37" i="51"/>
  <c r="U40" i="51" s="1"/>
  <c r="U38" i="9"/>
  <c r="T26" i="10"/>
  <c r="R31" i="10"/>
  <c r="O13" i="7"/>
  <c r="W13" i="7"/>
  <c r="T50" i="45"/>
  <c r="P63" i="18"/>
  <c r="P67" i="18" s="1"/>
  <c r="P23" i="18"/>
  <c r="R31" i="18"/>
  <c r="Q19" i="17"/>
  <c r="Y19" i="17"/>
  <c r="X16" i="2"/>
  <c r="X6" i="2"/>
  <c r="AK43" i="7"/>
  <c r="AS43" i="7"/>
  <c r="BA43" i="7"/>
  <c r="AJ13" i="7"/>
  <c r="AJ53" i="7"/>
  <c r="AJ56" i="7" s="1"/>
  <c r="AN53" i="7"/>
  <c r="AN56" i="7" s="1"/>
  <c r="AN13" i="7"/>
  <c r="AR13" i="7"/>
  <c r="AR53" i="7"/>
  <c r="AR56" i="7" s="1"/>
  <c r="AV53" i="7"/>
  <c r="AV56" i="7" s="1"/>
  <c r="AV13" i="7"/>
  <c r="AZ13" i="7"/>
  <c r="AZ53" i="7"/>
  <c r="AZ56" i="7" s="1"/>
  <c r="AJ36" i="12"/>
  <c r="AS36" i="12"/>
  <c r="BB36" i="12"/>
  <c r="AP8" i="12"/>
  <c r="AP42" i="12"/>
  <c r="AP47" i="12" s="1"/>
  <c r="AN34" i="13"/>
  <c r="P8" i="12"/>
  <c r="O20" i="13"/>
  <c r="X14" i="39"/>
  <c r="Y27" i="39"/>
  <c r="W28" i="39"/>
  <c r="W31" i="39" s="1"/>
  <c r="U34" i="40"/>
  <c r="AA34" i="40"/>
  <c r="AA11" i="40"/>
  <c r="AA40" i="40"/>
  <c r="AA42" i="40" s="1"/>
  <c r="W14" i="51"/>
  <c r="T32" i="51"/>
  <c r="AB32" i="51"/>
  <c r="T14" i="51"/>
  <c r="T37" i="51"/>
  <c r="T40" i="51" s="1"/>
  <c r="AB14" i="51"/>
  <c r="AB37" i="51"/>
  <c r="AB40" i="51" s="1"/>
  <c r="R38" i="9"/>
  <c r="AB38" i="9"/>
  <c r="X26" i="10"/>
  <c r="S31" i="10"/>
  <c r="Y29" i="7"/>
  <c r="Q43" i="7"/>
  <c r="Y43" i="7"/>
  <c r="Q53" i="7"/>
  <c r="Q56" i="7" s="1"/>
  <c r="Y53" i="7"/>
  <c r="Y56" i="7" s="1"/>
  <c r="U13" i="6"/>
  <c r="R37" i="6"/>
  <c r="R50" i="45"/>
  <c r="Q54" i="18"/>
  <c r="Q63" i="18"/>
  <c r="Q67" i="18" s="1"/>
  <c r="T23" i="18"/>
  <c r="T63" i="18"/>
  <c r="T67" i="18" s="1"/>
  <c r="T67" i="17"/>
  <c r="Y30" i="17"/>
  <c r="AB19" i="17"/>
  <c r="AB68" i="17"/>
  <c r="AB72" i="17" s="1"/>
  <c r="Z6" i="2"/>
  <c r="O33" i="2"/>
  <c r="O23" i="2"/>
  <c r="R33" i="2"/>
  <c r="AA23" i="2"/>
  <c r="AA33" i="2"/>
  <c r="AB25" i="2"/>
  <c r="R34" i="2"/>
  <c r="R23" i="2" s="1"/>
  <c r="Z34" i="2"/>
  <c r="AM29" i="7"/>
  <c r="AO29" i="7"/>
  <c r="AW52" i="7"/>
  <c r="AR36" i="12"/>
  <c r="BA36" i="12"/>
  <c r="AX8" i="12"/>
  <c r="AX42" i="12"/>
  <c r="AX47" i="12" s="1"/>
  <c r="AL34" i="13"/>
  <c r="AG37" i="13"/>
  <c r="AG41" i="13" s="1"/>
  <c r="AG17" i="13"/>
  <c r="E33" i="2"/>
  <c r="M33" i="2"/>
  <c r="Z34" i="40"/>
  <c r="P20" i="6"/>
  <c r="X20" i="6"/>
  <c r="P50" i="45"/>
  <c r="O54" i="18"/>
  <c r="Y54" i="18"/>
  <c r="O12" i="18"/>
  <c r="O63" i="18"/>
  <c r="O67" i="18" s="1"/>
  <c r="X63" i="18"/>
  <c r="X67" i="18" s="1"/>
  <c r="X23" i="18"/>
  <c r="Z31" i="18"/>
  <c r="R58" i="17"/>
  <c r="W16" i="2"/>
  <c r="W6" i="2"/>
  <c r="X33" i="2"/>
  <c r="X23" i="2"/>
  <c r="AI43" i="7"/>
  <c r="AL43" i="7"/>
  <c r="AQ43" i="7"/>
  <c r="AT43" i="7"/>
  <c r="AY43" i="7"/>
  <c r="BB43" i="7"/>
  <c r="AY52" i="7"/>
  <c r="BA52" i="7"/>
  <c r="AI53" i="7"/>
  <c r="AI56" i="7" s="1"/>
  <c r="AI13" i="7"/>
  <c r="AM13" i="7"/>
  <c r="AM53" i="7"/>
  <c r="AM56" i="7" s="1"/>
  <c r="AQ53" i="7"/>
  <c r="AQ56" i="7" s="1"/>
  <c r="AQ13" i="7"/>
  <c r="AU13" i="7"/>
  <c r="AU53" i="7"/>
  <c r="AU56" i="7" s="1"/>
  <c r="AY53" i="7"/>
  <c r="AY56" i="7" s="1"/>
  <c r="AY13" i="7"/>
  <c r="AZ36" i="12"/>
  <c r="BB34" i="13"/>
  <c r="AT41" i="13"/>
  <c r="U28" i="39"/>
  <c r="U31" i="39" s="1"/>
  <c r="R16" i="40"/>
  <c r="R40" i="40"/>
  <c r="R42" i="40" s="1"/>
  <c r="U40" i="40"/>
  <c r="U42" i="40" s="1"/>
  <c r="R32" i="51"/>
  <c r="Z32" i="51"/>
  <c r="R37" i="51"/>
  <c r="R40" i="51" s="1"/>
  <c r="R14" i="51"/>
  <c r="Z37" i="51"/>
  <c r="Z40" i="51" s="1"/>
  <c r="Z14" i="51"/>
  <c r="P31" i="9"/>
  <c r="T31" i="9"/>
  <c r="Z38" i="9"/>
  <c r="O43" i="7"/>
  <c r="W43" i="7"/>
  <c r="R52" i="7"/>
  <c r="Y52" i="7"/>
  <c r="O53" i="7"/>
  <c r="O56" i="7" s="1"/>
  <c r="W53" i="7"/>
  <c r="W56" i="7" s="1"/>
  <c r="Q58" i="45"/>
  <c r="Q65" i="45" s="1"/>
  <c r="R28" i="45"/>
  <c r="U58" i="45"/>
  <c r="U65" i="45" s="1"/>
  <c r="Z28" i="45"/>
  <c r="R54" i="18"/>
  <c r="W54" i="18"/>
  <c r="AA54" i="18"/>
  <c r="S12" i="18"/>
  <c r="S63" i="18"/>
  <c r="S67" i="18" s="1"/>
  <c r="Y63" i="18"/>
  <c r="Y67" i="18" s="1"/>
  <c r="AB23" i="18"/>
  <c r="AB63" i="18"/>
  <c r="AB67" i="18" s="1"/>
  <c r="Q58" i="17"/>
  <c r="T58" i="17"/>
  <c r="Z58" i="17"/>
  <c r="O67" i="17"/>
  <c r="U8" i="2"/>
  <c r="Z23" i="2"/>
  <c r="AK23" i="7"/>
  <c r="AM23" i="7"/>
  <c r="AW29" i="7"/>
  <c r="AH52" i="7"/>
  <c r="AJ52" i="7"/>
  <c r="AG34" i="13"/>
  <c r="BB37" i="13"/>
  <c r="BB41" i="13" s="1"/>
  <c r="BB9" i="13"/>
  <c r="AA27" i="39"/>
  <c r="Q14" i="51"/>
  <c r="Q37" i="51"/>
  <c r="Q40" i="51" s="1"/>
  <c r="Y14" i="51"/>
  <c r="Y37" i="51"/>
  <c r="Y40" i="51" s="1"/>
  <c r="S17" i="9"/>
  <c r="S38" i="9"/>
  <c r="W12" i="18"/>
  <c r="W63" i="18"/>
  <c r="W67" i="18" s="1"/>
  <c r="U19" i="17"/>
  <c r="Y58" i="17"/>
  <c r="S6" i="2"/>
  <c r="S16" i="2"/>
  <c r="T6" i="2"/>
  <c r="T16" i="2"/>
  <c r="W33" i="2"/>
  <c r="W23" i="2"/>
  <c r="AG43" i="7"/>
  <c r="AO43" i="7"/>
  <c r="AW43" i="7"/>
  <c r="AN52" i="7"/>
  <c r="AH13" i="7"/>
  <c r="AH53" i="7"/>
  <c r="AH56" i="7" s="1"/>
  <c r="AP13" i="7"/>
  <c r="AP53" i="7"/>
  <c r="AP56" i="7" s="1"/>
  <c r="AX13" i="7"/>
  <c r="AX53" i="7"/>
  <c r="AX56" i="7" s="1"/>
  <c r="AW34" i="13"/>
  <c r="AR41" i="13"/>
  <c r="AY41" i="13"/>
  <c r="BA9" i="13"/>
  <c r="BA37" i="13"/>
  <c r="BA41" i="13" s="1"/>
  <c r="Q27" i="39"/>
  <c r="O28" i="39"/>
  <c r="O31" i="39" s="1"/>
  <c r="AB31" i="39"/>
  <c r="P11" i="40"/>
  <c r="U11" i="40"/>
  <c r="S11" i="40"/>
  <c r="S40" i="40"/>
  <c r="S42" i="40" s="1"/>
  <c r="P32" i="51"/>
  <c r="X32" i="51"/>
  <c r="P14" i="51"/>
  <c r="P37" i="51"/>
  <c r="P40" i="51" s="1"/>
  <c r="X14" i="51"/>
  <c r="X37" i="51"/>
  <c r="X40" i="51" s="1"/>
  <c r="X31" i="9"/>
  <c r="AB31" i="9"/>
  <c r="R37" i="9"/>
  <c r="Y38" i="9"/>
  <c r="U43" i="7"/>
  <c r="R13" i="7"/>
  <c r="U53" i="7"/>
  <c r="U56" i="7" s="1"/>
  <c r="Z13" i="7"/>
  <c r="U37" i="6"/>
  <c r="Z37" i="6"/>
  <c r="O11" i="45"/>
  <c r="Q11" i="45"/>
  <c r="AB50" i="45"/>
  <c r="T57" i="45"/>
  <c r="AA12" i="18"/>
  <c r="AA63" i="18"/>
  <c r="AA67" i="18" s="1"/>
  <c r="S30" i="17"/>
  <c r="AA58" i="17"/>
  <c r="U67" i="17"/>
  <c r="W67" i="17"/>
  <c r="P67" i="17"/>
  <c r="R72" i="17"/>
  <c r="AA67" i="17"/>
  <c r="P16" i="2"/>
  <c r="P6" i="2"/>
  <c r="Y16" i="2"/>
  <c r="U25" i="2"/>
  <c r="AS23" i="7"/>
  <c r="AU23" i="7"/>
  <c r="AG52" i="7"/>
  <c r="AP52" i="7"/>
  <c r="AR52" i="7"/>
  <c r="AH34" i="13"/>
  <c r="AZ9" i="13"/>
  <c r="AZ37" i="13"/>
  <c r="AZ41" i="13" s="1"/>
  <c r="AL28" i="52"/>
  <c r="AL30" i="52" s="1"/>
  <c r="AL9" i="52"/>
  <c r="AW32" i="6"/>
  <c r="AK50" i="45"/>
  <c r="AP50" i="45"/>
  <c r="AW21" i="45"/>
  <c r="AW58" i="45"/>
  <c r="AW65" i="45" s="1"/>
  <c r="AH6" i="2"/>
  <c r="AH16" i="2"/>
  <c r="AR16" i="2"/>
  <c r="AR6" i="2"/>
  <c r="P58" i="45"/>
  <c r="P65" i="45" s="1"/>
  <c r="R58" i="45"/>
  <c r="R65" i="45" s="1"/>
  <c r="T58" i="45"/>
  <c r="T65" i="45" s="1"/>
  <c r="X58" i="45"/>
  <c r="X65" i="45" s="1"/>
  <c r="Z58" i="45"/>
  <c r="Z65" i="45" s="1"/>
  <c r="AB58" i="45"/>
  <c r="AB65" i="45" s="1"/>
  <c r="AI42" i="12"/>
  <c r="AI47" i="12" s="1"/>
  <c r="AJ42" i="12"/>
  <c r="AJ47" i="12" s="1"/>
  <c r="AQ42" i="12"/>
  <c r="AQ47" i="12" s="1"/>
  <c r="AR42" i="12"/>
  <c r="AR47" i="12" s="1"/>
  <c r="AY42" i="12"/>
  <c r="AY47" i="12" s="1"/>
  <c r="AZ42" i="12"/>
  <c r="AZ47" i="12" s="1"/>
  <c r="AU34" i="13"/>
  <c r="AW37" i="13"/>
  <c r="AW41" i="13" s="1"/>
  <c r="AH23" i="52"/>
  <c r="AP23" i="52"/>
  <c r="AX23" i="52"/>
  <c r="AK9" i="52"/>
  <c r="AK28" i="52"/>
  <c r="AK30" i="52" s="1"/>
  <c r="AS9" i="52"/>
  <c r="AS28" i="52"/>
  <c r="AS30" i="52" s="1"/>
  <c r="BA9" i="52"/>
  <c r="BA28" i="52"/>
  <c r="BA30" i="52" s="1"/>
  <c r="AW28" i="14"/>
  <c r="AL35" i="14"/>
  <c r="AL37" i="14" s="1"/>
  <c r="AT35" i="14"/>
  <c r="AT37" i="14" s="1"/>
  <c r="BB35" i="14"/>
  <c r="BB37" i="14" s="1"/>
  <c r="AG27" i="39"/>
  <c r="AM27" i="39"/>
  <c r="AO27" i="39"/>
  <c r="AU27" i="39"/>
  <c r="AW27" i="39"/>
  <c r="AL11" i="40"/>
  <c r="BB11" i="40"/>
  <c r="AU34" i="40"/>
  <c r="AG22" i="40"/>
  <c r="AO22" i="40"/>
  <c r="AW22" i="40"/>
  <c r="AR9" i="51"/>
  <c r="AT10" i="9"/>
  <c r="AT38" i="9"/>
  <c r="AY31" i="10"/>
  <c r="AN12" i="10"/>
  <c r="AN32" i="10"/>
  <c r="AN34" i="10" s="1"/>
  <c r="BB32" i="10"/>
  <c r="BB34" i="10" s="1"/>
  <c r="AO13" i="6"/>
  <c r="AO38" i="6"/>
  <c r="AO40" i="6" s="1"/>
  <c r="AM50" i="45"/>
  <c r="AX28" i="45"/>
  <c r="AZ58" i="45"/>
  <c r="AZ65" i="45" s="1"/>
  <c r="BA58" i="45"/>
  <c r="BA65" i="45" s="1"/>
  <c r="BA21" i="45"/>
  <c r="BB57" i="45"/>
  <c r="AJ55" i="45"/>
  <c r="AR55" i="45"/>
  <c r="AR57" i="45" s="1"/>
  <c r="AZ55" i="45"/>
  <c r="AZ57" i="45" s="1"/>
  <c r="AP6" i="2"/>
  <c r="AP16" i="2"/>
  <c r="AZ243" i="55"/>
  <c r="AZ259" i="55" s="1"/>
  <c r="BA37" i="51"/>
  <c r="BA40" i="51" s="1"/>
  <c r="S68" i="17"/>
  <c r="S72" i="17" s="1"/>
  <c r="AA68" i="17"/>
  <c r="AA72" i="17" s="1"/>
  <c r="AS34" i="13"/>
  <c r="AG23" i="52"/>
  <c r="AO23" i="52"/>
  <c r="AW23" i="52"/>
  <c r="AJ28" i="52"/>
  <c r="AJ30" i="52" s="1"/>
  <c r="AR28" i="52"/>
  <c r="AR30" i="52" s="1"/>
  <c r="AZ28" i="52"/>
  <c r="AZ30" i="52" s="1"/>
  <c r="AP28" i="14"/>
  <c r="AS28" i="14"/>
  <c r="AI22" i="39"/>
  <c r="AL22" i="39"/>
  <c r="AY22" i="39"/>
  <c r="BB22" i="39"/>
  <c r="AJ27" i="39"/>
  <c r="AR27" i="39"/>
  <c r="AZ27" i="39"/>
  <c r="AP34" i="40"/>
  <c r="AI16" i="40"/>
  <c r="AJ40" i="40"/>
  <c r="AJ42" i="40" s="1"/>
  <c r="AK40" i="40"/>
  <c r="AK42" i="40" s="1"/>
  <c r="AQ16" i="40"/>
  <c r="AR40" i="40"/>
  <c r="AR42" i="40" s="1"/>
  <c r="AS40" i="40"/>
  <c r="AS42" i="40" s="1"/>
  <c r="AY16" i="40"/>
  <c r="AZ40" i="40"/>
  <c r="AZ42" i="40" s="1"/>
  <c r="AP31" i="9"/>
  <c r="AN13" i="9"/>
  <c r="AQ10" i="9"/>
  <c r="AQ38" i="9"/>
  <c r="AZ26" i="10"/>
  <c r="AK31" i="10"/>
  <c r="AS32" i="10"/>
  <c r="AS34" i="10" s="1"/>
  <c r="AW12" i="10"/>
  <c r="AW32" i="10"/>
  <c r="AW34" i="10" s="1"/>
  <c r="AY32" i="6"/>
  <c r="AM20" i="6"/>
  <c r="AX38" i="6"/>
  <c r="AX40" i="6" s="1"/>
  <c r="AX13" i="6"/>
  <c r="BB20" i="6"/>
  <c r="AL21" i="45"/>
  <c r="AI50" i="45"/>
  <c r="AP65" i="45"/>
  <c r="AQ65" i="45"/>
  <c r="AW11" i="45"/>
  <c r="BA68" i="17"/>
  <c r="BA72" i="17" s="1"/>
  <c r="BA30" i="17"/>
  <c r="AF194" i="55"/>
  <c r="AF214" i="55" s="1"/>
  <c r="AG32" i="10"/>
  <c r="AG34" i="10" s="1"/>
  <c r="AJ26" i="10"/>
  <c r="AN194" i="55"/>
  <c r="AO32" i="10"/>
  <c r="AO34" i="10" s="1"/>
  <c r="AZ194" i="55"/>
  <c r="AZ214" i="55" s="1"/>
  <c r="BA32" i="10"/>
  <c r="BA34" i="10" s="1"/>
  <c r="AQ34" i="13"/>
  <c r="AN37" i="13"/>
  <c r="AN41" i="13" s="1"/>
  <c r="AN23" i="52"/>
  <c r="AV23" i="52"/>
  <c r="AI9" i="52"/>
  <c r="AI28" i="52"/>
  <c r="AI30" i="52" s="1"/>
  <c r="AQ9" i="52"/>
  <c r="AQ28" i="52"/>
  <c r="AQ30" i="52" s="1"/>
  <c r="AY9" i="52"/>
  <c r="AY28" i="52"/>
  <c r="AY30" i="52" s="1"/>
  <c r="AQ34" i="40"/>
  <c r="AG9" i="51"/>
  <c r="AG37" i="51"/>
  <c r="AG40" i="51" s="1"/>
  <c r="AO9" i="51"/>
  <c r="AO37" i="51"/>
  <c r="AO40" i="51" s="1"/>
  <c r="AW9" i="51"/>
  <c r="AW37" i="51"/>
  <c r="AW40" i="51" s="1"/>
  <c r="AN31" i="9"/>
  <c r="AH10" i="9"/>
  <c r="AH38" i="9"/>
  <c r="AM21" i="9"/>
  <c r="AN38" i="9"/>
  <c r="AN10" i="9"/>
  <c r="AP38" i="9"/>
  <c r="AP17" i="9"/>
  <c r="AG26" i="10"/>
  <c r="AY26" i="10"/>
  <c r="AY37" i="6"/>
  <c r="BA50" i="45"/>
  <c r="AK58" i="45"/>
  <c r="AK65" i="45" s="1"/>
  <c r="AK21" i="45"/>
  <c r="AT65" i="45"/>
  <c r="AL98" i="55"/>
  <c r="BD98" i="55" s="1"/>
  <c r="AO34" i="13"/>
  <c r="AK9" i="13"/>
  <c r="AK37" i="13"/>
  <c r="AK41" i="13" s="1"/>
  <c r="AL37" i="13"/>
  <c r="AL41" i="13" s="1"/>
  <c r="AM23" i="52"/>
  <c r="AU23" i="52"/>
  <c r="AH28" i="52"/>
  <c r="AH30" i="52" s="1"/>
  <c r="AH9" i="52"/>
  <c r="AP28" i="52"/>
  <c r="AP30" i="52" s="1"/>
  <c r="AP9" i="52"/>
  <c r="AX28" i="52"/>
  <c r="AX30" i="52" s="1"/>
  <c r="AX9" i="52"/>
  <c r="AL28" i="14"/>
  <c r="AO28" i="14"/>
  <c r="BB28" i="14"/>
  <c r="AN35" i="14"/>
  <c r="AN37" i="14" s="1"/>
  <c r="AV35" i="14"/>
  <c r="AV37" i="14" s="1"/>
  <c r="AH22" i="39"/>
  <c r="AU22" i="39"/>
  <c r="AX22" i="39"/>
  <c r="AL14" i="39"/>
  <c r="AT14" i="39"/>
  <c r="BB14" i="39"/>
  <c r="AL34" i="40"/>
  <c r="BB34" i="40"/>
  <c r="AG11" i="40"/>
  <c r="AH40" i="40"/>
  <c r="AH42" i="40" s="1"/>
  <c r="AI11" i="40"/>
  <c r="AI40" i="40"/>
  <c r="AI42" i="40" s="1"/>
  <c r="AO11" i="40"/>
  <c r="AP40" i="40"/>
  <c r="AP42" i="40" s="1"/>
  <c r="AQ11" i="40"/>
  <c r="AQ40" i="40"/>
  <c r="AQ42" i="40" s="1"/>
  <c r="AW11" i="40"/>
  <c r="AX40" i="40"/>
  <c r="AX42" i="40" s="1"/>
  <c r="AY11" i="40"/>
  <c r="AY40" i="40"/>
  <c r="AY42" i="40" s="1"/>
  <c r="AN9" i="51"/>
  <c r="AN37" i="51"/>
  <c r="AN40" i="51" s="1"/>
  <c r="AV9" i="51"/>
  <c r="AV37" i="51"/>
  <c r="AV40" i="51" s="1"/>
  <c r="AS35" i="51"/>
  <c r="AS36" i="51" s="1"/>
  <c r="AO37" i="9"/>
  <c r="AO26" i="10"/>
  <c r="AT26" i="10"/>
  <c r="AV12" i="10"/>
  <c r="AV32" i="10"/>
  <c r="AV34" i="10" s="1"/>
  <c r="BA32" i="6"/>
  <c r="AH38" i="6"/>
  <c r="AH40" i="6" s="1"/>
  <c r="AL20" i="6"/>
  <c r="AW13" i="6"/>
  <c r="AW38" i="6"/>
  <c r="AW40" i="6" s="1"/>
  <c r="BA20" i="6"/>
  <c r="AU21" i="45"/>
  <c r="AH58" i="17"/>
  <c r="AQ58" i="17"/>
  <c r="AI68" i="17"/>
  <c r="AI72" i="17" s="1"/>
  <c r="AI19" i="17"/>
  <c r="AR68" i="17"/>
  <c r="AR72" i="17" s="1"/>
  <c r="AX33" i="2"/>
  <c r="BA25" i="1"/>
  <c r="AZ64" i="55"/>
  <c r="AO98" i="55"/>
  <c r="BG98" i="55" s="1"/>
  <c r="AM42" i="12"/>
  <c r="AM47" i="12" s="1"/>
  <c r="AN42" i="12"/>
  <c r="AN47" i="12" s="1"/>
  <c r="AU42" i="12"/>
  <c r="AU47" i="12" s="1"/>
  <c r="AV42" i="12"/>
  <c r="AV47" i="12" s="1"/>
  <c r="AM34" i="13"/>
  <c r="AP9" i="13"/>
  <c r="AV37" i="13"/>
  <c r="AV41" i="13" s="1"/>
  <c r="AL23" i="52"/>
  <c r="AT23" i="52"/>
  <c r="BB23" i="52"/>
  <c r="AG28" i="52"/>
  <c r="AG30" i="52" s="1"/>
  <c r="AO28" i="52"/>
  <c r="AO30" i="52" s="1"/>
  <c r="AW28" i="52"/>
  <c r="AW30" i="52" s="1"/>
  <c r="AL26" i="39"/>
  <c r="AL27" i="39" s="1"/>
  <c r="AT26" i="39"/>
  <c r="BB26" i="39"/>
  <c r="AT11" i="40"/>
  <c r="AM34" i="40"/>
  <c r="AL39" i="40"/>
  <c r="AN40" i="40"/>
  <c r="AN42" i="40" s="1"/>
  <c r="AT39" i="40"/>
  <c r="BB39" i="40"/>
  <c r="AJ9" i="51"/>
  <c r="AZ9" i="51"/>
  <c r="AM9" i="51"/>
  <c r="AM37" i="51"/>
  <c r="AM40" i="51" s="1"/>
  <c r="AU9" i="51"/>
  <c r="AU37" i="51"/>
  <c r="AU40" i="51" s="1"/>
  <c r="AG13" i="9"/>
  <c r="AG38" i="9"/>
  <c r="AJ13" i="9"/>
  <c r="AL37" i="9"/>
  <c r="AX10" i="9"/>
  <c r="AX38" i="9"/>
  <c r="AH12" i="10"/>
  <c r="AQ31" i="10"/>
  <c r="AI31" i="10"/>
  <c r="AS31" i="10"/>
  <c r="AH32" i="6"/>
  <c r="AI38" i="6"/>
  <c r="AI40" i="6" s="1"/>
  <c r="AT37" i="6"/>
  <c r="AT50" i="45"/>
  <c r="AY50" i="45"/>
  <c r="AQ50" i="45"/>
  <c r="AI57" i="45"/>
  <c r="AM54" i="18"/>
  <c r="AP58" i="17"/>
  <c r="AY58" i="17"/>
  <c r="AM33" i="2"/>
  <c r="AS33" i="2"/>
  <c r="AS23" i="2"/>
  <c r="AZ41" i="12"/>
  <c r="AK34" i="13"/>
  <c r="BA34" i="13"/>
  <c r="AH37" i="13"/>
  <c r="AH41" i="13" s="1"/>
  <c r="AS9" i="13"/>
  <c r="AS37" i="13"/>
  <c r="AS41" i="13" s="1"/>
  <c r="AK23" i="52"/>
  <c r="AS23" i="52"/>
  <c r="BA23" i="52"/>
  <c r="AK28" i="14"/>
  <c r="BA28" i="14"/>
  <c r="AT22" i="39"/>
  <c r="AT27" i="39"/>
  <c r="BB27" i="39"/>
  <c r="AL28" i="39"/>
  <c r="AL31" i="39" s="1"/>
  <c r="AM28" i="39"/>
  <c r="AM31" i="39" s="1"/>
  <c r="AT28" i="39"/>
  <c r="AT31" i="39" s="1"/>
  <c r="AU28" i="39"/>
  <c r="AU31" i="39" s="1"/>
  <c r="BB28" i="39"/>
  <c r="BB31" i="39" s="1"/>
  <c r="AH34" i="40"/>
  <c r="AX34" i="40"/>
  <c r="AL9" i="51"/>
  <c r="AL37" i="51"/>
  <c r="AL40" i="51" s="1"/>
  <c r="AT9" i="51"/>
  <c r="AT37" i="51"/>
  <c r="AT40" i="51" s="1"/>
  <c r="BB9" i="51"/>
  <c r="BB37" i="51"/>
  <c r="BB40" i="51" s="1"/>
  <c r="AM35" i="51"/>
  <c r="AM36" i="51" s="1"/>
  <c r="AU35" i="51"/>
  <c r="AU36" i="51" s="1"/>
  <c r="BA31" i="9"/>
  <c r="AM38" i="9"/>
  <c r="AU10" i="9"/>
  <c r="AU38" i="9"/>
  <c r="AT32" i="10"/>
  <c r="AT34" i="10" s="1"/>
  <c r="AL13" i="6"/>
  <c r="AG32" i="6"/>
  <c r="AP32" i="6"/>
  <c r="AU32" i="6"/>
  <c r="BA37" i="6"/>
  <c r="AG13" i="6"/>
  <c r="AG38" i="6"/>
  <c r="AG40" i="6" s="1"/>
  <c r="AK20" i="6"/>
  <c r="AR50" i="45"/>
  <c r="AU54" i="18"/>
  <c r="AK23" i="18"/>
  <c r="AK33" i="2"/>
  <c r="AK23" i="2"/>
  <c r="BA41" i="12"/>
  <c r="AI34" i="13"/>
  <c r="AY34" i="13"/>
  <c r="AX9" i="13"/>
  <c r="AJ23" i="52"/>
  <c r="AR23" i="52"/>
  <c r="AZ23" i="52"/>
  <c r="AM28" i="52"/>
  <c r="AM30" i="52" s="1"/>
  <c r="AU28" i="52"/>
  <c r="AU30" i="52" s="1"/>
  <c r="AM35" i="14"/>
  <c r="AM37" i="14" s="1"/>
  <c r="AU35" i="14"/>
  <c r="AU37" i="14" s="1"/>
  <c r="AI34" i="40"/>
  <c r="AY34" i="40"/>
  <c r="AS22" i="40"/>
  <c r="BA22" i="40"/>
  <c r="AN37" i="9"/>
  <c r="AV37" i="9"/>
  <c r="AW13" i="9"/>
  <c r="AW38" i="9"/>
  <c r="AZ13" i="9"/>
  <c r="AL31" i="10"/>
  <c r="AK32" i="10"/>
  <c r="AK34" i="10" s="1"/>
  <c r="AV32" i="6"/>
  <c r="AX32" i="6"/>
  <c r="AL38" i="6"/>
  <c r="AL40" i="6" s="1"/>
  <c r="AP13" i="6"/>
  <c r="AP38" i="6"/>
  <c r="AP40" i="6" s="1"/>
  <c r="AU38" i="6"/>
  <c r="AU40" i="6" s="1"/>
  <c r="AT11" i="45"/>
  <c r="BB21" i="45"/>
  <c r="AJ57" i="45"/>
  <c r="AO57" i="45"/>
  <c r="AH65" i="45"/>
  <c r="AI58" i="45"/>
  <c r="AI65" i="45" s="1"/>
  <c r="AI21" i="45"/>
  <c r="AY6" i="2"/>
  <c r="AY16" i="2"/>
  <c r="AZ67" i="17"/>
  <c r="AJ16" i="2"/>
  <c r="AJ6" i="2"/>
  <c r="AN17" i="2"/>
  <c r="AV17" i="2"/>
  <c r="AL33" i="2"/>
  <c r="AO23" i="2"/>
  <c r="AO33" i="2"/>
  <c r="AY33" i="2"/>
  <c r="AY23" i="2"/>
  <c r="AL34" i="2"/>
  <c r="AL23" i="2" s="1"/>
  <c r="AT34" i="2"/>
  <c r="AK32" i="6"/>
  <c r="AU190" i="55"/>
  <c r="AO31" i="9"/>
  <c r="BB31" i="9"/>
  <c r="AM37" i="9"/>
  <c r="AI21" i="9"/>
  <c r="AJ38" i="9"/>
  <c r="AS13" i="9"/>
  <c r="AS38" i="9"/>
  <c r="AY21" i="9"/>
  <c r="AZ38" i="9"/>
  <c r="AH26" i="10"/>
  <c r="AS26" i="10"/>
  <c r="AM12" i="10"/>
  <c r="AR32" i="6"/>
  <c r="AN13" i="6"/>
  <c r="AV13" i="6"/>
  <c r="AJ21" i="45"/>
  <c r="AZ21" i="45"/>
  <c r="AN50" i="45"/>
  <c r="AM65" i="45"/>
  <c r="AN58" i="45"/>
  <c r="AN65" i="45" s="1"/>
  <c r="AQ11" i="45"/>
  <c r="AY57" i="45"/>
  <c r="AM12" i="18"/>
  <c r="AJ54" i="18"/>
  <c r="AG63" i="18"/>
  <c r="AG67" i="18" s="1"/>
  <c r="BB62" i="18"/>
  <c r="AJ37" i="17"/>
  <c r="AR58" i="17"/>
  <c r="AX58" i="17"/>
  <c r="AL68" i="17"/>
  <c r="AL72" i="17" s="1"/>
  <c r="AL37" i="17"/>
  <c r="AQ68" i="17"/>
  <c r="AQ72" i="17" s="1"/>
  <c r="AQ19" i="17"/>
  <c r="AU67" i="17"/>
  <c r="BB16" i="2"/>
  <c r="BB6" i="2"/>
  <c r="AT25" i="2"/>
  <c r="BB23" i="2"/>
  <c r="BB33" i="2"/>
  <c r="AJ98" i="55"/>
  <c r="BB239" i="55"/>
  <c r="AO17" i="9"/>
  <c r="AQ31" i="9"/>
  <c r="AK37" i="9"/>
  <c r="AP10" i="9"/>
  <c r="AR21" i="9"/>
  <c r="AV13" i="9"/>
  <c r="BA37" i="9"/>
  <c r="AM26" i="10"/>
  <c r="AG31" i="10"/>
  <c r="AO31" i="10"/>
  <c r="AW31" i="10"/>
  <c r="AU16" i="6"/>
  <c r="AS32" i="6"/>
  <c r="AM13" i="6"/>
  <c r="AU13" i="6"/>
  <c r="AH21" i="45"/>
  <c r="AX21" i="45"/>
  <c r="AL50" i="45"/>
  <c r="AI11" i="45"/>
  <c r="AJ28" i="45"/>
  <c r="AM57" i="45"/>
  <c r="AP57" i="45"/>
  <c r="AV28" i="45"/>
  <c r="AX58" i="45"/>
  <c r="AX65" i="45" s="1"/>
  <c r="AH54" i="18"/>
  <c r="AL54" i="18"/>
  <c r="AN54" i="18"/>
  <c r="AR54" i="18"/>
  <c r="AJ12" i="18"/>
  <c r="AK63" i="18"/>
  <c r="AK67" i="18" s="1"/>
  <c r="AQ67" i="18"/>
  <c r="AS23" i="18"/>
  <c r="AW31" i="18"/>
  <c r="AS19" i="17"/>
  <c r="BA37" i="17"/>
  <c r="AK58" i="17"/>
  <c r="AZ58" i="17"/>
  <c r="AJ67" i="17"/>
  <c r="AL30" i="17"/>
  <c r="AO72" i="17"/>
  <c r="AZ68" i="17"/>
  <c r="AZ72" i="17" s="1"/>
  <c r="AG16" i="2"/>
  <c r="AN16" i="2"/>
  <c r="AN6" i="2"/>
  <c r="AQ16" i="2"/>
  <c r="AQ23" i="2"/>
  <c r="AQ33" i="2"/>
  <c r="AP23" i="1"/>
  <c r="AW98" i="55"/>
  <c r="AM23" i="18"/>
  <c r="AL116" i="55"/>
  <c r="BA239" i="55"/>
  <c r="AU37" i="9"/>
  <c r="AO13" i="9"/>
  <c r="AO38" i="9"/>
  <c r="AU21" i="9"/>
  <c r="AV38" i="9"/>
  <c r="AX26" i="10"/>
  <c r="AM32" i="10"/>
  <c r="AM34" i="10" s="1"/>
  <c r="AN31" i="10"/>
  <c r="AU32" i="10"/>
  <c r="AU34" i="10" s="1"/>
  <c r="AV31" i="10"/>
  <c r="AN32" i="6"/>
  <c r="AK37" i="6"/>
  <c r="AN38" i="6"/>
  <c r="AN40" i="6" s="1"/>
  <c r="AQ20" i="6"/>
  <c r="AV38" i="6"/>
  <c r="AV40" i="6" s="1"/>
  <c r="AJ11" i="45"/>
  <c r="AZ11" i="45"/>
  <c r="AV21" i="45"/>
  <c r="AJ50" i="45"/>
  <c r="AZ50" i="45"/>
  <c r="AH57" i="45"/>
  <c r="AL58" i="45"/>
  <c r="AL65" i="45" s="1"/>
  <c r="AP28" i="45"/>
  <c r="AR65" i="45"/>
  <c r="AU12" i="18"/>
  <c r="AJ23" i="18"/>
  <c r="AG54" i="18"/>
  <c r="AP54" i="18"/>
  <c r="AT54" i="18"/>
  <c r="AV54" i="18"/>
  <c r="AZ54" i="18"/>
  <c r="AN12" i="18"/>
  <c r="AO63" i="18"/>
  <c r="AO67" i="18" s="1"/>
  <c r="AP63" i="18"/>
  <c r="AP67" i="18" s="1"/>
  <c r="AU67" i="18"/>
  <c r="BA31" i="18"/>
  <c r="AR37" i="17"/>
  <c r="AK68" i="17"/>
  <c r="AK72" i="17" s="1"/>
  <c r="AK30" i="17"/>
  <c r="AM68" i="17"/>
  <c r="AM72" i="17" s="1"/>
  <c r="AN19" i="17"/>
  <c r="AT68" i="17"/>
  <c r="AT72" i="17" s="1"/>
  <c r="AT37" i="17"/>
  <c r="AX72" i="17"/>
  <c r="AY68" i="17"/>
  <c r="AY72" i="17" s="1"/>
  <c r="AY19" i="17"/>
  <c r="BA6" i="2"/>
  <c r="AT16" i="2"/>
  <c r="AT6" i="2"/>
  <c r="AV16" i="2"/>
  <c r="AV6" i="2"/>
  <c r="AX8" i="2"/>
  <c r="BA33" i="2"/>
  <c r="BA23" i="2"/>
  <c r="AZ98" i="55"/>
  <c r="AT190" i="55"/>
  <c r="AZ190" i="55"/>
  <c r="AJ259" i="55"/>
  <c r="AG31" i="9"/>
  <c r="AT31" i="9"/>
  <c r="AL10" i="9"/>
  <c r="AN21" i="9"/>
  <c r="AR13" i="9"/>
  <c r="AT37" i="9"/>
  <c r="AH35" i="9"/>
  <c r="AH37" i="9" s="1"/>
  <c r="AP35" i="9"/>
  <c r="AP37" i="9" s="1"/>
  <c r="AX35" i="9"/>
  <c r="AX37" i="9" s="1"/>
  <c r="AK26" i="10"/>
  <c r="AM31" i="10"/>
  <c r="AR12" i="10"/>
  <c r="AU31" i="10"/>
  <c r="AJ30" i="10"/>
  <c r="AJ31" i="10" s="1"/>
  <c r="AR30" i="10"/>
  <c r="AR31" i="10" s="1"/>
  <c r="AZ30" i="10"/>
  <c r="AZ31" i="10" s="1"/>
  <c r="AO32" i="6"/>
  <c r="AH20" i="6"/>
  <c r="AM38" i="6"/>
  <c r="AM40" i="6" s="1"/>
  <c r="AX20" i="6"/>
  <c r="AH50" i="45"/>
  <c r="AX50" i="45"/>
  <c r="AG11" i="45"/>
  <c r="AH28" i="45"/>
  <c r="AO11" i="45"/>
  <c r="AT57" i="45"/>
  <c r="AZ28" i="45"/>
  <c r="BB58" i="45"/>
  <c r="BB65" i="45" s="1"/>
  <c r="AN55" i="45"/>
  <c r="AN57" i="45" s="1"/>
  <c r="AV55" i="45"/>
  <c r="AV57" i="45" s="1"/>
  <c r="AI12" i="18"/>
  <c r="AO54" i="18"/>
  <c r="AX54" i="18"/>
  <c r="BB54" i="18"/>
  <c r="AG62" i="18"/>
  <c r="AR12" i="18"/>
  <c r="AS63" i="18"/>
  <c r="AS67" i="18" s="1"/>
  <c r="AT63" i="18"/>
  <c r="AT67" i="18" s="1"/>
  <c r="AY67" i="18"/>
  <c r="BA23" i="18"/>
  <c r="BA19" i="17"/>
  <c r="AT30" i="17"/>
  <c r="AW72" i="17"/>
  <c r="AM16" i="2"/>
  <c r="AM6" i="2"/>
  <c r="AL17" i="2"/>
  <c r="AL6" i="2" s="1"/>
  <c r="AH33" i="2"/>
  <c r="AP33" i="2"/>
  <c r="AI58" i="17"/>
  <c r="AE147" i="55"/>
  <c r="AH147" i="55"/>
  <c r="AL35" i="51"/>
  <c r="AL36" i="51" s="1"/>
  <c r="AT35" i="51"/>
  <c r="AT36" i="51" s="1"/>
  <c r="BB35" i="51"/>
  <c r="BB36" i="51" s="1"/>
  <c r="AJ10" i="9"/>
  <c r="AI31" i="9"/>
  <c r="AK13" i="9"/>
  <c r="AK38" i="9"/>
  <c r="AQ21" i="9"/>
  <c r="AR38" i="9"/>
  <c r="BA13" i="9"/>
  <c r="BA38" i="9"/>
  <c r="AI12" i="10"/>
  <c r="AQ12" i="10"/>
  <c r="AY12" i="10"/>
  <c r="AJ32" i="6"/>
  <c r="AZ32" i="6"/>
  <c r="AS37" i="6"/>
  <c r="AM37" i="6"/>
  <c r="AU37" i="6"/>
  <c r="AH36" i="6"/>
  <c r="AH37" i="6" s="1"/>
  <c r="AP36" i="6"/>
  <c r="AP37" i="6" s="1"/>
  <c r="AX36" i="6"/>
  <c r="AX37" i="6" s="1"/>
  <c r="AR21" i="45"/>
  <c r="AV50" i="45"/>
  <c r="AJ58" i="45"/>
  <c r="AJ65" i="45" s="1"/>
  <c r="AQ57" i="45"/>
  <c r="AT28" i="45"/>
  <c r="AV58" i="45"/>
  <c r="AV65" i="45" s="1"/>
  <c r="AY11" i="45"/>
  <c r="AX31" i="18"/>
  <c r="AW54" i="18"/>
  <c r="AL62" i="18"/>
  <c r="AV12" i="18"/>
  <c r="AX63" i="18"/>
  <c r="AX67" i="18" s="1"/>
  <c r="AO19" i="17"/>
  <c r="AZ37" i="17"/>
  <c r="AT58" i="17"/>
  <c r="AG37" i="17"/>
  <c r="AS68" i="17"/>
  <c r="AS72" i="17" s="1"/>
  <c r="AS30" i="17"/>
  <c r="AU68" i="17"/>
  <c r="AU72" i="17" s="1"/>
  <c r="AV19" i="17"/>
  <c r="BB68" i="17"/>
  <c r="BB72" i="17" s="1"/>
  <c r="BB37" i="17"/>
  <c r="AI6" i="2"/>
  <c r="AI16" i="2"/>
  <c r="AL16" i="2"/>
  <c r="AN33" i="2"/>
  <c r="AN23" i="2"/>
  <c r="AU33" i="2"/>
  <c r="AU23" i="2"/>
  <c r="AV33" i="2"/>
  <c r="AV23" i="2"/>
  <c r="AF92" i="55"/>
  <c r="AG19" i="17"/>
  <c r="AH73" i="55"/>
  <c r="AH98" i="55" s="1"/>
  <c r="AY119" i="55"/>
  <c r="AY122" i="55" s="1"/>
  <c r="AZ62" i="18"/>
  <c r="AZ102" i="55"/>
  <c r="AZ122" i="55" s="1"/>
  <c r="AZ48" i="55"/>
  <c r="BA63" i="18"/>
  <c r="BA67" i="18" s="1"/>
  <c r="AH11" i="45"/>
  <c r="AP11" i="45"/>
  <c r="AX11" i="45"/>
  <c r="AL58" i="17"/>
  <c r="AO16" i="2"/>
  <c r="AM34" i="2"/>
  <c r="AM23" i="2" s="1"/>
  <c r="AU34" i="2"/>
  <c r="AJ68" i="55"/>
  <c r="AU23" i="1"/>
  <c r="AF73" i="55"/>
  <c r="AF47" i="55"/>
  <c r="AK60" i="18"/>
  <c r="BA122" i="55"/>
  <c r="AF147" i="55"/>
  <c r="AO126" i="55"/>
  <c r="AO49" i="55"/>
  <c r="AU147" i="55"/>
  <c r="AX147" i="55"/>
  <c r="AE166" i="55"/>
  <c r="AG190" i="55"/>
  <c r="AK194" i="55"/>
  <c r="AW194" i="55"/>
  <c r="AW214" i="55" s="1"/>
  <c r="AW218" i="55"/>
  <c r="AW239" i="55" s="1"/>
  <c r="AK259" i="55"/>
  <c r="BC259" i="55" s="1"/>
  <c r="AL259" i="55"/>
  <c r="BD259" i="55" s="1"/>
  <c r="AV279" i="55"/>
  <c r="AW279" i="55"/>
  <c r="BB384" i="55"/>
  <c r="AG409" i="55"/>
  <c r="AF25" i="1"/>
  <c r="AE64" i="55"/>
  <c r="AM34" i="1"/>
  <c r="AN25" i="1"/>
  <c r="AM64" i="55"/>
  <c r="AV34" i="1"/>
  <c r="BC23" i="1"/>
  <c r="AH47" i="55"/>
  <c r="AI98" i="55"/>
  <c r="AK102" i="55"/>
  <c r="AK48" i="55"/>
  <c r="AM60" i="18"/>
  <c r="AL119" i="55" s="1"/>
  <c r="BD119" i="55" s="1"/>
  <c r="AN147" i="55"/>
  <c r="BF147" i="55" s="1"/>
  <c r="BA126" i="55"/>
  <c r="BA147" i="55" s="1"/>
  <c r="BA49" i="55"/>
  <c r="AJ151" i="55"/>
  <c r="AJ166" i="55" s="1"/>
  <c r="AL166" i="55"/>
  <c r="BD166" i="55" s="1"/>
  <c r="BB166" i="55"/>
  <c r="AI190" i="55"/>
  <c r="AN190" i="55"/>
  <c r="BF190" i="55" s="1"/>
  <c r="AI194" i="55"/>
  <c r="AI214" i="55" s="1"/>
  <c r="AU194" i="55"/>
  <c r="AU214" i="55" s="1"/>
  <c r="AE239" i="55"/>
  <c r="AL239" i="55"/>
  <c r="BD239" i="55" s="1"/>
  <c r="AM243" i="55"/>
  <c r="AW259" i="55"/>
  <c r="AE263" i="55"/>
  <c r="AE279" i="55" s="1"/>
  <c r="AG12" i="18"/>
  <c r="AK12" i="18"/>
  <c r="AO12" i="18"/>
  <c r="AS12" i="18"/>
  <c r="AW12" i="18"/>
  <c r="AU19" i="17"/>
  <c r="AU6" i="2"/>
  <c r="AW8" i="2"/>
  <c r="AR25" i="2"/>
  <c r="AH34" i="2"/>
  <c r="AH23" i="2" s="1"/>
  <c r="AP34" i="2"/>
  <c r="AP23" i="2" s="1"/>
  <c r="AX34" i="2"/>
  <c r="AX23" i="2" s="1"/>
  <c r="AK25" i="1"/>
  <c r="AJ64" i="55"/>
  <c r="AM23" i="1"/>
  <c r="AK73" i="55"/>
  <c r="BA73" i="55"/>
  <c r="BA98" i="55" s="1"/>
  <c r="BA47" i="55"/>
  <c r="AM48" i="55"/>
  <c r="AN122" i="55"/>
  <c r="BF122" i="55" s="1"/>
  <c r="AP60" i="18"/>
  <c r="AO119" i="55" s="1"/>
  <c r="BG119" i="55" s="1"/>
  <c r="AK126" i="55"/>
  <c r="AM147" i="55"/>
  <c r="BE147" i="55" s="1"/>
  <c r="AT147" i="55"/>
  <c r="BB170" i="55"/>
  <c r="BB190" i="55" s="1"/>
  <c r="AL194" i="55"/>
  <c r="AX194" i="55"/>
  <c r="AX214" i="55" s="1"/>
  <c r="AX218" i="55"/>
  <c r="AX239" i="55" s="1"/>
  <c r="AG384" i="55"/>
  <c r="AH384" i="55"/>
  <c r="AN384" i="55"/>
  <c r="BF384" i="55" s="1"/>
  <c r="AF68" i="55"/>
  <c r="AW25" i="1"/>
  <c r="AV64" i="55"/>
  <c r="AZ25" i="1"/>
  <c r="AY64" i="55"/>
  <c r="AU98" i="55"/>
  <c r="BB122" i="55"/>
  <c r="AZ147" i="55"/>
  <c r="AW166" i="55"/>
  <c r="AX166" i="55"/>
  <c r="AY166" i="55"/>
  <c r="AM190" i="55"/>
  <c r="BE190" i="55" s="1"/>
  <c r="AW190" i="55"/>
  <c r="AY190" i="55"/>
  <c r="AG214" i="55"/>
  <c r="AO214" i="55"/>
  <c r="BG214" i="55" s="1"/>
  <c r="BA214" i="55"/>
  <c r="AV239" i="55"/>
  <c r="AX259" i="55"/>
  <c r="AV299" i="55"/>
  <c r="AX384" i="55"/>
  <c r="AH409" i="55"/>
  <c r="AL432" i="55"/>
  <c r="AL67" i="55"/>
  <c r="AJ19" i="17"/>
  <c r="AR19" i="17"/>
  <c r="AZ19" i="17"/>
  <c r="BA58" i="17"/>
  <c r="AZ8" i="2"/>
  <c r="AG25" i="2"/>
  <c r="AW25" i="2"/>
  <c r="AF34" i="1"/>
  <c r="AN34" i="1"/>
  <c r="AY23" i="1"/>
  <c r="AM73" i="55"/>
  <c r="AE48" i="55"/>
  <c r="AF122" i="55"/>
  <c r="AH60" i="18"/>
  <c r="AG119" i="55" s="1"/>
  <c r="AG122" i="55" s="1"/>
  <c r="AH102" i="55"/>
  <c r="AH122" i="55" s="1"/>
  <c r="AJ147" i="55"/>
  <c r="AW126" i="55"/>
  <c r="AW147" i="55" s="1"/>
  <c r="AY147" i="55"/>
  <c r="BB147" i="55"/>
  <c r="AM166" i="55"/>
  <c r="BE166" i="55" s="1"/>
  <c r="AF190" i="55"/>
  <c r="AH190" i="55"/>
  <c r="AO190" i="55"/>
  <c r="BG190" i="55" s="1"/>
  <c r="AJ194" i="55"/>
  <c r="AJ214" i="55" s="1"/>
  <c r="AV194" i="55"/>
  <c r="AV214" i="55" s="1"/>
  <c r="AJ239" i="55"/>
  <c r="AM239" i="55"/>
  <c r="BE239" i="55" s="1"/>
  <c r="AT409" i="55"/>
  <c r="AG17" i="1"/>
  <c r="AG6" i="1" s="1"/>
  <c r="AF432" i="55"/>
  <c r="AF67" i="55"/>
  <c r="AM17" i="1"/>
  <c r="AG25" i="1"/>
  <c r="AF64" i="55"/>
  <c r="AJ25" i="1"/>
  <c r="AI64" i="55"/>
  <c r="AL25" i="1"/>
  <c r="AE73" i="55"/>
  <c r="AE98" i="55" s="1"/>
  <c r="AV98" i="55"/>
  <c r="AU60" i="18"/>
  <c r="AT119" i="55" s="1"/>
  <c r="AT122" i="55" s="1"/>
  <c r="AU102" i="55"/>
  <c r="AU122" i="55" s="1"/>
  <c r="AU48" i="55"/>
  <c r="AW102" i="55"/>
  <c r="AW122" i="55" s="1"/>
  <c r="AG126" i="55"/>
  <c r="AG147" i="55" s="1"/>
  <c r="AG49" i="55"/>
  <c r="AI147" i="55"/>
  <c r="AL147" i="55"/>
  <c r="BD147" i="55" s="1"/>
  <c r="AV190" i="55"/>
  <c r="AE214" i="55"/>
  <c r="AM214" i="55"/>
  <c r="BE214" i="55" s="1"/>
  <c r="AY214" i="55"/>
  <c r="AG239" i="55"/>
  <c r="AK239" i="55"/>
  <c r="BC239" i="55" s="1"/>
  <c r="AY239" i="55"/>
  <c r="AX409" i="55"/>
  <c r="AZ409" i="55"/>
  <c r="BB409" i="55"/>
  <c r="AF8" i="1"/>
  <c r="AE428" i="55"/>
  <c r="AE65" i="55"/>
  <c r="AJ23" i="2"/>
  <c r="AZ23" i="2"/>
  <c r="AO25" i="1"/>
  <c r="AN64" i="55"/>
  <c r="AV25" i="1"/>
  <c r="AU64" i="55"/>
  <c r="AN73" i="55"/>
  <c r="AN47" i="55"/>
  <c r="AX98" i="55"/>
  <c r="AV147" i="55"/>
  <c r="AH166" i="55"/>
  <c r="AZ166" i="55"/>
  <c r="AE190" i="55"/>
  <c r="AL190" i="55"/>
  <c r="BD190" i="55" s="1"/>
  <c r="AX190" i="55"/>
  <c r="AH214" i="55"/>
  <c r="AT214" i="55"/>
  <c r="BB214" i="55"/>
  <c r="AF239" i="55"/>
  <c r="AI239" i="55"/>
  <c r="AU239" i="55"/>
  <c r="AI259" i="55"/>
  <c r="AL279" i="55"/>
  <c r="BD279" i="55" s="1"/>
  <c r="AF409" i="55"/>
  <c r="AT73" i="55"/>
  <c r="AT98" i="55" s="1"/>
  <c r="AN239" i="55"/>
  <c r="BF239" i="55" s="1"/>
  <c r="AF279" i="55"/>
  <c r="AI279" i="55"/>
  <c r="AJ279" i="55"/>
  <c r="AZ263" i="55"/>
  <c r="AZ279" i="55" s="1"/>
  <c r="AT299" i="55"/>
  <c r="AO384" i="55"/>
  <c r="BG384" i="55" s="1"/>
  <c r="AU384" i="55"/>
  <c r="I418" i="55"/>
  <c r="AJ444" i="55"/>
  <c r="AF49" i="55"/>
  <c r="AN49" i="55"/>
  <c r="AZ49" i="55"/>
  <c r="AE259" i="55"/>
  <c r="AH259" i="55"/>
  <c r="AY259" i="55"/>
  <c r="AT279" i="55"/>
  <c r="AF299" i="55"/>
  <c r="AI299" i="55"/>
  <c r="BA299" i="55"/>
  <c r="AE384" i="55"/>
  <c r="AZ384" i="55"/>
  <c r="AO409" i="55"/>
  <c r="BG409" i="55" s="1"/>
  <c r="AU409" i="55"/>
  <c r="AI8" i="1"/>
  <c r="AH427" i="55"/>
  <c r="BA434" i="55"/>
  <c r="D110" i="55"/>
  <c r="AG279" i="55"/>
  <c r="AH279" i="55"/>
  <c r="AM263" i="55"/>
  <c r="AG299" i="55"/>
  <c r="AX299" i="55"/>
  <c r="BB299" i="55"/>
  <c r="AJ384" i="55"/>
  <c r="BA384" i="55"/>
  <c r="AE409" i="55"/>
  <c r="AN6" i="1"/>
  <c r="AX48" i="55"/>
  <c r="BB259" i="55"/>
  <c r="AN279" i="55"/>
  <c r="BF279" i="55" s="1"/>
  <c r="BB279" i="55"/>
  <c r="AE299" i="55"/>
  <c r="AN299" i="55"/>
  <c r="BF299" i="55" s="1"/>
  <c r="AY299" i="55"/>
  <c r="AZ299" i="55"/>
  <c r="AK384" i="55"/>
  <c r="BC384" i="55" s="1"/>
  <c r="AM384" i="55"/>
  <c r="BE384" i="55" s="1"/>
  <c r="AJ409" i="55"/>
  <c r="AW409" i="55"/>
  <c r="BA409" i="55"/>
  <c r="AM6" i="1"/>
  <c r="AN427" i="55"/>
  <c r="AO8" i="1"/>
  <c r="H135" i="55"/>
  <c r="AJ299" i="55"/>
  <c r="AK299" i="55"/>
  <c r="BC299" i="55" s="1"/>
  <c r="AO299" i="55"/>
  <c r="BG299" i="55" s="1"/>
  <c r="AV384" i="55"/>
  <c r="AK409" i="55"/>
  <c r="BC409" i="55" s="1"/>
  <c r="AM409" i="55"/>
  <c r="BE409" i="55" s="1"/>
  <c r="AK427" i="55"/>
  <c r="AL8" i="1"/>
  <c r="F202" i="55"/>
  <c r="N202" i="55"/>
  <c r="BG202" i="55" s="1"/>
  <c r="Z202" i="55"/>
  <c r="AZ239" i="55"/>
  <c r="AO279" i="55"/>
  <c r="BG279" i="55" s="1"/>
  <c r="AF384" i="55"/>
  <c r="AW384" i="55"/>
  <c r="AY384" i="55"/>
  <c r="I102" i="55"/>
  <c r="I42" i="55"/>
  <c r="W126" i="55"/>
  <c r="W135" i="55" s="1"/>
  <c r="W43" i="55"/>
  <c r="AJ8" i="1"/>
  <c r="AY8" i="1"/>
  <c r="BC8" i="1"/>
  <c r="F102" i="55"/>
  <c r="F110" i="55" s="1"/>
  <c r="F42" i="55"/>
  <c r="G42" i="55"/>
  <c r="G102" i="55"/>
  <c r="G110" i="55" s="1"/>
  <c r="J60" i="18"/>
  <c r="I107" i="55" s="1"/>
  <c r="D135" i="55"/>
  <c r="F135" i="55"/>
  <c r="I178" i="55"/>
  <c r="K178" i="55"/>
  <c r="BD178" i="55" s="1"/>
  <c r="N178" i="55"/>
  <c r="BG178" i="55" s="1"/>
  <c r="S178" i="55"/>
  <c r="G202" i="55"/>
  <c r="S202" i="55"/>
  <c r="AA202" i="55"/>
  <c r="Z227" i="55"/>
  <c r="L269" i="55"/>
  <c r="BE269" i="55" s="1"/>
  <c r="AW8" i="1"/>
  <c r="AZ8" i="1"/>
  <c r="T110" i="55"/>
  <c r="W60" i="18"/>
  <c r="V107" i="55" s="1"/>
  <c r="V110" i="55" s="1"/>
  <c r="X60" i="18"/>
  <c r="W107" i="55" s="1"/>
  <c r="W110" i="55" s="1"/>
  <c r="K126" i="55"/>
  <c r="K43" i="55"/>
  <c r="T135" i="55"/>
  <c r="V135" i="55"/>
  <c r="H202" i="55"/>
  <c r="T202" i="55"/>
  <c r="D227" i="55"/>
  <c r="G372" i="55"/>
  <c r="I372" i="55"/>
  <c r="L372" i="55"/>
  <c r="BE372" i="55" s="1"/>
  <c r="N372" i="55"/>
  <c r="BG372" i="55" s="1"/>
  <c r="G413" i="55"/>
  <c r="G422" i="55" s="1"/>
  <c r="AY388" i="55"/>
  <c r="AY409" i="55" s="1"/>
  <c r="AF427" i="55"/>
  <c r="AL17" i="1"/>
  <c r="AO17" i="1"/>
  <c r="AX17" i="1"/>
  <c r="S43" i="55"/>
  <c r="I135" i="55"/>
  <c r="AA135" i="55"/>
  <c r="D178" i="55"/>
  <c r="T178" i="55"/>
  <c r="W178" i="55"/>
  <c r="I202" i="55"/>
  <c r="G227" i="55"/>
  <c r="I227" i="55"/>
  <c r="J227" i="55"/>
  <c r="BC227" i="55" s="1"/>
  <c r="K250" i="55"/>
  <c r="BD250" i="55" s="1"/>
  <c r="BA17" i="1"/>
  <c r="BA6" i="1" s="1"/>
  <c r="G43" i="55"/>
  <c r="AA102" i="55"/>
  <c r="AA110" i="55" s="1"/>
  <c r="AA42" i="55"/>
  <c r="J135" i="55"/>
  <c r="BC135" i="55" s="1"/>
  <c r="Y135" i="55"/>
  <c r="Y170" i="55"/>
  <c r="Y178" i="55" s="1"/>
  <c r="J202" i="55"/>
  <c r="BC202" i="55" s="1"/>
  <c r="V202" i="55"/>
  <c r="G289" i="55"/>
  <c r="N102" i="55"/>
  <c r="N42" i="55"/>
  <c r="S135" i="55"/>
  <c r="X135" i="55"/>
  <c r="Z135" i="55"/>
  <c r="F178" i="55"/>
  <c r="AA178" i="55"/>
  <c r="K202" i="55"/>
  <c r="BD202" i="55" s="1"/>
  <c r="W202" i="55"/>
  <c r="H227" i="55"/>
  <c r="H397" i="55"/>
  <c r="AP17" i="1"/>
  <c r="AP6" i="1" s="1"/>
  <c r="K110" i="55"/>
  <c r="BD110" i="55" s="1"/>
  <c r="S102" i="55"/>
  <c r="S110" i="55" s="1"/>
  <c r="S42" i="55"/>
  <c r="X102" i="55"/>
  <c r="X110" i="55" s="1"/>
  <c r="Z42" i="55"/>
  <c r="M135" i="55"/>
  <c r="BF135" i="55" s="1"/>
  <c r="H170" i="55"/>
  <c r="H178" i="55" s="1"/>
  <c r="V178" i="55"/>
  <c r="D202" i="55"/>
  <c r="L202" i="55"/>
  <c r="BE202" i="55" s="1"/>
  <c r="X202" i="55"/>
  <c r="Y289" i="55"/>
  <c r="AU8" i="1"/>
  <c r="AX8" i="1"/>
  <c r="AW427" i="55"/>
  <c r="F60" i="18"/>
  <c r="E107" i="55" s="1"/>
  <c r="E110" i="55" s="1"/>
  <c r="K60" i="18"/>
  <c r="J107" i="55" s="1"/>
  <c r="BC107" i="55" s="1"/>
  <c r="M110" i="55"/>
  <c r="BF110" i="55" s="1"/>
  <c r="G135" i="55"/>
  <c r="L135" i="55"/>
  <c r="BE135" i="55" s="1"/>
  <c r="N135" i="55"/>
  <c r="BG135" i="55" s="1"/>
  <c r="J178" i="55"/>
  <c r="BC178" i="55" s="1"/>
  <c r="Z178" i="55"/>
  <c r="M202" i="55"/>
  <c r="BF202" i="55" s="1"/>
  <c r="Y202" i="55"/>
  <c r="F227" i="55"/>
  <c r="L397" i="55"/>
  <c r="BE397" i="55" s="1"/>
  <c r="K218" i="55"/>
  <c r="M218" i="55"/>
  <c r="S218" i="55"/>
  <c r="S227" i="55" s="1"/>
  <c r="Y218" i="55"/>
  <c r="Y227" i="55" s="1"/>
  <c r="E243" i="55"/>
  <c r="E250" i="55" s="1"/>
  <c r="M243" i="55"/>
  <c r="Y243" i="55"/>
  <c r="Y250" i="55" s="1"/>
  <c r="Z243" i="55"/>
  <c r="Z250" i="55" s="1"/>
  <c r="E263" i="55"/>
  <c r="E269" i="55" s="1"/>
  <c r="Z289" i="55"/>
  <c r="J372" i="55"/>
  <c r="BC372" i="55" s="1"/>
  <c r="M372" i="55"/>
  <c r="BF372" i="55" s="1"/>
  <c r="G397" i="55"/>
  <c r="N397" i="55"/>
  <c r="BG397" i="55" s="1"/>
  <c r="J17" i="1"/>
  <c r="L17" i="1"/>
  <c r="AT427" i="55"/>
  <c r="Z102" i="55"/>
  <c r="Z110" i="55" s="1"/>
  <c r="J283" i="55"/>
  <c r="W372" i="55"/>
  <c r="U397" i="55"/>
  <c r="M6" i="1"/>
  <c r="U8" i="1"/>
  <c r="N448" i="55"/>
  <c r="I269" i="55"/>
  <c r="S289" i="55"/>
  <c r="U372" i="55"/>
  <c r="K397" i="55"/>
  <c r="BD397" i="55" s="1"/>
  <c r="T397" i="55"/>
  <c r="V397" i="55"/>
  <c r="Y397" i="55"/>
  <c r="N6" i="1"/>
  <c r="I243" i="55"/>
  <c r="I250" i="55" s="1"/>
  <c r="G263" i="55"/>
  <c r="G269" i="55" s="1"/>
  <c r="J269" i="55"/>
  <c r="BC269" i="55" s="1"/>
  <c r="M289" i="55"/>
  <c r="BF289" i="55" s="1"/>
  <c r="Y323" i="55"/>
  <c r="Y330" i="55" s="1"/>
  <c r="F372" i="55"/>
  <c r="H372" i="55"/>
  <c r="T372" i="55"/>
  <c r="V372" i="55"/>
  <c r="I397" i="55"/>
  <c r="L8" i="1"/>
  <c r="K415" i="55"/>
  <c r="W25" i="1"/>
  <c r="V441" i="55"/>
  <c r="M263" i="55"/>
  <c r="D283" i="55"/>
  <c r="D289" i="55" s="1"/>
  <c r="E289" i="55"/>
  <c r="H289" i="55"/>
  <c r="L283" i="55"/>
  <c r="W289" i="55"/>
  <c r="E372" i="55"/>
  <c r="K372" i="55"/>
  <c r="BD372" i="55" s="1"/>
  <c r="AA372" i="55"/>
  <c r="J397" i="55"/>
  <c r="BC397" i="55" s="1"/>
  <c r="Z397" i="55"/>
  <c r="AA397" i="55"/>
  <c r="J8" i="1"/>
  <c r="I415" i="55"/>
  <c r="K8" i="1"/>
  <c r="J416" i="55"/>
  <c r="AA227" i="55"/>
  <c r="K269" i="55"/>
  <c r="BD269" i="55" s="1"/>
  <c r="V269" i="55"/>
  <c r="F289" i="55"/>
  <c r="Y372" i="55"/>
  <c r="S397" i="55"/>
  <c r="I8" i="1"/>
  <c r="F250" i="55"/>
  <c r="N250" i="55"/>
  <c r="BG250" i="55" s="1"/>
  <c r="T269" i="55"/>
  <c r="AA289" i="55"/>
  <c r="Z372" i="55"/>
  <c r="M397" i="55"/>
  <c r="BF397" i="55" s="1"/>
  <c r="O6" i="1"/>
  <c r="H415" i="55"/>
  <c r="T415" i="55"/>
  <c r="M23" i="1"/>
  <c r="L439" i="55" s="1"/>
  <c r="L448" i="55" s="1"/>
  <c r="BH47" i="55"/>
  <c r="BH48" i="55"/>
  <c r="AP65" i="55"/>
  <c r="AQ25" i="1"/>
  <c r="AP214" i="55"/>
  <c r="BH214" i="55" s="1"/>
  <c r="BH211" i="55"/>
  <c r="K25" i="1"/>
  <c r="J441" i="55"/>
  <c r="Z23" i="1"/>
  <c r="AP409" i="55"/>
  <c r="BH409" i="55" s="1"/>
  <c r="X8" i="1"/>
  <c r="O126" i="55"/>
  <c r="BH133" i="55" s="1"/>
  <c r="O43" i="55"/>
  <c r="BH165" i="55"/>
  <c r="C83" i="55"/>
  <c r="G83" i="55"/>
  <c r="K83" i="55"/>
  <c r="BD83" i="55" s="1"/>
  <c r="O73" i="55"/>
  <c r="BH77" i="55" s="1"/>
  <c r="O41" i="55"/>
  <c r="V83" i="55"/>
  <c r="Z83" i="55"/>
  <c r="AB17" i="1"/>
  <c r="AB6" i="1" s="1"/>
  <c r="I25" i="1"/>
  <c r="H441" i="55"/>
  <c r="J25" i="1"/>
  <c r="U25" i="1"/>
  <c r="T441" i="55"/>
  <c r="O178" i="55"/>
  <c r="BH178" i="55" s="1"/>
  <c r="BH176" i="55"/>
  <c r="BH197" i="55"/>
  <c r="O202" i="55"/>
  <c r="BH202" i="55" s="1"/>
  <c r="BH201" i="55"/>
  <c r="E34" i="1"/>
  <c r="G442" i="55"/>
  <c r="H25" i="1"/>
  <c r="H447" i="55"/>
  <c r="I34" i="1"/>
  <c r="K34" i="1"/>
  <c r="T447" i="55"/>
  <c r="U34" i="1"/>
  <c r="X34" i="1"/>
  <c r="X23" i="1" s="1"/>
  <c r="W439" i="55" s="1"/>
  <c r="W448" i="55" s="1"/>
  <c r="BH121" i="55"/>
  <c r="BH163" i="55"/>
  <c r="BH199" i="55"/>
  <c r="AA8" i="1"/>
  <c r="Z415" i="55"/>
  <c r="E23" i="1"/>
  <c r="L34" i="1"/>
  <c r="L23" i="1" s="1"/>
  <c r="K439" i="55" s="1"/>
  <c r="S442" i="55"/>
  <c r="T25" i="1"/>
  <c r="Y34" i="1"/>
  <c r="Y23" i="1" s="1"/>
  <c r="AA442" i="55"/>
  <c r="AB25" i="1"/>
  <c r="BH175" i="55"/>
  <c r="BH189" i="55"/>
  <c r="AP190" i="55"/>
  <c r="BH190" i="55" s="1"/>
  <c r="BH188" i="55"/>
  <c r="AP73" i="55"/>
  <c r="BH96" i="55" s="1"/>
  <c r="O102" i="55"/>
  <c r="BH107" i="55" s="1"/>
  <c r="BH196" i="55"/>
  <c r="BH220" i="55"/>
  <c r="AP239" i="55"/>
  <c r="BH239" i="55" s="1"/>
  <c r="BH258" i="55"/>
  <c r="BH254" i="55"/>
  <c r="O289" i="55"/>
  <c r="BH289" i="55" s="1"/>
  <c r="BH366" i="55"/>
  <c r="BH383" i="55"/>
  <c r="BH407" i="55"/>
  <c r="AT32" i="14"/>
  <c r="BH80" i="55"/>
  <c r="BE328" i="55"/>
  <c r="BF326" i="55"/>
  <c r="B325" i="55"/>
  <c r="B330" i="55" s="1"/>
  <c r="AP147" i="55"/>
  <c r="BH147" i="55" s="1"/>
  <c r="O227" i="55"/>
  <c r="BH227" i="55" s="1"/>
  <c r="O263" i="55"/>
  <c r="BH267" i="55" s="1"/>
  <c r="BH405" i="55"/>
  <c r="E34" i="14"/>
  <c r="AT34" i="14"/>
  <c r="BB34" i="14"/>
  <c r="B83" i="55"/>
  <c r="F83" i="55"/>
  <c r="J83" i="55"/>
  <c r="BC83" i="55" s="1"/>
  <c r="N83" i="55"/>
  <c r="BG83" i="55" s="1"/>
  <c r="Y83" i="55"/>
  <c r="BG328" i="55"/>
  <c r="O34" i="14"/>
  <c r="N325" i="55"/>
  <c r="AP299" i="55"/>
  <c r="BH299" i="55" s="1"/>
  <c r="O372" i="55"/>
  <c r="BH372" i="55" s="1"/>
  <c r="O397" i="55"/>
  <c r="BH397" i="55" s="1"/>
  <c r="P8" i="1"/>
  <c r="O416" i="55"/>
  <c r="O56" i="55"/>
  <c r="BH106" i="55"/>
  <c r="BH117" i="55"/>
  <c r="BH141" i="55"/>
  <c r="BH143" i="55"/>
  <c r="BH49" i="55"/>
  <c r="BH164" i="55"/>
  <c r="BH257" i="55"/>
  <c r="AP384" i="55"/>
  <c r="BH384" i="55" s="1"/>
  <c r="BH404" i="55"/>
  <c r="P17" i="1"/>
  <c r="K32" i="14"/>
  <c r="K34" i="14" s="1"/>
  <c r="M32" i="14"/>
  <c r="M34" i="14" s="1"/>
  <c r="BE326" i="55"/>
  <c r="BG326" i="55"/>
  <c r="J325" i="55"/>
  <c r="BH90" i="55"/>
  <c r="BH173" i="55"/>
  <c r="BH185" i="55"/>
  <c r="BH210" i="55"/>
  <c r="BH222" i="55"/>
  <c r="BH266" i="55"/>
  <c r="BH368" i="55"/>
  <c r="BH391" i="55"/>
  <c r="BH392" i="55"/>
  <c r="AQ8" i="1"/>
  <c r="AP427" i="55"/>
  <c r="H34" i="14"/>
  <c r="U32" i="14"/>
  <c r="U34" i="14" s="1"/>
  <c r="E83" i="55"/>
  <c r="I83" i="55"/>
  <c r="M83" i="55"/>
  <c r="BF83" i="55" s="1"/>
  <c r="T83" i="55"/>
  <c r="X83" i="55"/>
  <c r="BC326" i="55"/>
  <c r="BH328" i="55"/>
  <c r="O330" i="55"/>
  <c r="BH330" i="55" s="1"/>
  <c r="BH329" i="55"/>
  <c r="BH116" i="55"/>
  <c r="BH146" i="55"/>
  <c r="BH142" i="55"/>
  <c r="O243" i="55"/>
  <c r="BH246" i="55" s="1"/>
  <c r="BH256" i="55"/>
  <c r="AP263" i="55"/>
  <c r="BH278" i="55" s="1"/>
  <c r="BH296" i="55"/>
  <c r="AP323" i="55"/>
  <c r="BH336" i="55" s="1"/>
  <c r="BH393" i="55"/>
  <c r="BH408" i="55"/>
  <c r="AP433" i="55"/>
  <c r="AP68" i="55"/>
  <c r="I34" i="14"/>
  <c r="Q34" i="14"/>
  <c r="AA32" i="14"/>
  <c r="AA34" i="14" s="1"/>
  <c r="AD32" i="14"/>
  <c r="AD34" i="14" s="1"/>
  <c r="D83" i="55"/>
  <c r="H83" i="55"/>
  <c r="L83" i="55"/>
  <c r="BE83" i="55" s="1"/>
  <c r="S83" i="55"/>
  <c r="W83" i="55"/>
  <c r="AA83" i="55"/>
  <c r="BE327" i="55"/>
  <c r="G34" i="14"/>
  <c r="F325" i="55"/>
  <c r="F330" i="55" s="1"/>
  <c r="BH162" i="55"/>
  <c r="BH172" i="55"/>
  <c r="BH184" i="55"/>
  <c r="BH209" i="55"/>
  <c r="BH248" i="55"/>
  <c r="BH396" i="55"/>
  <c r="BH402" i="55"/>
  <c r="J34" i="14"/>
  <c r="R34" i="14"/>
  <c r="Z34" i="14"/>
  <c r="AI34" i="14"/>
  <c r="AQ34" i="14"/>
  <c r="AY34" i="14"/>
  <c r="AJ32" i="14"/>
  <c r="AJ34" i="14" s="1"/>
  <c r="AL32" i="14"/>
  <c r="AL34" i="14" s="1"/>
  <c r="BH326" i="55"/>
  <c r="AB22" i="34"/>
  <c r="R20" i="37"/>
  <c r="Z20" i="37"/>
  <c r="C16" i="35"/>
  <c r="C17" i="35" s="1"/>
  <c r="K16" i="35"/>
  <c r="K17" i="35" s="1"/>
  <c r="S16" i="35"/>
  <c r="S17" i="35" s="1"/>
  <c r="AA16" i="35"/>
  <c r="AA17" i="35" s="1"/>
  <c r="S20" i="37"/>
  <c r="AA20" i="37"/>
  <c r="D16" i="35"/>
  <c r="D17" i="35" s="1"/>
  <c r="L16" i="35"/>
  <c r="L17" i="35" s="1"/>
  <c r="T16" i="35"/>
  <c r="T17" i="35" s="1"/>
  <c r="AB16" i="35"/>
  <c r="AB17" i="35" s="1"/>
  <c r="AM16" i="30"/>
  <c r="AQ16" i="30"/>
  <c r="R23" i="1"/>
  <c r="L20" i="37"/>
  <c r="T20" i="37"/>
  <c r="AB20" i="37"/>
  <c r="AZ44" i="16"/>
  <c r="AZ50" i="16" s="1"/>
  <c r="F16" i="35"/>
  <c r="F17" i="35" s="1"/>
  <c r="N16" i="35"/>
  <c r="N17" i="35" s="1"/>
  <c r="V16" i="35"/>
  <c r="V17" i="35" s="1"/>
  <c r="C16" i="30"/>
  <c r="V20" i="37"/>
  <c r="AR44" i="16"/>
  <c r="AR50" i="16" s="1"/>
  <c r="K16" i="30"/>
  <c r="O20" i="37"/>
  <c r="W20" i="37"/>
  <c r="H16" i="35"/>
  <c r="H17" i="35" s="1"/>
  <c r="P16" i="35"/>
  <c r="P17" i="35" s="1"/>
  <c r="X16" i="35"/>
  <c r="X17" i="35" s="1"/>
  <c r="AX44" i="16"/>
  <c r="AX50" i="16" s="1"/>
  <c r="BB44" i="16"/>
  <c r="BB50" i="16" s="1"/>
  <c r="F16" i="30"/>
  <c r="J16" i="30"/>
  <c r="O16" i="30"/>
  <c r="S16" i="30"/>
  <c r="S23" i="1"/>
  <c r="H20" i="37"/>
  <c r="P20" i="37"/>
  <c r="X20" i="37"/>
  <c r="I16" i="35"/>
  <c r="I17" i="35" s="1"/>
  <c r="Q16" i="35"/>
  <c r="Q17" i="35" s="1"/>
  <c r="Y16" i="35"/>
  <c r="Y17" i="35" s="1"/>
  <c r="AA16" i="30"/>
  <c r="I20" i="37"/>
  <c r="Q20" i="37"/>
  <c r="J16" i="35"/>
  <c r="J17" i="35" s="1"/>
  <c r="R16" i="35"/>
  <c r="R17" i="35" s="1"/>
  <c r="AJ16" i="30"/>
  <c r="J51" i="15"/>
  <c r="J56" i="15" s="1"/>
  <c r="J61" i="15" s="1"/>
  <c r="R51" i="15"/>
  <c r="Z51" i="15"/>
  <c r="F52" i="15"/>
  <c r="N52" i="15"/>
  <c r="V52" i="15"/>
  <c r="J53" i="15"/>
  <c r="R53" i="15"/>
  <c r="Z53" i="15"/>
  <c r="F54" i="15"/>
  <c r="N54" i="15"/>
  <c r="V54" i="15"/>
  <c r="BJ48" i="55"/>
  <c r="BJ80" i="55"/>
  <c r="BJ96" i="55"/>
  <c r="BI108" i="55"/>
  <c r="R135" i="55"/>
  <c r="BK135" i="55" s="1"/>
  <c r="BJ187" i="55"/>
  <c r="F40" i="16"/>
  <c r="F43" i="16" s="1"/>
  <c r="N40" i="16"/>
  <c r="N43" i="16" s="1"/>
  <c r="V40" i="16"/>
  <c r="V43" i="16" s="1"/>
  <c r="C15" i="53"/>
  <c r="K15" i="53"/>
  <c r="S15" i="53"/>
  <c r="AA15" i="53"/>
  <c r="F15" i="38"/>
  <c r="N15" i="38"/>
  <c r="V15" i="38"/>
  <c r="C51" i="15"/>
  <c r="C56" i="15" s="1"/>
  <c r="C61" i="15" s="1"/>
  <c r="K51" i="15"/>
  <c r="S51" i="15"/>
  <c r="AA51" i="15"/>
  <c r="AA56" i="15" s="1"/>
  <c r="AA61" i="15" s="1"/>
  <c r="G52" i="15"/>
  <c r="O52" i="15"/>
  <c r="W52" i="15"/>
  <c r="C53" i="15"/>
  <c r="K53" i="15"/>
  <c r="S53" i="15"/>
  <c r="AA53" i="15"/>
  <c r="G54" i="15"/>
  <c r="O54" i="15"/>
  <c r="W54" i="15"/>
  <c r="AS25" i="1"/>
  <c r="AR64" i="55"/>
  <c r="BJ79" i="55"/>
  <c r="BI91" i="55"/>
  <c r="BJ95" i="55"/>
  <c r="AS98" i="55"/>
  <c r="BK98" i="55" s="1"/>
  <c r="BK109" i="55"/>
  <c r="BK106" i="55"/>
  <c r="R110" i="55"/>
  <c r="BK110" i="55" s="1"/>
  <c r="AQ122" i="55"/>
  <c r="BI122" i="55" s="1"/>
  <c r="BI130" i="55"/>
  <c r="BI172" i="55"/>
  <c r="BJ186" i="55"/>
  <c r="AR299" i="55"/>
  <c r="BJ299" i="55" s="1"/>
  <c r="BJ298" i="55"/>
  <c r="C46" i="16"/>
  <c r="K46" i="16"/>
  <c r="S46" i="16"/>
  <c r="AA46" i="16"/>
  <c r="G48" i="16"/>
  <c r="O48" i="16"/>
  <c r="W48" i="16"/>
  <c r="C47" i="16"/>
  <c r="K47" i="16"/>
  <c r="S47" i="16"/>
  <c r="AA47" i="16"/>
  <c r="G40" i="16"/>
  <c r="G43" i="16" s="1"/>
  <c r="O40" i="16"/>
  <c r="O43" i="16" s="1"/>
  <c r="W40" i="16"/>
  <c r="W43" i="16" s="1"/>
  <c r="Q15" i="30"/>
  <c r="Q16" i="30" s="1"/>
  <c r="Y15" i="30"/>
  <c r="Y16" i="30" s="1"/>
  <c r="D15" i="53"/>
  <c r="L15" i="53"/>
  <c r="T15" i="53"/>
  <c r="AB15" i="53"/>
  <c r="G15" i="38"/>
  <c r="O15" i="38"/>
  <c r="W15" i="38"/>
  <c r="D51" i="15"/>
  <c r="L51" i="15"/>
  <c r="L56" i="15" s="1"/>
  <c r="L61" i="15" s="1"/>
  <c r="T51" i="15"/>
  <c r="AB51" i="15"/>
  <c r="H52" i="15"/>
  <c r="P52" i="15"/>
  <c r="X52" i="15"/>
  <c r="D53" i="15"/>
  <c r="L53" i="15"/>
  <c r="T53" i="15"/>
  <c r="AB53" i="15"/>
  <c r="H54" i="15"/>
  <c r="P54" i="15"/>
  <c r="X54" i="15"/>
  <c r="BI41" i="55"/>
  <c r="BJ76" i="55"/>
  <c r="BJ78" i="55"/>
  <c r="BK84" i="55"/>
  <c r="R83" i="55"/>
  <c r="BK83" i="55" s="1"/>
  <c r="BI90" i="55"/>
  <c r="BI104" i="55"/>
  <c r="BJ118" i="55"/>
  <c r="BK120" i="55"/>
  <c r="BI129" i="55"/>
  <c r="AQ147" i="55"/>
  <c r="BI147" i="55" s="1"/>
  <c r="BK162" i="55"/>
  <c r="R178" i="55"/>
  <c r="BK178" i="55" s="1"/>
  <c r="BK174" i="55"/>
  <c r="BK189" i="55"/>
  <c r="AS190" i="55"/>
  <c r="BK190" i="55" s="1"/>
  <c r="BK185" i="55"/>
  <c r="D46" i="16"/>
  <c r="L46" i="16"/>
  <c r="T46" i="16"/>
  <c r="AB46" i="16"/>
  <c r="H48" i="16"/>
  <c r="P48" i="16"/>
  <c r="X48" i="16"/>
  <c r="D47" i="16"/>
  <c r="L47" i="16"/>
  <c r="T47" i="16"/>
  <c r="AB47" i="16"/>
  <c r="H40" i="16"/>
  <c r="H43" i="16" s="1"/>
  <c r="P40" i="16"/>
  <c r="P43" i="16" s="1"/>
  <c r="X40" i="16"/>
  <c r="X43" i="16" s="1"/>
  <c r="H15" i="38"/>
  <c r="P15" i="38"/>
  <c r="X15" i="38"/>
  <c r="I54" i="15"/>
  <c r="I55" i="15" s="1"/>
  <c r="Q54" i="15"/>
  <c r="Q55" i="15" s="1"/>
  <c r="Y54" i="15"/>
  <c r="Y55" i="15" s="1"/>
  <c r="P55" i="55"/>
  <c r="AR25" i="1"/>
  <c r="AQ64" i="55"/>
  <c r="Q83" i="55"/>
  <c r="BJ83" i="55" s="1"/>
  <c r="AQ98" i="55"/>
  <c r="BI98" i="55" s="1"/>
  <c r="AR98" i="55"/>
  <c r="BJ98" i="55" s="1"/>
  <c r="BJ94" i="55"/>
  <c r="BJ90" i="55"/>
  <c r="AQ166" i="55"/>
  <c r="BI166" i="55" s="1"/>
  <c r="BI177" i="55"/>
  <c r="P178" i="55"/>
  <c r="BI178" i="55" s="1"/>
  <c r="BI173" i="55"/>
  <c r="BJ185" i="55"/>
  <c r="F51" i="15"/>
  <c r="N51" i="15"/>
  <c r="V51" i="15"/>
  <c r="J52" i="15"/>
  <c r="R52" i="15"/>
  <c r="Z52" i="15"/>
  <c r="F53" i="15"/>
  <c r="N53" i="15"/>
  <c r="V53" i="15"/>
  <c r="J54" i="15"/>
  <c r="R54" i="15"/>
  <c r="Z54" i="15"/>
  <c r="BJ82" i="55"/>
  <c r="BJ77" i="55"/>
  <c r="BJ93" i="55"/>
  <c r="BI94" i="55"/>
  <c r="BJ121" i="55"/>
  <c r="BI133" i="55"/>
  <c r="BJ129" i="55"/>
  <c r="BJ133" i="55"/>
  <c r="BK140" i="55"/>
  <c r="AR166" i="55"/>
  <c r="BJ166" i="55" s="1"/>
  <c r="BJ162" i="55"/>
  <c r="G15" i="53"/>
  <c r="O15" i="53"/>
  <c r="W15" i="53"/>
  <c r="J15" i="38"/>
  <c r="R15" i="38"/>
  <c r="Z15" i="38"/>
  <c r="G51" i="15"/>
  <c r="O51" i="15"/>
  <c r="O56" i="15" s="1"/>
  <c r="O61" i="15" s="1"/>
  <c r="W51" i="15"/>
  <c r="C52" i="15"/>
  <c r="K52" i="15"/>
  <c r="S52" i="15"/>
  <c r="AA52" i="15"/>
  <c r="G53" i="15"/>
  <c r="O53" i="15"/>
  <c r="W53" i="15"/>
  <c r="C54" i="15"/>
  <c r="K54" i="15"/>
  <c r="S54" i="15"/>
  <c r="AA54" i="15"/>
  <c r="BJ81" i="55"/>
  <c r="BI96" i="55"/>
  <c r="BI93" i="55"/>
  <c r="Q60" i="18"/>
  <c r="BK108" i="55"/>
  <c r="BJ120" i="55"/>
  <c r="BK142" i="55"/>
  <c r="AS147" i="55"/>
  <c r="BK147" i="55" s="1"/>
  <c r="AS166" i="55"/>
  <c r="BK166" i="55" s="1"/>
  <c r="BJ184" i="55"/>
  <c r="G46" i="16"/>
  <c r="G50" i="16" s="1"/>
  <c r="O46" i="16"/>
  <c r="W46" i="16"/>
  <c r="C48" i="16"/>
  <c r="K48" i="16"/>
  <c r="S48" i="16"/>
  <c r="AA48" i="16"/>
  <c r="G47" i="16"/>
  <c r="O47" i="16"/>
  <c r="W47" i="16"/>
  <c r="C40" i="16"/>
  <c r="C43" i="16" s="1"/>
  <c r="K40" i="16"/>
  <c r="K43" i="16" s="1"/>
  <c r="S40" i="16"/>
  <c r="S43" i="16" s="1"/>
  <c r="AA40" i="16"/>
  <c r="AA43" i="16" s="1"/>
  <c r="H15" i="53"/>
  <c r="P15" i="53"/>
  <c r="X15" i="53"/>
  <c r="C15" i="38"/>
  <c r="K15" i="38"/>
  <c r="S15" i="38"/>
  <c r="AA15" i="38"/>
  <c r="H51" i="15"/>
  <c r="P51" i="15"/>
  <c r="P56" i="15" s="1"/>
  <c r="P61" i="15" s="1"/>
  <c r="X51" i="15"/>
  <c r="D52" i="15"/>
  <c r="L52" i="15"/>
  <c r="T52" i="15"/>
  <c r="AB52" i="15"/>
  <c r="H53" i="15"/>
  <c r="P53" i="15"/>
  <c r="X53" i="15"/>
  <c r="D54" i="15"/>
  <c r="L54" i="15"/>
  <c r="T54" i="15"/>
  <c r="Q41" i="55"/>
  <c r="BJ41" i="55" s="1"/>
  <c r="P83" i="55"/>
  <c r="BI83" i="55" s="1"/>
  <c r="BI84" i="55"/>
  <c r="BJ97" i="55"/>
  <c r="BJ92" i="55"/>
  <c r="BK105" i="55"/>
  <c r="AS122" i="55"/>
  <c r="BK122" i="55" s="1"/>
  <c r="BI132" i="55"/>
  <c r="BJ131" i="55"/>
  <c r="BK144" i="55"/>
  <c r="BJ165" i="55"/>
  <c r="BK165" i="55"/>
  <c r="BI174" i="55"/>
  <c r="BK173" i="55"/>
  <c r="H46" i="16"/>
  <c r="P46" i="16"/>
  <c r="X46" i="16"/>
  <c r="D48" i="16"/>
  <c r="L48" i="16"/>
  <c r="T48" i="16"/>
  <c r="AB48" i="16"/>
  <c r="H47" i="16"/>
  <c r="P47" i="16"/>
  <c r="X47" i="16"/>
  <c r="D40" i="16"/>
  <c r="D43" i="16" s="1"/>
  <c r="L40" i="16"/>
  <c r="L43" i="16" s="1"/>
  <c r="T40" i="16"/>
  <c r="T43" i="16" s="1"/>
  <c r="N15" i="30"/>
  <c r="N16" i="30" s="1"/>
  <c r="I15" i="53"/>
  <c r="Q15" i="53"/>
  <c r="D15" i="38"/>
  <c r="L15" i="38"/>
  <c r="T15" i="38"/>
  <c r="BI92" i="55"/>
  <c r="AR122" i="55"/>
  <c r="BJ122" i="55" s="1"/>
  <c r="BJ117" i="55"/>
  <c r="BJ116" i="55"/>
  <c r="P135" i="55"/>
  <c r="BI135" i="55" s="1"/>
  <c r="BI128" i="55"/>
  <c r="AR147" i="55"/>
  <c r="BJ147" i="55" s="1"/>
  <c r="BI175" i="55"/>
  <c r="BJ189" i="55"/>
  <c r="AR190" i="55"/>
  <c r="BJ190" i="55" s="1"/>
  <c r="S5" i="10"/>
  <c r="S18" i="10"/>
  <c r="S26" i="10" s="1"/>
  <c r="S11" i="10"/>
  <c r="R199" i="55" s="1"/>
  <c r="R5" i="10"/>
  <c r="R18" i="10"/>
  <c r="R26" i="10" s="1"/>
  <c r="S7" i="10"/>
  <c r="S33" i="10"/>
  <c r="R200" i="55" s="1"/>
  <c r="BK209" i="55"/>
  <c r="BJ222" i="55"/>
  <c r="R227" i="55"/>
  <c r="BK227" i="55" s="1"/>
  <c r="BK225" i="55"/>
  <c r="BK222" i="55"/>
  <c r="BK221" i="55"/>
  <c r="BK233" i="55"/>
  <c r="BK247" i="55"/>
  <c r="BI266" i="55"/>
  <c r="AS279" i="55"/>
  <c r="BK279" i="55" s="1"/>
  <c r="AQ299" i="55"/>
  <c r="BI299" i="55" s="1"/>
  <c r="AS299" i="55"/>
  <c r="BK299" i="55" s="1"/>
  <c r="AQ339" i="55"/>
  <c r="BI339" i="55" s="1"/>
  <c r="BI337" i="55"/>
  <c r="BI381" i="55"/>
  <c r="BJ383" i="55"/>
  <c r="Q33" i="10"/>
  <c r="P200" i="55" s="1"/>
  <c r="Q7" i="10"/>
  <c r="BI209" i="55"/>
  <c r="BJ220" i="55"/>
  <c r="AQ239" i="55"/>
  <c r="BI239" i="55" s="1"/>
  <c r="BJ236" i="55"/>
  <c r="BJ233" i="55"/>
  <c r="BJ238" i="55"/>
  <c r="BJ235" i="55"/>
  <c r="AR239" i="55"/>
  <c r="BJ239" i="55" s="1"/>
  <c r="BJ232" i="55"/>
  <c r="BJ237" i="55"/>
  <c r="BJ234" i="55"/>
  <c r="BI245" i="55"/>
  <c r="BJ245" i="55"/>
  <c r="BJ265" i="55"/>
  <c r="AQ279" i="55"/>
  <c r="BI279" i="55" s="1"/>
  <c r="AR279" i="55"/>
  <c r="BJ279" i="55" s="1"/>
  <c r="BJ275" i="55"/>
  <c r="BJ277" i="55"/>
  <c r="BI297" i="55"/>
  <c r="BK298" i="55"/>
  <c r="BI338" i="55"/>
  <c r="BJ338" i="55"/>
  <c r="BI379" i="55"/>
  <c r="BK379" i="55"/>
  <c r="BI392" i="55"/>
  <c r="R422" i="55"/>
  <c r="BK422" i="55" s="1"/>
  <c r="BK415" i="55"/>
  <c r="AS214" i="55"/>
  <c r="BK214" i="55" s="1"/>
  <c r="AS239" i="55"/>
  <c r="BK239" i="55" s="1"/>
  <c r="R269" i="55"/>
  <c r="BK269" i="55" s="1"/>
  <c r="BJ297" i="55"/>
  <c r="BI378" i="55"/>
  <c r="BJ378" i="55"/>
  <c r="AR384" i="55"/>
  <c r="BJ384" i="55" s="1"/>
  <c r="BJ377" i="55"/>
  <c r="BJ381" i="55"/>
  <c r="BK378" i="55"/>
  <c r="BI391" i="55"/>
  <c r="BK213" i="55"/>
  <c r="Q227" i="55"/>
  <c r="BJ227" i="55" s="1"/>
  <c r="BK237" i="55"/>
  <c r="BI247" i="55"/>
  <c r="BI246" i="55"/>
  <c r="P250" i="55"/>
  <c r="BI250" i="55" s="1"/>
  <c r="Q250" i="55"/>
  <c r="BJ250" i="55" s="1"/>
  <c r="BJ247" i="55"/>
  <c r="BJ254" i="55"/>
  <c r="AR259" i="55"/>
  <c r="BJ259" i="55" s="1"/>
  <c r="BJ256" i="55"/>
  <c r="BJ255" i="55"/>
  <c r="P269" i="55"/>
  <c r="BI269" i="55" s="1"/>
  <c r="BJ267" i="55"/>
  <c r="BJ266" i="55"/>
  <c r="Q269" i="55"/>
  <c r="BJ269" i="55" s="1"/>
  <c r="BK377" i="55"/>
  <c r="BI390" i="55"/>
  <c r="Q5" i="10"/>
  <c r="R11" i="10"/>
  <c r="Q199" i="55" s="1"/>
  <c r="S14" i="10"/>
  <c r="AQ214" i="55"/>
  <c r="BI214" i="55" s="1"/>
  <c r="BK212" i="55"/>
  <c r="BJ225" i="55"/>
  <c r="BK226" i="55"/>
  <c r="BI235" i="55"/>
  <c r="BK236" i="55"/>
  <c r="BI248" i="55"/>
  <c r="BJ249" i="55"/>
  <c r="BI255" i="55"/>
  <c r="AQ259" i="55"/>
  <c r="BI259" i="55" s="1"/>
  <c r="BJ257" i="55"/>
  <c r="BK256" i="55"/>
  <c r="AS259" i="55"/>
  <c r="BK259" i="55" s="1"/>
  <c r="BJ268" i="55"/>
  <c r="BK268" i="55"/>
  <c r="BI277" i="55"/>
  <c r="BK276" i="55"/>
  <c r="BJ296" i="55"/>
  <c r="BK296" i="55"/>
  <c r="BI383" i="55"/>
  <c r="BI377" i="55"/>
  <c r="BJ380" i="55"/>
  <c r="BK383" i="55"/>
  <c r="BI396" i="55"/>
  <c r="BI221" i="55"/>
  <c r="P227" i="55"/>
  <c r="BI227" i="55" s="1"/>
  <c r="R250" i="55"/>
  <c r="BK250" i="55" s="1"/>
  <c r="BK249" i="55"/>
  <c r="BK246" i="55"/>
  <c r="BK245" i="55"/>
  <c r="AQ384" i="55"/>
  <c r="BI384" i="55" s="1"/>
  <c r="AS384" i="55"/>
  <c r="BK384" i="55" s="1"/>
  <c r="P397" i="55"/>
  <c r="BI397" i="55" s="1"/>
  <c r="BJ140" i="55"/>
  <c r="BK210" i="55"/>
  <c r="BJ223" i="55"/>
  <c r="BK234" i="55"/>
  <c r="BK248" i="55"/>
  <c r="BI267" i="55"/>
  <c r="BK266" i="55"/>
  <c r="P289" i="55"/>
  <c r="BI289" i="55" s="1"/>
  <c r="BJ295" i="55"/>
  <c r="AR339" i="55"/>
  <c r="BJ339" i="55" s="1"/>
  <c r="BJ337" i="55"/>
  <c r="AS339" i="55"/>
  <c r="BK339" i="55" s="1"/>
  <c r="BK381" i="55"/>
  <c r="BI394" i="55"/>
  <c r="R10" i="39"/>
  <c r="S5" i="39"/>
  <c r="S5" i="14"/>
  <c r="AQ409" i="55"/>
  <c r="BI409" i="55" s="1"/>
  <c r="BJ408" i="55"/>
  <c r="AR409" i="55"/>
  <c r="BJ409" i="55" s="1"/>
  <c r="BJ404" i="55"/>
  <c r="BK416" i="55"/>
  <c r="AS8" i="1"/>
  <c r="O343" i="55"/>
  <c r="D35" i="82"/>
  <c r="C307" i="55"/>
  <c r="T307" i="55"/>
  <c r="T310" i="55" s="1"/>
  <c r="U35" i="82"/>
  <c r="BC345" i="55"/>
  <c r="AK359" i="55"/>
  <c r="BC359" i="55" s="1"/>
  <c r="BC358" i="55"/>
  <c r="BC356" i="55"/>
  <c r="R15" i="39"/>
  <c r="R22" i="39" s="1"/>
  <c r="AQ432" i="55"/>
  <c r="AR17" i="1"/>
  <c r="AR6" i="1" s="1"/>
  <c r="P343" i="55"/>
  <c r="AV343" i="55"/>
  <c r="AV359" i="55" s="1"/>
  <c r="R5" i="39"/>
  <c r="S11" i="39"/>
  <c r="R286" i="55" s="1"/>
  <c r="S12" i="14"/>
  <c r="BK421" i="55"/>
  <c r="AR432" i="55"/>
  <c r="AS17" i="1"/>
  <c r="BK420" i="55"/>
  <c r="AS432" i="55"/>
  <c r="AT17" i="1"/>
  <c r="AT6" i="1" s="1"/>
  <c r="S10" i="39"/>
  <c r="S10" i="14"/>
  <c r="R329" i="55" s="1"/>
  <c r="AS409" i="55"/>
  <c r="BK409" i="55" s="1"/>
  <c r="BK419" i="55"/>
  <c r="F343" i="55"/>
  <c r="F349" i="55" s="1"/>
  <c r="X343" i="55"/>
  <c r="X349" i="55" s="1"/>
  <c r="BC357" i="55"/>
  <c r="BK418" i="55"/>
  <c r="BK417" i="55"/>
  <c r="M13" i="82"/>
  <c r="G307" i="55"/>
  <c r="G310" i="55" s="1"/>
  <c r="H35" i="82"/>
  <c r="E13" i="82"/>
  <c r="E307" i="55"/>
  <c r="E310" i="55" s="1"/>
  <c r="F35" i="82"/>
  <c r="T35" i="82"/>
  <c r="S307" i="55"/>
  <c r="S310" i="55" s="1"/>
  <c r="J35" i="82"/>
  <c r="I307" i="55"/>
  <c r="I310" i="55" s="1"/>
  <c r="W307" i="55"/>
  <c r="W310" i="55" s="1"/>
  <c r="X35" i="82"/>
  <c r="BB13" i="82"/>
  <c r="AW316" i="55"/>
  <c r="AX35" i="82"/>
  <c r="AQ428" i="55"/>
  <c r="AR428" i="55"/>
  <c r="AS428" i="55"/>
  <c r="AT13" i="82"/>
  <c r="Z35" i="82"/>
  <c r="Y307" i="55"/>
  <c r="Y310" i="55" s="1"/>
  <c r="AW319" i="55"/>
  <c r="AI316" i="55"/>
  <c r="AI319" i="55" s="1"/>
  <c r="AJ35" i="82"/>
  <c r="AL13" i="82"/>
  <c r="AF316" i="55"/>
  <c r="AF319" i="55" s="1"/>
  <c r="AG35" i="82"/>
  <c r="AY316" i="55"/>
  <c r="AY319" i="55" s="1"/>
  <c r="AZ35" i="82"/>
  <c r="AD13" i="82"/>
  <c r="D36" i="82"/>
  <c r="D38" i="82" s="1"/>
  <c r="L36" i="82"/>
  <c r="L38" i="82" s="1"/>
  <c r="T36" i="82"/>
  <c r="T38" i="82" s="1"/>
  <c r="AB36" i="82"/>
  <c r="AB38" i="82" s="1"/>
  <c r="AK36" i="82"/>
  <c r="AK38" i="82" s="1"/>
  <c r="AS36" i="82"/>
  <c r="AS38" i="82" s="1"/>
  <c r="BA36" i="82"/>
  <c r="BA38" i="82" s="1"/>
  <c r="I35" i="82"/>
  <c r="H307" i="55"/>
  <c r="H310" i="55" s="1"/>
  <c r="AJ316" i="55"/>
  <c r="AJ319" i="55" s="1"/>
  <c r="AK35" i="82"/>
  <c r="AY33" i="82"/>
  <c r="BH309" i="55"/>
  <c r="BE317" i="55"/>
  <c r="BH308" i="55"/>
  <c r="R310" i="55"/>
  <c r="BK310" i="55" s="1"/>
  <c r="BE314" i="55"/>
  <c r="AO33" i="82"/>
  <c r="AO319" i="55"/>
  <c r="BG319" i="55" s="1"/>
  <c r="AP319" i="55"/>
  <c r="BH319" i="55" s="1"/>
  <c r="BH317" i="55"/>
  <c r="BH314" i="55"/>
  <c r="BD306" i="55"/>
  <c r="BH305" i="55"/>
  <c r="Q33" i="82"/>
  <c r="BK316" i="55"/>
  <c r="BD308" i="55"/>
  <c r="BJ316" i="55"/>
  <c r="AL319" i="55"/>
  <c r="BD319" i="55" s="1"/>
  <c r="BH318" i="55"/>
  <c r="BI317" i="55"/>
  <c r="AS319" i="55"/>
  <c r="BK319" i="55" s="1"/>
  <c r="AU33" i="82"/>
  <c r="BI318" i="55"/>
  <c r="AQ319" i="55"/>
  <c r="BI319" i="55" s="1"/>
  <c r="BK318" i="55"/>
  <c r="BH306" i="55"/>
  <c r="BK314" i="55"/>
  <c r="E21" i="6"/>
  <c r="G21" i="6"/>
  <c r="I21" i="6"/>
  <c r="K21" i="6"/>
  <c r="M21" i="6"/>
  <c r="O21" i="6"/>
  <c r="Q21" i="6"/>
  <c r="S21" i="6"/>
  <c r="U21" i="6"/>
  <c r="W21" i="6"/>
  <c r="Y21" i="6"/>
  <c r="Y32" i="6" s="1"/>
  <c r="AA21" i="6"/>
  <c r="AA32" i="6" s="1"/>
  <c r="Y5" i="6"/>
  <c r="Y7" i="6"/>
  <c r="Z39" i="6"/>
  <c r="Y155" i="55" s="1"/>
  <c r="AA5" i="6"/>
  <c r="AA7" i="6"/>
  <c r="AB39" i="6"/>
  <c r="AA155" i="55" s="1"/>
  <c r="D11" i="6"/>
  <c r="C154" i="55" s="1"/>
  <c r="E15" i="6"/>
  <c r="F11" i="6"/>
  <c r="E154" i="55" s="1"/>
  <c r="G15" i="6"/>
  <c r="H11" i="6"/>
  <c r="I15" i="6"/>
  <c r="J11" i="6"/>
  <c r="I154" i="55" s="1"/>
  <c r="K15" i="6"/>
  <c r="L11" i="6"/>
  <c r="M15" i="6"/>
  <c r="N11" i="6"/>
  <c r="O15" i="6"/>
  <c r="P11" i="6"/>
  <c r="O154" i="55" s="1"/>
  <c r="Q15" i="6"/>
  <c r="R11" i="6"/>
  <c r="Q154" i="55" s="1"/>
  <c r="S15" i="6"/>
  <c r="T11" i="6"/>
  <c r="S154" i="55" s="1"/>
  <c r="U15" i="6"/>
  <c r="W15" i="6"/>
  <c r="X11" i="6"/>
  <c r="W154" i="55" s="1"/>
  <c r="Y15" i="6"/>
  <c r="Z11" i="6"/>
  <c r="Y154" i="55" s="1"/>
  <c r="AA15" i="6"/>
  <c r="AB11" i="6"/>
  <c r="AA154" i="55" s="1"/>
  <c r="D21" i="6"/>
  <c r="C151" i="55" s="1"/>
  <c r="F21" i="6"/>
  <c r="E151" i="55" s="1"/>
  <c r="E157" i="55" s="1"/>
  <c r="H21" i="6"/>
  <c r="G151" i="55" s="1"/>
  <c r="J21" i="6"/>
  <c r="I151" i="55" s="1"/>
  <c r="I157" i="55" s="1"/>
  <c r="L21" i="6"/>
  <c r="N21" i="6"/>
  <c r="P21" i="6"/>
  <c r="P32" i="6" s="1"/>
  <c r="R21" i="6"/>
  <c r="R32" i="6" s="1"/>
  <c r="T21" i="6"/>
  <c r="T32" i="6" s="1"/>
  <c r="X21" i="6"/>
  <c r="X32" i="6" s="1"/>
  <c r="Z21" i="6"/>
  <c r="Z32" i="6" s="1"/>
  <c r="AB21" i="6"/>
  <c r="AB32" i="6" s="1"/>
  <c r="Y39" i="6"/>
  <c r="X155" i="55" s="1"/>
  <c r="Z5" i="6"/>
  <c r="Z7" i="6"/>
  <c r="AA39" i="6"/>
  <c r="Z155" i="55" s="1"/>
  <c r="AB5" i="6"/>
  <c r="BC365" i="55" l="1"/>
  <c r="BH42" i="55"/>
  <c r="L178" i="55"/>
  <c r="BE178" i="55" s="1"/>
  <c r="BE172" i="55"/>
  <c r="BJ336" i="55"/>
  <c r="BH236" i="55"/>
  <c r="BH249" i="55"/>
  <c r="BE173" i="55"/>
  <c r="BE174" i="55"/>
  <c r="BK403" i="55"/>
  <c r="BE176" i="55"/>
  <c r="BI109" i="55"/>
  <c r="BE177" i="55"/>
  <c r="BK402" i="55"/>
  <c r="N289" i="55"/>
  <c r="BG289" i="55" s="1"/>
  <c r="BK408" i="55"/>
  <c r="BD107" i="55"/>
  <c r="Q330" i="55"/>
  <c r="BJ330" i="55" s="1"/>
  <c r="BJ395" i="55"/>
  <c r="BJ392" i="55"/>
  <c r="W35" i="82"/>
  <c r="V307" i="55"/>
  <c r="V310" i="55" s="1"/>
  <c r="BI326" i="55"/>
  <c r="BI325" i="55"/>
  <c r="P330" i="55"/>
  <c r="BI330" i="55" s="1"/>
  <c r="BI327" i="55"/>
  <c r="BI328" i="55"/>
  <c r="BI370" i="55"/>
  <c r="BI369" i="55"/>
  <c r="BI366" i="55"/>
  <c r="BI365" i="55"/>
  <c r="BI368" i="55"/>
  <c r="BI371" i="55"/>
  <c r="C157" i="55"/>
  <c r="R388" i="55"/>
  <c r="BK395" i="55" s="1"/>
  <c r="BH226" i="55"/>
  <c r="O348" i="55"/>
  <c r="P13" i="52"/>
  <c r="P14" i="15"/>
  <c r="U55" i="15"/>
  <c r="Y50" i="15"/>
  <c r="AA13" i="35"/>
  <c r="S13" i="35"/>
  <c r="K13" i="35"/>
  <c r="C13" i="35"/>
  <c r="BF371" i="55"/>
  <c r="BF369" i="55"/>
  <c r="BF367" i="55"/>
  <c r="BF365" i="55"/>
  <c r="BF366" i="55"/>
  <c r="BE201" i="55"/>
  <c r="BE200" i="55"/>
  <c r="BE199" i="55"/>
  <c r="BE197" i="55"/>
  <c r="BE196" i="55"/>
  <c r="BE198" i="55"/>
  <c r="P36" i="82"/>
  <c r="P38" i="82" s="1"/>
  <c r="BK390" i="55"/>
  <c r="AA348" i="55"/>
  <c r="AB13" i="52"/>
  <c r="M55" i="15"/>
  <c r="Z13" i="35"/>
  <c r="R13" i="35"/>
  <c r="R13" i="14"/>
  <c r="Q20" i="13"/>
  <c r="K156" i="55"/>
  <c r="L16" i="6"/>
  <c r="S50" i="15"/>
  <c r="Y13" i="35"/>
  <c r="Q13" i="35"/>
  <c r="AB16" i="6"/>
  <c r="H15" i="37"/>
  <c r="Q368" i="55"/>
  <c r="R20" i="13"/>
  <c r="C303" i="55"/>
  <c r="C310" i="55" s="1"/>
  <c r="H29" i="82"/>
  <c r="P29" i="82"/>
  <c r="J16" i="6"/>
  <c r="BF391" i="55"/>
  <c r="BF390" i="55"/>
  <c r="BF396" i="55"/>
  <c r="BF392" i="55"/>
  <c r="BF394" i="55"/>
  <c r="BF393" i="55"/>
  <c r="X16" i="6"/>
  <c r="P367" i="55"/>
  <c r="BI367" i="55" s="1"/>
  <c r="Q17" i="13"/>
  <c r="T29" i="82"/>
  <c r="M50" i="15"/>
  <c r="W13" i="35"/>
  <c r="O13" i="35"/>
  <c r="G13" i="35"/>
  <c r="BE329" i="55"/>
  <c r="BE325" i="55"/>
  <c r="BG396" i="55"/>
  <c r="BG395" i="55"/>
  <c r="BG394" i="55"/>
  <c r="BG393" i="55"/>
  <c r="BG392" i="55"/>
  <c r="BG391" i="55"/>
  <c r="BG390" i="55"/>
  <c r="BC368" i="55"/>
  <c r="BC369" i="55"/>
  <c r="BC367" i="55"/>
  <c r="BC370" i="55"/>
  <c r="BC366" i="55"/>
  <c r="BF368" i="55"/>
  <c r="T16" i="6"/>
  <c r="BH395" i="55"/>
  <c r="L29" i="82"/>
  <c r="J303" i="55"/>
  <c r="J310" i="55" s="1"/>
  <c r="K36" i="82"/>
  <c r="K38" i="82" s="1"/>
  <c r="X29" i="82"/>
  <c r="I26" i="15"/>
  <c r="Q26" i="15"/>
  <c r="Y26" i="15"/>
  <c r="V13" i="35"/>
  <c r="P16" i="6"/>
  <c r="BH327" i="55"/>
  <c r="D29" i="82"/>
  <c r="Z303" i="55"/>
  <c r="AA36" i="82"/>
  <c r="AA38" i="82" s="1"/>
  <c r="BI329" i="55"/>
  <c r="O29" i="82"/>
  <c r="G50" i="15"/>
  <c r="O50" i="15"/>
  <c r="Q170" i="55"/>
  <c r="U13" i="35"/>
  <c r="D16" i="6"/>
  <c r="W13" i="52"/>
  <c r="R17" i="13"/>
  <c r="Z310" i="55"/>
  <c r="AA349" i="55"/>
  <c r="W348" i="55"/>
  <c r="W349" i="55" s="1"/>
  <c r="X13" i="52"/>
  <c r="AA29" i="82"/>
  <c r="AB44" i="16"/>
  <c r="T13" i="35"/>
  <c r="BF370" i="55"/>
  <c r="AO359" i="55"/>
  <c r="BG359" i="55" s="1"/>
  <c r="BG355" i="55"/>
  <c r="BG357" i="55"/>
  <c r="BG356" i="55"/>
  <c r="BG358" i="55"/>
  <c r="BI213" i="55"/>
  <c r="BK47" i="55"/>
  <c r="BI105" i="55"/>
  <c r="AA23" i="1"/>
  <c r="Z439" i="55" s="1"/>
  <c r="Z448" i="55" s="1"/>
  <c r="AA33" i="1"/>
  <c r="BH119" i="55"/>
  <c r="BF173" i="55"/>
  <c r="BF172" i="55"/>
  <c r="BF177" i="55"/>
  <c r="BF175" i="55"/>
  <c r="BF174" i="55"/>
  <c r="BF176" i="55"/>
  <c r="AK6" i="1"/>
  <c r="AJ413" i="55" s="1"/>
  <c r="AJ434" i="55" s="1"/>
  <c r="AK16" i="1"/>
  <c r="BD277" i="55"/>
  <c r="BD276" i="55"/>
  <c r="BD275" i="55"/>
  <c r="BD278" i="55"/>
  <c r="BE405" i="55"/>
  <c r="BE404" i="55"/>
  <c r="BE403" i="55"/>
  <c r="BE402" i="55"/>
  <c r="BE407" i="55"/>
  <c r="BE406" i="55"/>
  <c r="BE408" i="55"/>
  <c r="AE119" i="55"/>
  <c r="AE122" i="55" s="1"/>
  <c r="AF62" i="18"/>
  <c r="P62" i="18"/>
  <c r="AA62" i="18"/>
  <c r="C62" i="18"/>
  <c r="BB316" i="55"/>
  <c r="BB319" i="55" s="1"/>
  <c r="BC35" i="82"/>
  <c r="BI210" i="55"/>
  <c r="BJ276" i="55"/>
  <c r="AD316" i="55"/>
  <c r="AD319" i="55" s="1"/>
  <c r="AE35" i="82"/>
  <c r="Q107" i="55"/>
  <c r="R62" i="18"/>
  <c r="BF329" i="55"/>
  <c r="BF325" i="55"/>
  <c r="BF288" i="55"/>
  <c r="BF287" i="55"/>
  <c r="BF286" i="55"/>
  <c r="BF285" i="55"/>
  <c r="AO339" i="55"/>
  <c r="BG339" i="55" s="1"/>
  <c r="BG337" i="55"/>
  <c r="BG336" i="55"/>
  <c r="BG334" i="55"/>
  <c r="BG338" i="55"/>
  <c r="BC186" i="55"/>
  <c r="BC185" i="55"/>
  <c r="BC184" i="55"/>
  <c r="BC188" i="55"/>
  <c r="BC189" i="55"/>
  <c r="BC187" i="55"/>
  <c r="BF275" i="55"/>
  <c r="BF277" i="55"/>
  <c r="BF276" i="55"/>
  <c r="BF278" i="55"/>
  <c r="BC404" i="55"/>
  <c r="BC407" i="55"/>
  <c r="BC406" i="55"/>
  <c r="BC402" i="55"/>
  <c r="BC408" i="55"/>
  <c r="BC403" i="55"/>
  <c r="BC405" i="55"/>
  <c r="G62" i="18"/>
  <c r="D62" i="18"/>
  <c r="X307" i="55"/>
  <c r="X310" i="55" s="1"/>
  <c r="BH134" i="55"/>
  <c r="BH41" i="55"/>
  <c r="P15" i="37"/>
  <c r="BD327" i="55"/>
  <c r="AE319" i="55"/>
  <c r="AK316" i="55"/>
  <c r="AK319" i="55" s="1"/>
  <c r="AL35" i="82"/>
  <c r="BK163" i="55"/>
  <c r="P439" i="55"/>
  <c r="P448" i="55" s="1"/>
  <c r="BI316" i="55"/>
  <c r="BK104" i="55"/>
  <c r="BK41" i="55"/>
  <c r="BH406" i="55"/>
  <c r="BD286" i="55"/>
  <c r="BD288" i="55"/>
  <c r="BD287" i="55"/>
  <c r="BD285" i="55"/>
  <c r="BG247" i="55"/>
  <c r="BG246" i="55"/>
  <c r="BG245" i="55"/>
  <c r="BG249" i="55"/>
  <c r="BG248" i="55"/>
  <c r="P23" i="1"/>
  <c r="O439" i="55" s="1"/>
  <c r="O448" i="55" s="1"/>
  <c r="P33" i="1"/>
  <c r="Y6" i="1"/>
  <c r="X413" i="55" s="1"/>
  <c r="X422" i="55" s="1"/>
  <c r="Y16" i="1"/>
  <c r="BC275" i="55"/>
  <c r="BC276" i="55"/>
  <c r="BC277" i="55"/>
  <c r="BC278" i="55"/>
  <c r="BF43" i="55"/>
  <c r="BF42" i="55"/>
  <c r="BF41" i="55"/>
  <c r="BC43" i="55"/>
  <c r="AA307" i="55"/>
  <c r="AA310" i="55" s="1"/>
  <c r="AR319" i="55"/>
  <c r="BJ319" i="55" s="1"/>
  <c r="BJ318" i="55"/>
  <c r="BJ314" i="55"/>
  <c r="AH319" i="55"/>
  <c r="BK232" i="55"/>
  <c r="BI212" i="55"/>
  <c r="BK121" i="55"/>
  <c r="N23" i="1"/>
  <c r="M439" i="55" s="1"/>
  <c r="M448" i="55" s="1"/>
  <c r="N33" i="1"/>
  <c r="BF328" i="55"/>
  <c r="BG174" i="55"/>
  <c r="BG172" i="55"/>
  <c r="BG176" i="55"/>
  <c r="BG175" i="55"/>
  <c r="BE392" i="55"/>
  <c r="BE391" i="55"/>
  <c r="BE390" i="55"/>
  <c r="BE396" i="55"/>
  <c r="BE394" i="55"/>
  <c r="BE393" i="55"/>
  <c r="BE395" i="55"/>
  <c r="L107" i="55"/>
  <c r="BE107" i="55" s="1"/>
  <c r="M62" i="18"/>
  <c r="BE213" i="55"/>
  <c r="BE212" i="55"/>
  <c r="BE211" i="55"/>
  <c r="BE210" i="55"/>
  <c r="BE209" i="55"/>
  <c r="BE208" i="55"/>
  <c r="BC41" i="55"/>
  <c r="BC42" i="55"/>
  <c r="AL384" i="55"/>
  <c r="BD384" i="55" s="1"/>
  <c r="BD383" i="55"/>
  <c r="BD382" i="55"/>
  <c r="BD381" i="55"/>
  <c r="BD378" i="55"/>
  <c r="BD380" i="55"/>
  <c r="BD379" i="55"/>
  <c r="BD377" i="55"/>
  <c r="BF104" i="55"/>
  <c r="BF109" i="55"/>
  <c r="BF108" i="55"/>
  <c r="BF106" i="55"/>
  <c r="BF105" i="55"/>
  <c r="BF107" i="55"/>
  <c r="BF145" i="55"/>
  <c r="BF144" i="55"/>
  <c r="BF143" i="55"/>
  <c r="BF142" i="55"/>
  <c r="BF141" i="55"/>
  <c r="BF146" i="55"/>
  <c r="BF140" i="55"/>
  <c r="AE23" i="1"/>
  <c r="AE33" i="1"/>
  <c r="BC132" i="55"/>
  <c r="BC128" i="55"/>
  <c r="BC131" i="55"/>
  <c r="BC130" i="55"/>
  <c r="BC129" i="55"/>
  <c r="BC134" i="55"/>
  <c r="BC133" i="55"/>
  <c r="Y62" i="18"/>
  <c r="BH108" i="55"/>
  <c r="BK391" i="55"/>
  <c r="L349" i="55"/>
  <c r="BE349" i="55" s="1"/>
  <c r="BE347" i="55"/>
  <c r="BE346" i="55"/>
  <c r="BE345" i="55"/>
  <c r="BE348" i="55"/>
  <c r="D307" i="55"/>
  <c r="D310" i="55" s="1"/>
  <c r="E35" i="82"/>
  <c r="AI35" i="82"/>
  <c r="F23" i="1"/>
  <c r="E439" i="55" s="1"/>
  <c r="E448" i="55" s="1"/>
  <c r="F33" i="1"/>
  <c r="BG268" i="55"/>
  <c r="BG266" i="55"/>
  <c r="BG265" i="55"/>
  <c r="BG267" i="55"/>
  <c r="G6" i="1"/>
  <c r="G16" i="1"/>
  <c r="BG173" i="55"/>
  <c r="W6" i="1"/>
  <c r="V413" i="55" s="1"/>
  <c r="V422" i="55" s="1"/>
  <c r="W16" i="1"/>
  <c r="BE105" i="55"/>
  <c r="BE104" i="55"/>
  <c r="BE109" i="55"/>
  <c r="BE106" i="55"/>
  <c r="BE108" i="55"/>
  <c r="AI23" i="1"/>
  <c r="AI33" i="1"/>
  <c r="AH23" i="1"/>
  <c r="AG53" i="55" s="1"/>
  <c r="AG69" i="55" s="1"/>
  <c r="BD96" i="55"/>
  <c r="BD95" i="55"/>
  <c r="BD94" i="55"/>
  <c r="BD93" i="55"/>
  <c r="BD92" i="55"/>
  <c r="BD90" i="55"/>
  <c r="BD97" i="55"/>
  <c r="BD91" i="55"/>
  <c r="BA62" i="18"/>
  <c r="AQ62" i="18"/>
  <c r="AV6" i="1"/>
  <c r="AU413" i="55" s="1"/>
  <c r="AU434" i="55" s="1"/>
  <c r="AV16" i="1"/>
  <c r="BH130" i="55"/>
  <c r="R36" i="82"/>
  <c r="R38" i="82" s="1"/>
  <c r="AU316" i="55"/>
  <c r="AU319" i="55" s="1"/>
  <c r="AV35" i="82"/>
  <c r="BI208" i="55"/>
  <c r="BK235" i="55"/>
  <c r="AM316" i="55"/>
  <c r="AN35" i="82"/>
  <c r="Q6" i="1"/>
  <c r="P53" i="55" s="1"/>
  <c r="BK48" i="55"/>
  <c r="BK117" i="55"/>
  <c r="M330" i="55"/>
  <c r="BF330" i="55" s="1"/>
  <c r="BD268" i="55"/>
  <c r="BD267" i="55"/>
  <c r="BD266" i="55"/>
  <c r="BD265" i="55"/>
  <c r="BH365" i="55"/>
  <c r="BF404" i="55"/>
  <c r="BF403" i="55"/>
  <c r="BF402" i="55"/>
  <c r="BF408" i="55"/>
  <c r="BF406" i="55"/>
  <c r="BF405" i="55"/>
  <c r="BF407" i="55"/>
  <c r="BG278" i="55"/>
  <c r="BG277" i="55"/>
  <c r="BG276" i="55"/>
  <c r="BG275" i="55"/>
  <c r="BD108" i="55"/>
  <c r="BD109" i="55"/>
  <c r="BD105" i="55"/>
  <c r="BD106" i="55"/>
  <c r="BD104" i="55"/>
  <c r="AN339" i="55"/>
  <c r="BF339" i="55" s="1"/>
  <c r="BF336" i="55"/>
  <c r="BF334" i="55"/>
  <c r="BF338" i="55"/>
  <c r="BF337" i="55"/>
  <c r="AT62" i="18"/>
  <c r="AS16" i="2"/>
  <c r="AS6" i="2"/>
  <c r="AK166" i="55"/>
  <c r="BC166" i="55" s="1"/>
  <c r="BC165" i="55"/>
  <c r="BC164" i="55"/>
  <c r="BC163" i="55"/>
  <c r="BC162" i="55"/>
  <c r="BD49" i="55"/>
  <c r="BD47" i="55"/>
  <c r="AD6" i="2"/>
  <c r="AD16" i="2"/>
  <c r="BH277" i="55"/>
  <c r="R363" i="55"/>
  <c r="BJ317" i="55"/>
  <c r="BK405" i="55"/>
  <c r="BI48" i="55"/>
  <c r="BF327" i="55"/>
  <c r="Z6" i="1"/>
  <c r="Y413" i="55" s="1"/>
  <c r="Y422" i="55" s="1"/>
  <c r="Z16" i="1"/>
  <c r="BF237" i="55"/>
  <c r="BF236" i="55"/>
  <c r="BF235" i="55"/>
  <c r="BF234" i="55"/>
  <c r="BF233" i="55"/>
  <c r="BF238" i="55"/>
  <c r="BF232" i="55"/>
  <c r="BD257" i="55"/>
  <c r="BD256" i="55"/>
  <c r="BD255" i="55"/>
  <c r="BD254" i="55"/>
  <c r="BD258" i="55"/>
  <c r="T6" i="1"/>
  <c r="S413" i="55" s="1"/>
  <c r="S422" i="55" s="1"/>
  <c r="T16" i="1"/>
  <c r="BG133" i="55"/>
  <c r="BG132" i="55"/>
  <c r="BG131" i="55"/>
  <c r="BG130" i="55"/>
  <c r="BG129" i="55"/>
  <c r="BG134" i="55"/>
  <c r="BG128" i="55"/>
  <c r="AI62" i="18"/>
  <c r="AF16" i="2"/>
  <c r="AF6" i="2"/>
  <c r="H62" i="18"/>
  <c r="K349" i="55"/>
  <c r="BD349" i="55" s="1"/>
  <c r="BD348" i="55"/>
  <c r="BD346" i="55"/>
  <c r="BD345" i="55"/>
  <c r="BD347" i="55"/>
  <c r="BA316" i="55"/>
  <c r="BA319" i="55" s="1"/>
  <c r="BB35" i="82"/>
  <c r="R6" i="1"/>
  <c r="Q413" i="55" s="1"/>
  <c r="BD370" i="55"/>
  <c r="BD368" i="55"/>
  <c r="BD369" i="55"/>
  <c r="BD367" i="55"/>
  <c r="BD365" i="55"/>
  <c r="BD366" i="55"/>
  <c r="BD371" i="55"/>
  <c r="BH120" i="55"/>
  <c r="BC297" i="55"/>
  <c r="BC298" i="55"/>
  <c r="BC295" i="55"/>
  <c r="BC296" i="55"/>
  <c r="BC255" i="55"/>
  <c r="BC256" i="55"/>
  <c r="BC254" i="55"/>
  <c r="BC257" i="55"/>
  <c r="BC258" i="55"/>
  <c r="E6" i="1"/>
  <c r="D413" i="55" s="1"/>
  <c r="D422" i="55" s="1"/>
  <c r="E16" i="1"/>
  <c r="F6" i="1"/>
  <c r="F16" i="1"/>
  <c r="AT33" i="1"/>
  <c r="J33" i="2"/>
  <c r="J23" i="2"/>
  <c r="AB62" i="18"/>
  <c r="L62" i="18"/>
  <c r="Q307" i="55"/>
  <c r="R35" i="82"/>
  <c r="M303" i="55"/>
  <c r="N29" i="82"/>
  <c r="N36" i="82"/>
  <c r="N38" i="82" s="1"/>
  <c r="BI288" i="55"/>
  <c r="W15" i="37"/>
  <c r="R15" i="37"/>
  <c r="I13" i="6"/>
  <c r="K13" i="6"/>
  <c r="Q28" i="39"/>
  <c r="Q31" i="39" s="1"/>
  <c r="BJ226" i="55"/>
  <c r="Y348" i="55"/>
  <c r="Y349" i="55" s="1"/>
  <c r="Z13" i="52"/>
  <c r="S29" i="82"/>
  <c r="S36" i="82"/>
  <c r="S38" i="82" s="1"/>
  <c r="S35" i="82"/>
  <c r="BC394" i="55"/>
  <c r="BC393" i="55"/>
  <c r="BC390" i="55"/>
  <c r="BC391" i="55"/>
  <c r="BC392" i="55"/>
  <c r="BC395" i="55"/>
  <c r="BC396" i="55"/>
  <c r="BJ394" i="55"/>
  <c r="AB12" i="37"/>
  <c r="AB15" i="37"/>
  <c r="O15" i="37"/>
  <c r="J15" i="37"/>
  <c r="B310" i="55"/>
  <c r="BF198" i="55"/>
  <c r="BF197" i="55"/>
  <c r="BF196" i="55"/>
  <c r="BF201" i="55"/>
  <c r="BF200" i="55"/>
  <c r="BF199" i="55"/>
  <c r="S42" i="12"/>
  <c r="S47" i="12" s="1"/>
  <c r="E13" i="6"/>
  <c r="S20" i="13"/>
  <c r="G13" i="6"/>
  <c r="W13" i="6"/>
  <c r="Q13" i="6"/>
  <c r="V55" i="15"/>
  <c r="O307" i="55"/>
  <c r="P35" i="82"/>
  <c r="Q303" i="55"/>
  <c r="BJ306" i="55" s="1"/>
  <c r="M349" i="55"/>
  <c r="BF349" i="55" s="1"/>
  <c r="BF348" i="55"/>
  <c r="BF347" i="55"/>
  <c r="BF346" i="55"/>
  <c r="BF345" i="55"/>
  <c r="Y156" i="55"/>
  <c r="Z16" i="6"/>
  <c r="M29" i="82"/>
  <c r="BC346" i="55"/>
  <c r="BK305" i="55"/>
  <c r="BJ391" i="55"/>
  <c r="BK394" i="55"/>
  <c r="T12" i="37"/>
  <c r="T15" i="37"/>
  <c r="BG365" i="55"/>
  <c r="BG371" i="55"/>
  <c r="BG370" i="55"/>
  <c r="BG369" i="55"/>
  <c r="BG368" i="55"/>
  <c r="BG367" i="55"/>
  <c r="BG366" i="55"/>
  <c r="BI287" i="55"/>
  <c r="G15" i="37"/>
  <c r="N35" i="82"/>
  <c r="Q14" i="39"/>
  <c r="R42" i="12"/>
  <c r="R47" i="12" s="1"/>
  <c r="S20" i="12"/>
  <c r="S13" i="6"/>
  <c r="BK308" i="55"/>
  <c r="BK306" i="55"/>
  <c r="R365" i="55"/>
  <c r="S17" i="13"/>
  <c r="L12" i="37"/>
  <c r="L15" i="37"/>
  <c r="R35" i="14"/>
  <c r="R37" i="14" s="1"/>
  <c r="BG201" i="55"/>
  <c r="BG200" i="55"/>
  <c r="BG199" i="55"/>
  <c r="BG197" i="55"/>
  <c r="BG196" i="55"/>
  <c r="M35" i="82"/>
  <c r="L305" i="55"/>
  <c r="BJ325" i="55"/>
  <c r="P303" i="55"/>
  <c r="BI306" i="55" s="1"/>
  <c r="Q36" i="82"/>
  <c r="Q38" i="82" s="1"/>
  <c r="BJ393" i="55"/>
  <c r="BJ327" i="55"/>
  <c r="D12" i="37"/>
  <c r="D15" i="37"/>
  <c r="BI286" i="55"/>
  <c r="AA12" i="37"/>
  <c r="AA15" i="37"/>
  <c r="BG305" i="55"/>
  <c r="BC176" i="55"/>
  <c r="BC173" i="55"/>
  <c r="BC177" i="55"/>
  <c r="BC175" i="55"/>
  <c r="BC174" i="55"/>
  <c r="BC172" i="55"/>
  <c r="BK393" i="55"/>
  <c r="BC224" i="55"/>
  <c r="BC221" i="55"/>
  <c r="BC222" i="55"/>
  <c r="BC226" i="55"/>
  <c r="BC223" i="55"/>
  <c r="BC225" i="55"/>
  <c r="BC220" i="55"/>
  <c r="BC328" i="55"/>
  <c r="Q20" i="12"/>
  <c r="H50" i="16"/>
  <c r="L303" i="55"/>
  <c r="L154" i="55"/>
  <c r="M13" i="6"/>
  <c r="BK307" i="55"/>
  <c r="BJ326" i="55"/>
  <c r="P201" i="55"/>
  <c r="Q15" i="10"/>
  <c r="BI393" i="55"/>
  <c r="BI395" i="55"/>
  <c r="X15" i="37"/>
  <c r="S12" i="37"/>
  <c r="S15" i="37"/>
  <c r="BK346" i="55"/>
  <c r="R349" i="55"/>
  <c r="BK349" i="55" s="1"/>
  <c r="BK345" i="55"/>
  <c r="BK348" i="55"/>
  <c r="BK347" i="55"/>
  <c r="K330" i="55"/>
  <c r="BD330" i="55" s="1"/>
  <c r="BD329" i="55"/>
  <c r="BD325" i="55"/>
  <c r="F310" i="55"/>
  <c r="R20" i="12"/>
  <c r="BG285" i="55"/>
  <c r="BG288" i="55"/>
  <c r="BG286" i="55"/>
  <c r="O13" i="6"/>
  <c r="K307" i="55"/>
  <c r="L35" i="82"/>
  <c r="N307" i="55"/>
  <c r="O35" i="82"/>
  <c r="BI285" i="55"/>
  <c r="K12" i="37"/>
  <c r="K15" i="37"/>
  <c r="BD395" i="55"/>
  <c r="BD392" i="55"/>
  <c r="BD391" i="55"/>
  <c r="BD390" i="55"/>
  <c r="BD394" i="55"/>
  <c r="BD393" i="55"/>
  <c r="BD396" i="55"/>
  <c r="Q36" i="12"/>
  <c r="S15" i="12"/>
  <c r="K30" i="52"/>
  <c r="K9" i="52"/>
  <c r="J348" i="55"/>
  <c r="K13" i="52"/>
  <c r="BC327" i="55"/>
  <c r="Q390" i="55"/>
  <c r="R15" i="12"/>
  <c r="C12" i="37"/>
  <c r="C15" i="37"/>
  <c r="Z15" i="37"/>
  <c r="Q15" i="12"/>
  <c r="AA413" i="55"/>
  <c r="AA422" i="55" s="1"/>
  <c r="AS413" i="55"/>
  <c r="BK428" i="55" s="1"/>
  <c r="AS53" i="55"/>
  <c r="AZ413" i="55"/>
  <c r="AZ434" i="55" s="1"/>
  <c r="K448" i="55"/>
  <c r="BC448" i="55" s="1"/>
  <c r="BC442" i="55"/>
  <c r="BC445" i="55"/>
  <c r="BC444" i="55"/>
  <c r="BC447" i="55"/>
  <c r="BC443" i="55"/>
  <c r="BC446" i="55"/>
  <c r="BC441" i="55"/>
  <c r="AO413" i="55"/>
  <c r="AO53" i="55"/>
  <c r="AQ413" i="55"/>
  <c r="Y153" i="55"/>
  <c r="Z13" i="6"/>
  <c r="K154" i="55"/>
  <c r="L13" i="6"/>
  <c r="H151" i="55"/>
  <c r="I32" i="6"/>
  <c r="I38" i="6"/>
  <c r="I40" i="6" s="1"/>
  <c r="AN316" i="55"/>
  <c r="AO35" i="82"/>
  <c r="R196" i="55"/>
  <c r="S12" i="10"/>
  <c r="X55" i="15"/>
  <c r="P107" i="55"/>
  <c r="Q62" i="18"/>
  <c r="N55" i="15"/>
  <c r="T50" i="16"/>
  <c r="AB55" i="15"/>
  <c r="S50" i="16"/>
  <c r="S55" i="15"/>
  <c r="P6" i="1"/>
  <c r="P16" i="1"/>
  <c r="H23" i="1"/>
  <c r="H33" i="1"/>
  <c r="L6" i="1"/>
  <c r="L16" i="1"/>
  <c r="U6" i="1"/>
  <c r="U16" i="1"/>
  <c r="BH128" i="55"/>
  <c r="AW6" i="1"/>
  <c r="AW16" i="1"/>
  <c r="AF413" i="55"/>
  <c r="AF434" i="55" s="1"/>
  <c r="AO6" i="1"/>
  <c r="AO16" i="1"/>
  <c r="BF49" i="55"/>
  <c r="AN98" i="55"/>
  <c r="BF98" i="55" s="1"/>
  <c r="BF90" i="55"/>
  <c r="BF97" i="55"/>
  <c r="BF96" i="55"/>
  <c r="BF95" i="55"/>
  <c r="BF94" i="55"/>
  <c r="BF93" i="55"/>
  <c r="BF92" i="55"/>
  <c r="BF91" i="55"/>
  <c r="AJ23" i="1"/>
  <c r="AJ33" i="1"/>
  <c r="AM98" i="55"/>
  <c r="BE98" i="55" s="1"/>
  <c r="BE93" i="55"/>
  <c r="BE92" i="55"/>
  <c r="BE91" i="55"/>
  <c r="BE90" i="55"/>
  <c r="BE97" i="55"/>
  <c r="BE96" i="55"/>
  <c r="BE95" i="55"/>
  <c r="BE94" i="55"/>
  <c r="AL214" i="55"/>
  <c r="BD214" i="55" s="1"/>
  <c r="BD212" i="55"/>
  <c r="BD211" i="55"/>
  <c r="BD210" i="55"/>
  <c r="BD209" i="55"/>
  <c r="BD208" i="55"/>
  <c r="BD213" i="55"/>
  <c r="AF98" i="55"/>
  <c r="AX6" i="2"/>
  <c r="AX16" i="2"/>
  <c r="X13" i="6"/>
  <c r="W62" i="18"/>
  <c r="P38" i="6"/>
  <c r="P40" i="6" s="1"/>
  <c r="C53" i="55"/>
  <c r="C60" i="55" s="1"/>
  <c r="Y151" i="55"/>
  <c r="Z38" i="6"/>
  <c r="Z40" i="6" s="1"/>
  <c r="Z156" i="55"/>
  <c r="AA16" i="6"/>
  <c r="R156" i="55"/>
  <c r="S16" i="6"/>
  <c r="J156" i="55"/>
  <c r="K16" i="6"/>
  <c r="V151" i="55"/>
  <c r="W32" i="6"/>
  <c r="W38" i="6"/>
  <c r="W40" i="6" s="1"/>
  <c r="F151" i="55"/>
  <c r="G32" i="6"/>
  <c r="G38" i="6"/>
  <c r="G40" i="6" s="1"/>
  <c r="AX316" i="55"/>
  <c r="AX319" i="55" s="1"/>
  <c r="AY35" i="82"/>
  <c r="BI432" i="55"/>
  <c r="BH345" i="55"/>
  <c r="O349" i="55"/>
  <c r="BH349" i="55" s="1"/>
  <c r="BH347" i="55"/>
  <c r="BH346" i="55"/>
  <c r="BH348" i="55"/>
  <c r="R201" i="55"/>
  <c r="S15" i="10"/>
  <c r="P55" i="15"/>
  <c r="W55" i="15"/>
  <c r="F55" i="15"/>
  <c r="L50" i="16"/>
  <c r="T55" i="15"/>
  <c r="K50" i="16"/>
  <c r="K55" i="15"/>
  <c r="N56" i="15"/>
  <c r="N61" i="15" s="1"/>
  <c r="Q439" i="55"/>
  <c r="Q448" i="55" s="1"/>
  <c r="AR439" i="55"/>
  <c r="AR448" i="55" s="1"/>
  <c r="AP279" i="55"/>
  <c r="BH279" i="55" s="1"/>
  <c r="BH275" i="55"/>
  <c r="J330" i="55"/>
  <c r="BC330" i="55" s="1"/>
  <c r="BC325" i="55"/>
  <c r="D439" i="55"/>
  <c r="D448" i="55" s="1"/>
  <c r="AE439" i="55"/>
  <c r="AE448" i="55" s="1"/>
  <c r="D53" i="55"/>
  <c r="D60" i="55" s="1"/>
  <c r="BH43" i="55"/>
  <c r="Y439" i="55"/>
  <c r="Y448" i="55" s="1"/>
  <c r="AZ439" i="55"/>
  <c r="AZ448" i="55" s="1"/>
  <c r="Y53" i="55"/>
  <c r="Y60" i="55" s="1"/>
  <c r="I6" i="1"/>
  <c r="I16" i="1"/>
  <c r="M269" i="55"/>
  <c r="BF269" i="55" s="1"/>
  <c r="BF268" i="55"/>
  <c r="BF267" i="55"/>
  <c r="BF266" i="55"/>
  <c r="BF265" i="55"/>
  <c r="L413" i="55"/>
  <c r="AM439" i="55"/>
  <c r="AM448" i="55" s="1"/>
  <c r="L53" i="55"/>
  <c r="M227" i="55"/>
  <c r="BF227" i="55" s="1"/>
  <c r="BF223" i="55"/>
  <c r="BF222" i="55"/>
  <c r="BF221" i="55"/>
  <c r="BF220" i="55"/>
  <c r="BF226" i="55"/>
  <c r="BF225" i="55"/>
  <c r="BF224" i="55"/>
  <c r="AI6" i="1"/>
  <c r="AI16" i="1"/>
  <c r="AF6" i="1"/>
  <c r="AF16" i="1"/>
  <c r="AW23" i="1"/>
  <c r="AW33" i="1"/>
  <c r="AR23" i="2"/>
  <c r="AR33" i="2"/>
  <c r="AN23" i="1"/>
  <c r="AN33" i="1"/>
  <c r="T13" i="6"/>
  <c r="AB23" i="2"/>
  <c r="AB33" i="2"/>
  <c r="R13" i="6"/>
  <c r="AD439" i="55"/>
  <c r="AD448" i="55" s="1"/>
  <c r="N38" i="6"/>
  <c r="N40" i="6" s="1"/>
  <c r="N32" i="6"/>
  <c r="Z153" i="55"/>
  <c r="AA13" i="6"/>
  <c r="T151" i="55"/>
  <c r="U32" i="6"/>
  <c r="U38" i="6"/>
  <c r="U40" i="6" s="1"/>
  <c r="D151" i="55"/>
  <c r="E32" i="6"/>
  <c r="E38" i="6"/>
  <c r="E40" i="6" s="1"/>
  <c r="AT316" i="55"/>
  <c r="AT319" i="55" s="1"/>
  <c r="AU35" i="82"/>
  <c r="M151" i="55"/>
  <c r="AS6" i="1"/>
  <c r="AS16" i="1"/>
  <c r="Q194" i="55"/>
  <c r="BJ199" i="55" s="1"/>
  <c r="R32" i="10"/>
  <c r="R34" i="10" s="1"/>
  <c r="X50" i="16"/>
  <c r="H55" i="15"/>
  <c r="O55" i="15"/>
  <c r="D50" i="16"/>
  <c r="L55" i="15"/>
  <c r="C50" i="16"/>
  <c r="C55" i="15"/>
  <c r="U23" i="1"/>
  <c r="T439" i="55" s="1"/>
  <c r="T448" i="55" s="1"/>
  <c r="U33" i="1"/>
  <c r="O83" i="55"/>
  <c r="BH83" i="55" s="1"/>
  <c r="BH82" i="55"/>
  <c r="BH78" i="55"/>
  <c r="BH76" i="55"/>
  <c r="BH75" i="55"/>
  <c r="BH84" i="55"/>
  <c r="BH81" i="55"/>
  <c r="O135" i="55"/>
  <c r="BH135" i="55" s="1"/>
  <c r="BH131" i="55"/>
  <c r="BH129" i="55"/>
  <c r="K6" i="1"/>
  <c r="K16" i="1"/>
  <c r="K227" i="55"/>
  <c r="BD227" i="55" s="1"/>
  <c r="BD225" i="55"/>
  <c r="BD224" i="55"/>
  <c r="BD223" i="55"/>
  <c r="BD222" i="55"/>
  <c r="BD221" i="55"/>
  <c r="BD220" i="55"/>
  <c r="BD226" i="55"/>
  <c r="AX6" i="1"/>
  <c r="AX16" i="1"/>
  <c r="BD43" i="55"/>
  <c r="BD42" i="55"/>
  <c r="BD41" i="55"/>
  <c r="I110" i="55"/>
  <c r="AL413" i="55"/>
  <c r="AL53" i="55"/>
  <c r="AM413" i="55"/>
  <c r="AM53" i="55"/>
  <c r="BE64" i="55" s="1"/>
  <c r="AM279" i="55"/>
  <c r="BE279" i="55" s="1"/>
  <c r="BE278" i="55"/>
  <c r="BE277" i="55"/>
  <c r="BE276" i="55"/>
  <c r="BE275" i="55"/>
  <c r="AV23" i="1"/>
  <c r="AU53" i="55" s="1"/>
  <c r="AU69" i="55" s="1"/>
  <c r="AV33" i="1"/>
  <c r="AG23" i="1"/>
  <c r="AF53" i="55" s="1"/>
  <c r="AF69" i="55" s="1"/>
  <c r="AG33" i="1"/>
  <c r="AK98" i="55"/>
  <c r="BC98" i="55" s="1"/>
  <c r="BC93" i="55"/>
  <c r="BC91" i="55"/>
  <c r="BC92" i="55"/>
  <c r="BC90" i="55"/>
  <c r="BC94" i="55"/>
  <c r="BC97" i="55"/>
  <c r="BC96" i="55"/>
  <c r="BC95" i="55"/>
  <c r="AW6" i="2"/>
  <c r="AW16" i="2"/>
  <c r="BC47" i="55"/>
  <c r="BC48" i="55"/>
  <c r="BC49" i="55"/>
  <c r="BG49" i="55"/>
  <c r="BG48" i="55"/>
  <c r="BG47" i="55"/>
  <c r="AO122" i="55"/>
  <c r="BG122" i="55" s="1"/>
  <c r="R12" i="10"/>
  <c r="L38" i="6"/>
  <c r="L40" i="6" s="1"/>
  <c r="L32" i="6"/>
  <c r="X156" i="55"/>
  <c r="Y16" i="6"/>
  <c r="P156" i="55"/>
  <c r="Q16" i="6"/>
  <c r="H156" i="55"/>
  <c r="I16" i="6"/>
  <c r="Z151" i="55"/>
  <c r="Z157" i="55" s="1"/>
  <c r="AA38" i="6"/>
  <c r="AA40" i="6" s="1"/>
  <c r="R151" i="55"/>
  <c r="S32" i="6"/>
  <c r="S38" i="6"/>
  <c r="S40" i="6" s="1"/>
  <c r="K151" i="55"/>
  <c r="W151" i="55"/>
  <c r="W157" i="55" s="1"/>
  <c r="Q151" i="55"/>
  <c r="BI428" i="55"/>
  <c r="R326" i="55"/>
  <c r="S13" i="14"/>
  <c r="R323" i="55"/>
  <c r="S35" i="14"/>
  <c r="S37" i="14" s="1"/>
  <c r="P194" i="55"/>
  <c r="BI200" i="55" s="1"/>
  <c r="Q32" i="10"/>
  <c r="Q34" i="10" s="1"/>
  <c r="P196" i="55"/>
  <c r="Q12" i="10"/>
  <c r="P50" i="16"/>
  <c r="G55" i="15"/>
  <c r="D55" i="15"/>
  <c r="R53" i="55"/>
  <c r="R439" i="55"/>
  <c r="R448" i="55" s="1"/>
  <c r="AS439" i="55"/>
  <c r="AS448" i="55" s="1"/>
  <c r="BJ42" i="55"/>
  <c r="H56" i="15"/>
  <c r="H61" i="15" s="1"/>
  <c r="K56" i="15"/>
  <c r="K61" i="15" s="1"/>
  <c r="O250" i="55"/>
  <c r="BH250" i="55" s="1"/>
  <c r="BH247" i="55"/>
  <c r="BH245" i="55"/>
  <c r="O110" i="55"/>
  <c r="BH110" i="55" s="1"/>
  <c r="BH105" i="55"/>
  <c r="BH104" i="55"/>
  <c r="BH109" i="55"/>
  <c r="AB23" i="1"/>
  <c r="AA439" i="55" s="1"/>
  <c r="AA448" i="55" s="1"/>
  <c r="AB33" i="1"/>
  <c r="AA6" i="1"/>
  <c r="AA16" i="1"/>
  <c r="J23" i="1"/>
  <c r="I439" i="55" s="1"/>
  <c r="I448" i="55" s="1"/>
  <c r="J33" i="1"/>
  <c r="BH79" i="55"/>
  <c r="BH132" i="55"/>
  <c r="K23" i="1"/>
  <c r="J439" i="55" s="1"/>
  <c r="J448" i="55" s="1"/>
  <c r="K33" i="1"/>
  <c r="AU6" i="1"/>
  <c r="AU16" i="1"/>
  <c r="BG42" i="55"/>
  <c r="BG41" i="55"/>
  <c r="BG43" i="55"/>
  <c r="K135" i="55"/>
  <c r="BD135" i="55" s="1"/>
  <c r="BD131" i="55"/>
  <c r="BD130" i="55"/>
  <c r="BD129" i="55"/>
  <c r="BD128" i="55"/>
  <c r="BD134" i="55"/>
  <c r="BD133" i="55"/>
  <c r="BD132" i="55"/>
  <c r="BD67" i="55"/>
  <c r="AK122" i="55"/>
  <c r="BC122" i="55" s="1"/>
  <c r="BC117" i="55"/>
  <c r="BC118" i="55"/>
  <c r="BC120" i="55"/>
  <c r="BC119" i="55"/>
  <c r="BC116" i="55"/>
  <c r="BC121" i="55"/>
  <c r="AO147" i="55"/>
  <c r="BG147" i="55" s="1"/>
  <c r="BG146" i="55"/>
  <c r="BG145" i="55"/>
  <c r="BG144" i="55"/>
  <c r="BG143" i="55"/>
  <c r="BG142" i="55"/>
  <c r="BG141" i="55"/>
  <c r="BG140" i="55"/>
  <c r="U23" i="2"/>
  <c r="U33" i="2"/>
  <c r="U6" i="2"/>
  <c r="U16" i="2"/>
  <c r="AB13" i="6"/>
  <c r="J62" i="18"/>
  <c r="B413" i="55"/>
  <c r="B422" i="55" s="1"/>
  <c r="AC439" i="55"/>
  <c r="AC448" i="55" s="1"/>
  <c r="B53" i="55"/>
  <c r="B60" i="55" s="1"/>
  <c r="J32" i="6"/>
  <c r="J38" i="6"/>
  <c r="J40" i="6" s="1"/>
  <c r="G154" i="55"/>
  <c r="G157" i="55" s="1"/>
  <c r="H13" i="6"/>
  <c r="P151" i="55"/>
  <c r="Q32" i="6"/>
  <c r="Q38" i="6"/>
  <c r="Q40" i="6" s="1"/>
  <c r="S151" i="55"/>
  <c r="S157" i="55" s="1"/>
  <c r="R283" i="55"/>
  <c r="S28" i="39"/>
  <c r="S31" i="39" s="1"/>
  <c r="AS23" i="1"/>
  <c r="AS33" i="1"/>
  <c r="AB56" i="15"/>
  <c r="AB61" i="15" s="1"/>
  <c r="F56" i="15"/>
  <c r="F61" i="15" s="1"/>
  <c r="G56" i="15"/>
  <c r="G61" i="15" s="1"/>
  <c r="BH93" i="55"/>
  <c r="AP98" i="55"/>
  <c r="BH98" i="55" s="1"/>
  <c r="BH97" i="55"/>
  <c r="BH91" i="55"/>
  <c r="BH95" i="55"/>
  <c r="J6" i="1"/>
  <c r="J16" i="1"/>
  <c r="W23" i="1"/>
  <c r="W33" i="1"/>
  <c r="BH94" i="55"/>
  <c r="M250" i="55"/>
  <c r="BF250" i="55" s="1"/>
  <c r="BF248" i="55"/>
  <c r="BF247" i="55"/>
  <c r="BF246" i="55"/>
  <c r="BF245" i="55"/>
  <c r="BF249" i="55"/>
  <c r="N110" i="55"/>
  <c r="BG110" i="55" s="1"/>
  <c r="BG108" i="55"/>
  <c r="BG107" i="55"/>
  <c r="BG106" i="55"/>
  <c r="BG105" i="55"/>
  <c r="BG104" i="55"/>
  <c r="BG109" i="55"/>
  <c r="BC6" i="1"/>
  <c r="BC16" i="1"/>
  <c r="AO23" i="1"/>
  <c r="AO33" i="1"/>
  <c r="AW23" i="2"/>
  <c r="AW33" i="2"/>
  <c r="AK147" i="55"/>
  <c r="BC147" i="55" s="1"/>
  <c r="BC140" i="55"/>
  <c r="BC141" i="55"/>
  <c r="BC145" i="55"/>
  <c r="BC146" i="55"/>
  <c r="BC143" i="55"/>
  <c r="BC142" i="55"/>
  <c r="BC144" i="55"/>
  <c r="AM259" i="55"/>
  <c r="BE259" i="55" s="1"/>
  <c r="BE254" i="55"/>
  <c r="BE258" i="55"/>
  <c r="BE257" i="55"/>
  <c r="BE256" i="55"/>
  <c r="BE255" i="55"/>
  <c r="AF23" i="1"/>
  <c r="AF33" i="1"/>
  <c r="AH62" i="18"/>
  <c r="AN214" i="55"/>
  <c r="BF214" i="55" s="1"/>
  <c r="BF210" i="55"/>
  <c r="BF209" i="55"/>
  <c r="BF208" i="55"/>
  <c r="BF213" i="55"/>
  <c r="BF212" i="55"/>
  <c r="BF211" i="55"/>
  <c r="H32" i="6"/>
  <c r="H38" i="6"/>
  <c r="H40" i="6" s="1"/>
  <c r="V156" i="55"/>
  <c r="W16" i="6"/>
  <c r="N156" i="55"/>
  <c r="O16" i="6"/>
  <c r="F156" i="55"/>
  <c r="G16" i="6"/>
  <c r="X153" i="55"/>
  <c r="Y13" i="6"/>
  <c r="N151" i="55"/>
  <c r="O32" i="6"/>
  <c r="O38" i="6"/>
  <c r="O40" i="6" s="1"/>
  <c r="O151" i="55"/>
  <c r="BH154" i="55" s="1"/>
  <c r="Q283" i="55"/>
  <c r="R28" i="39"/>
  <c r="R31" i="39" s="1"/>
  <c r="Q285" i="55"/>
  <c r="R14" i="39"/>
  <c r="R194" i="55"/>
  <c r="BK199" i="55" s="1"/>
  <c r="S32" i="10"/>
  <c r="S34" i="10" s="1"/>
  <c r="W50" i="16"/>
  <c r="AR23" i="1"/>
  <c r="AQ53" i="55" s="1"/>
  <c r="AR33" i="1"/>
  <c r="Z55" i="15"/>
  <c r="Z56" i="15"/>
  <c r="Z61" i="15" s="1"/>
  <c r="W56" i="15"/>
  <c r="W61" i="15" s="1"/>
  <c r="D56" i="15"/>
  <c r="D61" i="15" s="1"/>
  <c r="N330" i="55"/>
  <c r="BG330" i="55" s="1"/>
  <c r="BG325" i="55"/>
  <c r="BH92" i="55"/>
  <c r="I23" i="1"/>
  <c r="H439" i="55" s="1"/>
  <c r="H448" i="55" s="1"/>
  <c r="I33" i="1"/>
  <c r="L289" i="55"/>
  <c r="BE289" i="55" s="1"/>
  <c r="BE285" i="55"/>
  <c r="BE288" i="55"/>
  <c r="BE287" i="55"/>
  <c r="BE286" i="55"/>
  <c r="J289" i="55"/>
  <c r="BC289" i="55" s="1"/>
  <c r="BC287" i="55"/>
  <c r="BC288" i="55"/>
  <c r="BC285" i="55"/>
  <c r="BC286" i="55"/>
  <c r="AY6" i="1"/>
  <c r="AY16" i="1"/>
  <c r="AL6" i="1"/>
  <c r="AL16" i="1"/>
  <c r="J110" i="55"/>
  <c r="BC110" i="55" s="1"/>
  <c r="AG23" i="2"/>
  <c r="AG33" i="2"/>
  <c r="AK23" i="1"/>
  <c r="AJ53" i="55" s="1"/>
  <c r="AJ69" i="55" s="1"/>
  <c r="AK33" i="1"/>
  <c r="AK214" i="55"/>
  <c r="BC214" i="55" s="1"/>
  <c r="BC210" i="55"/>
  <c r="BC211" i="55"/>
  <c r="BC208" i="55"/>
  <c r="BC212" i="55"/>
  <c r="BC209" i="55"/>
  <c r="BC213" i="55"/>
  <c r="AM62" i="18"/>
  <c r="AA151" i="55"/>
  <c r="AA157" i="55" s="1"/>
  <c r="AB38" i="6"/>
  <c r="AB40" i="6" s="1"/>
  <c r="F32" i="6"/>
  <c r="F38" i="6"/>
  <c r="F40" i="6" s="1"/>
  <c r="M154" i="55"/>
  <c r="N13" i="6"/>
  <c r="X151" i="55"/>
  <c r="Y38" i="6"/>
  <c r="Y40" i="6" s="1"/>
  <c r="L151" i="55"/>
  <c r="M32" i="6"/>
  <c r="M38" i="6"/>
  <c r="M40" i="6" s="1"/>
  <c r="BK329" i="55"/>
  <c r="O50" i="16"/>
  <c r="R55" i="15"/>
  <c r="BJ43" i="55"/>
  <c r="X56" i="15"/>
  <c r="X61" i="15" s="1"/>
  <c r="T56" i="15"/>
  <c r="T61" i="15" s="1"/>
  <c r="AQ6" i="1"/>
  <c r="AQ16" i="1"/>
  <c r="BH276" i="55"/>
  <c r="X439" i="55"/>
  <c r="X448" i="55" s="1"/>
  <c r="X53" i="55"/>
  <c r="X60" i="55" s="1"/>
  <c r="AY439" i="55"/>
  <c r="AY448" i="55" s="1"/>
  <c r="T23" i="1"/>
  <c r="T33" i="1"/>
  <c r="AQ23" i="1"/>
  <c r="AQ33" i="1"/>
  <c r="M413" i="55"/>
  <c r="AN439" i="55"/>
  <c r="AN448" i="55" s="1"/>
  <c r="M53" i="55"/>
  <c r="AJ6" i="1"/>
  <c r="AJ16" i="1"/>
  <c r="AL23" i="1"/>
  <c r="AL33" i="1"/>
  <c r="AZ16" i="2"/>
  <c r="AZ6" i="2"/>
  <c r="AJ119" i="55"/>
  <c r="AJ122" i="55" s="1"/>
  <c r="AK62" i="18"/>
  <c r="AU62" i="18"/>
  <c r="AL122" i="55"/>
  <c r="BD122" i="55" s="1"/>
  <c r="BD116" i="55"/>
  <c r="AT33" i="2"/>
  <c r="AT23" i="2"/>
  <c r="BA23" i="1"/>
  <c r="AZ53" i="55" s="1"/>
  <c r="AZ69" i="55" s="1"/>
  <c r="BA33" i="1"/>
  <c r="AP62" i="18"/>
  <c r="P13" i="6"/>
  <c r="AD53" i="55"/>
  <c r="AD69" i="55" s="1"/>
  <c r="AD413" i="55"/>
  <c r="AD434" i="55" s="1"/>
  <c r="R38" i="6"/>
  <c r="R40" i="6" s="1"/>
  <c r="F62" i="18"/>
  <c r="J13" i="6"/>
  <c r="K62" i="18"/>
  <c r="D38" i="6"/>
  <c r="D40" i="6" s="1"/>
  <c r="D32" i="6"/>
  <c r="T156" i="55"/>
  <c r="U16" i="6"/>
  <c r="L156" i="55"/>
  <c r="BE156" i="55" s="1"/>
  <c r="M16" i="6"/>
  <c r="D156" i="55"/>
  <c r="E16" i="6"/>
  <c r="J151" i="55"/>
  <c r="K32" i="6"/>
  <c r="K38" i="6"/>
  <c r="K40" i="6" s="1"/>
  <c r="P307" i="55"/>
  <c r="Q35" i="82"/>
  <c r="R285" i="55"/>
  <c r="S14" i="39"/>
  <c r="BI347" i="55"/>
  <c r="P349" i="55"/>
  <c r="BI349" i="55" s="1"/>
  <c r="BI346" i="55"/>
  <c r="BI348" i="55"/>
  <c r="BI345" i="55"/>
  <c r="AB50" i="16"/>
  <c r="AA50" i="16"/>
  <c r="AA55" i="15"/>
  <c r="J55" i="15"/>
  <c r="V56" i="15"/>
  <c r="V61" i="15" s="1"/>
  <c r="R56" i="15"/>
  <c r="R61" i="15" s="1"/>
  <c r="S56" i="15"/>
  <c r="S61" i="15" s="1"/>
  <c r="BH337" i="55"/>
  <c r="AP339" i="55"/>
  <c r="BH339" i="55" s="1"/>
  <c r="BH338" i="55"/>
  <c r="BH334" i="55"/>
  <c r="BH268" i="55"/>
  <c r="O269" i="55"/>
  <c r="BH269" i="55" s="1"/>
  <c r="BH265" i="55"/>
  <c r="X6" i="1"/>
  <c r="X16" i="1"/>
  <c r="N413" i="55"/>
  <c r="N53" i="55"/>
  <c r="AO439" i="55"/>
  <c r="AO448" i="55" s="1"/>
  <c r="AZ6" i="1"/>
  <c r="AZ16" i="1"/>
  <c r="BF48" i="55"/>
  <c r="BF47" i="55"/>
  <c r="AZ23" i="1"/>
  <c r="AZ33" i="1"/>
  <c r="BE49" i="55"/>
  <c r="BE48" i="55"/>
  <c r="BE47" i="55"/>
  <c r="T38" i="6"/>
  <c r="T40" i="6" s="1"/>
  <c r="T23" i="2"/>
  <c r="T33" i="2"/>
  <c r="X62" i="18"/>
  <c r="X38" i="6"/>
  <c r="X40" i="6" s="1"/>
  <c r="D13" i="6"/>
  <c r="F13" i="6"/>
  <c r="X157" i="55" l="1"/>
  <c r="L110" i="55"/>
  <c r="BE110" i="55" s="1"/>
  <c r="BI196" i="55"/>
  <c r="Y157" i="55"/>
  <c r="P372" i="55"/>
  <c r="BI372" i="55" s="1"/>
  <c r="BJ368" i="55"/>
  <c r="Q372" i="55"/>
  <c r="BJ372" i="55" s="1"/>
  <c r="Q178" i="55"/>
  <c r="BJ178" i="55" s="1"/>
  <c r="BJ175" i="55"/>
  <c r="BJ172" i="55"/>
  <c r="BJ176" i="55"/>
  <c r="BJ173" i="55"/>
  <c r="BJ174" i="55"/>
  <c r="BJ177" i="55"/>
  <c r="BK396" i="55"/>
  <c r="BK392" i="55"/>
  <c r="R397" i="55"/>
  <c r="BK397" i="55" s="1"/>
  <c r="BI57" i="55"/>
  <c r="BI59" i="55"/>
  <c r="BI58" i="55"/>
  <c r="BI56" i="55"/>
  <c r="P60" i="55"/>
  <c r="BI60" i="55" s="1"/>
  <c r="BI55" i="55"/>
  <c r="BJ420" i="55"/>
  <c r="BJ417" i="55"/>
  <c r="BJ418" i="55"/>
  <c r="BJ421" i="55"/>
  <c r="BJ416" i="55"/>
  <c r="Q422" i="55"/>
  <c r="BJ422" i="55" s="1"/>
  <c r="BJ415" i="55"/>
  <c r="BJ419" i="55"/>
  <c r="BK369" i="55"/>
  <c r="BK371" i="55"/>
  <c r="BK368" i="55"/>
  <c r="BK367" i="55"/>
  <c r="BF154" i="55"/>
  <c r="BJ285" i="55"/>
  <c r="BK370" i="55"/>
  <c r="Q53" i="55"/>
  <c r="Q60" i="55" s="1"/>
  <c r="BJ60" i="55" s="1"/>
  <c r="BK432" i="55"/>
  <c r="P413" i="55"/>
  <c r="AQ439" i="55"/>
  <c r="AQ448" i="55" s="1"/>
  <c r="E413" i="55"/>
  <c r="E422" i="55" s="1"/>
  <c r="AF439" i="55"/>
  <c r="AF448" i="55" s="1"/>
  <c r="E53" i="55"/>
  <c r="E60" i="55" s="1"/>
  <c r="BK366" i="55"/>
  <c r="AM319" i="55"/>
  <c r="BE319" i="55" s="1"/>
  <c r="BE316" i="55"/>
  <c r="F413" i="55"/>
  <c r="F422" i="55" s="1"/>
  <c r="F53" i="55"/>
  <c r="F60" i="55" s="1"/>
  <c r="AG439" i="55"/>
  <c r="AG448" i="55" s="1"/>
  <c r="BJ107" i="55"/>
  <c r="Q110" i="55"/>
  <c r="BJ110" i="55" s="1"/>
  <c r="Q397" i="55"/>
  <c r="BJ397" i="55" s="1"/>
  <c r="BJ390" i="55"/>
  <c r="BE305" i="55"/>
  <c r="BE306" i="55"/>
  <c r="BE307" i="55"/>
  <c r="BE308" i="55"/>
  <c r="L310" i="55"/>
  <c r="BE310" i="55" s="1"/>
  <c r="BE309" i="55"/>
  <c r="BD154" i="55"/>
  <c r="BJ309" i="55"/>
  <c r="BJ305" i="55"/>
  <c r="BJ308" i="55"/>
  <c r="Q310" i="55"/>
  <c r="BJ310" i="55" s="1"/>
  <c r="BK365" i="55"/>
  <c r="R372" i="55"/>
  <c r="BK372" i="55" s="1"/>
  <c r="F157" i="55"/>
  <c r="BI305" i="55"/>
  <c r="BI309" i="55"/>
  <c r="BI308" i="55"/>
  <c r="O310" i="55"/>
  <c r="BH310" i="55" s="1"/>
  <c r="BH307" i="55"/>
  <c r="J349" i="55"/>
  <c r="BC349" i="55" s="1"/>
  <c r="BC348" i="55"/>
  <c r="BG307" i="55"/>
  <c r="N310" i="55"/>
  <c r="BG310" i="55" s="1"/>
  <c r="BF308" i="55"/>
  <c r="BF306" i="55"/>
  <c r="BF305" i="55"/>
  <c r="M310" i="55"/>
  <c r="BF310" i="55" s="1"/>
  <c r="BF309" i="55"/>
  <c r="BF307" i="55"/>
  <c r="D157" i="55"/>
  <c r="BD307" i="55"/>
  <c r="K310" i="55"/>
  <c r="BD310" i="55" s="1"/>
  <c r="BJ307" i="55"/>
  <c r="AQ69" i="55"/>
  <c r="BI69" i="55" s="1"/>
  <c r="BI67" i="55"/>
  <c r="BI65" i="55"/>
  <c r="BI68" i="55"/>
  <c r="BI66" i="55"/>
  <c r="BI64" i="55"/>
  <c r="BI307" i="55"/>
  <c r="P310" i="55"/>
  <c r="BI310" i="55" s="1"/>
  <c r="AX413" i="55"/>
  <c r="AX434" i="55" s="1"/>
  <c r="AX53" i="55"/>
  <c r="AX69" i="55" s="1"/>
  <c r="BK326" i="55"/>
  <c r="AL69" i="55"/>
  <c r="BD69" i="55" s="1"/>
  <c r="BD66" i="55"/>
  <c r="BD65" i="55"/>
  <c r="BD64" i="55"/>
  <c r="BD68" i="55"/>
  <c r="AH413" i="55"/>
  <c r="AH434" i="55" s="1"/>
  <c r="AH53" i="55"/>
  <c r="AH69" i="55" s="1"/>
  <c r="BK156" i="55"/>
  <c r="R202" i="55"/>
  <c r="BK202" i="55" s="1"/>
  <c r="BK198" i="55"/>
  <c r="BK197" i="55"/>
  <c r="N157" i="55"/>
  <c r="BG157" i="55" s="1"/>
  <c r="BG155" i="55"/>
  <c r="BG154" i="55"/>
  <c r="BG153" i="55"/>
  <c r="AL434" i="55"/>
  <c r="BD434" i="55" s="1"/>
  <c r="BD430" i="55"/>
  <c r="BD433" i="55"/>
  <c r="BD429" i="55"/>
  <c r="BD428" i="55"/>
  <c r="BD431" i="55"/>
  <c r="BD427" i="55"/>
  <c r="J413" i="55"/>
  <c r="J53" i="55"/>
  <c r="AK439" i="55"/>
  <c r="AK448" i="55" s="1"/>
  <c r="AU439" i="55"/>
  <c r="AU448" i="55" s="1"/>
  <c r="T53" i="55"/>
  <c r="T60" i="55" s="1"/>
  <c r="T413" i="55"/>
  <c r="T422" i="55" s="1"/>
  <c r="N60" i="55"/>
  <c r="BG60" i="55" s="1"/>
  <c r="BG58" i="55"/>
  <c r="BG57" i="55"/>
  <c r="BG56" i="55"/>
  <c r="BG55" i="55"/>
  <c r="BG59" i="55"/>
  <c r="BB413" i="55"/>
  <c r="BB434" i="55" s="1"/>
  <c r="BB53" i="55"/>
  <c r="BB69" i="55" s="1"/>
  <c r="V439" i="55"/>
  <c r="V448" i="55" s="1"/>
  <c r="V53" i="55"/>
  <c r="V60" i="55" s="1"/>
  <c r="AW439" i="55"/>
  <c r="AW448" i="55" s="1"/>
  <c r="R289" i="55"/>
  <c r="BK289" i="55" s="1"/>
  <c r="BK288" i="55"/>
  <c r="BK287" i="55"/>
  <c r="Q157" i="55"/>
  <c r="BJ157" i="55" s="1"/>
  <c r="BJ155" i="55"/>
  <c r="BJ153" i="55"/>
  <c r="BJ156" i="55"/>
  <c r="AR413" i="55"/>
  <c r="AR53" i="55"/>
  <c r="L60" i="55"/>
  <c r="BE60" i="55" s="1"/>
  <c r="BE56" i="55"/>
  <c r="BE55" i="55"/>
  <c r="BE59" i="55"/>
  <c r="BE58" i="55"/>
  <c r="BE57" i="55"/>
  <c r="BJ55" i="55"/>
  <c r="BJ59" i="55"/>
  <c r="BJ56" i="55"/>
  <c r="BJ57" i="55"/>
  <c r="AN413" i="55"/>
  <c r="AN53" i="55"/>
  <c r="BK196" i="55"/>
  <c r="N422" i="55"/>
  <c r="BG422" i="55" s="1"/>
  <c r="BG421" i="55"/>
  <c r="BG420" i="55"/>
  <c r="BG419" i="55"/>
  <c r="BG418" i="55"/>
  <c r="BG417" i="55"/>
  <c r="BG416" i="55"/>
  <c r="BG415" i="55"/>
  <c r="J157" i="55"/>
  <c r="BC157" i="55" s="1"/>
  <c r="BC153" i="55"/>
  <c r="BC155" i="55"/>
  <c r="BC154" i="55"/>
  <c r="AI413" i="55"/>
  <c r="AI434" i="55" s="1"/>
  <c r="AI53" i="55"/>
  <c r="AI69" i="55" s="1"/>
  <c r="BK286" i="55"/>
  <c r="AT413" i="55"/>
  <c r="AT434" i="55" s="1"/>
  <c r="AT53" i="55"/>
  <c r="AT69" i="55" s="1"/>
  <c r="Z413" i="55"/>
  <c r="Z422" i="55" s="1"/>
  <c r="Z53" i="55"/>
  <c r="Z60" i="55" s="1"/>
  <c r="BA439" i="55"/>
  <c r="BA448" i="55" s="1"/>
  <c r="R60" i="55"/>
  <c r="BK60" i="55" s="1"/>
  <c r="BK59" i="55"/>
  <c r="BK56" i="55"/>
  <c r="BK58" i="55"/>
  <c r="BK55" i="55"/>
  <c r="BK57" i="55"/>
  <c r="K413" i="55"/>
  <c r="AL439" i="55"/>
  <c r="K53" i="55"/>
  <c r="BK64" i="55"/>
  <c r="BK68" i="55"/>
  <c r="BK67" i="55"/>
  <c r="AS69" i="55"/>
  <c r="BK69" i="55" s="1"/>
  <c r="BK66" i="55"/>
  <c r="BK65" i="55"/>
  <c r="M60" i="55"/>
  <c r="BF60" i="55" s="1"/>
  <c r="BF59" i="55"/>
  <c r="BF58" i="55"/>
  <c r="BF57" i="55"/>
  <c r="BF56" i="55"/>
  <c r="BF55" i="55"/>
  <c r="AP53" i="55"/>
  <c r="AP413" i="55"/>
  <c r="BD432" i="55"/>
  <c r="I413" i="55"/>
  <c r="I422" i="55" s="1"/>
  <c r="I53" i="55"/>
  <c r="I60" i="55" s="1"/>
  <c r="AJ439" i="55"/>
  <c r="AJ448" i="55" s="1"/>
  <c r="P202" i="55"/>
  <c r="BI202" i="55" s="1"/>
  <c r="BI197" i="55"/>
  <c r="BI199" i="55"/>
  <c r="BI201" i="55"/>
  <c r="BI198" i="55"/>
  <c r="K157" i="55"/>
  <c r="BD157" i="55" s="1"/>
  <c r="BD156" i="55"/>
  <c r="BD155" i="55"/>
  <c r="BD153" i="55"/>
  <c r="M157" i="55"/>
  <c r="BF157" i="55" s="1"/>
  <c r="BF153" i="55"/>
  <c r="BF156" i="55"/>
  <c r="BF155" i="55"/>
  <c r="T157" i="55"/>
  <c r="L422" i="55"/>
  <c r="BE422" i="55" s="1"/>
  <c r="BE419" i="55"/>
  <c r="BE418" i="55"/>
  <c r="BE417" i="55"/>
  <c r="BE416" i="55"/>
  <c r="BE415" i="55"/>
  <c r="BE421" i="55"/>
  <c r="BE420" i="55"/>
  <c r="H53" i="55"/>
  <c r="H60" i="55" s="1"/>
  <c r="H413" i="55"/>
  <c r="H422" i="55" s="1"/>
  <c r="AI439" i="55"/>
  <c r="AI448" i="55" s="1"/>
  <c r="BK201" i="55"/>
  <c r="V157" i="55"/>
  <c r="BF316" i="55"/>
  <c r="AN319" i="55"/>
  <c r="BF319" i="55" s="1"/>
  <c r="AS434" i="55"/>
  <c r="BK434" i="55" s="1"/>
  <c r="BK430" i="55"/>
  <c r="BK427" i="55"/>
  <c r="BK429" i="55"/>
  <c r="BK433" i="55"/>
  <c r="BK431" i="55"/>
  <c r="S439" i="55"/>
  <c r="S448" i="55" s="1"/>
  <c r="S53" i="55"/>
  <c r="S60" i="55" s="1"/>
  <c r="AT439" i="55"/>
  <c r="AT448" i="55" s="1"/>
  <c r="Q289" i="55"/>
  <c r="BJ289" i="55" s="1"/>
  <c r="BJ286" i="55"/>
  <c r="BJ288" i="55"/>
  <c r="BJ287" i="55"/>
  <c r="BI156" i="55"/>
  <c r="G439" i="55"/>
  <c r="G448" i="55" s="1"/>
  <c r="G53" i="55"/>
  <c r="G60" i="55" s="1"/>
  <c r="AH439" i="55"/>
  <c r="AH448" i="55" s="1"/>
  <c r="BI427" i="55"/>
  <c r="AQ434" i="55"/>
  <c r="BI434" i="55" s="1"/>
  <c r="BI433" i="55"/>
  <c r="BI431" i="55"/>
  <c r="BI429" i="55"/>
  <c r="BI430" i="55"/>
  <c r="BB439" i="55"/>
  <c r="BB448" i="55" s="1"/>
  <c r="W413" i="55"/>
  <c r="W422" i="55" s="1"/>
  <c r="AX439" i="55"/>
  <c r="AX448" i="55" s="1"/>
  <c r="W53" i="55"/>
  <c r="W60" i="55" s="1"/>
  <c r="BK200" i="55"/>
  <c r="BK285" i="55"/>
  <c r="M422" i="55"/>
  <c r="BF422" i="55" s="1"/>
  <c r="BF416" i="55"/>
  <c r="BF415" i="55"/>
  <c r="BF421" i="55"/>
  <c r="BF420" i="55"/>
  <c r="BF419" i="55"/>
  <c r="BF418" i="55"/>
  <c r="BF417" i="55"/>
  <c r="L157" i="55"/>
  <c r="BE157" i="55" s="1"/>
  <c r="BE155" i="55"/>
  <c r="BE154" i="55"/>
  <c r="BE153" i="55"/>
  <c r="AK413" i="55"/>
  <c r="AK53" i="55"/>
  <c r="O157" i="55"/>
  <c r="BH157" i="55" s="1"/>
  <c r="BH153" i="55"/>
  <c r="BH156" i="55"/>
  <c r="BH155" i="55"/>
  <c r="R330" i="55"/>
  <c r="BK330" i="55" s="1"/>
  <c r="BK328" i="55"/>
  <c r="BK327" i="55"/>
  <c r="BK325" i="55"/>
  <c r="AM69" i="55"/>
  <c r="BE69" i="55" s="1"/>
  <c r="BE67" i="55"/>
  <c r="BE66" i="55"/>
  <c r="BE65" i="55"/>
  <c r="BE68" i="55"/>
  <c r="AE413" i="55"/>
  <c r="AE434" i="55" s="1"/>
  <c r="AE53" i="55"/>
  <c r="AE69" i="55" s="1"/>
  <c r="BC156" i="55"/>
  <c r="AV413" i="55"/>
  <c r="AV434" i="55" s="1"/>
  <c r="AV53" i="55"/>
  <c r="AV69" i="55" s="1"/>
  <c r="AO69" i="55"/>
  <c r="BG69" i="55" s="1"/>
  <c r="BG68" i="55"/>
  <c r="BG67" i="55"/>
  <c r="BG66" i="55"/>
  <c r="BG65" i="55"/>
  <c r="BG64" i="55"/>
  <c r="AA53" i="55"/>
  <c r="AA60" i="55" s="1"/>
  <c r="AY413" i="55"/>
  <c r="AY434" i="55" s="1"/>
  <c r="AY53" i="55"/>
  <c r="AY69" i="55" s="1"/>
  <c r="BG156" i="55"/>
  <c r="P157" i="55"/>
  <c r="BI157" i="55" s="1"/>
  <c r="BI154" i="55"/>
  <c r="BI155" i="55"/>
  <c r="BI153" i="55"/>
  <c r="R157" i="55"/>
  <c r="BK157" i="55" s="1"/>
  <c r="BK155" i="55"/>
  <c r="BK153" i="55"/>
  <c r="BK154" i="55"/>
  <c r="AM434" i="55"/>
  <c r="BE434" i="55" s="1"/>
  <c r="BE431" i="55"/>
  <c r="BE430" i="55"/>
  <c r="BE429" i="55"/>
  <c r="BE428" i="55"/>
  <c r="BE427" i="55"/>
  <c r="BE433" i="55"/>
  <c r="BE432" i="55"/>
  <c r="AW413" i="55"/>
  <c r="AW434" i="55" s="1"/>
  <c r="AW53" i="55"/>
  <c r="AW69" i="55" s="1"/>
  <c r="Q202" i="55"/>
  <c r="BJ202" i="55" s="1"/>
  <c r="BJ200" i="55"/>
  <c r="BJ201" i="55"/>
  <c r="BJ198" i="55"/>
  <c r="BJ197" i="55"/>
  <c r="BJ196" i="55"/>
  <c r="BJ154" i="55"/>
  <c r="O413" i="55"/>
  <c r="O53" i="55"/>
  <c r="AP439" i="55"/>
  <c r="AP448" i="55" s="1"/>
  <c r="BI107" i="55"/>
  <c r="P110" i="55"/>
  <c r="BI110" i="55" s="1"/>
  <c r="H157" i="55"/>
  <c r="AO434" i="55"/>
  <c r="BG434" i="55" s="1"/>
  <c r="BG433" i="55"/>
  <c r="BG432" i="55"/>
  <c r="BG431" i="55"/>
  <c r="BG430" i="55"/>
  <c r="BG429" i="55"/>
  <c r="BG428" i="55"/>
  <c r="BG427" i="55"/>
  <c r="BJ58" i="55" l="1"/>
  <c r="P422" i="55"/>
  <c r="BI422" i="55" s="1"/>
  <c r="BI415" i="55"/>
  <c r="BI420" i="55"/>
  <c r="BI421" i="55"/>
  <c r="BI417" i="55"/>
  <c r="BI416" i="55"/>
  <c r="BI418" i="55"/>
  <c r="BI419" i="55"/>
  <c r="O60" i="55"/>
  <c r="BH60" i="55" s="1"/>
  <c r="BH57" i="55"/>
  <c r="BH58" i="55"/>
  <c r="BH55" i="55"/>
  <c r="BH59" i="55"/>
  <c r="BH56" i="55"/>
  <c r="AK434" i="55"/>
  <c r="BC434" i="55" s="1"/>
  <c r="BC430" i="55"/>
  <c r="BC433" i="55"/>
  <c r="BC429" i="55"/>
  <c r="BC432" i="55"/>
  <c r="BC428" i="55"/>
  <c r="BC431" i="55"/>
  <c r="BC427" i="55"/>
  <c r="AN434" i="55"/>
  <c r="BF434" i="55" s="1"/>
  <c r="BF428" i="55"/>
  <c r="BF433" i="55"/>
  <c r="BF432" i="55"/>
  <c r="BF431" i="55"/>
  <c r="BF430" i="55"/>
  <c r="BF429" i="55"/>
  <c r="BF427" i="55"/>
  <c r="K422" i="55"/>
  <c r="BD422" i="55" s="1"/>
  <c r="BD418" i="55"/>
  <c r="BD421" i="55"/>
  <c r="BD417" i="55"/>
  <c r="BD420" i="55"/>
  <c r="BD416" i="55"/>
  <c r="BD419" i="55"/>
  <c r="BD415" i="55"/>
  <c r="O422" i="55"/>
  <c r="BH422" i="55" s="1"/>
  <c r="BH421" i="55"/>
  <c r="BH420" i="55"/>
  <c r="BH417" i="55"/>
  <c r="BH419" i="55"/>
  <c r="BH418" i="55"/>
  <c r="BH415" i="55"/>
  <c r="BH416" i="55"/>
  <c r="K60" i="55"/>
  <c r="BD60" i="55" s="1"/>
  <c r="BD55" i="55"/>
  <c r="BD59" i="55"/>
  <c r="BD58" i="55"/>
  <c r="BD57" i="55"/>
  <c r="BD56" i="55"/>
  <c r="AL448" i="55"/>
  <c r="BD448" i="55" s="1"/>
  <c r="BD442" i="55"/>
  <c r="BD445" i="55"/>
  <c r="BD444" i="55"/>
  <c r="BD447" i="55"/>
  <c r="BD443" i="55"/>
  <c r="BD446" i="55"/>
  <c r="BD441" i="55"/>
  <c r="AP69" i="55"/>
  <c r="BH69" i="55" s="1"/>
  <c r="BH66" i="55"/>
  <c r="BH67" i="55"/>
  <c r="BH64" i="55"/>
  <c r="BH68" i="55"/>
  <c r="BH65" i="55"/>
  <c r="BH432" i="55"/>
  <c r="BH428" i="55"/>
  <c r="AP434" i="55"/>
  <c r="BH434" i="55" s="1"/>
  <c r="BH431" i="55"/>
  <c r="BH430" i="55"/>
  <c r="BH429" i="55"/>
  <c r="BH433" i="55"/>
  <c r="BH427" i="55"/>
  <c r="BJ67" i="55"/>
  <c r="AR69" i="55"/>
  <c r="BJ69" i="55" s="1"/>
  <c r="BJ65" i="55"/>
  <c r="BJ68" i="55"/>
  <c r="BJ66" i="55"/>
  <c r="BJ64" i="55"/>
  <c r="J60" i="55"/>
  <c r="BC60" i="55" s="1"/>
  <c r="BC55" i="55"/>
  <c r="BC56" i="55"/>
  <c r="BC57" i="55"/>
  <c r="BC58" i="55"/>
  <c r="BC59" i="55"/>
  <c r="BJ427" i="55"/>
  <c r="AR434" i="55"/>
  <c r="BJ434" i="55" s="1"/>
  <c r="BJ433" i="55"/>
  <c r="BJ430" i="55"/>
  <c r="BJ431" i="55"/>
  <c r="BJ429" i="55"/>
  <c r="BJ432" i="55"/>
  <c r="BJ428" i="55"/>
  <c r="J422" i="55"/>
  <c r="BC422" i="55" s="1"/>
  <c r="BC418" i="55"/>
  <c r="BC421" i="55"/>
  <c r="BC417" i="55"/>
  <c r="BC420" i="55"/>
  <c r="BC415" i="55"/>
  <c r="BC419" i="55"/>
  <c r="BC416" i="55"/>
  <c r="AK69" i="55"/>
  <c r="BC69" i="55" s="1"/>
  <c r="BC64" i="55"/>
  <c r="BC68" i="55"/>
  <c r="BC65" i="55"/>
  <c r="BC66" i="55"/>
  <c r="BC67" i="55"/>
  <c r="AN69" i="55"/>
  <c r="BF69" i="55" s="1"/>
  <c r="BF68" i="55"/>
  <c r="BF67" i="55"/>
  <c r="BF66" i="55"/>
  <c r="BF65" i="55"/>
  <c r="BF64" i="55"/>
  <c r="V49" i="7" l="1"/>
  <c r="V8" i="7"/>
  <c r="V33" i="10"/>
  <c r="U200" i="55" s="1"/>
  <c r="V25" i="10"/>
  <c r="V30" i="9"/>
  <c r="V39" i="51"/>
  <c r="U249" i="55" s="1"/>
  <c r="V9" i="6"/>
  <c r="V8" i="6"/>
  <c r="V45" i="40"/>
  <c r="V28" i="40"/>
  <c r="V39" i="6"/>
  <c r="U155" i="55" s="1"/>
  <c r="V30" i="6"/>
  <c r="V44" i="6"/>
  <c r="V33" i="6"/>
  <c r="V19" i="6"/>
  <c r="V28" i="6"/>
  <c r="V27" i="6"/>
  <c r="V26" i="6"/>
  <c r="V24" i="6"/>
  <c r="V35" i="6"/>
  <c r="V23" i="6"/>
  <c r="V21" i="7"/>
  <c r="V17" i="7"/>
  <c r="U177" i="55" s="1"/>
  <c r="V51" i="7"/>
  <c r="U176" i="55" s="1"/>
  <c r="V60" i="7"/>
  <c r="V12" i="7"/>
  <c r="V35" i="7"/>
  <c r="V7" i="7"/>
  <c r="U172" i="55" s="1"/>
  <c r="V27" i="10"/>
  <c r="V21" i="10"/>
  <c r="V8" i="10"/>
  <c r="V28" i="9"/>
  <c r="V42" i="9"/>
  <c r="V41" i="9"/>
  <c r="V32" i="9"/>
  <c r="U225" i="55" s="1"/>
  <c r="V25" i="9"/>
  <c r="V44" i="51"/>
  <c r="V27" i="51"/>
  <c r="V15" i="6"/>
  <c r="U156" i="55" s="1"/>
  <c r="V31" i="6"/>
  <c r="V29" i="6"/>
  <c r="V42" i="6"/>
  <c r="V12" i="6"/>
  <c r="V11" i="6"/>
  <c r="U154" i="55" s="1"/>
  <c r="V25" i="6"/>
  <c r="V10" i="6"/>
  <c r="V7" i="6"/>
  <c r="U153" i="55" s="1"/>
  <c r="V22" i="6"/>
  <c r="V22" i="7"/>
  <c r="V42" i="7"/>
  <c r="V41" i="7"/>
  <c r="V40" i="7"/>
  <c r="V59" i="7"/>
  <c r="V44" i="7"/>
  <c r="U174" i="55" s="1"/>
  <c r="V39" i="7"/>
  <c r="V38" i="7"/>
  <c r="V25" i="7"/>
  <c r="V58" i="7"/>
  <c r="V16" i="7"/>
  <c r="V27" i="7"/>
  <c r="V36" i="7"/>
  <c r="V9" i="7"/>
  <c r="V34" i="7"/>
  <c r="V33" i="7"/>
  <c r="V32" i="7"/>
  <c r="V11" i="7"/>
  <c r="U173" i="55" s="1"/>
  <c r="V15" i="7"/>
  <c r="V19" i="7"/>
  <c r="V47" i="7"/>
  <c r="V31" i="7"/>
  <c r="V14" i="10"/>
  <c r="U201" i="55" s="1"/>
  <c r="V24" i="10"/>
  <c r="V38" i="10"/>
  <c r="V37" i="10"/>
  <c r="V36" i="10"/>
  <c r="V30" i="10" s="1"/>
  <c r="V23" i="10"/>
  <c r="V22" i="10"/>
  <c r="V9" i="10"/>
  <c r="U197" i="55" s="1"/>
  <c r="V20" i="10"/>
  <c r="V11" i="10"/>
  <c r="U199" i="55" s="1"/>
  <c r="V7" i="10"/>
  <c r="U196" i="55" s="1"/>
  <c r="V19" i="10"/>
  <c r="V30" i="40"/>
  <c r="V29" i="40"/>
  <c r="V10" i="40"/>
  <c r="V44" i="40"/>
  <c r="V26" i="40"/>
  <c r="V25" i="40"/>
  <c r="V7" i="40"/>
  <c r="V29" i="9"/>
  <c r="V27" i="9"/>
  <c r="V9" i="9"/>
  <c r="U224" i="55" s="1"/>
  <c r="V40" i="9"/>
  <c r="V35" i="9" s="1"/>
  <c r="V20" i="9"/>
  <c r="V26" i="9"/>
  <c r="V8" i="9"/>
  <c r="U223" i="55" s="1"/>
  <c r="V24" i="9"/>
  <c r="V16" i="9"/>
  <c r="U221" i="55" s="1"/>
  <c r="V12" i="9"/>
  <c r="V7" i="9"/>
  <c r="V34" i="9"/>
  <c r="V23" i="9"/>
  <c r="V12" i="52"/>
  <c r="U348" i="55" s="1"/>
  <c r="V10" i="82"/>
  <c r="U309" i="55" s="1"/>
  <c r="V34" i="82"/>
  <c r="U308" i="55" s="1"/>
  <c r="V29" i="52"/>
  <c r="U347" i="55" s="1"/>
  <c r="V37" i="82"/>
  <c r="V28" i="82"/>
  <c r="V22" i="52"/>
  <c r="V27" i="82"/>
  <c r="V26" i="82"/>
  <c r="V34" i="52"/>
  <c r="V42" i="82"/>
  <c r="V33" i="52"/>
  <c r="V41" i="82"/>
  <c r="V24" i="52"/>
  <c r="V30" i="82"/>
  <c r="V25" i="82"/>
  <c r="V24" i="82"/>
  <c r="V21" i="52"/>
  <c r="V23" i="82"/>
  <c r="V41" i="45"/>
  <c r="V32" i="52"/>
  <c r="V40" i="82"/>
  <c r="V9" i="82"/>
  <c r="V22" i="82"/>
  <c r="V21" i="82"/>
  <c r="V20" i="52"/>
  <c r="V20" i="82"/>
  <c r="V19" i="52"/>
  <c r="V19" i="82"/>
  <c r="V18" i="52"/>
  <c r="V17" i="82"/>
  <c r="V8" i="52"/>
  <c r="U346" i="55" s="1"/>
  <c r="V7" i="52"/>
  <c r="U345" i="55" s="1"/>
  <c r="V8" i="82"/>
  <c r="U306" i="55" s="1"/>
  <c r="V12" i="82"/>
  <c r="V32" i="82"/>
  <c r="U305" i="55" s="1"/>
  <c r="V17" i="52"/>
  <c r="V26" i="52"/>
  <c r="V16" i="52"/>
  <c r="V16" i="82"/>
  <c r="V25" i="17"/>
  <c r="V39" i="17"/>
  <c r="V62" i="17"/>
  <c r="V21" i="17"/>
  <c r="V8" i="17"/>
  <c r="V9" i="17"/>
  <c r="V14" i="17"/>
  <c r="U78" i="55" s="1"/>
  <c r="V43" i="17"/>
  <c r="V74" i="17"/>
  <c r="V55" i="17"/>
  <c r="V57" i="17"/>
  <c r="V71" i="17"/>
  <c r="V23" i="17"/>
  <c r="U82" i="55" s="1"/>
  <c r="V14" i="7"/>
  <c r="V13" i="10"/>
  <c r="V15" i="10" s="1"/>
  <c r="V11" i="9"/>
  <c r="V13" i="9" s="1"/>
  <c r="V6" i="52"/>
  <c r="V9" i="52" s="1"/>
  <c r="V10" i="52"/>
  <c r="V11" i="52"/>
  <c r="V13" i="52" s="1"/>
  <c r="V14" i="52"/>
  <c r="V25" i="52"/>
  <c r="V27" i="52" s="1"/>
  <c r="V14" i="82"/>
  <c r="V7" i="82"/>
  <c r="V18" i="82"/>
  <c r="V31" i="14"/>
  <c r="U325" i="55" s="1"/>
  <c r="V19" i="14"/>
  <c r="V15" i="82"/>
  <c r="V29" i="82" s="1"/>
  <c r="V26" i="14"/>
  <c r="V27" i="14"/>
  <c r="V9" i="40"/>
  <c r="V29" i="51"/>
  <c r="V25" i="45"/>
  <c r="V26" i="45"/>
  <c r="V24" i="14"/>
  <c r="V29" i="14"/>
  <c r="V8" i="51"/>
  <c r="U246" i="55" s="1"/>
  <c r="V25" i="51"/>
  <c r="V30" i="51"/>
  <c r="V11" i="51"/>
  <c r="V22" i="51"/>
  <c r="V52" i="17"/>
  <c r="V37" i="40"/>
  <c r="V18" i="40"/>
  <c r="V32" i="17"/>
  <c r="V20" i="40"/>
  <c r="U267" i="55" s="1"/>
  <c r="V17" i="51"/>
  <c r="V12" i="14"/>
  <c r="U326" i="55" s="1"/>
  <c r="V20" i="51"/>
  <c r="V24" i="40"/>
  <c r="V18" i="45"/>
  <c r="U128" i="55" s="1"/>
  <c r="V16" i="14"/>
  <c r="V38" i="51"/>
  <c r="U248" i="55" s="1"/>
  <c r="V31" i="51"/>
  <c r="V15" i="9"/>
  <c r="U220" i="55" s="1"/>
  <c r="V10" i="10"/>
  <c r="U198" i="55" s="1"/>
  <c r="V20" i="7"/>
  <c r="V10" i="7"/>
  <c r="V55" i="7"/>
  <c r="U175" i="55" s="1"/>
  <c r="V42" i="51"/>
  <c r="V19" i="51"/>
  <c r="V13" i="51"/>
  <c r="U247" i="55" s="1"/>
  <c r="V47" i="17"/>
  <c r="V64" i="17"/>
  <c r="V10" i="17"/>
  <c r="V44" i="17"/>
  <c r="V34" i="17"/>
  <c r="V54" i="17"/>
  <c r="V56" i="17"/>
  <c r="V26" i="17"/>
  <c r="V42" i="17"/>
  <c r="V12" i="17"/>
  <c r="U77" i="55" s="1"/>
  <c r="V5" i="82"/>
  <c r="V6" i="82"/>
  <c r="V11" i="82"/>
  <c r="V13" i="82" s="1"/>
  <c r="V31" i="82"/>
  <c r="V46" i="40"/>
  <c r="V21" i="51"/>
  <c r="V21" i="40"/>
  <c r="U268" i="55" s="1"/>
  <c r="V43" i="51"/>
  <c r="V35" i="51" s="1"/>
  <c r="V14" i="6"/>
  <c r="V16" i="6" s="1"/>
  <c r="V45" i="17"/>
  <c r="V22" i="17"/>
  <c r="V33" i="17"/>
  <c r="V53" i="17"/>
  <c r="V7" i="17"/>
  <c r="U76" i="55" s="1"/>
  <c r="V31" i="40"/>
  <c r="V33" i="40"/>
  <c r="V41" i="17"/>
  <c r="V11" i="17"/>
  <c r="V46" i="17"/>
  <c r="V50" i="17"/>
  <c r="V76" i="17"/>
  <c r="V36" i="17"/>
  <c r="V29" i="17"/>
  <c r="V35" i="40"/>
  <c r="V24" i="51"/>
  <c r="V8" i="40"/>
  <c r="V41" i="40"/>
  <c r="V16" i="17"/>
  <c r="V27" i="40"/>
  <c r="V59" i="17"/>
  <c r="U79" i="55" s="1"/>
  <c r="V32" i="40"/>
  <c r="V15" i="40"/>
  <c r="V48" i="17"/>
  <c r="V20" i="17"/>
  <c r="V48" i="18"/>
  <c r="V50" i="18"/>
  <c r="V39" i="18"/>
  <c r="V38" i="18"/>
  <c r="V37" i="18"/>
  <c r="V51" i="18"/>
  <c r="V25" i="18"/>
  <c r="V55" i="18"/>
  <c r="V35" i="18"/>
  <c r="V33" i="18"/>
  <c r="V58" i="18"/>
  <c r="V71" i="18"/>
  <c r="V40" i="18"/>
  <c r="V16" i="18"/>
  <c r="V69" i="18"/>
  <c r="V45" i="18"/>
  <c r="V46" i="18"/>
  <c r="V41" i="18"/>
  <c r="V36" i="18"/>
  <c r="V15" i="18"/>
  <c r="V49" i="18"/>
  <c r="V52" i="18"/>
  <c r="V42" i="18"/>
  <c r="V10" i="18"/>
  <c r="V21" i="18"/>
  <c r="V27" i="18"/>
  <c r="U106" i="55" s="1"/>
  <c r="V53" i="18"/>
  <c r="V7" i="18"/>
  <c r="V22" i="18"/>
  <c r="V26" i="18"/>
  <c r="U105" i="55" s="1"/>
  <c r="V64" i="18"/>
  <c r="V18" i="18"/>
  <c r="V29" i="18"/>
  <c r="V40" i="17"/>
  <c r="V14" i="9"/>
  <c r="V17" i="9" s="1"/>
  <c r="V14" i="40"/>
  <c r="U265" i="55" s="1"/>
  <c r="V70" i="17"/>
  <c r="U80" i="55" s="1"/>
  <c r="V18" i="51"/>
  <c r="V18" i="9"/>
  <c r="V27" i="17"/>
  <c r="U75" i="55" s="1"/>
  <c r="V13" i="17"/>
  <c r="V12" i="51"/>
  <c r="U245" i="55" s="1"/>
  <c r="V34" i="18"/>
  <c r="V8" i="18"/>
  <c r="V9" i="18"/>
  <c r="V54" i="45"/>
  <c r="V18" i="6"/>
  <c r="V20" i="6" s="1"/>
  <c r="V29" i="10"/>
  <c r="V48" i="7"/>
  <c r="V8" i="45"/>
  <c r="V33" i="51"/>
  <c r="V28" i="7"/>
  <c r="V17" i="10"/>
  <c r="V46" i="7"/>
  <c r="V18" i="14"/>
  <c r="V15" i="17"/>
  <c r="V14" i="14"/>
  <c r="V28" i="51"/>
  <c r="V23" i="51"/>
  <c r="V26" i="51"/>
  <c r="V7" i="51"/>
  <c r="V9" i="51" s="1"/>
  <c r="V28" i="17"/>
  <c r="V16" i="10"/>
  <c r="V61" i="17"/>
  <c r="V45" i="7"/>
  <c r="V17" i="6"/>
  <c r="V18" i="17"/>
  <c r="V11" i="18"/>
  <c r="V17" i="17"/>
  <c r="V30" i="18"/>
  <c r="U109" i="55" s="1"/>
  <c r="V35" i="17"/>
  <c r="V28" i="18"/>
  <c r="V24" i="7"/>
  <c r="V19" i="18"/>
  <c r="U104" i="55" s="1"/>
  <c r="V34" i="45"/>
  <c r="V18" i="7"/>
  <c r="V23" i="7" s="1"/>
  <c r="V22" i="45"/>
  <c r="V57" i="18"/>
  <c r="V20" i="18"/>
  <c r="V31" i="17"/>
  <c r="V37" i="17" s="1"/>
  <c r="V17" i="18"/>
  <c r="V23" i="18" s="1"/>
  <c r="V24" i="17"/>
  <c r="V30" i="17" s="1"/>
  <c r="V14" i="18"/>
  <c r="V66" i="17"/>
  <c r="U81" i="55" s="1"/>
  <c r="V13" i="18"/>
  <c r="V28" i="1" l="1"/>
  <c r="V18" i="10"/>
  <c r="V26" i="10" s="1"/>
  <c r="V26" i="1"/>
  <c r="U441" i="55" s="1"/>
  <c r="V21" i="6"/>
  <c r="V32" i="6" s="1"/>
  <c r="V44" i="18"/>
  <c r="V51" i="17"/>
  <c r="V23" i="45"/>
  <c r="U130" i="55" s="1"/>
  <c r="V19" i="45"/>
  <c r="V37" i="7"/>
  <c r="V28" i="10"/>
  <c r="V34" i="51"/>
  <c r="V36" i="51" s="1"/>
  <c r="V47" i="18"/>
  <c r="V62" i="45"/>
  <c r="V30" i="14"/>
  <c r="V32" i="45"/>
  <c r="V64" i="45"/>
  <c r="V69" i="17"/>
  <c r="V54" i="7"/>
  <c r="V23" i="14"/>
  <c r="V31" i="45"/>
  <c r="V59" i="45"/>
  <c r="V6" i="9"/>
  <c r="V36" i="9"/>
  <c r="U226" i="55" s="1"/>
  <c r="V33" i="9"/>
  <c r="V59" i="18"/>
  <c r="V63" i="17"/>
  <c r="V6" i="14"/>
  <c r="V9" i="14"/>
  <c r="V7" i="14"/>
  <c r="V25" i="14"/>
  <c r="V30" i="45"/>
  <c r="V10" i="14"/>
  <c r="U329" i="55" s="1"/>
  <c r="V9" i="45"/>
  <c r="V24" i="45"/>
  <c r="U131" i="55" s="1"/>
  <c r="V36" i="14"/>
  <c r="U328" i="55" s="1"/>
  <c r="V29" i="1"/>
  <c r="V22" i="9"/>
  <c r="V31" i="9" s="1"/>
  <c r="V35" i="45"/>
  <c r="V20" i="14"/>
  <c r="V33" i="82"/>
  <c r="U307" i="55" s="1"/>
  <c r="V10" i="9"/>
  <c r="V19" i="9"/>
  <c r="U222" i="55" s="1"/>
  <c r="V5" i="52"/>
  <c r="V18" i="1"/>
  <c r="V33" i="14"/>
  <c r="V41" i="14"/>
  <c r="V61" i="45"/>
  <c r="V39" i="45"/>
  <c r="V40" i="14"/>
  <c r="V17" i="14"/>
  <c r="V39" i="14"/>
  <c r="V10" i="45"/>
  <c r="V7" i="45"/>
  <c r="V36" i="45"/>
  <c r="V17" i="45"/>
  <c r="V15" i="52"/>
  <c r="V23" i="52" s="1"/>
  <c r="V35" i="1"/>
  <c r="V53" i="45"/>
  <c r="V22" i="14"/>
  <c r="V19" i="40"/>
  <c r="U266" i="55" s="1"/>
  <c r="V27" i="45"/>
  <c r="V21" i="14"/>
  <c r="V37" i="9"/>
  <c r="V49" i="45"/>
  <c r="V60" i="45"/>
  <c r="V8" i="14"/>
  <c r="U327" i="55" s="1"/>
  <c r="U303" i="55"/>
  <c r="BN309" i="55" s="1"/>
  <c r="V36" i="82"/>
  <c r="V38" i="82" s="1"/>
  <c r="V20" i="45"/>
  <c r="V40" i="45"/>
  <c r="V17" i="40"/>
  <c r="V22" i="40" s="1"/>
  <c r="V12" i="40"/>
  <c r="V26" i="7"/>
  <c r="V29" i="7" s="1"/>
  <c r="V31" i="10"/>
  <c r="V50" i="7"/>
  <c r="V52" i="7" s="1"/>
  <c r="V6" i="45"/>
  <c r="V11" i="45" s="1"/>
  <c r="V66" i="18"/>
  <c r="V24" i="18"/>
  <c r="V31" i="18" s="1"/>
  <c r="V65" i="18"/>
  <c r="U108" i="55" s="1"/>
  <c r="V38" i="40" l="1"/>
  <c r="V36" i="40"/>
  <c r="V39" i="40" s="1"/>
  <c r="V31" i="1"/>
  <c r="U444" i="55" s="1"/>
  <c r="V23" i="40"/>
  <c r="V34" i="40" s="1"/>
  <c r="U310" i="55"/>
  <c r="BN310" i="55" s="1"/>
  <c r="BN307" i="55"/>
  <c r="V45" i="45"/>
  <c r="V12" i="1"/>
  <c r="U57" i="55" s="1"/>
  <c r="V5" i="9"/>
  <c r="V38" i="17"/>
  <c r="V24" i="1"/>
  <c r="V61" i="18"/>
  <c r="V33" i="45"/>
  <c r="V69" i="45"/>
  <c r="V35" i="82"/>
  <c r="V6" i="40"/>
  <c r="V11" i="40" s="1"/>
  <c r="V43" i="6"/>
  <c r="V36" i="6" s="1"/>
  <c r="V34" i="6"/>
  <c r="V37" i="6" s="1"/>
  <c r="V51" i="45"/>
  <c r="U132" i="55" s="1"/>
  <c r="BN308" i="55"/>
  <c r="V42" i="45"/>
  <c r="V63" i="45"/>
  <c r="U133" i="55" s="1"/>
  <c r="V15" i="45"/>
  <c r="U134" i="55" s="1"/>
  <c r="V14" i="45"/>
  <c r="V49" i="17"/>
  <c r="V43" i="18"/>
  <c r="V27" i="1"/>
  <c r="U442" i="55" s="1"/>
  <c r="V30" i="7"/>
  <c r="V43" i="7" s="1"/>
  <c r="V70" i="18"/>
  <c r="V60" i="18" s="1"/>
  <c r="U107" i="55" s="1"/>
  <c r="V37" i="45"/>
  <c r="BN305" i="55"/>
  <c r="V68" i="45"/>
  <c r="V56" i="45"/>
  <c r="V46" i="45"/>
  <c r="V28" i="45"/>
  <c r="V6" i="6"/>
  <c r="V13" i="6" s="1"/>
  <c r="BN306" i="55"/>
  <c r="V44" i="45"/>
  <c r="V6" i="10"/>
  <c r="V12" i="10" s="1"/>
  <c r="V10" i="51"/>
  <c r="V14" i="51" s="1"/>
  <c r="V47" i="45"/>
  <c r="V32" i="14"/>
  <c r="V34" i="14" s="1"/>
  <c r="V38" i="45"/>
  <c r="V67" i="45"/>
  <c r="V55" i="45" s="1"/>
  <c r="V57" i="45" s="1"/>
  <c r="V21" i="9"/>
  <c r="V43" i="45"/>
  <c r="V52" i="45"/>
  <c r="V11" i="1"/>
  <c r="V5" i="10"/>
  <c r="V6" i="7"/>
  <c r="V13" i="7" s="1"/>
  <c r="V13" i="40"/>
  <c r="V16" i="40" s="1"/>
  <c r="V13" i="45"/>
  <c r="U129" i="55" s="1"/>
  <c r="V12" i="45"/>
  <c r="V11" i="14"/>
  <c r="V13" i="14" s="1"/>
  <c r="V28" i="52"/>
  <c r="V30" i="52" s="1"/>
  <c r="U343" i="55"/>
  <c r="V6" i="51"/>
  <c r="V15" i="51"/>
  <c r="V10" i="1" l="1"/>
  <c r="V5" i="7"/>
  <c r="V56" i="18"/>
  <c r="V62" i="18" s="1"/>
  <c r="V9" i="1"/>
  <c r="V5" i="6"/>
  <c r="V6" i="18"/>
  <c r="V6" i="17"/>
  <c r="V19" i="17" s="1"/>
  <c r="V36" i="1"/>
  <c r="V34" i="1" s="1"/>
  <c r="V15" i="14"/>
  <c r="V28" i="14" s="1"/>
  <c r="V75" i="17"/>
  <c r="V65" i="17" s="1"/>
  <c r="V67" i="17" s="1"/>
  <c r="V60" i="17"/>
  <c r="V16" i="45"/>
  <c r="V21" i="45" s="1"/>
  <c r="V48" i="45"/>
  <c r="V29" i="45"/>
  <c r="V50" i="45" s="1"/>
  <c r="V19" i="1"/>
  <c r="V17" i="1" s="1"/>
  <c r="V5" i="14"/>
  <c r="V58" i="17"/>
  <c r="V14" i="1"/>
  <c r="V5" i="40"/>
  <c r="U349" i="55"/>
  <c r="BN349" i="55" s="1"/>
  <c r="BN347" i="55"/>
  <c r="BN346" i="55"/>
  <c r="BN345" i="55"/>
  <c r="BN348" i="55"/>
  <c r="U194" i="55"/>
  <c r="V32" i="10"/>
  <c r="V34" i="10" s="1"/>
  <c r="U218" i="55"/>
  <c r="V38" i="9"/>
  <c r="V30" i="1"/>
  <c r="U443" i="55" s="1"/>
  <c r="V16" i="51"/>
  <c r="V32" i="51" s="1"/>
  <c r="V32" i="18"/>
  <c r="V25" i="1"/>
  <c r="V5" i="45"/>
  <c r="U126" i="55" l="1"/>
  <c r="U43" i="55"/>
  <c r="V58" i="45"/>
  <c r="V65" i="45" s="1"/>
  <c r="U418" i="55"/>
  <c r="AV444" i="55"/>
  <c r="AV441" i="55"/>
  <c r="U55" i="55"/>
  <c r="U415" i="55"/>
  <c r="V13" i="1"/>
  <c r="V5" i="51"/>
  <c r="U227" i="55"/>
  <c r="BN227" i="55" s="1"/>
  <c r="BN220" i="55"/>
  <c r="BN225" i="55"/>
  <c r="BN223" i="55"/>
  <c r="BN221" i="55"/>
  <c r="BN224" i="55"/>
  <c r="BN222" i="55"/>
  <c r="BN226" i="55"/>
  <c r="V35" i="14"/>
  <c r="V37" i="14" s="1"/>
  <c r="U323" i="55"/>
  <c r="V33" i="1"/>
  <c r="V23" i="1"/>
  <c r="U439" i="55" s="1"/>
  <c r="U448" i="55" s="1"/>
  <c r="V5" i="17"/>
  <c r="V7" i="1"/>
  <c r="U170" i="55"/>
  <c r="V53" i="7"/>
  <c r="V56" i="7" s="1"/>
  <c r="V54" i="18"/>
  <c r="V5" i="18"/>
  <c r="U42" i="55" s="1"/>
  <c r="V8" i="1"/>
  <c r="U416" i="55"/>
  <c r="AV442" i="55"/>
  <c r="U56" i="55"/>
  <c r="V63" i="18"/>
  <c r="V67" i="18" s="1"/>
  <c r="V12" i="18"/>
  <c r="U202" i="55"/>
  <c r="BN202" i="55" s="1"/>
  <c r="BN198" i="55"/>
  <c r="BN196" i="55"/>
  <c r="BN201" i="55"/>
  <c r="BN199" i="55"/>
  <c r="BN200" i="55"/>
  <c r="BN197" i="55"/>
  <c r="V40" i="40"/>
  <c r="V42" i="40" s="1"/>
  <c r="U263" i="55"/>
  <c r="V38" i="6"/>
  <c r="V40" i="6" s="1"/>
  <c r="U151" i="55"/>
  <c r="U102" i="55" l="1"/>
  <c r="U330" i="55"/>
  <c r="BN330" i="55" s="1"/>
  <c r="BN325" i="55"/>
  <c r="BN326" i="55"/>
  <c r="BN328" i="55"/>
  <c r="BN329" i="55"/>
  <c r="BN327" i="55"/>
  <c r="U157" i="55"/>
  <c r="BN157" i="55" s="1"/>
  <c r="BN153" i="55"/>
  <c r="BN154" i="55"/>
  <c r="BN156" i="55"/>
  <c r="BN155" i="55"/>
  <c r="U178" i="55"/>
  <c r="BN178" i="55" s="1"/>
  <c r="BN174" i="55"/>
  <c r="BN175" i="55"/>
  <c r="BN176" i="55"/>
  <c r="BN177" i="55"/>
  <c r="BN173" i="55"/>
  <c r="BN172" i="55"/>
  <c r="U243" i="55"/>
  <c r="V37" i="51"/>
  <c r="V40" i="51" s="1"/>
  <c r="U417" i="55"/>
  <c r="AV443" i="55"/>
  <c r="U269" i="55"/>
  <c r="BN269" i="55" s="1"/>
  <c r="BN267" i="55"/>
  <c r="BN265" i="55"/>
  <c r="BN268" i="55"/>
  <c r="BN266" i="55"/>
  <c r="V16" i="1"/>
  <c r="V6" i="1"/>
  <c r="U41" i="55"/>
  <c r="BN41" i="55" s="1"/>
  <c r="V68" i="17"/>
  <c r="V72" i="17" s="1"/>
  <c r="U73" i="55"/>
  <c r="U135" i="55"/>
  <c r="BN135" i="55" s="1"/>
  <c r="BN128" i="55"/>
  <c r="BN130" i="55"/>
  <c r="BN131" i="55"/>
  <c r="BN132" i="55"/>
  <c r="BN134" i="55"/>
  <c r="BN133" i="55"/>
  <c r="BN129" i="55"/>
  <c r="BN84" i="55" l="1"/>
  <c r="U83" i="55"/>
  <c r="BN83" i="55" s="1"/>
  <c r="BN80" i="55"/>
  <c r="BN76" i="55"/>
  <c r="BN78" i="55"/>
  <c r="BN79" i="55"/>
  <c r="BN81" i="55"/>
  <c r="BN82" i="55"/>
  <c r="BN77" i="55"/>
  <c r="BN75" i="55"/>
  <c r="BN43" i="55"/>
  <c r="U413" i="55"/>
  <c r="AV439" i="55"/>
  <c r="AV448" i="55" s="1"/>
  <c r="U53" i="55"/>
  <c r="BN417" i="55"/>
  <c r="BN106" i="55"/>
  <c r="BN104" i="55"/>
  <c r="BN105" i="55"/>
  <c r="BN109" i="55"/>
  <c r="BN108" i="55"/>
  <c r="U110" i="55"/>
  <c r="BN110" i="55" s="1"/>
  <c r="BN107" i="55"/>
  <c r="U250" i="55"/>
  <c r="BN250" i="55" s="1"/>
  <c r="BN245" i="55"/>
  <c r="BN248" i="55"/>
  <c r="BN246" i="55"/>
  <c r="BN249" i="55"/>
  <c r="BN247" i="55"/>
  <c r="BN42" i="55"/>
  <c r="U60" i="55" l="1"/>
  <c r="BN60" i="55" s="1"/>
  <c r="BN58" i="55"/>
  <c r="BN59" i="55"/>
  <c r="BN57" i="55"/>
  <c r="BN55" i="55"/>
  <c r="BN56" i="55"/>
  <c r="U422" i="55"/>
  <c r="BN422" i="55" s="1"/>
  <c r="BN420" i="55"/>
  <c r="BN419" i="55"/>
  <c r="BN421" i="55"/>
  <c r="BN415" i="55"/>
  <c r="BN416" i="55"/>
  <c r="BN418" i="55"/>
</calcChain>
</file>

<file path=xl/sharedStrings.xml><?xml version="1.0" encoding="utf-8"?>
<sst xmlns="http://schemas.openxmlformats.org/spreadsheetml/2006/main" count="1553" uniqueCount="219">
  <si>
    <t>Sawn wood</t>
  </si>
  <si>
    <t>Paper</t>
  </si>
  <si>
    <t>(million cubic metres)</t>
  </si>
  <si>
    <t>Import value</t>
  </si>
  <si>
    <t>Imports from all countries</t>
  </si>
  <si>
    <r>
      <t>Estimated</t>
    </r>
    <r>
      <rPr>
        <b/>
        <sz val="12"/>
        <rFont val="Arial"/>
        <family val="2"/>
      </rPr>
      <t xml:space="preserve"> roundwood equivalent volume</t>
    </r>
  </si>
  <si>
    <t xml:space="preserve">Logs </t>
  </si>
  <si>
    <t xml:space="preserve">Sawn wood </t>
  </si>
  <si>
    <t xml:space="preserve">Veneer </t>
  </si>
  <si>
    <t xml:space="preserve">Plywood </t>
  </si>
  <si>
    <t xml:space="preserve">Other wood </t>
  </si>
  <si>
    <t xml:space="preserve">Wood-based pulp </t>
  </si>
  <si>
    <t xml:space="preserve"> Paper sector:</t>
  </si>
  <si>
    <t xml:space="preserve"> Timber sector:</t>
  </si>
  <si>
    <t xml:space="preserve"> Total</t>
  </si>
  <si>
    <t xml:space="preserve">Paper </t>
  </si>
  <si>
    <t>Export value</t>
  </si>
  <si>
    <t xml:space="preserve">Others </t>
  </si>
  <si>
    <t xml:space="preserve">Malaysia </t>
  </si>
  <si>
    <t>Volume</t>
  </si>
  <si>
    <t xml:space="preserve">Indonesia </t>
  </si>
  <si>
    <t xml:space="preserve">Australia </t>
  </si>
  <si>
    <t xml:space="preserve">Thailand </t>
  </si>
  <si>
    <t xml:space="preserve">Brazil </t>
  </si>
  <si>
    <t xml:space="preserve">Taiwan </t>
  </si>
  <si>
    <t xml:space="preserve">Chile </t>
  </si>
  <si>
    <t xml:space="preserve">Canada </t>
  </si>
  <si>
    <t>Others</t>
  </si>
  <si>
    <t xml:space="preserve">Japan </t>
  </si>
  <si>
    <t xml:space="preserve">South Africa </t>
  </si>
  <si>
    <t xml:space="preserve"> Source</t>
  </si>
  <si>
    <t xml:space="preserve"> Product group</t>
  </si>
  <si>
    <t>Other Timber Sector</t>
  </si>
  <si>
    <t>Other Paper Sector</t>
  </si>
  <si>
    <t xml:space="preserve">VPA core products </t>
  </si>
  <si>
    <t>Product groups</t>
  </si>
  <si>
    <t>RWE volume for the main products groups traded has been estimated by multiplying</t>
  </si>
  <si>
    <t xml:space="preserve">Germany </t>
  </si>
  <si>
    <t xml:space="preserve">Finland </t>
  </si>
  <si>
    <t xml:space="preserve">Austria </t>
  </si>
  <si>
    <t xml:space="preserve">Sweden </t>
  </si>
  <si>
    <t xml:space="preserve">Netherlands </t>
  </si>
  <si>
    <t xml:space="preserve">Denmark </t>
  </si>
  <si>
    <t xml:space="preserve">Spain </t>
  </si>
  <si>
    <t xml:space="preserve">Belgium </t>
  </si>
  <si>
    <t xml:space="preserve">France </t>
  </si>
  <si>
    <t xml:space="preserve">India </t>
  </si>
  <si>
    <t xml:space="preserve">Vietnam </t>
  </si>
  <si>
    <t xml:space="preserve">Norway </t>
  </si>
  <si>
    <t xml:space="preserve">Switzerland </t>
  </si>
  <si>
    <t xml:space="preserve">Egypt </t>
  </si>
  <si>
    <t xml:space="preserve">Mexico </t>
  </si>
  <si>
    <t xml:space="preserve">Turkey </t>
  </si>
  <si>
    <t xml:space="preserve">Poland </t>
  </si>
  <si>
    <t>Weight</t>
  </si>
  <si>
    <t>(million tonnes)</t>
  </si>
  <si>
    <t xml:space="preserve">Belarus </t>
  </si>
  <si>
    <t xml:space="preserve">Cameroon </t>
  </si>
  <si>
    <t xml:space="preserve">Congo (Brazzaville) </t>
  </si>
  <si>
    <t xml:space="preserve">Ivory Coast </t>
  </si>
  <si>
    <t xml:space="preserve">Ghana </t>
  </si>
  <si>
    <t xml:space="preserve">Ukraine </t>
  </si>
  <si>
    <t xml:space="preserve">Ireland </t>
  </si>
  <si>
    <t xml:space="preserve">Latvia </t>
  </si>
  <si>
    <t xml:space="preserve">Lithuania </t>
  </si>
  <si>
    <t xml:space="preserve">Burma </t>
  </si>
  <si>
    <t xml:space="preserve">Croatia </t>
  </si>
  <si>
    <t xml:space="preserve">Portugal </t>
  </si>
  <si>
    <t xml:space="preserve">Romania </t>
  </si>
  <si>
    <t xml:space="preserve">Argentina </t>
  </si>
  <si>
    <t xml:space="preserve">South Korea </t>
  </si>
  <si>
    <t xml:space="preserve"> Africa: </t>
  </si>
  <si>
    <t xml:space="preserve"> East Asia: </t>
  </si>
  <si>
    <t xml:space="preserve"> Russia </t>
  </si>
  <si>
    <t xml:space="preserve"> Africa </t>
  </si>
  <si>
    <t xml:space="preserve"> East Asia </t>
  </si>
  <si>
    <t xml:space="preserve">Morocco </t>
  </si>
  <si>
    <t xml:space="preserve">Israel </t>
  </si>
  <si>
    <t xml:space="preserve">Slovakia </t>
  </si>
  <si>
    <t xml:space="preserve">Mouldings &amp; Joinery </t>
  </si>
  <si>
    <t>Import value (US$ billion, cif, nominal)</t>
  </si>
  <si>
    <t>Source</t>
  </si>
  <si>
    <t>Eurostat is also the source for the exchange rates used in converting Euro to US Dollars.</t>
  </si>
  <si>
    <t>For Timber Sector products, volume has been determined by multiplying weight by 1.4 m3/tonne if volume is either not provided or reported by the source to be either more than 2.8 m3/tonne or less than 0.7 m3/tonne.</t>
  </si>
  <si>
    <t xml:space="preserve">Other panels </t>
  </si>
  <si>
    <t xml:space="preserve">Tunisia </t>
  </si>
  <si>
    <t xml:space="preserve">DR Congo </t>
  </si>
  <si>
    <t xml:space="preserve">Bolivia </t>
  </si>
  <si>
    <t xml:space="preserve">Gabon </t>
  </si>
  <si>
    <t xml:space="preserve">Equatorial Guinea </t>
  </si>
  <si>
    <t xml:space="preserve">Liberia </t>
  </si>
  <si>
    <t xml:space="preserve">Central African Republic </t>
  </si>
  <si>
    <t xml:space="preserve">Bosnia &amp; Herzegovina </t>
  </si>
  <si>
    <t xml:space="preserve">Albania </t>
  </si>
  <si>
    <t xml:space="preserve">Macedonia </t>
  </si>
  <si>
    <t xml:space="preserve">Georgia </t>
  </si>
  <si>
    <t xml:space="preserve">Nigeria </t>
  </si>
  <si>
    <t xml:space="preserve">Czech Republic </t>
  </si>
  <si>
    <t xml:space="preserve">Hungary </t>
  </si>
  <si>
    <t xml:space="preserve">Slovenia </t>
  </si>
  <si>
    <t xml:space="preserve">Swaziland </t>
  </si>
  <si>
    <t xml:space="preserve">Paraguay </t>
  </si>
  <si>
    <t xml:space="preserve"> North America: </t>
  </si>
  <si>
    <t xml:space="preserve">Venezuela </t>
  </si>
  <si>
    <t xml:space="preserve">Greece </t>
  </si>
  <si>
    <t xml:space="preserve">Algeria </t>
  </si>
  <si>
    <t xml:space="preserve">Saudi Arabia </t>
  </si>
  <si>
    <t xml:space="preserve">Syria </t>
  </si>
  <si>
    <t xml:space="preserve"> North America </t>
  </si>
  <si>
    <t xml:space="preserve"> South America </t>
  </si>
  <si>
    <t xml:space="preserve">Libya </t>
  </si>
  <si>
    <t xml:space="preserve">UK </t>
  </si>
  <si>
    <t xml:space="preserve">Kuwait </t>
  </si>
  <si>
    <t xml:space="preserve">Lebanon </t>
  </si>
  <si>
    <t>Other wood</t>
  </si>
  <si>
    <t>Total</t>
  </si>
  <si>
    <t>Wood volume (million cubic metres)</t>
  </si>
  <si>
    <t>RWE volume (million cubic metres)</t>
  </si>
  <si>
    <t xml:space="preserve"> Weight (million tonne)</t>
  </si>
  <si>
    <t>Wood pulp</t>
  </si>
  <si>
    <t>Timber Sector logs</t>
  </si>
  <si>
    <r>
      <t>Estimated</t>
    </r>
    <r>
      <rPr>
        <b/>
        <sz val="12"/>
        <rFont val="Arial"/>
        <family val="2"/>
      </rPr>
      <t xml:space="preserve"> RWE Volume</t>
    </r>
  </si>
  <si>
    <r>
      <t xml:space="preserve">(US$ </t>
    </r>
    <r>
      <rPr>
        <sz val="10"/>
        <color indexed="12"/>
        <rFont val="Arial"/>
        <family val="2"/>
      </rPr>
      <t>billion</t>
    </r>
    <r>
      <rPr>
        <sz val="10"/>
        <rFont val="Arial"/>
      </rPr>
      <t>, cif, nominal)</t>
    </r>
  </si>
  <si>
    <t xml:space="preserve"> South America: </t>
  </si>
  <si>
    <t xml:space="preserve">Uruguay </t>
  </si>
  <si>
    <t xml:space="preserve">Bulgaria </t>
  </si>
  <si>
    <t xml:space="preserve">Estonia </t>
  </si>
  <si>
    <t xml:space="preserve"> Eastern Europe:</t>
  </si>
  <si>
    <t xml:space="preserve">Serbia </t>
  </si>
  <si>
    <t xml:space="preserve"> Rest of World:</t>
  </si>
  <si>
    <r>
      <t xml:space="preserve">(US$ </t>
    </r>
    <r>
      <rPr>
        <sz val="10"/>
        <color indexed="12"/>
        <rFont val="Arial"/>
        <family val="2"/>
      </rPr>
      <t>billion</t>
    </r>
    <r>
      <rPr>
        <sz val="10"/>
        <rFont val="Arial"/>
      </rPr>
      <t>, fob, nominal)</t>
    </r>
  </si>
  <si>
    <t xml:space="preserve">USA </t>
  </si>
  <si>
    <t xml:space="preserve"> Middle East </t>
  </si>
  <si>
    <t>Italy's imports of wood-based products from outside the EU  (overview)</t>
  </si>
  <si>
    <t>Italy's imports of wood-based products from outside the EU  (by product)</t>
  </si>
  <si>
    <t>Italy's imports of VPA core products from outside the EU  (by supplying country)</t>
  </si>
  <si>
    <t>Italy's imports of other Timber Sector products from outside the EU  (by supplying country)</t>
  </si>
  <si>
    <t>Italy's imports of other Paper Sector products from outside the EU  (by supplying country)</t>
  </si>
  <si>
    <t>Italy's imports of Timber Sector logs from outside the EU  (by supplying country)</t>
  </si>
  <si>
    <t>Italy's imports of sawn wood from outside the EU  (by supplying country)</t>
  </si>
  <si>
    <t>Italy's imports of veneer from outside the EU  (by supplying country)</t>
  </si>
  <si>
    <t>Italy's imports of plywood from outside the EU  (by supplying country)</t>
  </si>
  <si>
    <t>Italy's imports of other panels from outside the EU  (by supplying country)</t>
  </si>
  <si>
    <t>Italy's imports of mouldings &amp; joinery from outside the EU  (by supplying country)</t>
  </si>
  <si>
    <t>Italy's imports of wooden furniture from outside the EU  (by supplying country)</t>
  </si>
  <si>
    <t>Italy's imports of wood chips and residues from outside the EU  (by supplying country)</t>
  </si>
  <si>
    <t>Italy's imports of pulp from outside the EU  (by supplying country)</t>
  </si>
  <si>
    <t>Italy's imports of paper from outside the EU  (by supplying country)</t>
  </si>
  <si>
    <t>Russia</t>
  </si>
  <si>
    <t>USA</t>
  </si>
  <si>
    <t xml:space="preserve">Serbia Montenegro </t>
  </si>
  <si>
    <r>
      <t>Timber Sector products</t>
    </r>
    <r>
      <rPr>
        <sz val="10"/>
        <rFont val="Arial"/>
        <family val="2"/>
      </rPr>
      <t xml:space="preserve"> are here defined as all wood-based products (including wooden furniture) other than fuel wood and Paper Sector products.</t>
    </r>
  </si>
  <si>
    <r>
      <t>VPA core products</t>
    </r>
    <r>
      <rPr>
        <sz val="10"/>
        <rFont val="Arial"/>
      </rPr>
      <t xml:space="preserve"> are here defined as those which must as a minimum be covered by a VPA under the EC's FLEGT initiative, namely logs, sawn wood, veneer and plywood.</t>
    </r>
  </si>
  <si>
    <t>Presenting the data to more than two significant figures or to more than two decimal places would not be warranted.</t>
  </si>
  <si>
    <t>Wood is assumed assumed here to account for 100% of the weight of upholstered wooden furniture.</t>
  </si>
  <si>
    <t xml:space="preserve">China </t>
  </si>
  <si>
    <t xml:space="preserve"> Middle East:</t>
  </si>
  <si>
    <t xml:space="preserve">Others  </t>
  </si>
  <si>
    <t>Wooden furniture</t>
  </si>
  <si>
    <t>Mouldings &amp; joinery</t>
  </si>
  <si>
    <t>Other products</t>
  </si>
  <si>
    <t>From outside the EU</t>
  </si>
  <si>
    <t>(US$ billion, cif, nominal)</t>
  </si>
  <si>
    <t xml:space="preserve">Furniture </t>
  </si>
  <si>
    <t xml:space="preserve">Chips &amp; residues </t>
  </si>
  <si>
    <t xml:space="preserve">Iran </t>
  </si>
  <si>
    <t xml:space="preserve">United Arab Emirates </t>
  </si>
  <si>
    <t xml:space="preserve">Montenegro </t>
  </si>
  <si>
    <t>Yugoslavia</t>
  </si>
  <si>
    <t xml:space="preserve"> Eastern Europe </t>
  </si>
  <si>
    <t xml:space="preserve"> Rest of World </t>
  </si>
  <si>
    <t xml:space="preserve">Colombia </t>
  </si>
  <si>
    <t xml:space="preserve">Guatemala </t>
  </si>
  <si>
    <t xml:space="preserve">Namibia </t>
  </si>
  <si>
    <t>Serbia Montenegro</t>
  </si>
  <si>
    <t>There should not be any differences between the data published by Eurostat and individual EU member states.</t>
  </si>
  <si>
    <t>4403 (logs),  4407 (sawn wood),  4408 (veneer),  4412 (plywood) which together are described herein as VPA core products;</t>
  </si>
  <si>
    <t>940161, 940169, 940330, 940340, 940350, 940360 (wooden furniture)</t>
  </si>
  <si>
    <t>440121, 440122, 440130 (wood chips and residues),  4701, 4702, 4703, 4704, 4705 (wood-based pulp),  48 (paper)</t>
  </si>
  <si>
    <r>
      <t xml:space="preserve">Roundwood equivalent ("RWE") volume </t>
    </r>
    <r>
      <rPr>
        <sz val="10"/>
        <rFont val="Arial"/>
        <family val="2"/>
      </rPr>
      <t>(- a measure of the volume of logs used in making a given quantity of product)</t>
    </r>
  </si>
  <si>
    <r>
      <t xml:space="preserve">The source of the trade statistics used is Eurostat - monthly data, eight digit CN (i.e. HS) codes - </t>
    </r>
    <r>
      <rPr>
        <sz val="10"/>
        <color indexed="12"/>
        <rFont val="Arial"/>
        <family val="2"/>
      </rPr>
      <t>http://epp.eurostat.ec.europa.eu/newxtweb/</t>
    </r>
  </si>
  <si>
    <r>
      <t>Paper Sector products</t>
    </r>
    <r>
      <rPr>
        <sz val="10"/>
        <rFont val="Arial"/>
        <family val="2"/>
      </rPr>
      <t xml:space="preserve"> are here defined as wood chips, wood residues, pulpwood logs, wood-based pulp, and paper.  They exclude waste paper and pulp based on this.</t>
    </r>
  </si>
  <si>
    <r>
      <t>Other panels</t>
    </r>
    <r>
      <rPr>
        <sz val="10"/>
        <rFont val="Arial"/>
        <family val="2"/>
      </rPr>
      <t xml:space="preserve"> are here defined as wood-based panels (including plywood)</t>
    </r>
  </si>
  <si>
    <t>The product groups specified correspond with the commodity codes designated in the UN's Harmonised System, notably:</t>
  </si>
  <si>
    <t>4409 (mouldings),  4410 (particleboard),  4411 (fibre board),  4418 (joinery),  4420 (ornaments),  44219099 (not elsewhere specified)</t>
  </si>
  <si>
    <t>volume by 1.4 (particleboard),  1.8 (sawn wood and fibre board), 1.9 (veneer and mouldings),  2.3 (plywood),  2.5 (joinery),  2.5 (ornaments),  2.5 (not elsewhere specified) and -</t>
  </si>
  <si>
    <t>in units of cubic metres per tonne - weight by 1.6 (wood chips and wood residues),  2.8 (wooden furniture),  3.5 (paper),  4.5 (wood-based pulp).</t>
  </si>
  <si>
    <t>Italy's imports of pulpwood logs from outside the EU  (by supplying country)</t>
  </si>
  <si>
    <t>Italy's imports of wood-based products from within and from outside the EU  (by product and supplying region)</t>
  </si>
  <si>
    <t>Italy's imports of wood-based products from within and outside the EU  (by product)</t>
  </si>
  <si>
    <t>Note: pulpwood logs included as Timber Sector logs prior to 2002</t>
  </si>
  <si>
    <t>Note: the source does not enable the subdivision of logs between the Timber and Paper Sectors prior to 2002</t>
  </si>
  <si>
    <t>Note 1: Most countries do not classify pulpwood logs as a discrete commodity, despite there generally being a clear difference between pulpwood logs and saw and veneer logs.</t>
  </si>
  <si>
    <r>
      <t xml:space="preserve">Charts which summarise the quantity and trade value for </t>
    </r>
    <r>
      <rPr>
        <b/>
        <sz val="10"/>
        <color indexed="10"/>
        <rFont val="Arial"/>
        <family val="2"/>
      </rPr>
      <t>Italy</t>
    </r>
    <r>
      <rPr>
        <sz val="10"/>
        <rFont val="Arial"/>
        <family val="2"/>
      </rPr>
      <t>'s imports from within the EU are provided in a separate file.</t>
    </r>
  </si>
  <si>
    <t xml:space="preserve">Pulpwood logs </t>
  </si>
  <si>
    <t>From within the EU</t>
  </si>
  <si>
    <t>Import value (US$ mllion, cif, nominal)</t>
  </si>
  <si>
    <r>
      <t xml:space="preserve">This file provides charts which summarise the quantity and import value of </t>
    </r>
    <r>
      <rPr>
        <b/>
        <sz val="10"/>
        <color indexed="10"/>
        <rFont val="Arial"/>
        <family val="2"/>
      </rPr>
      <t>Italy</t>
    </r>
    <r>
      <rPr>
        <sz val="10"/>
        <rFont val="Arial"/>
        <family val="2"/>
      </rPr>
      <t>'s imports of wood-based products in total and from outside the EU.</t>
    </r>
  </si>
  <si>
    <r>
      <t xml:space="preserve">It presents tables which summarise the quantity and import (/export) value of </t>
    </r>
    <r>
      <rPr>
        <b/>
        <sz val="10"/>
        <color indexed="10"/>
        <rFont val="Arial"/>
        <family val="2"/>
      </rPr>
      <t>Italy</t>
    </r>
    <r>
      <rPr>
        <sz val="10"/>
        <rFont val="Arial"/>
        <family val="2"/>
      </rPr>
      <t>'s imports (/exports) of wood-based products in total and from (/to) countries both within and outside the EU.</t>
    </r>
  </si>
  <si>
    <t xml:space="preserve">Serbia &amp; Montenegro </t>
  </si>
  <si>
    <t>Bosnia Herzegovina</t>
  </si>
  <si>
    <t>(US$ billion, fob, nominal)</t>
  </si>
  <si>
    <t xml:space="preserve"> Destination </t>
  </si>
  <si>
    <t xml:space="preserve">Panama </t>
  </si>
  <si>
    <t xml:space="preserve"> Middle East: </t>
  </si>
  <si>
    <t xml:space="preserve">Qatar </t>
  </si>
  <si>
    <t>Azerbaijan</t>
  </si>
  <si>
    <t xml:space="preserve"> Middle East</t>
  </si>
  <si>
    <t xml:space="preserve"> Eastern Europe</t>
  </si>
  <si>
    <t xml:space="preserve">Azerbaijan </t>
  </si>
  <si>
    <t>Imports from all 28 EU member states</t>
  </si>
  <si>
    <t xml:space="preserve"> EU-28:</t>
  </si>
  <si>
    <t>Note 2: Saw dust and wood waste (commodity codes 44013*, described herein as wood residues) might include fuel wood (e.g. as briquettes and pellets).</t>
  </si>
  <si>
    <t>Rep of Congo</t>
  </si>
  <si>
    <t xml:space="preserve">Bosnia Herzegovina </t>
  </si>
  <si>
    <t>Italy's imports of wood pellets from outside the EU  (by supplying country)</t>
  </si>
  <si>
    <t>Note: pellets included as residues prior to 2009</t>
  </si>
  <si>
    <t>Pulpwood logs are here defined as 44039930 for the period up to 2016 and, for the period 2002-20016, 44032019, 44032039, 44032099, and 44039959 (as implied by http://www.metla.fi/metinfo/tilasto/julkaisut/vsk/2008/vsk08_11.pdf  Table 11.4), but 44032200, 44032400, 44032600, 44039600, 44039800 after 2016</t>
  </si>
  <si>
    <t>NB  data for exports beyond 2016 not presented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</si>
</sst>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"/>
    <numFmt numFmtId="165" formatCode="0.0"/>
  </numFmts>
  <fonts count="22">
    <font>
      <sz val="10"/>
      <name val="Arial"/>
    </font>
    <font>
      <sz val="10"/>
      <name val="Arial"/>
    </font>
    <font>
      <sz val="8"/>
      <name val="Arial"/>
    </font>
    <font>
      <b/>
      <sz val="10"/>
      <name val="Arial"/>
      <family val="2"/>
    </font>
    <font>
      <sz val="10"/>
      <name val="Arial"/>
      <family val="2"/>
    </font>
    <font>
      <b/>
      <sz val="12"/>
      <name val="Arial"/>
      <family val="2"/>
    </font>
    <font>
      <b/>
      <i/>
      <sz val="12"/>
      <name val="Arial"/>
      <family val="2"/>
    </font>
    <font>
      <sz val="10"/>
      <color indexed="9"/>
      <name val="Arial"/>
    </font>
    <font>
      <b/>
      <sz val="10"/>
      <color indexed="10"/>
      <name val="Arial"/>
      <family val="2"/>
    </font>
    <font>
      <i/>
      <sz val="10"/>
      <name val="Arial"/>
      <family val="2"/>
    </font>
    <font>
      <b/>
      <sz val="10"/>
      <name val="Arial"/>
    </font>
    <font>
      <b/>
      <sz val="10"/>
      <color indexed="9"/>
      <name val="Arial"/>
      <family val="2"/>
    </font>
    <font>
      <sz val="10"/>
      <color indexed="9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sz val="10"/>
      <color indexed="12"/>
      <name val="Arial"/>
      <family val="2"/>
    </font>
    <font>
      <i/>
      <sz val="10"/>
      <color indexed="10"/>
      <name val="Arial"/>
      <family val="2"/>
    </font>
    <font>
      <b/>
      <sz val="10"/>
      <color indexed="53"/>
      <name val="Arial"/>
      <family val="2"/>
    </font>
    <font>
      <sz val="10"/>
      <color indexed="53"/>
      <name val="Arial"/>
      <family val="2"/>
    </font>
    <font>
      <b/>
      <sz val="10"/>
      <color theme="0"/>
      <name val="Arial"/>
      <family val="2"/>
    </font>
    <font>
      <sz val="10"/>
      <color theme="0"/>
      <name val="Arial"/>
      <family val="2"/>
    </font>
    <font>
      <b/>
      <sz val="10"/>
      <color rgb="FFC00000"/>
      <name val="Arial"/>
      <family val="2"/>
    </font>
  </fonts>
  <fills count="2">
    <fill>
      <patternFill patternType="none"/>
    </fill>
    <fill>
      <patternFill patternType="gray125"/>
    </fill>
  </fills>
  <borders count="85">
    <border>
      <left/>
      <right/>
      <top/>
      <bottom/>
      <diagonal/>
    </border>
    <border>
      <left style="double">
        <color indexed="64"/>
      </left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 style="double">
        <color indexed="64"/>
      </right>
      <top/>
      <bottom style="double">
        <color indexed="64"/>
      </bottom>
      <diagonal/>
    </border>
    <border>
      <left style="double">
        <color indexed="64"/>
      </left>
      <right style="double">
        <color indexed="64"/>
      </right>
      <top/>
      <bottom/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uble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double">
        <color indexed="64"/>
      </right>
      <top/>
      <bottom/>
      <diagonal/>
    </border>
    <border>
      <left style="double">
        <color indexed="64"/>
      </left>
      <right style="thin">
        <color indexed="64"/>
      </right>
      <top/>
      <bottom style="thin">
        <color indexed="64"/>
      </bottom>
      <diagonal/>
    </border>
    <border>
      <left style="double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tted">
        <color indexed="64"/>
      </bottom>
      <diagonal/>
    </border>
    <border>
      <left style="double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double">
        <color indexed="64"/>
      </top>
      <bottom style="dotted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double">
        <color indexed="64"/>
      </left>
      <right style="double">
        <color indexed="64"/>
      </right>
      <top/>
      <bottom style="dotted">
        <color indexed="64"/>
      </bottom>
      <diagonal/>
    </border>
    <border>
      <left/>
      <right style="thin">
        <color indexed="64"/>
      </right>
      <top/>
      <bottom style="dotted">
        <color indexed="64"/>
      </bottom>
      <diagonal/>
    </border>
    <border>
      <left style="thin">
        <color indexed="64"/>
      </left>
      <right style="thin">
        <color indexed="64"/>
      </right>
      <top/>
      <bottom style="dotted">
        <color indexed="64"/>
      </bottom>
      <diagonal/>
    </border>
    <border>
      <left style="thin">
        <color indexed="64"/>
      </left>
      <right/>
      <top/>
      <bottom style="dotted">
        <color indexed="64"/>
      </bottom>
      <diagonal/>
    </border>
    <border>
      <left style="thin">
        <color indexed="64"/>
      </left>
      <right style="double">
        <color indexed="64"/>
      </right>
      <top/>
      <bottom style="dotted">
        <color indexed="64"/>
      </bottom>
      <diagonal/>
    </border>
    <border>
      <left style="thin">
        <color indexed="64"/>
      </left>
      <right style="double">
        <color indexed="64"/>
      </right>
      <top/>
      <bottom style="double">
        <color indexed="64"/>
      </bottom>
      <diagonal/>
    </border>
    <border>
      <left/>
      <right style="thin">
        <color indexed="64"/>
      </right>
      <top style="double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tted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dotted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/>
      <top style="thin">
        <color indexed="64"/>
      </top>
      <bottom style="dotted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/>
      <bottom/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/>
      <right style="double">
        <color indexed="64"/>
      </right>
      <top/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otted">
        <color indexed="64"/>
      </bottom>
      <diagonal/>
    </border>
    <border>
      <left/>
      <right style="double">
        <color indexed="64"/>
      </right>
      <top style="thin">
        <color indexed="64"/>
      </top>
      <bottom style="dotted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/>
      <top style="double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double">
        <color indexed="64"/>
      </right>
      <top style="dotted">
        <color indexed="64"/>
      </top>
      <bottom/>
      <diagonal/>
    </border>
    <border>
      <left/>
      <right/>
      <top/>
      <bottom style="double">
        <color indexed="64"/>
      </bottom>
      <diagonal/>
    </border>
    <border>
      <left/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dotted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/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/>
      <right/>
      <top style="double">
        <color indexed="64"/>
      </top>
      <bottom/>
      <diagonal/>
    </border>
    <border>
      <left style="thin">
        <color indexed="64"/>
      </left>
      <right/>
      <top style="dotted">
        <color indexed="64"/>
      </top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 style="double">
        <color indexed="64"/>
      </bottom>
      <diagonal/>
    </border>
    <border>
      <left style="double">
        <color indexed="64"/>
      </left>
      <right/>
      <top/>
      <bottom/>
      <diagonal/>
    </border>
    <border>
      <left style="double">
        <color indexed="64"/>
      </left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/>
      <top/>
      <bottom style="thin">
        <color indexed="64"/>
      </bottom>
      <diagonal/>
    </border>
    <border>
      <left style="double">
        <color indexed="64"/>
      </left>
      <right style="thin">
        <color indexed="64"/>
      </right>
      <top/>
      <bottom style="dotted">
        <color indexed="64"/>
      </bottom>
      <diagonal/>
    </border>
    <border>
      <left style="double">
        <color indexed="64"/>
      </left>
      <right/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 style="thin">
        <color indexed="64"/>
      </top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 style="double">
        <color indexed="64"/>
      </left>
      <right/>
      <top/>
      <bottom style="double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 style="double">
        <color indexed="64"/>
      </right>
      <top style="double">
        <color indexed="64"/>
      </top>
      <bottom/>
      <diagonal/>
    </border>
  </borders>
  <cellStyleXfs count="1">
    <xf numFmtId="0" fontId="0" fillId="0" borderId="0"/>
  </cellStyleXfs>
  <cellXfs count="479">
    <xf numFmtId="0" fontId="0" fillId="0" borderId="0" xfId="0"/>
    <xf numFmtId="0" fontId="3" fillId="0" borderId="0" xfId="0" applyFont="1"/>
    <xf numFmtId="0" fontId="4" fillId="0" borderId="0" xfId="0" applyFont="1"/>
    <xf numFmtId="0" fontId="0" fillId="0" borderId="1" xfId="0" applyBorder="1"/>
    <xf numFmtId="0" fontId="0" fillId="0" borderId="2" xfId="0" applyBorder="1"/>
    <xf numFmtId="0" fontId="0" fillId="0" borderId="3" xfId="0" applyBorder="1"/>
    <xf numFmtId="0" fontId="0" fillId="0" borderId="3" xfId="0" applyBorder="1" applyAlignment="1">
      <alignment horizontal="right"/>
    </xf>
    <xf numFmtId="0" fontId="0" fillId="0" borderId="2" xfId="0" applyBorder="1" applyAlignment="1">
      <alignment horizontal="right"/>
    </xf>
    <xf numFmtId="0" fontId="0" fillId="0" borderId="4" xfId="0" applyBorder="1"/>
    <xf numFmtId="0" fontId="0" fillId="0" borderId="5" xfId="0" applyBorder="1" applyAlignment="1">
      <alignment horizontal="right"/>
    </xf>
    <xf numFmtId="164" fontId="0" fillId="0" borderId="6" xfId="0" applyNumberFormat="1" applyBorder="1" applyAlignment="1">
      <alignment horizontal="center"/>
    </xf>
    <xf numFmtId="165" fontId="0" fillId="0" borderId="7" xfId="0" applyNumberFormat="1" applyBorder="1" applyAlignment="1">
      <alignment horizontal="center"/>
    </xf>
    <xf numFmtId="165" fontId="0" fillId="0" borderId="3" xfId="0" applyNumberFormat="1" applyBorder="1"/>
    <xf numFmtId="165" fontId="0" fillId="0" borderId="8" xfId="0" applyNumberFormat="1" applyBorder="1" applyAlignment="1">
      <alignment horizontal="center"/>
    </xf>
    <xf numFmtId="165" fontId="0" fillId="0" borderId="9" xfId="0" applyNumberFormat="1" applyBorder="1" applyAlignment="1">
      <alignment horizontal="center"/>
    </xf>
    <xf numFmtId="165" fontId="0" fillId="0" borderId="10" xfId="0" applyNumberFormat="1" applyBorder="1" applyAlignment="1">
      <alignment horizontal="center"/>
    </xf>
    <xf numFmtId="165" fontId="0" fillId="0" borderId="11" xfId="0" applyNumberFormat="1" applyBorder="1" applyAlignment="1">
      <alignment horizontal="center"/>
    </xf>
    <xf numFmtId="4" fontId="4" fillId="0" borderId="3" xfId="0" applyNumberFormat="1" applyFont="1" applyBorder="1"/>
    <xf numFmtId="3" fontId="0" fillId="0" borderId="9" xfId="0" applyNumberFormat="1" applyBorder="1" applyAlignment="1">
      <alignment horizontal="center"/>
    </xf>
    <xf numFmtId="4" fontId="0" fillId="0" borderId="12" xfId="0" applyNumberFormat="1" applyBorder="1" applyAlignment="1">
      <alignment horizontal="center"/>
    </xf>
    <xf numFmtId="4" fontId="0" fillId="0" borderId="6" xfId="0" applyNumberFormat="1" applyBorder="1" applyAlignment="1">
      <alignment horizontal="center"/>
    </xf>
    <xf numFmtId="0" fontId="0" fillId="0" borderId="0" xfId="0" applyBorder="1"/>
    <xf numFmtId="0" fontId="7" fillId="0" borderId="0" xfId="0" applyFont="1" applyFill="1"/>
    <xf numFmtId="4" fontId="0" fillId="0" borderId="9" xfId="0" applyNumberFormat="1" applyBorder="1" applyAlignment="1">
      <alignment horizontal="center"/>
    </xf>
    <xf numFmtId="4" fontId="0" fillId="0" borderId="10" xfId="0" applyNumberFormat="1" applyBorder="1" applyAlignment="1">
      <alignment horizontal="center"/>
    </xf>
    <xf numFmtId="4" fontId="4" fillId="0" borderId="13" xfId="0" applyNumberFormat="1" applyFont="1" applyBorder="1" applyAlignment="1">
      <alignment horizontal="center"/>
    </xf>
    <xf numFmtId="0" fontId="0" fillId="0" borderId="0" xfId="0" applyAlignment="1">
      <alignment wrapText="1"/>
    </xf>
    <xf numFmtId="3" fontId="0" fillId="0" borderId="6" xfId="0" applyNumberFormat="1" applyBorder="1" applyAlignment="1">
      <alignment horizontal="center"/>
    </xf>
    <xf numFmtId="164" fontId="0" fillId="0" borderId="9" xfId="0" applyNumberFormat="1" applyBorder="1" applyAlignment="1">
      <alignment horizontal="center"/>
    </xf>
    <xf numFmtId="164" fontId="0" fillId="0" borderId="10" xfId="0" applyNumberFormat="1" applyBorder="1" applyAlignment="1">
      <alignment horizontal="center"/>
    </xf>
    <xf numFmtId="0" fontId="3" fillId="0" borderId="14" xfId="0" applyFont="1" applyBorder="1" applyAlignment="1">
      <alignment horizontal="left"/>
    </xf>
    <xf numFmtId="2" fontId="4" fillId="0" borderId="12" xfId="0" applyNumberFormat="1" applyFont="1" applyBorder="1" applyAlignment="1">
      <alignment horizontal="center"/>
    </xf>
    <xf numFmtId="2" fontId="4" fillId="0" borderId="9" xfId="0" applyNumberFormat="1" applyFont="1" applyBorder="1" applyAlignment="1">
      <alignment horizontal="center"/>
    </xf>
    <xf numFmtId="2" fontId="4" fillId="0" borderId="10" xfId="0" applyNumberFormat="1" applyFont="1" applyBorder="1" applyAlignment="1">
      <alignment horizontal="center"/>
    </xf>
    <xf numFmtId="3" fontId="4" fillId="0" borderId="12" xfId="0" applyNumberFormat="1" applyFont="1" applyBorder="1" applyAlignment="1">
      <alignment horizontal="center"/>
    </xf>
    <xf numFmtId="3" fontId="4" fillId="0" borderId="9" xfId="0" applyNumberFormat="1" applyFont="1" applyBorder="1" applyAlignment="1">
      <alignment horizontal="center"/>
    </xf>
    <xf numFmtId="0" fontId="9" fillId="0" borderId="5" xfId="0" applyFont="1" applyBorder="1" applyAlignment="1">
      <alignment horizontal="right" vertical="center"/>
    </xf>
    <xf numFmtId="0" fontId="0" fillId="0" borderId="0" xfId="0" applyAlignment="1"/>
    <xf numFmtId="0" fontId="1" fillId="0" borderId="0" xfId="0" applyFont="1"/>
    <xf numFmtId="0" fontId="10" fillId="0" borderId="0" xfId="0" applyFont="1"/>
    <xf numFmtId="2" fontId="12" fillId="0" borderId="9" xfId="0" applyNumberFormat="1" applyFont="1" applyBorder="1" applyAlignment="1">
      <alignment horizontal="center"/>
    </xf>
    <xf numFmtId="2" fontId="12" fillId="0" borderId="15" xfId="0" applyNumberFormat="1" applyFont="1" applyBorder="1" applyAlignment="1">
      <alignment horizontal="center"/>
    </xf>
    <xf numFmtId="2" fontId="12" fillId="0" borderId="13" xfId="0" applyNumberFormat="1" applyFont="1" applyBorder="1" applyAlignment="1">
      <alignment horizontal="center"/>
    </xf>
    <xf numFmtId="4" fontId="0" fillId="0" borderId="16" xfId="0" applyNumberFormat="1" applyBorder="1" applyAlignment="1">
      <alignment horizontal="center"/>
    </xf>
    <xf numFmtId="3" fontId="0" fillId="0" borderId="16" xfId="0" applyNumberFormat="1" applyBorder="1" applyAlignment="1">
      <alignment horizontal="center"/>
    </xf>
    <xf numFmtId="4" fontId="3" fillId="0" borderId="17" xfId="0" applyNumberFormat="1" applyFont="1" applyBorder="1" applyAlignment="1">
      <alignment horizontal="center"/>
    </xf>
    <xf numFmtId="2" fontId="4" fillId="0" borderId="16" xfId="0" applyNumberFormat="1" applyFont="1" applyBorder="1" applyAlignment="1">
      <alignment horizontal="center"/>
    </xf>
    <xf numFmtId="164" fontId="0" fillId="0" borderId="16" xfId="0" applyNumberFormat="1" applyBorder="1" applyAlignment="1">
      <alignment horizontal="center"/>
    </xf>
    <xf numFmtId="3" fontId="4" fillId="0" borderId="16" xfId="0" applyNumberFormat="1" applyFont="1" applyBorder="1" applyAlignment="1">
      <alignment horizontal="center"/>
    </xf>
    <xf numFmtId="3" fontId="0" fillId="0" borderId="0" xfId="0" applyNumberFormat="1" applyBorder="1" applyAlignment="1">
      <alignment horizontal="center"/>
    </xf>
    <xf numFmtId="165" fontId="0" fillId="0" borderId="16" xfId="0" applyNumberFormat="1" applyBorder="1" applyAlignment="1">
      <alignment horizontal="center"/>
    </xf>
    <xf numFmtId="165" fontId="0" fillId="0" borderId="18" xfId="0" applyNumberFormat="1" applyBorder="1" applyAlignment="1">
      <alignment horizontal="center"/>
    </xf>
    <xf numFmtId="0" fontId="13" fillId="0" borderId="19" xfId="0" applyFont="1" applyBorder="1" applyAlignment="1">
      <alignment horizontal="center"/>
    </xf>
    <xf numFmtId="0" fontId="13" fillId="0" borderId="13" xfId="0" applyFont="1" applyBorder="1" applyAlignment="1">
      <alignment horizontal="center"/>
    </xf>
    <xf numFmtId="0" fontId="13" fillId="0" borderId="20" xfId="0" applyFont="1" applyBorder="1" applyAlignment="1">
      <alignment horizontal="center"/>
    </xf>
    <xf numFmtId="0" fontId="0" fillId="0" borderId="0" xfId="0" applyAlignment="1">
      <alignment horizontal="right"/>
    </xf>
    <xf numFmtId="0" fontId="3" fillId="0" borderId="21" xfId="0" applyFont="1" applyBorder="1" applyAlignment="1">
      <alignment horizontal="left"/>
    </xf>
    <xf numFmtId="4" fontId="3" fillId="0" borderId="22" xfId="0" applyNumberFormat="1" applyFont="1" applyBorder="1" applyAlignment="1">
      <alignment horizontal="center"/>
    </xf>
    <xf numFmtId="4" fontId="3" fillId="0" borderId="23" xfId="0" applyNumberFormat="1" applyFont="1" applyBorder="1" applyAlignment="1">
      <alignment horizontal="center"/>
    </xf>
    <xf numFmtId="4" fontId="3" fillId="0" borderId="24" xfId="0" applyNumberFormat="1" applyFont="1" applyBorder="1" applyAlignment="1">
      <alignment horizontal="center"/>
    </xf>
    <xf numFmtId="4" fontId="3" fillId="0" borderId="25" xfId="0" applyNumberFormat="1" applyFont="1" applyBorder="1" applyAlignment="1">
      <alignment horizontal="center"/>
    </xf>
    <xf numFmtId="4" fontId="4" fillId="0" borderId="9" xfId="0" applyNumberFormat="1" applyFont="1" applyBorder="1" applyAlignment="1">
      <alignment horizontal="center"/>
    </xf>
    <xf numFmtId="4" fontId="4" fillId="0" borderId="16" xfId="0" applyNumberFormat="1" applyFont="1" applyBorder="1" applyAlignment="1">
      <alignment horizontal="center"/>
    </xf>
    <xf numFmtId="2" fontId="4" fillId="0" borderId="13" xfId="0" applyNumberFormat="1" applyFont="1" applyBorder="1" applyAlignment="1">
      <alignment horizontal="center"/>
    </xf>
    <xf numFmtId="2" fontId="4" fillId="0" borderId="20" xfId="0" applyNumberFormat="1" applyFont="1" applyBorder="1" applyAlignment="1">
      <alignment horizontal="center"/>
    </xf>
    <xf numFmtId="2" fontId="4" fillId="0" borderId="26" xfId="0" applyNumberFormat="1" applyFont="1" applyBorder="1" applyAlignment="1">
      <alignment horizontal="center"/>
    </xf>
    <xf numFmtId="4" fontId="4" fillId="0" borderId="19" xfId="0" applyNumberFormat="1" applyFont="1" applyBorder="1" applyAlignment="1">
      <alignment horizontal="center"/>
    </xf>
    <xf numFmtId="4" fontId="4" fillId="0" borderId="12" xfId="0" applyNumberFormat="1" applyFont="1" applyBorder="1" applyAlignment="1">
      <alignment horizontal="center"/>
    </xf>
    <xf numFmtId="2" fontId="4" fillId="0" borderId="15" xfId="0" applyNumberFormat="1" applyFont="1" applyBorder="1" applyAlignment="1">
      <alignment horizontal="center"/>
    </xf>
    <xf numFmtId="4" fontId="12" fillId="0" borderId="6" xfId="0" applyNumberFormat="1" applyFont="1" applyBorder="1" applyAlignment="1">
      <alignment horizontal="center"/>
    </xf>
    <xf numFmtId="4" fontId="12" fillId="0" borderId="9" xfId="0" applyNumberFormat="1" applyFont="1" applyBorder="1" applyAlignment="1">
      <alignment horizontal="center"/>
    </xf>
    <xf numFmtId="4" fontId="11" fillId="0" borderId="22" xfId="0" applyNumberFormat="1" applyFont="1" applyBorder="1" applyAlignment="1">
      <alignment horizontal="center"/>
    </xf>
    <xf numFmtId="4" fontId="11" fillId="0" borderId="23" xfId="0" applyNumberFormat="1" applyFont="1" applyBorder="1" applyAlignment="1">
      <alignment horizontal="center"/>
    </xf>
    <xf numFmtId="0" fontId="7" fillId="0" borderId="0" xfId="0" applyFont="1" applyAlignment="1">
      <alignment horizontal="right"/>
    </xf>
    <xf numFmtId="4" fontId="11" fillId="0" borderId="27" xfId="0" applyNumberFormat="1" applyFont="1" applyBorder="1" applyAlignment="1">
      <alignment horizontal="center"/>
    </xf>
    <xf numFmtId="4" fontId="11" fillId="0" borderId="28" xfId="0" applyNumberFormat="1" applyFont="1" applyBorder="1" applyAlignment="1">
      <alignment horizontal="center"/>
    </xf>
    <xf numFmtId="4" fontId="11" fillId="0" borderId="29" xfId="0" applyNumberFormat="1" applyFont="1" applyBorder="1" applyAlignment="1">
      <alignment horizontal="center"/>
    </xf>
    <xf numFmtId="2" fontId="12" fillId="0" borderId="30" xfId="0" applyNumberFormat="1" applyFont="1" applyBorder="1" applyAlignment="1">
      <alignment horizontal="center"/>
    </xf>
    <xf numFmtId="2" fontId="12" fillId="0" borderId="7" xfId="0" applyNumberFormat="1" applyFont="1" applyBorder="1" applyAlignment="1">
      <alignment horizontal="center"/>
    </xf>
    <xf numFmtId="2" fontId="0" fillId="0" borderId="18" xfId="0" applyNumberFormat="1" applyBorder="1" applyAlignment="1">
      <alignment horizontal="center"/>
    </xf>
    <xf numFmtId="4" fontId="12" fillId="0" borderId="30" xfId="0" applyNumberFormat="1" applyFont="1" applyBorder="1" applyAlignment="1">
      <alignment horizontal="center"/>
    </xf>
    <xf numFmtId="4" fontId="12" fillId="0" borderId="7" xfId="0" applyNumberFormat="1" applyFont="1" applyBorder="1" applyAlignment="1">
      <alignment horizontal="center"/>
    </xf>
    <xf numFmtId="4" fontId="0" fillId="0" borderId="18" xfId="0" applyNumberFormat="1" applyBorder="1" applyAlignment="1">
      <alignment horizontal="center"/>
    </xf>
    <xf numFmtId="0" fontId="3" fillId="0" borderId="31" xfId="0" applyFont="1" applyBorder="1" applyAlignment="1">
      <alignment horizontal="left"/>
    </xf>
    <xf numFmtId="4" fontId="11" fillId="0" borderId="32" xfId="0" applyNumberFormat="1" applyFont="1" applyBorder="1" applyAlignment="1">
      <alignment horizontal="center"/>
    </xf>
    <xf numFmtId="4" fontId="3" fillId="0" borderId="33" xfId="0" applyNumberFormat="1" applyFont="1" applyBorder="1" applyAlignment="1">
      <alignment horizontal="center"/>
    </xf>
    <xf numFmtId="0" fontId="4" fillId="0" borderId="3" xfId="0" applyFont="1" applyFill="1" applyBorder="1" applyAlignment="1">
      <alignment horizontal="right"/>
    </xf>
    <xf numFmtId="4" fontId="4" fillId="0" borderId="16" xfId="0" applyNumberFormat="1" applyFont="1" applyFill="1" applyBorder="1" applyAlignment="1">
      <alignment horizontal="center"/>
    </xf>
    <xf numFmtId="2" fontId="12" fillId="0" borderId="6" xfId="0" applyNumberFormat="1" applyFont="1" applyBorder="1" applyAlignment="1">
      <alignment horizontal="center"/>
    </xf>
    <xf numFmtId="4" fontId="11" fillId="0" borderId="34" xfId="0" applyNumberFormat="1" applyFont="1" applyBorder="1" applyAlignment="1">
      <alignment horizontal="center"/>
    </xf>
    <xf numFmtId="4" fontId="12" fillId="0" borderId="19" xfId="0" applyNumberFormat="1" applyFont="1" applyBorder="1" applyAlignment="1">
      <alignment horizontal="center"/>
    </xf>
    <xf numFmtId="4" fontId="12" fillId="0" borderId="13" xfId="0" applyNumberFormat="1" applyFont="1" applyBorder="1" applyAlignment="1">
      <alignment horizontal="center"/>
    </xf>
    <xf numFmtId="0" fontId="3" fillId="0" borderId="35" xfId="0" applyFont="1" applyBorder="1" applyAlignment="1">
      <alignment horizontal="left" vertical="center"/>
    </xf>
    <xf numFmtId="4" fontId="11" fillId="0" borderId="36" xfId="0" applyNumberFormat="1" applyFont="1" applyBorder="1" applyAlignment="1">
      <alignment horizontal="center" vertical="center"/>
    </xf>
    <xf numFmtId="4" fontId="11" fillId="0" borderId="37" xfId="0" applyNumberFormat="1" applyFont="1" applyBorder="1" applyAlignment="1">
      <alignment horizontal="center" vertical="center"/>
    </xf>
    <xf numFmtId="4" fontId="3" fillId="0" borderId="38" xfId="0" applyNumberFormat="1" applyFont="1" applyBorder="1" applyAlignment="1">
      <alignment horizontal="center" vertical="center"/>
    </xf>
    <xf numFmtId="4" fontId="0" fillId="0" borderId="39" xfId="0" applyNumberFormat="1" applyBorder="1" applyAlignment="1">
      <alignment horizontal="center"/>
    </xf>
    <xf numFmtId="4" fontId="4" fillId="0" borderId="40" xfId="0" applyNumberFormat="1" applyFont="1" applyBorder="1" applyAlignment="1">
      <alignment horizontal="center"/>
    </xf>
    <xf numFmtId="4" fontId="4" fillId="0" borderId="39" xfId="0" applyNumberFormat="1" applyFont="1" applyBorder="1" applyAlignment="1">
      <alignment horizontal="center"/>
    </xf>
    <xf numFmtId="165" fontId="4" fillId="0" borderId="9" xfId="0" applyNumberFormat="1" applyFont="1" applyBorder="1" applyAlignment="1">
      <alignment horizontal="center"/>
    </xf>
    <xf numFmtId="165" fontId="4" fillId="0" borderId="16" xfId="0" applyNumberFormat="1" applyFont="1" applyBorder="1" applyAlignment="1">
      <alignment horizontal="center"/>
    </xf>
    <xf numFmtId="165" fontId="4" fillId="0" borderId="10" xfId="0" applyNumberFormat="1" applyFont="1" applyBorder="1" applyAlignment="1">
      <alignment horizontal="center"/>
    </xf>
    <xf numFmtId="164" fontId="4" fillId="0" borderId="16" xfId="0" applyNumberFormat="1" applyFont="1" applyBorder="1" applyAlignment="1">
      <alignment horizontal="center"/>
    </xf>
    <xf numFmtId="4" fontId="3" fillId="0" borderId="41" xfId="0" applyNumberFormat="1" applyFont="1" applyBorder="1" applyAlignment="1">
      <alignment horizontal="center"/>
    </xf>
    <xf numFmtId="0" fontId="3" fillId="0" borderId="4" xfId="0" applyFont="1" applyBorder="1" applyAlignment="1">
      <alignment horizontal="left" vertical="center"/>
    </xf>
    <xf numFmtId="4" fontId="11" fillId="0" borderId="42" xfId="0" applyNumberFormat="1" applyFont="1" applyBorder="1" applyAlignment="1">
      <alignment horizontal="center" vertical="center"/>
    </xf>
    <xf numFmtId="4" fontId="3" fillId="0" borderId="43" xfId="0" applyNumberFormat="1" applyFont="1" applyBorder="1" applyAlignment="1">
      <alignment horizontal="center" vertical="center"/>
    </xf>
    <xf numFmtId="2" fontId="0" fillId="0" borderId="7" xfId="0" applyNumberFormat="1" applyBorder="1" applyAlignment="1">
      <alignment horizontal="center"/>
    </xf>
    <xf numFmtId="2" fontId="0" fillId="0" borderId="8" xfId="0" applyNumberFormat="1" applyBorder="1" applyAlignment="1">
      <alignment horizontal="center"/>
    </xf>
    <xf numFmtId="4" fontId="3" fillId="0" borderId="37" xfId="0" applyNumberFormat="1" applyFont="1" applyBorder="1" applyAlignment="1">
      <alignment horizontal="center" vertical="center"/>
    </xf>
    <xf numFmtId="4" fontId="3" fillId="0" borderId="44" xfId="0" applyNumberFormat="1" applyFont="1" applyBorder="1" applyAlignment="1">
      <alignment horizontal="center" vertical="center"/>
    </xf>
    <xf numFmtId="165" fontId="3" fillId="0" borderId="23" xfId="0" applyNumberFormat="1" applyFont="1" applyBorder="1" applyAlignment="1">
      <alignment horizontal="center"/>
    </xf>
    <xf numFmtId="165" fontId="3" fillId="0" borderId="24" xfId="0" applyNumberFormat="1" applyFont="1" applyBorder="1" applyAlignment="1">
      <alignment horizontal="center"/>
    </xf>
    <xf numFmtId="165" fontId="3" fillId="0" borderId="25" xfId="0" applyNumberFormat="1" applyFont="1" applyBorder="1" applyAlignment="1">
      <alignment horizontal="center"/>
    </xf>
    <xf numFmtId="164" fontId="3" fillId="0" borderId="23" xfId="0" applyNumberFormat="1" applyFont="1" applyBorder="1" applyAlignment="1">
      <alignment horizontal="center"/>
    </xf>
    <xf numFmtId="164" fontId="3" fillId="0" borderId="24" xfId="0" applyNumberFormat="1" applyFont="1" applyBorder="1" applyAlignment="1">
      <alignment horizontal="center"/>
    </xf>
    <xf numFmtId="165" fontId="3" fillId="0" borderId="32" xfId="0" applyNumberFormat="1" applyFont="1" applyBorder="1" applyAlignment="1">
      <alignment horizontal="center"/>
    </xf>
    <xf numFmtId="165" fontId="3" fillId="0" borderId="33" xfId="0" applyNumberFormat="1" applyFont="1" applyBorder="1" applyAlignment="1">
      <alignment horizontal="center"/>
    </xf>
    <xf numFmtId="165" fontId="3" fillId="0" borderId="45" xfId="0" applyNumberFormat="1" applyFont="1" applyBorder="1" applyAlignment="1">
      <alignment horizontal="center"/>
    </xf>
    <xf numFmtId="4" fontId="3" fillId="0" borderId="34" xfId="0" applyNumberFormat="1" applyFont="1" applyBorder="1" applyAlignment="1">
      <alignment horizontal="center"/>
    </xf>
    <xf numFmtId="4" fontId="3" fillId="0" borderId="32" xfId="0" applyNumberFormat="1" applyFont="1" applyBorder="1" applyAlignment="1">
      <alignment horizontal="center"/>
    </xf>
    <xf numFmtId="4" fontId="3" fillId="0" borderId="46" xfId="0" applyNumberFormat="1" applyFont="1" applyBorder="1" applyAlignment="1">
      <alignment horizontal="center"/>
    </xf>
    <xf numFmtId="4" fontId="0" fillId="0" borderId="11" xfId="0" applyNumberFormat="1" applyBorder="1" applyAlignment="1">
      <alignment horizontal="center"/>
    </xf>
    <xf numFmtId="4" fontId="0" fillId="0" borderId="7" xfId="0" applyNumberFormat="1" applyBorder="1" applyAlignment="1">
      <alignment horizontal="center"/>
    </xf>
    <xf numFmtId="4" fontId="0" fillId="0" borderId="47" xfId="0" applyNumberFormat="1" applyBorder="1" applyAlignment="1">
      <alignment horizontal="center"/>
    </xf>
    <xf numFmtId="3" fontId="3" fillId="0" borderId="23" xfId="0" applyNumberFormat="1" applyFont="1" applyBorder="1" applyAlignment="1">
      <alignment horizontal="center"/>
    </xf>
    <xf numFmtId="3" fontId="3" fillId="0" borderId="24" xfId="0" applyNumberFormat="1" applyFont="1" applyBorder="1" applyAlignment="1">
      <alignment horizontal="center"/>
    </xf>
    <xf numFmtId="0" fontId="3" fillId="0" borderId="5" xfId="0" applyFont="1" applyBorder="1" applyAlignment="1">
      <alignment horizontal="left" vertical="center"/>
    </xf>
    <xf numFmtId="3" fontId="3" fillId="0" borderId="34" xfId="0" applyNumberFormat="1" applyFont="1" applyBorder="1" applyAlignment="1">
      <alignment horizontal="center"/>
    </xf>
    <xf numFmtId="3" fontId="3" fillId="0" borderId="32" xfId="0" applyNumberFormat="1" applyFont="1" applyBorder="1" applyAlignment="1">
      <alignment horizontal="center"/>
    </xf>
    <xf numFmtId="3" fontId="3" fillId="0" borderId="33" xfId="0" applyNumberFormat="1" applyFont="1" applyBorder="1" applyAlignment="1">
      <alignment horizontal="center"/>
    </xf>
    <xf numFmtId="4" fontId="0" fillId="0" borderId="8" xfId="0" applyNumberFormat="1" applyBorder="1" applyAlignment="1">
      <alignment horizontal="center"/>
    </xf>
    <xf numFmtId="4" fontId="3" fillId="0" borderId="36" xfId="0" applyNumberFormat="1" applyFont="1" applyBorder="1" applyAlignment="1">
      <alignment horizontal="center" vertical="center"/>
    </xf>
    <xf numFmtId="4" fontId="3" fillId="0" borderId="48" xfId="0" applyNumberFormat="1" applyFont="1" applyBorder="1" applyAlignment="1">
      <alignment horizontal="center" vertical="center"/>
    </xf>
    <xf numFmtId="164" fontId="3" fillId="0" borderId="25" xfId="0" applyNumberFormat="1" applyFont="1" applyBorder="1" applyAlignment="1">
      <alignment horizontal="center"/>
    </xf>
    <xf numFmtId="1" fontId="3" fillId="0" borderId="49" xfId="0" applyNumberFormat="1" applyFont="1" applyBorder="1" applyAlignment="1">
      <alignment horizontal="center" vertical="center"/>
    </xf>
    <xf numFmtId="1" fontId="3" fillId="0" borderId="50" xfId="0" applyNumberFormat="1" applyFont="1" applyBorder="1" applyAlignment="1">
      <alignment horizontal="center" vertical="center"/>
    </xf>
    <xf numFmtId="0" fontId="3" fillId="0" borderId="21" xfId="0" applyFont="1" applyBorder="1"/>
    <xf numFmtId="3" fontId="3" fillId="0" borderId="22" xfId="0" applyNumberFormat="1" applyFont="1" applyBorder="1" applyAlignment="1">
      <alignment horizontal="center"/>
    </xf>
    <xf numFmtId="3" fontId="3" fillId="0" borderId="25" xfId="0" applyNumberFormat="1" applyFont="1" applyBorder="1" applyAlignment="1">
      <alignment horizontal="center"/>
    </xf>
    <xf numFmtId="164" fontId="3" fillId="0" borderId="34" xfId="0" applyNumberFormat="1" applyFont="1" applyBorder="1" applyAlignment="1">
      <alignment horizontal="center"/>
    </xf>
    <xf numFmtId="164" fontId="3" fillId="0" borderId="32" xfId="0" applyNumberFormat="1" applyFont="1" applyBorder="1" applyAlignment="1">
      <alignment horizontal="center"/>
    </xf>
    <xf numFmtId="164" fontId="3" fillId="0" borderId="33" xfId="0" applyNumberFormat="1" applyFont="1" applyBorder="1" applyAlignment="1">
      <alignment horizontal="center"/>
    </xf>
    <xf numFmtId="164" fontId="3" fillId="0" borderId="45" xfId="0" applyNumberFormat="1" applyFont="1" applyBorder="1" applyAlignment="1">
      <alignment horizontal="center"/>
    </xf>
    <xf numFmtId="3" fontId="3" fillId="0" borderId="45" xfId="0" applyNumberFormat="1" applyFont="1" applyBorder="1" applyAlignment="1">
      <alignment horizontal="center"/>
    </xf>
    <xf numFmtId="0" fontId="3" fillId="0" borderId="1" xfId="0" applyFont="1" applyBorder="1" applyAlignment="1">
      <alignment vertical="center"/>
    </xf>
    <xf numFmtId="0" fontId="0" fillId="0" borderId="2" xfId="0" applyBorder="1" applyAlignment="1">
      <alignment vertical="center"/>
    </xf>
    <xf numFmtId="0" fontId="16" fillId="0" borderId="0" xfId="0" applyFont="1"/>
    <xf numFmtId="3" fontId="3" fillId="0" borderId="51" xfId="0" applyNumberFormat="1" applyFont="1" applyBorder="1" applyAlignment="1">
      <alignment horizontal="center"/>
    </xf>
    <xf numFmtId="0" fontId="9" fillId="0" borderId="3" xfId="0" applyFont="1" applyBorder="1" applyAlignment="1">
      <alignment horizontal="right" vertical="center"/>
    </xf>
    <xf numFmtId="3" fontId="9" fillId="0" borderId="6" xfId="0" applyNumberFormat="1" applyFont="1" applyBorder="1" applyAlignment="1">
      <alignment horizontal="center" vertical="center"/>
    </xf>
    <xf numFmtId="3" fontId="9" fillId="0" borderId="0" xfId="0" applyNumberFormat="1" applyFont="1" applyBorder="1" applyAlignment="1">
      <alignment horizontal="center" vertical="center"/>
    </xf>
    <xf numFmtId="3" fontId="9" fillId="0" borderId="16" xfId="0" applyNumberFormat="1" applyFont="1" applyBorder="1" applyAlignment="1">
      <alignment horizontal="center" vertical="center"/>
    </xf>
    <xf numFmtId="164" fontId="9" fillId="0" borderId="6" xfId="0" applyNumberFormat="1" applyFont="1" applyBorder="1" applyAlignment="1">
      <alignment horizontal="center" vertical="center"/>
    </xf>
    <xf numFmtId="164" fontId="9" fillId="0" borderId="0" xfId="0" applyNumberFormat="1" applyFont="1" applyBorder="1" applyAlignment="1">
      <alignment horizontal="center" vertical="center"/>
    </xf>
    <xf numFmtId="164" fontId="9" fillId="0" borderId="16" xfId="0" applyNumberFormat="1" applyFont="1" applyBorder="1" applyAlignment="1">
      <alignment horizontal="center" vertical="center"/>
    </xf>
    <xf numFmtId="164" fontId="9" fillId="0" borderId="10" xfId="0" applyNumberFormat="1" applyFont="1" applyBorder="1" applyAlignment="1">
      <alignment horizontal="center" vertical="center"/>
    </xf>
    <xf numFmtId="4" fontId="9" fillId="0" borderId="3" xfId="0" applyNumberFormat="1" applyFont="1" applyBorder="1" applyAlignment="1">
      <alignment vertical="center"/>
    </xf>
    <xf numFmtId="3" fontId="9" fillId="0" borderId="3" xfId="0" applyNumberFormat="1" applyFont="1" applyBorder="1" applyAlignment="1">
      <alignment vertical="center"/>
    </xf>
    <xf numFmtId="3" fontId="9" fillId="0" borderId="12" xfId="0" applyNumberFormat="1" applyFont="1" applyBorder="1" applyAlignment="1">
      <alignment horizontal="center" vertical="center"/>
    </xf>
    <xf numFmtId="164" fontId="9" fillId="0" borderId="52" xfId="0" applyNumberFormat="1" applyFont="1" applyBorder="1" applyAlignment="1">
      <alignment horizontal="center" vertical="center"/>
    </xf>
    <xf numFmtId="0" fontId="3" fillId="0" borderId="31" xfId="0" applyFont="1" applyBorder="1"/>
    <xf numFmtId="165" fontId="4" fillId="0" borderId="12" xfId="0" applyNumberFormat="1" applyFont="1" applyBorder="1" applyAlignment="1">
      <alignment horizontal="center"/>
    </xf>
    <xf numFmtId="165" fontId="9" fillId="0" borderId="3" xfId="0" applyNumberFormat="1" applyFont="1" applyBorder="1" applyAlignment="1">
      <alignment vertical="center"/>
    </xf>
    <xf numFmtId="1" fontId="4" fillId="0" borderId="12" xfId="0" applyNumberFormat="1" applyFont="1" applyBorder="1" applyAlignment="1">
      <alignment horizontal="center"/>
    </xf>
    <xf numFmtId="1" fontId="4" fillId="0" borderId="9" xfId="0" applyNumberFormat="1" applyFont="1" applyBorder="1" applyAlignment="1">
      <alignment horizontal="center"/>
    </xf>
    <xf numFmtId="1" fontId="4" fillId="0" borderId="16" xfId="0" applyNumberFormat="1" applyFont="1" applyBorder="1" applyAlignment="1">
      <alignment horizontal="center"/>
    </xf>
    <xf numFmtId="165" fontId="4" fillId="0" borderId="6" xfId="0" applyNumberFormat="1" applyFont="1" applyBorder="1" applyAlignment="1">
      <alignment horizontal="center"/>
    </xf>
    <xf numFmtId="165" fontId="4" fillId="0" borderId="0" xfId="0" applyNumberFormat="1" applyFont="1" applyBorder="1" applyAlignment="1">
      <alignment horizontal="center"/>
    </xf>
    <xf numFmtId="4" fontId="4" fillId="0" borderId="6" xfId="0" applyNumberFormat="1" applyFont="1" applyBorder="1" applyAlignment="1">
      <alignment horizontal="center"/>
    </xf>
    <xf numFmtId="4" fontId="4" fillId="0" borderId="0" xfId="0" applyNumberFormat="1" applyFont="1" applyBorder="1" applyAlignment="1">
      <alignment horizontal="center"/>
    </xf>
    <xf numFmtId="4" fontId="4" fillId="0" borderId="10" xfId="0" applyNumberFormat="1" applyFont="1" applyBorder="1" applyAlignment="1">
      <alignment horizontal="center"/>
    </xf>
    <xf numFmtId="3" fontId="4" fillId="0" borderId="15" xfId="0" applyNumberFormat="1" applyFont="1" applyBorder="1" applyAlignment="1">
      <alignment horizontal="center"/>
    </xf>
    <xf numFmtId="3" fontId="4" fillId="0" borderId="13" xfId="0" applyNumberFormat="1" applyFont="1" applyBorder="1" applyAlignment="1">
      <alignment horizontal="center"/>
    </xf>
    <xf numFmtId="3" fontId="4" fillId="0" borderId="20" xfId="0" applyNumberFormat="1" applyFont="1" applyBorder="1" applyAlignment="1">
      <alignment horizontal="center"/>
    </xf>
    <xf numFmtId="3" fontId="4" fillId="0" borderId="26" xfId="0" applyNumberFormat="1" applyFont="1" applyBorder="1" applyAlignment="1">
      <alignment horizontal="center"/>
    </xf>
    <xf numFmtId="165" fontId="4" fillId="0" borderId="15" xfId="0" applyNumberFormat="1" applyFont="1" applyBorder="1" applyAlignment="1">
      <alignment horizontal="center"/>
    </xf>
    <xf numFmtId="165" fontId="4" fillId="0" borderId="13" xfId="0" applyNumberFormat="1" applyFont="1" applyBorder="1" applyAlignment="1">
      <alignment horizontal="center"/>
    </xf>
    <xf numFmtId="165" fontId="4" fillId="0" borderId="20" xfId="0" applyNumberFormat="1" applyFont="1" applyBorder="1" applyAlignment="1">
      <alignment horizontal="center"/>
    </xf>
    <xf numFmtId="164" fontId="4" fillId="0" borderId="12" xfId="0" applyNumberFormat="1" applyFont="1" applyBorder="1" applyAlignment="1">
      <alignment horizontal="center"/>
    </xf>
    <xf numFmtId="164" fontId="4" fillId="0" borderId="6" xfId="0" applyNumberFormat="1" applyFont="1" applyBorder="1" applyAlignment="1">
      <alignment horizontal="center"/>
    </xf>
    <xf numFmtId="164" fontId="4" fillId="0" borderId="0" xfId="0" applyNumberFormat="1" applyFont="1" applyBorder="1" applyAlignment="1">
      <alignment horizontal="center"/>
    </xf>
    <xf numFmtId="164" fontId="4" fillId="0" borderId="10" xfId="0" applyNumberFormat="1" applyFont="1" applyBorder="1" applyAlignment="1">
      <alignment horizontal="center"/>
    </xf>
    <xf numFmtId="3" fontId="4" fillId="0" borderId="6" xfId="0" applyNumberFormat="1" applyFont="1" applyBorder="1" applyAlignment="1">
      <alignment horizontal="center"/>
    </xf>
    <xf numFmtId="3" fontId="4" fillId="0" borderId="0" xfId="0" applyNumberFormat="1" applyFont="1" applyBorder="1" applyAlignment="1">
      <alignment horizontal="center"/>
    </xf>
    <xf numFmtId="2" fontId="4" fillId="0" borderId="6" xfId="0" applyNumberFormat="1" applyFont="1" applyBorder="1" applyAlignment="1">
      <alignment horizontal="center"/>
    </xf>
    <xf numFmtId="2" fontId="4" fillId="0" borderId="0" xfId="0" applyNumberFormat="1" applyFont="1" applyBorder="1" applyAlignment="1">
      <alignment horizontal="center"/>
    </xf>
    <xf numFmtId="3" fontId="4" fillId="0" borderId="19" xfId="0" applyNumberFormat="1" applyFont="1" applyBorder="1" applyAlignment="1">
      <alignment horizontal="center"/>
    </xf>
    <xf numFmtId="3" fontId="4" fillId="0" borderId="53" xfId="0" applyNumberFormat="1" applyFont="1" applyBorder="1" applyAlignment="1">
      <alignment horizontal="center"/>
    </xf>
    <xf numFmtId="3" fontId="0" fillId="0" borderId="2" xfId="0" applyNumberFormat="1" applyBorder="1"/>
    <xf numFmtId="165" fontId="11" fillId="0" borderId="54" xfId="0" applyNumberFormat="1" applyFont="1" applyBorder="1" applyAlignment="1">
      <alignment horizontal="center" vertical="center"/>
    </xf>
    <xf numFmtId="165" fontId="11" fillId="0" borderId="49" xfId="0" applyNumberFormat="1" applyFont="1" applyBorder="1" applyAlignment="1">
      <alignment horizontal="center" vertical="center"/>
    </xf>
    <xf numFmtId="165" fontId="3" fillId="0" borderId="50" xfId="0" applyNumberFormat="1" applyFont="1" applyBorder="1" applyAlignment="1">
      <alignment horizontal="center" vertical="center"/>
    </xf>
    <xf numFmtId="0" fontId="0" fillId="0" borderId="0" xfId="0" applyAlignment="1">
      <alignment horizontal="center"/>
    </xf>
    <xf numFmtId="0" fontId="7" fillId="0" borderId="0" xfId="0" applyFont="1" applyBorder="1" applyAlignment="1">
      <alignment horizontal="right"/>
    </xf>
    <xf numFmtId="4" fontId="7" fillId="0" borderId="0" xfId="0" applyNumberFormat="1" applyFont="1" applyBorder="1" applyAlignment="1">
      <alignment horizontal="center"/>
    </xf>
    <xf numFmtId="0" fontId="7" fillId="0" borderId="0" xfId="0" applyFont="1" applyBorder="1"/>
    <xf numFmtId="165" fontId="3" fillId="0" borderId="49" xfId="0" applyNumberFormat="1" applyFont="1" applyBorder="1" applyAlignment="1">
      <alignment horizontal="center" vertical="center"/>
    </xf>
    <xf numFmtId="164" fontId="3" fillId="0" borderId="49" xfId="0" applyNumberFormat="1" applyFont="1" applyBorder="1" applyAlignment="1">
      <alignment horizontal="center" vertical="center"/>
    </xf>
    <xf numFmtId="164" fontId="3" fillId="0" borderId="55" xfId="0" applyNumberFormat="1" applyFont="1" applyBorder="1" applyAlignment="1">
      <alignment horizontal="center" vertical="center"/>
    </xf>
    <xf numFmtId="4" fontId="3" fillId="0" borderId="28" xfId="0" applyNumberFormat="1" applyFont="1" applyBorder="1" applyAlignment="1">
      <alignment horizontal="center"/>
    </xf>
    <xf numFmtId="4" fontId="3" fillId="0" borderId="56" xfId="0" applyNumberFormat="1" applyFont="1" applyBorder="1" applyAlignment="1">
      <alignment horizontal="center"/>
    </xf>
    <xf numFmtId="164" fontId="4" fillId="0" borderId="9" xfId="0" applyNumberFormat="1" applyFont="1" applyBorder="1" applyAlignment="1">
      <alignment horizontal="center"/>
    </xf>
    <xf numFmtId="4" fontId="3" fillId="0" borderId="45" xfId="0" applyNumberFormat="1" applyFont="1" applyBorder="1" applyAlignment="1">
      <alignment horizontal="center"/>
    </xf>
    <xf numFmtId="4" fontId="11" fillId="0" borderId="57" xfId="0" applyNumberFormat="1" applyFont="1" applyBorder="1" applyAlignment="1">
      <alignment horizontal="center" vertical="center"/>
    </xf>
    <xf numFmtId="4" fontId="11" fillId="0" borderId="58" xfId="0" applyNumberFormat="1" applyFont="1" applyBorder="1" applyAlignment="1">
      <alignment horizontal="center" vertical="center"/>
    </xf>
    <xf numFmtId="4" fontId="11" fillId="0" borderId="49" xfId="0" applyNumberFormat="1" applyFont="1" applyBorder="1" applyAlignment="1">
      <alignment horizontal="center" vertical="center"/>
    </xf>
    <xf numFmtId="2" fontId="3" fillId="0" borderId="50" xfId="0" applyNumberFormat="1" applyFont="1" applyBorder="1" applyAlignment="1">
      <alignment horizontal="center" vertical="center"/>
    </xf>
    <xf numFmtId="0" fontId="3" fillId="0" borderId="59" xfId="0" applyFont="1" applyBorder="1" applyAlignment="1">
      <alignment horizontal="left" vertical="center"/>
    </xf>
    <xf numFmtId="4" fontId="3" fillId="0" borderId="60" xfId="0" applyNumberFormat="1" applyFont="1" applyBorder="1" applyAlignment="1">
      <alignment horizontal="center" vertical="center"/>
    </xf>
    <xf numFmtId="0" fontId="3" fillId="0" borderId="21" xfId="0" applyFont="1" applyBorder="1" applyAlignment="1">
      <alignment horizontal="left" vertical="center"/>
    </xf>
    <xf numFmtId="0" fontId="3" fillId="0" borderId="31" xfId="0" applyFont="1" applyBorder="1" applyAlignment="1">
      <alignment horizontal="left" vertical="center"/>
    </xf>
    <xf numFmtId="4" fontId="11" fillId="0" borderId="51" xfId="0" applyNumberFormat="1" applyFont="1" applyBorder="1" applyAlignment="1">
      <alignment horizontal="center" vertical="center"/>
    </xf>
    <xf numFmtId="4" fontId="11" fillId="0" borderId="32" xfId="0" applyNumberFormat="1" applyFont="1" applyBorder="1" applyAlignment="1">
      <alignment horizontal="center" vertical="center"/>
    </xf>
    <xf numFmtId="3" fontId="3" fillId="0" borderId="50" xfId="0" applyNumberFormat="1" applyFont="1" applyBorder="1" applyAlignment="1">
      <alignment horizontal="center" vertical="center"/>
    </xf>
    <xf numFmtId="165" fontId="3" fillId="0" borderId="54" xfId="0" applyNumberFormat="1" applyFont="1" applyBorder="1" applyAlignment="1">
      <alignment horizontal="center" vertical="center"/>
    </xf>
    <xf numFmtId="165" fontId="4" fillId="0" borderId="3" xfId="0" applyNumberFormat="1" applyFont="1" applyBorder="1"/>
    <xf numFmtId="165" fontId="3" fillId="0" borderId="58" xfId="0" applyNumberFormat="1" applyFont="1" applyBorder="1" applyAlignment="1">
      <alignment horizontal="center" vertical="center"/>
    </xf>
    <xf numFmtId="165" fontId="3" fillId="0" borderId="55" xfId="0" applyNumberFormat="1" applyFont="1" applyBorder="1" applyAlignment="1">
      <alignment horizontal="center" vertical="center"/>
    </xf>
    <xf numFmtId="4" fontId="3" fillId="0" borderId="27" xfId="0" applyNumberFormat="1" applyFont="1" applyBorder="1" applyAlignment="1">
      <alignment horizontal="center"/>
    </xf>
    <xf numFmtId="4" fontId="3" fillId="0" borderId="29" xfId="0" applyNumberFormat="1" applyFont="1" applyBorder="1" applyAlignment="1">
      <alignment horizontal="center"/>
    </xf>
    <xf numFmtId="2" fontId="0" fillId="0" borderId="30" xfId="0" applyNumberFormat="1" applyBorder="1" applyAlignment="1">
      <alignment horizontal="center"/>
    </xf>
    <xf numFmtId="4" fontId="0" fillId="0" borderId="30" xfId="0" applyNumberFormat="1" applyBorder="1" applyAlignment="1">
      <alignment horizontal="center"/>
    </xf>
    <xf numFmtId="4" fontId="3" fillId="0" borderId="51" xfId="0" applyNumberFormat="1" applyFont="1" applyBorder="1" applyAlignment="1">
      <alignment horizontal="center"/>
    </xf>
    <xf numFmtId="4" fontId="4" fillId="0" borderId="12" xfId="0" applyNumberFormat="1" applyFont="1" applyFill="1" applyBorder="1" applyAlignment="1">
      <alignment horizontal="center"/>
    </xf>
    <xf numFmtId="4" fontId="4" fillId="0" borderId="6" xfId="0" applyNumberFormat="1" applyFont="1" applyFill="1" applyBorder="1" applyAlignment="1">
      <alignment horizontal="center"/>
    </xf>
    <xf numFmtId="4" fontId="4" fillId="0" borderId="0" xfId="0" applyNumberFormat="1" applyFont="1" applyFill="1" applyBorder="1" applyAlignment="1">
      <alignment horizontal="center"/>
    </xf>
    <xf numFmtId="4" fontId="4" fillId="0" borderId="10" xfId="0" applyNumberFormat="1" applyFont="1" applyFill="1" applyBorder="1" applyAlignment="1">
      <alignment horizontal="center"/>
    </xf>
    <xf numFmtId="0" fontId="4" fillId="0" borderId="3" xfId="0" applyFont="1" applyFill="1" applyBorder="1"/>
    <xf numFmtId="4" fontId="4" fillId="0" borderId="9" xfId="0" applyNumberFormat="1" applyFont="1" applyFill="1" applyBorder="1" applyAlignment="1">
      <alignment horizontal="center"/>
    </xf>
    <xf numFmtId="4" fontId="4" fillId="0" borderId="39" xfId="0" applyNumberFormat="1" applyFont="1" applyFill="1" applyBorder="1" applyAlignment="1">
      <alignment horizontal="center"/>
    </xf>
    <xf numFmtId="164" fontId="3" fillId="0" borderId="22" xfId="0" applyNumberFormat="1" applyFont="1" applyBorder="1" applyAlignment="1">
      <alignment horizontal="center"/>
    </xf>
    <xf numFmtId="164" fontId="4" fillId="0" borderId="3" xfId="0" applyNumberFormat="1" applyFont="1" applyBorder="1"/>
    <xf numFmtId="165" fontId="0" fillId="0" borderId="6" xfId="0" applyNumberFormat="1" applyBorder="1" applyAlignment="1">
      <alignment horizontal="center"/>
    </xf>
    <xf numFmtId="164" fontId="3" fillId="0" borderId="51" xfId="0" applyNumberFormat="1" applyFont="1" applyBorder="1" applyAlignment="1">
      <alignment horizontal="center"/>
    </xf>
    <xf numFmtId="3" fontId="4" fillId="0" borderId="3" xfId="0" applyNumberFormat="1" applyFont="1" applyBorder="1"/>
    <xf numFmtId="4" fontId="3" fillId="0" borderId="49" xfId="0" applyNumberFormat="1" applyFont="1" applyBorder="1" applyAlignment="1">
      <alignment horizontal="center" vertical="center"/>
    </xf>
    <xf numFmtId="4" fontId="3" fillId="0" borderId="55" xfId="0" applyNumberFormat="1" applyFont="1" applyBorder="1" applyAlignment="1">
      <alignment horizontal="center" vertical="center"/>
    </xf>
    <xf numFmtId="4" fontId="11" fillId="0" borderId="30" xfId="0" applyNumberFormat="1" applyFont="1" applyBorder="1" applyAlignment="1">
      <alignment horizontal="center" vertical="center"/>
    </xf>
    <xf numFmtId="4" fontId="11" fillId="0" borderId="7" xfId="0" applyNumberFormat="1" applyFont="1" applyBorder="1" applyAlignment="1">
      <alignment horizontal="center" vertical="center"/>
    </xf>
    <xf numFmtId="4" fontId="3" fillId="0" borderId="7" xfId="0" applyNumberFormat="1" applyFont="1" applyBorder="1" applyAlignment="1">
      <alignment horizontal="center" vertical="center"/>
    </xf>
    <xf numFmtId="4" fontId="3" fillId="0" borderId="18" xfId="0" applyNumberFormat="1" applyFont="1" applyBorder="1" applyAlignment="1">
      <alignment horizontal="center" vertical="center"/>
    </xf>
    <xf numFmtId="4" fontId="3" fillId="0" borderId="8" xfId="0" applyNumberFormat="1" applyFont="1" applyBorder="1" applyAlignment="1">
      <alignment horizontal="center" vertical="center"/>
    </xf>
    <xf numFmtId="4" fontId="3" fillId="0" borderId="47" xfId="0" applyNumberFormat="1" applyFont="1" applyBorder="1" applyAlignment="1">
      <alignment horizontal="center" vertical="center"/>
    </xf>
    <xf numFmtId="4" fontId="3" fillId="0" borderId="58" xfId="0" applyNumberFormat="1" applyFont="1" applyBorder="1" applyAlignment="1">
      <alignment horizontal="center" vertical="center"/>
    </xf>
    <xf numFmtId="4" fontId="3" fillId="0" borderId="61" xfId="0" applyNumberFormat="1" applyFont="1" applyBorder="1" applyAlignment="1">
      <alignment horizontal="center" vertical="center"/>
    </xf>
    <xf numFmtId="4" fontId="3" fillId="0" borderId="42" xfId="0" applyNumberFormat="1" applyFont="1" applyBorder="1" applyAlignment="1">
      <alignment horizontal="center" vertical="center"/>
    </xf>
    <xf numFmtId="4" fontId="3" fillId="0" borderId="57" xfId="0" applyNumberFormat="1" applyFont="1" applyBorder="1" applyAlignment="1">
      <alignment horizontal="center" vertical="center"/>
    </xf>
    <xf numFmtId="4" fontId="3" fillId="0" borderId="30" xfId="0" applyNumberFormat="1" applyFont="1" applyBorder="1" applyAlignment="1">
      <alignment horizontal="center" vertical="center"/>
    </xf>
    <xf numFmtId="2" fontId="3" fillId="0" borderId="54" xfId="0" applyNumberFormat="1" applyFont="1" applyBorder="1" applyAlignment="1">
      <alignment horizontal="center" vertical="center"/>
    </xf>
    <xf numFmtId="2" fontId="3" fillId="0" borderId="49" xfId="0" applyNumberFormat="1" applyFont="1" applyBorder="1" applyAlignment="1">
      <alignment horizontal="center" vertical="center"/>
    </xf>
    <xf numFmtId="164" fontId="3" fillId="0" borderId="58" xfId="0" applyNumberFormat="1" applyFont="1" applyBorder="1" applyAlignment="1">
      <alignment horizontal="center" vertical="center"/>
    </xf>
    <xf numFmtId="4" fontId="3" fillId="0" borderId="62" xfId="0" applyNumberFormat="1" applyFont="1" applyBorder="1" applyAlignment="1">
      <alignment horizontal="center" vertical="center"/>
    </xf>
    <xf numFmtId="4" fontId="3" fillId="0" borderId="63" xfId="0" applyNumberFormat="1" applyFont="1" applyBorder="1" applyAlignment="1">
      <alignment horizontal="center" vertical="center"/>
    </xf>
    <xf numFmtId="4" fontId="3" fillId="0" borderId="64" xfId="0" applyNumberFormat="1" applyFont="1" applyBorder="1" applyAlignment="1">
      <alignment horizontal="center" vertical="center"/>
    </xf>
    <xf numFmtId="1" fontId="3" fillId="0" borderId="54" xfId="0" applyNumberFormat="1" applyFont="1" applyBorder="1" applyAlignment="1">
      <alignment horizontal="center" vertical="center"/>
    </xf>
    <xf numFmtId="0" fontId="0" fillId="0" borderId="5" xfId="0" applyBorder="1" applyAlignment="1">
      <alignment vertical="center"/>
    </xf>
    <xf numFmtId="3" fontId="3" fillId="0" borderId="54" xfId="0" applyNumberFormat="1" applyFont="1" applyBorder="1" applyAlignment="1">
      <alignment horizontal="center" vertical="center"/>
    </xf>
    <xf numFmtId="3" fontId="3" fillId="0" borderId="49" xfId="0" applyNumberFormat="1" applyFont="1" applyBorder="1" applyAlignment="1">
      <alignment horizontal="center" vertical="center"/>
    </xf>
    <xf numFmtId="3" fontId="3" fillId="0" borderId="58" xfId="0" applyNumberFormat="1" applyFont="1" applyBorder="1" applyAlignment="1">
      <alignment horizontal="center" vertical="center"/>
    </xf>
    <xf numFmtId="3" fontId="3" fillId="0" borderId="55" xfId="0" applyNumberFormat="1" applyFont="1" applyBorder="1" applyAlignment="1">
      <alignment horizontal="center" vertical="center"/>
    </xf>
    <xf numFmtId="165" fontId="3" fillId="0" borderId="51" xfId="0" applyNumberFormat="1" applyFont="1" applyBorder="1" applyAlignment="1">
      <alignment horizontal="center"/>
    </xf>
    <xf numFmtId="165" fontId="3" fillId="0" borderId="22" xfId="0" applyNumberFormat="1" applyFont="1" applyBorder="1" applyAlignment="1">
      <alignment horizontal="center"/>
    </xf>
    <xf numFmtId="164" fontId="3" fillId="0" borderId="27" xfId="0" applyNumberFormat="1" applyFont="1" applyBorder="1" applyAlignment="1">
      <alignment horizontal="center"/>
    </xf>
    <xf numFmtId="164" fontId="3" fillId="0" borderId="28" xfId="0" applyNumberFormat="1" applyFont="1" applyBorder="1" applyAlignment="1">
      <alignment horizontal="center"/>
    </xf>
    <xf numFmtId="164" fontId="3" fillId="0" borderId="17" xfId="0" applyNumberFormat="1" applyFont="1" applyBorder="1" applyAlignment="1">
      <alignment horizontal="center"/>
    </xf>
    <xf numFmtId="164" fontId="3" fillId="0" borderId="36" xfId="0" applyNumberFormat="1" applyFont="1" applyBorder="1" applyAlignment="1">
      <alignment horizontal="center" vertical="center"/>
    </xf>
    <xf numFmtId="164" fontId="3" fillId="0" borderId="37" xfId="0" applyNumberFormat="1" applyFont="1" applyBorder="1" applyAlignment="1">
      <alignment horizontal="center" vertical="center"/>
    </xf>
    <xf numFmtId="164" fontId="3" fillId="0" borderId="38" xfId="0" applyNumberFormat="1" applyFont="1" applyBorder="1" applyAlignment="1">
      <alignment horizontal="center" vertical="center"/>
    </xf>
    <xf numFmtId="0" fontId="0" fillId="0" borderId="65" xfId="0" applyBorder="1"/>
    <xf numFmtId="3" fontId="17" fillId="0" borderId="34" xfId="0" applyNumberFormat="1" applyFont="1" applyBorder="1" applyAlignment="1">
      <alignment horizontal="center"/>
    </xf>
    <xf numFmtId="3" fontId="17" fillId="0" borderId="32" xfId="0" applyNumberFormat="1" applyFont="1" applyBorder="1" applyAlignment="1">
      <alignment horizontal="center"/>
    </xf>
    <xf numFmtId="165" fontId="18" fillId="0" borderId="12" xfId="0" applyNumberFormat="1" applyFont="1" applyBorder="1" applyAlignment="1">
      <alignment horizontal="center"/>
    </xf>
    <xf numFmtId="165" fontId="18" fillId="0" borderId="9" xfId="0" applyNumberFormat="1" applyFont="1" applyBorder="1" applyAlignment="1">
      <alignment horizontal="center"/>
    </xf>
    <xf numFmtId="3" fontId="17" fillId="0" borderId="51" xfId="0" applyNumberFormat="1" applyFont="1" applyBorder="1" applyAlignment="1">
      <alignment horizontal="center"/>
    </xf>
    <xf numFmtId="4" fontId="18" fillId="0" borderId="12" xfId="0" applyNumberFormat="1" applyFont="1" applyBorder="1" applyAlignment="1">
      <alignment horizontal="center"/>
    </xf>
    <xf numFmtId="4" fontId="18" fillId="0" borderId="6" xfId="0" applyNumberFormat="1" applyFont="1" applyBorder="1" applyAlignment="1">
      <alignment horizontal="center"/>
    </xf>
    <xf numFmtId="165" fontId="18" fillId="0" borderId="6" xfId="0" applyNumberFormat="1" applyFont="1" applyBorder="1" applyAlignment="1">
      <alignment horizontal="center"/>
    </xf>
    <xf numFmtId="164" fontId="17" fillId="0" borderId="34" xfId="0" applyNumberFormat="1" applyFont="1" applyBorder="1" applyAlignment="1">
      <alignment horizontal="center"/>
    </xf>
    <xf numFmtId="164" fontId="17" fillId="0" borderId="32" xfId="0" applyNumberFormat="1" applyFont="1" applyBorder="1" applyAlignment="1">
      <alignment horizontal="center"/>
    </xf>
    <xf numFmtId="164" fontId="18" fillId="0" borderId="12" xfId="0" applyNumberFormat="1" applyFont="1" applyBorder="1" applyAlignment="1">
      <alignment horizontal="center"/>
    </xf>
    <xf numFmtId="164" fontId="18" fillId="0" borderId="6" xfId="0" applyNumberFormat="1" applyFont="1" applyBorder="1" applyAlignment="1">
      <alignment horizontal="center"/>
    </xf>
    <xf numFmtId="2" fontId="18" fillId="0" borderId="12" xfId="0" applyNumberFormat="1" applyFont="1" applyBorder="1" applyAlignment="1">
      <alignment horizontal="center"/>
    </xf>
    <xf numFmtId="2" fontId="18" fillId="0" borderId="6" xfId="0" applyNumberFormat="1" applyFont="1" applyBorder="1" applyAlignment="1">
      <alignment horizontal="center"/>
    </xf>
    <xf numFmtId="165" fontId="17" fillId="0" borderId="54" xfId="0" applyNumberFormat="1" applyFont="1" applyBorder="1" applyAlignment="1">
      <alignment horizontal="center" vertical="center"/>
    </xf>
    <xf numFmtId="165" fontId="17" fillId="0" borderId="49" xfId="0" applyNumberFormat="1" applyFont="1" applyBorder="1" applyAlignment="1">
      <alignment horizontal="center" vertical="center"/>
    </xf>
    <xf numFmtId="4" fontId="17" fillId="0" borderId="27" xfId="0" applyNumberFormat="1" applyFont="1" applyBorder="1" applyAlignment="1">
      <alignment horizontal="center"/>
    </xf>
    <xf numFmtId="4" fontId="17" fillId="0" borderId="28" xfId="0" applyNumberFormat="1" applyFont="1" applyBorder="1" applyAlignment="1">
      <alignment horizontal="center"/>
    </xf>
    <xf numFmtId="4" fontId="18" fillId="0" borderId="9" xfId="0" applyNumberFormat="1" applyFont="1" applyBorder="1" applyAlignment="1">
      <alignment horizontal="center"/>
    </xf>
    <xf numFmtId="2" fontId="18" fillId="0" borderId="30" xfId="0" applyNumberFormat="1" applyFont="1" applyBorder="1" applyAlignment="1">
      <alignment horizontal="center"/>
    </xf>
    <xf numFmtId="2" fontId="18" fillId="0" borderId="7" xfId="0" applyNumberFormat="1" applyFont="1" applyBorder="1" applyAlignment="1">
      <alignment horizontal="center"/>
    </xf>
    <xf numFmtId="4" fontId="17" fillId="0" borderId="22" xfId="0" applyNumberFormat="1" applyFont="1" applyBorder="1" applyAlignment="1">
      <alignment horizontal="center"/>
    </xf>
    <xf numFmtId="4" fontId="17" fillId="0" borderId="23" xfId="0" applyNumberFormat="1" applyFont="1" applyBorder="1" applyAlignment="1">
      <alignment horizontal="center"/>
    </xf>
    <xf numFmtId="4" fontId="17" fillId="0" borderId="36" xfId="0" applyNumberFormat="1" applyFont="1" applyBorder="1" applyAlignment="1">
      <alignment horizontal="center" vertical="center"/>
    </xf>
    <xf numFmtId="4" fontId="17" fillId="0" borderId="37" xfId="0" applyNumberFormat="1" applyFont="1" applyBorder="1" applyAlignment="1">
      <alignment horizontal="center" vertical="center"/>
    </xf>
    <xf numFmtId="164" fontId="17" fillId="0" borderId="22" xfId="0" applyNumberFormat="1" applyFont="1" applyBorder="1" applyAlignment="1">
      <alignment horizontal="center"/>
    </xf>
    <xf numFmtId="164" fontId="17" fillId="0" borderId="23" xfId="0" applyNumberFormat="1" applyFont="1" applyBorder="1" applyAlignment="1">
      <alignment horizontal="center"/>
    </xf>
    <xf numFmtId="164" fontId="18" fillId="0" borderId="9" xfId="0" applyNumberFormat="1" applyFont="1" applyBorder="1" applyAlignment="1">
      <alignment horizontal="center"/>
    </xf>
    <xf numFmtId="2" fontId="18" fillId="0" borderId="9" xfId="0" applyNumberFormat="1" applyFont="1" applyBorder="1" applyAlignment="1">
      <alignment horizontal="center"/>
    </xf>
    <xf numFmtId="2" fontId="18" fillId="0" borderId="15" xfId="0" applyNumberFormat="1" applyFont="1" applyBorder="1" applyAlignment="1">
      <alignment horizontal="center"/>
    </xf>
    <xf numFmtId="2" fontId="18" fillId="0" borderId="13" xfId="0" applyNumberFormat="1" applyFont="1" applyBorder="1" applyAlignment="1">
      <alignment horizontal="center"/>
    </xf>
    <xf numFmtId="164" fontId="17" fillId="0" borderId="58" xfId="0" applyNumberFormat="1" applyFont="1" applyBorder="1" applyAlignment="1">
      <alignment horizontal="center" vertical="center"/>
    </xf>
    <xf numFmtId="164" fontId="17" fillId="0" borderId="49" xfId="0" applyNumberFormat="1" applyFont="1" applyBorder="1" applyAlignment="1">
      <alignment horizontal="center" vertical="center"/>
    </xf>
    <xf numFmtId="4" fontId="17" fillId="0" borderId="29" xfId="0" applyNumberFormat="1" applyFont="1" applyBorder="1" applyAlignment="1">
      <alignment horizontal="center"/>
    </xf>
    <xf numFmtId="4" fontId="18" fillId="0" borderId="30" xfId="0" applyNumberFormat="1" applyFont="1" applyBorder="1" applyAlignment="1">
      <alignment horizontal="center"/>
    </xf>
    <xf numFmtId="4" fontId="18" fillId="0" borderId="7" xfId="0" applyNumberFormat="1" applyFont="1" applyBorder="1" applyAlignment="1">
      <alignment horizontal="center"/>
    </xf>
    <xf numFmtId="4" fontId="17" fillId="0" borderId="34" xfId="0" applyNumberFormat="1" applyFont="1" applyBorder="1" applyAlignment="1">
      <alignment horizontal="center"/>
    </xf>
    <xf numFmtId="4" fontId="17" fillId="0" borderId="32" xfId="0" applyNumberFormat="1" applyFont="1" applyBorder="1" applyAlignment="1">
      <alignment horizontal="center"/>
    </xf>
    <xf numFmtId="4" fontId="18" fillId="0" borderId="19" xfId="0" applyNumberFormat="1" applyFont="1" applyBorder="1" applyAlignment="1">
      <alignment horizontal="center"/>
    </xf>
    <xf numFmtId="4" fontId="18" fillId="0" borderId="13" xfId="0" applyNumberFormat="1" applyFont="1" applyBorder="1" applyAlignment="1">
      <alignment horizontal="center"/>
    </xf>
    <xf numFmtId="0" fontId="13" fillId="0" borderId="53" xfId="0" applyFont="1" applyBorder="1" applyAlignment="1">
      <alignment horizontal="center"/>
    </xf>
    <xf numFmtId="3" fontId="9" fillId="0" borderId="9" xfId="0" applyNumberFormat="1" applyFont="1" applyBorder="1" applyAlignment="1">
      <alignment horizontal="center" vertical="center"/>
    </xf>
    <xf numFmtId="164" fontId="9" fillId="0" borderId="66" xfId="0" applyNumberFormat="1" applyFont="1" applyBorder="1" applyAlignment="1">
      <alignment horizontal="center" vertical="center"/>
    </xf>
    <xf numFmtId="164" fontId="9" fillId="0" borderId="9" xfId="0" applyNumberFormat="1" applyFont="1" applyBorder="1" applyAlignment="1">
      <alignment horizontal="center" vertical="center"/>
    </xf>
    <xf numFmtId="164" fontId="9" fillId="0" borderId="12" xfId="0" applyNumberFormat="1" applyFont="1" applyBorder="1" applyAlignment="1">
      <alignment horizontal="center" vertical="center"/>
    </xf>
    <xf numFmtId="4" fontId="4" fillId="0" borderId="26" xfId="0" applyNumberFormat="1" applyFont="1" applyBorder="1" applyAlignment="1">
      <alignment horizontal="center"/>
    </xf>
    <xf numFmtId="0" fontId="13" fillId="0" borderId="67" xfId="0" applyFont="1" applyBorder="1" applyAlignment="1">
      <alignment horizontal="center"/>
    </xf>
    <xf numFmtId="0" fontId="13" fillId="0" borderId="55" xfId="0" applyFont="1" applyBorder="1" applyAlignment="1">
      <alignment horizontal="center"/>
    </xf>
    <xf numFmtId="0" fontId="13" fillId="0" borderId="68" xfId="0" applyFont="1" applyBorder="1" applyAlignment="1">
      <alignment horizontal="center"/>
    </xf>
    <xf numFmtId="0" fontId="14" fillId="0" borderId="3" xfId="0" applyFont="1" applyBorder="1"/>
    <xf numFmtId="164" fontId="9" fillId="0" borderId="3" xfId="0" applyNumberFormat="1" applyFont="1" applyBorder="1" applyAlignment="1">
      <alignment vertical="center"/>
    </xf>
    <xf numFmtId="0" fontId="0" fillId="0" borderId="69" xfId="0" applyBorder="1"/>
    <xf numFmtId="3" fontId="0" fillId="0" borderId="69" xfId="0" applyNumberFormat="1" applyBorder="1"/>
    <xf numFmtId="4" fontId="0" fillId="0" borderId="69" xfId="0" applyNumberFormat="1" applyBorder="1"/>
    <xf numFmtId="4" fontId="14" fillId="0" borderId="3" xfId="0" applyNumberFormat="1" applyFont="1" applyBorder="1"/>
    <xf numFmtId="4" fontId="14" fillId="0" borderId="69" xfId="0" applyNumberFormat="1" applyFont="1" applyBorder="1"/>
    <xf numFmtId="165" fontId="4" fillId="0" borderId="69" xfId="0" applyNumberFormat="1" applyFont="1" applyBorder="1"/>
    <xf numFmtId="4" fontId="4" fillId="0" borderId="69" xfId="0" applyNumberFormat="1" applyFont="1" applyBorder="1"/>
    <xf numFmtId="0" fontId="4" fillId="0" borderId="69" xfId="0" applyFont="1" applyFill="1" applyBorder="1"/>
    <xf numFmtId="3" fontId="4" fillId="0" borderId="69" xfId="0" applyNumberFormat="1" applyFont="1" applyBorder="1"/>
    <xf numFmtId="164" fontId="4" fillId="0" borderId="69" xfId="0" applyNumberFormat="1" applyFont="1" applyBorder="1"/>
    <xf numFmtId="165" fontId="0" fillId="0" borderId="69" xfId="0" applyNumberFormat="1" applyBorder="1"/>
    <xf numFmtId="0" fontId="3" fillId="0" borderId="2" xfId="0" applyFont="1" applyBorder="1" applyAlignment="1">
      <alignment horizontal="left" vertical="center"/>
    </xf>
    <xf numFmtId="4" fontId="3" fillId="0" borderId="22" xfId="0" applyNumberFormat="1" applyFont="1" applyBorder="1" applyAlignment="1">
      <alignment horizontal="center" vertical="center"/>
    </xf>
    <xf numFmtId="4" fontId="3" fillId="0" borderId="23" xfId="0" applyNumberFormat="1" applyFont="1" applyBorder="1" applyAlignment="1">
      <alignment horizontal="center" vertical="center"/>
    </xf>
    <xf numFmtId="4" fontId="3" fillId="0" borderId="24" xfId="0" applyNumberFormat="1" applyFont="1" applyBorder="1" applyAlignment="1">
      <alignment horizontal="center" vertical="center"/>
    </xf>
    <xf numFmtId="4" fontId="4" fillId="0" borderId="3" xfId="0" applyNumberFormat="1" applyFont="1" applyBorder="1" applyAlignment="1">
      <alignment vertical="center"/>
    </xf>
    <xf numFmtId="4" fontId="3" fillId="0" borderId="25" xfId="0" applyNumberFormat="1" applyFont="1" applyBorder="1" applyAlignment="1">
      <alignment horizontal="center" vertical="center"/>
    </xf>
    <xf numFmtId="4" fontId="4" fillId="0" borderId="69" xfId="0" applyNumberFormat="1" applyFont="1" applyBorder="1" applyAlignment="1">
      <alignment vertical="center"/>
    </xf>
    <xf numFmtId="164" fontId="3" fillId="0" borderId="54" xfId="0" applyNumberFormat="1" applyFont="1" applyBorder="1" applyAlignment="1">
      <alignment horizontal="center" vertical="center"/>
    </xf>
    <xf numFmtId="164" fontId="3" fillId="0" borderId="50" xfId="0" applyNumberFormat="1" applyFont="1" applyBorder="1" applyAlignment="1">
      <alignment horizontal="center" vertical="center"/>
    </xf>
    <xf numFmtId="2" fontId="3" fillId="0" borderId="22" xfId="0" applyNumberFormat="1" applyFont="1" applyBorder="1" applyAlignment="1">
      <alignment horizontal="center"/>
    </xf>
    <xf numFmtId="2" fontId="3" fillId="0" borderId="23" xfId="0" applyNumberFormat="1" applyFont="1" applyBorder="1" applyAlignment="1">
      <alignment horizontal="center"/>
    </xf>
    <xf numFmtId="2" fontId="3" fillId="0" borderId="24" xfId="0" applyNumberFormat="1" applyFont="1" applyBorder="1" applyAlignment="1">
      <alignment horizontal="center"/>
    </xf>
    <xf numFmtId="2" fontId="4" fillId="0" borderId="3" xfId="0" applyNumberFormat="1" applyFont="1" applyBorder="1"/>
    <xf numFmtId="4" fontId="0" fillId="0" borderId="3" xfId="0" applyNumberFormat="1" applyBorder="1"/>
    <xf numFmtId="2" fontId="3" fillId="0" borderId="35" xfId="0" applyNumberFormat="1" applyFont="1" applyBorder="1" applyAlignment="1">
      <alignment horizontal="left" vertical="center"/>
    </xf>
    <xf numFmtId="2" fontId="3" fillId="0" borderId="36" xfId="0" applyNumberFormat="1" applyFont="1" applyBorder="1" applyAlignment="1">
      <alignment horizontal="center" vertical="center"/>
    </xf>
    <xf numFmtId="2" fontId="3" fillId="0" borderId="37" xfId="0" applyNumberFormat="1" applyFont="1" applyBorder="1" applyAlignment="1">
      <alignment horizontal="center" vertical="center"/>
    </xf>
    <xf numFmtId="2" fontId="3" fillId="0" borderId="38" xfId="0" applyNumberFormat="1" applyFont="1" applyBorder="1" applyAlignment="1">
      <alignment horizontal="center" vertical="center"/>
    </xf>
    <xf numFmtId="2" fontId="0" fillId="0" borderId="5" xfId="0" applyNumberFormat="1" applyBorder="1" applyAlignment="1">
      <alignment vertical="center"/>
    </xf>
    <xf numFmtId="2" fontId="3" fillId="0" borderId="48" xfId="0" applyNumberFormat="1" applyFont="1" applyBorder="1" applyAlignment="1">
      <alignment horizontal="center" vertical="center"/>
    </xf>
    <xf numFmtId="0" fontId="0" fillId="0" borderId="69" xfId="0" applyBorder="1" applyAlignment="1">
      <alignment vertical="center"/>
    </xf>
    <xf numFmtId="4" fontId="4" fillId="0" borderId="15" xfId="0" applyNumberFormat="1" applyFont="1" applyBorder="1" applyAlignment="1">
      <alignment horizontal="center"/>
    </xf>
    <xf numFmtId="4" fontId="4" fillId="0" borderId="20" xfId="0" applyNumberFormat="1" applyFont="1" applyBorder="1" applyAlignment="1">
      <alignment horizontal="center"/>
    </xf>
    <xf numFmtId="4" fontId="0" fillId="0" borderId="2" xfId="0" applyNumberFormat="1" applyBorder="1"/>
    <xf numFmtId="4" fontId="0" fillId="0" borderId="69" xfId="0" applyNumberFormat="1" applyBorder="1" applyAlignment="1">
      <alignment vertical="center"/>
    </xf>
    <xf numFmtId="4" fontId="0" fillId="0" borderId="0" xfId="0" applyNumberFormat="1" applyBorder="1" applyAlignment="1">
      <alignment horizontal="center"/>
    </xf>
    <xf numFmtId="4" fontId="4" fillId="0" borderId="70" xfId="0" applyNumberFormat="1" applyFont="1" applyBorder="1"/>
    <xf numFmtId="0" fontId="3" fillId="0" borderId="59" xfId="0" applyFont="1" applyBorder="1" applyAlignment="1">
      <alignment horizontal="left"/>
    </xf>
    <xf numFmtId="4" fontId="3" fillId="0" borderId="63" xfId="0" applyNumberFormat="1" applyFont="1" applyBorder="1" applyAlignment="1">
      <alignment horizontal="center"/>
    </xf>
    <xf numFmtId="4" fontId="3" fillId="0" borderId="60" xfId="0" applyNumberFormat="1" applyFont="1" applyBorder="1" applyAlignment="1">
      <alignment horizontal="center"/>
    </xf>
    <xf numFmtId="4" fontId="17" fillId="0" borderId="22" xfId="0" applyNumberFormat="1" applyFont="1" applyBorder="1" applyAlignment="1">
      <alignment horizontal="center" vertical="center"/>
    </xf>
    <xf numFmtId="4" fontId="17" fillId="0" borderId="23" xfId="0" applyNumberFormat="1" applyFont="1" applyBorder="1" applyAlignment="1">
      <alignment horizontal="center" vertical="center"/>
    </xf>
    <xf numFmtId="4" fontId="17" fillId="0" borderId="62" xfId="0" applyNumberFormat="1" applyFont="1" applyBorder="1" applyAlignment="1">
      <alignment horizontal="center" vertical="center"/>
    </xf>
    <xf numFmtId="4" fontId="17" fillId="0" borderId="63" xfId="0" applyNumberFormat="1" applyFont="1" applyBorder="1" applyAlignment="1">
      <alignment horizontal="center" vertical="center"/>
    </xf>
    <xf numFmtId="4" fontId="0" fillId="0" borderId="2" xfId="0" applyNumberFormat="1" applyBorder="1" applyAlignment="1">
      <alignment vertical="center"/>
    </xf>
    <xf numFmtId="4" fontId="3" fillId="0" borderId="32" xfId="0" applyNumberFormat="1" applyFont="1" applyBorder="1" applyAlignment="1">
      <alignment horizontal="center" vertical="center"/>
    </xf>
    <xf numFmtId="4" fontId="3" fillId="0" borderId="45" xfId="0" applyNumberFormat="1" applyFont="1" applyBorder="1" applyAlignment="1">
      <alignment horizontal="center" vertical="center"/>
    </xf>
    <xf numFmtId="4" fontId="17" fillId="0" borderId="42" xfId="0" applyNumberFormat="1" applyFont="1" applyBorder="1" applyAlignment="1">
      <alignment horizontal="center" vertical="center"/>
    </xf>
    <xf numFmtId="4" fontId="17" fillId="0" borderId="57" xfId="0" applyNumberFormat="1" applyFont="1" applyBorder="1" applyAlignment="1">
      <alignment horizontal="center" vertical="center"/>
    </xf>
    <xf numFmtId="4" fontId="4" fillId="0" borderId="35" xfId="0" applyNumberFormat="1" applyFont="1" applyBorder="1" applyAlignment="1">
      <alignment vertical="center"/>
    </xf>
    <xf numFmtId="4" fontId="17" fillId="0" borderId="49" xfId="0" applyNumberFormat="1" applyFont="1" applyBorder="1" applyAlignment="1">
      <alignment horizontal="center" vertical="center"/>
    </xf>
    <xf numFmtId="4" fontId="17" fillId="0" borderId="58" xfId="0" applyNumberFormat="1" applyFont="1" applyBorder="1" applyAlignment="1">
      <alignment horizontal="center" vertical="center"/>
    </xf>
    <xf numFmtId="0" fontId="0" fillId="0" borderId="71" xfId="0" applyBorder="1" applyAlignment="1">
      <alignment vertical="center"/>
    </xf>
    <xf numFmtId="4" fontId="3" fillId="0" borderId="72" xfId="0" applyNumberFormat="1" applyFont="1" applyBorder="1" applyAlignment="1">
      <alignment horizontal="center"/>
    </xf>
    <xf numFmtId="0" fontId="0" fillId="0" borderId="73" xfId="0" applyBorder="1" applyAlignment="1">
      <alignment vertical="center"/>
    </xf>
    <xf numFmtId="0" fontId="13" fillId="0" borderId="15" xfId="0" applyFont="1" applyBorder="1" applyAlignment="1">
      <alignment horizontal="center"/>
    </xf>
    <xf numFmtId="4" fontId="3" fillId="0" borderId="74" xfId="0" applyNumberFormat="1" applyFont="1" applyBorder="1" applyAlignment="1">
      <alignment horizontal="center" vertical="center"/>
    </xf>
    <xf numFmtId="4" fontId="3" fillId="0" borderId="11" xfId="0" applyNumberFormat="1" applyFont="1" applyBorder="1" applyAlignment="1">
      <alignment horizontal="center" vertical="center"/>
    </xf>
    <xf numFmtId="4" fontId="3" fillId="0" borderId="15" xfId="0" applyNumberFormat="1" applyFont="1" applyBorder="1" applyAlignment="1">
      <alignment horizontal="center" vertical="center"/>
    </xf>
    <xf numFmtId="4" fontId="3" fillId="0" borderId="13" xfId="0" applyNumberFormat="1" applyFont="1" applyBorder="1" applyAlignment="1">
      <alignment horizontal="center" vertical="center"/>
    </xf>
    <xf numFmtId="4" fontId="4" fillId="0" borderId="2" xfId="0" applyNumberFormat="1" applyFont="1" applyBorder="1" applyAlignment="1">
      <alignment vertical="center"/>
    </xf>
    <xf numFmtId="4" fontId="3" fillId="0" borderId="26" xfId="0" applyNumberFormat="1" applyFont="1" applyBorder="1" applyAlignment="1">
      <alignment horizontal="center" vertical="center"/>
    </xf>
    <xf numFmtId="4" fontId="3" fillId="0" borderId="75" xfId="0" applyNumberFormat="1" applyFont="1" applyBorder="1" applyAlignment="1">
      <alignment horizontal="center" vertical="center"/>
    </xf>
    <xf numFmtId="4" fontId="3" fillId="0" borderId="2" xfId="0" applyNumberFormat="1" applyFont="1" applyBorder="1" applyAlignment="1">
      <alignment horizontal="center" vertical="center"/>
    </xf>
    <xf numFmtId="4" fontId="4" fillId="0" borderId="3" xfId="0" applyNumberFormat="1" applyFont="1" applyFill="1" applyBorder="1"/>
    <xf numFmtId="4" fontId="11" fillId="0" borderId="62" xfId="0" applyNumberFormat="1" applyFont="1" applyBorder="1" applyAlignment="1">
      <alignment horizontal="center"/>
    </xf>
    <xf numFmtId="4" fontId="11" fillId="0" borderId="63" xfId="0" applyNumberFormat="1" applyFont="1" applyBorder="1" applyAlignment="1">
      <alignment horizontal="center"/>
    </xf>
    <xf numFmtId="4" fontId="3" fillId="0" borderId="64" xfId="0" applyNumberFormat="1" applyFont="1" applyBorder="1" applyAlignment="1">
      <alignment horizontal="center"/>
    </xf>
    <xf numFmtId="0" fontId="0" fillId="0" borderId="3" xfId="0" applyBorder="1" applyAlignment="1">
      <alignment vertical="center"/>
    </xf>
    <xf numFmtId="4" fontId="3" fillId="0" borderId="33" xfId="0" applyNumberFormat="1" applyFont="1" applyBorder="1" applyAlignment="1">
      <alignment horizontal="center" vertical="center"/>
    </xf>
    <xf numFmtId="2" fontId="3" fillId="0" borderId="58" xfId="0" applyNumberFormat="1" applyFont="1" applyBorder="1" applyAlignment="1">
      <alignment horizontal="center" vertical="center"/>
    </xf>
    <xf numFmtId="2" fontId="3" fillId="0" borderId="55" xfId="0" applyNumberFormat="1" applyFont="1" applyBorder="1" applyAlignment="1">
      <alignment horizontal="center" vertical="center"/>
    </xf>
    <xf numFmtId="2" fontId="4" fillId="0" borderId="69" xfId="0" applyNumberFormat="1" applyFont="1" applyBorder="1"/>
    <xf numFmtId="4" fontId="3" fillId="0" borderId="20" xfId="0" applyNumberFormat="1" applyFont="1" applyBorder="1" applyAlignment="1">
      <alignment horizontal="center" vertical="center"/>
    </xf>
    <xf numFmtId="1" fontId="3" fillId="0" borderId="68" xfId="0" applyNumberFormat="1" applyFont="1" applyBorder="1" applyAlignment="1">
      <alignment horizontal="center" vertical="center"/>
    </xf>
    <xf numFmtId="1" fontId="3" fillId="0" borderId="67" xfId="0" applyNumberFormat="1" applyFont="1" applyBorder="1" applyAlignment="1">
      <alignment horizontal="center" vertical="center"/>
    </xf>
    <xf numFmtId="165" fontId="3" fillId="0" borderId="68" xfId="0" applyNumberFormat="1" applyFont="1" applyBorder="1" applyAlignment="1">
      <alignment horizontal="center" vertical="center"/>
    </xf>
    <xf numFmtId="165" fontId="3" fillId="0" borderId="67" xfId="0" applyNumberFormat="1" applyFont="1" applyBorder="1" applyAlignment="1">
      <alignment horizontal="center" vertical="center"/>
    </xf>
    <xf numFmtId="2" fontId="3" fillId="0" borderId="68" xfId="0" applyNumberFormat="1" applyFont="1" applyBorder="1" applyAlignment="1">
      <alignment horizontal="center" vertical="center"/>
    </xf>
    <xf numFmtId="2" fontId="3" fillId="0" borderId="67" xfId="0" applyNumberFormat="1" applyFont="1" applyBorder="1" applyAlignment="1">
      <alignment horizontal="center" vertical="center"/>
    </xf>
    <xf numFmtId="3" fontId="3" fillId="0" borderId="67" xfId="0" applyNumberFormat="1" applyFont="1" applyBorder="1" applyAlignment="1">
      <alignment horizontal="center" vertical="center"/>
    </xf>
    <xf numFmtId="3" fontId="3" fillId="0" borderId="68" xfId="0" applyNumberFormat="1" applyFont="1" applyBorder="1" applyAlignment="1">
      <alignment horizontal="center" vertical="center"/>
    </xf>
    <xf numFmtId="4" fontId="17" fillId="0" borderId="30" xfId="0" applyNumberFormat="1" applyFont="1" applyBorder="1" applyAlignment="1">
      <alignment horizontal="center" vertical="center"/>
    </xf>
    <xf numFmtId="4" fontId="17" fillId="0" borderId="7" xfId="0" applyNumberFormat="1" applyFont="1" applyBorder="1" applyAlignment="1">
      <alignment horizontal="center" vertical="center"/>
    </xf>
    <xf numFmtId="3" fontId="3" fillId="0" borderId="76" xfId="0" applyNumberFormat="1" applyFont="1" applyBorder="1" applyAlignment="1">
      <alignment horizontal="center" vertical="center"/>
    </xf>
    <xf numFmtId="165" fontId="3" fillId="0" borderId="76" xfId="0" applyNumberFormat="1" applyFont="1" applyBorder="1" applyAlignment="1">
      <alignment horizontal="center" vertical="center"/>
    </xf>
    <xf numFmtId="2" fontId="3" fillId="0" borderId="76" xfId="0" applyNumberFormat="1" applyFont="1" applyBorder="1" applyAlignment="1">
      <alignment horizontal="center" vertical="center"/>
    </xf>
    <xf numFmtId="4" fontId="11" fillId="0" borderId="76" xfId="0" applyNumberFormat="1" applyFont="1" applyBorder="1" applyAlignment="1">
      <alignment horizontal="center" vertical="center"/>
    </xf>
    <xf numFmtId="4" fontId="11" fillId="0" borderId="67" xfId="0" applyNumberFormat="1" applyFont="1" applyBorder="1" applyAlignment="1">
      <alignment horizontal="center" vertical="center"/>
    </xf>
    <xf numFmtId="4" fontId="3" fillId="0" borderId="67" xfId="0" applyNumberFormat="1" applyFont="1" applyBorder="1" applyAlignment="1">
      <alignment horizontal="center" vertical="center"/>
    </xf>
    <xf numFmtId="4" fontId="3" fillId="0" borderId="68" xfId="0" applyNumberFormat="1" applyFont="1" applyBorder="1" applyAlignment="1">
      <alignment horizontal="center" vertical="center"/>
    </xf>
    <xf numFmtId="4" fontId="3" fillId="0" borderId="76" xfId="0" applyNumberFormat="1" applyFont="1" applyBorder="1" applyAlignment="1">
      <alignment horizontal="center" vertical="center"/>
    </xf>
    <xf numFmtId="164" fontId="3" fillId="0" borderId="76" xfId="0" applyNumberFormat="1" applyFont="1" applyBorder="1" applyAlignment="1">
      <alignment horizontal="center" vertical="center"/>
    </xf>
    <xf numFmtId="164" fontId="3" fillId="0" borderId="67" xfId="0" applyNumberFormat="1" applyFont="1" applyBorder="1" applyAlignment="1">
      <alignment horizontal="center" vertical="center"/>
    </xf>
    <xf numFmtId="164" fontId="3" fillId="0" borderId="68" xfId="0" applyNumberFormat="1" applyFont="1" applyBorder="1" applyAlignment="1">
      <alignment horizontal="center" vertical="center"/>
    </xf>
    <xf numFmtId="4" fontId="17" fillId="0" borderId="76" xfId="0" applyNumberFormat="1" applyFont="1" applyBorder="1" applyAlignment="1">
      <alignment horizontal="center" vertical="center"/>
    </xf>
    <xf numFmtId="4" fontId="17" fillId="0" borderId="67" xfId="0" applyNumberFormat="1" applyFont="1" applyBorder="1" applyAlignment="1">
      <alignment horizontal="center" vertical="center"/>
    </xf>
    <xf numFmtId="1" fontId="3" fillId="0" borderId="76" xfId="0" applyNumberFormat="1" applyFont="1" applyBorder="1" applyAlignment="1">
      <alignment horizontal="center" vertical="center"/>
    </xf>
    <xf numFmtId="0" fontId="3" fillId="0" borderId="77" xfId="0" applyFont="1" applyBorder="1" applyAlignment="1">
      <alignment vertical="center"/>
    </xf>
    <xf numFmtId="0" fontId="3" fillId="0" borderId="14" xfId="0" applyFont="1" applyBorder="1" applyAlignment="1">
      <alignment horizontal="left" vertical="center"/>
    </xf>
    <xf numFmtId="4" fontId="0" fillId="0" borderId="3" xfId="0" applyNumberFormat="1" applyBorder="1" applyAlignment="1">
      <alignment vertical="center"/>
    </xf>
    <xf numFmtId="4" fontId="3" fillId="0" borderId="29" xfId="0" applyNumberFormat="1" applyFont="1" applyBorder="1" applyAlignment="1">
      <alignment horizontal="center" vertical="center"/>
    </xf>
    <xf numFmtId="4" fontId="3" fillId="0" borderId="28" xfId="0" applyNumberFormat="1" applyFont="1" applyBorder="1" applyAlignment="1">
      <alignment horizontal="center" vertical="center"/>
    </xf>
    <xf numFmtId="164" fontId="3" fillId="0" borderId="41" xfId="0" applyNumberFormat="1" applyFont="1" applyBorder="1" applyAlignment="1">
      <alignment horizontal="center"/>
    </xf>
    <xf numFmtId="165" fontId="3" fillId="0" borderId="72" xfId="0" applyNumberFormat="1" applyFont="1" applyBorder="1" applyAlignment="1">
      <alignment horizontal="center"/>
    </xf>
    <xf numFmtId="165" fontId="3" fillId="0" borderId="41" xfId="0" applyNumberFormat="1" applyFont="1" applyBorder="1" applyAlignment="1">
      <alignment horizontal="center"/>
    </xf>
    <xf numFmtId="165" fontId="3" fillId="0" borderId="46" xfId="0" applyNumberFormat="1" applyFont="1" applyBorder="1" applyAlignment="1">
      <alignment horizontal="center"/>
    </xf>
    <xf numFmtId="165" fontId="4" fillId="0" borderId="39" xfId="0" applyNumberFormat="1" applyFont="1" applyBorder="1" applyAlignment="1">
      <alignment horizontal="center"/>
    </xf>
    <xf numFmtId="165" fontId="3" fillId="0" borderId="36" xfId="0" applyNumberFormat="1" applyFont="1" applyBorder="1" applyAlignment="1">
      <alignment horizontal="center" vertical="center"/>
    </xf>
    <xf numFmtId="165" fontId="3" fillId="0" borderId="37" xfId="0" applyNumberFormat="1" applyFont="1" applyBorder="1" applyAlignment="1">
      <alignment horizontal="center" vertical="center"/>
    </xf>
    <xf numFmtId="165" fontId="3" fillId="0" borderId="44" xfId="0" applyNumberFormat="1" applyFont="1" applyBorder="1" applyAlignment="1">
      <alignment horizontal="center" vertical="center"/>
    </xf>
    <xf numFmtId="165" fontId="0" fillId="0" borderId="39" xfId="0" applyNumberFormat="1" applyBorder="1" applyAlignment="1">
      <alignment horizontal="center"/>
    </xf>
    <xf numFmtId="4" fontId="3" fillId="0" borderId="78" xfId="0" applyNumberFormat="1" applyFont="1" applyBorder="1" applyAlignment="1">
      <alignment horizontal="center" vertical="center"/>
    </xf>
    <xf numFmtId="4" fontId="0" fillId="0" borderId="3" xfId="0" applyNumberFormat="1" applyBorder="1" applyAlignment="1">
      <alignment horizontal="right"/>
    </xf>
    <xf numFmtId="0" fontId="0" fillId="0" borderId="0" xfId="0" applyAlignment="1">
      <alignment wrapText="1"/>
    </xf>
    <xf numFmtId="0" fontId="0" fillId="0" borderId="0" xfId="0" applyAlignment="1">
      <alignment horizontal="left" wrapText="1"/>
    </xf>
    <xf numFmtId="0" fontId="3" fillId="0" borderId="80" xfId="0" applyFont="1" applyBorder="1" applyAlignment="1">
      <alignment horizontal="center"/>
    </xf>
    <xf numFmtId="0" fontId="3" fillId="0" borderId="81" xfId="0" applyFont="1" applyBorder="1" applyAlignment="1">
      <alignment horizontal="center"/>
    </xf>
    <xf numFmtId="4" fontId="3" fillId="0" borderId="80" xfId="0" applyNumberFormat="1" applyFont="1" applyBorder="1" applyAlignment="1">
      <alignment horizontal="center"/>
    </xf>
    <xf numFmtId="4" fontId="3" fillId="0" borderId="81" xfId="0" applyNumberFormat="1" applyFont="1" applyBorder="1" applyAlignment="1">
      <alignment horizontal="center"/>
    </xf>
    <xf numFmtId="0" fontId="3" fillId="0" borderId="1" xfId="0" applyFont="1" applyBorder="1" applyAlignment="1">
      <alignment vertical="center"/>
    </xf>
    <xf numFmtId="0" fontId="0" fillId="0" borderId="2" xfId="0" applyBorder="1" applyAlignment="1">
      <alignment vertical="center"/>
    </xf>
    <xf numFmtId="0" fontId="4" fillId="0" borderId="82" xfId="0" applyFont="1" applyBorder="1" applyAlignment="1">
      <alignment horizontal="center"/>
    </xf>
    <xf numFmtId="0" fontId="4" fillId="0" borderId="53" xfId="0" applyFont="1" applyBorder="1" applyAlignment="1">
      <alignment horizontal="center"/>
    </xf>
    <xf numFmtId="0" fontId="4" fillId="0" borderId="0" xfId="0" applyFont="1" applyBorder="1" applyAlignment="1">
      <alignment horizontal="center"/>
    </xf>
    <xf numFmtId="0" fontId="6" fillId="0" borderId="83" xfId="0" applyFont="1" applyBorder="1" applyAlignment="1">
      <alignment horizontal="center"/>
    </xf>
    <xf numFmtId="0" fontId="6" fillId="0" borderId="65" xfId="0" applyFont="1" applyBorder="1" applyAlignment="1">
      <alignment horizontal="center"/>
    </xf>
    <xf numFmtId="0" fontId="5" fillId="0" borderId="83" xfId="0" applyFont="1" applyBorder="1" applyAlignment="1">
      <alignment horizontal="center"/>
    </xf>
    <xf numFmtId="0" fontId="5" fillId="0" borderId="65" xfId="0" applyFont="1" applyBorder="1" applyAlignment="1">
      <alignment horizontal="center"/>
    </xf>
    <xf numFmtId="0" fontId="0" fillId="0" borderId="82" xfId="0" applyBorder="1" applyAlignment="1">
      <alignment horizontal="center"/>
    </xf>
    <xf numFmtId="0" fontId="0" fillId="0" borderId="53" xfId="0" applyBorder="1" applyAlignment="1">
      <alignment horizontal="center"/>
    </xf>
    <xf numFmtId="0" fontId="3" fillId="0" borderId="79" xfId="0" applyFont="1" applyBorder="1" applyAlignment="1">
      <alignment horizontal="center"/>
    </xf>
    <xf numFmtId="0" fontId="5" fillId="0" borderId="84" xfId="0" applyFont="1" applyBorder="1" applyAlignment="1">
      <alignment horizontal="center"/>
    </xf>
    <xf numFmtId="0" fontId="0" fillId="0" borderId="40" xfId="0" applyBorder="1" applyAlignment="1">
      <alignment horizontal="center"/>
    </xf>
    <xf numFmtId="0" fontId="3" fillId="0" borderId="1" xfId="0" applyFont="1" applyBorder="1" applyAlignment="1">
      <alignment horizontal="left" vertical="center"/>
    </xf>
    <xf numFmtId="0" fontId="3" fillId="0" borderId="3" xfId="0" applyFont="1" applyBorder="1" applyAlignment="1">
      <alignment horizontal="left" vertical="center"/>
    </xf>
    <xf numFmtId="0" fontId="3" fillId="0" borderId="2" xfId="0" applyFont="1" applyBorder="1" applyAlignment="1">
      <alignment horizontal="left" vertical="center"/>
    </xf>
    <xf numFmtId="0" fontId="4" fillId="0" borderId="53" xfId="0" applyFont="1" applyFill="1" applyBorder="1" applyAlignment="1">
      <alignment horizontal="center"/>
    </xf>
    <xf numFmtId="0" fontId="4" fillId="0" borderId="0" xfId="0" applyFont="1" applyFill="1" applyBorder="1" applyAlignment="1">
      <alignment horizontal="center"/>
    </xf>
    <xf numFmtId="0" fontId="6" fillId="0" borderId="65" xfId="0" applyFont="1" applyFill="1" applyBorder="1" applyAlignment="1">
      <alignment horizontal="center"/>
    </xf>
    <xf numFmtId="0" fontId="5" fillId="0" borderId="65" xfId="0" applyFont="1" applyFill="1" applyBorder="1" applyAlignment="1">
      <alignment horizontal="center"/>
    </xf>
    <xf numFmtId="0" fontId="20" fillId="0" borderId="0" xfId="0" applyFont="1"/>
    <xf numFmtId="0" fontId="20" fillId="0" borderId="0" xfId="0" applyFont="1" applyFill="1"/>
    <xf numFmtId="0" fontId="19" fillId="0" borderId="0" xfId="0" applyFont="1" applyFill="1"/>
    <xf numFmtId="3" fontId="20" fillId="0" borderId="0" xfId="0" applyNumberFormat="1" applyFont="1" applyFill="1" applyAlignment="1">
      <alignment horizontal="left"/>
    </xf>
    <xf numFmtId="0" fontId="20" fillId="0" borderId="0" xfId="0" applyFont="1" applyFill="1" applyAlignment="1">
      <alignment horizontal="center"/>
    </xf>
    <xf numFmtId="3" fontId="20" fillId="0" borderId="0" xfId="0" applyNumberFormat="1" applyFont="1" applyFill="1"/>
    <xf numFmtId="9" fontId="20" fillId="0" borderId="0" xfId="0" applyNumberFormat="1" applyFont="1" applyFill="1"/>
    <xf numFmtId="164" fontId="20" fillId="0" borderId="0" xfId="0" applyNumberFormat="1" applyFont="1" applyFill="1"/>
    <xf numFmtId="165" fontId="20" fillId="0" borderId="0" xfId="0" applyNumberFormat="1" applyFont="1" applyFill="1"/>
    <xf numFmtId="1" fontId="20" fillId="0" borderId="0" xfId="0" applyNumberFormat="1" applyFont="1" applyFill="1"/>
    <xf numFmtId="4" fontId="20" fillId="0" borderId="0" xfId="0" applyNumberFormat="1" applyFont="1" applyFill="1"/>
    <xf numFmtId="2" fontId="20" fillId="0" borderId="0" xfId="0" applyNumberFormat="1" applyFont="1" applyFill="1"/>
    <xf numFmtId="2" fontId="20" fillId="0" borderId="0" xfId="0" applyNumberFormat="1" applyFont="1"/>
    <xf numFmtId="3" fontId="20" fillId="0" borderId="0" xfId="0" applyNumberFormat="1" applyFont="1"/>
    <xf numFmtId="9" fontId="20" fillId="0" borderId="0" xfId="0" applyNumberFormat="1" applyFont="1" applyFill="1" applyAlignment="1">
      <alignment horizontal="center"/>
    </xf>
    <xf numFmtId="0" fontId="2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styles" Target="styles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externalLink" Target="externalLinks/externalLink2.xml"/><Relationship Id="rId40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_rels/chart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.xml"/></Relationships>
</file>

<file path=xl/charts/_rels/chart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.xml"/></Relationships>
</file>

<file path=xl/charts/_rels/chart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.xml"/></Relationships>
</file>

<file path=xl/charts/_rels/chart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.xml"/></Relationships>
</file>

<file path=xl/charts/_rels/chart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.xml"/></Relationships>
</file>

<file path=xl/charts/_rels/chart1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.xml"/></Relationships>
</file>

<file path=xl/charts/_rels/chart1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.xml"/></Relationships>
</file>

<file path=xl/charts/_rels/chart1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.xml"/></Relationships>
</file>

<file path=xl/charts/_rels/chart1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.xml"/></Relationships>
</file>

<file path=xl/charts/_rels/chart1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6.xml"/></Relationships>
</file>

<file path=xl/charts/_rels/chart1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7.xml"/></Relationships>
</file>

<file path=xl/charts/_rels/chart1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8.xml"/></Relationships>
</file>

<file path=xl/charts/_rels/chart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9.xml"/></Relationships>
</file>

<file path=xl/charts/_rels/chart1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0.xml"/></Relationships>
</file>

<file path=xl/charts/_rels/chart1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4792122318475298"/>
          <c:y val="7.1669017868882523E-2"/>
          <c:w val="0.70523005701463215"/>
          <c:h val="0.60835329121260739"/>
        </c:manualLayout>
      </c:layout>
      <c:barChart>
        <c:barDir val="col"/>
        <c:grouping val="stacked"/>
        <c:varyColors val="0"/>
        <c:ser>
          <c:idx val="2"/>
          <c:order val="0"/>
          <c:tx>
            <c:strRef>
              <c:f>' '!$A$415</c:f>
              <c:strCache>
                <c:ptCount val="1"/>
                <c:pt idx="0">
                  <c:v>Timber Sector logs</c:v>
                </c:pt>
              </c:strCache>
            </c:strRef>
          </c:tx>
          <c:spPr>
            <a:pattFill prst="smCheck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FF00" mc:Ignorable="a14" a14:legacySpreadsheetColorIndex="11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FF0000" mc:Ignorable="a14" a14:legacySpreadsheetColorIndex="10"/>
                </a:fgClr>
                <a:bgClr>
                  <a:srgbClr xmlns:mc="http://schemas.openxmlformats.org/markup-compatibility/2006" xmlns:a14="http://schemas.microsoft.com/office/drawing/2010/main" val="00FF00" mc:Ignorable="a14" a14:legacySpreadsheetColorIndex="11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53A4-4D09-8100-EF97ABE7120B}"/>
              </c:ext>
            </c:extLst>
          </c:dPt>
          <c:dPt>
            <c:idx val="1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FF0000" mc:Ignorable="a14" a14:legacySpreadsheetColorIndex="10"/>
                </a:fgClr>
                <a:bgClr>
                  <a:srgbClr xmlns:mc="http://schemas.openxmlformats.org/markup-compatibility/2006" xmlns:a14="http://schemas.microsoft.com/office/drawing/2010/main" val="00FF00" mc:Ignorable="a14" a14:legacySpreadsheetColorIndex="11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53A4-4D09-8100-EF97ABE7120B}"/>
              </c:ext>
            </c:extLst>
          </c:dPt>
          <c:cat>
            <c:numRef>
              <c:f>' '!$B$414:$BB$414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'!$B$415:$BB$415</c:f>
              <c:numCache>
                <c:formatCode>#,##0</c:formatCode>
                <c:ptCount val="41"/>
                <c:pt idx="0">
                  <c:v>5.5678151109999989</c:v>
                </c:pt>
                <c:pt idx="1">
                  <c:v>4.90444032</c:v>
                </c:pt>
                <c:pt idx="2">
                  <c:v>4.0436033800000004</c:v>
                </c:pt>
                <c:pt idx="3">
                  <c:v>3.6561976400000007</c:v>
                </c:pt>
                <c:pt idx="4">
                  <c:v>3.7692056599999999</c:v>
                </c:pt>
                <c:pt idx="5">
                  <c:v>3.4678797999999991</c:v>
                </c:pt>
                <c:pt idx="6">
                  <c:v>3.4273985299278502</c:v>
                </c:pt>
                <c:pt idx="7">
                  <c:v>3.4228405374537108</c:v>
                </c:pt>
                <c:pt idx="8">
                  <c:v>3.0012774154523809</c:v>
                </c:pt>
                <c:pt idx="9">
                  <c:v>2.2668172516067262</c:v>
                </c:pt>
                <c:pt idx="10">
                  <c:v>2.7217542199999998</c:v>
                </c:pt>
                <c:pt idx="11">
                  <c:v>2.9009082399999984</c:v>
                </c:pt>
                <c:pt idx="12">
                  <c:v>2.2962812422222223</c:v>
                </c:pt>
                <c:pt idx="13">
                  <c:v>2.2924047600000002</c:v>
                </c:pt>
                <c:pt idx="14">
                  <c:v>2.4636899587499999</c:v>
                </c:pt>
                <c:pt idx="15">
                  <c:v>2.3778377400000004</c:v>
                </c:pt>
                <c:pt idx="16">
                  <c:v>2.4420296799999992</c:v>
                </c:pt>
                <c:pt idx="17">
                  <c:v>2.1985535199999999</c:v>
                </c:pt>
                <c:pt idx="18">
                  <c:v>1.9953736896103897</c:v>
                </c:pt>
                <c:pt idx="19">
                  <c:v>1.51333344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3A4-4D09-8100-EF97ABE7120B}"/>
            </c:ext>
          </c:extLst>
        </c:ser>
        <c:ser>
          <c:idx val="7"/>
          <c:order val="1"/>
          <c:tx>
            <c:strRef>
              <c:f>' '!$A$416</c:f>
              <c:strCache>
                <c:ptCount val="1"/>
                <c:pt idx="0">
                  <c:v>Sawn wood </c:v>
                </c:pt>
              </c:strCache>
            </c:strRef>
          </c:tx>
          <c:spPr>
            <a:pattFill prst="wdDnDiag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FF00" mc:Ignorable="a14" a14:legacySpreadsheetColorIndex="11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'!$B$414:$BB$414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'!$B$416:$BB$416</c:f>
              <c:numCache>
                <c:formatCode>#,##0</c:formatCode>
                <c:ptCount val="41"/>
                <c:pt idx="0">
                  <c:v>14.68019887152</c:v>
                </c:pt>
                <c:pt idx="1">
                  <c:v>13.700398385786672</c:v>
                </c:pt>
                <c:pt idx="2">
                  <c:v>14.048129293380001</c:v>
                </c:pt>
                <c:pt idx="3">
                  <c:v>14.115996461840005</c:v>
                </c:pt>
                <c:pt idx="4">
                  <c:v>14.280561750000004</c:v>
                </c:pt>
                <c:pt idx="5">
                  <c:v>14.131796902860009</c:v>
                </c:pt>
                <c:pt idx="6">
                  <c:v>14.348816902184671</c:v>
                </c:pt>
                <c:pt idx="7">
                  <c:v>14.335864964117139</c:v>
                </c:pt>
                <c:pt idx="8">
                  <c:v>12.255405164847787</c:v>
                </c:pt>
                <c:pt idx="9">
                  <c:v>10.048398485324356</c:v>
                </c:pt>
                <c:pt idx="10">
                  <c:v>11.356936337082429</c:v>
                </c:pt>
                <c:pt idx="11">
                  <c:v>10.834967745213207</c:v>
                </c:pt>
                <c:pt idx="12">
                  <c:v>8.6329730031999965</c:v>
                </c:pt>
                <c:pt idx="13">
                  <c:v>8.5924184163999993</c:v>
                </c:pt>
                <c:pt idx="14">
                  <c:v>8.5766526558631568</c:v>
                </c:pt>
                <c:pt idx="15">
                  <c:v>8.4536139260300018</c:v>
                </c:pt>
                <c:pt idx="16">
                  <c:v>8.6210641826400032</c:v>
                </c:pt>
                <c:pt idx="17">
                  <c:v>8.9440517770239971</c:v>
                </c:pt>
                <c:pt idx="18">
                  <c:v>8.4410719476200011</c:v>
                </c:pt>
                <c:pt idx="19">
                  <c:v>7.7409297332640001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3A4-4D09-8100-EF97ABE7120B}"/>
            </c:ext>
          </c:extLst>
        </c:ser>
        <c:ser>
          <c:idx val="8"/>
          <c:order val="2"/>
          <c:tx>
            <c:strRef>
              <c:f>' '!$A$417</c:f>
              <c:strCache>
                <c:ptCount val="1"/>
                <c:pt idx="0">
                  <c:v>Other panels </c:v>
                </c:pt>
              </c:strCache>
            </c:strRef>
          </c:tx>
          <c:spPr>
            <a:pattFill prst="lgConfetti">
              <a:fgClr>
                <a:srgbClr xmlns:mc="http://schemas.openxmlformats.org/markup-compatibility/2006" xmlns:a14="http://schemas.microsoft.com/office/drawing/2010/main" val="99CC00" mc:Ignorable="a14" a14:legacySpreadsheetColorIndex="5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'!$B$414:$BB$414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'!$B$417:$BB$417</c:f>
              <c:numCache>
                <c:formatCode>#,##0</c:formatCode>
                <c:ptCount val="41"/>
                <c:pt idx="0">
                  <c:v>1.8186344764000006</c:v>
                </c:pt>
                <c:pt idx="1">
                  <c:v>1.8165738334000001</c:v>
                </c:pt>
                <c:pt idx="2">
                  <c:v>2.051390377298643</c:v>
                </c:pt>
                <c:pt idx="3">
                  <c:v>1.7966950127999999</c:v>
                </c:pt>
                <c:pt idx="4">
                  <c:v>2.0045706351104084</c:v>
                </c:pt>
                <c:pt idx="5">
                  <c:v>2.0702456385719454</c:v>
                </c:pt>
                <c:pt idx="6">
                  <c:v>2.2527605176670815</c:v>
                </c:pt>
                <c:pt idx="7">
                  <c:v>2.6651565568558806</c:v>
                </c:pt>
                <c:pt idx="8">
                  <c:v>2.4380956738118753</c:v>
                </c:pt>
                <c:pt idx="9">
                  <c:v>2.1653509792298267</c:v>
                </c:pt>
                <c:pt idx="10">
                  <c:v>2.5708462977428566</c:v>
                </c:pt>
                <c:pt idx="11">
                  <c:v>2.2043899604423376</c:v>
                </c:pt>
                <c:pt idx="12">
                  <c:v>2.3786441339783542</c:v>
                </c:pt>
                <c:pt idx="13">
                  <c:v>2.6278599586957609</c:v>
                </c:pt>
                <c:pt idx="14">
                  <c:v>3.0648991751691912</c:v>
                </c:pt>
                <c:pt idx="15">
                  <c:v>3.2445211971178667</c:v>
                </c:pt>
                <c:pt idx="16">
                  <c:v>3.3764733326252863</c:v>
                </c:pt>
                <c:pt idx="17">
                  <c:v>3.3628907346081509</c:v>
                </c:pt>
                <c:pt idx="18">
                  <c:v>3.2161193437777786</c:v>
                </c:pt>
                <c:pt idx="19">
                  <c:v>3.0392707408846782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3A4-4D09-8100-EF97ABE7120B}"/>
            </c:ext>
          </c:extLst>
        </c:ser>
        <c:ser>
          <c:idx val="9"/>
          <c:order val="3"/>
          <c:tx>
            <c:strRef>
              <c:f>' '!$A$418</c:f>
              <c:strCache>
                <c:ptCount val="1"/>
                <c:pt idx="0">
                  <c:v>Mouldings &amp; joinery</c:v>
                </c:pt>
              </c:strCache>
            </c:strRef>
          </c:tx>
          <c:spPr>
            <a:pattFill prst="zigZag">
              <a:fgClr>
                <a:srgbClr xmlns:mc="http://schemas.openxmlformats.org/markup-compatibility/2006" xmlns:a14="http://schemas.microsoft.com/office/drawing/2010/main" val="808000" mc:Ignorable="a14" a14:legacySpreadsheetColorIndex="19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'!$B$414:$BB$414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'!$B$418:$BB$418</c:f>
              <c:numCache>
                <c:formatCode>#,##0</c:formatCode>
                <c:ptCount val="41"/>
                <c:pt idx="0">
                  <c:v>0.9960163529999998</c:v>
                </c:pt>
                <c:pt idx="1">
                  <c:v>1.0652730552999996</c:v>
                </c:pt>
                <c:pt idx="2">
                  <c:v>1.2557456440000003</c:v>
                </c:pt>
                <c:pt idx="3">
                  <c:v>1.3867818944000003</c:v>
                </c:pt>
                <c:pt idx="4">
                  <c:v>1.6084319712999993</c:v>
                </c:pt>
                <c:pt idx="5">
                  <c:v>1.8031811680999992</c:v>
                </c:pt>
                <c:pt idx="6">
                  <c:v>1.8624013474965424</c:v>
                </c:pt>
                <c:pt idx="7">
                  <c:v>1.9881711211076916</c:v>
                </c:pt>
                <c:pt idx="8">
                  <c:v>1.8451961099837986</c:v>
                </c:pt>
                <c:pt idx="9">
                  <c:v>1.6462542455358473</c:v>
                </c:pt>
                <c:pt idx="10">
                  <c:v>1.9841531651076418</c:v>
                </c:pt>
                <c:pt idx="11">
                  <c:v>2.0616981168168018</c:v>
                </c:pt>
                <c:pt idx="12">
                  <c:v>1.6615687494670965</c:v>
                </c:pt>
                <c:pt idx="13">
                  <c:v>1.5599182588780194</c:v>
                </c:pt>
                <c:pt idx="14">
                  <c:v>1.5347931749569224</c:v>
                </c:pt>
                <c:pt idx="15">
                  <c:v>1.5708288525463228</c:v>
                </c:pt>
                <c:pt idx="16">
                  <c:v>1.6597113719183418</c:v>
                </c:pt>
                <c:pt idx="17">
                  <c:v>1.5792081995349687</c:v>
                </c:pt>
                <c:pt idx="18">
                  <c:v>1.4091485334815472</c:v>
                </c:pt>
                <c:pt idx="19">
                  <c:v>1.3123501179046122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53A4-4D09-8100-EF97ABE7120B}"/>
            </c:ext>
          </c:extLst>
        </c:ser>
        <c:ser>
          <c:idx val="4"/>
          <c:order val="4"/>
          <c:tx>
            <c:strRef>
              <c:f>' '!$A$419</c:f>
              <c:strCache>
                <c:ptCount val="1"/>
                <c:pt idx="0">
                  <c:v>Wooden furniture</c:v>
                </c:pt>
              </c:strCache>
            </c:strRef>
          </c:tx>
          <c:spPr>
            <a:pattFill prst="diagBrick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808000" mc:Ignorable="a14" a14:legacySpreadsheetColorIndex="1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'!$B$414:$BB$414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'!$B$419:$BB$419</c:f>
              <c:numCache>
                <c:formatCode>#,##0</c:formatCode>
                <c:ptCount val="41"/>
                <c:pt idx="0">
                  <c:v>0.61121588066845289</c:v>
                </c:pt>
                <c:pt idx="1">
                  <c:v>0.63464597060490169</c:v>
                </c:pt>
                <c:pt idx="2">
                  <c:v>0.69619088126938977</c:v>
                </c:pt>
                <c:pt idx="3">
                  <c:v>0.74547282397099457</c:v>
                </c:pt>
                <c:pt idx="4">
                  <c:v>0.95097570243788698</c:v>
                </c:pt>
                <c:pt idx="5">
                  <c:v>1.1246951277801776</c:v>
                </c:pt>
                <c:pt idx="6">
                  <c:v>1.2040037170173707</c:v>
                </c:pt>
                <c:pt idx="7">
                  <c:v>1.2057449241571796</c:v>
                </c:pt>
                <c:pt idx="8">
                  <c:v>1.2268569544034258</c:v>
                </c:pt>
                <c:pt idx="9">
                  <c:v>1.1164522541241162</c:v>
                </c:pt>
                <c:pt idx="10">
                  <c:v>1.1165003603654</c:v>
                </c:pt>
                <c:pt idx="11">
                  <c:v>1.2588410102113585</c:v>
                </c:pt>
                <c:pt idx="12">
                  <c:v>0.97536532026228084</c:v>
                </c:pt>
                <c:pt idx="13">
                  <c:v>0.95572296628913656</c:v>
                </c:pt>
                <c:pt idx="14">
                  <c:v>1.1080989197196023</c:v>
                </c:pt>
                <c:pt idx="15">
                  <c:v>1.1064012789291018</c:v>
                </c:pt>
                <c:pt idx="16">
                  <c:v>1.0408907923791493</c:v>
                </c:pt>
                <c:pt idx="17">
                  <c:v>1.1017549109199245</c:v>
                </c:pt>
                <c:pt idx="18">
                  <c:v>1.1522025509595903</c:v>
                </c:pt>
                <c:pt idx="19">
                  <c:v>1.1856286547505368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53A4-4D09-8100-EF97ABE7120B}"/>
            </c:ext>
          </c:extLst>
        </c:ser>
        <c:ser>
          <c:idx val="10"/>
          <c:order val="5"/>
          <c:tx>
            <c:strRef>
              <c:f>' '!$A$420</c:f>
              <c:strCache>
                <c:ptCount val="1"/>
                <c:pt idx="0">
                  <c:v>Wood-based pulp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FF0000" mc:Ignorable="a14" a14:legacySpreadsheetColorIndex="10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'!$B$414:$BB$414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'!$B$420:$BB$420</c:f>
              <c:numCache>
                <c:formatCode>#,##0</c:formatCode>
                <c:ptCount val="41"/>
                <c:pt idx="0">
                  <c:v>14.396801642500003</c:v>
                </c:pt>
                <c:pt idx="1">
                  <c:v>14.216671586999999</c:v>
                </c:pt>
                <c:pt idx="2">
                  <c:v>15.599434358250001</c:v>
                </c:pt>
                <c:pt idx="3">
                  <c:v>16.40830656</c:v>
                </c:pt>
                <c:pt idx="4">
                  <c:v>15.954228230625001</c:v>
                </c:pt>
                <c:pt idx="5">
                  <c:v>16.961145839999997</c:v>
                </c:pt>
                <c:pt idx="6">
                  <c:v>15.080917657499999</c:v>
                </c:pt>
                <c:pt idx="7">
                  <c:v>16.356982481999999</c:v>
                </c:pt>
                <c:pt idx="8">
                  <c:v>15.302276962875002</c:v>
                </c:pt>
                <c:pt idx="9">
                  <c:v>14.799547152678571</c:v>
                </c:pt>
                <c:pt idx="10">
                  <c:v>15.414205548000002</c:v>
                </c:pt>
                <c:pt idx="11">
                  <c:v>15.515061585999998</c:v>
                </c:pt>
                <c:pt idx="12">
                  <c:v>14.369006293875001</c:v>
                </c:pt>
                <c:pt idx="13">
                  <c:v>14.967695759285711</c:v>
                </c:pt>
                <c:pt idx="14">
                  <c:v>15.187555700035713</c:v>
                </c:pt>
                <c:pt idx="15">
                  <c:v>14.99043716642857</c:v>
                </c:pt>
                <c:pt idx="16">
                  <c:v>15.384184167428572</c:v>
                </c:pt>
                <c:pt idx="17">
                  <c:v>15.425652834375002</c:v>
                </c:pt>
                <c:pt idx="18">
                  <c:v>15.699791237250004</c:v>
                </c:pt>
                <c:pt idx="19">
                  <c:v>15.627212300545452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53A4-4D09-8100-EF97ABE7120B}"/>
            </c:ext>
          </c:extLst>
        </c:ser>
        <c:ser>
          <c:idx val="11"/>
          <c:order val="6"/>
          <c:tx>
            <c:strRef>
              <c:f>' '!$A$421</c:f>
              <c:strCache>
                <c:ptCount val="1"/>
                <c:pt idx="0">
                  <c:v>Paper </c:v>
                </c:pt>
              </c:strCache>
            </c:strRef>
          </c:tx>
          <c:spPr>
            <a:pattFill prst="wdUpDiag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'!$B$414:$BB$414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'!$B$421:$BB$421</c:f>
              <c:numCache>
                <c:formatCode>#,##0</c:formatCode>
                <c:ptCount val="41"/>
                <c:pt idx="0">
                  <c:v>17.086266498215426</c:v>
                </c:pt>
                <c:pt idx="1">
                  <c:v>15.773242176853119</c:v>
                </c:pt>
                <c:pt idx="2">
                  <c:v>17.331252065548536</c:v>
                </c:pt>
                <c:pt idx="3">
                  <c:v>17.397551079684725</c:v>
                </c:pt>
                <c:pt idx="4">
                  <c:v>18.879330350333319</c:v>
                </c:pt>
                <c:pt idx="5">
                  <c:v>19.535770648887507</c:v>
                </c:pt>
                <c:pt idx="6">
                  <c:v>19.900036785893423</c:v>
                </c:pt>
                <c:pt idx="7">
                  <c:v>20.002955801004163</c:v>
                </c:pt>
                <c:pt idx="8">
                  <c:v>18.852339887966668</c:v>
                </c:pt>
                <c:pt idx="9">
                  <c:v>17.341803139030834</c:v>
                </c:pt>
                <c:pt idx="10">
                  <c:v>20.042611304444435</c:v>
                </c:pt>
                <c:pt idx="11">
                  <c:v>19.557941686766664</c:v>
                </c:pt>
                <c:pt idx="12">
                  <c:v>17.512258203456181</c:v>
                </c:pt>
                <c:pt idx="13">
                  <c:v>16.94148906776795</c:v>
                </c:pt>
                <c:pt idx="14">
                  <c:v>18.701463951288073</c:v>
                </c:pt>
                <c:pt idx="15">
                  <c:v>17.905409174694697</c:v>
                </c:pt>
                <c:pt idx="16">
                  <c:v>19.501845220930846</c:v>
                </c:pt>
                <c:pt idx="17">
                  <c:v>20.040128748171472</c:v>
                </c:pt>
                <c:pt idx="18">
                  <c:v>20.582377765581924</c:v>
                </c:pt>
                <c:pt idx="19">
                  <c:v>19.159547161446461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53A4-4D09-8100-EF97ABE7120B}"/>
            </c:ext>
          </c:extLst>
        </c:ser>
        <c:ser>
          <c:idx val="12"/>
          <c:order val="7"/>
          <c:tx>
            <c:strRef>
              <c:f>' '!$A$422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'!$B$414:$BB$414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'!$B$422:$BB$422</c:f>
              <c:numCache>
                <c:formatCode>#,##0</c:formatCode>
                <c:ptCount val="41"/>
                <c:pt idx="0">
                  <c:v>5.9880325921999926</c:v>
                </c:pt>
                <c:pt idx="1">
                  <c:v>6.0841765619500023</c:v>
                </c:pt>
                <c:pt idx="2">
                  <c:v>6.8536721746999945</c:v>
                </c:pt>
                <c:pt idx="3">
                  <c:v>7.6966531754500025</c:v>
                </c:pt>
                <c:pt idx="4">
                  <c:v>9.1521717475999935</c:v>
                </c:pt>
                <c:pt idx="5">
                  <c:v>8.6981316518999918</c:v>
                </c:pt>
                <c:pt idx="6">
                  <c:v>9.118791653440951</c:v>
                </c:pt>
                <c:pt idx="7">
                  <c:v>8.5994033232524885</c:v>
                </c:pt>
                <c:pt idx="8">
                  <c:v>6.8223393588924139</c:v>
                </c:pt>
                <c:pt idx="9">
                  <c:v>5.4495426559965878</c:v>
                </c:pt>
                <c:pt idx="10">
                  <c:v>6.1389649455828774</c:v>
                </c:pt>
                <c:pt idx="11">
                  <c:v>6.4646922145604506</c:v>
                </c:pt>
                <c:pt idx="12">
                  <c:v>5.1206446297101138</c:v>
                </c:pt>
                <c:pt idx="13">
                  <c:v>5.9249552456258812</c:v>
                </c:pt>
                <c:pt idx="14">
                  <c:v>6.0820559686696427</c:v>
                </c:pt>
                <c:pt idx="15">
                  <c:v>5.9737969692240327</c:v>
                </c:pt>
                <c:pt idx="16">
                  <c:v>5.4532502742456899</c:v>
                </c:pt>
                <c:pt idx="17">
                  <c:v>6.4260549044328457</c:v>
                </c:pt>
                <c:pt idx="18">
                  <c:v>6.1881014470088047</c:v>
                </c:pt>
                <c:pt idx="19">
                  <c:v>5.5415637173159311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53A4-4D09-8100-EF97ABE712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715649808"/>
        <c:axId val="1"/>
      </c:barChart>
      <c:barChart>
        <c:barDir val="col"/>
        <c:grouping val="stacked"/>
        <c:varyColors val="0"/>
        <c:ser>
          <c:idx val="17"/>
          <c:order val="8"/>
          <c:tx>
            <c:strRef>
              <c:f>' '!$A$423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'!$B$414:$BB$414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'!$B$423:$BB$423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A-53A4-4D09-8100-EF97ABE7120B}"/>
            </c:ext>
          </c:extLst>
        </c:ser>
        <c:ser>
          <c:idx val="19"/>
          <c:order val="9"/>
          <c:tx>
            <c:strRef>
              <c:f>' '!$A$424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'!$B$414:$BB$414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'!$B$424:$BB$424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B-53A4-4D09-8100-EF97ABE7120B}"/>
            </c:ext>
          </c:extLst>
        </c:ser>
        <c:ser>
          <c:idx val="1"/>
          <c:order val="10"/>
          <c:tx>
            <c:strRef>
              <c:f>' '!$A$425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'!$B$414:$BB$414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'!$B$425:$BB$425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C-53A4-4D09-8100-EF97ABE7120B}"/>
            </c:ext>
          </c:extLst>
        </c:ser>
        <c:ser>
          <c:idx val="5"/>
          <c:order val="11"/>
          <c:tx>
            <c:strRef>
              <c:f>' '!$A$426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'!$B$414:$BB$414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'!$B$426:$BB$426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D-53A4-4D09-8100-EF97ABE7120B}"/>
            </c:ext>
          </c:extLst>
        </c:ser>
        <c:ser>
          <c:idx val="6"/>
          <c:order val="12"/>
          <c:tx>
            <c:strRef>
              <c:f>' '!$A$427</c:f>
              <c:strCache>
                <c:ptCount val="1"/>
                <c:pt idx="0">
                  <c:v>Timber Sector logs</c:v>
                </c:pt>
              </c:strCache>
            </c:strRef>
          </c:tx>
          <c:spPr>
            <a:pattFill prst="smCheck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FF00" mc:Ignorable="a14" a14:legacySpreadsheetColorIndex="11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11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FF0000" mc:Ignorable="a14" a14:legacySpreadsheetColorIndex="10"/>
                </a:fgClr>
                <a:bgClr>
                  <a:srgbClr xmlns:mc="http://schemas.openxmlformats.org/markup-compatibility/2006" xmlns:a14="http://schemas.microsoft.com/office/drawing/2010/main" val="00FF00" mc:Ignorable="a14" a14:legacySpreadsheetColorIndex="11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5-53A4-4D09-8100-EF97ABE7120B}"/>
              </c:ext>
            </c:extLst>
          </c:dPt>
          <c:dPt>
            <c:idx val="12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FF0000" mc:Ignorable="a14" a14:legacySpreadsheetColorIndex="10"/>
                </a:fgClr>
                <a:bgClr>
                  <a:srgbClr xmlns:mc="http://schemas.openxmlformats.org/markup-compatibility/2006" xmlns:a14="http://schemas.microsoft.com/office/drawing/2010/main" val="00FF00" mc:Ignorable="a14" a14:legacySpreadsheetColorIndex="11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6-53A4-4D09-8100-EF97ABE7120B}"/>
              </c:ext>
            </c:extLst>
          </c:dPt>
          <c:dPt>
            <c:idx val="14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FF0000" mc:Ignorable="a14" a14:legacySpreadsheetColorIndex="10"/>
                </a:fgClr>
                <a:bgClr>
                  <a:srgbClr xmlns:mc="http://schemas.openxmlformats.org/markup-compatibility/2006" xmlns:a14="http://schemas.microsoft.com/office/drawing/2010/main" val="00FF00" mc:Ignorable="a14" a14:legacySpreadsheetColorIndex="11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4-53A4-4D09-8100-EF97ABE7120B}"/>
              </c:ext>
            </c:extLst>
          </c:dPt>
          <c:dPt>
            <c:idx val="15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FF0000" mc:Ignorable="a14" a14:legacySpreadsheetColorIndex="10"/>
                </a:fgClr>
                <a:bgClr>
                  <a:srgbClr xmlns:mc="http://schemas.openxmlformats.org/markup-compatibility/2006" xmlns:a14="http://schemas.microsoft.com/office/drawing/2010/main" val="00FF00" mc:Ignorable="a14" a14:legacySpreadsheetColorIndex="11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3-53A4-4D09-8100-EF97ABE7120B}"/>
              </c:ext>
            </c:extLst>
          </c:dPt>
          <c:dPt>
            <c:idx val="16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FF0000" mc:Ignorable="a14" a14:legacySpreadsheetColorIndex="10"/>
                </a:fgClr>
                <a:bgClr>
                  <a:srgbClr xmlns:mc="http://schemas.openxmlformats.org/markup-compatibility/2006" xmlns:a14="http://schemas.microsoft.com/office/drawing/2010/main" val="00FF00" mc:Ignorable="a14" a14:legacySpreadsheetColorIndex="11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2-53A4-4D09-8100-EF97ABE7120B}"/>
              </c:ext>
            </c:extLst>
          </c:dPt>
          <c:dPt>
            <c:idx val="17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FF0000" mc:Ignorable="a14" a14:legacySpreadsheetColorIndex="10"/>
                </a:fgClr>
                <a:bgClr>
                  <a:srgbClr xmlns:mc="http://schemas.openxmlformats.org/markup-compatibility/2006" xmlns:a14="http://schemas.microsoft.com/office/drawing/2010/main" val="00FF00" mc:Ignorable="a14" a14:legacySpreadsheetColorIndex="11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1-53A4-4D09-8100-EF97ABE7120B}"/>
              </c:ext>
            </c:extLst>
          </c:dPt>
          <c:dPt>
            <c:idx val="18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FF0000" mc:Ignorable="a14" a14:legacySpreadsheetColorIndex="10"/>
                </a:fgClr>
                <a:bgClr>
                  <a:srgbClr xmlns:mc="http://schemas.openxmlformats.org/markup-compatibility/2006" xmlns:a14="http://schemas.microsoft.com/office/drawing/2010/main" val="00FF00" mc:Ignorable="a14" a14:legacySpreadsheetColorIndex="11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0-53A4-4D09-8100-EF97ABE7120B}"/>
              </c:ext>
            </c:extLst>
          </c:dPt>
          <c:dPt>
            <c:idx val="19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FF0000" mc:Ignorable="a14" a14:legacySpreadsheetColorIndex="10"/>
                </a:fgClr>
                <a:bgClr>
                  <a:srgbClr xmlns:mc="http://schemas.openxmlformats.org/markup-compatibility/2006" xmlns:a14="http://schemas.microsoft.com/office/drawing/2010/main" val="00FF00" mc:Ignorable="a14" a14:legacySpreadsheetColorIndex="11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F-53A4-4D09-8100-EF97ABE7120B}"/>
              </c:ext>
            </c:extLst>
          </c:dPt>
          <c:dPt>
            <c:idx val="20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FF0000" mc:Ignorable="a14" a14:legacySpreadsheetColorIndex="10"/>
                </a:fgClr>
                <a:bgClr>
                  <a:srgbClr xmlns:mc="http://schemas.openxmlformats.org/markup-compatibility/2006" xmlns:a14="http://schemas.microsoft.com/office/drawing/2010/main" val="00FF00" mc:Ignorable="a14" a14:legacySpreadsheetColorIndex="11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E-53A4-4D09-8100-EF97ABE7120B}"/>
              </c:ext>
            </c:extLst>
          </c:dPt>
          <c:dPt>
            <c:idx val="21"/>
            <c:invertIfNegative val="0"/>
            <c:bubble3D val="0"/>
            <c:spPr>
              <a:pattFill prst="smCheck">
                <a:fgClr>
                  <a:srgbClr val="FF0000"/>
                </a:fgClr>
                <a:bgClr>
                  <a:srgbClr xmlns:mc="http://schemas.openxmlformats.org/markup-compatibility/2006" xmlns:a14="http://schemas.microsoft.com/office/drawing/2010/main" val="00FF00" mc:Ignorable="a14" a14:legacySpreadsheetColorIndex="11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7-6EB9-4C3E-908B-2EF2517DA5EE}"/>
              </c:ext>
            </c:extLst>
          </c:dPt>
          <c:dPt>
            <c:idx val="22"/>
            <c:invertIfNegative val="0"/>
            <c:bubble3D val="0"/>
            <c:spPr>
              <a:pattFill prst="smCheck">
                <a:fgClr>
                  <a:srgbClr val="FF0000"/>
                </a:fgClr>
                <a:bgClr>
                  <a:srgbClr xmlns:mc="http://schemas.openxmlformats.org/markup-compatibility/2006" xmlns:a14="http://schemas.microsoft.com/office/drawing/2010/main" val="00FF00" mc:Ignorable="a14" a14:legacySpreadsheetColorIndex="11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8-6EB9-4C3E-908B-2EF2517DA5EE}"/>
              </c:ext>
            </c:extLst>
          </c:dPt>
          <c:cat>
            <c:numRef>
              <c:f>' '!$B$414:$BB$414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'!$B$427:$BB$427</c:f>
              <c:numCache>
                <c:formatCode>General</c:formatCode>
                <c:ptCount val="41"/>
                <c:pt idx="21" formatCode="#,##0.0">
                  <c:v>0.50840525556839089</c:v>
                </c:pt>
                <c:pt idx="22" formatCode="#,##0.0">
                  <c:v>0.43478343034359984</c:v>
                </c:pt>
                <c:pt idx="23" formatCode="#,##0.0">
                  <c:v>0.37148882157600016</c:v>
                </c:pt>
                <c:pt idx="24" formatCode="#,##0.0">
                  <c:v>0.40136855488000001</c:v>
                </c:pt>
                <c:pt idx="25" formatCode="#,##0.0">
                  <c:v>0.44347674928970021</c:v>
                </c:pt>
                <c:pt idx="26" formatCode="#,##0.0">
                  <c:v>0.40291828923060014</c:v>
                </c:pt>
                <c:pt idx="27" formatCode="#,##0.0">
                  <c:v>0.41320716184000023</c:v>
                </c:pt>
                <c:pt idx="28" formatCode="#,##0.0">
                  <c:v>0.47602424565400003</c:v>
                </c:pt>
                <c:pt idx="29" formatCode="#,##0.0">
                  <c:v>0.39737813185920007</c:v>
                </c:pt>
                <c:pt idx="30" formatCode="#,##0.0">
                  <c:v>0.26177886336360007</c:v>
                </c:pt>
                <c:pt idx="31" formatCode="#,##0.0">
                  <c:v>0.24952273034849992</c:v>
                </c:pt>
                <c:pt idx="32" formatCode="#,##0.0">
                  <c:v>0.35581716576000011</c:v>
                </c:pt>
                <c:pt idx="33" formatCode="#,##0.0">
                  <c:v>0.23991389801279986</c:v>
                </c:pt>
                <c:pt idx="34" formatCode="#,##0.0">
                  <c:v>0.2304660150939</c:v>
                </c:pt>
                <c:pt idx="35" formatCode="#,##0.0">
                  <c:v>0.26912768809150006</c:v>
                </c:pt>
                <c:pt idx="36" formatCode="#,##0.0">
                  <c:v>0.22407683345249987</c:v>
                </c:pt>
                <c:pt idx="37" formatCode="#,##0.0">
                  <c:v>0.22646359321600007</c:v>
                </c:pt>
                <c:pt idx="38" formatCode="#,##0.0">
                  <c:v>0.23712550877730001</c:v>
                </c:pt>
                <c:pt idx="39" formatCode="#,##0.0">
                  <c:v>0.22794273498300005</c:v>
                </c:pt>
                <c:pt idx="40" formatCode="#,##0.0">
                  <c:v>0.16623586768333332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7-53A4-4D09-8100-EF97ABE7120B}"/>
            </c:ext>
          </c:extLst>
        </c:ser>
        <c:ser>
          <c:idx val="14"/>
          <c:order val="13"/>
          <c:tx>
            <c:strRef>
              <c:f>' '!$A$428</c:f>
              <c:strCache>
                <c:ptCount val="1"/>
                <c:pt idx="0">
                  <c:v>Sawn wood </c:v>
                </c:pt>
              </c:strCache>
            </c:strRef>
          </c:tx>
          <c:spPr>
            <a:pattFill prst="wdDnDiag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FF00" mc:Ignorable="a14" a14:legacySpreadsheetColorIndex="11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'!$B$414:$BB$414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'!$B$428:$BB$428</c:f>
              <c:numCache>
                <c:formatCode>General</c:formatCode>
                <c:ptCount val="41"/>
                <c:pt idx="21" formatCode="#,##0.0">
                  <c:v>1.6729236286897804</c:v>
                </c:pt>
                <c:pt idx="22" formatCode="#,##0.0">
                  <c:v>1.4693985707016002</c:v>
                </c:pt>
                <c:pt idx="23" formatCode="#,##0.0">
                  <c:v>1.5650196329712003</c:v>
                </c:pt>
                <c:pt idx="24" formatCode="#,##0.0">
                  <c:v>1.8564898703888</c:v>
                </c:pt>
                <c:pt idx="25" formatCode="#,##0.0">
                  <c:v>1.9993503024536994</c:v>
                </c:pt>
                <c:pt idx="26" formatCode="#,##0.0">
                  <c:v>1.9768378569225007</c:v>
                </c:pt>
                <c:pt idx="27" formatCode="#,##0.0">
                  <c:v>2.181524292543199</c:v>
                </c:pt>
                <c:pt idx="28" formatCode="#,##0.0">
                  <c:v>2.4713964035545009</c:v>
                </c:pt>
                <c:pt idx="29" formatCode="#,##0.0">
                  <c:v>2.0297186800548004</c:v>
                </c:pt>
                <c:pt idx="30" formatCode="#,##0.0">
                  <c:v>1.5173054611395995</c:v>
                </c:pt>
                <c:pt idx="31" formatCode="#,##0.0">
                  <c:v>1.4506170388110005</c:v>
                </c:pt>
                <c:pt idx="32" formatCode="#,##0.0">
                  <c:v>1.8168607583039995</c:v>
                </c:pt>
                <c:pt idx="33" formatCode="#,##0.0">
                  <c:v>1.3084989685504</c:v>
                </c:pt>
                <c:pt idx="34" formatCode="#,##0.0">
                  <c:v>1.2813356878640998</c:v>
                </c:pt>
                <c:pt idx="35" formatCode="#,##0.0">
                  <c:v>1.4072097564080002</c:v>
                </c:pt>
                <c:pt idx="36" formatCode="#,##0.0">
                  <c:v>1.1836310694180003</c:v>
                </c:pt>
                <c:pt idx="37" formatCode="#,##0.0">
                  <c:v>1.1828170287215996</c:v>
                </c:pt>
                <c:pt idx="38" formatCode="#,##0.0">
                  <c:v>1.2557623531310003</c:v>
                </c:pt>
                <c:pt idx="39" formatCode="#,##0.0">
                  <c:v>1.4820957445059992</c:v>
                </c:pt>
                <c:pt idx="40" formatCode="#,##0.0">
                  <c:v>1.2396338784108329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8-53A4-4D09-8100-EF97ABE7120B}"/>
            </c:ext>
          </c:extLst>
        </c:ser>
        <c:ser>
          <c:idx val="3"/>
          <c:order val="14"/>
          <c:tx>
            <c:strRef>
              <c:f>' '!$A$429</c:f>
              <c:strCache>
                <c:ptCount val="1"/>
                <c:pt idx="0">
                  <c:v>Other panels </c:v>
                </c:pt>
              </c:strCache>
            </c:strRef>
          </c:tx>
          <c:spPr>
            <a:pattFill prst="lgConfetti">
              <a:fgClr>
                <a:srgbClr xmlns:mc="http://schemas.openxmlformats.org/markup-compatibility/2006" xmlns:a14="http://schemas.microsoft.com/office/drawing/2010/main" val="808000" mc:Ignorable="a14" a14:legacySpreadsheetColorIndex="19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'!$B$414:$BB$414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'!$B$429:$BB$429</c:f>
              <c:numCache>
                <c:formatCode>General</c:formatCode>
                <c:ptCount val="41"/>
                <c:pt idx="21" formatCode="#,##0.0">
                  <c:v>0.20058492498643701</c:v>
                </c:pt>
                <c:pt idx="22" formatCode="#,##0.0">
                  <c:v>0.1983571296144</c:v>
                </c:pt>
                <c:pt idx="23" formatCode="#,##0.0">
                  <c:v>0.21555000287359991</c:v>
                </c:pt>
                <c:pt idx="24" formatCode="#,##0.0">
                  <c:v>0.25323574869920001</c:v>
                </c:pt>
                <c:pt idx="25" formatCode="#,##0.0">
                  <c:v>0.32670578108210002</c:v>
                </c:pt>
                <c:pt idx="26" formatCode="#,##0.0">
                  <c:v>0.35725262335619984</c:v>
                </c:pt>
                <c:pt idx="27" formatCode="#,##0.0">
                  <c:v>0.38374597689200002</c:v>
                </c:pt>
                <c:pt idx="28" formatCode="#,##0.0">
                  <c:v>0.5287056694865</c:v>
                </c:pt>
                <c:pt idx="29" formatCode="#,##0.0">
                  <c:v>0.47305012852840017</c:v>
                </c:pt>
                <c:pt idx="30" formatCode="#,##0.0">
                  <c:v>0.37037374419760005</c:v>
                </c:pt>
                <c:pt idx="31" formatCode="#,##0.0">
                  <c:v>0.43981724796749994</c:v>
                </c:pt>
                <c:pt idx="32" formatCode="#,##0.0">
                  <c:v>0.49870808160000007</c:v>
                </c:pt>
                <c:pt idx="33" formatCode="#,##0.0">
                  <c:v>0.45487159414400008</c:v>
                </c:pt>
                <c:pt idx="34" formatCode="#,##0.0">
                  <c:v>0.51376753233720018</c:v>
                </c:pt>
                <c:pt idx="35" formatCode="#,##0.0">
                  <c:v>0.64581117193100013</c:v>
                </c:pt>
                <c:pt idx="36" formatCode="#,##0.0">
                  <c:v>0.56600734314949996</c:v>
                </c:pt>
                <c:pt idx="37" formatCode="#,##0.0">
                  <c:v>0.56857921767620001</c:v>
                </c:pt>
                <c:pt idx="38" formatCode="#,##0.0">
                  <c:v>0.58876430298399962</c:v>
                </c:pt>
                <c:pt idx="39" formatCode="#,##0.0">
                  <c:v>0.6901982851109999</c:v>
                </c:pt>
                <c:pt idx="40" formatCode="#,##0.0">
                  <c:v>0.58946688235125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9-53A4-4D09-8100-EF97ABE7120B}"/>
            </c:ext>
          </c:extLst>
        </c:ser>
        <c:ser>
          <c:idx val="13"/>
          <c:order val="15"/>
          <c:tx>
            <c:strRef>
              <c:f>' '!$A$430</c:f>
              <c:strCache>
                <c:ptCount val="1"/>
                <c:pt idx="0">
                  <c:v>Mouldings &amp; joinery</c:v>
                </c:pt>
              </c:strCache>
            </c:strRef>
          </c:tx>
          <c:spPr>
            <a:pattFill prst="zigZag">
              <a:fgClr>
                <a:srgbClr xmlns:mc="http://schemas.openxmlformats.org/markup-compatibility/2006" xmlns:a14="http://schemas.microsoft.com/office/drawing/2010/main" val="808000" mc:Ignorable="a14" a14:legacySpreadsheetColorIndex="19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'!$B$414:$BB$414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'!$B$430:$BB$430</c:f>
              <c:numCache>
                <c:formatCode>General</c:formatCode>
                <c:ptCount val="41"/>
                <c:pt idx="21" formatCode="#,##0.0">
                  <c:v>0.35064973445319991</c:v>
                </c:pt>
                <c:pt idx="22" formatCode="#,##0.0">
                  <c:v>0.36073629040200006</c:v>
                </c:pt>
                <c:pt idx="23" formatCode="#,##0.0">
                  <c:v>0.41546026096159988</c:v>
                </c:pt>
                <c:pt idx="24" formatCode="#,##0.0">
                  <c:v>0.54669410885600001</c:v>
                </c:pt>
                <c:pt idx="25" formatCode="#,##0.0">
                  <c:v>0.67310601815729998</c:v>
                </c:pt>
                <c:pt idx="26" formatCode="#,##0.0">
                  <c:v>0.7473051743586</c:v>
                </c:pt>
                <c:pt idx="27" formatCode="#,##0.0">
                  <c:v>0.84696594053400043</c:v>
                </c:pt>
                <c:pt idx="28" formatCode="#,##0.0">
                  <c:v>1.0232974820325</c:v>
                </c:pt>
                <c:pt idx="29" formatCode="#,##0.0">
                  <c:v>0.94789072219960013</c:v>
                </c:pt>
                <c:pt idx="30" formatCode="#,##0.0">
                  <c:v>0.79271762341640029</c:v>
                </c:pt>
                <c:pt idx="31" formatCode="#,##0.0">
                  <c:v>0.76874952895470039</c:v>
                </c:pt>
                <c:pt idx="32" formatCode="#,##0.0">
                  <c:v>1.0306906940639999</c:v>
                </c:pt>
                <c:pt idx="33" formatCode="#,##0.0">
                  <c:v>0.75092091465600008</c:v>
                </c:pt>
                <c:pt idx="34" formatCode="#,##0.0">
                  <c:v>0.66492724723679986</c:v>
                </c:pt>
                <c:pt idx="35" formatCode="#,##0.0">
                  <c:v>0.71308549393749965</c:v>
                </c:pt>
                <c:pt idx="36" formatCode="#,##0.0">
                  <c:v>0.60653368018600007</c:v>
                </c:pt>
                <c:pt idx="37" formatCode="#,##0.0">
                  <c:v>0.62878520223319945</c:v>
                </c:pt>
                <c:pt idx="38" formatCode="#,##0.0">
                  <c:v>0.64855418271930021</c:v>
                </c:pt>
                <c:pt idx="39" formatCode="#,##0.0">
                  <c:v>0.68440395071600024</c:v>
                </c:pt>
                <c:pt idx="40" formatCode="#,##0.0">
                  <c:v>0.6098330749829165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A-53A4-4D09-8100-EF97ABE7120B}"/>
            </c:ext>
          </c:extLst>
        </c:ser>
        <c:ser>
          <c:idx val="15"/>
          <c:order val="16"/>
          <c:tx>
            <c:strRef>
              <c:f>' '!$A$431</c:f>
              <c:strCache>
                <c:ptCount val="1"/>
                <c:pt idx="0">
                  <c:v>Wooden furniture</c:v>
                </c:pt>
              </c:strCache>
            </c:strRef>
          </c:tx>
          <c:spPr>
            <a:pattFill prst="diagBrick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808000" mc:Ignorable="a14" a14:legacySpreadsheetColorIndex="1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'!$B$414:$BB$414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'!$B$431:$BB$431</c:f>
              <c:numCache>
                <c:formatCode>General</c:formatCode>
                <c:ptCount val="41"/>
                <c:pt idx="21" formatCode="#,##0.0">
                  <c:v>0.41545337543199307</c:v>
                </c:pt>
                <c:pt idx="22" formatCode="#,##0.0">
                  <c:v>0.41653861897479999</c:v>
                </c:pt>
                <c:pt idx="23" formatCode="#,##0.0">
                  <c:v>0.47267438176799981</c:v>
                </c:pt>
                <c:pt idx="24" formatCode="#,##0.0">
                  <c:v>0.59839912363839987</c:v>
                </c:pt>
                <c:pt idx="25" formatCode="#,##0.0">
                  <c:v>0.81043876158419959</c:v>
                </c:pt>
                <c:pt idx="26" formatCode="#,##0.0">
                  <c:v>0.92066492459369986</c:v>
                </c:pt>
                <c:pt idx="27" formatCode="#,##0.0">
                  <c:v>1.014090808138</c:v>
                </c:pt>
                <c:pt idx="28" formatCode="#,##0.0">
                  <c:v>1.1747372715444999</c:v>
                </c:pt>
                <c:pt idx="29" formatCode="#,##0.0">
                  <c:v>1.3335368721418996</c:v>
                </c:pt>
                <c:pt idx="30" formatCode="#,##0.0">
                  <c:v>1.0744005558948997</c:v>
                </c:pt>
                <c:pt idx="31" formatCode="#,##0.0">
                  <c:v>1.0366452411017002</c:v>
                </c:pt>
                <c:pt idx="32" formatCode="#,##0.0">
                  <c:v>1.2198247911704994</c:v>
                </c:pt>
                <c:pt idx="33" formatCode="#,##0.0">
                  <c:v>0.9243420777450001</c:v>
                </c:pt>
                <c:pt idx="34" formatCode="#,##0.0">
                  <c:v>0.92144613368439987</c:v>
                </c:pt>
                <c:pt idx="35" formatCode="#,##0.0">
                  <c:v>1.0764874330510001</c:v>
                </c:pt>
                <c:pt idx="36" formatCode="#,##0.0">
                  <c:v>0.94100269393599989</c:v>
                </c:pt>
                <c:pt idx="37" formatCode="#,##0.0">
                  <c:v>0.88657350333040008</c:v>
                </c:pt>
                <c:pt idx="38" formatCode="#,##0.0">
                  <c:v>0.91833337634579992</c:v>
                </c:pt>
                <c:pt idx="39" formatCode="#,##0.0">
                  <c:v>1.0110725557909999</c:v>
                </c:pt>
                <c:pt idx="40" formatCode="#,##0.0">
                  <c:v>0.92597932495916679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B-53A4-4D09-8100-EF97ABE7120B}"/>
            </c:ext>
          </c:extLst>
        </c:ser>
        <c:ser>
          <c:idx val="16"/>
          <c:order val="17"/>
          <c:tx>
            <c:strRef>
              <c:f>' '!$A$432</c:f>
              <c:strCache>
                <c:ptCount val="1"/>
                <c:pt idx="0">
                  <c:v>Wood-based pulp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FF0000" mc:Ignorable="a14" a14:legacySpreadsheetColorIndex="10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'!$B$414:$BB$414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'!$B$432:$BB$432</c:f>
              <c:numCache>
                <c:formatCode>General</c:formatCode>
                <c:ptCount val="41"/>
                <c:pt idx="21" formatCode="#,##0.0">
                  <c:v>1.9131124007031781</c:v>
                </c:pt>
                <c:pt idx="22" formatCode="#,##0.0">
                  <c:v>1.4948727545607996</c:v>
                </c:pt>
                <c:pt idx="23" formatCode="#,##0.0">
                  <c:v>1.4282322145247999</c:v>
                </c:pt>
                <c:pt idx="24" formatCode="#,##0.0">
                  <c:v>1.6748048295552003</c:v>
                </c:pt>
                <c:pt idx="25" formatCode="#,##0.0">
                  <c:v>1.7608228882285994</c:v>
                </c:pt>
                <c:pt idx="26" formatCode="#,##0.0">
                  <c:v>1.9106612269172998</c:v>
                </c:pt>
                <c:pt idx="27" formatCode="#,##0.0">
                  <c:v>2.0823739978336002</c:v>
                </c:pt>
                <c:pt idx="28" formatCode="#,##0.0">
                  <c:v>2.3808417289005002</c:v>
                </c:pt>
                <c:pt idx="29" formatCode="#,##0.0">
                  <c:v>2.4133883264115998</c:v>
                </c:pt>
                <c:pt idx="30" formatCode="#,##0.0">
                  <c:v>1.6717199557564004</c:v>
                </c:pt>
                <c:pt idx="31" formatCode="#,##0.0">
                  <c:v>2.5016352321933004</c:v>
                </c:pt>
                <c:pt idx="32" formatCode="#,##0.0">
                  <c:v>2.4993389649599997</c:v>
                </c:pt>
                <c:pt idx="33" formatCode="#,##0.0">
                  <c:v>2.0127171796511996</c:v>
                </c:pt>
                <c:pt idx="34" formatCode="#,##0.0">
                  <c:v>2.1800786375313002</c:v>
                </c:pt>
                <c:pt idx="35" formatCode="#,##0.0">
                  <c:v>2.1634878422239998</c:v>
                </c:pt>
                <c:pt idx="36" formatCode="#,##0.0">
                  <c:v>2.0862301957700002</c:v>
                </c:pt>
                <c:pt idx="37" formatCode="#,##0.0">
                  <c:v>1.8845384488179997</c:v>
                </c:pt>
                <c:pt idx="38" formatCode="#,##0.0">
                  <c:v>2.0558314796018999</c:v>
                </c:pt>
                <c:pt idx="39" formatCode="#,##0.0">
                  <c:v>2.6099393206930004</c:v>
                </c:pt>
                <c:pt idx="40" formatCode="#,##0.0">
                  <c:v>2.1884963794354171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C-53A4-4D09-8100-EF97ABE7120B}"/>
            </c:ext>
          </c:extLst>
        </c:ser>
        <c:ser>
          <c:idx val="18"/>
          <c:order val="18"/>
          <c:tx>
            <c:strRef>
              <c:f>' '!$A$433</c:f>
              <c:strCache>
                <c:ptCount val="1"/>
                <c:pt idx="0">
                  <c:v>Paper </c:v>
                </c:pt>
              </c:strCache>
            </c:strRef>
          </c:tx>
          <c:spPr>
            <a:pattFill prst="wdUpDiag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'!$B$414:$BB$414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'!$B$433:$BB$433</c:f>
              <c:numCache>
                <c:formatCode>General</c:formatCode>
                <c:ptCount val="41"/>
                <c:pt idx="21" formatCode="#,##0.0">
                  <c:v>3.8511139994185792</c:v>
                </c:pt>
                <c:pt idx="22" formatCode="#,##0.0">
                  <c:v>3.6961572813935986</c:v>
                </c:pt>
                <c:pt idx="23" formatCode="#,##0.0">
                  <c:v>3.8666996130671984</c:v>
                </c:pt>
                <c:pt idx="24" formatCode="#,##0.0">
                  <c:v>4.4564960637232014</c:v>
                </c:pt>
                <c:pt idx="25" formatCode="#,##0.0">
                  <c:v>5.2091049527804003</c:v>
                </c:pt>
                <c:pt idx="26" formatCode="#,##0.0">
                  <c:v>5.3559202940100006</c:v>
                </c:pt>
                <c:pt idx="27" formatCode="#,##0.0">
                  <c:v>5.6579137899003999</c:v>
                </c:pt>
                <c:pt idx="28" formatCode="#,##0.0">
                  <c:v>6.3967172759774984</c:v>
                </c:pt>
                <c:pt idx="29" formatCode="#,##0.0">
                  <c:v>6.6181740151375941</c:v>
                </c:pt>
                <c:pt idx="30" formatCode="#,##0.0">
                  <c:v>5.4933195710667997</c:v>
                </c:pt>
                <c:pt idx="31" formatCode="#,##0.0">
                  <c:v>6.2428584555963011</c:v>
                </c:pt>
                <c:pt idx="32" formatCode="#,##0.0">
                  <c:v>6.8389456582079955</c:v>
                </c:pt>
                <c:pt idx="33" formatCode="#,##0.0">
                  <c:v>5.3223182681855974</c:v>
                </c:pt>
                <c:pt idx="34" formatCode="#,##0.0">
                  <c:v>5.4894148190655025</c:v>
                </c:pt>
                <c:pt idx="35" formatCode="#,##0.0">
                  <c:v>5.9940539475939998</c:v>
                </c:pt>
                <c:pt idx="36" formatCode="#,##0.0">
                  <c:v>4.7884626046389975</c:v>
                </c:pt>
                <c:pt idx="37" formatCode="#,##0.0">
                  <c:v>5.0805810145645021</c:v>
                </c:pt>
                <c:pt idx="38" formatCode="#,##0.0">
                  <c:v>5.5964874540575007</c:v>
                </c:pt>
                <c:pt idx="39" formatCode="#,##0.0">
                  <c:v>6.2921938426540018</c:v>
                </c:pt>
                <c:pt idx="40" formatCode="#,##0.0">
                  <c:v>5.4256839389483353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D-53A4-4D09-8100-EF97ABE7120B}"/>
            </c:ext>
          </c:extLst>
        </c:ser>
        <c:ser>
          <c:idx val="0"/>
          <c:order val="19"/>
          <c:tx>
            <c:strRef>
              <c:f>' '!$A$434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'!$B$414:$BB$414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'!$B$434:$BB$434</c:f>
              <c:numCache>
                <c:formatCode>General</c:formatCode>
                <c:ptCount val="41"/>
                <c:pt idx="21" formatCode="#,##0.0">
                  <c:v>0.81309159061843594</c:v>
                </c:pt>
                <c:pt idx="22" formatCode="#,##0.0">
                  <c:v>0.79218510386560048</c:v>
                </c:pt>
                <c:pt idx="23" formatCode="#,##0.0">
                  <c:v>0.9351760243263989</c:v>
                </c:pt>
                <c:pt idx="24" formatCode="#,##0.0">
                  <c:v>1.1247352075712023</c:v>
                </c:pt>
                <c:pt idx="25" formatCode="#,##0.0">
                  <c:v>1.8087899124925002</c:v>
                </c:pt>
                <c:pt idx="26" formatCode="#,##0.0">
                  <c:v>1.733167963140902</c:v>
                </c:pt>
                <c:pt idx="27" formatCode="#,##0.0">
                  <c:v>1.8145959928127997</c:v>
                </c:pt>
                <c:pt idx="28" formatCode="#,##0.0">
                  <c:v>2.0577933867195028</c:v>
                </c:pt>
                <c:pt idx="29" formatCode="#,##0.0">
                  <c:v>1.9031890329972025</c:v>
                </c:pt>
                <c:pt idx="30" formatCode="#,##0.0">
                  <c:v>1.2938944088707984</c:v>
                </c:pt>
                <c:pt idx="31" formatCode="#,##0.0">
                  <c:v>1.1105505839997001</c:v>
                </c:pt>
                <c:pt idx="32" formatCode="#,##0.0">
                  <c:v>1.4986783170239981</c:v>
                </c:pt>
                <c:pt idx="33" formatCode="#,##0.0">
                  <c:v>1.1183374717328007</c:v>
                </c:pt>
                <c:pt idx="34" formatCode="#,##0.0">
                  <c:v>1.175801731532399</c:v>
                </c:pt>
                <c:pt idx="35" formatCode="#,##0.0">
                  <c:v>1.4053508634109981</c:v>
                </c:pt>
                <c:pt idx="36" formatCode="#,##0.0">
                  <c:v>1.1409162525075001</c:v>
                </c:pt>
                <c:pt idx="37" formatCode="#,##0.0">
                  <c:v>1.1550070395656977</c:v>
                </c:pt>
                <c:pt idx="38" formatCode="#,##0.0">
                  <c:v>1.2909120140345021</c:v>
                </c:pt>
                <c:pt idx="39" formatCode="#,##0.0">
                  <c:v>1.2753235234049995</c:v>
                </c:pt>
                <c:pt idx="40" formatCode="#,##0.0">
                  <c:v>1.1058742179087506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E-53A4-4D09-8100-EF97ABE712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7156498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10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4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45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17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4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5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1.6667180077155265E-2"/>
              <c:y val="9.0002952672550138E-2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715649808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0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billion, cif, nominal)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0419451918567306"/>
              <c:y val="0.14667147842934097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3.9584552683243755E-2"/>
          <c:y val="0.88169559192183378"/>
          <c:w val="0.93752887933998363"/>
          <c:h val="9.5003116709914043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1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146330699744163"/>
          <c:y val="7.3335739214670487E-2"/>
          <c:w val="0.78439916238111962"/>
          <c:h val="0.6166868979415473"/>
        </c:manualLayout>
      </c:layout>
      <c:barChart>
        <c:barDir val="col"/>
        <c:grouping val="stacked"/>
        <c:varyColors val="0"/>
        <c:ser>
          <c:idx val="2"/>
          <c:order val="0"/>
          <c:tx>
            <c:strRef>
              <c:f>' '!$A$441</c:f>
              <c:strCache>
                <c:ptCount val="1"/>
                <c:pt idx="0">
                  <c:v>Timber Sector logs</c:v>
                </c:pt>
              </c:strCache>
            </c:strRef>
          </c:tx>
          <c:spPr>
            <a:pattFill prst="smCheck">
              <a:fgClr>
                <a:schemeClr val="bg1"/>
              </a:fgClr>
              <a:bgClr>
                <a:srgbClr xmlns:mc="http://schemas.openxmlformats.org/markup-compatibility/2006" xmlns:a14="http://schemas.microsoft.com/office/drawing/2010/main" val="00FF00" mc:Ignorable="a14" a14:legacySpreadsheetColorIndex="11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pattFill prst="smCheck">
                <a:fgClr>
                  <a:srgbClr val="FF0000"/>
                </a:fgClr>
                <a:bgClr>
                  <a:srgbClr xmlns:mc="http://schemas.openxmlformats.org/markup-compatibility/2006" xmlns:a14="http://schemas.microsoft.com/office/drawing/2010/main" val="00FF00" mc:Ignorable="a14" a14:legacySpreadsheetColorIndex="11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B64F-4795-8E38-BDEE55234301}"/>
              </c:ext>
            </c:extLst>
          </c:dPt>
          <c:dPt>
            <c:idx val="1"/>
            <c:invertIfNegative val="0"/>
            <c:bubble3D val="0"/>
            <c:spPr>
              <a:pattFill prst="smCheck">
                <a:fgClr>
                  <a:srgbClr val="FF0000"/>
                </a:fgClr>
                <a:bgClr>
                  <a:srgbClr xmlns:mc="http://schemas.openxmlformats.org/markup-compatibility/2006" xmlns:a14="http://schemas.microsoft.com/office/drawing/2010/main" val="00FF00" mc:Ignorable="a14" a14:legacySpreadsheetColorIndex="11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B64F-4795-8E38-BDEE55234301}"/>
              </c:ext>
            </c:extLst>
          </c:dPt>
          <c:dPt>
            <c:idx val="11"/>
            <c:invertIfNegative val="0"/>
            <c:bubble3D val="0"/>
            <c:spPr>
              <a:pattFill prst="smCheck">
                <a:fgClr>
                  <a:schemeClr val="bg1"/>
                </a:fgClr>
                <a:bgClr>
                  <a:srgbClr xmlns:mc="http://schemas.openxmlformats.org/markup-compatibility/2006" xmlns:a14="http://schemas.microsoft.com/office/drawing/2010/main" val="00FF00" mc:Ignorable="a14" a14:legacySpreadsheetColorIndex="11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B64F-4795-8E38-BDEE55234301}"/>
              </c:ext>
            </c:extLst>
          </c:dPt>
          <c:dPt>
            <c:idx val="12"/>
            <c:invertIfNegative val="0"/>
            <c:bubble3D val="0"/>
            <c:spPr>
              <a:pattFill prst="smCheck">
                <a:fgClr>
                  <a:schemeClr val="bg1"/>
                </a:fgClr>
                <a:bgClr>
                  <a:srgbClr xmlns:mc="http://schemas.openxmlformats.org/markup-compatibility/2006" xmlns:a14="http://schemas.microsoft.com/office/drawing/2010/main" val="00FF00" mc:Ignorable="a14" a14:legacySpreadsheetColorIndex="11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B64F-4795-8E38-BDEE55234301}"/>
              </c:ext>
            </c:extLst>
          </c:dPt>
          <c:dPt>
            <c:idx val="16"/>
            <c:invertIfNegative val="0"/>
            <c:bubble3D val="0"/>
            <c:spPr>
              <a:pattFill prst="smCheck">
                <a:fgClr>
                  <a:schemeClr val="bg1"/>
                </a:fgClr>
                <a:bgClr>
                  <a:srgbClr xmlns:mc="http://schemas.openxmlformats.org/markup-compatibility/2006" xmlns:a14="http://schemas.microsoft.com/office/drawing/2010/main" val="00FF00" mc:Ignorable="a14" a14:legacySpreadsheetColorIndex="11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B64F-4795-8E38-BDEE55234301}"/>
              </c:ext>
            </c:extLst>
          </c:dPt>
          <c:dPt>
            <c:idx val="17"/>
            <c:invertIfNegative val="0"/>
            <c:bubble3D val="0"/>
            <c:spPr>
              <a:pattFill prst="smCheck">
                <a:fgClr>
                  <a:schemeClr val="bg1"/>
                </a:fgClr>
                <a:bgClr>
                  <a:srgbClr xmlns:mc="http://schemas.openxmlformats.org/markup-compatibility/2006" xmlns:a14="http://schemas.microsoft.com/office/drawing/2010/main" val="00FF00" mc:Ignorable="a14" a14:legacySpreadsheetColorIndex="11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B64F-4795-8E38-BDEE55234301}"/>
              </c:ext>
            </c:extLst>
          </c:dPt>
          <c:dPt>
            <c:idx val="18"/>
            <c:invertIfNegative val="0"/>
            <c:bubble3D val="0"/>
            <c:spPr>
              <a:pattFill prst="smCheck">
                <a:fgClr>
                  <a:schemeClr val="bg1"/>
                </a:fgClr>
                <a:bgClr>
                  <a:srgbClr xmlns:mc="http://schemas.openxmlformats.org/markup-compatibility/2006" xmlns:a14="http://schemas.microsoft.com/office/drawing/2010/main" val="00FF00" mc:Ignorable="a14" a14:legacySpreadsheetColorIndex="11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B64F-4795-8E38-BDEE55234301}"/>
              </c:ext>
            </c:extLst>
          </c:dPt>
          <c:dPt>
            <c:idx val="19"/>
            <c:invertIfNegative val="0"/>
            <c:bubble3D val="0"/>
            <c:spPr>
              <a:pattFill prst="smCheck">
                <a:fgClr>
                  <a:schemeClr val="bg1"/>
                </a:fgClr>
                <a:bgClr>
                  <a:srgbClr xmlns:mc="http://schemas.openxmlformats.org/markup-compatibility/2006" xmlns:a14="http://schemas.microsoft.com/office/drawing/2010/main" val="00FF00" mc:Ignorable="a14" a14:legacySpreadsheetColorIndex="11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B64F-4795-8E38-BDEE55234301}"/>
              </c:ext>
            </c:extLst>
          </c:dPt>
          <c:dPt>
            <c:idx val="20"/>
            <c:invertIfNegative val="0"/>
            <c:bubble3D val="0"/>
            <c:spPr>
              <a:pattFill prst="smCheck">
                <a:fgClr>
                  <a:schemeClr val="bg1"/>
                </a:fgClr>
                <a:bgClr>
                  <a:srgbClr xmlns:mc="http://schemas.openxmlformats.org/markup-compatibility/2006" xmlns:a14="http://schemas.microsoft.com/office/drawing/2010/main" val="00FF00" mc:Ignorable="a14" a14:legacySpreadsheetColorIndex="11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B64F-4795-8E38-BDEE55234301}"/>
              </c:ext>
            </c:extLst>
          </c:dPt>
          <c:dPt>
            <c:idx val="21"/>
            <c:invertIfNegative val="0"/>
            <c:bubble3D val="0"/>
            <c:spPr>
              <a:pattFill prst="smCheck">
                <a:fgClr>
                  <a:srgbClr val="FF0000"/>
                </a:fgClr>
                <a:bgClr>
                  <a:srgbClr xmlns:mc="http://schemas.openxmlformats.org/markup-compatibility/2006" xmlns:a14="http://schemas.microsoft.com/office/drawing/2010/main" val="00FF00" mc:Ignorable="a14" a14:legacySpreadsheetColorIndex="11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3-AFDD-488C-BE8A-5E37195885CF}"/>
              </c:ext>
            </c:extLst>
          </c:dPt>
          <c:dPt>
            <c:idx val="22"/>
            <c:invertIfNegative val="0"/>
            <c:bubble3D val="0"/>
            <c:spPr>
              <a:pattFill prst="smCheck">
                <a:fgClr>
                  <a:srgbClr val="FF0000"/>
                </a:fgClr>
                <a:bgClr>
                  <a:srgbClr xmlns:mc="http://schemas.openxmlformats.org/markup-compatibility/2006" xmlns:a14="http://schemas.microsoft.com/office/drawing/2010/main" val="00FF00" mc:Ignorable="a14" a14:legacySpreadsheetColorIndex="11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4-AFDD-488C-BE8A-5E37195885CF}"/>
              </c:ext>
            </c:extLst>
          </c:dPt>
          <c:cat>
            <c:numRef>
              <c:f>' '!$B$440:$BB$440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'!$B$441:$BB$441</c:f>
              <c:numCache>
                <c:formatCode>#,##0.0</c:formatCode>
                <c:ptCount val="41"/>
                <c:pt idx="0">
                  <c:v>4.0405840109999991</c:v>
                </c:pt>
                <c:pt idx="1">
                  <c:v>3.5001129999999998</c:v>
                </c:pt>
                <c:pt idx="2">
                  <c:v>3.0442942400000002</c:v>
                </c:pt>
                <c:pt idx="3">
                  <c:v>2.7619865400000001</c:v>
                </c:pt>
                <c:pt idx="4">
                  <c:v>2.8377131199999996</c:v>
                </c:pt>
                <c:pt idx="5">
                  <c:v>2.6589527200000007</c:v>
                </c:pt>
                <c:pt idx="6">
                  <c:v>2.55900706992785</c:v>
                </c:pt>
                <c:pt idx="7">
                  <c:v>2.63261903745371</c:v>
                </c:pt>
                <c:pt idx="8">
                  <c:v>2.3551969954523813</c:v>
                </c:pt>
                <c:pt idx="9">
                  <c:v>1.8203262516067265</c:v>
                </c:pt>
                <c:pt idx="10">
                  <c:v>2.2367862199999995</c:v>
                </c:pt>
                <c:pt idx="11">
                  <c:v>2.4383846799999995</c:v>
                </c:pt>
                <c:pt idx="12">
                  <c:v>1.9092003799999995</c:v>
                </c:pt>
                <c:pt idx="13">
                  <c:v>1.9765764999999997</c:v>
                </c:pt>
                <c:pt idx="14">
                  <c:v>2.1614610999999995</c:v>
                </c:pt>
                <c:pt idx="15">
                  <c:v>2.1041350399999996</c:v>
                </c:pt>
                <c:pt idx="16">
                  <c:v>2.1862726799999992</c:v>
                </c:pt>
                <c:pt idx="17">
                  <c:v>1.9550580399999999</c:v>
                </c:pt>
                <c:pt idx="18">
                  <c:v>1.7232187714285714</c:v>
                </c:pt>
                <c:pt idx="19">
                  <c:v>1.29122128</c:v>
                </c:pt>
                <c:pt idx="21">
                  <c:v>1.5272310999999998</c:v>
                </c:pt>
                <c:pt idx="22">
                  <c:v>1.4043273200000002</c:v>
                </c:pt>
                <c:pt idx="23">
                  <c:v>0.99930914000000026</c:v>
                </c:pt>
                <c:pt idx="24">
                  <c:v>0.89421110000000059</c:v>
                </c:pt>
                <c:pt idx="25">
                  <c:v>0.93149254000000026</c:v>
                </c:pt>
                <c:pt idx="26">
                  <c:v>0.80892707999999836</c:v>
                </c:pt>
                <c:pt idx="27">
                  <c:v>0.86839146000000023</c:v>
                </c:pt>
                <c:pt idx="28">
                  <c:v>0.7902215000000008</c:v>
                </c:pt>
                <c:pt idx="29">
                  <c:v>0.64608041999999966</c:v>
                </c:pt>
                <c:pt idx="30">
                  <c:v>0.44649099999999975</c:v>
                </c:pt>
                <c:pt idx="31">
                  <c:v>0.48496800000000029</c:v>
                </c:pt>
                <c:pt idx="32">
                  <c:v>0.46252355999999883</c:v>
                </c:pt>
                <c:pt idx="33">
                  <c:v>0.38708086222222282</c:v>
                </c:pt>
                <c:pt idx="34">
                  <c:v>0.31582826000000042</c:v>
                </c:pt>
                <c:pt idx="35">
                  <c:v>0.30222885875000038</c:v>
                </c:pt>
                <c:pt idx="36">
                  <c:v>0.27370270000000074</c:v>
                </c:pt>
                <c:pt idx="37">
                  <c:v>0.25575700000000001</c:v>
                </c:pt>
                <c:pt idx="38">
                  <c:v>0.24349547999999999</c:v>
                </c:pt>
                <c:pt idx="39">
                  <c:v>0.27215491818181836</c:v>
                </c:pt>
                <c:pt idx="40">
                  <c:v>0.22211216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B64F-4795-8E38-BDEE55234301}"/>
            </c:ext>
          </c:extLst>
        </c:ser>
        <c:ser>
          <c:idx val="7"/>
          <c:order val="1"/>
          <c:tx>
            <c:strRef>
              <c:f>' '!$A$442</c:f>
              <c:strCache>
                <c:ptCount val="1"/>
                <c:pt idx="0">
                  <c:v>Sawn wood </c:v>
                </c:pt>
              </c:strCache>
            </c:strRef>
          </c:tx>
          <c:spPr>
            <a:pattFill prst="wdDnDiag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FF00" mc:Ignorable="a14" a14:legacySpreadsheetColorIndex="11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'!$B$440:$BB$440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'!$B$442:$BB$442</c:f>
              <c:numCache>
                <c:formatCode>#,##0.0</c:formatCode>
                <c:ptCount val="41"/>
                <c:pt idx="0">
                  <c:v>11.493151116720004</c:v>
                </c:pt>
                <c:pt idx="1">
                  <c:v>10.809684487420006</c:v>
                </c:pt>
                <c:pt idx="2">
                  <c:v>11.104592715580004</c:v>
                </c:pt>
                <c:pt idx="3">
                  <c:v>10.979332313040002</c:v>
                </c:pt>
                <c:pt idx="4">
                  <c:v>11.280411687999997</c:v>
                </c:pt>
                <c:pt idx="5">
                  <c:v>11.448816839460003</c:v>
                </c:pt>
                <c:pt idx="6">
                  <c:v>11.63604211018467</c:v>
                </c:pt>
                <c:pt idx="7">
                  <c:v>11.706728199317142</c:v>
                </c:pt>
                <c:pt idx="8">
                  <c:v>9.9396208940477884</c:v>
                </c:pt>
                <c:pt idx="9">
                  <c:v>8.4364603393243538</c:v>
                </c:pt>
                <c:pt idx="10">
                  <c:v>9.473509636775761</c:v>
                </c:pt>
                <c:pt idx="11">
                  <c:v>8.9491458283760039</c:v>
                </c:pt>
                <c:pt idx="12">
                  <c:v>7.0935605832000013</c:v>
                </c:pt>
                <c:pt idx="13">
                  <c:v>7.1601417888000016</c:v>
                </c:pt>
                <c:pt idx="14">
                  <c:v>7.1064769670631591</c:v>
                </c:pt>
                <c:pt idx="15">
                  <c:v>7.0005265448299996</c:v>
                </c:pt>
                <c:pt idx="16">
                  <c:v>7.1390167794400021</c:v>
                </c:pt>
                <c:pt idx="17">
                  <c:v>7.5748374578240005</c:v>
                </c:pt>
                <c:pt idx="18">
                  <c:v>6.9858961372199984</c:v>
                </c:pt>
                <c:pt idx="19">
                  <c:v>6.4152689604640001</c:v>
                </c:pt>
                <c:pt idx="21">
                  <c:v>3.1870477547999965</c:v>
                </c:pt>
                <c:pt idx="22">
                  <c:v>2.8907138983666663</c:v>
                </c:pt>
                <c:pt idx="23">
                  <c:v>2.9435365777999962</c:v>
                </c:pt>
                <c:pt idx="24">
                  <c:v>3.1366641488000031</c:v>
                </c:pt>
                <c:pt idx="25">
                  <c:v>3.0001500620000066</c:v>
                </c:pt>
                <c:pt idx="26">
                  <c:v>2.6829800634000058</c:v>
                </c:pt>
                <c:pt idx="27">
                  <c:v>2.7127747920000012</c:v>
                </c:pt>
                <c:pt idx="28">
                  <c:v>2.6291367647999966</c:v>
                </c:pt>
                <c:pt idx="29">
                  <c:v>2.3157842707999983</c:v>
                </c:pt>
                <c:pt idx="30">
                  <c:v>1.6119381460000017</c:v>
                </c:pt>
                <c:pt idx="31">
                  <c:v>1.8834267003066678</c:v>
                </c:pt>
                <c:pt idx="32">
                  <c:v>1.8858219168372035</c:v>
                </c:pt>
                <c:pt idx="33">
                  <c:v>1.5394124199999952</c:v>
                </c:pt>
                <c:pt idx="34">
                  <c:v>1.4322766275999976</c:v>
                </c:pt>
                <c:pt idx="35">
                  <c:v>1.4701756887999977</c:v>
                </c:pt>
                <c:pt idx="36">
                  <c:v>1.4530873812000022</c:v>
                </c:pt>
                <c:pt idx="37">
                  <c:v>1.4820474032000011</c:v>
                </c:pt>
                <c:pt idx="38">
                  <c:v>1.3692143191999966</c:v>
                </c:pt>
                <c:pt idx="39">
                  <c:v>1.4551758104000028</c:v>
                </c:pt>
                <c:pt idx="40">
                  <c:v>1.3256607728000001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B64F-4795-8E38-BDEE55234301}"/>
            </c:ext>
          </c:extLst>
        </c:ser>
        <c:ser>
          <c:idx val="8"/>
          <c:order val="2"/>
          <c:tx>
            <c:strRef>
              <c:f>' '!$A$443</c:f>
              <c:strCache>
                <c:ptCount val="1"/>
                <c:pt idx="0">
                  <c:v>Other panels </c:v>
                </c:pt>
              </c:strCache>
            </c:strRef>
          </c:tx>
          <c:spPr>
            <a:pattFill prst="lgConfetti">
              <a:fgClr>
                <a:srgbClr xmlns:mc="http://schemas.openxmlformats.org/markup-compatibility/2006" xmlns:a14="http://schemas.microsoft.com/office/drawing/2010/main" val="99CC00" mc:Ignorable="a14" a14:legacySpreadsheetColorIndex="5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'!$B$440:$BB$440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'!$B$443:$BB$443</c:f>
              <c:numCache>
                <c:formatCode>#,##0.0</c:formatCode>
                <c:ptCount val="41"/>
                <c:pt idx="0">
                  <c:v>1.6664170658000004</c:v>
                </c:pt>
                <c:pt idx="1">
                  <c:v>1.6453680293999997</c:v>
                </c:pt>
                <c:pt idx="2">
                  <c:v>1.8842415216561086</c:v>
                </c:pt>
                <c:pt idx="3">
                  <c:v>1.7028210088</c:v>
                </c:pt>
                <c:pt idx="4">
                  <c:v>1.8405114339882358</c:v>
                </c:pt>
                <c:pt idx="5">
                  <c:v>1.9575348909511312</c:v>
                </c:pt>
                <c:pt idx="6">
                  <c:v>2.1622592062125356</c:v>
                </c:pt>
                <c:pt idx="7">
                  <c:v>2.498641937281413</c:v>
                </c:pt>
                <c:pt idx="8">
                  <c:v>2.3376537098118755</c:v>
                </c:pt>
                <c:pt idx="9">
                  <c:v>2.0779792460096673</c:v>
                </c:pt>
                <c:pt idx="10">
                  <c:v>2.4507158537428571</c:v>
                </c:pt>
                <c:pt idx="11">
                  <c:v>2.1111009617756711</c:v>
                </c:pt>
                <c:pt idx="12">
                  <c:v>2.2657702792499994</c:v>
                </c:pt>
                <c:pt idx="13">
                  <c:v>2.5387220339724137</c:v>
                </c:pt>
                <c:pt idx="14">
                  <c:v>2.8973870218636359</c:v>
                </c:pt>
                <c:pt idx="15">
                  <c:v>3.1051673920909098</c:v>
                </c:pt>
                <c:pt idx="16">
                  <c:v>3.2545656124737712</c:v>
                </c:pt>
                <c:pt idx="17">
                  <c:v>3.2592805714482758</c:v>
                </c:pt>
                <c:pt idx="18">
                  <c:v>3.1080207780784317</c:v>
                </c:pt>
                <c:pt idx="19">
                  <c:v>2.8986725447082078</c:v>
                </c:pt>
                <c:pt idx="21">
                  <c:v>0.15221741060000027</c:v>
                </c:pt>
                <c:pt idx="22">
                  <c:v>0.17120580400000041</c:v>
                </c:pt>
                <c:pt idx="23">
                  <c:v>0.16714885564253446</c:v>
                </c:pt>
                <c:pt idx="24">
                  <c:v>9.38740039999999E-2</c:v>
                </c:pt>
                <c:pt idx="25">
                  <c:v>0.16405920112217265</c:v>
                </c:pt>
                <c:pt idx="26">
                  <c:v>0.11271074762081423</c:v>
                </c:pt>
                <c:pt idx="27">
                  <c:v>9.0501311454545874E-2</c:v>
                </c:pt>
                <c:pt idx="28">
                  <c:v>0.16651461957446756</c:v>
                </c:pt>
                <c:pt idx="29">
                  <c:v>0.10044196399999983</c:v>
                </c:pt>
                <c:pt idx="30">
                  <c:v>8.7371733220159342E-2</c:v>
                </c:pt>
                <c:pt idx="31">
                  <c:v>0.1201304439999995</c:v>
                </c:pt>
                <c:pt idx="32">
                  <c:v>9.3288998666666512E-2</c:v>
                </c:pt>
                <c:pt idx="33">
                  <c:v>0.11287385472835476</c:v>
                </c:pt>
                <c:pt idx="34">
                  <c:v>8.913792472334725E-2</c:v>
                </c:pt>
                <c:pt idx="35">
                  <c:v>0.16751215330555524</c:v>
                </c:pt>
                <c:pt idx="36">
                  <c:v>0.13935380502695693</c:v>
                </c:pt>
                <c:pt idx="37">
                  <c:v>0.12190772015151508</c:v>
                </c:pt>
                <c:pt idx="38">
                  <c:v>0.10361016315987515</c:v>
                </c:pt>
                <c:pt idx="39">
                  <c:v>0.10809856569934695</c:v>
                </c:pt>
                <c:pt idx="40">
                  <c:v>0.1405981961764704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B64F-4795-8E38-BDEE55234301}"/>
            </c:ext>
          </c:extLst>
        </c:ser>
        <c:ser>
          <c:idx val="9"/>
          <c:order val="3"/>
          <c:tx>
            <c:strRef>
              <c:f>' '!$A$444</c:f>
              <c:strCache>
                <c:ptCount val="1"/>
                <c:pt idx="0">
                  <c:v>Mouldings &amp; joinery</c:v>
                </c:pt>
              </c:strCache>
            </c:strRef>
          </c:tx>
          <c:spPr>
            <a:pattFill prst="zigZag">
              <a:fgClr>
                <a:srgbClr xmlns:mc="http://schemas.openxmlformats.org/markup-compatibility/2006" xmlns:a14="http://schemas.microsoft.com/office/drawing/2010/main" val="808000" mc:Ignorable="a14" a14:legacySpreadsheetColorIndex="19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'!$B$440:$BB$440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'!$B$444:$BB$444</c:f>
              <c:numCache>
                <c:formatCode>#,##0.0</c:formatCode>
                <c:ptCount val="41"/>
                <c:pt idx="0">
                  <c:v>0.75287019810000011</c:v>
                </c:pt>
                <c:pt idx="1">
                  <c:v>0.85358223679999978</c:v>
                </c:pt>
                <c:pt idx="2">
                  <c:v>1.0406797737</c:v>
                </c:pt>
                <c:pt idx="3">
                  <c:v>1.1420695993000001</c:v>
                </c:pt>
                <c:pt idx="4">
                  <c:v>1.3300288094999999</c:v>
                </c:pt>
                <c:pt idx="5">
                  <c:v>1.4909550974999999</c:v>
                </c:pt>
                <c:pt idx="6">
                  <c:v>1.5136519679302209</c:v>
                </c:pt>
                <c:pt idx="7">
                  <c:v>1.5441695003076918</c:v>
                </c:pt>
                <c:pt idx="8">
                  <c:v>1.4673548495966189</c:v>
                </c:pt>
                <c:pt idx="9">
                  <c:v>1.3939512027358474</c:v>
                </c:pt>
                <c:pt idx="10">
                  <c:v>1.6990586397477521</c:v>
                </c:pt>
                <c:pt idx="11">
                  <c:v>1.7853963496517684</c:v>
                </c:pt>
                <c:pt idx="12">
                  <c:v>1.4616130629784991</c:v>
                </c:pt>
                <c:pt idx="13">
                  <c:v>1.4011056453144997</c:v>
                </c:pt>
                <c:pt idx="14">
                  <c:v>1.3525599715180689</c:v>
                </c:pt>
                <c:pt idx="15">
                  <c:v>1.4066035864107114</c:v>
                </c:pt>
                <c:pt idx="16">
                  <c:v>1.4891767537819407</c:v>
                </c:pt>
                <c:pt idx="17">
                  <c:v>1.3917404080784295</c:v>
                </c:pt>
                <c:pt idx="18">
                  <c:v>1.2078018254704364</c:v>
                </c:pt>
                <c:pt idx="19">
                  <c:v>1.0996143023058027</c:v>
                </c:pt>
                <c:pt idx="21">
                  <c:v>0.24314615489999969</c:v>
                </c:pt>
                <c:pt idx="22">
                  <c:v>0.21169081849999982</c:v>
                </c:pt>
                <c:pt idx="23">
                  <c:v>0.21506587030000035</c:v>
                </c:pt>
                <c:pt idx="24">
                  <c:v>0.24471229510000025</c:v>
                </c:pt>
                <c:pt idx="25">
                  <c:v>0.27840316179999935</c:v>
                </c:pt>
                <c:pt idx="26">
                  <c:v>0.31222607059999929</c:v>
                </c:pt>
                <c:pt idx="27">
                  <c:v>0.34874937956632146</c:v>
                </c:pt>
                <c:pt idx="28">
                  <c:v>0.44400162079999972</c:v>
                </c:pt>
                <c:pt idx="29">
                  <c:v>0.37784126038717969</c:v>
                </c:pt>
                <c:pt idx="30">
                  <c:v>0.25230304279999993</c:v>
                </c:pt>
                <c:pt idx="31">
                  <c:v>0.28509452535988977</c:v>
                </c:pt>
                <c:pt idx="32">
                  <c:v>0.27630176716503341</c:v>
                </c:pt>
                <c:pt idx="33">
                  <c:v>0.19995568648859741</c:v>
                </c:pt>
                <c:pt idx="34">
                  <c:v>0.15881261356351972</c:v>
                </c:pt>
                <c:pt idx="35">
                  <c:v>0.18223320343885341</c:v>
                </c:pt>
                <c:pt idx="36">
                  <c:v>0.16422526613561139</c:v>
                </c:pt>
                <c:pt idx="37">
                  <c:v>0.17053461813640114</c:v>
                </c:pt>
                <c:pt idx="38">
                  <c:v>0.18746779145653925</c:v>
                </c:pt>
                <c:pt idx="39">
                  <c:v>0.20134670801111088</c:v>
                </c:pt>
                <c:pt idx="40">
                  <c:v>0.2127358155988095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B64F-4795-8E38-BDEE55234301}"/>
            </c:ext>
          </c:extLst>
        </c:ser>
        <c:ser>
          <c:idx val="4"/>
          <c:order val="4"/>
          <c:tx>
            <c:strRef>
              <c:f>' '!$A$445</c:f>
              <c:strCache>
                <c:ptCount val="1"/>
                <c:pt idx="0">
                  <c:v>Wooden furniture</c:v>
                </c:pt>
              </c:strCache>
            </c:strRef>
          </c:tx>
          <c:spPr>
            <a:pattFill prst="diagBrick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808000" mc:Ignorable="a14" a14:legacySpreadsheetColorIndex="1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'!$B$440:$BB$440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'!$B$445:$BB$445</c:f>
              <c:numCache>
                <c:formatCode>#,##0.0</c:formatCode>
                <c:ptCount val="41"/>
                <c:pt idx="0">
                  <c:v>0.44082314004035728</c:v>
                </c:pt>
                <c:pt idx="1">
                  <c:v>0.43269400819324344</c:v>
                </c:pt>
                <c:pt idx="2">
                  <c:v>0.47156599298220803</c:v>
                </c:pt>
                <c:pt idx="3">
                  <c:v>0.46721312348913296</c:v>
                </c:pt>
                <c:pt idx="4">
                  <c:v>0.53662673688400608</c:v>
                </c:pt>
                <c:pt idx="5">
                  <c:v>0.64426621142564</c:v>
                </c:pt>
                <c:pt idx="6">
                  <c:v>0.71320831816405139</c:v>
                </c:pt>
                <c:pt idx="7">
                  <c:v>0.67015848360969132</c:v>
                </c:pt>
                <c:pt idx="8">
                  <c:v>0.73360795390206146</c:v>
                </c:pt>
                <c:pt idx="9">
                  <c:v>0.76484168481868631</c:v>
                </c:pt>
                <c:pt idx="10">
                  <c:v>0.75937370028002726</c:v>
                </c:pt>
                <c:pt idx="11">
                  <c:v>0.94243938964376317</c:v>
                </c:pt>
                <c:pt idx="12">
                  <c:v>0.7534286901037448</c:v>
                </c:pt>
                <c:pt idx="13">
                  <c:v>0.75628927333727247</c:v>
                </c:pt>
                <c:pt idx="14">
                  <c:v>0.87952654037417677</c:v>
                </c:pt>
                <c:pt idx="15">
                  <c:v>0.87441732111645454</c:v>
                </c:pt>
                <c:pt idx="16">
                  <c:v>0.78278729380025469</c:v>
                </c:pt>
                <c:pt idx="17">
                  <c:v>0.82882672757427889</c:v>
                </c:pt>
                <c:pt idx="18">
                  <c:v>0.84708446720931396</c:v>
                </c:pt>
                <c:pt idx="19">
                  <c:v>0.88107598239146034</c:v>
                </c:pt>
                <c:pt idx="21">
                  <c:v>0.17039274062809562</c:v>
                </c:pt>
                <c:pt idx="22">
                  <c:v>0.20195196241165825</c:v>
                </c:pt>
                <c:pt idx="23">
                  <c:v>0.22462488828718175</c:v>
                </c:pt>
                <c:pt idx="24">
                  <c:v>0.2782597004818616</c:v>
                </c:pt>
                <c:pt idx="25">
                  <c:v>0.4143489655538809</c:v>
                </c:pt>
                <c:pt idx="26">
                  <c:v>0.48042891635453755</c:v>
                </c:pt>
                <c:pt idx="27">
                  <c:v>0.49079539885331935</c:v>
                </c:pt>
                <c:pt idx="28">
                  <c:v>0.53558644054748827</c:v>
                </c:pt>
                <c:pt idx="29">
                  <c:v>0.49324900050136433</c:v>
                </c:pt>
                <c:pt idx="30">
                  <c:v>0.35161056930542989</c:v>
                </c:pt>
                <c:pt idx="31">
                  <c:v>0.35712666008537275</c:v>
                </c:pt>
                <c:pt idx="32">
                  <c:v>0.31640162056759535</c:v>
                </c:pt>
                <c:pt idx="33">
                  <c:v>0.22193663015853604</c:v>
                </c:pt>
                <c:pt idx="34">
                  <c:v>0.19943369295186408</c:v>
                </c:pt>
                <c:pt idx="35">
                  <c:v>0.22857237934542551</c:v>
                </c:pt>
                <c:pt idx="36">
                  <c:v>0.23198395781264725</c:v>
                </c:pt>
                <c:pt idx="37">
                  <c:v>0.25810349857889459</c:v>
                </c:pt>
                <c:pt idx="38">
                  <c:v>0.27292818334564561</c:v>
                </c:pt>
                <c:pt idx="39">
                  <c:v>0.30511808375027638</c:v>
                </c:pt>
                <c:pt idx="40">
                  <c:v>0.30455267235907646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B64F-4795-8E38-BDEE55234301}"/>
            </c:ext>
          </c:extLst>
        </c:ser>
        <c:ser>
          <c:idx val="10"/>
          <c:order val="5"/>
          <c:tx>
            <c:strRef>
              <c:f>' '!$A$446</c:f>
              <c:strCache>
                <c:ptCount val="1"/>
                <c:pt idx="0">
                  <c:v>Wood-based pulp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FF0000" mc:Ignorable="a14" a14:legacySpreadsheetColorIndex="10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'!$B$440:$BB$440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'!$B$446:$BB$446</c:f>
              <c:numCache>
                <c:formatCode>#,##0.0</c:formatCode>
                <c:ptCount val="41"/>
                <c:pt idx="0">
                  <c:v>5.1127692925000003</c:v>
                </c:pt>
                <c:pt idx="1">
                  <c:v>5.3874947370000008</c:v>
                </c:pt>
                <c:pt idx="2">
                  <c:v>5.43788490825</c:v>
                </c:pt>
                <c:pt idx="3">
                  <c:v>6.0612185099999998</c:v>
                </c:pt>
                <c:pt idx="4">
                  <c:v>5.4701421806249995</c:v>
                </c:pt>
                <c:pt idx="5">
                  <c:v>6.1290454500000005</c:v>
                </c:pt>
                <c:pt idx="6">
                  <c:v>4.5335155800000004</c:v>
                </c:pt>
                <c:pt idx="7">
                  <c:v>5.8478633820000008</c:v>
                </c:pt>
                <c:pt idx="8">
                  <c:v>5.8311080628750016</c:v>
                </c:pt>
                <c:pt idx="9">
                  <c:v>5.8292152026785704</c:v>
                </c:pt>
                <c:pt idx="10">
                  <c:v>6.1483446480000001</c:v>
                </c:pt>
                <c:pt idx="11">
                  <c:v>6.1929514059999988</c:v>
                </c:pt>
                <c:pt idx="12">
                  <c:v>5.5588936938749995</c:v>
                </c:pt>
                <c:pt idx="13">
                  <c:v>5.9943632092857131</c:v>
                </c:pt>
                <c:pt idx="14">
                  <c:v>6.5974836500357155</c:v>
                </c:pt>
                <c:pt idx="15">
                  <c:v>5.7187978164285713</c:v>
                </c:pt>
                <c:pt idx="16">
                  <c:v>6.3087635261785708</c:v>
                </c:pt>
                <c:pt idx="17">
                  <c:v>6.4293302343750023</c:v>
                </c:pt>
                <c:pt idx="18">
                  <c:v>6.3970573372499988</c:v>
                </c:pt>
                <c:pt idx="19">
                  <c:v>5.9373902005454546</c:v>
                </c:pt>
                <c:pt idx="21">
                  <c:v>9.2840323500000039</c:v>
                </c:pt>
                <c:pt idx="22">
                  <c:v>8.8291768499999979</c:v>
                </c:pt>
                <c:pt idx="23">
                  <c:v>10.161549450000001</c:v>
                </c:pt>
                <c:pt idx="24">
                  <c:v>10.34708805</c:v>
                </c:pt>
                <c:pt idx="25">
                  <c:v>10.484086050000002</c:v>
                </c:pt>
                <c:pt idx="26">
                  <c:v>10.832100389999997</c:v>
                </c:pt>
                <c:pt idx="27">
                  <c:v>10.547402077499999</c:v>
                </c:pt>
                <c:pt idx="28">
                  <c:v>10.509119099999999</c:v>
                </c:pt>
                <c:pt idx="29">
                  <c:v>9.4711689000000003</c:v>
                </c:pt>
                <c:pt idx="30">
                  <c:v>8.9703319500000003</c:v>
                </c:pt>
                <c:pt idx="31">
                  <c:v>9.2658609000000016</c:v>
                </c:pt>
                <c:pt idx="32">
                  <c:v>9.3221101799999992</c:v>
                </c:pt>
                <c:pt idx="33">
                  <c:v>8.8101126000000018</c:v>
                </c:pt>
                <c:pt idx="34">
                  <c:v>8.9733325499999985</c:v>
                </c:pt>
                <c:pt idx="35">
                  <c:v>8.5900720499999963</c:v>
                </c:pt>
                <c:pt idx="36">
                  <c:v>9.2716393499999992</c:v>
                </c:pt>
                <c:pt idx="37">
                  <c:v>9.0754206412500018</c:v>
                </c:pt>
                <c:pt idx="38">
                  <c:v>8.9963225999999992</c:v>
                </c:pt>
                <c:pt idx="39">
                  <c:v>9.3027339000000051</c:v>
                </c:pt>
                <c:pt idx="40">
                  <c:v>9.6898220999999971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B64F-4795-8E38-BDEE55234301}"/>
            </c:ext>
          </c:extLst>
        </c:ser>
        <c:ser>
          <c:idx val="11"/>
          <c:order val="6"/>
          <c:tx>
            <c:strRef>
              <c:f>' '!$A$447</c:f>
              <c:strCache>
                <c:ptCount val="1"/>
                <c:pt idx="0">
                  <c:v>Paper </c:v>
                </c:pt>
              </c:strCache>
            </c:strRef>
          </c:tx>
          <c:spPr>
            <a:pattFill prst="wdUpDiag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'!$B$440:$BB$440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'!$B$447:$BB$447</c:f>
              <c:numCache>
                <c:formatCode>#,##0.0</c:formatCode>
                <c:ptCount val="41"/>
                <c:pt idx="0">
                  <c:v>14.454946400914142</c:v>
                </c:pt>
                <c:pt idx="1">
                  <c:v>13.510292043234934</c:v>
                </c:pt>
                <c:pt idx="2">
                  <c:v>14.606007279178844</c:v>
                </c:pt>
                <c:pt idx="3">
                  <c:v>14.458189876254169</c:v>
                </c:pt>
                <c:pt idx="4">
                  <c:v>16.192784988683329</c:v>
                </c:pt>
                <c:pt idx="5">
                  <c:v>16.871050006795834</c:v>
                </c:pt>
                <c:pt idx="6">
                  <c:v>17.261350568376763</c:v>
                </c:pt>
                <c:pt idx="7">
                  <c:v>16.520258045445832</c:v>
                </c:pt>
                <c:pt idx="8">
                  <c:v>15.383081860299999</c:v>
                </c:pt>
                <c:pt idx="9">
                  <c:v>14.06492493002521</c:v>
                </c:pt>
                <c:pt idx="10">
                  <c:v>16.592983495554162</c:v>
                </c:pt>
                <c:pt idx="11">
                  <c:v>15.868263301191668</c:v>
                </c:pt>
                <c:pt idx="12">
                  <c:v>14.371924644019819</c:v>
                </c:pt>
                <c:pt idx="13">
                  <c:v>13.761651302876283</c:v>
                </c:pt>
                <c:pt idx="14">
                  <c:v>15.370197254651238</c:v>
                </c:pt>
                <c:pt idx="15">
                  <c:v>14.298786343280801</c:v>
                </c:pt>
                <c:pt idx="16">
                  <c:v>15.781647189269446</c:v>
                </c:pt>
                <c:pt idx="17">
                  <c:v>16.402094445960579</c:v>
                </c:pt>
                <c:pt idx="18">
                  <c:v>16.747342387906073</c:v>
                </c:pt>
                <c:pt idx="19">
                  <c:v>15.468477671116919</c:v>
                </c:pt>
                <c:pt idx="21">
                  <c:v>2.631320097301284</c:v>
                </c:pt>
                <c:pt idx="22">
                  <c:v>2.262950133618185</c:v>
                </c:pt>
                <c:pt idx="23">
                  <c:v>2.7252447863696929</c:v>
                </c:pt>
                <c:pt idx="24">
                  <c:v>2.9393612034305558</c:v>
                </c:pt>
                <c:pt idx="25">
                  <c:v>2.6865453616499906</c:v>
                </c:pt>
                <c:pt idx="26">
                  <c:v>2.6647206420916731</c:v>
                </c:pt>
                <c:pt idx="27">
                  <c:v>2.6386862175166605</c:v>
                </c:pt>
                <c:pt idx="28">
                  <c:v>3.4826977555583305</c:v>
                </c:pt>
                <c:pt idx="29">
                  <c:v>3.4692580276666689</c:v>
                </c:pt>
                <c:pt idx="30">
                  <c:v>3.2768782090056234</c:v>
                </c:pt>
                <c:pt idx="31">
                  <c:v>3.4496278088902734</c:v>
                </c:pt>
                <c:pt idx="32">
                  <c:v>3.6896783855749966</c:v>
                </c:pt>
                <c:pt idx="33">
                  <c:v>3.1403335594363622</c:v>
                </c:pt>
                <c:pt idx="34">
                  <c:v>3.1798377648916674</c:v>
                </c:pt>
                <c:pt idx="35">
                  <c:v>3.3312666966368347</c:v>
                </c:pt>
                <c:pt idx="36">
                  <c:v>3.6066228314138957</c:v>
                </c:pt>
                <c:pt idx="37">
                  <c:v>3.7201980316614005</c:v>
                </c:pt>
                <c:pt idx="38">
                  <c:v>3.6380343022108939</c:v>
                </c:pt>
                <c:pt idx="39">
                  <c:v>3.835035377675851</c:v>
                </c:pt>
                <c:pt idx="40">
                  <c:v>3.6910694903295429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B64F-4795-8E38-BDEE55234301}"/>
            </c:ext>
          </c:extLst>
        </c:ser>
        <c:ser>
          <c:idx val="12"/>
          <c:order val="7"/>
          <c:tx>
            <c:strRef>
              <c:f>' '!$A$448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'!$B$440:$BB$440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'!$B$448:$BB$448</c:f>
              <c:numCache>
                <c:formatCode>#,##0.0</c:formatCode>
                <c:ptCount val="41"/>
                <c:pt idx="0">
                  <c:v>4.6643026129499958</c:v>
                </c:pt>
                <c:pt idx="1">
                  <c:v>4.5722325432499957</c:v>
                </c:pt>
                <c:pt idx="2">
                  <c:v>5.1281452728000048</c:v>
                </c:pt>
                <c:pt idx="3">
                  <c:v>5.1041727437999995</c:v>
                </c:pt>
                <c:pt idx="4">
                  <c:v>5.9017134376999891</c:v>
                </c:pt>
                <c:pt idx="5">
                  <c:v>5.5613895319000051</c:v>
                </c:pt>
                <c:pt idx="6">
                  <c:v>5.7445884111036492</c:v>
                </c:pt>
                <c:pt idx="7">
                  <c:v>5.8556326687909603</c:v>
                </c:pt>
                <c:pt idx="8">
                  <c:v>4.6461342884712096</c:v>
                </c:pt>
                <c:pt idx="9">
                  <c:v>3.5584266416900618</c:v>
                </c:pt>
                <c:pt idx="10">
                  <c:v>4.3141682446819445</c:v>
                </c:pt>
                <c:pt idx="11">
                  <c:v>4.675561485589661</c:v>
                </c:pt>
                <c:pt idx="12">
                  <c:v>3.6991224620941949</c:v>
                </c:pt>
                <c:pt idx="13">
                  <c:v>4.5401508410621645</c:v>
                </c:pt>
                <c:pt idx="14">
                  <c:v>4.5528364949938833</c:v>
                </c:pt>
                <c:pt idx="15">
                  <c:v>4.5323106472819248</c:v>
                </c:pt>
                <c:pt idx="16">
                  <c:v>4.0181092107466441</c:v>
                </c:pt>
                <c:pt idx="17">
                  <c:v>5.0395651132660433</c:v>
                </c:pt>
                <c:pt idx="18">
                  <c:v>4.54350984225605</c:v>
                </c:pt>
                <c:pt idx="19">
                  <c:v>3.997050801632362</c:v>
                </c:pt>
                <c:pt idx="21">
                  <c:v>1.3237299792499968</c:v>
                </c:pt>
                <c:pt idx="22">
                  <c:v>1.5119440187000013</c:v>
                </c:pt>
                <c:pt idx="23">
                  <c:v>1.7255269019000039</c:v>
                </c:pt>
                <c:pt idx="24">
                  <c:v>2.5924804316499994</c:v>
                </c:pt>
                <c:pt idx="25">
                  <c:v>3.2504583098999973</c:v>
                </c:pt>
                <c:pt idx="26">
                  <c:v>3.1367421199999939</c:v>
                </c:pt>
                <c:pt idx="27">
                  <c:v>3.3742032423372983</c:v>
                </c:pt>
                <c:pt idx="28">
                  <c:v>2.7437706544615246</c:v>
                </c:pt>
                <c:pt idx="29">
                  <c:v>2.1762050704212044</c:v>
                </c:pt>
                <c:pt idx="30">
                  <c:v>1.8911160143065349</c:v>
                </c:pt>
                <c:pt idx="31">
                  <c:v>1.8247967009009329</c:v>
                </c:pt>
                <c:pt idx="32">
                  <c:v>1.7891307289707861</c:v>
                </c:pt>
                <c:pt idx="33">
                  <c:v>1.4215221676159207</c:v>
                </c:pt>
                <c:pt idx="34">
                  <c:v>1.3848044045637184</c:v>
                </c:pt>
                <c:pt idx="35">
                  <c:v>1.5292194736757558</c:v>
                </c:pt>
                <c:pt idx="36">
                  <c:v>1.4414863219421026</c:v>
                </c:pt>
                <c:pt idx="37">
                  <c:v>1.4351410634990387</c:v>
                </c:pt>
                <c:pt idx="38">
                  <c:v>1.3864897911668006</c:v>
                </c:pt>
                <c:pt idx="39">
                  <c:v>1.6445916047527511</c:v>
                </c:pt>
                <c:pt idx="40">
                  <c:v>1.5445129156835744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B64F-4795-8E38-BDEE552343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715674208"/>
        <c:axId val="1"/>
      </c:barChart>
      <c:catAx>
        <c:axId val="17156742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075" b="0" i="0" u="none" strike="noStrike" baseline="0">
                  <a:solidFill>
                    <a:srgbClr val="000000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50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2.6042468870555099E-2"/>
              <c:y val="0.11000360882200573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715674208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4.0626251438065961E-2"/>
          <c:y val="0.88169559192183378"/>
          <c:w val="0.93752887933998363"/>
          <c:h val="9.5003116709914043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1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4900464275330355"/>
          <c:y val="7.1669017868882523E-2"/>
          <c:w val="0.71302221666513721"/>
          <c:h val="0.60501984852103152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'!$A$55</c:f>
              <c:strCache>
                <c:ptCount val="1"/>
                <c:pt idx="0">
                  <c:v>Timber Sector logs</c:v>
                </c:pt>
              </c:strCache>
            </c:strRef>
          </c:tx>
          <c:spPr>
            <a:pattFill prst="smCheck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rgbClr xmlns:mc="http://schemas.openxmlformats.org/markup-compatibility/2006" xmlns:a14="http://schemas.microsoft.com/office/drawing/2010/main" val="FF0000" mc:Ignorable="a14" a14:legacySpreadsheetColorIndex="10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E8A7-47B6-B35B-C92F6B2A706C}"/>
              </c:ext>
            </c:extLst>
          </c:dPt>
          <c:dPt>
            <c:idx val="1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rgbClr xmlns:mc="http://schemas.openxmlformats.org/markup-compatibility/2006" xmlns:a14="http://schemas.microsoft.com/office/drawing/2010/main" val="FF0000" mc:Ignorable="a14" a14:legacySpreadsheetColorIndex="10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E8A7-47B6-B35B-C92F6B2A706C}"/>
              </c:ext>
            </c:extLst>
          </c:dPt>
          <c:cat>
            <c:numRef>
              <c:f>' '!$B$54:$BB$54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'!$B$55:$BB$55</c:f>
              <c:numCache>
                <c:formatCode>#,##0.0</c:formatCode>
                <c:ptCount val="41"/>
                <c:pt idx="0">
                  <c:v>1.5272310999999998</c:v>
                </c:pt>
                <c:pt idx="1">
                  <c:v>1.4043273200000002</c:v>
                </c:pt>
                <c:pt idx="2">
                  <c:v>0.99930914000000026</c:v>
                </c:pt>
                <c:pt idx="3">
                  <c:v>0.89421110000000059</c:v>
                </c:pt>
                <c:pt idx="4">
                  <c:v>0.93149254000000026</c:v>
                </c:pt>
                <c:pt idx="5">
                  <c:v>0.80892707999999836</c:v>
                </c:pt>
                <c:pt idx="6">
                  <c:v>0.86839146000000023</c:v>
                </c:pt>
                <c:pt idx="7">
                  <c:v>0.7902215000000008</c:v>
                </c:pt>
                <c:pt idx="8">
                  <c:v>0.64608041999999966</c:v>
                </c:pt>
                <c:pt idx="9">
                  <c:v>0.44649099999999975</c:v>
                </c:pt>
                <c:pt idx="10">
                  <c:v>0.48496800000000029</c:v>
                </c:pt>
                <c:pt idx="11">
                  <c:v>0.46252355999999883</c:v>
                </c:pt>
                <c:pt idx="12">
                  <c:v>0.38708086222222282</c:v>
                </c:pt>
                <c:pt idx="13">
                  <c:v>0.31582826000000042</c:v>
                </c:pt>
                <c:pt idx="14">
                  <c:v>0.30222885875000038</c:v>
                </c:pt>
                <c:pt idx="15">
                  <c:v>0.27370270000000074</c:v>
                </c:pt>
                <c:pt idx="16">
                  <c:v>0.25575700000000001</c:v>
                </c:pt>
                <c:pt idx="17">
                  <c:v>0.24349547999999999</c:v>
                </c:pt>
                <c:pt idx="18">
                  <c:v>0.27215491818181836</c:v>
                </c:pt>
                <c:pt idx="19">
                  <c:v>0.22211216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8A7-47B6-B35B-C92F6B2A706C}"/>
            </c:ext>
          </c:extLst>
        </c:ser>
        <c:ser>
          <c:idx val="2"/>
          <c:order val="1"/>
          <c:tx>
            <c:strRef>
              <c:f>' '!$A$56</c:f>
              <c:strCache>
                <c:ptCount val="1"/>
                <c:pt idx="0">
                  <c:v>Sawn wood</c:v>
                </c:pt>
              </c:strCache>
            </c:strRef>
          </c:tx>
          <c:spPr>
            <a:pattFill prst="wdDnDiag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FF00" mc:Ignorable="a14" a14:legacySpreadsheetColorIndex="11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'!$B$54:$BB$54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'!$B$56:$BB$56</c:f>
              <c:numCache>
                <c:formatCode>#,##0.0</c:formatCode>
                <c:ptCount val="41"/>
                <c:pt idx="0">
                  <c:v>3.1870477547999965</c:v>
                </c:pt>
                <c:pt idx="1">
                  <c:v>2.8907138983666663</c:v>
                </c:pt>
                <c:pt idx="2">
                  <c:v>2.9435365777999962</c:v>
                </c:pt>
                <c:pt idx="3">
                  <c:v>3.1366641488000031</c:v>
                </c:pt>
                <c:pt idx="4">
                  <c:v>3.0001500620000066</c:v>
                </c:pt>
                <c:pt idx="5">
                  <c:v>2.6829800634000058</c:v>
                </c:pt>
                <c:pt idx="6">
                  <c:v>2.7127747920000012</c:v>
                </c:pt>
                <c:pt idx="7">
                  <c:v>2.6291367647999966</c:v>
                </c:pt>
                <c:pt idx="8">
                  <c:v>2.3157842707999983</c:v>
                </c:pt>
                <c:pt idx="9">
                  <c:v>1.6119381460000017</c:v>
                </c:pt>
                <c:pt idx="10">
                  <c:v>1.8834267003066678</c:v>
                </c:pt>
                <c:pt idx="11">
                  <c:v>1.8858219168372035</c:v>
                </c:pt>
                <c:pt idx="12">
                  <c:v>1.5394124199999952</c:v>
                </c:pt>
                <c:pt idx="13">
                  <c:v>1.4322766275999976</c:v>
                </c:pt>
                <c:pt idx="14">
                  <c:v>1.4701756887999977</c:v>
                </c:pt>
                <c:pt idx="15">
                  <c:v>1.4530873812000022</c:v>
                </c:pt>
                <c:pt idx="16">
                  <c:v>1.4820474032000011</c:v>
                </c:pt>
                <c:pt idx="17">
                  <c:v>1.3692143191999966</c:v>
                </c:pt>
                <c:pt idx="18">
                  <c:v>1.4551758104000028</c:v>
                </c:pt>
                <c:pt idx="19">
                  <c:v>1.3256607728000001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8A7-47B6-B35B-C92F6B2A706C}"/>
            </c:ext>
          </c:extLst>
        </c:ser>
        <c:ser>
          <c:idx val="7"/>
          <c:order val="2"/>
          <c:tx>
            <c:strRef>
              <c:f>' '!$A$57</c:f>
              <c:strCache>
                <c:ptCount val="1"/>
                <c:pt idx="0">
                  <c:v>Plywood </c:v>
                </c:pt>
              </c:strCache>
            </c:strRef>
          </c:tx>
          <c:spPr>
            <a:pattFill prst="lgConfetti">
              <a:fgClr>
                <a:srgbClr xmlns:mc="http://schemas.openxmlformats.org/markup-compatibility/2006" xmlns:a14="http://schemas.microsoft.com/office/drawing/2010/main" val="808000" mc:Ignorable="a14" a14:legacySpreadsheetColorIndex="19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'!$B$54:$BB$54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'!$B$57:$BB$57</c:f>
              <c:numCache>
                <c:formatCode>#,##0.0</c:formatCode>
                <c:ptCount val="41"/>
                <c:pt idx="0">
                  <c:v>0.55764015200000017</c:v>
                </c:pt>
                <c:pt idx="1">
                  <c:v>0.57629692399999977</c:v>
                </c:pt>
                <c:pt idx="2">
                  <c:v>0.63490301700000018</c:v>
                </c:pt>
                <c:pt idx="3">
                  <c:v>0.66604356799999986</c:v>
                </c:pt>
                <c:pt idx="4">
                  <c:v>0.72381945530000003</c:v>
                </c:pt>
                <c:pt idx="5">
                  <c:v>0.7807365869999997</c:v>
                </c:pt>
                <c:pt idx="6">
                  <c:v>0.85386883599999985</c:v>
                </c:pt>
                <c:pt idx="7">
                  <c:v>0.87539587000000041</c:v>
                </c:pt>
                <c:pt idx="8">
                  <c:v>0.84691840516129013</c:v>
                </c:pt>
                <c:pt idx="9">
                  <c:v>0.59501460000000028</c:v>
                </c:pt>
                <c:pt idx="10">
                  <c:v>0.64954888799999999</c:v>
                </c:pt>
                <c:pt idx="11">
                  <c:v>0.60874228800000041</c:v>
                </c:pt>
                <c:pt idx="12">
                  <c:v>0.52513296399999998</c:v>
                </c:pt>
                <c:pt idx="13">
                  <c:v>0.50203222399999992</c:v>
                </c:pt>
                <c:pt idx="14">
                  <c:v>0.55975362857142907</c:v>
                </c:pt>
                <c:pt idx="15">
                  <c:v>0.60768148200000005</c:v>
                </c:pt>
                <c:pt idx="16">
                  <c:v>0.64757092711434505</c:v>
                </c:pt>
                <c:pt idx="17">
                  <c:v>0.64933089399999966</c:v>
                </c:pt>
                <c:pt idx="18">
                  <c:v>0.76977370181818172</c:v>
                </c:pt>
                <c:pt idx="19">
                  <c:v>0.64290623883333342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8A7-47B6-B35B-C92F6B2A706C}"/>
            </c:ext>
          </c:extLst>
        </c:ser>
        <c:ser>
          <c:idx val="4"/>
          <c:order val="3"/>
          <c:tx>
            <c:strRef>
              <c:f>' '!$A$58</c:f>
              <c:strCache>
                <c:ptCount val="1"/>
                <c:pt idx="0">
                  <c:v>Wood pulp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FF0000" mc:Ignorable="a14" a14:legacySpreadsheetColorIndex="10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'!$B$54:$BB$54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'!$B$58:$BB$58</c:f>
              <c:numCache>
                <c:formatCode>#,##0.0</c:formatCode>
                <c:ptCount val="41"/>
                <c:pt idx="0">
                  <c:v>9.2840323500000039</c:v>
                </c:pt>
                <c:pt idx="1">
                  <c:v>8.8291768499999979</c:v>
                </c:pt>
                <c:pt idx="2">
                  <c:v>10.161549450000001</c:v>
                </c:pt>
                <c:pt idx="3">
                  <c:v>10.34708805</c:v>
                </c:pt>
                <c:pt idx="4">
                  <c:v>10.484086050000002</c:v>
                </c:pt>
                <c:pt idx="5">
                  <c:v>10.832100389999997</c:v>
                </c:pt>
                <c:pt idx="6">
                  <c:v>10.547402077499999</c:v>
                </c:pt>
                <c:pt idx="7">
                  <c:v>10.509119099999999</c:v>
                </c:pt>
                <c:pt idx="8">
                  <c:v>9.4711689000000003</c:v>
                </c:pt>
                <c:pt idx="9">
                  <c:v>8.9703319500000003</c:v>
                </c:pt>
                <c:pt idx="10">
                  <c:v>9.2658609000000016</c:v>
                </c:pt>
                <c:pt idx="11">
                  <c:v>9.3221101799999992</c:v>
                </c:pt>
                <c:pt idx="12">
                  <c:v>8.8101126000000018</c:v>
                </c:pt>
                <c:pt idx="13">
                  <c:v>8.9733325499999985</c:v>
                </c:pt>
                <c:pt idx="14">
                  <c:v>8.5900720499999963</c:v>
                </c:pt>
                <c:pt idx="15">
                  <c:v>9.2716393499999992</c:v>
                </c:pt>
                <c:pt idx="16">
                  <c:v>9.0754206412500018</c:v>
                </c:pt>
                <c:pt idx="17">
                  <c:v>8.9963225999999992</c:v>
                </c:pt>
                <c:pt idx="18">
                  <c:v>9.3027339000000051</c:v>
                </c:pt>
                <c:pt idx="19">
                  <c:v>9.6898220999999971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E8A7-47B6-B35B-C92F6B2A706C}"/>
            </c:ext>
          </c:extLst>
        </c:ser>
        <c:ser>
          <c:idx val="10"/>
          <c:order val="4"/>
          <c:tx>
            <c:strRef>
              <c:f>' '!$A$59</c:f>
              <c:strCache>
                <c:ptCount val="1"/>
                <c:pt idx="0">
                  <c:v>Paper</c:v>
                </c:pt>
              </c:strCache>
            </c:strRef>
          </c:tx>
          <c:spPr>
            <a:pattFill prst="wdUpDiag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'!$B$54:$BB$54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'!$B$59:$BB$59</c:f>
              <c:numCache>
                <c:formatCode>#,##0.0</c:formatCode>
                <c:ptCount val="41"/>
                <c:pt idx="0">
                  <c:v>2.631320097301284</c:v>
                </c:pt>
                <c:pt idx="1">
                  <c:v>2.262950133618185</c:v>
                </c:pt>
                <c:pt idx="2">
                  <c:v>2.7252447863696929</c:v>
                </c:pt>
                <c:pt idx="3">
                  <c:v>2.9393612034305558</c:v>
                </c:pt>
                <c:pt idx="4">
                  <c:v>2.6865453616499906</c:v>
                </c:pt>
                <c:pt idx="5">
                  <c:v>2.6647206420916731</c:v>
                </c:pt>
                <c:pt idx="6">
                  <c:v>2.6386862175166605</c:v>
                </c:pt>
                <c:pt idx="7">
                  <c:v>3.4826977555583305</c:v>
                </c:pt>
                <c:pt idx="8">
                  <c:v>3.4692580276666689</c:v>
                </c:pt>
                <c:pt idx="9">
                  <c:v>3.2768782090056234</c:v>
                </c:pt>
                <c:pt idx="10">
                  <c:v>3.4496278088902734</c:v>
                </c:pt>
                <c:pt idx="11">
                  <c:v>3.6896783855749966</c:v>
                </c:pt>
                <c:pt idx="12">
                  <c:v>3.1403335594363622</c:v>
                </c:pt>
                <c:pt idx="13">
                  <c:v>3.1798377648916674</c:v>
                </c:pt>
                <c:pt idx="14">
                  <c:v>3.3312666966368347</c:v>
                </c:pt>
                <c:pt idx="15">
                  <c:v>3.6066228314138957</c:v>
                </c:pt>
                <c:pt idx="16">
                  <c:v>3.7201980316614005</c:v>
                </c:pt>
                <c:pt idx="17">
                  <c:v>3.6380343022108939</c:v>
                </c:pt>
                <c:pt idx="18">
                  <c:v>3.835035377675851</c:v>
                </c:pt>
                <c:pt idx="19">
                  <c:v>3.6910694903295429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E8A7-47B6-B35B-C92F6B2A706C}"/>
            </c:ext>
          </c:extLst>
        </c:ser>
        <c:ser>
          <c:idx val="11"/>
          <c:order val="5"/>
          <c:tx>
            <c:strRef>
              <c:f>' '!$A$60</c:f>
              <c:strCache>
                <c:ptCount val="1"/>
                <c:pt idx="0">
                  <c:v>Other wood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'!$B$54:$BB$54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'!$B$60:$BB$60</c:f>
              <c:numCache>
                <c:formatCode>#,##0.0</c:formatCode>
                <c:ptCount val="41"/>
                <c:pt idx="0">
                  <c:v>1.3318461333780931</c:v>
                </c:pt>
                <c:pt idx="1">
                  <c:v>1.5204956796116615</c:v>
                </c:pt>
                <c:pt idx="2">
                  <c:v>1.6974634991297179</c:v>
                </c:pt>
                <c:pt idx="3">
                  <c:v>2.5432828632318589</c:v>
                </c:pt>
                <c:pt idx="4">
                  <c:v>3.3834501830760502</c:v>
                </c:pt>
                <c:pt idx="5">
                  <c:v>3.261371267575349</c:v>
                </c:pt>
                <c:pt idx="6">
                  <c:v>3.450380496211487</c:v>
                </c:pt>
                <c:pt idx="7">
                  <c:v>3.0144774653834787</c:v>
                </c:pt>
                <c:pt idx="8">
                  <c:v>2.3008188901484594</c:v>
                </c:pt>
                <c:pt idx="9">
                  <c:v>1.9873867596321233</c:v>
                </c:pt>
                <c:pt idx="10">
                  <c:v>1.9375994423461957</c:v>
                </c:pt>
                <c:pt idx="11">
                  <c:v>1.8663808273700813</c:v>
                </c:pt>
                <c:pt idx="12">
                  <c:v>1.4311553749914108</c:v>
                </c:pt>
                <c:pt idx="13">
                  <c:v>1.3301564118024505</c:v>
                </c:pt>
                <c:pt idx="14">
                  <c:v>1.5477835811941603</c:v>
                </c:pt>
                <c:pt idx="15">
                  <c:v>1.3693678689173172</c:v>
                </c:pt>
                <c:pt idx="16">
                  <c:v>1.3381159732515044</c:v>
                </c:pt>
                <c:pt idx="17">
                  <c:v>1.3011650351288608</c:v>
                </c:pt>
                <c:pt idx="18">
                  <c:v>1.4893812603953052</c:v>
                </c:pt>
                <c:pt idx="19">
                  <c:v>1.5594933609845967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E8A7-47B6-B35B-C92F6B2A70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715647808"/>
        <c:axId val="1"/>
      </c:barChart>
      <c:barChart>
        <c:barDir val="col"/>
        <c:grouping val="stacked"/>
        <c:varyColors val="0"/>
        <c:ser>
          <c:idx val="12"/>
          <c:order val="6"/>
          <c:tx>
            <c:strRef>
              <c:f>' '!$A$61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'!$B$54:$BB$54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'!$B$61:$BB$61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8-E8A7-47B6-B35B-C92F6B2A706C}"/>
            </c:ext>
          </c:extLst>
        </c:ser>
        <c:ser>
          <c:idx val="17"/>
          <c:order val="7"/>
          <c:tx>
            <c:strRef>
              <c:f>' '!$A$62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'!$B$54:$BB$54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'!$B$62:$BB$62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9-E8A7-47B6-B35B-C92F6B2A706C}"/>
            </c:ext>
          </c:extLst>
        </c:ser>
        <c:ser>
          <c:idx val="19"/>
          <c:order val="8"/>
          <c:tx>
            <c:strRef>
              <c:f>' '!$A$63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'!$B$54:$BB$54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'!$B$63:$BB$63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A-E8A7-47B6-B35B-C92F6B2A706C}"/>
            </c:ext>
          </c:extLst>
        </c:ser>
        <c:ser>
          <c:idx val="5"/>
          <c:order val="9"/>
          <c:tx>
            <c:strRef>
              <c:f>' '!$A$64</c:f>
              <c:strCache>
                <c:ptCount val="1"/>
                <c:pt idx="0">
                  <c:v>Timber Sector logs</c:v>
                </c:pt>
              </c:strCache>
            </c:strRef>
          </c:tx>
          <c:spPr>
            <a:pattFill prst="smCheck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11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rgbClr xmlns:mc="http://schemas.openxmlformats.org/markup-compatibility/2006" xmlns:a14="http://schemas.microsoft.com/office/drawing/2010/main" val="FF0000" mc:Ignorable="a14" a14:legacySpreadsheetColorIndex="10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3-E8A7-47B6-B35B-C92F6B2A706C}"/>
              </c:ext>
            </c:extLst>
          </c:dPt>
          <c:dPt>
            <c:idx val="12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rgbClr xmlns:mc="http://schemas.openxmlformats.org/markup-compatibility/2006" xmlns:a14="http://schemas.microsoft.com/office/drawing/2010/main" val="FF0000" mc:Ignorable="a14" a14:legacySpreadsheetColorIndex="10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2-E8A7-47B6-B35B-C92F6B2A706C}"/>
              </c:ext>
            </c:extLst>
          </c:dPt>
          <c:dPt>
            <c:idx val="14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rgbClr xmlns:mc="http://schemas.openxmlformats.org/markup-compatibility/2006" xmlns:a14="http://schemas.microsoft.com/office/drawing/2010/main" val="FF0000" mc:Ignorable="a14" a14:legacySpreadsheetColorIndex="10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1-E8A7-47B6-B35B-C92F6B2A706C}"/>
              </c:ext>
            </c:extLst>
          </c:dPt>
          <c:dPt>
            <c:idx val="15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rgbClr xmlns:mc="http://schemas.openxmlformats.org/markup-compatibility/2006" xmlns:a14="http://schemas.microsoft.com/office/drawing/2010/main" val="FF0000" mc:Ignorable="a14" a14:legacySpreadsheetColorIndex="10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0-E8A7-47B6-B35B-C92F6B2A706C}"/>
              </c:ext>
            </c:extLst>
          </c:dPt>
          <c:dPt>
            <c:idx val="16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rgbClr xmlns:mc="http://schemas.openxmlformats.org/markup-compatibility/2006" xmlns:a14="http://schemas.microsoft.com/office/drawing/2010/main" val="FF0000" mc:Ignorable="a14" a14:legacySpreadsheetColorIndex="10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F-E8A7-47B6-B35B-C92F6B2A706C}"/>
              </c:ext>
            </c:extLst>
          </c:dPt>
          <c:dPt>
            <c:idx val="17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rgbClr xmlns:mc="http://schemas.openxmlformats.org/markup-compatibility/2006" xmlns:a14="http://schemas.microsoft.com/office/drawing/2010/main" val="FF0000" mc:Ignorable="a14" a14:legacySpreadsheetColorIndex="10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E-E8A7-47B6-B35B-C92F6B2A706C}"/>
              </c:ext>
            </c:extLst>
          </c:dPt>
          <c:dPt>
            <c:idx val="18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rgbClr xmlns:mc="http://schemas.openxmlformats.org/markup-compatibility/2006" xmlns:a14="http://schemas.microsoft.com/office/drawing/2010/main" val="FF0000" mc:Ignorable="a14" a14:legacySpreadsheetColorIndex="10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D-E8A7-47B6-B35B-C92F6B2A706C}"/>
              </c:ext>
            </c:extLst>
          </c:dPt>
          <c:dPt>
            <c:idx val="19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rgbClr xmlns:mc="http://schemas.openxmlformats.org/markup-compatibility/2006" xmlns:a14="http://schemas.microsoft.com/office/drawing/2010/main" val="FF0000" mc:Ignorable="a14" a14:legacySpreadsheetColorIndex="10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C-E8A7-47B6-B35B-C92F6B2A706C}"/>
              </c:ext>
            </c:extLst>
          </c:dPt>
          <c:dPt>
            <c:idx val="20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rgbClr xmlns:mc="http://schemas.openxmlformats.org/markup-compatibility/2006" xmlns:a14="http://schemas.microsoft.com/office/drawing/2010/main" val="FF0000" mc:Ignorable="a14" a14:legacySpreadsheetColorIndex="10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B-E8A7-47B6-B35B-C92F6B2A706C}"/>
              </c:ext>
            </c:extLst>
          </c:dPt>
          <c:dPt>
            <c:idx val="21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rgbClr val="FF0000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7-9CF7-4413-ACF0-FB7E98476BF5}"/>
              </c:ext>
            </c:extLst>
          </c:dPt>
          <c:dPt>
            <c:idx val="22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rgbClr val="FF0000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8-9CF7-4413-ACF0-FB7E98476BF5}"/>
              </c:ext>
            </c:extLst>
          </c:dPt>
          <c:cat>
            <c:numRef>
              <c:f>' '!$B$54:$BB$54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'!$B$64:$BB$64</c:f>
              <c:numCache>
                <c:formatCode>General</c:formatCode>
                <c:ptCount val="41"/>
                <c:pt idx="21" formatCode="#,##0.0">
                  <c:v>0.21700669977253195</c:v>
                </c:pt>
                <c:pt idx="22" formatCode="#,##0.0">
                  <c:v>0.19184545694679989</c:v>
                </c:pt>
                <c:pt idx="23" formatCode="#,##0.0">
                  <c:v>0.1613899309872002</c:v>
                </c:pt>
                <c:pt idx="24" formatCode="#,##0.0">
                  <c:v>0.17366209321760001</c:v>
                </c:pt>
                <c:pt idx="25" formatCode="#,##0.0">
                  <c:v>0.19094649403340019</c:v>
                </c:pt>
                <c:pt idx="26" formatCode="#,##0.0">
                  <c:v>0.16862555659950015</c:v>
                </c:pt>
                <c:pt idx="27" formatCode="#,##0.0">
                  <c:v>0.18309499593160017</c:v>
                </c:pt>
                <c:pt idx="28" formatCode="#,##0.0">
                  <c:v>0.20028938990900008</c:v>
                </c:pt>
                <c:pt idx="29" formatCode="#,##0.0">
                  <c:v>0.15413424213519999</c:v>
                </c:pt>
                <c:pt idx="30" formatCode="#,##0.0">
                  <c:v>8.4863858244000001E-2</c:v>
                </c:pt>
                <c:pt idx="31" formatCode="#,##0.0">
                  <c:v>7.3445632002899941E-2</c:v>
                </c:pt>
                <c:pt idx="32" formatCode="#,##0.0">
                  <c:v>0.10063831488000013</c:v>
                </c:pt>
                <c:pt idx="33" formatCode="#,##0.0">
                  <c:v>6.8602476729599932E-2</c:v>
                </c:pt>
                <c:pt idx="34" formatCode="#,##0.0">
                  <c:v>6.1301963012099975E-2</c:v>
                </c:pt>
                <c:pt idx="35" formatCode="#,##0.0">
                  <c:v>6.1948995215500041E-2</c:v>
                </c:pt>
                <c:pt idx="36" formatCode="#,##0.0">
                  <c:v>5.9771036146499895E-2</c:v>
                </c:pt>
                <c:pt idx="37" formatCode="#,##0.0">
                  <c:v>5.4561945732999967E-2</c:v>
                </c:pt>
                <c:pt idx="38" formatCode="#,##0.0">
                  <c:v>5.1072403954000006E-2</c:v>
                </c:pt>
                <c:pt idx="39" formatCode="#,##0.0">
                  <c:v>5.2485347726000026E-2</c:v>
                </c:pt>
                <c:pt idx="40" formatCode="#,##0.0">
                  <c:v>3.8094976087499954E-2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4-E8A7-47B6-B35B-C92F6B2A706C}"/>
            </c:ext>
          </c:extLst>
        </c:ser>
        <c:ser>
          <c:idx val="6"/>
          <c:order val="10"/>
          <c:tx>
            <c:strRef>
              <c:f>' '!$A$65</c:f>
              <c:strCache>
                <c:ptCount val="1"/>
                <c:pt idx="0">
                  <c:v>Sawn wood</c:v>
                </c:pt>
              </c:strCache>
            </c:strRef>
          </c:tx>
          <c:spPr>
            <a:pattFill prst="wdDnDiag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FF00" mc:Ignorable="a14" a14:legacySpreadsheetColorIndex="11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'!$B$54:$BB$54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'!$B$65:$BB$65</c:f>
              <c:numCache>
                <c:formatCode>General</c:formatCode>
                <c:ptCount val="41"/>
                <c:pt idx="21" formatCode="#,##0.0">
                  <c:v>0.60534883540422335</c:v>
                </c:pt>
                <c:pt idx="22" formatCode="#,##0.0">
                  <c:v>0.50670414501200034</c:v>
                </c:pt>
                <c:pt idx="23" formatCode="#,##0.0">
                  <c:v>0.50942664855840047</c:v>
                </c:pt>
                <c:pt idx="24" formatCode="#,##0.0">
                  <c:v>0.61618487248479981</c:v>
                </c:pt>
                <c:pt idx="25" formatCode="#,##0.0">
                  <c:v>0.64587102294959919</c:v>
                </c:pt>
                <c:pt idx="26" formatCode="#,##0.0">
                  <c:v>0.60939438030900073</c:v>
                </c:pt>
                <c:pt idx="27" formatCode="#,##0.0">
                  <c:v>0.61796173113279917</c:v>
                </c:pt>
                <c:pt idx="28" formatCode="#,##0.0">
                  <c:v>0.69907540527750101</c:v>
                </c:pt>
                <c:pt idx="29" formatCode="#,##0.0">
                  <c:v>0.63406831916240014</c:v>
                </c:pt>
                <c:pt idx="30" formatCode="#,##0.0">
                  <c:v>0.36687575735799949</c:v>
                </c:pt>
                <c:pt idx="31" formatCode="#,##0.0">
                  <c:v>0.35751067030710004</c:v>
                </c:pt>
                <c:pt idx="32" formatCode="#,##0.0">
                  <c:v>0.43801482004799941</c:v>
                </c:pt>
                <c:pt idx="33" formatCode="#,##0.0">
                  <c:v>0.33180323469920003</c:v>
                </c:pt>
                <c:pt idx="34" formatCode="#,##0.0">
                  <c:v>0.31006397534489938</c:v>
                </c:pt>
                <c:pt idx="35" formatCode="#,##0.0">
                  <c:v>0.32440379918350026</c:v>
                </c:pt>
                <c:pt idx="36" formatCode="#,##0.0">
                  <c:v>0.28243979538250008</c:v>
                </c:pt>
                <c:pt idx="37" formatCode="#,##0.0">
                  <c:v>0.27899441286979976</c:v>
                </c:pt>
                <c:pt idx="38" formatCode="#,##0.0">
                  <c:v>0.26482297936380028</c:v>
                </c:pt>
                <c:pt idx="39" formatCode="#,##0.0">
                  <c:v>0.30867764758699945</c:v>
                </c:pt>
                <c:pt idx="40" formatCode="#,##0.0">
                  <c:v>0.2671474357258331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5-E8A7-47B6-B35B-C92F6B2A706C}"/>
            </c:ext>
          </c:extLst>
        </c:ser>
        <c:ser>
          <c:idx val="14"/>
          <c:order val="11"/>
          <c:tx>
            <c:strRef>
              <c:f>' '!$A$66</c:f>
              <c:strCache>
                <c:ptCount val="1"/>
                <c:pt idx="0">
                  <c:v>Plywood </c:v>
                </c:pt>
              </c:strCache>
            </c:strRef>
          </c:tx>
          <c:spPr>
            <a:pattFill prst="lgConfetti">
              <a:fgClr>
                <a:srgbClr xmlns:mc="http://schemas.openxmlformats.org/markup-compatibility/2006" xmlns:a14="http://schemas.microsoft.com/office/drawing/2010/main" val="808000" mc:Ignorable="a14" a14:legacySpreadsheetColorIndex="19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'!$B$54:$BB$54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'!$B$66:$BB$66</c:f>
              <c:numCache>
                <c:formatCode>General</c:formatCode>
                <c:ptCount val="41"/>
                <c:pt idx="21" formatCode="#,##0.0">
                  <c:v>8.0415217313256987E-2</c:v>
                </c:pt>
                <c:pt idx="22" formatCode="#,##0.0">
                  <c:v>8.2641087125599991E-2</c:v>
                </c:pt>
                <c:pt idx="23" formatCode="#,##0.0">
                  <c:v>9.1734702158399933E-2</c:v>
                </c:pt>
                <c:pt idx="24" formatCode="#,##0.0">
                  <c:v>0.10410981421119997</c:v>
                </c:pt>
                <c:pt idx="25" formatCode="#,##0.0">
                  <c:v>0.12847570647660012</c:v>
                </c:pt>
                <c:pt idx="26" formatCode="#,##0.0">
                  <c:v>0.14313238127760014</c:v>
                </c:pt>
                <c:pt idx="27" formatCode="#,##0.0">
                  <c:v>0.15393089096600002</c:v>
                </c:pt>
                <c:pt idx="28" formatCode="#,##0.0">
                  <c:v>0.19593193997900007</c:v>
                </c:pt>
                <c:pt idx="29" formatCode="#,##0.0">
                  <c:v>0.2173246917204</c:v>
                </c:pt>
                <c:pt idx="30" formatCode="#,##0.0">
                  <c:v>0.10423877816440001</c:v>
                </c:pt>
                <c:pt idx="31" formatCode="#,##0.0">
                  <c:v>0.1130919061698001</c:v>
                </c:pt>
                <c:pt idx="32" formatCode="#,##0.0">
                  <c:v>0.13623679113600001</c:v>
                </c:pt>
                <c:pt idx="33" formatCode="#,##0.0">
                  <c:v>0.11590087780480003</c:v>
                </c:pt>
                <c:pt idx="34" formatCode="#,##0.0">
                  <c:v>0.11344540154819999</c:v>
                </c:pt>
                <c:pt idx="35" formatCode="#,##0.0">
                  <c:v>0.12691822890099999</c:v>
                </c:pt>
                <c:pt idx="36" formatCode="#,##0.0">
                  <c:v>0.113169914228</c:v>
                </c:pt>
                <c:pt idx="37" formatCode="#,##0.0">
                  <c:v>0.10424279342910002</c:v>
                </c:pt>
                <c:pt idx="38" formatCode="#,##0.0">
                  <c:v>0.11803761277879998</c:v>
                </c:pt>
                <c:pt idx="39" formatCode="#,##0.0">
                  <c:v>0.15383737768900016</c:v>
                </c:pt>
                <c:pt idx="40" formatCode="#,##0.0">
                  <c:v>0.11350600278916663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6-E8A7-47B6-B35B-C92F6B2A706C}"/>
            </c:ext>
          </c:extLst>
        </c:ser>
        <c:ser>
          <c:idx val="15"/>
          <c:order val="12"/>
          <c:tx>
            <c:strRef>
              <c:f>' '!$A$67</c:f>
              <c:strCache>
                <c:ptCount val="1"/>
                <c:pt idx="0">
                  <c:v>Wood pulp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65"/>
              </a:fgClr>
              <a:bgClr>
                <a:srgbClr xmlns:mc="http://schemas.openxmlformats.org/markup-compatibility/2006" xmlns:a14="http://schemas.microsoft.com/office/drawing/2010/main" val="FF0000" mc:Ignorable="a14" a14:legacySpreadsheetColorIndex="10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'!$B$54:$BB$54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'!$B$67:$BB$67</c:f>
              <c:numCache>
                <c:formatCode>General</c:formatCode>
                <c:ptCount val="41"/>
                <c:pt idx="21" formatCode="#,##0.0">
                  <c:v>1.2536349853335782</c:v>
                </c:pt>
                <c:pt idx="22" formatCode="#,##0.0">
                  <c:v>0.97569586432359967</c:v>
                </c:pt>
                <c:pt idx="23" formatCode="#,##0.0">
                  <c:v>0.93939336811680008</c:v>
                </c:pt>
                <c:pt idx="24" formatCode="#,##0.0">
                  <c:v>1.0613815000432003</c:v>
                </c:pt>
                <c:pt idx="25" formatCode="#,##0.0">
                  <c:v>1.1625191349120994</c:v>
                </c:pt>
                <c:pt idx="26" formatCode="#,##0.0">
                  <c:v>1.2388098255389997</c:v>
                </c:pt>
                <c:pt idx="27" formatCode="#,##0.0">
                  <c:v>1.3364594660140003</c:v>
                </c:pt>
                <c:pt idx="28" formatCode="#,##0.0">
                  <c:v>1.4988005799860002</c:v>
                </c:pt>
                <c:pt idx="29" formatCode="#,##0.0">
                  <c:v>1.4794474068119996</c:v>
                </c:pt>
                <c:pt idx="30" formatCode="#,##0.0">
                  <c:v>1.0314981121808005</c:v>
                </c:pt>
                <c:pt idx="31" formatCode="#,##0.0">
                  <c:v>1.5445268309097004</c:v>
                </c:pt>
                <c:pt idx="32" formatCode="#,##0.0">
                  <c:v>1.5371093893919998</c:v>
                </c:pt>
                <c:pt idx="33" formatCode="#,##0.0">
                  <c:v>1.2686256810655996</c:v>
                </c:pt>
                <c:pt idx="34" formatCode="#,##0.0">
                  <c:v>1.3138812949950003</c:v>
                </c:pt>
                <c:pt idx="35" formatCode="#,##0.0">
                  <c:v>1.1941783687384997</c:v>
                </c:pt>
                <c:pt idx="36" formatCode="#,##0.0">
                  <c:v>1.3137522375250001</c:v>
                </c:pt>
                <c:pt idx="37" formatCode="#,##0.0">
                  <c:v>1.1181715759827995</c:v>
                </c:pt>
                <c:pt idx="38" formatCode="#,##0.0">
                  <c:v>1.2231175218119001</c:v>
                </c:pt>
                <c:pt idx="39" formatCode="#,##0.0">
                  <c:v>1.5752038051500004</c:v>
                </c:pt>
                <c:pt idx="40" formatCode="#,##0.0">
                  <c:v>1.3707179049229172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7-E8A7-47B6-B35B-C92F6B2A706C}"/>
            </c:ext>
          </c:extLst>
        </c:ser>
        <c:ser>
          <c:idx val="16"/>
          <c:order val="13"/>
          <c:tx>
            <c:strRef>
              <c:f>' '!$A$68</c:f>
              <c:strCache>
                <c:ptCount val="1"/>
                <c:pt idx="0">
                  <c:v>Paper</c:v>
                </c:pt>
              </c:strCache>
            </c:strRef>
          </c:tx>
          <c:spPr>
            <a:pattFill prst="wdUpDiag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'!$B$54:$BB$54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'!$B$68:$BB$68</c:f>
              <c:numCache>
                <c:formatCode>General</c:formatCode>
                <c:ptCount val="41"/>
                <c:pt idx="21" formatCode="#,##0.0">
                  <c:v>0.51440851119487974</c:v>
                </c:pt>
                <c:pt idx="22" formatCode="#,##0.0">
                  <c:v>0.46697311854119894</c:v>
                </c:pt>
                <c:pt idx="23" formatCode="#,##0.0">
                  <c:v>0.49981219493759887</c:v>
                </c:pt>
                <c:pt idx="24" formatCode="#,##0.0">
                  <c:v>0.59991033557280105</c:v>
                </c:pt>
                <c:pt idx="25" formatCode="#,##0.0">
                  <c:v>0.59599905664039898</c:v>
                </c:pt>
                <c:pt idx="26" formatCode="#,##0.0">
                  <c:v>0.63355926116340022</c:v>
                </c:pt>
                <c:pt idx="27" formatCode="#,##0.0">
                  <c:v>0.68740678364440111</c:v>
                </c:pt>
                <c:pt idx="28" formatCode="#,##0.0">
                  <c:v>0.94279817684249956</c:v>
                </c:pt>
                <c:pt idx="29" formatCode="#,##0.0">
                  <c:v>1.0420936207579947</c:v>
                </c:pt>
                <c:pt idx="30" formatCode="#,##0.0">
                  <c:v>0.89071595200719944</c:v>
                </c:pt>
                <c:pt idx="31" formatCode="#,##0.0">
                  <c:v>1.0088584569746999</c:v>
                </c:pt>
                <c:pt idx="32" formatCode="#,##0.0">
                  <c:v>1.1772344183519969</c:v>
                </c:pt>
                <c:pt idx="33" formatCode="#,##0.0">
                  <c:v>0.92147337631359783</c:v>
                </c:pt>
                <c:pt idx="34" formatCode="#,##0.0">
                  <c:v>0.99495251909820226</c:v>
                </c:pt>
                <c:pt idx="35" formatCode="#,##0.0">
                  <c:v>1.0435008140750002</c:v>
                </c:pt>
                <c:pt idx="36" formatCode="#,##0.0">
                  <c:v>0.94788184328949843</c:v>
                </c:pt>
                <c:pt idx="37" formatCode="#,##0.0">
                  <c:v>0.91357346398680228</c:v>
                </c:pt>
                <c:pt idx="38" formatCode="#,##0.0">
                  <c:v>0.99084703208920111</c:v>
                </c:pt>
                <c:pt idx="39" formatCode="#,##0.0">
                  <c:v>1.1817291281420017</c:v>
                </c:pt>
                <c:pt idx="40" formatCode="#,##0.0">
                  <c:v>1.0834373525433358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8-E8A7-47B6-B35B-C92F6B2A706C}"/>
            </c:ext>
          </c:extLst>
        </c:ser>
        <c:ser>
          <c:idx val="18"/>
          <c:order val="14"/>
          <c:tx>
            <c:strRef>
              <c:f>' '!$A$69</c:f>
              <c:strCache>
                <c:ptCount val="1"/>
                <c:pt idx="0">
                  <c:v>Other wood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'!$B$54:$BB$54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'!$B$69:$BB$69</c:f>
              <c:numCache>
                <c:formatCode>General</c:formatCode>
                <c:ptCount val="41"/>
                <c:pt idx="21" formatCode="0.0">
                  <c:v>0.48878410095027869</c:v>
                </c:pt>
                <c:pt idx="22" formatCode="0.0">
                  <c:v>0.48655745490240099</c:v>
                </c:pt>
                <c:pt idx="23" formatCode="0.0">
                  <c:v>0.52435379137759952</c:v>
                </c:pt>
                <c:pt idx="24" formatCode="0.0">
                  <c:v>0.69055845066400146</c:v>
                </c:pt>
                <c:pt idx="25" formatCode="0.0">
                  <c:v>0.92576810193560011</c:v>
                </c:pt>
                <c:pt idx="26" formatCode="0.0">
                  <c:v>1.0181517023535021</c:v>
                </c:pt>
                <c:pt idx="27" formatCode="0.0">
                  <c:v>1.1316446944680001</c:v>
                </c:pt>
                <c:pt idx="28" formatCode="0.0">
                  <c:v>1.3487304284295027</c:v>
                </c:pt>
                <c:pt idx="29" formatCode="0.0">
                  <c:v>1.3501233308363014</c:v>
                </c:pt>
                <c:pt idx="30" formatCode="0.0">
                  <c:v>0.90311956781010005</c:v>
                </c:pt>
                <c:pt idx="31" formatCode="0.0">
                  <c:v>0.86789215667839903</c:v>
                </c:pt>
                <c:pt idx="32" formatCode="0.0">
                  <c:v>0.91701578859449739</c:v>
                </c:pt>
                <c:pt idx="33" formatCode="0.0">
                  <c:v>0.68784745780099854</c:v>
                </c:pt>
                <c:pt idx="34" formatCode="0.0">
                  <c:v>0.62766536424820085</c:v>
                </c:pt>
                <c:pt idx="35" formatCode="0.0">
                  <c:v>0.70069781582299751</c:v>
                </c:pt>
                <c:pt idx="36" formatCode="0.0">
                  <c:v>0.62126658784450006</c:v>
                </c:pt>
                <c:pt idx="37" formatCode="0.0">
                  <c:v>0.61929649034259704</c:v>
                </c:pt>
                <c:pt idx="38" formatCode="0.0">
                  <c:v>0.65498382176340142</c:v>
                </c:pt>
                <c:pt idx="39" formatCode="0.0">
                  <c:v>0.71879169489999928</c:v>
                </c:pt>
                <c:pt idx="40" formatCode="0.0">
                  <c:v>0.71197448628416726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9-E8A7-47B6-B35B-C92F6B2A70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7156478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10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40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10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40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0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2.3000716666617328E-2"/>
              <c:y val="9.6669838055702006E-2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50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715647808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1175" b="0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150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175" b="0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</a:t>
                </a:r>
                <a:r>
                  <a:rPr lang="en-GB" sz="1075" b="0" i="0" u="none" strike="noStrike" baseline="0">
                    <a:solidFill>
                      <a:srgbClr val="808000"/>
                    </a:solidFill>
                    <a:latin typeface="Arial"/>
                    <a:cs typeface="Arial"/>
                  </a:rPr>
                  <a:t>billion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, cif, nominal)</a:t>
                </a:r>
              </a:p>
            </c:rich>
          </c:tx>
          <c:layout>
            <c:manualLayout>
              <c:xMode val="edge"/>
              <c:yMode val="edge"/>
              <c:x val="0.90602823043283909"/>
              <c:y val="0.17000557727037249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50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  <c:majorUnit val="1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egendEntry>
        <c:idx val="5"/>
        <c:txPr>
          <a:bodyPr/>
          <a:lstStyle/>
          <a:p>
            <a:pPr>
              <a:defRPr sz="101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9"/>
        <c:txPr>
          <a:bodyPr/>
          <a:lstStyle/>
          <a:p>
            <a:pPr>
              <a:defRPr sz="101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11"/>
        <c:txPr>
          <a:bodyPr/>
          <a:lstStyle/>
          <a:p>
            <a:pPr>
              <a:defRPr sz="101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ayout>
        <c:manualLayout>
          <c:xMode val="edge"/>
          <c:yMode val="edge"/>
          <c:x val="0.1230038326084318"/>
          <c:y val="0.87336198519289399"/>
          <c:w val="0.74802330724477228"/>
          <c:h val="9.833655940148997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400511014457572"/>
          <c:y val="7.8335903252034378E-2"/>
          <c:w val="0.6900214999985198"/>
          <c:h val="0.59835296313787967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'!$A$245</c:f>
              <c:strCache>
                <c:ptCount val="1"/>
                <c:pt idx="0">
                  <c:v>Brazil </c:v>
                </c:pt>
              </c:strCache>
            </c:strRef>
          </c:tx>
          <c:spPr>
            <a:pattFill prst="ltUpDiag">
              <a:fgClr>
                <a:srgbClr xmlns:mc="http://schemas.openxmlformats.org/markup-compatibility/2006" xmlns:a14="http://schemas.microsoft.com/office/drawing/2010/main" val="800000" mc:Ignorable="a14" a14:legacySpreadsheetColorIndex="16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'!$B$244:$BB$244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'!$B$245:$BB$245</c:f>
              <c:numCache>
                <c:formatCode>0.00</c:formatCode>
                <c:ptCount val="41"/>
                <c:pt idx="0">
                  <c:v>1.1271929600000001E-2</c:v>
                </c:pt>
                <c:pt idx="1">
                  <c:v>1.338638E-2</c:v>
                </c:pt>
                <c:pt idx="2">
                  <c:v>2.4424434461538466E-2</c:v>
                </c:pt>
                <c:pt idx="3">
                  <c:v>1.6082556000000001E-2</c:v>
                </c:pt>
                <c:pt idx="4">
                  <c:v>3.0542211764705882E-2</c:v>
                </c:pt>
                <c:pt idx="5">
                  <c:v>1.8380458823529414E-2</c:v>
                </c:pt>
                <c:pt idx="6">
                  <c:v>1.0147395999999999E-2</c:v>
                </c:pt>
                <c:pt idx="7">
                  <c:v>1.4403955999999999E-2</c:v>
                </c:pt>
                <c:pt idx="8">
                  <c:v>7.6237559999999998E-3</c:v>
                </c:pt>
                <c:pt idx="9">
                  <c:v>9.5271120000000008E-3</c:v>
                </c:pt>
                <c:pt idx="10">
                  <c:v>1.2074580000000001E-2</c:v>
                </c:pt>
                <c:pt idx="11">
                  <c:v>3.9502399999999998E-3</c:v>
                </c:pt>
                <c:pt idx="12">
                  <c:v>5.1426000000000006E-3</c:v>
                </c:pt>
                <c:pt idx="13">
                  <c:v>6.845960000000001E-4</c:v>
                </c:pt>
                <c:pt idx="14">
                  <c:v>1.0062000000000001E-3</c:v>
                </c:pt>
                <c:pt idx="15">
                  <c:v>1.1549170646871687E-3</c:v>
                </c:pt>
                <c:pt idx="16">
                  <c:v>1.7046000000000001E-3</c:v>
                </c:pt>
                <c:pt idx="17">
                  <c:v>9.1620000000000015E-4</c:v>
                </c:pt>
                <c:pt idx="18">
                  <c:v>9.3852000000000009E-5</c:v>
                </c:pt>
                <c:pt idx="19">
                  <c:v>3.2400000000000001E-5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B9C-415C-B8B2-F3D2AFB863E1}"/>
            </c:ext>
          </c:extLst>
        </c:ser>
        <c:ser>
          <c:idx val="1"/>
          <c:order val="1"/>
          <c:tx>
            <c:strRef>
              <c:f>' '!$A$246</c:f>
              <c:strCache>
                <c:ptCount val="1"/>
                <c:pt idx="0">
                  <c:v>Canada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CC00" mc:Ignorable="a14" a14:legacySpreadsheetColorIndex="5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'!$B$244:$BB$244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'!$B$246:$BB$246</c:f>
              <c:numCache>
                <c:formatCode>0.00</c:formatCode>
                <c:ptCount val="41"/>
                <c:pt idx="0">
                  <c:v>3.5646799999999998E-4</c:v>
                </c:pt>
                <c:pt idx="1">
                  <c:v>4.4534000000000002E-4</c:v>
                </c:pt>
                <c:pt idx="2">
                  <c:v>4.7030399999999995E-4</c:v>
                </c:pt>
                <c:pt idx="3">
                  <c:v>4.5919999999999994E-4</c:v>
                </c:pt>
                <c:pt idx="4">
                  <c:v>2.28392E-4</c:v>
                </c:pt>
                <c:pt idx="5">
                  <c:v>2.31E-4</c:v>
                </c:pt>
                <c:pt idx="6">
                  <c:v>5.0842400000000005E-4</c:v>
                </c:pt>
                <c:pt idx="7">
                  <c:v>6.0346999999999998E-2</c:v>
                </c:pt>
                <c:pt idx="8">
                  <c:v>1.4867915999999998E-2</c:v>
                </c:pt>
                <c:pt idx="9">
                  <c:v>2.2691682758620692E-2</c:v>
                </c:pt>
                <c:pt idx="10">
                  <c:v>3.0520000000000002E-2</c:v>
                </c:pt>
                <c:pt idx="11">
                  <c:v>2.0998991999999998E-2</c:v>
                </c:pt>
                <c:pt idx="12">
                  <c:v>1.6631999999999999E-3</c:v>
                </c:pt>
                <c:pt idx="13">
                  <c:v>2.8375199999999996E-4</c:v>
                </c:pt>
                <c:pt idx="14">
                  <c:v>5.0679999999999996E-4</c:v>
                </c:pt>
                <c:pt idx="15">
                  <c:v>2.4596000000000003E-5</c:v>
                </c:pt>
                <c:pt idx="16">
                  <c:v>1.278E-5</c:v>
                </c:pt>
                <c:pt idx="17">
                  <c:v>1.2219999999999999E-4</c:v>
                </c:pt>
                <c:pt idx="18">
                  <c:v>1.24E-5</c:v>
                </c:pt>
                <c:pt idx="19">
                  <c:v>1.00536E-4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B9C-415C-B8B2-F3D2AFB863E1}"/>
            </c:ext>
          </c:extLst>
        </c:ser>
        <c:ser>
          <c:idx val="2"/>
          <c:order val="2"/>
          <c:tx>
            <c:strRef>
              <c:f>' '!$A$247</c:f>
              <c:strCache>
                <c:ptCount val="1"/>
                <c:pt idx="0">
                  <c:v>Chile </c:v>
                </c:pt>
              </c:strCache>
            </c:strRef>
          </c:tx>
          <c:spPr>
            <a:pattFill prst="narVert">
              <a:fgClr>
                <a:srgbClr xmlns:mc="http://schemas.openxmlformats.org/markup-compatibility/2006" xmlns:a14="http://schemas.microsoft.com/office/drawing/2010/main" val="993366" mc:Ignorable="a14" a14:legacySpreadsheetColorIndex="6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'!$B$244:$BB$244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'!$B$247:$BB$247</c:f>
              <c:numCache>
                <c:formatCode>0.00</c:formatCode>
                <c:ptCount val="41"/>
                <c:pt idx="0">
                  <c:v>1.052576E-2</c:v>
                </c:pt>
                <c:pt idx="1">
                  <c:v>9.4797360000000008E-3</c:v>
                </c:pt>
                <c:pt idx="2">
                  <c:v>2.0219763800904979E-2</c:v>
                </c:pt>
                <c:pt idx="3">
                  <c:v>7.0297919999999991E-3</c:v>
                </c:pt>
                <c:pt idx="4">
                  <c:v>8.2391665158371048E-3</c:v>
                </c:pt>
                <c:pt idx="5">
                  <c:v>1.0006273303167421E-2</c:v>
                </c:pt>
                <c:pt idx="6">
                  <c:v>4.7310479999999999E-3</c:v>
                </c:pt>
                <c:pt idx="7">
                  <c:v>1.0318503999999999E-2</c:v>
                </c:pt>
                <c:pt idx="8">
                  <c:v>8.9932360000000017E-3</c:v>
                </c:pt>
                <c:pt idx="9">
                  <c:v>3.014676E-3</c:v>
                </c:pt>
                <c:pt idx="10">
                  <c:v>4.0439840000000005E-3</c:v>
                </c:pt>
                <c:pt idx="11">
                  <c:v>9.6706400000000001E-4</c:v>
                </c:pt>
                <c:pt idx="12">
                  <c:v>1.683E-3</c:v>
                </c:pt>
                <c:pt idx="13">
                  <c:v>1.3284E-3</c:v>
                </c:pt>
                <c:pt idx="14">
                  <c:v>0</c:v>
                </c:pt>
                <c:pt idx="15">
                  <c:v>2.3220000000000001E-4</c:v>
                </c:pt>
                <c:pt idx="16">
                  <c:v>9.6120000000000005E-4</c:v>
                </c:pt>
                <c:pt idx="17">
                  <c:v>8.2980000000000011E-4</c:v>
                </c:pt>
                <c:pt idx="18">
                  <c:v>1.3140000000000002E-4</c:v>
                </c:pt>
                <c:pt idx="19">
                  <c:v>8.784000000000001E-4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B9C-415C-B8B2-F3D2AFB863E1}"/>
            </c:ext>
          </c:extLst>
        </c:ser>
        <c:ser>
          <c:idx val="8"/>
          <c:order val="3"/>
          <c:tx>
            <c:strRef>
              <c:f>' '!$A$248</c:f>
              <c:strCache>
                <c:ptCount val="1"/>
                <c:pt idx="0">
                  <c:v>Switzerland </c:v>
                </c:pt>
              </c:strCache>
            </c:strRef>
          </c:tx>
          <c:spPr>
            <a:pattFill prst="dkVert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'!$B$244:$BB$244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'!$B$248:$BB$248</c:f>
              <c:numCache>
                <c:formatCode>0.00</c:formatCode>
                <c:ptCount val="41"/>
                <c:pt idx="0">
                  <c:v>0.100531732</c:v>
                </c:pt>
                <c:pt idx="1">
                  <c:v>0.12092074399999998</c:v>
                </c:pt>
                <c:pt idx="2">
                  <c:v>9.5005820380090492E-2</c:v>
                </c:pt>
                <c:pt idx="3">
                  <c:v>5.2090808000000002E-2</c:v>
                </c:pt>
                <c:pt idx="4">
                  <c:v>8.1732446153846158E-2</c:v>
                </c:pt>
                <c:pt idx="5">
                  <c:v>4.869930153846154E-2</c:v>
                </c:pt>
                <c:pt idx="6">
                  <c:v>5.1350095999999998E-2</c:v>
                </c:pt>
                <c:pt idx="7">
                  <c:v>5.5668731999999999E-2</c:v>
                </c:pt>
                <c:pt idx="8">
                  <c:v>4.7242859999999998E-2</c:v>
                </c:pt>
                <c:pt idx="9">
                  <c:v>3.5086323999999995E-2</c:v>
                </c:pt>
                <c:pt idx="10">
                  <c:v>4.0629008000000001E-2</c:v>
                </c:pt>
                <c:pt idx="11">
                  <c:v>4.245961999999999E-2</c:v>
                </c:pt>
                <c:pt idx="12">
                  <c:v>6.3141780000000008E-2</c:v>
                </c:pt>
                <c:pt idx="13">
                  <c:v>5.2961268000000006E-2</c:v>
                </c:pt>
                <c:pt idx="14">
                  <c:v>7.602645999999999E-2</c:v>
                </c:pt>
                <c:pt idx="15">
                  <c:v>7.565219092682926E-2</c:v>
                </c:pt>
                <c:pt idx="16">
                  <c:v>6.3820163999999999E-2</c:v>
                </c:pt>
                <c:pt idx="17">
                  <c:v>6.0075811999999992E-2</c:v>
                </c:pt>
                <c:pt idx="18">
                  <c:v>5.1424567111111104E-2</c:v>
                </c:pt>
                <c:pt idx="19">
                  <c:v>5.1545512000000002E-2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B9C-415C-B8B2-F3D2AFB863E1}"/>
            </c:ext>
          </c:extLst>
        </c:ser>
        <c:ser>
          <c:idx val="10"/>
          <c:order val="4"/>
          <c:tx>
            <c:strRef>
              <c:f>' '!$A$249</c:f>
              <c:strCache>
                <c:ptCount val="1"/>
                <c:pt idx="0">
                  <c:v>Turkey </c:v>
                </c:pt>
              </c:strCache>
            </c:strRef>
          </c:tx>
          <c:spPr>
            <a:pattFill prst="dashDnDiag">
              <a:fgClr>
                <a:srgbClr xmlns:mc="http://schemas.openxmlformats.org/markup-compatibility/2006" xmlns:a14="http://schemas.microsoft.com/office/drawing/2010/main" val="0000FF" mc:Ignorable="a14" a14:legacySpreadsheetColorIndex="12"/>
              </a:fgClr>
              <a:bgClr>
                <a:srgbClr xmlns:mc="http://schemas.openxmlformats.org/markup-compatibility/2006" xmlns:a14="http://schemas.microsoft.com/office/drawing/2010/main" val="99CC00" mc:Ignorable="a14" a14:legacySpreadsheetColorIndex="50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'!$B$244:$BB$244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'!$B$249:$BB$249</c:f>
              <c:numCache>
                <c:formatCode>0.00</c:formatCode>
                <c:ptCount val="41"/>
                <c:pt idx="0">
                  <c:v>4.4184559999999994E-3</c:v>
                </c:pt>
                <c:pt idx="1">
                  <c:v>2.7243720000000005E-3</c:v>
                </c:pt>
                <c:pt idx="2">
                  <c:v>1.7378095692307693E-2</c:v>
                </c:pt>
                <c:pt idx="3">
                  <c:v>7.0235760000000001E-3</c:v>
                </c:pt>
                <c:pt idx="4">
                  <c:v>1.5910149538461541E-2</c:v>
                </c:pt>
                <c:pt idx="5">
                  <c:v>5.949348941176472E-3</c:v>
                </c:pt>
                <c:pt idx="6">
                  <c:v>1.5839320000000001E-3</c:v>
                </c:pt>
                <c:pt idx="7">
                  <c:v>1.810704E-3</c:v>
                </c:pt>
                <c:pt idx="8">
                  <c:v>1.3133679999999999E-3</c:v>
                </c:pt>
                <c:pt idx="9">
                  <c:v>2.2149959999999999E-3</c:v>
                </c:pt>
                <c:pt idx="10">
                  <c:v>2.0651399999999996E-3</c:v>
                </c:pt>
                <c:pt idx="11">
                  <c:v>1.8428200000000002E-3</c:v>
                </c:pt>
                <c:pt idx="12">
                  <c:v>1.22304E-4</c:v>
                </c:pt>
                <c:pt idx="13">
                  <c:v>5.1912000000000007E-5</c:v>
                </c:pt>
                <c:pt idx="14">
                  <c:v>9.8043920000000003E-3</c:v>
                </c:pt>
                <c:pt idx="15">
                  <c:v>6.720799999999999E-3</c:v>
                </c:pt>
                <c:pt idx="16">
                  <c:v>9.2961999999999993E-3</c:v>
                </c:pt>
                <c:pt idx="17">
                  <c:v>1.0223932E-2</c:v>
                </c:pt>
                <c:pt idx="18">
                  <c:v>3.5639491999999995E-2</c:v>
                </c:pt>
                <c:pt idx="19">
                  <c:v>4.5750824000000002E-2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B9C-415C-B8B2-F3D2AFB863E1}"/>
            </c:ext>
          </c:extLst>
        </c:ser>
        <c:ser>
          <c:idx val="11"/>
          <c:order val="5"/>
          <c:tx>
            <c:strRef>
              <c:f>' '!$A$250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'!$B$244:$BB$244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'!$B$250:$BB$250</c:f>
              <c:numCache>
                <c:formatCode>0.00</c:formatCode>
                <c:ptCount val="41"/>
                <c:pt idx="0">
                  <c:v>2.5113065000000268E-2</c:v>
                </c:pt>
                <c:pt idx="1">
                  <c:v>2.4249232000000426E-2</c:v>
                </c:pt>
                <c:pt idx="2">
                  <c:v>9.6504373076928274E-3</c:v>
                </c:pt>
                <c:pt idx="3">
                  <c:v>1.1188071999999896E-2</c:v>
                </c:pt>
                <c:pt idx="4">
                  <c:v>2.7406835149321962E-2</c:v>
                </c:pt>
                <c:pt idx="5">
                  <c:v>2.9444365014479376E-2</c:v>
                </c:pt>
                <c:pt idx="6">
                  <c:v>2.2180415454545882E-2</c:v>
                </c:pt>
                <c:pt idx="7">
                  <c:v>2.3965723574467579E-2</c:v>
                </c:pt>
                <c:pt idx="8">
                  <c:v>2.0400827999999829E-2</c:v>
                </c:pt>
                <c:pt idx="9">
                  <c:v>1.483694246153866E-2</c:v>
                </c:pt>
                <c:pt idx="10">
                  <c:v>3.0797731999999495E-2</c:v>
                </c:pt>
                <c:pt idx="11">
                  <c:v>2.3070262666666536E-2</c:v>
                </c:pt>
                <c:pt idx="12">
                  <c:v>4.1120970728354744E-2</c:v>
                </c:pt>
                <c:pt idx="13">
                  <c:v>3.3827996723347242E-2</c:v>
                </c:pt>
                <c:pt idx="14">
                  <c:v>8.0168301305555259E-2</c:v>
                </c:pt>
                <c:pt idx="15">
                  <c:v>5.5569101035440507E-2</c:v>
                </c:pt>
                <c:pt idx="16">
                  <c:v>4.6112776151515072E-2</c:v>
                </c:pt>
                <c:pt idx="17">
                  <c:v>3.1442219159875148E-2</c:v>
                </c:pt>
                <c:pt idx="18">
                  <c:v>2.0796854588235852E-2</c:v>
                </c:pt>
                <c:pt idx="19">
                  <c:v>4.229052417647039E-2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DB9C-415C-B8B2-F3D2AFB863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715654208"/>
        <c:axId val="1"/>
      </c:barChart>
      <c:barChart>
        <c:barDir val="col"/>
        <c:grouping val="stacked"/>
        <c:varyColors val="0"/>
        <c:ser>
          <c:idx val="16"/>
          <c:order val="6"/>
          <c:tx>
            <c:strRef>
              <c:f>' '!$A$251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'!$B$244:$BB$244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'!$B$251:$BB$251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6-DB9C-415C-B8B2-F3D2AFB863E1}"/>
            </c:ext>
          </c:extLst>
        </c:ser>
        <c:ser>
          <c:idx val="4"/>
          <c:order val="7"/>
          <c:tx>
            <c:strRef>
              <c:f>' '!$A$252</c:f>
              <c:strCache>
                <c:ptCount val="1"/>
              </c:strCache>
            </c:strRef>
          </c:tx>
          <c:spPr>
            <a:noFill/>
            <a:ln w="12700">
              <a:noFill/>
              <a:prstDash val="solid"/>
            </a:ln>
          </c:spPr>
          <c:invertIfNegative val="0"/>
          <c:cat>
            <c:numRef>
              <c:f>' '!$B$244:$BB$244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'!$B$252:$BB$252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7-DB9C-415C-B8B2-F3D2AFB863E1}"/>
            </c:ext>
          </c:extLst>
        </c:ser>
        <c:ser>
          <c:idx val="3"/>
          <c:order val="8"/>
          <c:tx>
            <c:strRef>
              <c:f>' '!$A$253</c:f>
              <c:strCache>
                <c:ptCount val="1"/>
              </c:strCache>
            </c:strRef>
          </c:tx>
          <c:spPr>
            <a:pattFill prst="dkUpDiag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00" mc:Ignorable="a14" a14:legacySpreadsheetColorIndex="1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'!$B$244:$BB$244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'!$B$253:$BB$253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8-DB9C-415C-B8B2-F3D2AFB863E1}"/>
            </c:ext>
          </c:extLst>
        </c:ser>
        <c:ser>
          <c:idx val="6"/>
          <c:order val="9"/>
          <c:tx>
            <c:strRef>
              <c:f>' '!$A$254</c:f>
              <c:strCache>
                <c:ptCount val="1"/>
                <c:pt idx="0">
                  <c:v>Brazil </c:v>
                </c:pt>
              </c:strCache>
            </c:strRef>
          </c:tx>
          <c:spPr>
            <a:pattFill prst="ltUpDiag">
              <a:fgClr>
                <a:srgbClr xmlns:mc="http://schemas.openxmlformats.org/markup-compatibility/2006" xmlns:a14="http://schemas.microsoft.com/office/drawing/2010/main" val="800000" mc:Ignorable="a14" a14:legacySpreadsheetColorIndex="16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'!$B$244:$BB$244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'!$B$254:$BB$254</c:f>
              <c:numCache>
                <c:formatCode>#,##0</c:formatCode>
                <c:ptCount val="41"/>
                <c:pt idx="21">
                  <c:v>1.2727405612259999</c:v>
                </c:pt>
                <c:pt idx="22">
                  <c:v>1.5543326076000001</c:v>
                </c:pt>
                <c:pt idx="23">
                  <c:v>1.2512311584</c:v>
                </c:pt>
                <c:pt idx="24">
                  <c:v>1.8524474640000002</c:v>
                </c:pt>
                <c:pt idx="25">
                  <c:v>2.7985747321000001</c:v>
                </c:pt>
                <c:pt idx="26">
                  <c:v>1.5370034394000001</c:v>
                </c:pt>
                <c:pt idx="27">
                  <c:v>1.3908281200000001</c:v>
                </c:pt>
                <c:pt idx="28">
                  <c:v>2.436244656</c:v>
                </c:pt>
                <c:pt idx="29">
                  <c:v>1.6296287504000002</c:v>
                </c:pt>
                <c:pt idx="30">
                  <c:v>1.6223420927999999</c:v>
                </c:pt>
                <c:pt idx="31">
                  <c:v>1.8075919500000002</c:v>
                </c:pt>
                <c:pt idx="32">
                  <c:v>0.81713880000000005</c:v>
                </c:pt>
                <c:pt idx="33">
                  <c:v>0.65832895039999995</c:v>
                </c:pt>
                <c:pt idx="34">
                  <c:v>0.23099377679999999</c:v>
                </c:pt>
                <c:pt idx="35">
                  <c:v>0.31068301000000004</c:v>
                </c:pt>
                <c:pt idx="36">
                  <c:v>0.30317198449999999</c:v>
                </c:pt>
                <c:pt idx="37">
                  <c:v>0.38785333239999997</c:v>
                </c:pt>
                <c:pt idx="38">
                  <c:v>0.25823360419999997</c:v>
                </c:pt>
                <c:pt idx="39">
                  <c:v>4.2165242999999998E-2</c:v>
                </c:pt>
                <c:pt idx="40">
                  <c:v>1.1572013333333334E-2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DB9C-415C-B8B2-F3D2AFB863E1}"/>
            </c:ext>
          </c:extLst>
        </c:ser>
        <c:ser>
          <c:idx val="7"/>
          <c:order val="10"/>
          <c:tx>
            <c:strRef>
              <c:f>' '!$A$255</c:f>
              <c:strCache>
                <c:ptCount val="1"/>
                <c:pt idx="0">
                  <c:v>Canada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CC00" mc:Ignorable="a14" a14:legacySpreadsheetColorIndex="5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'!$B$244:$BB$244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'!$B$255:$BB$255</c:f>
              <c:numCache>
                <c:formatCode>#,##0</c:formatCode>
                <c:ptCount val="41"/>
                <c:pt idx="21">
                  <c:v>0.10510254133499999</c:v>
                </c:pt>
                <c:pt idx="22">
                  <c:v>0.12807079999999998</c:v>
                </c:pt>
                <c:pt idx="23">
                  <c:v>0.1969249824</c:v>
                </c:pt>
                <c:pt idx="24">
                  <c:v>0.2148194048</c:v>
                </c:pt>
                <c:pt idx="25">
                  <c:v>9.6867468600000006E-2</c:v>
                </c:pt>
                <c:pt idx="26">
                  <c:v>9.2740190400000005E-2</c:v>
                </c:pt>
                <c:pt idx="27">
                  <c:v>0.17524785879999999</c:v>
                </c:pt>
                <c:pt idx="28">
                  <c:v>11.299057099000001</c:v>
                </c:pt>
                <c:pt idx="29">
                  <c:v>2.8543712644000006</c:v>
                </c:pt>
                <c:pt idx="30">
                  <c:v>3.3186211388000002</c:v>
                </c:pt>
                <c:pt idx="31">
                  <c:v>4.2982309394999998</c:v>
                </c:pt>
                <c:pt idx="32">
                  <c:v>3.9969414720000001</c:v>
                </c:pt>
                <c:pt idx="33">
                  <c:v>0.33519147199999999</c:v>
                </c:pt>
                <c:pt idx="34">
                  <c:v>0.1078111737</c:v>
                </c:pt>
                <c:pt idx="35">
                  <c:v>0.137186224</c:v>
                </c:pt>
                <c:pt idx="36">
                  <c:v>4.3331522499999997E-2</c:v>
                </c:pt>
                <c:pt idx="37">
                  <c:v>3.7734220999999998E-2</c:v>
                </c:pt>
                <c:pt idx="38">
                  <c:v>0.10497285369999999</c:v>
                </c:pt>
                <c:pt idx="39">
                  <c:v>4.2911635000000004E-2</c:v>
                </c:pt>
                <c:pt idx="40">
                  <c:v>4.9951330000000009E-2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DB9C-415C-B8B2-F3D2AFB863E1}"/>
            </c:ext>
          </c:extLst>
        </c:ser>
        <c:ser>
          <c:idx val="13"/>
          <c:order val="11"/>
          <c:tx>
            <c:strRef>
              <c:f>' '!$A$256</c:f>
              <c:strCache>
                <c:ptCount val="1"/>
                <c:pt idx="0">
                  <c:v>Chile </c:v>
                </c:pt>
              </c:strCache>
            </c:strRef>
          </c:tx>
          <c:spPr>
            <a:pattFill prst="narVert">
              <a:fgClr>
                <a:srgbClr xmlns:mc="http://schemas.openxmlformats.org/markup-compatibility/2006" xmlns:a14="http://schemas.microsoft.com/office/drawing/2010/main" val="993366" mc:Ignorable="a14" a14:legacySpreadsheetColorIndex="6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'!$B$244:$BB$244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'!$B$256:$BB$256</c:f>
              <c:numCache>
                <c:formatCode>General</c:formatCode>
                <c:ptCount val="41"/>
                <c:pt idx="21" formatCode="#,##0">
                  <c:v>2.1521762278229999</c:v>
                </c:pt>
                <c:pt idx="22" formatCode="#,##0">
                  <c:v>1.8754911851999998</c:v>
                </c:pt>
                <c:pt idx="23" formatCode="#,##0">
                  <c:v>2.0452250016</c:v>
                </c:pt>
                <c:pt idx="24" formatCode="#,##0">
                  <c:v>1.2677482832000002</c:v>
                </c:pt>
                <c:pt idx="25" formatCode="#,##0">
                  <c:v>1.3193039741000001</c:v>
                </c:pt>
                <c:pt idx="26" formatCode="#,##0">
                  <c:v>1.7071577523000003</c:v>
                </c:pt>
                <c:pt idx="27" formatCode="#,##0">
                  <c:v>0.99258946799999992</c:v>
                </c:pt>
                <c:pt idx="28" formatCode="#,##0">
                  <c:v>2.5619551390000002</c:v>
                </c:pt>
                <c:pt idx="29" formatCode="#,##0">
                  <c:v>2.2192489376000002</c:v>
                </c:pt>
                <c:pt idx="30" formatCode="#,##0">
                  <c:v>0.62325243200000002</c:v>
                </c:pt>
                <c:pt idx="31" formatCode="#,##0">
                  <c:v>0.87348517020000005</c:v>
                </c:pt>
                <c:pt idx="32" formatCode="#,##0">
                  <c:v>0.26990323199999999</c:v>
                </c:pt>
                <c:pt idx="33" formatCode="#,##0">
                  <c:v>0.31229633600000001</c:v>
                </c:pt>
                <c:pt idx="34" formatCode="#,##0">
                  <c:v>0.27786242580000003</c:v>
                </c:pt>
                <c:pt idx="35" formatCode="#,##0">
                  <c:v>0</c:v>
                </c:pt>
                <c:pt idx="36" formatCode="#,##0">
                  <c:v>4.00229935E-2</c:v>
                </c:pt>
                <c:pt idx="37" formatCode="#,##0">
                  <c:v>0.16500447610000002</c:v>
                </c:pt>
                <c:pt idx="38" formatCode="#,##0">
                  <c:v>0.11207188849999999</c:v>
                </c:pt>
                <c:pt idx="39" formatCode="#,##0">
                  <c:v>1.6239930999999999E-2</c:v>
                </c:pt>
                <c:pt idx="40" formatCode="#,##0">
                  <c:v>0.13065985333333335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DB9C-415C-B8B2-F3D2AFB863E1}"/>
            </c:ext>
          </c:extLst>
        </c:ser>
        <c:ser>
          <c:idx val="17"/>
          <c:order val="12"/>
          <c:tx>
            <c:strRef>
              <c:f>' '!$A$257</c:f>
              <c:strCache>
                <c:ptCount val="1"/>
                <c:pt idx="0">
                  <c:v>Switzerland </c:v>
                </c:pt>
              </c:strCache>
            </c:strRef>
          </c:tx>
          <c:spPr>
            <a:pattFill prst="dkVert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'!$B$244:$BB$244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'!$B$257:$BB$257</c:f>
              <c:numCache>
                <c:formatCode>General</c:formatCode>
                <c:ptCount val="41"/>
                <c:pt idx="21" formatCode="#,##0">
                  <c:v>10.609224808127999</c:v>
                </c:pt>
                <c:pt idx="22" formatCode="#,##0">
                  <c:v>12.301420657599998</c:v>
                </c:pt>
                <c:pt idx="23" formatCode="#,##0">
                  <c:v>10.3360283136</c:v>
                </c:pt>
                <c:pt idx="24" formatCode="#,##0">
                  <c:v>10.117542164800001</c:v>
                </c:pt>
                <c:pt idx="25" formatCode="#,##0">
                  <c:v>13.373729898900002</c:v>
                </c:pt>
                <c:pt idx="26" formatCode="#,##0">
                  <c:v>9.2836570826999996</c:v>
                </c:pt>
                <c:pt idx="27" formatCode="#,##0">
                  <c:v>12.906004778</c:v>
                </c:pt>
                <c:pt idx="28" formatCode="#,##0">
                  <c:v>16.289410781499999</c:v>
                </c:pt>
                <c:pt idx="29" formatCode="#,##0">
                  <c:v>14.856069848400001</c:v>
                </c:pt>
                <c:pt idx="30" formatCode="#,##0">
                  <c:v>11.146157840399999</c:v>
                </c:pt>
                <c:pt idx="31" formatCode="#,##0">
                  <c:v>11.072441277900003</c:v>
                </c:pt>
                <c:pt idx="32" formatCode="#,##0">
                  <c:v>16.155428111999999</c:v>
                </c:pt>
                <c:pt idx="33" formatCode="#,##0">
                  <c:v>18.150561035199999</c:v>
                </c:pt>
                <c:pt idx="34" formatCode="#,##0">
                  <c:v>22.231853463299998</c:v>
                </c:pt>
                <c:pt idx="35" formatCode="#,##0">
                  <c:v>27.686366448500003</c:v>
                </c:pt>
                <c:pt idx="36" formatCode="#,##0">
                  <c:v>23.556527879499999</c:v>
                </c:pt>
                <c:pt idx="37" formatCode="#,##0">
                  <c:v>19.582384852400001</c:v>
                </c:pt>
                <c:pt idx="38" formatCode="#,##0">
                  <c:v>19.044983057100001</c:v>
                </c:pt>
                <c:pt idx="39" formatCode="#,##0">
                  <c:v>14.893539036</c:v>
                </c:pt>
                <c:pt idx="40" formatCode="#,##0">
                  <c:v>14.287898583333334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DB9C-415C-B8B2-F3D2AFB863E1}"/>
            </c:ext>
          </c:extLst>
        </c:ser>
        <c:ser>
          <c:idx val="9"/>
          <c:order val="13"/>
          <c:tx>
            <c:strRef>
              <c:f>' '!$A$258</c:f>
              <c:strCache>
                <c:ptCount val="1"/>
                <c:pt idx="0">
                  <c:v>Turkey </c:v>
                </c:pt>
              </c:strCache>
            </c:strRef>
          </c:tx>
          <c:spPr>
            <a:pattFill prst="dashDnDiag">
              <a:fgClr>
                <a:srgbClr xmlns:mc="http://schemas.openxmlformats.org/markup-compatibility/2006" xmlns:a14="http://schemas.microsoft.com/office/drawing/2010/main" val="000080" mc:Ignorable="a14" a14:legacySpreadsheetColorIndex="18"/>
              </a:fgClr>
              <a:bgClr>
                <a:srgbClr xmlns:mc="http://schemas.openxmlformats.org/markup-compatibility/2006" xmlns:a14="http://schemas.microsoft.com/office/drawing/2010/main" val="99CC00" mc:Ignorable="a14" a14:legacySpreadsheetColorIndex="50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'!$B$244:$BB$244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'!$B$258:$BB$258</c:f>
              <c:numCache>
                <c:formatCode>General</c:formatCode>
                <c:ptCount val="41"/>
                <c:pt idx="21" formatCode="#,##0">
                  <c:v>1.1030802420299999</c:v>
                </c:pt>
                <c:pt idx="22" formatCode="#,##0">
                  <c:v>1.3697825847999998</c:v>
                </c:pt>
                <c:pt idx="23" formatCode="#,##0">
                  <c:v>3.6836963807999998</c:v>
                </c:pt>
                <c:pt idx="24" formatCode="#,##0">
                  <c:v>4.0689648608000004</c:v>
                </c:pt>
                <c:pt idx="25" formatCode="#,##0">
                  <c:v>5.6176526678999998</c:v>
                </c:pt>
                <c:pt idx="26" formatCode="#,##0">
                  <c:v>1.9458681957000001</c:v>
                </c:pt>
                <c:pt idx="27" formatCode="#,##0">
                  <c:v>1.0139572688</c:v>
                </c:pt>
                <c:pt idx="28" formatCode="#,##0">
                  <c:v>1.2682483655000001</c:v>
                </c:pt>
                <c:pt idx="29" formatCode="#,##0">
                  <c:v>0.87927806840000011</c:v>
                </c:pt>
                <c:pt idx="30" formatCode="#,##0">
                  <c:v>0.89828049080000005</c:v>
                </c:pt>
                <c:pt idx="31" formatCode="#,##0">
                  <c:v>0.53565173640000008</c:v>
                </c:pt>
                <c:pt idx="32" formatCode="#,##0">
                  <c:v>0.497678976</c:v>
                </c:pt>
                <c:pt idx="33" formatCode="#,##0">
                  <c:v>8.4911147199999995E-2</c:v>
                </c:pt>
                <c:pt idx="34" formatCode="#,##0">
                  <c:v>2.5356085200000003E-2</c:v>
                </c:pt>
                <c:pt idx="35" formatCode="#,##0">
                  <c:v>1.2107032335000001</c:v>
                </c:pt>
                <c:pt idx="36" formatCode="#,##0">
                  <c:v>0.88295230449999995</c:v>
                </c:pt>
                <c:pt idx="37" formatCode="#,##0">
                  <c:v>1.4776074513999999</c:v>
                </c:pt>
                <c:pt idx="38" formatCode="#,##0">
                  <c:v>1.7871944376</c:v>
                </c:pt>
                <c:pt idx="39" formatCode="#,##0">
                  <c:v>4.9259604479999997</c:v>
                </c:pt>
                <c:pt idx="40" formatCode="#,##0">
                  <c:v>6.544542288333334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DB9C-415C-B8B2-F3D2AFB863E1}"/>
            </c:ext>
          </c:extLst>
        </c:ser>
        <c:ser>
          <c:idx val="14"/>
          <c:order val="14"/>
          <c:tx>
            <c:strRef>
              <c:f>' '!$A$259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'!$B$244:$BB$244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'!$B$259:$BB$259</c:f>
              <c:numCache>
                <c:formatCode>General</c:formatCode>
                <c:ptCount val="41"/>
                <c:pt idx="21" formatCode="0">
                  <c:v>2.9981193582949892</c:v>
                </c:pt>
                <c:pt idx="22" formatCode="0">
                  <c:v>2.1761466463999994</c:v>
                </c:pt>
                <c:pt idx="23" formatCode="0">
                  <c:v>1.2425133439999598</c:v>
                </c:pt>
                <c:pt idx="24" formatCode="0">
                  <c:v>1.5198950847999662</c:v>
                </c:pt>
                <c:pt idx="25" formatCode="0">
                  <c:v>3.7581826309999684</c:v>
                </c:pt>
                <c:pt idx="26" formatCode="0">
                  <c:v>5.2836130775997887</c:v>
                </c:pt>
                <c:pt idx="27" formatCode="0">
                  <c:v>4.6615932952000136</c:v>
                </c:pt>
                <c:pt idx="28" formatCode="0">
                  <c:v>6.4279026539997801</c:v>
                </c:pt>
                <c:pt idx="29" formatCode="0">
                  <c:v>6.4955778755999205</c:v>
                </c:pt>
                <c:pt idx="30" formatCode="0">
                  <c:v>4.3413373168000788</c:v>
                </c:pt>
                <c:pt idx="31" formatCode="0">
                  <c:v>5.2422128585999097</c:v>
                </c:pt>
                <c:pt idx="32" formatCode="0">
                  <c:v>5.6099674080000383</c:v>
                </c:pt>
                <c:pt idx="33" formatCode="0">
                  <c:v>7.3743215920000083</c:v>
                </c:pt>
                <c:pt idx="34" formatCode="0">
                  <c:v>7.9779524802000878</c:v>
                </c:pt>
                <c:pt idx="35" formatCode="0">
                  <c:v>16.630144401000063</c:v>
                </c:pt>
                <c:pt idx="36" formatCode="0">
                  <c:v>11.440022324499999</c:v>
                </c:pt>
                <c:pt idx="37" formatCode="0">
                  <c:v>8.5730146622998973</c:v>
                </c:pt>
                <c:pt idx="38" formatCode="0">
                  <c:v>6.3623969694998586</c:v>
                </c:pt>
                <c:pt idx="39" formatCode="0">
                  <c:v>5.5480238539999043</c:v>
                </c:pt>
                <c:pt idx="40" formatCode="0">
                  <c:v>9.2488465683335193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DB9C-415C-B8B2-F3D2AFB863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7156542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07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1.1000342753599592E-2"/>
              <c:y val="0.10833688747621777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715654208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0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 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million, cif, nominal)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 )</a:t>
                </a:r>
              </a:p>
            </c:rich>
          </c:tx>
          <c:layout>
            <c:manualLayout>
              <c:xMode val="edge"/>
              <c:yMode val="edge"/>
              <c:x val="0.90602823043283909"/>
              <c:y val="0.12333737958830945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8200567101410234"/>
          <c:y val="0.86836182115553007"/>
          <c:w val="0.63601981738994007"/>
          <c:h val="0.1016700020930659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300507898515759"/>
          <c:y val="7.0002296523094559E-2"/>
          <c:w val="0.6880214376796836"/>
          <c:h val="0.61835361928733523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'!$A$285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'!$B$284:$BB$284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'!$B$285:$BB$285</c:f>
              <c:numCache>
                <c:formatCode>0.00</c:formatCode>
                <c:ptCount val="41"/>
                <c:pt idx="0">
                  <c:v>8.5031944074227383E-3</c:v>
                </c:pt>
                <c:pt idx="1">
                  <c:v>8.4545598820185523E-3</c:v>
                </c:pt>
                <c:pt idx="2">
                  <c:v>1.1042000000000001E-2</c:v>
                </c:pt>
                <c:pt idx="3">
                  <c:v>1.52503E-2</c:v>
                </c:pt>
                <c:pt idx="4">
                  <c:v>2.5179E-2</c:v>
                </c:pt>
                <c:pt idx="5">
                  <c:v>3.4088500000000001E-2</c:v>
                </c:pt>
                <c:pt idx="6">
                  <c:v>3.8500899999999998E-2</c:v>
                </c:pt>
                <c:pt idx="7">
                  <c:v>5.395456015161694E-2</c:v>
                </c:pt>
                <c:pt idx="8">
                  <c:v>5.0522700000000004E-2</c:v>
                </c:pt>
                <c:pt idx="9">
                  <c:v>4.3598403383362183E-2</c:v>
                </c:pt>
                <c:pt idx="10">
                  <c:v>5.3231660693721088E-2</c:v>
                </c:pt>
                <c:pt idx="11">
                  <c:v>4.7742300000000015E-2</c:v>
                </c:pt>
                <c:pt idx="12">
                  <c:v>3.3454899999999996E-2</c:v>
                </c:pt>
                <c:pt idx="13">
                  <c:v>3.2571250826734163E-2</c:v>
                </c:pt>
                <c:pt idx="14">
                  <c:v>3.8028656800335819E-2</c:v>
                </c:pt>
                <c:pt idx="15">
                  <c:v>3.7934850831411369E-2</c:v>
                </c:pt>
                <c:pt idx="16">
                  <c:v>4.2543264582209028E-2</c:v>
                </c:pt>
                <c:pt idx="17">
                  <c:v>4.808568323219968E-2</c:v>
                </c:pt>
                <c:pt idx="18">
                  <c:v>4.8691930224639718E-2</c:v>
                </c:pt>
                <c:pt idx="19">
                  <c:v>5.8222126666977875E-2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F47-4723-B5C3-C49423D4CBB7}"/>
            </c:ext>
          </c:extLst>
        </c:ser>
        <c:ser>
          <c:idx val="2"/>
          <c:order val="1"/>
          <c:tx>
            <c:strRef>
              <c:f>' '!$A$286</c:f>
              <c:strCache>
                <c:ptCount val="1"/>
                <c:pt idx="0">
                  <c:v>Indonesia 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'!$B$284:$BB$284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'!$B$286:$BB$286</c:f>
              <c:numCache>
                <c:formatCode>0.00</c:formatCode>
                <c:ptCount val="41"/>
                <c:pt idx="0">
                  <c:v>9.3688E-3</c:v>
                </c:pt>
                <c:pt idx="1">
                  <c:v>1.1325200000000001E-2</c:v>
                </c:pt>
                <c:pt idx="2">
                  <c:v>1.35080533028561E-2</c:v>
                </c:pt>
                <c:pt idx="3">
                  <c:v>1.6004400000000002E-2</c:v>
                </c:pt>
                <c:pt idx="4">
                  <c:v>2.1233399999999999E-2</c:v>
                </c:pt>
                <c:pt idx="5">
                  <c:v>1.9546899999999999E-2</c:v>
                </c:pt>
                <c:pt idx="6">
                  <c:v>1.7923081481814346E-2</c:v>
                </c:pt>
                <c:pt idx="7">
                  <c:v>1.5771300000000002E-2</c:v>
                </c:pt>
                <c:pt idx="8">
                  <c:v>1.34056E-2</c:v>
                </c:pt>
                <c:pt idx="9">
                  <c:v>9.6817000000000014E-3</c:v>
                </c:pt>
                <c:pt idx="10">
                  <c:v>7.7745000000000002E-3</c:v>
                </c:pt>
                <c:pt idx="11">
                  <c:v>6.4691999999999996E-3</c:v>
                </c:pt>
                <c:pt idx="12">
                  <c:v>4.9565E-3</c:v>
                </c:pt>
                <c:pt idx="13">
                  <c:v>4.0483999999999997E-3</c:v>
                </c:pt>
                <c:pt idx="14">
                  <c:v>3.9064000000000008E-3</c:v>
                </c:pt>
                <c:pt idx="15">
                  <c:v>3.5667000000000003E-3</c:v>
                </c:pt>
                <c:pt idx="16">
                  <c:v>3.9046000000000003E-3</c:v>
                </c:pt>
                <c:pt idx="17">
                  <c:v>4.0157000000000014E-3</c:v>
                </c:pt>
                <c:pt idx="18">
                  <c:v>3.7397856351626931E-3</c:v>
                </c:pt>
                <c:pt idx="19">
                  <c:v>3.4172000000000004E-3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F47-4723-B5C3-C49423D4CBB7}"/>
            </c:ext>
          </c:extLst>
        </c:ser>
        <c:ser>
          <c:idx val="3"/>
          <c:order val="2"/>
          <c:tx>
            <c:strRef>
              <c:f>' '!$A$287</c:f>
              <c:strCache>
                <c:ptCount val="1"/>
                <c:pt idx="0">
                  <c:v>Switzerland </c:v>
                </c:pt>
              </c:strCache>
            </c:strRef>
          </c:tx>
          <c:spPr>
            <a:pattFill prst="dkVert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'!$B$284:$BB$284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'!$B$287:$BB$287</c:f>
              <c:numCache>
                <c:formatCode>0.00</c:formatCode>
                <c:ptCount val="41"/>
                <c:pt idx="0">
                  <c:v>1.1417314306139303E-2</c:v>
                </c:pt>
                <c:pt idx="1">
                  <c:v>2.1265300000000001E-2</c:v>
                </c:pt>
                <c:pt idx="2">
                  <c:v>1.9775836751106605E-2</c:v>
                </c:pt>
                <c:pt idx="3">
                  <c:v>1.8671521487494586E-2</c:v>
                </c:pt>
                <c:pt idx="4">
                  <c:v>3.30516E-2</c:v>
                </c:pt>
                <c:pt idx="5">
                  <c:v>4.6479599999999996E-2</c:v>
                </c:pt>
                <c:pt idx="6">
                  <c:v>4.885619510379554E-2</c:v>
                </c:pt>
                <c:pt idx="7">
                  <c:v>4.5934638902383883E-2</c:v>
                </c:pt>
                <c:pt idx="8">
                  <c:v>3.6607064558528378E-2</c:v>
                </c:pt>
                <c:pt idx="9">
                  <c:v>8.7145611014536675E-3</c:v>
                </c:pt>
                <c:pt idx="10">
                  <c:v>1.1921578012336414E-3</c:v>
                </c:pt>
                <c:pt idx="11">
                  <c:v>1.5488907334184686E-3</c:v>
                </c:pt>
                <c:pt idx="12">
                  <c:v>1.0584680098943246E-3</c:v>
                </c:pt>
                <c:pt idx="13">
                  <c:v>1.2090607892367045E-3</c:v>
                </c:pt>
                <c:pt idx="14">
                  <c:v>1.0538536244583581E-3</c:v>
                </c:pt>
                <c:pt idx="15">
                  <c:v>1.0988480625486654E-3</c:v>
                </c:pt>
                <c:pt idx="16">
                  <c:v>1.0228143783745428E-3</c:v>
                </c:pt>
                <c:pt idx="17">
                  <c:v>8.2774071864325817E-4</c:v>
                </c:pt>
                <c:pt idx="18">
                  <c:v>8.275E-4</c:v>
                </c:pt>
                <c:pt idx="19">
                  <c:v>6.4550212500445617E-4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F47-4723-B5C3-C49423D4CBB7}"/>
            </c:ext>
          </c:extLst>
        </c:ser>
        <c:ser>
          <c:idx val="9"/>
          <c:order val="3"/>
          <c:tx>
            <c:strRef>
              <c:f>' '!$A$288</c:f>
              <c:strCache>
                <c:ptCount val="1"/>
                <c:pt idx="0">
                  <c:v>Vietnam </c:v>
                </c:pt>
              </c:strCache>
            </c:strRef>
          </c:tx>
          <c:spPr>
            <a:solidFill>
              <a:srgbClr val="00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'!$B$284:$BB$284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'!$B$288:$BB$288</c:f>
              <c:numCache>
                <c:formatCode>0.00</c:formatCode>
                <c:ptCount val="41"/>
                <c:pt idx="0">
                  <c:v>3.0978000000000004E-3</c:v>
                </c:pt>
                <c:pt idx="1">
                  <c:v>2.4780000000000002E-3</c:v>
                </c:pt>
                <c:pt idx="2">
                  <c:v>3.9015E-3</c:v>
                </c:pt>
                <c:pt idx="3">
                  <c:v>8.3636000000000005E-3</c:v>
                </c:pt>
                <c:pt idx="4">
                  <c:v>8.9609000000000008E-3</c:v>
                </c:pt>
                <c:pt idx="5">
                  <c:v>1.0023600000000001E-2</c:v>
                </c:pt>
                <c:pt idx="6">
                  <c:v>1.11609E-2</c:v>
                </c:pt>
                <c:pt idx="7">
                  <c:v>1.3529300000000003E-2</c:v>
                </c:pt>
                <c:pt idx="8">
                  <c:v>1.67688E-2</c:v>
                </c:pt>
                <c:pt idx="9">
                  <c:v>1.4401800000000003E-2</c:v>
                </c:pt>
                <c:pt idx="10">
                  <c:v>1.6333000000000004E-2</c:v>
                </c:pt>
                <c:pt idx="11">
                  <c:v>1.4419899999999999E-2</c:v>
                </c:pt>
                <c:pt idx="12">
                  <c:v>1.041784680671365E-2</c:v>
                </c:pt>
                <c:pt idx="13">
                  <c:v>9.1430000000000018E-3</c:v>
                </c:pt>
                <c:pt idx="14">
                  <c:v>8.9119000000000004E-3</c:v>
                </c:pt>
                <c:pt idx="15">
                  <c:v>9.3982999999999983E-3</c:v>
                </c:pt>
                <c:pt idx="16">
                  <c:v>9.727000000000003E-3</c:v>
                </c:pt>
                <c:pt idx="17">
                  <c:v>8.2880000000000002E-3</c:v>
                </c:pt>
                <c:pt idx="18">
                  <c:v>8.3593000000000018E-3</c:v>
                </c:pt>
                <c:pt idx="19">
                  <c:v>7.8553000000000008E-3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F47-4723-B5C3-C49423D4CBB7}"/>
            </c:ext>
          </c:extLst>
        </c:ser>
        <c:ser>
          <c:idx val="10"/>
          <c:order val="4"/>
          <c:tx>
            <c:strRef>
              <c:f>' '!$A$289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'!$B$284:$BB$284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'!$B$289:$BB$289</c:f>
              <c:numCache>
                <c:formatCode>0.00</c:formatCode>
                <c:ptCount val="41"/>
                <c:pt idx="0">
                  <c:v>2.8467441510757807E-2</c:v>
                </c:pt>
                <c:pt idx="1">
                  <c:v>2.8602640979287962E-2</c:v>
                </c:pt>
                <c:pt idx="2">
                  <c:v>3.1995784334316484E-2</c:v>
                </c:pt>
                <c:pt idx="3">
                  <c:v>4.1088642970313144E-2</c:v>
                </c:pt>
                <c:pt idx="4">
                  <c:v>5.9556873412100336E-2</c:v>
                </c:pt>
                <c:pt idx="5">
                  <c:v>6.1443155840906288E-2</c:v>
                </c:pt>
                <c:pt idx="6">
                  <c:v>5.8842994433432758E-2</c:v>
                </c:pt>
                <c:pt idx="7">
                  <c:v>6.2091072570102129E-2</c:v>
                </c:pt>
                <c:pt idx="8">
                  <c:v>5.8856192763387438E-2</c:v>
                </c:pt>
                <c:pt idx="9">
                  <c:v>4.917873883855195E-2</c:v>
                </c:pt>
                <c:pt idx="10">
                  <c:v>4.9013917249821265E-2</c:v>
                </c:pt>
                <c:pt idx="11">
                  <c:v>4.2820288040722729E-2</c:v>
                </c:pt>
                <c:pt idx="12">
                  <c:v>2.9375367382869173E-2</c:v>
                </c:pt>
                <c:pt idx="13">
                  <c:v>2.4254607295409167E-2</c:v>
                </c:pt>
                <c:pt idx="14">
                  <c:v>2.9732182198572078E-2</c:v>
                </c:pt>
                <c:pt idx="15">
                  <c:v>3.0852714610556824E-2</c:v>
                </c:pt>
                <c:pt idx="16">
                  <c:v>3.49821419604502E-2</c:v>
                </c:pt>
                <c:pt idx="17">
                  <c:v>3.6257227244030521E-2</c:v>
                </c:pt>
                <c:pt idx="18">
                  <c:v>4.7352228336724832E-2</c:v>
                </c:pt>
                <c:pt idx="19">
                  <c:v>3.8628682764830724E-2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F47-4723-B5C3-C49423D4CBB7}"/>
            </c:ext>
          </c:extLst>
        </c:ser>
        <c:ser>
          <c:idx val="11"/>
          <c:order val="5"/>
          <c:tx>
            <c:strRef>
              <c:f>' '!$A$290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'!$B$284:$BB$284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'!$B$290:$BB$290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5-3F47-4723-B5C3-C49423D4CB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715655408"/>
        <c:axId val="1"/>
      </c:barChart>
      <c:barChart>
        <c:barDir val="col"/>
        <c:grouping val="stacked"/>
        <c:varyColors val="0"/>
        <c:ser>
          <c:idx val="12"/>
          <c:order val="6"/>
          <c:tx>
            <c:strRef>
              <c:f>' '!$A$291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'!$B$284:$BB$284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'!$B$291:$BB$291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6-3F47-4723-B5C3-C49423D4CBB7}"/>
            </c:ext>
          </c:extLst>
        </c:ser>
        <c:ser>
          <c:idx val="13"/>
          <c:order val="7"/>
          <c:tx>
            <c:strRef>
              <c:f>' '!$A$292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'!$B$284:$BB$284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'!$B$292:$BB$292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7-3F47-4723-B5C3-C49423D4CBB7}"/>
            </c:ext>
          </c:extLst>
        </c:ser>
        <c:ser>
          <c:idx val="14"/>
          <c:order val="8"/>
          <c:tx>
            <c:strRef>
              <c:f>' '!$A$293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'!$B$284:$BB$284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'!$B$293:$BB$293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8-3F47-4723-B5C3-C49423D4CBB7}"/>
            </c:ext>
          </c:extLst>
        </c:ser>
        <c:ser>
          <c:idx val="15"/>
          <c:order val="9"/>
          <c:tx>
            <c:strRef>
              <c:f>' '!$A$294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'!$B$284:$BB$284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'!$B$294:$BB$294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9-3F47-4723-B5C3-C49423D4CBB7}"/>
            </c:ext>
          </c:extLst>
        </c:ser>
        <c:ser>
          <c:idx val="17"/>
          <c:order val="10"/>
          <c:tx>
            <c:strRef>
              <c:f>' '!$A$295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'!$B$284:$BB$284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'!$B$295:$BB$295</c:f>
              <c:numCache>
                <c:formatCode>#,##0</c:formatCode>
                <c:ptCount val="41"/>
                <c:pt idx="21" formatCode="0.00">
                  <c:v>1.8800646907698001E-2</c:v>
                </c:pt>
                <c:pt idx="22" formatCode="0.00">
                  <c:v>1.7377493381599999E-2</c:v>
                </c:pt>
                <c:pt idx="23" formatCode="0.00">
                  <c:v>2.0804663788799995E-2</c:v>
                </c:pt>
                <c:pt idx="24" formatCode="0.00">
                  <c:v>3.4215698249600003E-2</c:v>
                </c:pt>
                <c:pt idx="25" formatCode="0.00">
                  <c:v>6.1316796648800007E-2</c:v>
                </c:pt>
                <c:pt idx="26" formatCode="0.00">
                  <c:v>8.0156724776700009E-2</c:v>
                </c:pt>
                <c:pt idx="27" formatCode="0.00">
                  <c:v>9.5672792483200014E-2</c:v>
                </c:pt>
                <c:pt idx="28" formatCode="0.00">
                  <c:v>0.14561496578950003</c:v>
                </c:pt>
                <c:pt idx="29" formatCode="0.00">
                  <c:v>0.14963462957840001</c:v>
                </c:pt>
                <c:pt idx="30" formatCode="0.00">
                  <c:v>0.1230347933188</c:v>
                </c:pt>
                <c:pt idx="31" formatCode="0.00">
                  <c:v>0.15381204771329998</c:v>
                </c:pt>
                <c:pt idx="32" formatCode="0.00">
                  <c:v>0.13669833239999998</c:v>
                </c:pt>
                <c:pt idx="33" formatCode="0.00">
                  <c:v>0.10287303792479999</c:v>
                </c:pt>
                <c:pt idx="34" formatCode="0.00">
                  <c:v>9.6226266304200003E-2</c:v>
                </c:pt>
                <c:pt idx="35" formatCode="0.00">
                  <c:v>0.11565963910550001</c:v>
                </c:pt>
                <c:pt idx="36" formatCode="0.00">
                  <c:v>0.10537431869999998</c:v>
                </c:pt>
                <c:pt idx="37" formatCode="0.00">
                  <c:v>0.10753059193350002</c:v>
                </c:pt>
                <c:pt idx="38" formatCode="0.00">
                  <c:v>0.12133351139910001</c:v>
                </c:pt>
                <c:pt idx="39" formatCode="0.00">
                  <c:v>0.126658696371</c:v>
                </c:pt>
                <c:pt idx="40" formatCode="0.00">
                  <c:v>0.1459319496354167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3F47-4723-B5C3-C49423D4CBB7}"/>
            </c:ext>
          </c:extLst>
        </c:ser>
        <c:ser>
          <c:idx val="24"/>
          <c:order val="11"/>
          <c:tx>
            <c:strRef>
              <c:f>' '!$A$296</c:f>
              <c:strCache>
                <c:ptCount val="1"/>
                <c:pt idx="0">
                  <c:v>Indonesia 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'!$B$284:$BB$284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'!$B$296:$BB$296</c:f>
              <c:numCache>
                <c:formatCode>General</c:formatCode>
                <c:ptCount val="41"/>
                <c:pt idx="21" formatCode="0.00">
                  <c:v>2.4968527132794002E-2</c:v>
                </c:pt>
                <c:pt idx="22" formatCode="0.00">
                  <c:v>2.6157049434399997E-2</c:v>
                </c:pt>
                <c:pt idx="23" formatCode="0.00">
                  <c:v>2.9336143103999998E-2</c:v>
                </c:pt>
                <c:pt idx="24" formatCode="0.00">
                  <c:v>3.8076242903999996E-2</c:v>
                </c:pt>
                <c:pt idx="25" formatCode="0.00">
                  <c:v>5.47549927834E-2</c:v>
                </c:pt>
                <c:pt idx="26" formatCode="0.00">
                  <c:v>5.0837642126700007E-2</c:v>
                </c:pt>
                <c:pt idx="27" formatCode="0.00">
                  <c:v>4.9997479715200001E-2</c:v>
                </c:pt>
                <c:pt idx="28" formatCode="0.00">
                  <c:v>4.7340686749499997E-2</c:v>
                </c:pt>
                <c:pt idx="29" formatCode="0.00">
                  <c:v>4.5547024003600008E-2</c:v>
                </c:pt>
                <c:pt idx="30" formatCode="0.00">
                  <c:v>3.2565349643199994E-2</c:v>
                </c:pt>
                <c:pt idx="31" formatCode="0.00">
                  <c:v>3.0392934566400003E-2</c:v>
                </c:pt>
                <c:pt idx="32" formatCode="0.00">
                  <c:v>2.5879816224000003E-2</c:v>
                </c:pt>
                <c:pt idx="33" formatCode="0.00">
                  <c:v>2.0723865113599995E-2</c:v>
                </c:pt>
                <c:pt idx="34" formatCode="0.00">
                  <c:v>1.7560539286200001E-2</c:v>
                </c:pt>
                <c:pt idx="35" formatCode="0.00">
                  <c:v>1.7265988414E-2</c:v>
                </c:pt>
                <c:pt idx="36" formatCode="0.00">
                  <c:v>1.5454609386999999E-2</c:v>
                </c:pt>
                <c:pt idx="37" formatCode="0.00">
                  <c:v>1.8331655373299997E-2</c:v>
                </c:pt>
                <c:pt idx="38" formatCode="0.00">
                  <c:v>2.0472026875299996E-2</c:v>
                </c:pt>
                <c:pt idx="39" formatCode="0.00">
                  <c:v>1.9725484797999997E-2</c:v>
                </c:pt>
                <c:pt idx="40" formatCode="0.00">
                  <c:v>1.663010946083333E-2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3F47-4723-B5C3-C49423D4CBB7}"/>
            </c:ext>
          </c:extLst>
        </c:ser>
        <c:ser>
          <c:idx val="4"/>
          <c:order val="12"/>
          <c:tx>
            <c:strRef>
              <c:f>' '!$A$297</c:f>
              <c:strCache>
                <c:ptCount val="1"/>
                <c:pt idx="0">
                  <c:v>Switzerland </c:v>
                </c:pt>
              </c:strCache>
            </c:strRef>
          </c:tx>
          <c:spPr>
            <a:pattFill prst="dkVert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'!$B$284:$BB$284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'!$B$297:$BB$297</c:f>
              <c:numCache>
                <c:formatCode>General</c:formatCode>
                <c:ptCount val="41"/>
                <c:pt idx="21" formatCode="0.00">
                  <c:v>2.4140460974030997E-2</c:v>
                </c:pt>
                <c:pt idx="22" formatCode="0.00">
                  <c:v>4.0553212217599999E-2</c:v>
                </c:pt>
                <c:pt idx="23" formatCode="0.00">
                  <c:v>4.0439214715199998E-2</c:v>
                </c:pt>
                <c:pt idx="24" formatCode="0.00">
                  <c:v>4.2913541428800002E-2</c:v>
                </c:pt>
                <c:pt idx="25" formatCode="0.00">
                  <c:v>7.5810795326700001E-2</c:v>
                </c:pt>
                <c:pt idx="26" formatCode="0.00">
                  <c:v>9.8132739361799989E-2</c:v>
                </c:pt>
                <c:pt idx="27" formatCode="0.00">
                  <c:v>0.1011336693484</c:v>
                </c:pt>
                <c:pt idx="28" formatCode="0.00">
                  <c:v>9.5806182593499989E-2</c:v>
                </c:pt>
                <c:pt idx="29" formatCode="0.00">
                  <c:v>8.4270724413599993E-2</c:v>
                </c:pt>
                <c:pt idx="30" formatCode="0.00">
                  <c:v>2.3470108512400001E-2</c:v>
                </c:pt>
                <c:pt idx="31" formatCode="0.00">
                  <c:v>8.6320131759000003E-3</c:v>
                </c:pt>
                <c:pt idx="32" formatCode="0.00">
                  <c:v>1.0676374127999998E-2</c:v>
                </c:pt>
                <c:pt idx="33" formatCode="0.00">
                  <c:v>8.8983783327999996E-3</c:v>
                </c:pt>
                <c:pt idx="34" formatCode="0.00">
                  <c:v>8.6062872149999994E-3</c:v>
                </c:pt>
                <c:pt idx="35" formatCode="0.00">
                  <c:v>8.2085025874999978E-3</c:v>
                </c:pt>
                <c:pt idx="36" formatCode="0.00">
                  <c:v>9.6095359394999958E-3</c:v>
                </c:pt>
                <c:pt idx="37" formatCode="0.00">
                  <c:v>6.756026136399999E-3</c:v>
                </c:pt>
                <c:pt idx="38" formatCode="0.00">
                  <c:v>6.8786608318999994E-3</c:v>
                </c:pt>
                <c:pt idx="39" formatCode="0.00">
                  <c:v>5.9740944049999998E-3</c:v>
                </c:pt>
                <c:pt idx="40" formatCode="0.00">
                  <c:v>5.7617744049999996E-3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3F47-4723-B5C3-C49423D4CBB7}"/>
            </c:ext>
          </c:extLst>
        </c:ser>
        <c:ser>
          <c:idx val="5"/>
          <c:order val="13"/>
          <c:tx>
            <c:strRef>
              <c:f>' '!$A$298</c:f>
              <c:strCache>
                <c:ptCount val="1"/>
                <c:pt idx="0">
                  <c:v>Vietnam </c:v>
                </c:pt>
              </c:strCache>
            </c:strRef>
          </c:tx>
          <c:spPr>
            <a:solidFill>
              <a:srgbClr val="00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'!$B$284:$BB$284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'!$B$298:$BB$298</c:f>
              <c:numCache>
                <c:formatCode>General</c:formatCode>
                <c:ptCount val="41"/>
                <c:pt idx="21" formatCode="0.00">
                  <c:v>7.283343346617001E-3</c:v>
                </c:pt>
                <c:pt idx="22" formatCode="0.00">
                  <c:v>5.7040208727999996E-3</c:v>
                </c:pt>
                <c:pt idx="23" formatCode="0.00">
                  <c:v>8.1987746832000007E-3</c:v>
                </c:pt>
                <c:pt idx="24" formatCode="0.00">
                  <c:v>1.64713839696E-2</c:v>
                </c:pt>
                <c:pt idx="25" formatCode="0.00">
                  <c:v>1.9527609198300003E-2</c:v>
                </c:pt>
                <c:pt idx="26" formatCode="0.00">
                  <c:v>2.3841743296799993E-2</c:v>
                </c:pt>
                <c:pt idx="27" formatCode="0.00">
                  <c:v>2.7931682085999995E-2</c:v>
                </c:pt>
                <c:pt idx="28" formatCode="0.00">
                  <c:v>3.5904982577500001E-2</c:v>
                </c:pt>
                <c:pt idx="29" formatCode="0.00">
                  <c:v>4.5932304475999997E-2</c:v>
                </c:pt>
                <c:pt idx="30" formatCode="0.00">
                  <c:v>3.9239541567599998E-2</c:v>
                </c:pt>
                <c:pt idx="31" formatCode="0.00">
                  <c:v>4.56861182931E-2</c:v>
                </c:pt>
                <c:pt idx="32" formatCode="0.00">
                  <c:v>4.2807925439999985E-2</c:v>
                </c:pt>
                <c:pt idx="33" formatCode="0.00">
                  <c:v>3.0020469775999994E-2</c:v>
                </c:pt>
                <c:pt idx="34" formatCode="0.00">
                  <c:v>2.7409112647800004E-2</c:v>
                </c:pt>
                <c:pt idx="35" formatCode="0.00">
                  <c:v>2.6423469107000001E-2</c:v>
                </c:pt>
                <c:pt idx="36" formatCode="0.00">
                  <c:v>2.58343668835E-2</c:v>
                </c:pt>
                <c:pt idx="37" formatCode="0.00">
                  <c:v>2.6329525902499994E-2</c:v>
                </c:pt>
                <c:pt idx="38" formatCode="0.00">
                  <c:v>2.3870929282199995E-2</c:v>
                </c:pt>
                <c:pt idx="39" formatCode="0.00">
                  <c:v>2.3856809395999996E-2</c:v>
                </c:pt>
                <c:pt idx="40" formatCode="0.00">
                  <c:v>2.3143541887083337E-2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3F47-4723-B5C3-C49423D4CBB7}"/>
            </c:ext>
          </c:extLst>
        </c:ser>
        <c:ser>
          <c:idx val="6"/>
          <c:order val="14"/>
          <c:tx>
            <c:strRef>
              <c:f>' '!$A$299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'!$B$284:$BB$284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'!$B$299:$BB$299</c:f>
              <c:numCache>
                <c:formatCode>General</c:formatCode>
                <c:ptCount val="41"/>
                <c:pt idx="21" formatCode="0.00">
                  <c:v>5.0447957261829074E-2</c:v>
                </c:pt>
                <c:pt idx="22" formatCode="0.00">
                  <c:v>4.8341112483599985E-2</c:v>
                </c:pt>
                <c:pt idx="23" formatCode="0.00">
                  <c:v>5.6063531831999816E-2</c:v>
                </c:pt>
                <c:pt idx="24" formatCode="0.00">
                  <c:v>8.4323930723200019E-2</c:v>
                </c:pt>
                <c:pt idx="25" formatCode="0.00">
                  <c:v>0.12210088814699949</c:v>
                </c:pt>
                <c:pt idx="26" formatCode="0.00">
                  <c:v>0.1349642203337999</c:v>
                </c:pt>
                <c:pt idx="27" formatCode="0.00">
                  <c:v>0.1271699504096</c:v>
                </c:pt>
                <c:pt idx="28" formatCode="0.00">
                  <c:v>0.15268345795999994</c:v>
                </c:pt>
                <c:pt idx="29" formatCode="0.00">
                  <c:v>0.15723832718669928</c:v>
                </c:pt>
                <c:pt idx="30" formatCode="0.00">
                  <c:v>0.11632184103129967</c:v>
                </c:pt>
                <c:pt idx="31" formatCode="0.00">
                  <c:v>0.11596869184639996</c:v>
                </c:pt>
                <c:pt idx="32" formatCode="0.00">
                  <c:v>0.10772740088249941</c:v>
                </c:pt>
                <c:pt idx="33" formatCode="0.00">
                  <c:v>7.4145058952999943E-2</c:v>
                </c:pt>
                <c:pt idx="34" formatCode="0.00">
                  <c:v>6.6388385285800044E-2</c:v>
                </c:pt>
                <c:pt idx="35" formatCode="0.00">
                  <c:v>7.4022513326500033E-2</c:v>
                </c:pt>
                <c:pt idx="36" formatCode="0.00">
                  <c:v>6.6073647706999888E-2</c:v>
                </c:pt>
                <c:pt idx="37" formatCode="0.00">
                  <c:v>7.0402840523000082E-2</c:v>
                </c:pt>
                <c:pt idx="38" formatCode="0.00">
                  <c:v>7.4106327280399953E-2</c:v>
                </c:pt>
                <c:pt idx="39" formatCode="0.00">
                  <c:v>9.7429421436999702E-2</c:v>
                </c:pt>
                <c:pt idx="40" formatCode="0.00">
                  <c:v>8.7090920845833475E-2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3F47-4723-B5C3-C49423D4CB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7156554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Weight</a:t>
                </a:r>
                <a:endParaRPr lang="en-GB" sz="107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 (million tonnes)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1.7000529710108458E-2"/>
              <c:y val="0.22500738168137535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715655408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0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</a:t>
                </a:r>
                <a:r>
                  <a:rPr lang="en-GB" sz="1075" b="0" i="0" u="none" strike="noStrike" baseline="0">
                    <a:solidFill>
                      <a:srgbClr val="808000"/>
                    </a:solidFill>
                    <a:latin typeface="Arial"/>
                    <a:cs typeface="Arial"/>
                  </a:rPr>
                  <a:t>billion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, cif, nominal)</a:t>
                </a:r>
              </a:p>
            </c:rich>
          </c:tx>
          <c:layout>
            <c:manualLayout>
              <c:xMode val="edge"/>
              <c:yMode val="edge"/>
              <c:x val="0.90302813695458473"/>
              <c:y val="0.15833852784985672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  <c:majorUnit val="0.1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20000623188362895"/>
          <c:y val="0.86836182115553007"/>
          <c:w val="0.61601919420157714"/>
          <c:h val="0.10500344478464183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300507898515759"/>
          <c:y val="6.6668853831518618E-2"/>
          <c:w val="0.6740210014478295"/>
          <c:h val="0.6166868979415473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'!$A$196</c:f>
              <c:strCache>
                <c:ptCount val="1"/>
                <c:pt idx="0">
                  <c:v>Cameroon </c:v>
                </c:pt>
              </c:strCache>
            </c:strRef>
          </c:tx>
          <c:spPr>
            <a:pattFill prst="weave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'!$B$195:$BB$195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'!$B$196:$BB$196</c:f>
              <c:numCache>
                <c:formatCode>#,##0.00</c:formatCode>
                <c:ptCount val="41"/>
                <c:pt idx="0">
                  <c:v>3.6819079999999997E-2</c:v>
                </c:pt>
                <c:pt idx="1">
                  <c:v>3.3231139999999999E-2</c:v>
                </c:pt>
                <c:pt idx="2">
                  <c:v>3.999359999999999E-2</c:v>
                </c:pt>
                <c:pt idx="3">
                  <c:v>5.1737019999999988E-2</c:v>
                </c:pt>
                <c:pt idx="4">
                  <c:v>4.7694859999999992E-2</c:v>
                </c:pt>
                <c:pt idx="5">
                  <c:v>4.9170899999999997E-2</c:v>
                </c:pt>
                <c:pt idx="6">
                  <c:v>5.1427999999999995E-2</c:v>
                </c:pt>
                <c:pt idx="7">
                  <c:v>4.3332000000000002E-2</c:v>
                </c:pt>
                <c:pt idx="8">
                  <c:v>3.5934999999999995E-2</c:v>
                </c:pt>
                <c:pt idx="9">
                  <c:v>1.9988999999999996E-2</c:v>
                </c:pt>
                <c:pt idx="10">
                  <c:v>2.4105999999999995E-2</c:v>
                </c:pt>
                <c:pt idx="11">
                  <c:v>2.7641999999999993E-2</c:v>
                </c:pt>
                <c:pt idx="12">
                  <c:v>2.0855999999999996E-2</c:v>
                </c:pt>
                <c:pt idx="13">
                  <c:v>2.5440999999999995E-2</c:v>
                </c:pt>
                <c:pt idx="14">
                  <c:v>2.1477999999999997E-2</c:v>
                </c:pt>
                <c:pt idx="15">
                  <c:v>2.8729999999999995E-2</c:v>
                </c:pt>
                <c:pt idx="16">
                  <c:v>2.6108799999999995E-2</c:v>
                </c:pt>
                <c:pt idx="17">
                  <c:v>2.7135999999999997E-2</c:v>
                </c:pt>
                <c:pt idx="18">
                  <c:v>3.5158279999999993E-2</c:v>
                </c:pt>
                <c:pt idx="19">
                  <c:v>3.0798179999999994E-2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2CC-4F7A-B9C4-2CE58F786440}"/>
            </c:ext>
          </c:extLst>
        </c:ser>
        <c:ser>
          <c:idx val="7"/>
          <c:order val="1"/>
          <c:tx>
            <c:strRef>
              <c:f>' '!$A$197</c:f>
              <c:strCache>
                <c:ptCount val="1"/>
                <c:pt idx="0">
                  <c:v>Gabon </c:v>
                </c:pt>
              </c:strCache>
            </c:strRef>
          </c:tx>
          <c:spPr>
            <a:pattFill prst="lgConfetti">
              <a:fgClr>
                <a:srgbClr xmlns:mc="http://schemas.openxmlformats.org/markup-compatibility/2006" xmlns:a14="http://schemas.microsoft.com/office/drawing/2010/main" val="00CCFF" mc:Ignorable="a14" a14:legacySpreadsheetColorIndex="4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'!$B$195:$BB$195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'!$B$197:$BB$197</c:f>
              <c:numCache>
                <c:formatCode>#,##0.00</c:formatCode>
                <c:ptCount val="41"/>
                <c:pt idx="0">
                  <c:v>3.2928199999999997E-3</c:v>
                </c:pt>
                <c:pt idx="1">
                  <c:v>5.583799999999999E-3</c:v>
                </c:pt>
                <c:pt idx="2">
                  <c:v>5.206999999999999E-3</c:v>
                </c:pt>
                <c:pt idx="3">
                  <c:v>1.4981779999999998E-2</c:v>
                </c:pt>
                <c:pt idx="4">
                  <c:v>2.4976439999999999E-2</c:v>
                </c:pt>
                <c:pt idx="5">
                  <c:v>2.6789400000000001E-2</c:v>
                </c:pt>
                <c:pt idx="6">
                  <c:v>2.3723999999999995E-2</c:v>
                </c:pt>
                <c:pt idx="7">
                  <c:v>2.0681539999999995E-2</c:v>
                </c:pt>
                <c:pt idx="8">
                  <c:v>1.3751999999999995E-2</c:v>
                </c:pt>
                <c:pt idx="9">
                  <c:v>1.6672999999999997E-2</c:v>
                </c:pt>
                <c:pt idx="10">
                  <c:v>1.9526999999999996E-2</c:v>
                </c:pt>
                <c:pt idx="11">
                  <c:v>1.6911999999999996E-2</c:v>
                </c:pt>
                <c:pt idx="12">
                  <c:v>6.9489999999999994E-3</c:v>
                </c:pt>
                <c:pt idx="13">
                  <c:v>6.801999999999999E-3</c:v>
                </c:pt>
                <c:pt idx="14">
                  <c:v>6.0729999999999994E-3</c:v>
                </c:pt>
                <c:pt idx="15">
                  <c:v>8.1309999999999993E-3</c:v>
                </c:pt>
                <c:pt idx="16">
                  <c:v>7.4729999999999987E-3</c:v>
                </c:pt>
                <c:pt idx="17">
                  <c:v>9.8149999999999991E-3</c:v>
                </c:pt>
                <c:pt idx="18">
                  <c:v>7.0229999999999989E-3</c:v>
                </c:pt>
                <c:pt idx="19">
                  <c:v>1.1819999999999999E-2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2CC-4F7A-B9C4-2CE58F786440}"/>
            </c:ext>
          </c:extLst>
        </c:ser>
        <c:ser>
          <c:idx val="8"/>
          <c:order val="2"/>
          <c:tx>
            <c:strRef>
              <c:f>' '!$A$198</c:f>
              <c:strCache>
                <c:ptCount val="1"/>
                <c:pt idx="0">
                  <c:v>Ghana </c:v>
                </c:pt>
              </c:strCache>
            </c:strRef>
          </c:tx>
          <c:spPr>
            <a:solidFill>
              <a:srgbClr val="CC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'!$B$195:$BB$195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'!$B$198:$BB$198</c:f>
              <c:numCache>
                <c:formatCode>#,##0.00</c:formatCode>
                <c:ptCount val="41"/>
                <c:pt idx="0">
                  <c:v>1.8252579999999997E-2</c:v>
                </c:pt>
                <c:pt idx="1">
                  <c:v>1.8556869999999996E-2</c:v>
                </c:pt>
                <c:pt idx="2">
                  <c:v>1.6139849999999997E-2</c:v>
                </c:pt>
                <c:pt idx="3">
                  <c:v>1.6229639999999997E-2</c:v>
                </c:pt>
                <c:pt idx="4">
                  <c:v>1.3968239999999996E-2</c:v>
                </c:pt>
                <c:pt idx="5">
                  <c:v>1.4484549999999997E-2</c:v>
                </c:pt>
                <c:pt idx="6">
                  <c:v>9.1664999999999976E-3</c:v>
                </c:pt>
                <c:pt idx="7">
                  <c:v>8.1156999999999983E-3</c:v>
                </c:pt>
                <c:pt idx="8">
                  <c:v>8.231419999999998E-3</c:v>
                </c:pt>
                <c:pt idx="9">
                  <c:v>6.3107399999999987E-3</c:v>
                </c:pt>
                <c:pt idx="10">
                  <c:v>7.1199999999999987E-3</c:v>
                </c:pt>
                <c:pt idx="11">
                  <c:v>6.2739999999999992E-3</c:v>
                </c:pt>
                <c:pt idx="12">
                  <c:v>3.4889999999999995E-3</c:v>
                </c:pt>
                <c:pt idx="13">
                  <c:v>3.349E-3</c:v>
                </c:pt>
                <c:pt idx="14">
                  <c:v>4.1189999999999994E-3</c:v>
                </c:pt>
                <c:pt idx="15">
                  <c:v>4.3892200000000001E-3</c:v>
                </c:pt>
                <c:pt idx="16">
                  <c:v>4.7339999999999995E-3</c:v>
                </c:pt>
                <c:pt idx="17">
                  <c:v>4.8829999999999993E-3</c:v>
                </c:pt>
                <c:pt idx="18">
                  <c:v>4.0559999999999997E-3</c:v>
                </c:pt>
                <c:pt idx="19">
                  <c:v>4.5069999999999997E-3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2CC-4F7A-B9C4-2CE58F786440}"/>
            </c:ext>
          </c:extLst>
        </c:ser>
        <c:ser>
          <c:idx val="12"/>
          <c:order val="3"/>
          <c:tx>
            <c:strRef>
              <c:f>' '!$A$199</c:f>
              <c:strCache>
                <c:ptCount val="1"/>
                <c:pt idx="0">
                  <c:v>Ivory Coast </c:v>
                </c:pt>
              </c:strCache>
            </c:strRef>
          </c:tx>
          <c:spPr>
            <a:pattFill prst="zigZag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800000" mc:Ignorable="a14" a14:legacySpreadsheetColorIndex="16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'!$B$195:$BB$195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'!$B$199:$BB$199</c:f>
              <c:numCache>
                <c:formatCode>#,##0.00</c:formatCode>
                <c:ptCount val="41"/>
                <c:pt idx="0">
                  <c:v>3.9966659999999994E-2</c:v>
                </c:pt>
                <c:pt idx="1">
                  <c:v>4.6953409999999987E-2</c:v>
                </c:pt>
                <c:pt idx="2">
                  <c:v>4.1782799999999988E-2</c:v>
                </c:pt>
                <c:pt idx="3">
                  <c:v>3.9880179999999994E-2</c:v>
                </c:pt>
                <c:pt idx="4">
                  <c:v>4.2932239999999997E-2</c:v>
                </c:pt>
                <c:pt idx="5">
                  <c:v>4.7495399999999986E-2</c:v>
                </c:pt>
                <c:pt idx="6">
                  <c:v>5.0821679999999994E-2</c:v>
                </c:pt>
                <c:pt idx="7">
                  <c:v>5.3780299999999996E-2</c:v>
                </c:pt>
                <c:pt idx="8">
                  <c:v>4.1742179999999997E-2</c:v>
                </c:pt>
                <c:pt idx="9">
                  <c:v>2.3596699999999991E-2</c:v>
                </c:pt>
                <c:pt idx="10">
                  <c:v>2.5477E-2</c:v>
                </c:pt>
                <c:pt idx="11">
                  <c:v>2.1002999999999997E-2</c:v>
                </c:pt>
                <c:pt idx="12">
                  <c:v>1.9051999999999999E-2</c:v>
                </c:pt>
                <c:pt idx="13">
                  <c:v>2.6261299999999994E-2</c:v>
                </c:pt>
                <c:pt idx="14">
                  <c:v>2.7192419999999995E-2</c:v>
                </c:pt>
                <c:pt idx="15">
                  <c:v>2.9447139999999993E-2</c:v>
                </c:pt>
                <c:pt idx="16">
                  <c:v>3.4316779999999991E-2</c:v>
                </c:pt>
                <c:pt idx="17">
                  <c:v>2.3481999999999996E-2</c:v>
                </c:pt>
                <c:pt idx="18">
                  <c:v>2.4279899999999997E-2</c:v>
                </c:pt>
                <c:pt idx="19">
                  <c:v>2.6162999999999995E-2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2CC-4F7A-B9C4-2CE58F786440}"/>
            </c:ext>
          </c:extLst>
        </c:ser>
        <c:ser>
          <c:idx val="17"/>
          <c:order val="4"/>
          <c:tx>
            <c:strRef>
              <c:f>' '!$A$200</c:f>
              <c:strCache>
                <c:ptCount val="1"/>
                <c:pt idx="0">
                  <c:v>Turkey </c:v>
                </c:pt>
              </c:strCache>
            </c:strRef>
          </c:tx>
          <c:spPr>
            <a:pattFill prst="dashDnDiag">
              <a:fgClr>
                <a:srgbClr xmlns:mc="http://schemas.openxmlformats.org/markup-compatibility/2006" xmlns:a14="http://schemas.microsoft.com/office/drawing/2010/main" val="008000" mc:Ignorable="a14" a14:legacySpreadsheetColorIndex="17"/>
              </a:fgClr>
              <a:bgClr>
                <a:srgbClr xmlns:mc="http://schemas.openxmlformats.org/markup-compatibility/2006" xmlns:a14="http://schemas.microsoft.com/office/drawing/2010/main" val="99CC00" mc:Ignorable="a14" a14:legacySpreadsheetColorIndex="50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'!$B$195:$BB$195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'!$B$200:$BB$200</c:f>
              <c:numCache>
                <c:formatCode>#,##0.00</c:formatCode>
                <c:ptCount val="41"/>
                <c:pt idx="0">
                  <c:v>5.397879999999999E-3</c:v>
                </c:pt>
                <c:pt idx="1">
                  <c:v>5.0814199999999997E-3</c:v>
                </c:pt>
                <c:pt idx="2">
                  <c:v>5.8613999999999992E-3</c:v>
                </c:pt>
                <c:pt idx="3">
                  <c:v>5.790899999999999E-3</c:v>
                </c:pt>
                <c:pt idx="4">
                  <c:v>5.8075399999999991E-3</c:v>
                </c:pt>
                <c:pt idx="5">
                  <c:v>4.9581999999999985E-3</c:v>
                </c:pt>
                <c:pt idx="6">
                  <c:v>4.8422199999999995E-3</c:v>
                </c:pt>
                <c:pt idx="7">
                  <c:v>5.5077999999999993E-3</c:v>
                </c:pt>
                <c:pt idx="8">
                  <c:v>5.4516599999999988E-3</c:v>
                </c:pt>
                <c:pt idx="9">
                  <c:v>3.5678199999999993E-3</c:v>
                </c:pt>
                <c:pt idx="10">
                  <c:v>5.0299999999999997E-3</c:v>
                </c:pt>
                <c:pt idx="11">
                  <c:v>4.8369999999999993E-3</c:v>
                </c:pt>
                <c:pt idx="12">
                  <c:v>5.0499999999999998E-3</c:v>
                </c:pt>
                <c:pt idx="13">
                  <c:v>4.1192799999999995E-3</c:v>
                </c:pt>
                <c:pt idx="14">
                  <c:v>4.6889999999999996E-3</c:v>
                </c:pt>
                <c:pt idx="15">
                  <c:v>4.9709999999999989E-3</c:v>
                </c:pt>
                <c:pt idx="16">
                  <c:v>3.4419999999999993E-3</c:v>
                </c:pt>
                <c:pt idx="17">
                  <c:v>3.7559999999999994E-3</c:v>
                </c:pt>
                <c:pt idx="18">
                  <c:v>7.4242800000000001E-3</c:v>
                </c:pt>
                <c:pt idx="19">
                  <c:v>6.2315599999999988E-3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2CC-4F7A-B9C4-2CE58F786440}"/>
            </c:ext>
          </c:extLst>
        </c:ser>
        <c:ser>
          <c:idx val="1"/>
          <c:order val="5"/>
          <c:tx>
            <c:strRef>
              <c:f>' '!$A$201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333333" mc:Ignorable="a14" a14:legacySpreadsheetColorIndex="6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'!$B$195:$BB$195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'!$B$201:$BB$201</c:f>
              <c:numCache>
                <c:formatCode>#,##0.00</c:formatCode>
                <c:ptCount val="41"/>
                <c:pt idx="0">
                  <c:v>7.892999999999999E-3</c:v>
                </c:pt>
                <c:pt idx="1">
                  <c:v>8.5374599999999985E-3</c:v>
                </c:pt>
                <c:pt idx="2">
                  <c:v>9.3817999999999992E-3</c:v>
                </c:pt>
                <c:pt idx="3">
                  <c:v>9.9132399999999985E-3</c:v>
                </c:pt>
                <c:pt idx="4">
                  <c:v>8.9179999999999988E-3</c:v>
                </c:pt>
                <c:pt idx="5">
                  <c:v>9.1089499999999993E-3</c:v>
                </c:pt>
                <c:pt idx="6">
                  <c:v>8.6139999999999984E-3</c:v>
                </c:pt>
                <c:pt idx="7">
                  <c:v>8.9397999999999995E-3</c:v>
                </c:pt>
                <c:pt idx="8">
                  <c:v>7.9673199999999982E-3</c:v>
                </c:pt>
                <c:pt idx="9">
                  <c:v>4.4569799999999993E-3</c:v>
                </c:pt>
                <c:pt idx="10">
                  <c:v>4.5897999999999989E-3</c:v>
                </c:pt>
                <c:pt idx="11">
                  <c:v>3.821559999999999E-3</c:v>
                </c:pt>
                <c:pt idx="12">
                  <c:v>3.8009999999999988E-3</c:v>
                </c:pt>
                <c:pt idx="13">
                  <c:v>2.7579199999999992E-3</c:v>
                </c:pt>
                <c:pt idx="14">
                  <c:v>3.2965890909090901E-3</c:v>
                </c:pt>
                <c:pt idx="15">
                  <c:v>3.1884599999999993E-3</c:v>
                </c:pt>
                <c:pt idx="16">
                  <c:v>3.8002199999999996E-3</c:v>
                </c:pt>
                <c:pt idx="17">
                  <c:v>3.0226199999999993E-3</c:v>
                </c:pt>
                <c:pt idx="18">
                  <c:v>3.1074999999999996E-3</c:v>
                </c:pt>
                <c:pt idx="19">
                  <c:v>2.9298799999999993E-3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32CC-4F7A-B9C4-2CE58F786440}"/>
            </c:ext>
          </c:extLst>
        </c:ser>
        <c:ser>
          <c:idx val="2"/>
          <c:order val="6"/>
          <c:tx>
            <c:strRef>
              <c:f>' '!$A$202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'!$B$195:$BB$195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'!$B$202:$BB$202</c:f>
              <c:numCache>
                <c:formatCode>0.00</c:formatCode>
                <c:ptCount val="41"/>
                <c:pt idx="0">
                  <c:v>3.4266064000000082E-2</c:v>
                </c:pt>
                <c:pt idx="1">
                  <c:v>2.5977800000000009E-2</c:v>
                </c:pt>
                <c:pt idx="2">
                  <c:v>2.4689749999999941E-2</c:v>
                </c:pt>
                <c:pt idx="3">
                  <c:v>2.673561999999996E-2</c:v>
                </c:pt>
                <c:pt idx="4">
                  <c:v>2.3892219999999992E-2</c:v>
                </c:pt>
                <c:pt idx="5">
                  <c:v>1.7891759999999896E-2</c:v>
                </c:pt>
                <c:pt idx="6">
                  <c:v>2.2654659999999965E-2</c:v>
                </c:pt>
                <c:pt idx="7">
                  <c:v>2.9784840000000007E-2</c:v>
                </c:pt>
                <c:pt idx="8">
                  <c:v>3.4669805555555544E-2</c:v>
                </c:pt>
                <c:pt idx="9">
                  <c:v>1.4525999999999942E-2</c:v>
                </c:pt>
                <c:pt idx="10">
                  <c:v>1.8193206000000003E-2</c:v>
                </c:pt>
                <c:pt idx="11">
                  <c:v>1.2997840000000038E-2</c:v>
                </c:pt>
                <c:pt idx="12">
                  <c:v>8.6026800000000223E-3</c:v>
                </c:pt>
                <c:pt idx="13">
                  <c:v>1.0270939999999992E-2</c:v>
                </c:pt>
                <c:pt idx="14">
                  <c:v>9.7516477777778027E-3</c:v>
                </c:pt>
                <c:pt idx="15">
                  <c:v>1.2553599999999956E-2</c:v>
                </c:pt>
                <c:pt idx="16">
                  <c:v>1.6259139999999991E-2</c:v>
                </c:pt>
                <c:pt idx="17">
                  <c:v>2.3864660000000024E-2</c:v>
                </c:pt>
                <c:pt idx="18">
                  <c:v>2.774289999999989E-2</c:v>
                </c:pt>
                <c:pt idx="19">
                  <c:v>2.6706811111111187E-2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32CC-4F7A-B9C4-2CE58F78644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715660608"/>
        <c:axId val="1"/>
      </c:barChart>
      <c:barChart>
        <c:barDir val="col"/>
        <c:grouping val="stacked"/>
        <c:varyColors val="0"/>
        <c:ser>
          <c:idx val="3"/>
          <c:order val="7"/>
          <c:tx>
            <c:strRef>
              <c:f>' '!$A$203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'!$B$195:$BB$195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'!$B$203:$BB$203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7-32CC-4F7A-B9C4-2CE58F786440}"/>
            </c:ext>
          </c:extLst>
        </c:ser>
        <c:ser>
          <c:idx val="4"/>
          <c:order val="8"/>
          <c:tx>
            <c:strRef>
              <c:f>' '!$A$204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'!$B$195:$BB$195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'!$B$204:$BB$204</c:f>
              <c:numCache>
                <c:formatCode>0.00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8-32CC-4F7A-B9C4-2CE58F786440}"/>
            </c:ext>
          </c:extLst>
        </c:ser>
        <c:ser>
          <c:idx val="5"/>
          <c:order val="9"/>
          <c:tx>
            <c:strRef>
              <c:f>' '!$A$205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'!$B$195:$BB$195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'!$B$205:$BB$205</c:f>
              <c:numCache>
                <c:formatCode>0.00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9-32CC-4F7A-B9C4-2CE58F786440}"/>
            </c:ext>
          </c:extLst>
        </c:ser>
        <c:ser>
          <c:idx val="9"/>
          <c:order val="10"/>
          <c:tx>
            <c:strRef>
              <c:f>' '!$A$206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'!$B$195:$BB$195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'!$B$206:$BB$206</c:f>
              <c:numCache>
                <c:formatCode>0.00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A-32CC-4F7A-B9C4-2CE58F786440}"/>
            </c:ext>
          </c:extLst>
        </c:ser>
        <c:ser>
          <c:idx val="10"/>
          <c:order val="11"/>
          <c:tx>
            <c:strRef>
              <c:f>' '!$A$207</c:f>
              <c:strCache>
                <c:ptCount val="1"/>
              </c:strCache>
            </c:strRef>
          </c:tx>
          <c:spPr>
            <a:pattFill prst="weave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'!$B$195:$BB$195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'!$B$207:$BB$207</c:f>
              <c:numCache>
                <c:formatCode>0.00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B-32CC-4F7A-B9C4-2CE58F786440}"/>
            </c:ext>
          </c:extLst>
        </c:ser>
        <c:ser>
          <c:idx val="13"/>
          <c:order val="12"/>
          <c:tx>
            <c:strRef>
              <c:f>' '!$A$208</c:f>
              <c:strCache>
                <c:ptCount val="1"/>
                <c:pt idx="0">
                  <c:v>Cameroon </c:v>
                </c:pt>
              </c:strCache>
            </c:strRef>
          </c:tx>
          <c:spPr>
            <a:pattFill prst="weave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'!$B$195:$BB$195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'!$B$208:$BB$208</c:f>
              <c:numCache>
                <c:formatCode>0.00</c:formatCode>
                <c:ptCount val="41"/>
                <c:pt idx="21" formatCode="#,##0.00">
                  <c:v>1.6616569086855E-2</c:v>
                </c:pt>
                <c:pt idx="22" formatCode="#,##0.00">
                  <c:v>1.59628761652E-2</c:v>
                </c:pt>
                <c:pt idx="23" formatCode="#,##0.00">
                  <c:v>2.0595127339200003E-2</c:v>
                </c:pt>
                <c:pt idx="24" formatCode="#,##0.00">
                  <c:v>3.1208457347200003E-2</c:v>
                </c:pt>
                <c:pt idx="25" formatCode="#,##0.00">
                  <c:v>3.5185961715100002E-2</c:v>
                </c:pt>
                <c:pt idx="26" formatCode="#,##0.00">
                  <c:v>4.3648582906500005E-2</c:v>
                </c:pt>
                <c:pt idx="27" formatCode="#,##0.00">
                  <c:v>5.1079236872800006E-2</c:v>
                </c:pt>
                <c:pt idx="28" formatCode="#,##0.00">
                  <c:v>5.5736709633499998E-2</c:v>
                </c:pt>
                <c:pt idx="29" formatCode="#,##0.00">
                  <c:v>5.5366959929600008E-2</c:v>
                </c:pt>
                <c:pt idx="30" formatCode="#,##0.00">
                  <c:v>3.6438447020799999E-2</c:v>
                </c:pt>
                <c:pt idx="31" formatCode="#,##0.00">
                  <c:v>3.24524400075E-2</c:v>
                </c:pt>
                <c:pt idx="32" formatCode="#,##0.00">
                  <c:v>3.5586548207999995E-2</c:v>
                </c:pt>
                <c:pt idx="33" formatCode="#,##0.00">
                  <c:v>2.5439225011199999E-2</c:v>
                </c:pt>
                <c:pt idx="34" formatCode="#,##0.00">
                  <c:v>2.3896601579400004E-2</c:v>
                </c:pt>
                <c:pt idx="35" formatCode="#,##0.00">
                  <c:v>1.9945890425500001E-2</c:v>
                </c:pt>
                <c:pt idx="36" formatCode="#,##0.00">
                  <c:v>2.0403930228499997E-2</c:v>
                </c:pt>
                <c:pt idx="37" formatCode="#,##0.00">
                  <c:v>1.9362729402600001E-2</c:v>
                </c:pt>
                <c:pt idx="38" formatCode="#,##0.00">
                  <c:v>1.9588129260700003E-2</c:v>
                </c:pt>
                <c:pt idx="39" formatCode="#,##0.00">
                  <c:v>2.4490348578999999E-2</c:v>
                </c:pt>
                <c:pt idx="40" formatCode="#,##0.00">
                  <c:v>2.3298278379999999E-2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32CC-4F7A-B9C4-2CE58F786440}"/>
            </c:ext>
          </c:extLst>
        </c:ser>
        <c:ser>
          <c:idx val="14"/>
          <c:order val="13"/>
          <c:tx>
            <c:strRef>
              <c:f>' '!$A$209</c:f>
              <c:strCache>
                <c:ptCount val="1"/>
                <c:pt idx="0">
                  <c:v>Gabon </c:v>
                </c:pt>
              </c:strCache>
            </c:strRef>
          </c:tx>
          <c:spPr>
            <a:pattFill prst="lgConfetti">
              <a:fgClr>
                <a:srgbClr xmlns:mc="http://schemas.openxmlformats.org/markup-compatibility/2006" xmlns:a14="http://schemas.microsoft.com/office/drawing/2010/main" val="33CCCC" mc:Ignorable="a14" a14:legacySpreadsheetColorIndex="49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'!$B$195:$BB$195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'!$B$209:$BB$209</c:f>
              <c:numCache>
                <c:formatCode>0.00</c:formatCode>
                <c:ptCount val="41"/>
                <c:pt idx="21" formatCode="#,##0.00">
                  <c:v>1.425660394797E-3</c:v>
                </c:pt>
                <c:pt idx="22" formatCode="#,##0.00">
                  <c:v>2.6862277116000001E-3</c:v>
                </c:pt>
                <c:pt idx="23" formatCode="#,##0.00">
                  <c:v>3.3168016896000002E-3</c:v>
                </c:pt>
                <c:pt idx="24" formatCode="#,##0.00">
                  <c:v>7.5607349216000007E-3</c:v>
                </c:pt>
                <c:pt idx="25" formatCode="#,##0.00">
                  <c:v>1.3715496399500001E-2</c:v>
                </c:pt>
                <c:pt idx="26" formatCode="#,##0.00">
                  <c:v>1.3711953898500001E-2</c:v>
                </c:pt>
                <c:pt idx="27" formatCode="#,##0.00">
                  <c:v>1.23417406492E-2</c:v>
                </c:pt>
                <c:pt idx="28" formatCode="#,##0.00">
                  <c:v>1.3683754508999999E-2</c:v>
                </c:pt>
                <c:pt idx="29" formatCode="#,##0.00">
                  <c:v>1.0070067528000002E-2</c:v>
                </c:pt>
                <c:pt idx="30" formatCode="#,##0.00">
                  <c:v>9.8534837016E-3</c:v>
                </c:pt>
                <c:pt idx="31" formatCode="#,##0.00">
                  <c:v>1.14970987818E-2</c:v>
                </c:pt>
                <c:pt idx="32" formatCode="#,##0.00">
                  <c:v>1.2089163647999999E-2</c:v>
                </c:pt>
                <c:pt idx="33" formatCode="#,##0.00">
                  <c:v>5.4701593407999998E-3</c:v>
                </c:pt>
                <c:pt idx="34" formatCode="#,##0.00">
                  <c:v>5.4791442831000001E-3</c:v>
                </c:pt>
                <c:pt idx="35" formatCode="#,##0.00">
                  <c:v>4.0862202275000004E-3</c:v>
                </c:pt>
                <c:pt idx="36" formatCode="#,##0.00">
                  <c:v>4.7950870274999996E-3</c:v>
                </c:pt>
                <c:pt idx="37" formatCode="#,##0.00">
                  <c:v>4.9940593957E-3</c:v>
                </c:pt>
                <c:pt idx="38" formatCode="#,##0.00">
                  <c:v>5.9714699330000003E-3</c:v>
                </c:pt>
                <c:pt idx="39" formatCode="#,##0.00">
                  <c:v>4.3802416060000002E-3</c:v>
                </c:pt>
                <c:pt idx="40" formatCode="#,##0.00">
                  <c:v>6.8906681933333337E-3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32CC-4F7A-B9C4-2CE58F786440}"/>
            </c:ext>
          </c:extLst>
        </c:ser>
        <c:ser>
          <c:idx val="15"/>
          <c:order val="14"/>
          <c:tx>
            <c:strRef>
              <c:f>' '!$A$210</c:f>
              <c:strCache>
                <c:ptCount val="1"/>
                <c:pt idx="0">
                  <c:v>Ghana </c:v>
                </c:pt>
              </c:strCache>
            </c:strRef>
          </c:tx>
          <c:spPr>
            <a:solidFill>
              <a:srgbClr val="CC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'!$B$195:$BB$195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'!$B$210:$BB$210</c:f>
              <c:numCache>
                <c:formatCode>0.00</c:formatCode>
                <c:ptCount val="41"/>
                <c:pt idx="21" formatCode="#,##0.00">
                  <c:v>1.4741955190566E-2</c:v>
                </c:pt>
                <c:pt idx="22" formatCode="#,##0.00">
                  <c:v>1.75133388852E-2</c:v>
                </c:pt>
                <c:pt idx="23" formatCode="#,##0.00">
                  <c:v>1.5020390764800001E-2</c:v>
                </c:pt>
                <c:pt idx="24" formatCode="#,##0.00">
                  <c:v>1.6817915777600001E-2</c:v>
                </c:pt>
                <c:pt idx="25" formatCode="#,##0.00">
                  <c:v>1.4595737258900001E-2</c:v>
                </c:pt>
                <c:pt idx="26" formatCode="#,##0.00">
                  <c:v>1.58736162156E-2</c:v>
                </c:pt>
                <c:pt idx="27" formatCode="#,##0.00">
                  <c:v>1.3381339781200001E-2</c:v>
                </c:pt>
                <c:pt idx="28" formatCode="#,##0.00">
                  <c:v>1.4230277017000002E-2</c:v>
                </c:pt>
                <c:pt idx="29" formatCode="#,##0.00">
                  <c:v>1.5344465167200002E-2</c:v>
                </c:pt>
                <c:pt idx="30" formatCode="#,##0.00">
                  <c:v>9.7601757660000007E-3</c:v>
                </c:pt>
                <c:pt idx="31" formatCode="#,##0.00">
                  <c:v>8.3956607514000022E-3</c:v>
                </c:pt>
                <c:pt idx="32" formatCode="#,##0.00">
                  <c:v>8.8039573440000015E-3</c:v>
                </c:pt>
                <c:pt idx="33" formatCode="#,##0.00">
                  <c:v>4.9260285535999999E-3</c:v>
                </c:pt>
                <c:pt idx="34" formatCode="#,##0.00">
                  <c:v>4.9379979852000001E-3</c:v>
                </c:pt>
                <c:pt idx="35" formatCode="#,##0.00">
                  <c:v>6.7373947550000007E-3</c:v>
                </c:pt>
                <c:pt idx="36" formatCode="#,##0.00">
                  <c:v>6.1905118344999996E-3</c:v>
                </c:pt>
                <c:pt idx="37" formatCode="#,##0.00">
                  <c:v>6.3807770743E-3</c:v>
                </c:pt>
                <c:pt idx="38" formatCode="#,##0.00">
                  <c:v>6.0079558538999999E-3</c:v>
                </c:pt>
                <c:pt idx="39" formatCode="#,##0.00">
                  <c:v>5.268988984E-3</c:v>
                </c:pt>
                <c:pt idx="40" formatCode="#,##0.00">
                  <c:v>4.7397246933333342E-3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32CC-4F7A-B9C4-2CE58F786440}"/>
            </c:ext>
          </c:extLst>
        </c:ser>
        <c:ser>
          <c:idx val="16"/>
          <c:order val="15"/>
          <c:tx>
            <c:strRef>
              <c:f>' '!$A$211</c:f>
              <c:strCache>
                <c:ptCount val="1"/>
                <c:pt idx="0">
                  <c:v>Ivory Coast </c:v>
                </c:pt>
              </c:strCache>
            </c:strRef>
          </c:tx>
          <c:spPr>
            <a:pattFill prst="zigZag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800000" mc:Ignorable="a14" a14:legacySpreadsheetColorIndex="16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'!$B$195:$BB$195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'!$B$211:$BB$211</c:f>
              <c:numCache>
                <c:formatCode>0.00</c:formatCode>
                <c:ptCount val="41"/>
                <c:pt idx="21" formatCode="#,##0.00">
                  <c:v>2.2737308104431E-2</c:v>
                </c:pt>
                <c:pt idx="22" formatCode="#,##0.00">
                  <c:v>2.4241644043999998E-2</c:v>
                </c:pt>
                <c:pt idx="23" formatCode="#,##0.00">
                  <c:v>2.3230171286400002E-2</c:v>
                </c:pt>
                <c:pt idx="24" formatCode="#,##0.00">
                  <c:v>2.4366350030400004E-2</c:v>
                </c:pt>
                <c:pt idx="25" formatCode="#,##0.00">
                  <c:v>2.7427057099400003E-2</c:v>
                </c:pt>
                <c:pt idx="26" formatCode="#,##0.00">
                  <c:v>2.9657452968E-2</c:v>
                </c:pt>
                <c:pt idx="27" formatCode="#,##0.00">
                  <c:v>3.0624159336000004E-2</c:v>
                </c:pt>
                <c:pt idx="28" formatCode="#,##0.00">
                  <c:v>3.6286410544000003E-2</c:v>
                </c:pt>
                <c:pt idx="29" formatCode="#,##0.00">
                  <c:v>3.7227211417200007E-2</c:v>
                </c:pt>
                <c:pt idx="30" formatCode="#,##0.00">
                  <c:v>2.0175000911999998E-2</c:v>
                </c:pt>
                <c:pt idx="31" formatCode="#,##0.00">
                  <c:v>1.6868799387900001E-2</c:v>
                </c:pt>
                <c:pt idx="32" formatCode="#,##0.00">
                  <c:v>1.7419607712000001E-2</c:v>
                </c:pt>
                <c:pt idx="33" formatCode="#,##0.00">
                  <c:v>1.55482603056E-2</c:v>
                </c:pt>
                <c:pt idx="34" formatCode="#,##0.00">
                  <c:v>1.55618869086E-2</c:v>
                </c:pt>
                <c:pt idx="35" formatCode="#,##0.00">
                  <c:v>1.6572822282999999E-2</c:v>
                </c:pt>
                <c:pt idx="36" formatCode="#,##0.00">
                  <c:v>1.55250504325E-2</c:v>
                </c:pt>
                <c:pt idx="37" formatCode="#,##0.00">
                  <c:v>1.69861387265E-2</c:v>
                </c:pt>
                <c:pt idx="38" formatCode="#,##0.00">
                  <c:v>1.2198909551399999E-2</c:v>
                </c:pt>
                <c:pt idx="39" formatCode="#,##0.00">
                  <c:v>1.3101827401999999E-2</c:v>
                </c:pt>
                <c:pt idx="40" formatCode="#,##0.00">
                  <c:v>1.3108973974583334E-2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32CC-4F7A-B9C4-2CE58F786440}"/>
            </c:ext>
          </c:extLst>
        </c:ser>
        <c:ser>
          <c:idx val="18"/>
          <c:order val="16"/>
          <c:tx>
            <c:strRef>
              <c:f>' '!$A$212</c:f>
              <c:strCache>
                <c:ptCount val="1"/>
                <c:pt idx="0">
                  <c:v>Turkey </c:v>
                </c:pt>
              </c:strCache>
            </c:strRef>
          </c:tx>
          <c:spPr>
            <a:pattFill prst="dashDnDiag">
              <a:fgClr>
                <a:srgbClr xmlns:mc="http://schemas.openxmlformats.org/markup-compatibility/2006" xmlns:a14="http://schemas.microsoft.com/office/drawing/2010/main" val="0000FF" mc:Ignorable="a14" a14:legacySpreadsheetColorIndex="12"/>
              </a:fgClr>
              <a:bgClr>
                <a:srgbClr xmlns:mc="http://schemas.openxmlformats.org/markup-compatibility/2006" xmlns:a14="http://schemas.microsoft.com/office/drawing/2010/main" val="99CC00" mc:Ignorable="a14" a14:legacySpreadsheetColorIndex="50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'!$B$195:$BB$195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'!$B$212:$BB$212</c:f>
              <c:numCache>
                <c:formatCode>0.00</c:formatCode>
                <c:ptCount val="41"/>
                <c:pt idx="21" formatCode="#,##0.00">
                  <c:v>7.7788561794389999E-3</c:v>
                </c:pt>
                <c:pt idx="22" formatCode="#,##0.00">
                  <c:v>6.4478632439999998E-3</c:v>
                </c:pt>
                <c:pt idx="23" formatCode="#,##0.00">
                  <c:v>8.375078966400001E-3</c:v>
                </c:pt>
                <c:pt idx="24" formatCode="#,##0.00">
                  <c:v>1.0750220062400001E-2</c:v>
                </c:pt>
                <c:pt idx="25" formatCode="#,##0.00">
                  <c:v>1.1054556714600001E-2</c:v>
                </c:pt>
                <c:pt idx="26" formatCode="#,##0.00">
                  <c:v>1.0022556687E-2</c:v>
                </c:pt>
                <c:pt idx="27" formatCode="#,##0.00">
                  <c:v>1.1711639134400001E-2</c:v>
                </c:pt>
                <c:pt idx="28" formatCode="#,##0.00">
                  <c:v>1.3238721637500001E-2</c:v>
                </c:pt>
                <c:pt idx="29" formatCode="#,##0.00">
                  <c:v>1.5075567628000002E-2</c:v>
                </c:pt>
                <c:pt idx="30" formatCode="#,##0.00">
                  <c:v>8.2937709184000008E-3</c:v>
                </c:pt>
                <c:pt idx="31" formatCode="#,##0.00">
                  <c:v>7.6869706968000009E-3</c:v>
                </c:pt>
                <c:pt idx="32" formatCode="#,##0.00">
                  <c:v>9.6247390080000002E-3</c:v>
                </c:pt>
                <c:pt idx="33" formatCode="#,##0.00">
                  <c:v>9.8554117200000003E-3</c:v>
                </c:pt>
                <c:pt idx="34" formatCode="#,##0.00">
                  <c:v>7.4764180929000005E-3</c:v>
                </c:pt>
                <c:pt idx="35" formatCode="#,##0.00">
                  <c:v>9.0146855420000001E-3</c:v>
                </c:pt>
                <c:pt idx="36" formatCode="#,##0.00">
                  <c:v>8.0475385689999998E-3</c:v>
                </c:pt>
                <c:pt idx="37" formatCode="#,##0.00">
                  <c:v>5.2874720201000003E-3</c:v>
                </c:pt>
                <c:pt idx="38" formatCode="#,##0.00">
                  <c:v>6.6180141885000005E-3</c:v>
                </c:pt>
                <c:pt idx="39" formatCode="#,##0.00">
                  <c:v>8.8932193449999999E-3</c:v>
                </c:pt>
                <c:pt idx="40" formatCode="#,##0.00">
                  <c:v>5.9937408758333338E-3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32CC-4F7A-B9C4-2CE58F786440}"/>
            </c:ext>
          </c:extLst>
        </c:ser>
        <c:ser>
          <c:idx val="19"/>
          <c:order val="17"/>
          <c:tx>
            <c:strRef>
              <c:f>' '!$A$213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333333" mc:Ignorable="a14" a14:legacySpreadsheetColorIndex="6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'!$B$195:$BB$195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'!$B$213:$BB$213</c:f>
              <c:numCache>
                <c:formatCode>0.00</c:formatCode>
                <c:ptCount val="41"/>
                <c:pt idx="21" formatCode="#,##0.00">
                  <c:v>2.3758688311320001E-2</c:v>
                </c:pt>
                <c:pt idx="22" formatCode="#,##0.00">
                  <c:v>2.5318583340800001E-2</c:v>
                </c:pt>
                <c:pt idx="23" formatCode="#,##0.00">
                  <c:v>2.9235110472E-2</c:v>
                </c:pt>
                <c:pt idx="24" formatCode="#,##0.00">
                  <c:v>3.2240900193600007E-2</c:v>
                </c:pt>
                <c:pt idx="25" formatCode="#,##0.00">
                  <c:v>2.8994136002300004E-2</c:v>
                </c:pt>
                <c:pt idx="26" formatCode="#,##0.00">
                  <c:v>3.02955817164E-2</c:v>
                </c:pt>
                <c:pt idx="27" formatCode="#,##0.00">
                  <c:v>3.0449967436800004E-2</c:v>
                </c:pt>
                <c:pt idx="28" formatCode="#,##0.00">
                  <c:v>3.4014555992500001E-2</c:v>
                </c:pt>
                <c:pt idx="29" formatCode="#,##0.00">
                  <c:v>3.0657902337600004E-2</c:v>
                </c:pt>
                <c:pt idx="30" formatCode="#,##0.00">
                  <c:v>1.7156019078E-2</c:v>
                </c:pt>
                <c:pt idx="31" formatCode="#,##0.00">
                  <c:v>1.4885744414400002E-2</c:v>
                </c:pt>
                <c:pt idx="32" formatCode="#,##0.00">
                  <c:v>1.3658220479999999E-2</c:v>
                </c:pt>
                <c:pt idx="33" formatCode="#,##0.00">
                  <c:v>1.2652141233600001E-2</c:v>
                </c:pt>
                <c:pt idx="34" formatCode="#,##0.00">
                  <c:v>9.5415551564999989E-3</c:v>
                </c:pt>
                <c:pt idx="35" formatCode="#,##0.00">
                  <c:v>1.3531388924000002E-2</c:v>
                </c:pt>
                <c:pt idx="36" formatCode="#,##0.00">
                  <c:v>1.11666792475E-2</c:v>
                </c:pt>
                <c:pt idx="37" formatCode="#,##0.00">
                  <c:v>9.8493334556000005E-3</c:v>
                </c:pt>
                <c:pt idx="38" formatCode="#,##0.00">
                  <c:v>9.4749328531000005E-3</c:v>
                </c:pt>
                <c:pt idx="39" formatCode="#,##0.00">
                  <c:v>1.0556137024E-2</c:v>
                </c:pt>
                <c:pt idx="40" formatCode="#,##0.00">
                  <c:v>9.9032060804166658E-3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32CC-4F7A-B9C4-2CE58F786440}"/>
            </c:ext>
          </c:extLst>
        </c:ser>
        <c:ser>
          <c:idx val="6"/>
          <c:order val="18"/>
          <c:tx>
            <c:strRef>
              <c:f>' '!$A$214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'!$B$195:$BB$195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'!$B$214:$BB$214</c:f>
              <c:numCache>
                <c:formatCode>0.00</c:formatCode>
                <c:ptCount val="41"/>
                <c:pt idx="21" formatCode="#,##0.00">
                  <c:v>3.015434111785896E-2</c:v>
                </c:pt>
                <c:pt idx="22" formatCode="#,##0.00">
                  <c:v>1.9643542961599966E-2</c:v>
                </c:pt>
                <c:pt idx="23" formatCode="#,##0.00">
                  <c:v>1.8886259939200012E-2</c:v>
                </c:pt>
                <c:pt idx="24" formatCode="#,##0.00">
                  <c:v>2.1220851596800067E-2</c:v>
                </c:pt>
                <c:pt idx="25" formatCode="#,##0.00">
                  <c:v>2.589018879579999E-2</c:v>
                </c:pt>
                <c:pt idx="26" formatCode="#,##0.00">
                  <c:v>2.8477003612199986E-2</c:v>
                </c:pt>
                <c:pt idx="27" formatCode="#,##0.00">
                  <c:v>3.8129146723200058E-2</c:v>
                </c:pt>
                <c:pt idx="28" formatCode="#,##0.00">
                  <c:v>4.8642068322999971E-2</c:v>
                </c:pt>
                <c:pt idx="29" formatCode="#,##0.00">
                  <c:v>5.4028904041999892E-2</c:v>
                </c:pt>
                <c:pt idx="30" formatCode="#,##0.00">
                  <c:v>2.8043438728800024E-2</c:v>
                </c:pt>
                <c:pt idx="31" formatCode="#,##0.00">
                  <c:v>2.704380672509997E-2</c:v>
                </c:pt>
                <c:pt idx="32" formatCode="#,##0.00">
                  <c:v>3.1553811456000044E-2</c:v>
                </c:pt>
                <c:pt idx="33" formatCode="#,##0.00">
                  <c:v>1.9345404478399955E-2</c:v>
                </c:pt>
                <c:pt idx="34" formatCode="#,##0.00">
                  <c:v>2.1335328855000016E-2</c:v>
                </c:pt>
                <c:pt idx="35" formatCode="#,##0.00">
                  <c:v>2.3170586373999963E-2</c:v>
                </c:pt>
                <c:pt idx="36" formatCode="#,##0.00">
                  <c:v>2.2533735304499966E-2</c:v>
                </c:pt>
                <c:pt idx="37" formatCode="#,##0.00">
                  <c:v>2.4564042540500056E-2</c:v>
                </c:pt>
                <c:pt idx="38" formatCode="#,##0.00">
                  <c:v>2.8349480330600016E-2</c:v>
                </c:pt>
                <c:pt idx="39" formatCode="#,##0.00">
                  <c:v>2.7289374086000018E-2</c:v>
                </c:pt>
                <c:pt idx="40" formatCode="#,##0.00">
                  <c:v>2.4751839019583458E-2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32CC-4F7A-B9C4-2CE58F78644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7156606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Volume</a:t>
                </a:r>
                <a:endParaRPr lang="en-GB" sz="107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1.4000436231854025E-2"/>
              <c:y val="0.1983398401487679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715660608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40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0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40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</a:t>
                </a:r>
                <a:r>
                  <a:rPr lang="en-GB" sz="1075" b="0" i="0" u="none" strike="noStrike" baseline="0">
                    <a:solidFill>
                      <a:srgbClr val="808000"/>
                    </a:solidFill>
                    <a:latin typeface="Arial"/>
                    <a:cs typeface="Arial"/>
                  </a:rPr>
                  <a:t>billion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, cif, nominal)</a:t>
                </a:r>
              </a:p>
            </c:rich>
          </c:tx>
          <c:layout>
            <c:manualLayout>
              <c:xMode val="edge"/>
              <c:yMode val="edge"/>
              <c:x val="0.90702826159225725"/>
              <c:y val="0.16833885592458453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3600423768086767"/>
          <c:y val="0.87502870653868192"/>
          <c:w val="0.72402255941873672"/>
          <c:h val="0.1016700020930659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4300445579679469"/>
          <c:y val="7.1669017868882523E-2"/>
          <c:w val="0.72202249709990052"/>
          <c:h val="0.6383542754367908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'!$A$41</c:f>
              <c:strCache>
                <c:ptCount val="1"/>
                <c:pt idx="0">
                  <c:v>VPA core products 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'!$B$40:$BB$40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'!$B$41:$BB$41</c:f>
              <c:numCache>
                <c:formatCode>#,##0</c:formatCode>
                <c:ptCount val="41"/>
                <c:pt idx="0">
                  <c:v>5.5822843663999961</c:v>
                </c:pt>
                <c:pt idx="1">
                  <c:v>5.2551337123666819</c:v>
                </c:pt>
                <c:pt idx="2">
                  <c:v>5.1184045148000052</c:v>
                </c:pt>
                <c:pt idx="3">
                  <c:v>5.4688160388000036</c:v>
                </c:pt>
                <c:pt idx="4">
                  <c:v>5.505623183300008</c:v>
                </c:pt>
                <c:pt idx="5">
                  <c:v>5.0670858544000161</c:v>
                </c:pt>
                <c:pt idx="6">
                  <c:v>5.3567531020000025</c:v>
                </c:pt>
                <c:pt idx="7">
                  <c:v>4.9655328968000099</c:v>
                </c:pt>
                <c:pt idx="8">
                  <c:v>4.2783549285168494</c:v>
                </c:pt>
                <c:pt idx="9">
                  <c:v>2.9753092020000054</c:v>
                </c:pt>
                <c:pt idx="10">
                  <c:v>3.3363272997066673</c:v>
                </c:pt>
                <c:pt idx="11">
                  <c:v>3.2437508248372069</c:v>
                </c:pt>
                <c:pt idx="12">
                  <c:v>2.6776116382222259</c:v>
                </c:pt>
                <c:pt idx="13">
                  <c:v>2.4722888476000016</c:v>
                </c:pt>
                <c:pt idx="14">
                  <c:v>2.5436715241719341</c:v>
                </c:pt>
                <c:pt idx="15">
                  <c:v>2.5664573611999923</c:v>
                </c:pt>
                <c:pt idx="16">
                  <c:v>2.6216658163143407</c:v>
                </c:pt>
                <c:pt idx="17">
                  <c:v>2.5057053251999974</c:v>
                </c:pt>
                <c:pt idx="18">
                  <c:v>2.7871199644000075</c:v>
                </c:pt>
                <c:pt idx="19">
                  <c:v>2.4796183907444469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2F1-407C-9641-EF571C4F5F4B}"/>
            </c:ext>
          </c:extLst>
        </c:ser>
        <c:ser>
          <c:idx val="1"/>
          <c:order val="1"/>
          <c:tx>
            <c:strRef>
              <c:f>' '!$A$42</c:f>
              <c:strCache>
                <c:ptCount val="1"/>
                <c:pt idx="0">
                  <c:v>Other Timber Sector</c:v>
                </c:pt>
              </c:strCache>
            </c:strRef>
          </c:tx>
          <c:spPr>
            <a:solidFill>
              <a:srgbClr val="808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'!$B$40:$BB$40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'!$B$42:$BB$42</c:f>
              <c:numCache>
                <c:formatCode>#,##0</c:formatCode>
                <c:ptCount val="41"/>
                <c:pt idx="0">
                  <c:v>0.88656245177809723</c:v>
                </c:pt>
                <c:pt idx="1">
                  <c:v>0.92104491061165739</c:v>
                </c:pt>
                <c:pt idx="2">
                  <c:v>0.9568892627297183</c:v>
                </c:pt>
                <c:pt idx="3">
                  <c:v>0.98775607168186319</c:v>
                </c:pt>
                <c:pt idx="4">
                  <c:v>1.2775376790760538</c:v>
                </c:pt>
                <c:pt idx="5">
                  <c:v>1.29484173757535</c:v>
                </c:pt>
                <c:pt idx="6">
                  <c:v>1.3723804462114844</c:v>
                </c:pt>
                <c:pt idx="7">
                  <c:v>1.6100798243834644</c:v>
                </c:pt>
                <c:pt idx="8">
                  <c:v>1.3964757345929062</c:v>
                </c:pt>
                <c:pt idx="9">
                  <c:v>1.0353584486321159</c:v>
                </c:pt>
                <c:pt idx="10">
                  <c:v>1.0894028879461999</c:v>
                </c:pt>
                <c:pt idx="11">
                  <c:v>1.0389719088700806</c:v>
                </c:pt>
                <c:pt idx="12">
                  <c:v>0.88443855182474085</c:v>
                </c:pt>
                <c:pt idx="13">
                  <c:v>0.7666713128024556</c:v>
                </c:pt>
                <c:pt idx="14">
                  <c:v>0.94553707914365859</c:v>
                </c:pt>
                <c:pt idx="15">
                  <c:v>0.91619277023397583</c:v>
                </c:pt>
                <c:pt idx="16">
                  <c:v>0.92983827225149884</c:v>
                </c:pt>
                <c:pt idx="17">
                  <c:v>1.0286944441288695</c:v>
                </c:pt>
                <c:pt idx="18">
                  <c:v>1.1265119383953017</c:v>
                </c:pt>
                <c:pt idx="19">
                  <c:v>1.1892755717484844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2F1-407C-9641-EF571C4F5F4B}"/>
            </c:ext>
          </c:extLst>
        </c:ser>
        <c:ser>
          <c:idx val="2"/>
          <c:order val="2"/>
          <c:tx>
            <c:strRef>
              <c:f>' '!$A$43</c:f>
              <c:strCache>
                <c:ptCount val="1"/>
                <c:pt idx="0">
                  <c:v>Other Paper Sector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'!$B$40:$BB$40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'!$B$43:$BB$43</c:f>
              <c:numCache>
                <c:formatCode>#,##0</c:formatCode>
                <c:ptCount val="41"/>
                <c:pt idx="0">
                  <c:v>12.050270769301274</c:v>
                </c:pt>
                <c:pt idx="1">
                  <c:v>11.307782182618187</c:v>
                </c:pt>
                <c:pt idx="2">
                  <c:v>13.086712692769698</c:v>
                </c:pt>
                <c:pt idx="3">
                  <c:v>14.070078822980559</c:v>
                </c:pt>
                <c:pt idx="4">
                  <c:v>14.426382789649999</c:v>
                </c:pt>
                <c:pt idx="5">
                  <c:v>14.668908438091666</c:v>
                </c:pt>
                <c:pt idx="6">
                  <c:v>14.342370331016681</c:v>
                </c:pt>
                <c:pt idx="7">
                  <c:v>14.725435734558328</c:v>
                </c:pt>
                <c:pt idx="8">
                  <c:v>13.37519825066666</c:v>
                </c:pt>
                <c:pt idx="9">
                  <c:v>12.877373014005624</c:v>
                </c:pt>
                <c:pt idx="10">
                  <c:v>13.245301551890272</c:v>
                </c:pt>
                <c:pt idx="11">
                  <c:v>13.552534424075006</c:v>
                </c:pt>
                <c:pt idx="12">
                  <c:v>12.271177590603049</c:v>
                </c:pt>
                <c:pt idx="13">
                  <c:v>12.494503677891654</c:v>
                </c:pt>
                <c:pt idx="14">
                  <c:v>12.312071900636827</c:v>
                </c:pt>
                <c:pt idx="15">
                  <c:v>13.099451482097216</c:v>
                </c:pt>
                <c:pt idx="16">
                  <c:v>12.967605887911411</c:v>
                </c:pt>
                <c:pt idx="17">
                  <c:v>12.663162861210896</c:v>
                </c:pt>
                <c:pt idx="18">
                  <c:v>13.210623065675865</c:v>
                </c:pt>
                <c:pt idx="19">
                  <c:v>13.462170160454548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2F1-407C-9641-EF571C4F5F4B}"/>
            </c:ext>
          </c:extLst>
        </c:ser>
        <c:ser>
          <c:idx val="3"/>
          <c:order val="3"/>
          <c:tx>
            <c:strRef>
              <c:f>' '!$A$44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'!$B$40:$BB$40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'!$B$44:$BB$44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3-22F1-407C-9641-EF571C4F5F4B}"/>
            </c:ext>
          </c:extLst>
        </c:ser>
        <c:ser>
          <c:idx val="4"/>
          <c:order val="4"/>
          <c:tx>
            <c:strRef>
              <c:f>' '!$A$45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'!$B$40:$BB$40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'!$B$45:$BB$45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4-22F1-407C-9641-EF571C4F5F4B}"/>
            </c:ext>
          </c:extLst>
        </c:ser>
        <c:ser>
          <c:idx val="5"/>
          <c:order val="5"/>
          <c:tx>
            <c:strRef>
              <c:f>' '!$A$46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'!$B$40:$BB$40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'!$B$46:$BB$46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5-22F1-407C-9641-EF571C4F5F4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715654608"/>
        <c:axId val="1"/>
      </c:barChart>
      <c:barChart>
        <c:barDir val="col"/>
        <c:grouping val="stacked"/>
        <c:varyColors val="0"/>
        <c:ser>
          <c:idx val="6"/>
          <c:order val="6"/>
          <c:tx>
            <c:strRef>
              <c:f>' '!$A$47</c:f>
              <c:strCache>
                <c:ptCount val="1"/>
                <c:pt idx="0">
                  <c:v>VPA core products 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'!$B$40:$BB$40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'!$B$47:$BB$47</c:f>
              <c:numCache>
                <c:formatCode>#,##0</c:formatCode>
                <c:ptCount val="41"/>
                <c:pt idx="21" formatCode="#,##0.0">
                  <c:v>1.021403425729281</c:v>
                </c:pt>
                <c:pt idx="22" formatCode="#,##0.0">
                  <c:v>0.8977818421007997</c:v>
                </c:pt>
                <c:pt idx="23" formatCode="#,##0.0">
                  <c:v>0.89919741968799904</c:v>
                </c:pt>
                <c:pt idx="24" formatCode="#,##0.0">
                  <c:v>1.0692300209328014</c:v>
                </c:pt>
                <c:pt idx="25" formatCode="#,##0.0">
                  <c:v>1.1576422483283022</c:v>
                </c:pt>
                <c:pt idx="26" formatCode="#,##0.0">
                  <c:v>1.1268545044184994</c:v>
                </c:pt>
                <c:pt idx="27" formatCode="#,##0.0">
                  <c:v>1.1909007199743984</c:v>
                </c:pt>
                <c:pt idx="28" formatCode="#,##0.0">
                  <c:v>1.3488742884440015</c:v>
                </c:pt>
                <c:pt idx="29" formatCode="#,##0.0">
                  <c:v>1.2474556886380006</c:v>
                </c:pt>
                <c:pt idx="30" formatCode="#,##0.0">
                  <c:v>0.70273920513280008</c:v>
                </c:pt>
                <c:pt idx="31" formatCode="#,##0.0">
                  <c:v>0.67452999367950062</c:v>
                </c:pt>
                <c:pt idx="32" formatCode="#,##0.0">
                  <c:v>0.81780026030399888</c:v>
                </c:pt>
                <c:pt idx="33" formatCode="#,##0.0">
                  <c:v>0.61896798719359958</c:v>
                </c:pt>
                <c:pt idx="34" formatCode="#,##0.0">
                  <c:v>0.58024121901299908</c:v>
                </c:pt>
                <c:pt idx="35" formatCode="#,##0.0">
                  <c:v>0.61332802640200024</c:v>
                </c:pt>
                <c:pt idx="36" formatCode="#,##0.0">
                  <c:v>0.54924327301550013</c:v>
                </c:pt>
                <c:pt idx="37" formatCode="#,##0.0">
                  <c:v>0.52972142233460051</c:v>
                </c:pt>
                <c:pt idx="38" formatCode="#,##0.0">
                  <c:v>0.52793279804979942</c:v>
                </c:pt>
                <c:pt idx="39" formatCode="#,##0.0">
                  <c:v>0.61702449234999923</c:v>
                </c:pt>
                <c:pt idx="40" formatCode="#,##0.0">
                  <c:v>0.51547545820708329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22F1-407C-9641-EF571C4F5F4B}"/>
            </c:ext>
          </c:extLst>
        </c:ser>
        <c:ser>
          <c:idx val="7"/>
          <c:order val="7"/>
          <c:tx>
            <c:strRef>
              <c:f>' '!$A$48</c:f>
              <c:strCache>
                <c:ptCount val="1"/>
                <c:pt idx="0">
                  <c:v>Other Timber Sector</c:v>
                </c:pt>
              </c:strCache>
            </c:strRef>
          </c:tx>
          <c:spPr>
            <a:solidFill>
              <a:srgbClr val="808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'!$B$40:$BB$40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'!$B$48:$BB$48</c:f>
              <c:numCache>
                <c:formatCode>#,##0</c:formatCode>
                <c:ptCount val="41"/>
                <c:pt idx="21" formatCode="#,##0.0">
                  <c:v>0.36694472188211624</c:v>
                </c:pt>
                <c:pt idx="22" formatCode="#,##0.0">
                  <c:v>0.36561010169480068</c:v>
                </c:pt>
                <c:pt idx="23" formatCode="#,##0.0">
                  <c:v>0.38332675005759964</c:v>
                </c:pt>
                <c:pt idx="24" formatCode="#,##0.0">
                  <c:v>0.49092279732160038</c:v>
                </c:pt>
                <c:pt idx="25" formatCode="#,##0.0">
                  <c:v>0.68611105858399979</c:v>
                </c:pt>
                <c:pt idx="26" formatCode="#,##0.0">
                  <c:v>0.76364595385650125</c:v>
                </c:pt>
                <c:pt idx="27" formatCode="#,##0.0">
                  <c:v>0.83201051530159909</c:v>
                </c:pt>
                <c:pt idx="28" formatCode="#,##0.0">
                  <c:v>1.048862022923001</c:v>
                </c:pt>
                <c:pt idx="29" formatCode="#,##0.0">
                  <c:v>1.0469448323594999</c:v>
                </c:pt>
                <c:pt idx="30" formatCode="#,##0.0">
                  <c:v>0.73011263328329967</c:v>
                </c:pt>
                <c:pt idx="31" formatCode="#,##0.0">
                  <c:v>0.71595557012659983</c:v>
                </c:pt>
                <c:pt idx="32" formatCode="#,##0.0">
                  <c:v>0.75233956467449792</c:v>
                </c:pt>
                <c:pt idx="33" formatCode="#,##0.0">
                  <c:v>0.57768866468739866</c:v>
                </c:pt>
                <c:pt idx="34" formatCode="#,##0.0">
                  <c:v>0.52016446259830085</c:v>
                </c:pt>
                <c:pt idx="35" formatCode="#,##0.0">
                  <c:v>0.58329046189999945</c:v>
                </c:pt>
                <c:pt idx="36" formatCode="#,##0.0">
                  <c:v>0.52171208482449982</c:v>
                </c:pt>
                <c:pt idx="37" formatCode="#,##0.0">
                  <c:v>0.52284815796419748</c:v>
                </c:pt>
                <c:pt idx="38" formatCode="#,##0.0">
                  <c:v>0.55784910118050135</c:v>
                </c:pt>
                <c:pt idx="39" formatCode="#,##0.0">
                  <c:v>0.61236288606500011</c:v>
                </c:pt>
                <c:pt idx="40" formatCode="#,##0.0">
                  <c:v>0.61141056454083387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22F1-407C-9641-EF571C4F5F4B}"/>
            </c:ext>
          </c:extLst>
        </c:ser>
        <c:ser>
          <c:idx val="8"/>
          <c:order val="8"/>
          <c:tx>
            <c:strRef>
              <c:f>' '!$A$49</c:f>
              <c:strCache>
                <c:ptCount val="1"/>
                <c:pt idx="0">
                  <c:v>Other Paper Sector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'!$B$40:$BB$40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'!$B$49:$BB$49</c:f>
              <c:numCache>
                <c:formatCode>#,##0</c:formatCode>
                <c:ptCount val="41"/>
                <c:pt idx="21" formatCode="#,##0.0">
                  <c:v>1.7712502023573542</c:v>
                </c:pt>
                <c:pt idx="22" formatCode="#,##0.0">
                  <c:v>1.447025183056001</c:v>
                </c:pt>
                <c:pt idx="23" formatCode="#,##0.0">
                  <c:v>1.4435864663903986</c:v>
                </c:pt>
                <c:pt idx="24" formatCode="#,##0.0">
                  <c:v>1.6856542479391985</c:v>
                </c:pt>
                <c:pt idx="25" formatCode="#,##0.0">
                  <c:v>1.8058262100354012</c:v>
                </c:pt>
                <c:pt idx="26" formatCode="#,##0.0">
                  <c:v>1.9211726489670031</c:v>
                </c:pt>
                <c:pt idx="27" formatCode="#,##0.0">
                  <c:v>2.0875873268808007</c:v>
                </c:pt>
                <c:pt idx="28" formatCode="#,##0.0">
                  <c:v>2.487889609056503</c:v>
                </c:pt>
                <c:pt idx="29" formatCode="#,##0.0">
                  <c:v>2.582791090426797</c:v>
                </c:pt>
                <c:pt idx="30" formatCode="#,##0.0">
                  <c:v>1.9484601873483998</c:v>
                </c:pt>
                <c:pt idx="31" formatCode="#,##0.0">
                  <c:v>2.5748400892365009</c:v>
                </c:pt>
                <c:pt idx="32" formatCode="#,##0.0">
                  <c:v>2.7361096974240002</c:v>
                </c:pt>
                <c:pt idx="33" formatCode="#,##0.0">
                  <c:v>2.1975964525328031</c:v>
                </c:pt>
                <c:pt idx="34" formatCode="#,##0.0">
                  <c:v>2.3209048366353011</c:v>
                </c:pt>
                <c:pt idx="35" formatCode="#,##0.0">
                  <c:v>2.2550295336344996</c:v>
                </c:pt>
                <c:pt idx="36" formatCode="#,##0.0">
                  <c:v>2.2673260565759978</c:v>
                </c:pt>
                <c:pt idx="37" formatCode="#,##0.0">
                  <c:v>2.0362711020452977</c:v>
                </c:pt>
                <c:pt idx="38" formatCode="#,##0.0">
                  <c:v>2.2170994725307986</c:v>
                </c:pt>
                <c:pt idx="39" formatCode="#,##0.0">
                  <c:v>2.7613376227789992</c:v>
                </c:pt>
                <c:pt idx="40" formatCode="#,##0.0">
                  <c:v>2.4579921356050036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22F1-407C-9641-EF571C4F5F4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7156546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00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2.0000623188362893E-2"/>
              <c:y val="0.11333705151358166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715654608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0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billion, cif, nominal)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0002804347633025"/>
              <c:y val="0.16833885592458453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  <c:majorUnit val="1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8.4002617391124162E-2"/>
          <c:y val="0.89836280537971347"/>
          <c:w val="0.84802642318658672"/>
          <c:h val="6.8335575177306582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600486086923057"/>
          <c:y val="9.0002952672550138E-2"/>
          <c:w val="0.68202125072317465"/>
          <c:h val="0.61335345524997131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'!$A$153</c:f>
              <c:strCache>
                <c:ptCount val="1"/>
                <c:pt idx="0">
                  <c:v>Cameroon </c:v>
                </c:pt>
              </c:strCache>
            </c:strRef>
          </c:tx>
          <c:spPr>
            <a:pattFill prst="weave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'!$B$152:$BB$152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'!$B$153:$BB$153</c:f>
              <c:numCache>
                <c:formatCode>#,##0.0</c:formatCode>
                <c:ptCount val="41"/>
                <c:pt idx="0">
                  <c:v>0.19347099999999998</c:v>
                </c:pt>
                <c:pt idx="1">
                  <c:v>0.121295</c:v>
                </c:pt>
                <c:pt idx="2">
                  <c:v>0.107726</c:v>
                </c:pt>
                <c:pt idx="3">
                  <c:v>8.1667999999999991E-2</c:v>
                </c:pt>
                <c:pt idx="4">
                  <c:v>7.2305999999999995E-2</c:v>
                </c:pt>
                <c:pt idx="5">
                  <c:v>3.2635999999999998E-2</c:v>
                </c:pt>
                <c:pt idx="6">
                  <c:v>5.2088999999999996E-2</c:v>
                </c:pt>
                <c:pt idx="7">
                  <c:v>4.9520000000000002E-2</c:v>
                </c:pt>
                <c:pt idx="8">
                  <c:v>2.1670000000000002E-2</c:v>
                </c:pt>
                <c:pt idx="9">
                  <c:v>1.6764999999999999E-2</c:v>
                </c:pt>
                <c:pt idx="10">
                  <c:v>1.1124999999999999E-2</c:v>
                </c:pt>
                <c:pt idx="11">
                  <c:v>2.1831999999999997E-2</c:v>
                </c:pt>
                <c:pt idx="12">
                  <c:v>1.4936E-2</c:v>
                </c:pt>
                <c:pt idx="13">
                  <c:v>8.6280000000000003E-3</c:v>
                </c:pt>
                <c:pt idx="14">
                  <c:v>6.8949999999999992E-3</c:v>
                </c:pt>
                <c:pt idx="15">
                  <c:v>1.2604999999999998E-2</c:v>
                </c:pt>
                <c:pt idx="16">
                  <c:v>9.3419999999999996E-3</c:v>
                </c:pt>
                <c:pt idx="17">
                  <c:v>7.8610799999999995E-3</c:v>
                </c:pt>
                <c:pt idx="18">
                  <c:v>7.5729999999999999E-3</c:v>
                </c:pt>
                <c:pt idx="19">
                  <c:v>7.5929999999999991E-3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26A-40A1-92C6-3265E66FF69E}"/>
            </c:ext>
          </c:extLst>
        </c:ser>
        <c:ser>
          <c:idx val="8"/>
          <c:order val="1"/>
          <c:tx>
            <c:strRef>
              <c:f>' '!$A$154</c:f>
              <c:strCache>
                <c:ptCount val="1"/>
                <c:pt idx="0">
                  <c:v>Gabon </c:v>
                </c:pt>
              </c:strCache>
            </c:strRef>
          </c:tx>
          <c:spPr>
            <a:pattFill prst="lgConfetti">
              <a:fgClr>
                <a:srgbClr xmlns:mc="http://schemas.openxmlformats.org/markup-compatibility/2006" xmlns:a14="http://schemas.microsoft.com/office/drawing/2010/main" val="00CCFF" mc:Ignorable="a14" a14:legacySpreadsheetColorIndex="4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'!$B$152:$BB$152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'!$B$154:$BB$154</c:f>
              <c:numCache>
                <c:formatCode>#,##0.0</c:formatCode>
                <c:ptCount val="41"/>
                <c:pt idx="0">
                  <c:v>6.0099E-2</c:v>
                </c:pt>
                <c:pt idx="1">
                  <c:v>6.6006999999999996E-2</c:v>
                </c:pt>
                <c:pt idx="2">
                  <c:v>5.4893999999999998E-2</c:v>
                </c:pt>
                <c:pt idx="3">
                  <c:v>5.0430000000000003E-2</c:v>
                </c:pt>
                <c:pt idx="4">
                  <c:v>7.7383999999999994E-2</c:v>
                </c:pt>
                <c:pt idx="5">
                  <c:v>7.8704999999999997E-2</c:v>
                </c:pt>
                <c:pt idx="6">
                  <c:v>5.6622999999999993E-2</c:v>
                </c:pt>
                <c:pt idx="7">
                  <c:v>3.4358E-2</c:v>
                </c:pt>
                <c:pt idx="8">
                  <c:v>2.8632000000000001E-2</c:v>
                </c:pt>
                <c:pt idx="9">
                  <c:v>1.5771999999999998E-2</c:v>
                </c:pt>
                <c:pt idx="10">
                  <c:v>8.7390000000000002E-3</c:v>
                </c:pt>
                <c:pt idx="11">
                  <c:v>3.8999999999999999E-5</c:v>
                </c:pt>
                <c:pt idx="12">
                  <c:v>7.7999999999999999E-5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1.8600000000000002E-4</c:v>
                </c:pt>
                <c:pt idx="18">
                  <c:v>1.25E-4</c:v>
                </c:pt>
                <c:pt idx="19">
                  <c:v>2.5999999999999998E-5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26A-40A1-92C6-3265E66FF69E}"/>
            </c:ext>
          </c:extLst>
        </c:ser>
        <c:ser>
          <c:idx val="10"/>
          <c:order val="2"/>
          <c:tx>
            <c:strRef>
              <c:f>' '!$A$155</c:f>
              <c:strCache>
                <c:ptCount val="1"/>
                <c:pt idx="0">
                  <c:v>Switzerland </c:v>
                </c:pt>
              </c:strCache>
            </c:strRef>
          </c:tx>
          <c:spPr>
            <a:pattFill prst="dkVert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'!$B$152:$BB$152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'!$B$155:$BB$155</c:f>
              <c:numCache>
                <c:formatCode>#,##0.0</c:formatCode>
                <c:ptCount val="41"/>
                <c:pt idx="0">
                  <c:v>1.00727878</c:v>
                </c:pt>
                <c:pt idx="1">
                  <c:v>0.95513899999999996</c:v>
                </c:pt>
                <c:pt idx="2">
                  <c:v>0.60521700000000012</c:v>
                </c:pt>
                <c:pt idx="3">
                  <c:v>0.54454199999999986</c:v>
                </c:pt>
                <c:pt idx="4">
                  <c:v>0.59707199999999994</c:v>
                </c:pt>
                <c:pt idx="5">
                  <c:v>0.53874199999999983</c:v>
                </c:pt>
                <c:pt idx="6">
                  <c:v>0.58490799999999998</c:v>
                </c:pt>
                <c:pt idx="7">
                  <c:v>0.45124999999999998</c:v>
                </c:pt>
                <c:pt idx="8">
                  <c:v>0.43874800000000003</c:v>
                </c:pt>
                <c:pt idx="9">
                  <c:v>0.34496699999999991</c:v>
                </c:pt>
                <c:pt idx="10">
                  <c:v>0.31016699999999997</c:v>
                </c:pt>
                <c:pt idx="11">
                  <c:v>0.25969500000000001</c:v>
                </c:pt>
                <c:pt idx="12">
                  <c:v>0.22293099999999999</c:v>
                </c:pt>
                <c:pt idx="13">
                  <c:v>0.22540500000000002</c:v>
                </c:pt>
                <c:pt idx="14">
                  <c:v>0.22105999999999998</c:v>
                </c:pt>
                <c:pt idx="15">
                  <c:v>0.19897699999999999</c:v>
                </c:pt>
                <c:pt idx="16">
                  <c:v>0.18091800000000002</c:v>
                </c:pt>
                <c:pt idx="17">
                  <c:v>0.18039199999999997</c:v>
                </c:pt>
                <c:pt idx="18">
                  <c:v>0.22033499999999995</c:v>
                </c:pt>
                <c:pt idx="19">
                  <c:v>0.18198300000000001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26A-40A1-92C6-3265E66FF69E}"/>
            </c:ext>
          </c:extLst>
        </c:ser>
        <c:ser>
          <c:idx val="12"/>
          <c:order val="3"/>
          <c:tx>
            <c:strRef>
              <c:f>' '!$A$156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333333" mc:Ignorable="a14" a14:legacySpreadsheetColorIndex="6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'!$B$152:$BB$152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'!$B$156:$BB$156</c:f>
              <c:numCache>
                <c:formatCode>#,##0.0</c:formatCode>
                <c:ptCount val="41"/>
                <c:pt idx="0">
                  <c:v>9.9804279999999995E-2</c:v>
                </c:pt>
                <c:pt idx="1">
                  <c:v>8.4896279999999991E-2</c:v>
                </c:pt>
                <c:pt idx="2">
                  <c:v>6.6351279999999985E-2</c:v>
                </c:pt>
                <c:pt idx="3">
                  <c:v>6.9533259999999986E-2</c:v>
                </c:pt>
                <c:pt idx="4">
                  <c:v>7.2106999999999991E-2</c:v>
                </c:pt>
                <c:pt idx="5">
                  <c:v>6.4617999999999995E-2</c:v>
                </c:pt>
                <c:pt idx="6">
                  <c:v>7.1096999999999994E-2</c:v>
                </c:pt>
                <c:pt idx="7">
                  <c:v>0.10266636</c:v>
                </c:pt>
                <c:pt idx="8">
                  <c:v>5.0411999999999998E-2</c:v>
                </c:pt>
                <c:pt idx="9">
                  <c:v>3.0284999999999999E-2</c:v>
                </c:pt>
                <c:pt idx="10">
                  <c:v>4.6789999999999998E-2</c:v>
                </c:pt>
                <c:pt idx="11">
                  <c:v>5.0467999999999999E-2</c:v>
                </c:pt>
                <c:pt idx="12">
                  <c:v>3.1939999999999996E-2</c:v>
                </c:pt>
                <c:pt idx="13">
                  <c:v>3.1929260000000001E-2</c:v>
                </c:pt>
                <c:pt idx="14">
                  <c:v>3.6727078750000003E-2</c:v>
                </c:pt>
                <c:pt idx="15">
                  <c:v>4.3184E-2</c:v>
                </c:pt>
                <c:pt idx="16">
                  <c:v>4.2741999999999995E-2</c:v>
                </c:pt>
                <c:pt idx="17">
                  <c:v>4.0050000000000002E-2</c:v>
                </c:pt>
                <c:pt idx="18">
                  <c:v>3.6084999999999999E-2</c:v>
                </c:pt>
                <c:pt idx="19">
                  <c:v>2.4777999999999998E-2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26A-40A1-92C6-3265E66FF69E}"/>
            </c:ext>
          </c:extLst>
        </c:ser>
        <c:ser>
          <c:idx val="13"/>
          <c:order val="4"/>
          <c:tx>
            <c:strRef>
              <c:f>' '!$A$157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'!$B$152:$BB$152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'!$B$157:$BB$157</c:f>
              <c:numCache>
                <c:formatCode>0.0</c:formatCode>
                <c:ptCount val="41"/>
                <c:pt idx="0">
                  <c:v>0.16657803999999987</c:v>
                </c:pt>
                <c:pt idx="1">
                  <c:v>0.17699004000000018</c:v>
                </c:pt>
                <c:pt idx="2">
                  <c:v>0.16512086000000015</c:v>
                </c:pt>
                <c:pt idx="3">
                  <c:v>0.14803784000000064</c:v>
                </c:pt>
                <c:pt idx="4">
                  <c:v>0.1126235400000003</c:v>
                </c:pt>
                <c:pt idx="5">
                  <c:v>9.4226079999998547E-2</c:v>
                </c:pt>
                <c:pt idx="6">
                  <c:v>0.10367446000000025</c:v>
                </c:pt>
                <c:pt idx="7">
                  <c:v>0.15242714000000079</c:v>
                </c:pt>
                <c:pt idx="8">
                  <c:v>0.10661841999999966</c:v>
                </c:pt>
                <c:pt idx="9">
                  <c:v>3.8701999999999848E-2</c:v>
                </c:pt>
                <c:pt idx="10">
                  <c:v>0.10814700000000033</c:v>
                </c:pt>
                <c:pt idx="11">
                  <c:v>0.13048955999999884</c:v>
                </c:pt>
                <c:pt idx="12">
                  <c:v>0.11719586222222284</c:v>
                </c:pt>
                <c:pt idx="13">
                  <c:v>4.986600000000041E-2</c:v>
                </c:pt>
                <c:pt idx="14">
                  <c:v>3.754678000000039E-2</c:v>
                </c:pt>
                <c:pt idx="15">
                  <c:v>1.893670000000075E-2</c:v>
                </c:pt>
                <c:pt idx="16">
                  <c:v>2.2754999999999997E-2</c:v>
                </c:pt>
                <c:pt idx="17">
                  <c:v>1.5006400000000003E-2</c:v>
                </c:pt>
                <c:pt idx="18">
                  <c:v>8.0369181818183977E-3</c:v>
                </c:pt>
                <c:pt idx="19">
                  <c:v>7.7321600000000157E-3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26A-40A1-92C6-3265E66FF69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715652208"/>
        <c:axId val="1"/>
      </c:barChart>
      <c:barChart>
        <c:barDir val="col"/>
        <c:grouping val="stacked"/>
        <c:varyColors val="0"/>
        <c:ser>
          <c:idx val="19"/>
          <c:order val="5"/>
          <c:tx>
            <c:strRef>
              <c:f>' '!$A$158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'!$B$152:$BB$152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'!$B$158:$BB$158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5-526A-40A1-92C6-3265E66FF69E}"/>
            </c:ext>
          </c:extLst>
        </c:ser>
        <c:ser>
          <c:idx val="2"/>
          <c:order val="6"/>
          <c:tx>
            <c:strRef>
              <c:f>' '!$A$159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'!$B$152:$BB$152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'!$B$159:$BB$159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6-526A-40A1-92C6-3265E66FF69E}"/>
            </c:ext>
          </c:extLst>
        </c:ser>
        <c:ser>
          <c:idx val="3"/>
          <c:order val="7"/>
          <c:tx>
            <c:strRef>
              <c:f>' '!$A$160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'!$B$152:$BB$152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'!$B$160:$BB$160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7-526A-40A1-92C6-3265E66FF69E}"/>
            </c:ext>
          </c:extLst>
        </c:ser>
        <c:ser>
          <c:idx val="5"/>
          <c:order val="8"/>
          <c:tx>
            <c:strRef>
              <c:f>' '!$A$161</c:f>
              <c:strCache>
                <c:ptCount val="1"/>
              </c:strCache>
            </c:strRef>
          </c:tx>
          <c:spPr>
            <a:pattFill prst="weave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'!$B$152:$BB$152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'!$B$161:$BB$161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8-526A-40A1-92C6-3265E66FF69E}"/>
            </c:ext>
          </c:extLst>
        </c:ser>
        <c:ser>
          <c:idx val="4"/>
          <c:order val="9"/>
          <c:tx>
            <c:strRef>
              <c:f>' '!$A$162</c:f>
              <c:strCache>
                <c:ptCount val="1"/>
                <c:pt idx="0">
                  <c:v>Cameroon </c:v>
                </c:pt>
              </c:strCache>
            </c:strRef>
          </c:tx>
          <c:spPr>
            <a:pattFill prst="weave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'!$B$152:$BB$152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'!$B$162:$BB$162</c:f>
              <c:numCache>
                <c:formatCode>General</c:formatCode>
                <c:ptCount val="41"/>
                <c:pt idx="21" formatCode="#,##0.00">
                  <c:v>4.2325653741113994E-2</c:v>
                </c:pt>
                <c:pt idx="22" formatCode="#,##0.00">
                  <c:v>2.6618464345600001E-2</c:v>
                </c:pt>
                <c:pt idx="23" formatCode="#,##0.00">
                  <c:v>2.59584721968E-2</c:v>
                </c:pt>
                <c:pt idx="24" formatCode="#,##0.00">
                  <c:v>2.3164600480000002E-2</c:v>
                </c:pt>
                <c:pt idx="25" formatCode="#,##0.00">
                  <c:v>2.3188174289000003E-2</c:v>
                </c:pt>
                <c:pt idx="26" formatCode="#,##0.00">
                  <c:v>1.0639447404300001E-2</c:v>
                </c:pt>
                <c:pt idx="27" formatCode="#,##0.00">
                  <c:v>1.7741648089600003E-2</c:v>
                </c:pt>
                <c:pt idx="28" formatCode="#,##0.00">
                  <c:v>1.9352180883E-2</c:v>
                </c:pt>
                <c:pt idx="29" formatCode="#,##0.00">
                  <c:v>9.5164422292000009E-3</c:v>
                </c:pt>
                <c:pt idx="30" formatCode="#,##0.00">
                  <c:v>7.0752164516000001E-3</c:v>
                </c:pt>
                <c:pt idx="31" formatCode="#,##0.00">
                  <c:v>3.2314096584000001E-3</c:v>
                </c:pt>
                <c:pt idx="32" formatCode="#,##0.00">
                  <c:v>8.7199056000000011E-3</c:v>
                </c:pt>
                <c:pt idx="33" formatCode="#,##0.00">
                  <c:v>4.9354371440000003E-3</c:v>
                </c:pt>
                <c:pt idx="34" formatCode="#,##0.00">
                  <c:v>4.1429309202000008E-3</c:v>
                </c:pt>
                <c:pt idx="35" formatCode="#,##0.00">
                  <c:v>2.8092035880000004E-3</c:v>
                </c:pt>
                <c:pt idx="36" formatCode="#,##0.00">
                  <c:v>4.0711715624999999E-3</c:v>
                </c:pt>
                <c:pt idx="37" formatCode="#,##0.00">
                  <c:v>3.0078125769999998E-3</c:v>
                </c:pt>
                <c:pt idx="38" formatCode="#,##0.00">
                  <c:v>2.2986977442E-3</c:v>
                </c:pt>
                <c:pt idx="39" formatCode="#,##0.00">
                  <c:v>2.547054433E-3</c:v>
                </c:pt>
                <c:pt idx="40" formatCode="#,##0.00">
                  <c:v>2.1773007308333332E-3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526A-40A1-92C6-3265E66FF69E}"/>
            </c:ext>
          </c:extLst>
        </c:ser>
        <c:ser>
          <c:idx val="6"/>
          <c:order val="10"/>
          <c:tx>
            <c:strRef>
              <c:f>' '!$A$163</c:f>
              <c:strCache>
                <c:ptCount val="1"/>
                <c:pt idx="0">
                  <c:v>Gabon </c:v>
                </c:pt>
              </c:strCache>
            </c:strRef>
          </c:tx>
          <c:spPr>
            <a:pattFill prst="lgConfetti">
              <a:fgClr>
                <a:srgbClr xmlns:mc="http://schemas.openxmlformats.org/markup-compatibility/2006" xmlns:a14="http://schemas.microsoft.com/office/drawing/2010/main" val="33CCCC" mc:Ignorable="a14" a14:legacySpreadsheetColorIndex="49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'!$B$152:$BB$152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'!$B$163:$BB$163</c:f>
              <c:numCache>
                <c:formatCode>General</c:formatCode>
                <c:ptCount val="41"/>
                <c:pt idx="21" formatCode="#,##0.00">
                  <c:v>1.3553325294411001E-2</c:v>
                </c:pt>
                <c:pt idx="22" formatCode="#,##0.00">
                  <c:v>1.5707295210799999E-2</c:v>
                </c:pt>
                <c:pt idx="23" formatCode="#,##0.00">
                  <c:v>1.3345634822399999E-2</c:v>
                </c:pt>
                <c:pt idx="24" formatCode="#,##0.00">
                  <c:v>1.6038756529600001E-2</c:v>
                </c:pt>
                <c:pt idx="25" formatCode="#,##0.00">
                  <c:v>2.9176216840400004E-2</c:v>
                </c:pt>
                <c:pt idx="26" formatCode="#,##0.00">
                  <c:v>3.1589782867500006E-2</c:v>
                </c:pt>
                <c:pt idx="27" formatCode="#,##0.00">
                  <c:v>2.3344175468800004E-2</c:v>
                </c:pt>
                <c:pt idx="28" formatCode="#,##0.00">
                  <c:v>1.5971675432000003E-2</c:v>
                </c:pt>
                <c:pt idx="29" formatCode="#,##0.00">
                  <c:v>1.4807817312800002E-2</c:v>
                </c:pt>
                <c:pt idx="30" formatCode="#,##0.00">
                  <c:v>7.022880766E-3</c:v>
                </c:pt>
                <c:pt idx="31" formatCode="#,##0.00">
                  <c:v>3.5585367390000002E-3</c:v>
                </c:pt>
                <c:pt idx="32" formatCode="#,##0.00">
                  <c:v>4.0507199999999997E-6</c:v>
                </c:pt>
                <c:pt idx="33" formatCode="#,##0.00">
                  <c:v>4.0617667200000002E-5</c:v>
                </c:pt>
                <c:pt idx="34" formatCode="#,##0.00">
                  <c:v>0</c:v>
                </c:pt>
                <c:pt idx="35" formatCode="#,##0.00">
                  <c:v>0</c:v>
                </c:pt>
                <c:pt idx="36" formatCode="#,##0.00">
                  <c:v>0</c:v>
                </c:pt>
                <c:pt idx="37" formatCode="#,##0.00">
                  <c:v>0</c:v>
                </c:pt>
                <c:pt idx="38" formatCode="#,##0.00">
                  <c:v>2.1985769519999998E-4</c:v>
                </c:pt>
                <c:pt idx="39" formatCode="#,##0.00">
                  <c:v>2.63508263E-4</c:v>
                </c:pt>
                <c:pt idx="40" formatCode="#,##0.00">
                  <c:v>1.12518125E-6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526A-40A1-92C6-3265E66FF69E}"/>
            </c:ext>
          </c:extLst>
        </c:ser>
        <c:ser>
          <c:idx val="7"/>
          <c:order val="11"/>
          <c:tx>
            <c:strRef>
              <c:f>' '!$A$164</c:f>
              <c:strCache>
                <c:ptCount val="1"/>
                <c:pt idx="0">
                  <c:v>Switzerland </c:v>
                </c:pt>
              </c:strCache>
            </c:strRef>
          </c:tx>
          <c:spPr>
            <a:pattFill prst="dkVert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FF00" mc:Ignorable="a14" a14:legacySpreadsheetColorIndex="11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'!$B$152:$BB$152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'!$B$164:$BB$164</c:f>
              <c:numCache>
                <c:formatCode>General</c:formatCode>
                <c:ptCount val="41"/>
                <c:pt idx="21" formatCode="#,##0.00">
                  <c:v>7.0715741253315006E-2</c:v>
                </c:pt>
                <c:pt idx="22" formatCode="#,##0.00">
                  <c:v>6.1333507348799998E-2</c:v>
                </c:pt>
                <c:pt idx="23" formatCode="#,##0.00">
                  <c:v>4.4124513888000004E-2</c:v>
                </c:pt>
                <c:pt idx="24" formatCode="#,##0.00">
                  <c:v>4.7055740177600003E-2</c:v>
                </c:pt>
                <c:pt idx="25" formatCode="#,##0.00">
                  <c:v>5.2391924855900003E-2</c:v>
                </c:pt>
                <c:pt idx="26" formatCode="#,##0.00">
                  <c:v>4.7335458327300003E-2</c:v>
                </c:pt>
                <c:pt idx="27" formatCode="#,##0.00">
                  <c:v>5.4861199498400008E-2</c:v>
                </c:pt>
                <c:pt idx="28" formatCode="#,##0.00">
                  <c:v>5.1692657420500006E-2</c:v>
                </c:pt>
                <c:pt idx="29" formatCode="#,##0.00">
                  <c:v>5.4912220927200002E-2</c:v>
                </c:pt>
                <c:pt idx="30" formatCode="#,##0.00">
                  <c:v>3.8116599245999999E-2</c:v>
                </c:pt>
                <c:pt idx="31" formatCode="#,##0.00">
                  <c:v>2.9427463050300001E-2</c:v>
                </c:pt>
                <c:pt idx="32" formatCode="#,##0.00">
                  <c:v>3.2676694703999996E-2</c:v>
                </c:pt>
                <c:pt idx="33" formatCode="#,##0.00">
                  <c:v>2.6007470209600002E-2</c:v>
                </c:pt>
                <c:pt idx="34" formatCode="#,##0.00">
                  <c:v>2.7186280045500003E-2</c:v>
                </c:pt>
                <c:pt idx="35" formatCode="#,##0.00">
                  <c:v>2.8380846466E-2</c:v>
                </c:pt>
                <c:pt idx="36" formatCode="#,##0.00">
                  <c:v>2.2705630139499999E-2</c:v>
                </c:pt>
                <c:pt idx="37" formatCode="#,##0.00">
                  <c:v>1.9509600642900003E-2</c:v>
                </c:pt>
                <c:pt idx="38" formatCode="#,##0.00">
                  <c:v>1.9744777981500001E-2</c:v>
                </c:pt>
                <c:pt idx="39" formatCode="#,##0.00">
                  <c:v>2.4083538956999998E-2</c:v>
                </c:pt>
                <c:pt idx="40" formatCode="#,##0.00">
                  <c:v>1.8807927439166667E-2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526A-40A1-92C6-3265E66FF69E}"/>
            </c:ext>
          </c:extLst>
        </c:ser>
        <c:ser>
          <c:idx val="9"/>
          <c:order val="12"/>
          <c:tx>
            <c:strRef>
              <c:f>' '!$A$165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333333" mc:Ignorable="a14" a14:legacySpreadsheetColorIndex="6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'!$B$152:$BB$152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'!$B$165:$BB$165</c:f>
              <c:numCache>
                <c:formatCode>General</c:formatCode>
                <c:ptCount val="41"/>
                <c:pt idx="21" formatCode="#,##0.00">
                  <c:v>3.6168855024792002E-2</c:v>
                </c:pt>
                <c:pt idx="22" formatCode="#,##0.00">
                  <c:v>3.3442999933199997E-2</c:v>
                </c:pt>
                <c:pt idx="23" formatCode="#,##0.00">
                  <c:v>2.5277169288000001E-2</c:v>
                </c:pt>
                <c:pt idx="24" formatCode="#,##0.00">
                  <c:v>2.6641202280000002E-2</c:v>
                </c:pt>
                <c:pt idx="25" formatCode="#,##0.00">
                  <c:v>2.9245571728800001E-2</c:v>
                </c:pt>
                <c:pt idx="26" formatCode="#,##0.00">
                  <c:v>2.5218460624500002E-2</c:v>
                </c:pt>
                <c:pt idx="27" formatCode="#,##0.00">
                  <c:v>2.8995809364000005E-2</c:v>
                </c:pt>
                <c:pt idx="28" formatCode="#,##0.00">
                  <c:v>4.2278592874000008E-2</c:v>
                </c:pt>
                <c:pt idx="29" formatCode="#,##0.00">
                  <c:v>2.3535323892800001E-2</c:v>
                </c:pt>
                <c:pt idx="30" formatCode="#,##0.00">
                  <c:v>1.2149447244E-2</c:v>
                </c:pt>
                <c:pt idx="31" formatCode="#,##0.00">
                  <c:v>1.8151251076800001E-2</c:v>
                </c:pt>
                <c:pt idx="32" formatCode="#,##0.00">
                  <c:v>2.8096552559999998E-2</c:v>
                </c:pt>
                <c:pt idx="33" formatCode="#,##0.00">
                  <c:v>1.7845776924800001E-2</c:v>
                </c:pt>
                <c:pt idx="34" formatCode="#,##0.00">
                  <c:v>1.5616617909600001E-2</c:v>
                </c:pt>
                <c:pt idx="35" formatCode="#,##0.00">
                  <c:v>1.9148179315500002E-2</c:v>
                </c:pt>
                <c:pt idx="36" formatCode="#,##0.00">
                  <c:v>2.6462915275999997E-2</c:v>
                </c:pt>
                <c:pt idx="37" formatCode="#,##0.00">
                  <c:v>2.29743160812E-2</c:v>
                </c:pt>
                <c:pt idx="38" formatCode="#,##0.00">
                  <c:v>2.2155534057800002E-2</c:v>
                </c:pt>
                <c:pt idx="39" formatCode="#,##0.00">
                  <c:v>2.1201525760999998E-2</c:v>
                </c:pt>
                <c:pt idx="40" formatCode="#,##0.00">
                  <c:v>1.314054174625E-2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526A-40A1-92C6-3265E66FF69E}"/>
            </c:ext>
          </c:extLst>
        </c:ser>
        <c:ser>
          <c:idx val="1"/>
          <c:order val="13"/>
          <c:tx>
            <c:strRef>
              <c:f>' '!$A$166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'!$B$152:$BB$152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'!$B$166:$BB$166</c:f>
              <c:numCache>
                <c:formatCode>General</c:formatCode>
                <c:ptCount val="41"/>
                <c:pt idx="21" formatCode="#,##0.00">
                  <c:v>5.4243124458899949E-2</c:v>
                </c:pt>
                <c:pt idx="22" formatCode="#,##0.00">
                  <c:v>5.4743190108399897E-2</c:v>
                </c:pt>
                <c:pt idx="23" formatCode="#,##0.00">
                  <c:v>5.2684140792000192E-2</c:v>
                </c:pt>
                <c:pt idx="24" formatCode="#,##0.00">
                  <c:v>6.0761793750400001E-2</c:v>
                </c:pt>
                <c:pt idx="25" formatCode="#,##0.00">
                  <c:v>5.6944606319300178E-2</c:v>
                </c:pt>
                <c:pt idx="26" formatCode="#,##0.00">
                  <c:v>5.3842407375900139E-2</c:v>
                </c:pt>
                <c:pt idx="27" formatCode="#,##0.00">
                  <c:v>5.8152163510800145E-2</c:v>
                </c:pt>
                <c:pt idx="28" formatCode="#,##0.00">
                  <c:v>7.0994283299500055E-2</c:v>
                </c:pt>
                <c:pt idx="29" formatCode="#,##0.00">
                  <c:v>5.1362437773199987E-2</c:v>
                </c:pt>
                <c:pt idx="30" formatCode="#,##0.00">
                  <c:v>2.049971453640001E-2</c:v>
                </c:pt>
                <c:pt idx="31" formatCode="#,##0.00">
                  <c:v>1.9076971478399943E-2</c:v>
                </c:pt>
                <c:pt idx="32" formatCode="#,##0.00">
                  <c:v>3.114111129600014E-2</c:v>
                </c:pt>
                <c:pt idx="33" formatCode="#,##0.00">
                  <c:v>1.9773174783999925E-2</c:v>
                </c:pt>
                <c:pt idx="34" formatCode="#,##0.00">
                  <c:v>1.4356134136799974E-2</c:v>
                </c:pt>
                <c:pt idx="35" formatCode="#,##0.00">
                  <c:v>1.1610765846000043E-2</c:v>
                </c:pt>
                <c:pt idx="36" formatCode="#,##0.00">
                  <c:v>6.5313191684999022E-3</c:v>
                </c:pt>
                <c:pt idx="37" formatCode="#,##0.00">
                  <c:v>9.0702164318999662E-3</c:v>
                </c:pt>
                <c:pt idx="38" formatCode="#,##0.00">
                  <c:v>6.6535364753000023E-3</c:v>
                </c:pt>
                <c:pt idx="39" formatCode="#,##0.00">
                  <c:v>4.3897203120000297E-3</c:v>
                </c:pt>
                <c:pt idx="40" formatCode="#,##0.00">
                  <c:v>3.9680809899999558E-3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526A-40A1-92C6-3265E66FF69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7156522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Volume</a:t>
                </a:r>
                <a:endParaRPr lang="en-GB" sz="107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2.2000685507199184E-2"/>
              <c:y val="0.21500705360664757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715652208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100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</a:t>
                </a:r>
                <a:r>
                  <a:rPr lang="en-GB" sz="1075" b="0" i="0" u="none" strike="noStrike" baseline="0">
                    <a:solidFill>
                      <a:srgbClr val="808000"/>
                    </a:solidFill>
                    <a:latin typeface="Arial"/>
                    <a:cs typeface="Arial"/>
                  </a:rPr>
                  <a:t>billion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, cif, nominal)</a:t>
                </a:r>
              </a:p>
            </c:rich>
          </c:tx>
          <c:layout>
            <c:manualLayout>
              <c:xMode val="edge"/>
              <c:yMode val="edge"/>
              <c:x val="0.90202810579516657"/>
              <c:y val="0.19667311880297994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8100563985468418"/>
          <c:y val="0.86836182115553007"/>
          <c:w val="0.64001994202761259"/>
          <c:h val="0.1016700020930659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9" orientation="landscape"/>
  </c:printSettings>
  <c:userShapes r:id="rId1"/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4985485097914955"/>
          <c:y val="6.9885844731468139E-2"/>
          <c:w val="0.70032167024255898"/>
          <c:h val="0.61066916705830498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' '!$A$172</c:f>
              <c:strCache>
                <c:ptCount val="1"/>
                <c:pt idx="0">
                  <c:v>Cameroon </c:v>
                </c:pt>
              </c:strCache>
            </c:strRef>
          </c:tx>
          <c:spPr>
            <a:pattFill prst="weave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'!$B$171:$BB$171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'!$B$172:$BB$172</c:f>
              <c:numCache>
                <c:formatCode>0.0</c:formatCode>
                <c:ptCount val="41"/>
                <c:pt idx="0">
                  <c:v>0.15379531999999996</c:v>
                </c:pt>
                <c:pt idx="1">
                  <c:v>0.15748944000000001</c:v>
                </c:pt>
                <c:pt idx="2">
                  <c:v>0.13602984000000001</c:v>
                </c:pt>
                <c:pt idx="3">
                  <c:v>0.13265697999999998</c:v>
                </c:pt>
                <c:pt idx="4">
                  <c:v>0.15452158000000002</c:v>
                </c:pt>
                <c:pt idx="5">
                  <c:v>0.14725021999999999</c:v>
                </c:pt>
                <c:pt idx="6">
                  <c:v>0.12954354000000001</c:v>
                </c:pt>
                <c:pt idx="7">
                  <c:v>0.12077067999999999</c:v>
                </c:pt>
                <c:pt idx="8">
                  <c:v>0.12327352</c:v>
                </c:pt>
                <c:pt idx="9">
                  <c:v>6.9028900000000004E-2</c:v>
                </c:pt>
                <c:pt idx="10">
                  <c:v>9.0175820000000004E-2</c:v>
                </c:pt>
                <c:pt idx="11">
                  <c:v>8.4246000000000001E-2</c:v>
                </c:pt>
                <c:pt idx="12">
                  <c:v>7.6748999999999998E-2</c:v>
                </c:pt>
                <c:pt idx="13">
                  <c:v>7.4501000000000012E-2</c:v>
                </c:pt>
                <c:pt idx="14">
                  <c:v>7.3351E-2</c:v>
                </c:pt>
                <c:pt idx="15">
                  <c:v>8.1021999999999997E-2</c:v>
                </c:pt>
                <c:pt idx="16">
                  <c:v>9.3342039999999987E-2</c:v>
                </c:pt>
                <c:pt idx="17">
                  <c:v>6.1133000000000007E-2</c:v>
                </c:pt>
                <c:pt idx="18">
                  <c:v>7.2559999999999999E-2</c:v>
                </c:pt>
                <c:pt idx="19">
                  <c:v>6.7264000000000004E-2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E83-4166-9869-4A2FEBEA42E4}"/>
            </c:ext>
          </c:extLst>
        </c:ser>
        <c:ser>
          <c:idx val="3"/>
          <c:order val="1"/>
          <c:tx>
            <c:strRef>
              <c:f>' '!$A$173</c:f>
              <c:strCache>
                <c:ptCount val="1"/>
                <c:pt idx="0">
                  <c:v>Ivory Coast </c:v>
                </c:pt>
              </c:strCache>
            </c:strRef>
          </c:tx>
          <c:spPr>
            <a:pattFill prst="zigZag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800000" mc:Ignorable="a14" a14:legacySpreadsheetColorIndex="16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'!$B$171:$BB$171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'!$B$173:$BB$173</c:f>
              <c:numCache>
                <c:formatCode>0.0</c:formatCode>
                <c:ptCount val="41"/>
                <c:pt idx="0">
                  <c:v>0.15199915999999997</c:v>
                </c:pt>
                <c:pt idx="1">
                  <c:v>0.15821250000000001</c:v>
                </c:pt>
                <c:pt idx="2">
                  <c:v>0.14884728</c:v>
                </c:pt>
                <c:pt idx="3">
                  <c:v>0.11747255999999999</c:v>
                </c:pt>
                <c:pt idx="4">
                  <c:v>0.11413778000000001</c:v>
                </c:pt>
                <c:pt idx="5">
                  <c:v>0.10338549</c:v>
                </c:pt>
                <c:pt idx="6">
                  <c:v>9.6096819999999999E-2</c:v>
                </c:pt>
                <c:pt idx="7">
                  <c:v>0.10116332000000001</c:v>
                </c:pt>
                <c:pt idx="8">
                  <c:v>9.4890499999999989E-2</c:v>
                </c:pt>
                <c:pt idx="9">
                  <c:v>4.7986379999999995E-2</c:v>
                </c:pt>
                <c:pt idx="10">
                  <c:v>5.2798999999999999E-2</c:v>
                </c:pt>
                <c:pt idx="11">
                  <c:v>3.5750000000000004E-2</c:v>
                </c:pt>
                <c:pt idx="12">
                  <c:v>2.7938999999999999E-2</c:v>
                </c:pt>
                <c:pt idx="13">
                  <c:v>2.5262919999999998E-2</c:v>
                </c:pt>
                <c:pt idx="14">
                  <c:v>3.0179000000000001E-2</c:v>
                </c:pt>
                <c:pt idx="15">
                  <c:v>3.3091000000000002E-2</c:v>
                </c:pt>
                <c:pt idx="16">
                  <c:v>2.4272000000000002E-2</c:v>
                </c:pt>
                <c:pt idx="17">
                  <c:v>1.5833E-2</c:v>
                </c:pt>
                <c:pt idx="18">
                  <c:v>1.1540999999999999E-2</c:v>
                </c:pt>
                <c:pt idx="19">
                  <c:v>1.4016000000000001E-2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E83-4166-9869-4A2FEBEA42E4}"/>
            </c:ext>
          </c:extLst>
        </c:ser>
        <c:ser>
          <c:idx val="4"/>
          <c:order val="2"/>
          <c:tx>
            <c:strRef>
              <c:f>' '!$A$174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'!$B$171:$BB$171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'!$B$174:$BB$174</c:f>
              <c:numCache>
                <c:formatCode>0.0</c:formatCode>
                <c:ptCount val="41"/>
                <c:pt idx="0">
                  <c:v>0.43604799999999994</c:v>
                </c:pt>
                <c:pt idx="1">
                  <c:v>0.39743821999999995</c:v>
                </c:pt>
                <c:pt idx="2">
                  <c:v>0.40826456</c:v>
                </c:pt>
                <c:pt idx="3">
                  <c:v>0.47333540000000002</c:v>
                </c:pt>
                <c:pt idx="4">
                  <c:v>0.406053</c:v>
                </c:pt>
                <c:pt idx="5">
                  <c:v>0.30533900000000003</c:v>
                </c:pt>
                <c:pt idx="6">
                  <c:v>0.31280200000000002</c:v>
                </c:pt>
                <c:pt idx="7">
                  <c:v>0.25957996</c:v>
                </c:pt>
                <c:pt idx="8">
                  <c:v>0.24996801999999999</c:v>
                </c:pt>
                <c:pt idx="9">
                  <c:v>0.11740300000000001</c:v>
                </c:pt>
                <c:pt idx="10">
                  <c:v>0.136986</c:v>
                </c:pt>
                <c:pt idx="11">
                  <c:v>0.165909</c:v>
                </c:pt>
                <c:pt idx="12">
                  <c:v>0.128278</c:v>
                </c:pt>
                <c:pt idx="13">
                  <c:v>0.10725899999999998</c:v>
                </c:pt>
                <c:pt idx="14">
                  <c:v>0.10945099999999999</c:v>
                </c:pt>
                <c:pt idx="15">
                  <c:v>9.4777E-2</c:v>
                </c:pt>
                <c:pt idx="16">
                  <c:v>0.11512299999999999</c:v>
                </c:pt>
                <c:pt idx="17">
                  <c:v>9.2994000000000007E-2</c:v>
                </c:pt>
                <c:pt idx="18">
                  <c:v>9.279599999999999E-2</c:v>
                </c:pt>
                <c:pt idx="19">
                  <c:v>9.1241000000000003E-2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E83-4166-9869-4A2FEBEA42E4}"/>
            </c:ext>
          </c:extLst>
        </c:ser>
        <c:ser>
          <c:idx val="10"/>
          <c:order val="3"/>
          <c:tx>
            <c:strRef>
              <c:f>' '!$A$175</c:f>
              <c:strCache>
                <c:ptCount val="1"/>
                <c:pt idx="0">
                  <c:v>Switzerland </c:v>
                </c:pt>
              </c:strCache>
            </c:strRef>
          </c:tx>
          <c:spPr>
            <a:pattFill prst="dkVert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'!$B$171:$BB$171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'!$B$175:$BB$175</c:f>
              <c:numCache>
                <c:formatCode>0.0</c:formatCode>
                <c:ptCount val="41"/>
                <c:pt idx="0">
                  <c:v>8.0717120000000003E-2</c:v>
                </c:pt>
                <c:pt idx="1">
                  <c:v>8.1725779999999998E-2</c:v>
                </c:pt>
                <c:pt idx="2">
                  <c:v>0.10114583999999999</c:v>
                </c:pt>
                <c:pt idx="3">
                  <c:v>0.10422458000000001</c:v>
                </c:pt>
                <c:pt idx="4">
                  <c:v>0.10076856000000001</c:v>
                </c:pt>
                <c:pt idx="5">
                  <c:v>0.10120137999999998</c:v>
                </c:pt>
                <c:pt idx="6">
                  <c:v>0.11705947999999999</c:v>
                </c:pt>
                <c:pt idx="7">
                  <c:v>9.4116840000000021E-2</c:v>
                </c:pt>
                <c:pt idx="8">
                  <c:v>0.11739862000000001</c:v>
                </c:pt>
                <c:pt idx="9">
                  <c:v>0.13692573999999999</c:v>
                </c:pt>
                <c:pt idx="10">
                  <c:v>0.13925311199999996</c:v>
                </c:pt>
                <c:pt idx="11">
                  <c:v>9.2708088372093017E-2</c:v>
                </c:pt>
                <c:pt idx="12">
                  <c:v>8.5471699999999998E-2</c:v>
                </c:pt>
                <c:pt idx="13">
                  <c:v>7.556342000000002E-2</c:v>
                </c:pt>
                <c:pt idx="14">
                  <c:v>7.8174939999999998E-2</c:v>
                </c:pt>
                <c:pt idx="15">
                  <c:v>8.2426100000000002E-2</c:v>
                </c:pt>
                <c:pt idx="16">
                  <c:v>8.6423999999999987E-2</c:v>
                </c:pt>
                <c:pt idx="17">
                  <c:v>9.5609E-2</c:v>
                </c:pt>
                <c:pt idx="18">
                  <c:v>0.10050100000000001</c:v>
                </c:pt>
                <c:pt idx="19">
                  <c:v>9.0502140000000009E-2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E83-4166-9869-4A2FEBEA42E4}"/>
            </c:ext>
          </c:extLst>
        </c:ser>
        <c:ser>
          <c:idx val="11"/>
          <c:order val="4"/>
          <c:tx>
            <c:strRef>
              <c:f>' '!$A$176</c:f>
              <c:strCache>
                <c:ptCount val="1"/>
                <c:pt idx="0">
                  <c:v>Ukraine </c:v>
                </c:pt>
              </c:strCache>
            </c:strRef>
          </c:tx>
          <c:spPr>
            <a:pattFill prst="narHorz">
              <a:fgClr>
                <a:srgbClr xmlns:mc="http://schemas.openxmlformats.org/markup-compatibility/2006" xmlns:a14="http://schemas.microsoft.com/office/drawing/2010/main" val="FF6600" mc:Ignorable="a14" a14:legacySpreadsheetColorIndex="53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'!$B$171:$BB$171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'!$B$176:$BB$176</c:f>
              <c:numCache>
                <c:formatCode>0.0</c:formatCode>
                <c:ptCount val="41"/>
                <c:pt idx="0">
                  <c:v>6.6955119999999993E-2</c:v>
                </c:pt>
                <c:pt idx="1">
                  <c:v>9.7928119999999994E-2</c:v>
                </c:pt>
                <c:pt idx="2">
                  <c:v>0.13086425999999998</c:v>
                </c:pt>
                <c:pt idx="3">
                  <c:v>0.16110184</c:v>
                </c:pt>
                <c:pt idx="4">
                  <c:v>0.19711099999999998</c:v>
                </c:pt>
                <c:pt idx="5">
                  <c:v>0.19670225999999999</c:v>
                </c:pt>
                <c:pt idx="6">
                  <c:v>0.19924669999999997</c:v>
                </c:pt>
                <c:pt idx="7">
                  <c:v>0.2096363</c:v>
                </c:pt>
                <c:pt idx="8">
                  <c:v>0.16821548</c:v>
                </c:pt>
                <c:pt idx="9">
                  <c:v>0.15583596</c:v>
                </c:pt>
                <c:pt idx="10">
                  <c:v>0.19155742000000001</c:v>
                </c:pt>
                <c:pt idx="11">
                  <c:v>0.23315614000000001</c:v>
                </c:pt>
                <c:pt idx="12">
                  <c:v>0.21474258000000002</c:v>
                </c:pt>
                <c:pt idx="13">
                  <c:v>0.21009815999999998</c:v>
                </c:pt>
                <c:pt idx="14">
                  <c:v>0.20957700000000001</c:v>
                </c:pt>
                <c:pt idx="15">
                  <c:v>0.21829500000000002</c:v>
                </c:pt>
                <c:pt idx="16">
                  <c:v>0.22191170000000002</c:v>
                </c:pt>
                <c:pt idx="17">
                  <c:v>0.24522215999999997</c:v>
                </c:pt>
                <c:pt idx="18">
                  <c:v>0.25602447999999994</c:v>
                </c:pt>
                <c:pt idx="19">
                  <c:v>0.22893004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E83-4166-9869-4A2FEBEA42E4}"/>
            </c:ext>
          </c:extLst>
        </c:ser>
        <c:ser>
          <c:idx val="12"/>
          <c:order val="5"/>
          <c:tx>
            <c:strRef>
              <c:f>' '!$A$177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333333" mc:Ignorable="a14" a14:legacySpreadsheetColorIndex="6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'!$B$171:$BB$171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'!$B$177:$BB$177</c:f>
              <c:numCache>
                <c:formatCode>0.0</c:formatCode>
                <c:ptCount val="41"/>
                <c:pt idx="0">
                  <c:v>0.28006207999999999</c:v>
                </c:pt>
                <c:pt idx="1">
                  <c:v>0.22022033999999999</c:v>
                </c:pt>
                <c:pt idx="2">
                  <c:v>0.21275272000000001</c:v>
                </c:pt>
                <c:pt idx="3">
                  <c:v>0.2194634</c:v>
                </c:pt>
                <c:pt idx="4">
                  <c:v>0.22090578</c:v>
                </c:pt>
                <c:pt idx="5">
                  <c:v>0.204095</c:v>
                </c:pt>
                <c:pt idx="6">
                  <c:v>0.22253145999999999</c:v>
                </c:pt>
                <c:pt idx="7">
                  <c:v>0.26228824000000001</c:v>
                </c:pt>
                <c:pt idx="8">
                  <c:v>0.22125769999999997</c:v>
                </c:pt>
                <c:pt idx="9">
                  <c:v>0.17804597999999999</c:v>
                </c:pt>
                <c:pt idx="10">
                  <c:v>0.19337652333333333</c:v>
                </c:pt>
                <c:pt idx="11">
                  <c:v>0.17886299999999999</c:v>
                </c:pt>
                <c:pt idx="12">
                  <c:v>0.11182156</c:v>
                </c:pt>
                <c:pt idx="13">
                  <c:v>0.119488</c:v>
                </c:pt>
                <c:pt idx="14">
                  <c:v>0.105312</c:v>
                </c:pt>
                <c:pt idx="15">
                  <c:v>8.7718999999999991E-2</c:v>
                </c:pt>
                <c:pt idx="16">
                  <c:v>7.4722999999999984E-2</c:v>
                </c:pt>
                <c:pt idx="17">
                  <c:v>7.3884359999999996E-2</c:v>
                </c:pt>
                <c:pt idx="18">
                  <c:v>7.1575440000000004E-2</c:v>
                </c:pt>
                <c:pt idx="19">
                  <c:v>5.7361280000000001E-2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E83-4166-9869-4A2FEBEA42E4}"/>
            </c:ext>
          </c:extLst>
        </c:ser>
        <c:ser>
          <c:idx val="13"/>
          <c:order val="6"/>
          <c:tx>
            <c:strRef>
              <c:f>' '!$A$178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'!$B$171:$BB$171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'!$B$178:$BB$178</c:f>
              <c:numCache>
                <c:formatCode>0.0</c:formatCode>
                <c:ptCount val="41"/>
                <c:pt idx="0">
                  <c:v>0.58154833999999855</c:v>
                </c:pt>
                <c:pt idx="1">
                  <c:v>0.47528993976190481</c:v>
                </c:pt>
                <c:pt idx="2">
                  <c:v>0.47942328999999839</c:v>
                </c:pt>
                <c:pt idx="3">
                  <c:v>0.51518708000000135</c:v>
                </c:pt>
                <c:pt idx="4">
                  <c:v>0.45493640000000379</c:v>
                </c:pt>
                <c:pt idx="5">
                  <c:v>0.41619152000000281</c:v>
                </c:pt>
                <c:pt idx="6">
                  <c:v>0.41325560000000117</c:v>
                </c:pt>
                <c:pt idx="7">
                  <c:v>0.39702529999999814</c:v>
                </c:pt>
                <c:pt idx="8">
                  <c:v>0.2974050999999992</c:v>
                </c:pt>
                <c:pt idx="9">
                  <c:v>0.18045434000000071</c:v>
                </c:pt>
                <c:pt idx="10">
                  <c:v>0.23070196000000021</c:v>
                </c:pt>
                <c:pt idx="11">
                  <c:v>0.24553365999999621</c:v>
                </c:pt>
                <c:pt idx="12">
                  <c:v>0.20082915999999773</c:v>
                </c:pt>
                <c:pt idx="13">
                  <c:v>0.17479267999999881</c:v>
                </c:pt>
                <c:pt idx="14">
                  <c:v>0.20174389999999842</c:v>
                </c:pt>
                <c:pt idx="15">
                  <c:v>0.2010695600000012</c:v>
                </c:pt>
                <c:pt idx="16">
                  <c:v>0.19851602000000035</c:v>
                </c:pt>
                <c:pt idx="17">
                  <c:v>0.16764003999999788</c:v>
                </c:pt>
                <c:pt idx="18">
                  <c:v>0.19454922857143031</c:v>
                </c:pt>
                <c:pt idx="19">
                  <c:v>0.17907057999999998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1E83-4166-9869-4A2FEBEA42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715648608"/>
        <c:axId val="1"/>
      </c:barChart>
      <c:barChart>
        <c:barDir val="col"/>
        <c:grouping val="stacked"/>
        <c:varyColors val="0"/>
        <c:ser>
          <c:idx val="16"/>
          <c:order val="7"/>
          <c:tx>
            <c:strRef>
              <c:f>' '!$A$179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'!$B$171:$BB$171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'!$B$179:$BB$179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7-1E83-4166-9869-4A2FEBEA42E4}"/>
            </c:ext>
          </c:extLst>
        </c:ser>
        <c:ser>
          <c:idx val="18"/>
          <c:order val="8"/>
          <c:tx>
            <c:strRef>
              <c:f>' '!$A$180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'!$B$171:$BB$171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'!$B$180:$BB$180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8-1E83-4166-9869-4A2FEBEA42E4}"/>
            </c:ext>
          </c:extLst>
        </c:ser>
        <c:ser>
          <c:idx val="20"/>
          <c:order val="9"/>
          <c:tx>
            <c:strRef>
              <c:f>' '!$A$181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'!$B$171:$BB$171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'!$B$181:$BB$181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9-1E83-4166-9869-4A2FEBEA42E4}"/>
            </c:ext>
          </c:extLst>
        </c:ser>
        <c:ser>
          <c:idx val="0"/>
          <c:order val="10"/>
          <c:tx>
            <c:strRef>
              <c:f>' '!$A$182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'!$B$171:$BB$171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'!$B$182:$BB$182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A-1E83-4166-9869-4A2FEBEA42E4}"/>
            </c:ext>
          </c:extLst>
        </c:ser>
        <c:ser>
          <c:idx val="5"/>
          <c:order val="11"/>
          <c:tx>
            <c:strRef>
              <c:f>' '!$A$183</c:f>
              <c:strCache>
                <c:ptCount val="1"/>
              </c:strCache>
            </c:strRef>
          </c:tx>
          <c:spPr>
            <a:pattFill prst="weave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'!$B$171:$BB$171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'!$B$183:$BB$183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B-1E83-4166-9869-4A2FEBEA42E4}"/>
            </c:ext>
          </c:extLst>
        </c:ser>
        <c:ser>
          <c:idx val="7"/>
          <c:order val="12"/>
          <c:tx>
            <c:strRef>
              <c:f>' '!$A$184</c:f>
              <c:strCache>
                <c:ptCount val="1"/>
                <c:pt idx="0">
                  <c:v>Cameroon </c:v>
                </c:pt>
              </c:strCache>
            </c:strRef>
          </c:tx>
          <c:spPr>
            <a:pattFill prst="weave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'!$B$171:$BB$171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'!$B$184:$BB$184</c:f>
              <c:numCache>
                <c:formatCode>#,##0</c:formatCode>
                <c:ptCount val="41"/>
                <c:pt idx="21" formatCode="#,##0.00">
                  <c:v>5.8943204628588E-2</c:v>
                </c:pt>
                <c:pt idx="22" formatCode="#,##0.00">
                  <c:v>6.1544058430799999E-2</c:v>
                </c:pt>
                <c:pt idx="23" formatCode="#,##0.00">
                  <c:v>5.3523846916799997E-2</c:v>
                </c:pt>
                <c:pt idx="24" formatCode="#,##0.00">
                  <c:v>6.2194303584000007E-2</c:v>
                </c:pt>
                <c:pt idx="25" formatCode="#,##0.00">
                  <c:v>8.1598970513899999E-2</c:v>
                </c:pt>
                <c:pt idx="26" formatCode="#,##0.00">
                  <c:v>8.1022480281600015E-2</c:v>
                </c:pt>
                <c:pt idx="27" formatCode="#,##0.00">
                  <c:v>7.00565045996E-2</c:v>
                </c:pt>
                <c:pt idx="28" formatCode="#,##0.00">
                  <c:v>7.2596688345499996E-2</c:v>
                </c:pt>
                <c:pt idx="29" formatCode="#,##0.00">
                  <c:v>8.1355820904400009E-2</c:v>
                </c:pt>
                <c:pt idx="30" formatCode="#,##0.00">
                  <c:v>3.7889535569600001E-2</c:v>
                </c:pt>
                <c:pt idx="31" formatCode="#,##0.00">
                  <c:v>3.7194893131500005E-2</c:v>
                </c:pt>
                <c:pt idx="32" formatCode="#,##0.00">
                  <c:v>4.3544152847999999E-2</c:v>
                </c:pt>
                <c:pt idx="33" formatCode="#,##0.00">
                  <c:v>3.9009069334399994E-2</c:v>
                </c:pt>
                <c:pt idx="34" formatCode="#,##0.00">
                  <c:v>3.8175887865900003E-2</c:v>
                </c:pt>
                <c:pt idx="35" formatCode="#,##0.00">
                  <c:v>3.9078028103500001E-2</c:v>
                </c:pt>
                <c:pt idx="36" formatCode="#,##0.00">
                  <c:v>3.9279980211499997E-2</c:v>
                </c:pt>
                <c:pt idx="37" formatCode="#,##0.00">
                  <c:v>4.6837204992600003E-2</c:v>
                </c:pt>
                <c:pt idx="38" formatCode="#,##0.00">
                  <c:v>2.9777525063E-2</c:v>
                </c:pt>
                <c:pt idx="39" formatCode="#,##0.00">
                  <c:v>3.5760609140000003E-2</c:v>
                </c:pt>
                <c:pt idx="40" formatCode="#,##0.00">
                  <c:v>3.2077655667083337E-2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1E83-4166-9869-4A2FEBEA42E4}"/>
            </c:ext>
          </c:extLst>
        </c:ser>
        <c:ser>
          <c:idx val="8"/>
          <c:order val="13"/>
          <c:tx>
            <c:strRef>
              <c:f>' '!$A$185</c:f>
              <c:strCache>
                <c:ptCount val="1"/>
                <c:pt idx="0">
                  <c:v>Ivory Coast </c:v>
                </c:pt>
              </c:strCache>
            </c:strRef>
          </c:tx>
          <c:spPr>
            <a:pattFill prst="zigZag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800000" mc:Ignorable="a14" a14:legacySpreadsheetColorIndex="16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'!$B$171:$BB$171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'!$B$185:$BB$185</c:f>
              <c:numCache>
                <c:formatCode>General</c:formatCode>
                <c:ptCount val="41"/>
                <c:pt idx="21" formatCode="#,##0.00">
                  <c:v>5.8661329024343997E-2</c:v>
                </c:pt>
                <c:pt idx="22" formatCode="#,##0.00">
                  <c:v>5.9516620645200004E-2</c:v>
                </c:pt>
                <c:pt idx="23" formatCode="#,##0.00">
                  <c:v>5.8181570870400004E-2</c:v>
                </c:pt>
                <c:pt idx="24" formatCode="#,##0.00">
                  <c:v>5.3155365144000002E-2</c:v>
                </c:pt>
                <c:pt idx="25" formatCode="#,##0.00">
                  <c:v>5.9722559677200006E-2</c:v>
                </c:pt>
                <c:pt idx="26" formatCode="#,##0.00">
                  <c:v>5.6973524665200004E-2</c:v>
                </c:pt>
                <c:pt idx="27" formatCode="#,##0.00">
                  <c:v>4.9696992034400006E-2</c:v>
                </c:pt>
                <c:pt idx="28" formatCode="#,##0.00">
                  <c:v>6.15433810835E-2</c:v>
                </c:pt>
                <c:pt idx="29" formatCode="#,##0.00">
                  <c:v>6.5165510423600012E-2</c:v>
                </c:pt>
                <c:pt idx="30" formatCode="#,##0.00">
                  <c:v>3.0912930083200001E-2</c:v>
                </c:pt>
                <c:pt idx="31" formatCode="#,##0.00">
                  <c:v>2.6933623821000001E-2</c:v>
                </c:pt>
                <c:pt idx="32" formatCode="#,##0.00">
                  <c:v>2.291662128E-2</c:v>
                </c:pt>
                <c:pt idx="33" formatCode="#,##0.00">
                  <c:v>1.6420618948799998E-2</c:v>
                </c:pt>
                <c:pt idx="34" formatCode="#,##0.00">
                  <c:v>1.4067793002000001E-2</c:v>
                </c:pt>
                <c:pt idx="35" formatCode="#,##0.00">
                  <c:v>1.7721322489500001E-2</c:v>
                </c:pt>
                <c:pt idx="36" formatCode="#,##0.00">
                  <c:v>1.6565317632499996E-2</c:v>
                </c:pt>
                <c:pt idx="37" formatCode="#,##0.00">
                  <c:v>1.2404806919999999E-2</c:v>
                </c:pt>
                <c:pt idx="38" formatCode="#,##0.00">
                  <c:v>8.3347707014000006E-3</c:v>
                </c:pt>
                <c:pt idx="39" formatCode="#,##0.00">
                  <c:v>6.0973766329999995E-3</c:v>
                </c:pt>
                <c:pt idx="40" formatCode="#,##0.00">
                  <c:v>6.4462663829166671E-3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1E83-4166-9869-4A2FEBEA42E4}"/>
            </c:ext>
          </c:extLst>
        </c:ser>
        <c:ser>
          <c:idx val="9"/>
          <c:order val="14"/>
          <c:tx>
            <c:strRef>
              <c:f>' '!$A$186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'!$B$171:$BB$171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'!$B$186:$BB$186</c:f>
              <c:numCache>
                <c:formatCode>General</c:formatCode>
                <c:ptCount val="41"/>
                <c:pt idx="21" formatCode="#,##0.00">
                  <c:v>5.7233028019979995E-2</c:v>
                </c:pt>
                <c:pt idx="22" formatCode="#,##0.00">
                  <c:v>5.0811604484800002E-2</c:v>
                </c:pt>
                <c:pt idx="23" formatCode="#,##0.00">
                  <c:v>5.35620330816E-2</c:v>
                </c:pt>
                <c:pt idx="24" formatCode="#,##0.00">
                  <c:v>7.7197861664E-2</c:v>
                </c:pt>
                <c:pt idx="25" formatCode="#,##0.00">
                  <c:v>7.3514074537400012E-2</c:v>
                </c:pt>
                <c:pt idx="26" formatCode="#,##0.00">
                  <c:v>5.8264139076000004E-2</c:v>
                </c:pt>
                <c:pt idx="27" formatCode="#,##0.00">
                  <c:v>6.2929845815200003E-2</c:v>
                </c:pt>
                <c:pt idx="28" formatCode="#,##0.00">
                  <c:v>7.0722821512000003E-2</c:v>
                </c:pt>
                <c:pt idx="29" formatCode="#,##0.00">
                  <c:v>5.9991113947200005E-2</c:v>
                </c:pt>
                <c:pt idx="30" formatCode="#,##0.00">
                  <c:v>2.98269095124E-2</c:v>
                </c:pt>
                <c:pt idx="31" formatCode="#,##0.00">
                  <c:v>3.2381784174599998E-2</c:v>
                </c:pt>
                <c:pt idx="32" formatCode="#,##0.00">
                  <c:v>4.9259775839999999E-2</c:v>
                </c:pt>
                <c:pt idx="33" formatCode="#,##0.00">
                  <c:v>3.6973737996799996E-2</c:v>
                </c:pt>
                <c:pt idx="34" formatCode="#,##0.00">
                  <c:v>3.1113906034200001E-2</c:v>
                </c:pt>
                <c:pt idx="35" formatCode="#,##0.00">
                  <c:v>3.3005764144000006E-2</c:v>
                </c:pt>
                <c:pt idx="36" formatCode="#,##0.00">
                  <c:v>2.3846891795999997E-2</c:v>
                </c:pt>
                <c:pt idx="37" formatCode="#,##0.00">
                  <c:v>2.54781947228E-2</c:v>
                </c:pt>
                <c:pt idx="38" formatCode="#,##0.00">
                  <c:v>2.3542772896500003E-2</c:v>
                </c:pt>
                <c:pt idx="39" formatCode="#,##0.00">
                  <c:v>2.6291880228000001E-2</c:v>
                </c:pt>
                <c:pt idx="40" formatCode="#,##0.00">
                  <c:v>2.36739948725E-2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1E83-4166-9869-4A2FEBEA42E4}"/>
            </c:ext>
          </c:extLst>
        </c:ser>
        <c:ser>
          <c:idx val="14"/>
          <c:order val="15"/>
          <c:tx>
            <c:strRef>
              <c:f>' '!$A$187</c:f>
              <c:strCache>
                <c:ptCount val="1"/>
                <c:pt idx="0">
                  <c:v>Switzerland </c:v>
                </c:pt>
              </c:strCache>
            </c:strRef>
          </c:tx>
          <c:spPr>
            <a:pattFill prst="dkVert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'!$B$171:$BB$171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'!$B$187:$BB$187</c:f>
              <c:numCache>
                <c:formatCode>General</c:formatCode>
                <c:ptCount val="41"/>
                <c:pt idx="21" formatCode="#,##0.00">
                  <c:v>1.3019097375468001E-2</c:v>
                </c:pt>
                <c:pt idx="22" formatCode="#,##0.00">
                  <c:v>1.2039248982799998E-2</c:v>
                </c:pt>
                <c:pt idx="23" formatCode="#,##0.00">
                  <c:v>1.4602022337599999E-2</c:v>
                </c:pt>
                <c:pt idx="24" formatCode="#,##0.00">
                  <c:v>1.7792045264000002E-2</c:v>
                </c:pt>
                <c:pt idx="25" formatCode="#,##0.00">
                  <c:v>1.8238989749400001E-2</c:v>
                </c:pt>
                <c:pt idx="26" formatCode="#,##0.00">
                  <c:v>1.79441506959E-2</c:v>
                </c:pt>
                <c:pt idx="27" formatCode="#,##0.00">
                  <c:v>2.2676359496800004E-2</c:v>
                </c:pt>
                <c:pt idx="28" formatCode="#,##0.00">
                  <c:v>2.2162748833500001E-2</c:v>
                </c:pt>
                <c:pt idx="29" formatCode="#,##0.00">
                  <c:v>2.5947256455200001E-2</c:v>
                </c:pt>
                <c:pt idx="30" formatCode="#,##0.00">
                  <c:v>2.57847107672E-2</c:v>
                </c:pt>
                <c:pt idx="31" formatCode="#,##0.00">
                  <c:v>2.4069939480000004E-2</c:v>
                </c:pt>
                <c:pt idx="32" formatCode="#,##0.00">
                  <c:v>2.1871918319999999E-2</c:v>
                </c:pt>
                <c:pt idx="33" formatCode="#,##0.00">
                  <c:v>1.8740402436800002E-2</c:v>
                </c:pt>
                <c:pt idx="34" formatCode="#,##0.00">
                  <c:v>1.78627537536E-2</c:v>
                </c:pt>
                <c:pt idx="35" formatCode="#,##0.00">
                  <c:v>1.8743718819000003E-2</c:v>
                </c:pt>
                <c:pt idx="36" formatCode="#,##0.00">
                  <c:v>1.6354101007999996E-2</c:v>
                </c:pt>
                <c:pt idx="37" formatCode="#,##0.00">
                  <c:v>1.6794671592099998E-2</c:v>
                </c:pt>
                <c:pt idx="38" formatCode="#,##0.00">
                  <c:v>1.8741921827199998E-2</c:v>
                </c:pt>
                <c:pt idx="39" formatCode="#,##0.00">
                  <c:v>2.1513268426000001E-2</c:v>
                </c:pt>
                <c:pt idx="40" formatCode="#,##0.00">
                  <c:v>1.7327053444583334E-2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1E83-4166-9869-4A2FEBEA42E4}"/>
            </c:ext>
          </c:extLst>
        </c:ser>
        <c:ser>
          <c:idx val="15"/>
          <c:order val="16"/>
          <c:tx>
            <c:strRef>
              <c:f>' '!$A$188</c:f>
              <c:strCache>
                <c:ptCount val="1"/>
                <c:pt idx="0">
                  <c:v>Ukraine </c:v>
                </c:pt>
              </c:strCache>
            </c:strRef>
          </c:tx>
          <c:spPr>
            <a:pattFill prst="narHorz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FF6600" mc:Ignorable="a14" a14:legacySpreadsheetColorIndex="5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'!$B$171:$BB$171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'!$B$188:$BB$188</c:f>
              <c:numCache>
                <c:formatCode>General</c:formatCode>
                <c:ptCount val="41"/>
                <c:pt idx="21" formatCode="#,##0.00">
                  <c:v>1.0359332074848E-2</c:v>
                </c:pt>
                <c:pt idx="22" formatCode="#,##0.00">
                  <c:v>1.3438924008799999E-2</c:v>
                </c:pt>
                <c:pt idx="23" formatCode="#,##0.00">
                  <c:v>1.92602153088E-2</c:v>
                </c:pt>
                <c:pt idx="24" formatCode="#,##0.00">
                  <c:v>2.8697446736000005E-2</c:v>
                </c:pt>
                <c:pt idx="25" formatCode="#,##0.00">
                  <c:v>3.5270254598600004E-2</c:v>
                </c:pt>
                <c:pt idx="26" formatCode="#,##0.00">
                  <c:v>3.2930459862300004E-2</c:v>
                </c:pt>
                <c:pt idx="27" formatCode="#,##0.00">
                  <c:v>3.8352096081600007E-2</c:v>
                </c:pt>
                <c:pt idx="28" formatCode="#,##0.00">
                  <c:v>4.9408504002000003E-2</c:v>
                </c:pt>
                <c:pt idx="29" formatCode="#,##0.00">
                  <c:v>4.2990591224400007E-2</c:v>
                </c:pt>
                <c:pt idx="30" formatCode="#,##0.00">
                  <c:v>2.9505788892799999E-2</c:v>
                </c:pt>
                <c:pt idx="31" formatCode="#,##0.00">
                  <c:v>3.1734116090999999E-2</c:v>
                </c:pt>
                <c:pt idx="32" formatCode="#,##0.00">
                  <c:v>5.2704636192000005E-2</c:v>
                </c:pt>
                <c:pt idx="33" formatCode="#,##0.00">
                  <c:v>4.3858094684800002E-2</c:v>
                </c:pt>
                <c:pt idx="34" formatCode="#,##0.00">
                  <c:v>4.3112104869000002E-2</c:v>
                </c:pt>
                <c:pt idx="35" formatCode="#,##0.00">
                  <c:v>4.56384852575E-2</c:v>
                </c:pt>
                <c:pt idx="36" formatCode="#,##0.00">
                  <c:v>4.2100049617499996E-2</c:v>
                </c:pt>
                <c:pt idx="37" formatCode="#,##0.00">
                  <c:v>4.1665964113899993E-2</c:v>
                </c:pt>
                <c:pt idx="38" formatCode="#,##0.00">
                  <c:v>4.8144942302600004E-2</c:v>
                </c:pt>
                <c:pt idx="39" formatCode="#,##0.00">
                  <c:v>5.8021015958000001E-2</c:v>
                </c:pt>
                <c:pt idx="40" formatCode="#,##0.00">
                  <c:v>4.5732602291250007E-2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1E83-4166-9869-4A2FEBEA42E4}"/>
            </c:ext>
          </c:extLst>
        </c:ser>
        <c:ser>
          <c:idx val="17"/>
          <c:order val="17"/>
          <c:tx>
            <c:strRef>
              <c:f>' '!$A$189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333333" mc:Ignorable="a14" a14:legacySpreadsheetColorIndex="6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'!$B$171:$BB$171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'!$B$189:$BB$189</c:f>
              <c:numCache>
                <c:formatCode>General</c:formatCode>
                <c:ptCount val="41"/>
                <c:pt idx="21" formatCode="#,##0.00">
                  <c:v>0.157805955077538</c:v>
                </c:pt>
                <c:pt idx="22" formatCode="#,##0.00">
                  <c:v>0.11570830927399998</c:v>
                </c:pt>
                <c:pt idx="23" formatCode="#,##0.00">
                  <c:v>0.1100289881328</c:v>
                </c:pt>
                <c:pt idx="24" formatCode="#,##0.00">
                  <c:v>0.12075461133120001</c:v>
                </c:pt>
                <c:pt idx="25" formatCode="#,##0.00">
                  <c:v>0.1294987657145</c:v>
                </c:pt>
                <c:pt idx="26" formatCode="#,##0.00">
                  <c:v>0.11811201994020001</c:v>
                </c:pt>
                <c:pt idx="27" formatCode="#,##0.00">
                  <c:v>0.12972637461040001</c:v>
                </c:pt>
                <c:pt idx="28" formatCode="#,##0.00">
                  <c:v>0.15568119235450001</c:v>
                </c:pt>
                <c:pt idx="29" formatCode="#,##0.00">
                  <c:v>0.13279878203600001</c:v>
                </c:pt>
                <c:pt idx="30" formatCode="#,##0.00">
                  <c:v>9.6410954133999999E-2</c:v>
                </c:pt>
                <c:pt idx="31" formatCode="#,##0.00">
                  <c:v>9.5525055469800016E-2</c:v>
                </c:pt>
                <c:pt idx="32" formatCode="#,##0.00">
                  <c:v>0.106970966928</c:v>
                </c:pt>
                <c:pt idx="33" formatCode="#,##0.00">
                  <c:v>6.6091807936000002E-2</c:v>
                </c:pt>
                <c:pt idx="34" formatCode="#,##0.00">
                  <c:v>7.3496492213700013E-2</c:v>
                </c:pt>
                <c:pt idx="35" formatCode="#,##0.00">
                  <c:v>7.0186096422499997E-2</c:v>
                </c:pt>
                <c:pt idx="36" formatCode="#,##0.00">
                  <c:v>5.9920334904499994E-2</c:v>
                </c:pt>
                <c:pt idx="37" formatCode="#,##0.00">
                  <c:v>4.96907710546E-2</c:v>
                </c:pt>
                <c:pt idx="38" formatCode="#,##0.00">
                  <c:v>5.2490242976600002E-2</c:v>
                </c:pt>
                <c:pt idx="39" formatCode="#,##0.00">
                  <c:v>5.1689938321000002E-2</c:v>
                </c:pt>
                <c:pt idx="40" formatCode="#,##0.00">
                  <c:v>4.399545903041667E-2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1E83-4166-9869-4A2FEBEA42E4}"/>
            </c:ext>
          </c:extLst>
        </c:ser>
        <c:ser>
          <c:idx val="2"/>
          <c:order val="18"/>
          <c:tx>
            <c:strRef>
              <c:f>' '!$A$190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'!$B$171:$BB$171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'!$B$190:$BB$190</c:f>
              <c:numCache>
                <c:formatCode>General</c:formatCode>
                <c:ptCount val="41"/>
                <c:pt idx="21" formatCode="0.00">
                  <c:v>0.24932688920345736</c:v>
                </c:pt>
                <c:pt idx="22" formatCode="0.00">
                  <c:v>0.19364537918560032</c:v>
                </c:pt>
                <c:pt idx="23" formatCode="0.00">
                  <c:v>0.20026797191040047</c:v>
                </c:pt>
                <c:pt idx="24" formatCode="0.00">
                  <c:v>0.25639323876159981</c:v>
                </c:pt>
                <c:pt idx="25" formatCode="0.00">
                  <c:v>0.24802740815859914</c:v>
                </c:pt>
                <c:pt idx="26" formatCode="0.00">
                  <c:v>0.2441476057878007</c:v>
                </c:pt>
                <c:pt idx="27" formatCode="0.00">
                  <c:v>0.24452355849479912</c:v>
                </c:pt>
                <c:pt idx="28" formatCode="0.00">
                  <c:v>0.266960069146501</c:v>
                </c:pt>
                <c:pt idx="29" formatCode="0.00">
                  <c:v>0.22581924417160015</c:v>
                </c:pt>
                <c:pt idx="30" formatCode="0.00">
                  <c:v>0.11654492839879949</c:v>
                </c:pt>
                <c:pt idx="31" formatCode="0.00">
                  <c:v>0.10967125813920003</c:v>
                </c:pt>
                <c:pt idx="32" formatCode="0.00">
                  <c:v>0.14074674863999942</c:v>
                </c:pt>
                <c:pt idx="33" formatCode="0.00">
                  <c:v>0.11070950336160004</c:v>
                </c:pt>
                <c:pt idx="34" formatCode="0.00">
                  <c:v>9.223503760649937E-2</c:v>
                </c:pt>
                <c:pt idx="35" formatCode="0.00">
                  <c:v>0.10003038394750025</c:v>
                </c:pt>
                <c:pt idx="36" formatCode="0.00">
                  <c:v>8.4373120212500097E-2</c:v>
                </c:pt>
                <c:pt idx="37" formatCode="0.00">
                  <c:v>8.6122799473799749E-2</c:v>
                </c:pt>
                <c:pt idx="38" formatCode="0.00">
                  <c:v>8.3790803596500263E-2</c:v>
                </c:pt>
                <c:pt idx="39" formatCode="0.00">
                  <c:v>0.10930355888099944</c:v>
                </c:pt>
                <c:pt idx="40" formatCode="0.00">
                  <c:v>9.7894404037083105E-2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1E83-4166-9869-4A2FEBEA42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7156486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ax val="2.2000000000000002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Volume</a:t>
                </a:r>
                <a:endParaRPr lang="en-GB" sz="107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2.0979679137080938E-2"/>
              <c:y val="0.1913540986694961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50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715648608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0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</a:t>
                </a:r>
                <a:r>
                  <a:rPr lang="en-GB" sz="1075" b="0" i="0" u="none" strike="noStrike" baseline="0">
                    <a:solidFill>
                      <a:srgbClr val="808000"/>
                    </a:solidFill>
                    <a:latin typeface="Arial"/>
                    <a:cs typeface="Arial"/>
                  </a:rPr>
                  <a:t>billion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, cif, nominal)</a:t>
                </a:r>
              </a:p>
            </c:rich>
          </c:tx>
          <c:layout>
            <c:manualLayout>
              <c:xMode val="edge"/>
              <c:yMode val="edge"/>
              <c:x val="0.90812039693364632"/>
              <c:y val="0.16473091972417492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50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4086355992040059"/>
          <c:y val="0.87190911045926922"/>
          <c:w val="0.71530715534047384"/>
          <c:h val="0.10150086972903707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485001267845455"/>
          <c:y val="6.6557947363302991E-2"/>
          <c:w val="0.68333812046492204"/>
          <c:h val="0.61566101311055266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'!$A$220</c:f>
              <c:strCache>
                <c:ptCount val="1"/>
                <c:pt idx="0">
                  <c:v>Brazil </c:v>
                </c:pt>
              </c:strCache>
            </c:strRef>
          </c:tx>
          <c:spPr>
            <a:pattFill prst="ltUpDiag">
              <a:fgClr>
                <a:srgbClr xmlns:mc="http://schemas.openxmlformats.org/markup-compatibility/2006" xmlns:a14="http://schemas.microsoft.com/office/drawing/2010/main" val="800000" mc:Ignorable="a14" a14:legacySpreadsheetColorIndex="16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'!$B$219:$BB$219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'!$B$220:$BB$220</c:f>
              <c:numCache>
                <c:formatCode>0.00</c:formatCode>
                <c:ptCount val="41"/>
                <c:pt idx="0">
                  <c:v>4.8961000000000011E-2</c:v>
                </c:pt>
                <c:pt idx="1">
                  <c:v>5.2545000000000008E-2</c:v>
                </c:pt>
                <c:pt idx="2">
                  <c:v>5.6042000000000008E-2</c:v>
                </c:pt>
                <c:pt idx="3">
                  <c:v>8.1763000000000016E-2</c:v>
                </c:pt>
                <c:pt idx="4">
                  <c:v>0.10147400000000001</c:v>
                </c:pt>
                <c:pt idx="5">
                  <c:v>0.10268300000000002</c:v>
                </c:pt>
                <c:pt idx="6">
                  <c:v>0.11582400000000001</c:v>
                </c:pt>
                <c:pt idx="7">
                  <c:v>0.12244607999999998</c:v>
                </c:pt>
                <c:pt idx="8">
                  <c:v>0.11938707999999999</c:v>
                </c:pt>
                <c:pt idx="9">
                  <c:v>8.8682000000000011E-2</c:v>
                </c:pt>
                <c:pt idx="10">
                  <c:v>8.2647999999999999E-2</c:v>
                </c:pt>
                <c:pt idx="11">
                  <c:v>6.0955000000000009E-2</c:v>
                </c:pt>
                <c:pt idx="12">
                  <c:v>6.6413E-2</c:v>
                </c:pt>
                <c:pt idx="13">
                  <c:v>7.0229E-2</c:v>
                </c:pt>
                <c:pt idx="14">
                  <c:v>8.338000000000001E-2</c:v>
                </c:pt>
                <c:pt idx="15">
                  <c:v>8.269700000000002E-2</c:v>
                </c:pt>
                <c:pt idx="16">
                  <c:v>9.0885000000000021E-2</c:v>
                </c:pt>
                <c:pt idx="17">
                  <c:v>0.10305300000000002</c:v>
                </c:pt>
                <c:pt idx="18">
                  <c:v>0.12119242000000002</c:v>
                </c:pt>
                <c:pt idx="19">
                  <c:v>0.10583800000000002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C21-4DCE-B524-A7A7BC05C77F}"/>
            </c:ext>
          </c:extLst>
        </c:ser>
        <c:ser>
          <c:idx val="9"/>
          <c:order val="1"/>
          <c:tx>
            <c:strRef>
              <c:f>' '!$A$221</c:f>
              <c:strCache>
                <c:ptCount val="1"/>
                <c:pt idx="0">
                  <c:v>Chile </c:v>
                </c:pt>
              </c:strCache>
            </c:strRef>
          </c:tx>
          <c:spPr>
            <a:pattFill prst="narVert">
              <a:fgClr>
                <a:srgbClr xmlns:mc="http://schemas.openxmlformats.org/markup-compatibility/2006" xmlns:a14="http://schemas.microsoft.com/office/drawing/2010/main" val="993366" mc:Ignorable="a14" a14:legacySpreadsheetColorIndex="6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'!$B$219:$BB$219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'!$B$221:$BB$221</c:f>
              <c:numCache>
                <c:formatCode>0.00</c:formatCode>
                <c:ptCount val="41"/>
                <c:pt idx="0">
                  <c:v>7.1100000000000009E-3</c:v>
                </c:pt>
                <c:pt idx="1">
                  <c:v>6.2860000000000008E-3</c:v>
                </c:pt>
                <c:pt idx="2">
                  <c:v>1.0179000000000001E-2</c:v>
                </c:pt>
                <c:pt idx="3">
                  <c:v>7.5150000000000017E-3</c:v>
                </c:pt>
                <c:pt idx="4">
                  <c:v>1.0191000000000002E-2</c:v>
                </c:pt>
                <c:pt idx="5">
                  <c:v>2.0862000000000002E-2</c:v>
                </c:pt>
                <c:pt idx="6">
                  <c:v>2.4060999999999999E-2</c:v>
                </c:pt>
                <c:pt idx="7">
                  <c:v>2.5707000000000004E-2</c:v>
                </c:pt>
                <c:pt idx="8">
                  <c:v>4.4380000000000003E-2</c:v>
                </c:pt>
                <c:pt idx="9">
                  <c:v>4.9727000000000007E-2</c:v>
                </c:pt>
                <c:pt idx="10">
                  <c:v>4.5240000000000009E-2</c:v>
                </c:pt>
                <c:pt idx="11">
                  <c:v>6.1070000000000006E-2</c:v>
                </c:pt>
                <c:pt idx="12">
                  <c:v>3.0743000000000006E-2</c:v>
                </c:pt>
                <c:pt idx="13">
                  <c:v>2.2948000000000003E-2</c:v>
                </c:pt>
                <c:pt idx="14">
                  <c:v>3.1851999999999998E-2</c:v>
                </c:pt>
                <c:pt idx="15">
                  <c:v>4.2705000000000007E-2</c:v>
                </c:pt>
                <c:pt idx="16">
                  <c:v>3.4956000000000001E-2</c:v>
                </c:pt>
                <c:pt idx="17">
                  <c:v>2.8526000000000003E-2</c:v>
                </c:pt>
                <c:pt idx="18">
                  <c:v>5.3410000000000006E-2</c:v>
                </c:pt>
                <c:pt idx="19">
                  <c:v>2.8527999999999998E-2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C21-4DCE-B524-A7A7BC05C77F}"/>
            </c:ext>
          </c:extLst>
        </c:ser>
        <c:ser>
          <c:idx val="14"/>
          <c:order val="2"/>
          <c:tx>
            <c:strRef>
              <c:f>' '!$A$222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'!$B$219:$BB$219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'!$B$222:$BB$222</c:f>
              <c:numCache>
                <c:formatCode>0.00</c:formatCode>
                <c:ptCount val="41"/>
                <c:pt idx="0">
                  <c:v>8.8906800000000015E-3</c:v>
                </c:pt>
                <c:pt idx="1">
                  <c:v>7.0937999999999999E-3</c:v>
                </c:pt>
                <c:pt idx="2">
                  <c:v>8.1530000000000023E-3</c:v>
                </c:pt>
                <c:pt idx="3">
                  <c:v>1.1946E-2</c:v>
                </c:pt>
                <c:pt idx="4">
                  <c:v>1.3747619999999999E-2</c:v>
                </c:pt>
                <c:pt idx="5">
                  <c:v>3.0878490000000008E-2</c:v>
                </c:pt>
                <c:pt idx="6">
                  <c:v>4.1492719999999997E-2</c:v>
                </c:pt>
                <c:pt idx="7">
                  <c:v>6.7458220000000013E-2</c:v>
                </c:pt>
                <c:pt idx="8">
                  <c:v>3.9444000000000007E-2</c:v>
                </c:pt>
                <c:pt idx="9">
                  <c:v>5.6990000000000009E-3</c:v>
                </c:pt>
                <c:pt idx="10">
                  <c:v>6.7560000000000016E-3</c:v>
                </c:pt>
                <c:pt idx="11">
                  <c:v>1.009E-2</c:v>
                </c:pt>
                <c:pt idx="12">
                  <c:v>4.9131400000000007E-3</c:v>
                </c:pt>
                <c:pt idx="13">
                  <c:v>8.7437799999999996E-3</c:v>
                </c:pt>
                <c:pt idx="14">
                  <c:v>7.3935199999999998E-3</c:v>
                </c:pt>
                <c:pt idx="15">
                  <c:v>3.5779200000000001E-3</c:v>
                </c:pt>
                <c:pt idx="16">
                  <c:v>6.4253400000000007E-3</c:v>
                </c:pt>
                <c:pt idx="17">
                  <c:v>5.1404199999999997E-3</c:v>
                </c:pt>
                <c:pt idx="18">
                  <c:v>1.1487000000000002E-2</c:v>
                </c:pt>
                <c:pt idx="19">
                  <c:v>5.2854200000000007E-3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C21-4DCE-B524-A7A7BC05C77F}"/>
            </c:ext>
          </c:extLst>
        </c:ser>
        <c:ser>
          <c:idx val="15"/>
          <c:order val="3"/>
          <c:tx>
            <c:strRef>
              <c:f>' '!$A$223</c:f>
              <c:strCache>
                <c:ptCount val="1"/>
                <c:pt idx="0">
                  <c:v>Gabon </c:v>
                </c:pt>
              </c:strCache>
            </c:strRef>
          </c:tx>
          <c:spPr>
            <a:pattFill prst="lgConfetti">
              <a:fgClr>
                <a:srgbClr xmlns:mc="http://schemas.openxmlformats.org/markup-compatibility/2006" xmlns:a14="http://schemas.microsoft.com/office/drawing/2010/main" val="00CCFF" mc:Ignorable="a14" a14:legacySpreadsheetColorIndex="4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'!$B$219:$BB$219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'!$B$223:$BB$223</c:f>
              <c:numCache>
                <c:formatCode>0.00</c:formatCode>
                <c:ptCount val="41"/>
                <c:pt idx="0">
                  <c:v>8.4120000000000011E-3</c:v>
                </c:pt>
                <c:pt idx="1">
                  <c:v>9.2760000000000013E-3</c:v>
                </c:pt>
                <c:pt idx="2">
                  <c:v>1.1919000000000001E-2</c:v>
                </c:pt>
                <c:pt idx="3">
                  <c:v>1.3152000000000004E-2</c:v>
                </c:pt>
                <c:pt idx="4">
                  <c:v>1.1166000000000001E-2</c:v>
                </c:pt>
                <c:pt idx="5">
                  <c:v>1.3078000000000001E-2</c:v>
                </c:pt>
                <c:pt idx="6">
                  <c:v>1.2552000000000002E-2</c:v>
                </c:pt>
                <c:pt idx="7">
                  <c:v>1.4210000000000004E-2</c:v>
                </c:pt>
                <c:pt idx="8">
                  <c:v>1.9761000000000001E-2</c:v>
                </c:pt>
                <c:pt idx="9">
                  <c:v>1.336E-2</c:v>
                </c:pt>
                <c:pt idx="10">
                  <c:v>1.6915000000000003E-2</c:v>
                </c:pt>
                <c:pt idx="11">
                  <c:v>1.3026000000000003E-2</c:v>
                </c:pt>
                <c:pt idx="12">
                  <c:v>1.7802000000000002E-2</c:v>
                </c:pt>
                <c:pt idx="13">
                  <c:v>1.3322000000000001E-2</c:v>
                </c:pt>
                <c:pt idx="14">
                  <c:v>1.3291000000000002E-2</c:v>
                </c:pt>
                <c:pt idx="15">
                  <c:v>1.5040000000000001E-2</c:v>
                </c:pt>
                <c:pt idx="16">
                  <c:v>1.1931000000000002E-2</c:v>
                </c:pt>
                <c:pt idx="17">
                  <c:v>1.0893E-2</c:v>
                </c:pt>
                <c:pt idx="18">
                  <c:v>7.7800000000000005E-3</c:v>
                </c:pt>
                <c:pt idx="19">
                  <c:v>8.9589999999999999E-3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C21-4DCE-B524-A7A7BC05C77F}"/>
            </c:ext>
          </c:extLst>
        </c:ser>
        <c:ser>
          <c:idx val="16"/>
          <c:order val="4"/>
          <c:tx>
            <c:strRef>
              <c:f>' '!$A$224</c:f>
              <c:strCache>
                <c:ptCount val="1"/>
                <c:pt idx="0">
                  <c:v>Morocco </c:v>
                </c:pt>
              </c:strCache>
            </c:strRef>
          </c:tx>
          <c:spPr>
            <a:pattFill prst="pct40">
              <a:fgClr>
                <a:srgbClr xmlns:mc="http://schemas.openxmlformats.org/markup-compatibility/2006" xmlns:a14="http://schemas.microsoft.com/office/drawing/2010/main" val="00CCFF" mc:Ignorable="a14" a14:legacySpreadsheetColorIndex="4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'!$B$219:$BB$219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'!$B$224:$BB$224</c:f>
              <c:numCache>
                <c:formatCode>0.00</c:formatCode>
                <c:ptCount val="41"/>
                <c:pt idx="0">
                  <c:v>4.7774999999999996E-3</c:v>
                </c:pt>
                <c:pt idx="1">
                  <c:v>8.7870000000000014E-3</c:v>
                </c:pt>
                <c:pt idx="2">
                  <c:v>1.0507000000000002E-2</c:v>
                </c:pt>
                <c:pt idx="3">
                  <c:v>1.0123000000000002E-2</c:v>
                </c:pt>
                <c:pt idx="4">
                  <c:v>1.3462999999999999E-2</c:v>
                </c:pt>
                <c:pt idx="5">
                  <c:v>1.1119000000000002E-2</c:v>
                </c:pt>
                <c:pt idx="6">
                  <c:v>1.4114000000000003E-2</c:v>
                </c:pt>
                <c:pt idx="7">
                  <c:v>1.3702000000000002E-2</c:v>
                </c:pt>
                <c:pt idx="8">
                  <c:v>1.2293000000000002E-2</c:v>
                </c:pt>
                <c:pt idx="9">
                  <c:v>1.1850000000000001E-3</c:v>
                </c:pt>
                <c:pt idx="10">
                  <c:v>8.1930000000000006E-3</c:v>
                </c:pt>
                <c:pt idx="11">
                  <c:v>5.5070000000000006E-3</c:v>
                </c:pt>
                <c:pt idx="12">
                  <c:v>7.0400000000000003E-3</c:v>
                </c:pt>
                <c:pt idx="13">
                  <c:v>6.2270000000000008E-3</c:v>
                </c:pt>
                <c:pt idx="14">
                  <c:v>4.8830000000000002E-3</c:v>
                </c:pt>
                <c:pt idx="15">
                  <c:v>3.9579999999999997E-3</c:v>
                </c:pt>
                <c:pt idx="16">
                  <c:v>4.0190000000000009E-3</c:v>
                </c:pt>
                <c:pt idx="17">
                  <c:v>7.3590000000000001E-3</c:v>
                </c:pt>
                <c:pt idx="18">
                  <c:v>6.4080000000000005E-3</c:v>
                </c:pt>
                <c:pt idx="19">
                  <c:v>6.974000000000001E-3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AC21-4DCE-B524-A7A7BC05C77F}"/>
            </c:ext>
          </c:extLst>
        </c:ser>
        <c:ser>
          <c:idx val="20"/>
          <c:order val="5"/>
          <c:tx>
            <c:strRef>
              <c:f>' '!$A$225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'!$B$219:$BB$219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'!$B$225:$BB$225</c:f>
              <c:numCache>
                <c:formatCode>0.00</c:formatCode>
                <c:ptCount val="41"/>
                <c:pt idx="0">
                  <c:v>9.241400000000001E-2</c:v>
                </c:pt>
                <c:pt idx="1">
                  <c:v>9.4168000000000016E-2</c:v>
                </c:pt>
                <c:pt idx="2">
                  <c:v>0.11293500000000001</c:v>
                </c:pt>
                <c:pt idx="3">
                  <c:v>0.109334</c:v>
                </c:pt>
                <c:pt idx="4">
                  <c:v>0.10839</c:v>
                </c:pt>
                <c:pt idx="5">
                  <c:v>0.11027300000000002</c:v>
                </c:pt>
                <c:pt idx="6">
                  <c:v>0.119008</c:v>
                </c:pt>
                <c:pt idx="7">
                  <c:v>9.3869620000000015E-2</c:v>
                </c:pt>
                <c:pt idx="8">
                  <c:v>8.9783000000000016E-2</c:v>
                </c:pt>
                <c:pt idx="9">
                  <c:v>7.5654000000000013E-2</c:v>
                </c:pt>
                <c:pt idx="10">
                  <c:v>9.3956999999999999E-2</c:v>
                </c:pt>
                <c:pt idx="11">
                  <c:v>8.3382000000000012E-2</c:v>
                </c:pt>
                <c:pt idx="12">
                  <c:v>7.9544000000000017E-2</c:v>
                </c:pt>
                <c:pt idx="13">
                  <c:v>7.5421000000000016E-2</c:v>
                </c:pt>
                <c:pt idx="14">
                  <c:v>7.6170000000000002E-2</c:v>
                </c:pt>
                <c:pt idx="15">
                  <c:v>9.5410000000000009E-2</c:v>
                </c:pt>
                <c:pt idx="16">
                  <c:v>0.105411</c:v>
                </c:pt>
                <c:pt idx="17">
                  <c:v>9.9938000000000013E-2</c:v>
                </c:pt>
                <c:pt idx="18">
                  <c:v>0.10164400000000001</c:v>
                </c:pt>
                <c:pt idx="19">
                  <c:v>9.2299000000000006E-2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AC21-4DCE-B524-A7A7BC05C77F}"/>
            </c:ext>
          </c:extLst>
        </c:ser>
        <c:ser>
          <c:idx val="1"/>
          <c:order val="6"/>
          <c:tx>
            <c:strRef>
              <c:f>' '!$A$226</c:f>
              <c:strCache>
                <c:ptCount val="1"/>
                <c:pt idx="0">
                  <c:v>Ukraine </c:v>
                </c:pt>
              </c:strCache>
            </c:strRef>
          </c:tx>
          <c:spPr>
            <a:pattFill prst="narHorz">
              <a:fgClr>
                <a:srgbClr xmlns:mc="http://schemas.openxmlformats.org/markup-compatibility/2006" xmlns:a14="http://schemas.microsoft.com/office/drawing/2010/main" val="FF6600" mc:Ignorable="a14" a14:legacySpreadsheetColorIndex="53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'!$B$219:$BB$219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'!$B$226:$BB$226</c:f>
              <c:numCache>
                <c:formatCode>0.00</c:formatCode>
                <c:ptCount val="41"/>
                <c:pt idx="0">
                  <c:v>5.177000000000001E-3</c:v>
                </c:pt>
                <c:pt idx="1">
                  <c:v>7.2899999999999996E-3</c:v>
                </c:pt>
                <c:pt idx="2">
                  <c:v>8.3160000000000005E-3</c:v>
                </c:pt>
                <c:pt idx="3">
                  <c:v>9.8509600000000006E-3</c:v>
                </c:pt>
                <c:pt idx="4">
                  <c:v>1.3665000000000002E-2</c:v>
                </c:pt>
                <c:pt idx="5">
                  <c:v>2.1187000000000001E-2</c:v>
                </c:pt>
                <c:pt idx="6">
                  <c:v>1.7145999999999998E-2</c:v>
                </c:pt>
                <c:pt idx="7">
                  <c:v>1.8704999999999999E-2</c:v>
                </c:pt>
                <c:pt idx="8">
                  <c:v>1.2837000000000001E-2</c:v>
                </c:pt>
                <c:pt idx="9">
                  <c:v>8.123E-3</c:v>
                </c:pt>
                <c:pt idx="10">
                  <c:v>1.2363000000000001E-2</c:v>
                </c:pt>
                <c:pt idx="11">
                  <c:v>1.3350000000000001E-2</c:v>
                </c:pt>
                <c:pt idx="12">
                  <c:v>1.085E-2</c:v>
                </c:pt>
                <c:pt idx="13">
                  <c:v>9.5110000000000004E-3</c:v>
                </c:pt>
                <c:pt idx="14">
                  <c:v>1.0186000000000001E-2</c:v>
                </c:pt>
                <c:pt idx="15">
                  <c:v>8.5700000000000012E-3</c:v>
                </c:pt>
                <c:pt idx="16">
                  <c:v>9.2320000000000006E-3</c:v>
                </c:pt>
                <c:pt idx="17">
                  <c:v>1.1212000000000001E-2</c:v>
                </c:pt>
                <c:pt idx="18">
                  <c:v>1.0314000000000002E-2</c:v>
                </c:pt>
                <c:pt idx="19">
                  <c:v>9.8919999999999998E-3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AC21-4DCE-B524-A7A7BC05C77F}"/>
            </c:ext>
          </c:extLst>
        </c:ser>
        <c:ser>
          <c:idx val="2"/>
          <c:order val="7"/>
          <c:tx>
            <c:strRef>
              <c:f>' '!$A$227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'!$B$219:$BB$219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'!$B$227:$BB$227</c:f>
              <c:numCache>
                <c:formatCode>0.00</c:formatCode>
                <c:ptCount val="41"/>
                <c:pt idx="0">
                  <c:v>6.6710060000000099E-2</c:v>
                </c:pt>
                <c:pt idx="1">
                  <c:v>6.5118079999999884E-2</c:v>
                </c:pt>
                <c:pt idx="2">
                  <c:v>5.7993790000000156E-2</c:v>
                </c:pt>
                <c:pt idx="3">
                  <c:v>4.5900199999999947E-2</c:v>
                </c:pt>
                <c:pt idx="4">
                  <c:v>4.2607491000000053E-2</c:v>
                </c:pt>
                <c:pt idx="5">
                  <c:v>2.9370199999999791E-2</c:v>
                </c:pt>
                <c:pt idx="6">
                  <c:v>2.7049600000000007E-2</c:v>
                </c:pt>
                <c:pt idx="7">
                  <c:v>2.4508980000000236E-2</c:v>
                </c:pt>
                <c:pt idx="8">
                  <c:v>3.034031354838701E-2</c:v>
                </c:pt>
                <c:pt idx="9">
                  <c:v>1.627200000000012E-2</c:v>
                </c:pt>
                <c:pt idx="10">
                  <c:v>1.6340559999999948E-2</c:v>
                </c:pt>
                <c:pt idx="11">
                  <c:v>1.7290560000000177E-2</c:v>
                </c:pt>
                <c:pt idx="12">
                  <c:v>1.1013539999999988E-2</c:v>
                </c:pt>
                <c:pt idx="13">
                  <c:v>1.1873099999999942E-2</c:v>
                </c:pt>
                <c:pt idx="14">
                  <c:v>1.6215622857143064E-2</c:v>
                </c:pt>
                <c:pt idx="15">
                  <c:v>1.2251420000000013E-2</c:v>
                </c:pt>
                <c:pt idx="16">
                  <c:v>1.8693237006236929E-2</c:v>
                </c:pt>
                <c:pt idx="17">
                  <c:v>1.6196359999999799E-2</c:v>
                </c:pt>
                <c:pt idx="18">
                  <c:v>2.2448798181818164E-2</c:v>
                </c:pt>
                <c:pt idx="19">
                  <c:v>2.1749031666666696E-2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AC21-4DCE-B524-A7A7BC05C7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715658608"/>
        <c:axId val="1"/>
      </c:barChart>
      <c:barChart>
        <c:barDir val="col"/>
        <c:grouping val="stacked"/>
        <c:varyColors val="0"/>
        <c:ser>
          <c:idx val="3"/>
          <c:order val="8"/>
          <c:tx>
            <c:strRef>
              <c:f>' '!$A$228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'!$B$219:$BB$219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'!$B$228:$BB$228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8-AC21-4DCE-B524-A7A7BC05C77F}"/>
            </c:ext>
          </c:extLst>
        </c:ser>
        <c:ser>
          <c:idx val="4"/>
          <c:order val="9"/>
          <c:tx>
            <c:strRef>
              <c:f>' '!$A$229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'!$B$219:$BB$219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'!$B$229:$BB$229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9-AC21-4DCE-B524-A7A7BC05C77F}"/>
            </c:ext>
          </c:extLst>
        </c:ser>
        <c:ser>
          <c:idx val="5"/>
          <c:order val="10"/>
          <c:tx>
            <c:strRef>
              <c:f>' '!$A$230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'!$B$219:$BB$219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'!$B$230:$BB$230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A-AC21-4DCE-B524-A7A7BC05C77F}"/>
            </c:ext>
          </c:extLst>
        </c:ser>
        <c:ser>
          <c:idx val="6"/>
          <c:order val="11"/>
          <c:tx>
            <c:strRef>
              <c:f>' '!$A$231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'!$B$219:$BB$219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'!$B$231:$BB$231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B-AC21-4DCE-B524-A7A7BC05C77F}"/>
            </c:ext>
          </c:extLst>
        </c:ser>
        <c:ser>
          <c:idx val="7"/>
          <c:order val="12"/>
          <c:tx>
            <c:strRef>
              <c:f>' '!$A$232</c:f>
              <c:strCache>
                <c:ptCount val="1"/>
                <c:pt idx="0">
                  <c:v>Brazil </c:v>
                </c:pt>
              </c:strCache>
            </c:strRef>
          </c:tx>
          <c:spPr>
            <a:pattFill prst="ltUpDiag">
              <a:fgClr>
                <a:srgbClr xmlns:mc="http://schemas.openxmlformats.org/markup-compatibility/2006" xmlns:a14="http://schemas.microsoft.com/office/drawing/2010/main" val="800000" mc:Ignorable="a14" a14:legacySpreadsheetColorIndex="16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'!$B$219:$BB$219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'!$B$232:$BB$232</c:f>
              <c:numCache>
                <c:formatCode>#,##0</c:formatCode>
                <c:ptCount val="41"/>
                <c:pt idx="21" formatCode="0.00">
                  <c:v>1.3553911788665999E-2</c:v>
                </c:pt>
                <c:pt idx="22" formatCode="0.00">
                  <c:v>1.2693161471200001E-2</c:v>
                </c:pt>
                <c:pt idx="23" formatCode="0.00">
                  <c:v>1.3478775302400001E-2</c:v>
                </c:pt>
                <c:pt idx="24" formatCode="0.00">
                  <c:v>2.1353646563200001E-2</c:v>
                </c:pt>
                <c:pt idx="25" formatCode="0.00">
                  <c:v>3.2756896185299998E-2</c:v>
                </c:pt>
                <c:pt idx="26" formatCode="0.00">
                  <c:v>3.3968137546200004E-2</c:v>
                </c:pt>
                <c:pt idx="27" formatCode="0.00">
                  <c:v>3.7310835790800009E-2</c:v>
                </c:pt>
                <c:pt idx="28" formatCode="0.00">
                  <c:v>4.2806821948E-2</c:v>
                </c:pt>
                <c:pt idx="29" formatCode="0.00">
                  <c:v>4.5597818081600003E-2</c:v>
                </c:pt>
                <c:pt idx="30" formatCode="0.00">
                  <c:v>2.6737622784399999E-2</c:v>
                </c:pt>
                <c:pt idx="31" formatCode="0.00">
                  <c:v>2.6026472499300003E-2</c:v>
                </c:pt>
                <c:pt idx="32" formatCode="0.00">
                  <c:v>2.1847524912E-2</c:v>
                </c:pt>
                <c:pt idx="33" formatCode="0.00">
                  <c:v>2.2928458572800001E-2</c:v>
                </c:pt>
                <c:pt idx="34" formatCode="0.00">
                  <c:v>2.4650587855200003E-2</c:v>
                </c:pt>
                <c:pt idx="35" formatCode="0.00">
                  <c:v>2.8188275077000002E-2</c:v>
                </c:pt>
                <c:pt idx="36" formatCode="0.00">
                  <c:v>2.6195714390999998E-2</c:v>
                </c:pt>
                <c:pt idx="37" formatCode="0.00">
                  <c:v>2.18173996978E-2</c:v>
                </c:pt>
                <c:pt idx="38" formatCode="0.00">
                  <c:v>2.9101737393299999E-2</c:v>
                </c:pt>
                <c:pt idx="39" formatCode="0.00">
                  <c:v>4.1138571355999999E-2</c:v>
                </c:pt>
                <c:pt idx="40" formatCode="0.00">
                  <c:v>2.9180200870416666E-2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AC21-4DCE-B524-A7A7BC05C77F}"/>
            </c:ext>
          </c:extLst>
        </c:ser>
        <c:ser>
          <c:idx val="8"/>
          <c:order val="13"/>
          <c:tx>
            <c:strRef>
              <c:f>' '!$A$233</c:f>
              <c:strCache>
                <c:ptCount val="1"/>
                <c:pt idx="0">
                  <c:v>Chile </c:v>
                </c:pt>
              </c:strCache>
            </c:strRef>
          </c:tx>
          <c:spPr>
            <a:pattFill prst="narVert">
              <a:fgClr>
                <a:srgbClr xmlns:mc="http://schemas.openxmlformats.org/markup-compatibility/2006" xmlns:a14="http://schemas.microsoft.com/office/drawing/2010/main" val="993366" mc:Ignorable="a14" a14:legacySpreadsheetColorIndex="6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'!$B$219:$BB$219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'!$B$233:$BB$233</c:f>
              <c:numCache>
                <c:formatCode>#,##0</c:formatCode>
                <c:ptCount val="41"/>
                <c:pt idx="21" formatCode="0.00">
                  <c:v>2.2944366437609998E-3</c:v>
                </c:pt>
                <c:pt idx="22" formatCode="0.00">
                  <c:v>1.8838525067999998E-3</c:v>
                </c:pt>
                <c:pt idx="23" formatCode="0.00">
                  <c:v>2.7514132656000002E-3</c:v>
                </c:pt>
                <c:pt idx="24" formatCode="0.00">
                  <c:v>2.4640522368000002E-3</c:v>
                </c:pt>
                <c:pt idx="25" formatCode="0.00">
                  <c:v>3.9844604800000002E-3</c:v>
                </c:pt>
                <c:pt idx="26" formatCode="0.00">
                  <c:v>8.2065762636000014E-3</c:v>
                </c:pt>
                <c:pt idx="27" formatCode="0.00">
                  <c:v>9.2335455396000011E-3</c:v>
                </c:pt>
                <c:pt idx="28" formatCode="0.00">
                  <c:v>1.0912148503000001E-2</c:v>
                </c:pt>
                <c:pt idx="29" formatCode="0.00">
                  <c:v>2.1032803287600006E-2</c:v>
                </c:pt>
                <c:pt idx="30" formatCode="0.00">
                  <c:v>1.6000738318400001E-2</c:v>
                </c:pt>
                <c:pt idx="31" formatCode="0.00">
                  <c:v>1.3390405191000002E-2</c:v>
                </c:pt>
                <c:pt idx="32" formatCode="0.00">
                  <c:v>2.3113096511999998E-2</c:v>
                </c:pt>
                <c:pt idx="33" formatCode="0.00">
                  <c:v>1.23275223808E-2</c:v>
                </c:pt>
                <c:pt idx="34" formatCode="0.00">
                  <c:v>1.02318338034E-2</c:v>
                </c:pt>
                <c:pt idx="35" formatCode="0.00">
                  <c:v>1.4826827873000001E-2</c:v>
                </c:pt>
                <c:pt idx="36" formatCode="0.00">
                  <c:v>1.5948689707999997E-2</c:v>
                </c:pt>
                <c:pt idx="37" formatCode="0.00">
                  <c:v>1.23798762113E-2</c:v>
                </c:pt>
                <c:pt idx="38" formatCode="0.00">
                  <c:v>1.05476383584E-2</c:v>
                </c:pt>
                <c:pt idx="39" formatCode="0.00">
                  <c:v>2.3218036021000001E-2</c:v>
                </c:pt>
                <c:pt idx="40" formatCode="0.00">
                  <c:v>1.1231352114583334E-2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AC21-4DCE-B524-A7A7BC05C77F}"/>
            </c:ext>
          </c:extLst>
        </c:ser>
        <c:ser>
          <c:idx val="10"/>
          <c:order val="14"/>
          <c:tx>
            <c:strRef>
              <c:f>' '!$A$234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'!$B$219:$BB$219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'!$B$234:$BB$234</c:f>
              <c:numCache>
                <c:formatCode>#,##0</c:formatCode>
                <c:ptCount val="41"/>
                <c:pt idx="21" formatCode="0.00">
                  <c:v>2.4346761944549996E-3</c:v>
                </c:pt>
                <c:pt idx="22" formatCode="0.00">
                  <c:v>2.1281909943999997E-3</c:v>
                </c:pt>
                <c:pt idx="23" formatCode="0.00">
                  <c:v>2.1741736368E-3</c:v>
                </c:pt>
                <c:pt idx="24" formatCode="0.00">
                  <c:v>3.9142777856000007E-3</c:v>
                </c:pt>
                <c:pt idx="25" formatCode="0.00">
                  <c:v>5.1436347193000009E-3</c:v>
                </c:pt>
                <c:pt idx="26" formatCode="0.00">
                  <c:v>1.1604397490400003E-2</c:v>
                </c:pt>
                <c:pt idx="27" formatCode="0.00">
                  <c:v>1.4738658448400001E-2</c:v>
                </c:pt>
                <c:pt idx="28" formatCode="0.00">
                  <c:v>3.04405441645E-2</c:v>
                </c:pt>
                <c:pt idx="29" formatCode="0.00">
                  <c:v>2.4053349948400003E-2</c:v>
                </c:pt>
                <c:pt idx="30" formatCode="0.00">
                  <c:v>2.8997459611999998E-3</c:v>
                </c:pt>
                <c:pt idx="31" formatCode="0.00">
                  <c:v>3.0358954224000002E-3</c:v>
                </c:pt>
                <c:pt idx="32" formatCode="0.00">
                  <c:v>4.7694652800000003E-3</c:v>
                </c:pt>
                <c:pt idx="33" formatCode="0.00">
                  <c:v>2.5544277967999999E-3</c:v>
                </c:pt>
                <c:pt idx="34" formatCode="0.00">
                  <c:v>4.192639047E-3</c:v>
                </c:pt>
                <c:pt idx="35" formatCode="0.00">
                  <c:v>3.9562304880000005E-3</c:v>
                </c:pt>
                <c:pt idx="36" formatCode="0.00">
                  <c:v>1.8137517964999998E-3</c:v>
                </c:pt>
                <c:pt idx="37" formatCode="0.00">
                  <c:v>3.0158708090000002E-3</c:v>
                </c:pt>
                <c:pt idx="38" formatCode="0.00">
                  <c:v>2.6185225923999996E-3</c:v>
                </c:pt>
                <c:pt idx="39" formatCode="0.00">
                  <c:v>5.3918862059999994E-3</c:v>
                </c:pt>
                <c:pt idx="40" formatCode="0.00">
                  <c:v>2.3703348108333336E-3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AC21-4DCE-B524-A7A7BC05C77F}"/>
            </c:ext>
          </c:extLst>
        </c:ser>
        <c:ser>
          <c:idx val="11"/>
          <c:order val="15"/>
          <c:tx>
            <c:strRef>
              <c:f>' '!$A$235</c:f>
              <c:strCache>
                <c:ptCount val="1"/>
                <c:pt idx="0">
                  <c:v>Gabon </c:v>
                </c:pt>
              </c:strCache>
            </c:strRef>
          </c:tx>
          <c:spPr>
            <a:pattFill prst="lgConfetti">
              <a:fgClr>
                <a:srgbClr xmlns:mc="http://schemas.openxmlformats.org/markup-compatibility/2006" xmlns:a14="http://schemas.microsoft.com/office/drawing/2010/main" val="00CCFF" mc:Ignorable="a14" a14:legacySpreadsheetColorIndex="4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'!$B$219:$BB$219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'!$B$235:$BB$235</c:f>
              <c:numCache>
                <c:formatCode>#,##0</c:formatCode>
                <c:ptCount val="41"/>
                <c:pt idx="21" formatCode="0.00">
                  <c:v>4.7983551812130001E-3</c:v>
                </c:pt>
                <c:pt idx="22" formatCode="0.00">
                  <c:v>5.426669673599999E-3</c:v>
                </c:pt>
                <c:pt idx="23" formatCode="0.00">
                  <c:v>7.4814623808000004E-3</c:v>
                </c:pt>
                <c:pt idx="24" formatCode="0.00">
                  <c:v>9.1757887536000008E-3</c:v>
                </c:pt>
                <c:pt idx="25" formatCode="0.00">
                  <c:v>8.4430384206000009E-3</c:v>
                </c:pt>
                <c:pt idx="26" formatCode="0.00">
                  <c:v>1.0735916162400001E-2</c:v>
                </c:pt>
                <c:pt idx="27" formatCode="0.00">
                  <c:v>9.9814323792000014E-3</c:v>
                </c:pt>
                <c:pt idx="28" formatCode="0.00">
                  <c:v>1.4651024628500001E-2</c:v>
                </c:pt>
                <c:pt idx="29" formatCode="0.00">
                  <c:v>2.3577462312800002E-2</c:v>
                </c:pt>
                <c:pt idx="30" formatCode="0.00">
                  <c:v>1.2949632845600001E-2</c:v>
                </c:pt>
                <c:pt idx="31" formatCode="0.00">
                  <c:v>1.2942485629200001E-2</c:v>
                </c:pt>
                <c:pt idx="32" formatCode="0.00">
                  <c:v>1.2803707872000001E-2</c:v>
                </c:pt>
                <c:pt idx="33" formatCode="0.00">
                  <c:v>1.52555044928E-2</c:v>
                </c:pt>
                <c:pt idx="34" formatCode="0.00">
                  <c:v>1.18938686112E-2</c:v>
                </c:pt>
                <c:pt idx="35" formatCode="0.00">
                  <c:v>1.22896838145E-2</c:v>
                </c:pt>
                <c:pt idx="36" formatCode="0.00">
                  <c:v>1.1778236756999998E-2</c:v>
                </c:pt>
                <c:pt idx="37" formatCode="0.00">
                  <c:v>1.01348494554E-2</c:v>
                </c:pt>
                <c:pt idx="38" formatCode="0.00">
                  <c:v>1.0121899616400001E-2</c:v>
                </c:pt>
                <c:pt idx="39" formatCode="0.00">
                  <c:v>7.1275168740000004E-3</c:v>
                </c:pt>
                <c:pt idx="40" formatCode="0.00">
                  <c:v>7.3967825566666669E-3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AC21-4DCE-B524-A7A7BC05C77F}"/>
            </c:ext>
          </c:extLst>
        </c:ser>
        <c:ser>
          <c:idx val="12"/>
          <c:order val="16"/>
          <c:tx>
            <c:strRef>
              <c:f>' '!$A$236</c:f>
              <c:strCache>
                <c:ptCount val="1"/>
                <c:pt idx="0">
                  <c:v>Morocco </c:v>
                </c:pt>
              </c:strCache>
            </c:strRef>
          </c:tx>
          <c:spPr>
            <a:pattFill prst="pct40">
              <a:fgClr>
                <a:srgbClr xmlns:mc="http://schemas.openxmlformats.org/markup-compatibility/2006" xmlns:a14="http://schemas.microsoft.com/office/drawing/2010/main" val="00CCFF" mc:Ignorable="a14" a14:legacySpreadsheetColorIndex="4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'!$B$219:$BB$219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'!$B$236:$BB$236</c:f>
              <c:numCache>
                <c:formatCode>#,##0</c:formatCode>
                <c:ptCount val="41"/>
                <c:pt idx="21" formatCode="0.00">
                  <c:v>3.168970696167E-3</c:v>
                </c:pt>
                <c:pt idx="22" formatCode="0.00">
                  <c:v>6.1552134055999994E-3</c:v>
                </c:pt>
                <c:pt idx="23" formatCode="0.00">
                  <c:v>7.638173832E-3</c:v>
                </c:pt>
                <c:pt idx="24" formatCode="0.00">
                  <c:v>8.4341242608000008E-3</c:v>
                </c:pt>
                <c:pt idx="25" formatCode="0.00">
                  <c:v>1.2405203237000001E-2</c:v>
                </c:pt>
                <c:pt idx="26" formatCode="0.00">
                  <c:v>1.0400292817200001E-2</c:v>
                </c:pt>
                <c:pt idx="27" formatCode="0.00">
                  <c:v>1.33571468804E-2</c:v>
                </c:pt>
                <c:pt idx="28" formatCode="0.00">
                  <c:v>1.61120269665E-2</c:v>
                </c:pt>
                <c:pt idx="29" formatCode="0.00">
                  <c:v>1.6695183172000003E-2</c:v>
                </c:pt>
                <c:pt idx="30" formatCode="0.00">
                  <c:v>1.1969420408E-3</c:v>
                </c:pt>
                <c:pt idx="31" formatCode="0.00">
                  <c:v>7.8038695971000003E-3</c:v>
                </c:pt>
                <c:pt idx="32" formatCode="0.00">
                  <c:v>6.0208301279999999E-3</c:v>
                </c:pt>
                <c:pt idx="33" formatCode="0.00">
                  <c:v>7.0009098896E-3</c:v>
                </c:pt>
                <c:pt idx="34" formatCode="0.00">
                  <c:v>6.1898039526000004E-3</c:v>
                </c:pt>
                <c:pt idx="35" formatCode="0.00">
                  <c:v>5.0269882030000001E-3</c:v>
                </c:pt>
                <c:pt idx="36" formatCode="0.00">
                  <c:v>3.4803572650000001E-3</c:v>
                </c:pt>
                <c:pt idx="37" formatCode="0.00">
                  <c:v>4.0009830296E-3</c:v>
                </c:pt>
                <c:pt idx="38" formatCode="0.00">
                  <c:v>7.5935519374000001E-3</c:v>
                </c:pt>
                <c:pt idx="39" formatCode="0.00">
                  <c:v>6.4337986550000005E-3</c:v>
                </c:pt>
                <c:pt idx="40" formatCode="0.00">
                  <c:v>6.5347582495833339E-3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AC21-4DCE-B524-A7A7BC05C77F}"/>
            </c:ext>
          </c:extLst>
        </c:ser>
        <c:ser>
          <c:idx val="13"/>
          <c:order val="17"/>
          <c:tx>
            <c:strRef>
              <c:f>' '!$A$237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'!$B$219:$BB$219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'!$B$237:$BB$237</c:f>
              <c:numCache>
                <c:formatCode>#,##0</c:formatCode>
                <c:ptCount val="41"/>
                <c:pt idx="21" formatCode="0.00">
                  <c:v>2.8371743634408E-2</c:v>
                </c:pt>
                <c:pt idx="22" formatCode="0.00">
                  <c:v>2.8757429407999996E-2</c:v>
                </c:pt>
                <c:pt idx="23" formatCode="0.00">
                  <c:v>3.41760964704E-2</c:v>
                </c:pt>
                <c:pt idx="24" formatCode="0.00">
                  <c:v>3.5704487537600006E-2</c:v>
                </c:pt>
                <c:pt idx="25" formatCode="0.00">
                  <c:v>3.9168283931000004E-2</c:v>
                </c:pt>
                <c:pt idx="26" formatCode="0.00">
                  <c:v>4.5327111429600005E-2</c:v>
                </c:pt>
                <c:pt idx="27" formatCode="0.00">
                  <c:v>4.8345085003200006E-2</c:v>
                </c:pt>
                <c:pt idx="28" formatCode="0.00">
                  <c:v>5.5644165250500005E-2</c:v>
                </c:pt>
                <c:pt idx="29" formatCode="0.00">
                  <c:v>5.8873592753200012E-2</c:v>
                </c:pt>
                <c:pt idx="30" formatCode="0.00">
                  <c:v>3.2182754608399998E-2</c:v>
                </c:pt>
                <c:pt idx="31" formatCode="0.00">
                  <c:v>3.8008373142599999E-2</c:v>
                </c:pt>
                <c:pt idx="32" formatCode="0.00">
                  <c:v>5.0570384208000002E-2</c:v>
                </c:pt>
                <c:pt idx="33" formatCode="0.00">
                  <c:v>4.3393020211199999E-2</c:v>
                </c:pt>
                <c:pt idx="34" formatCode="0.00">
                  <c:v>4.3668768687300005E-2</c:v>
                </c:pt>
                <c:pt idx="35" formatCode="0.00">
                  <c:v>4.6909722921999998E-2</c:v>
                </c:pt>
                <c:pt idx="36" formatCode="0.00">
                  <c:v>4.36542327795E-2</c:v>
                </c:pt>
                <c:pt idx="37" formatCode="0.00">
                  <c:v>3.9472014151600003E-2</c:v>
                </c:pt>
                <c:pt idx="38" formatCode="0.00">
                  <c:v>4.4489590087799999E-2</c:v>
                </c:pt>
                <c:pt idx="39" formatCode="0.00">
                  <c:v>5.2411369886000002E-2</c:v>
                </c:pt>
                <c:pt idx="40" formatCode="0.00">
                  <c:v>4.0604085491666664E-2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AC21-4DCE-B524-A7A7BC05C77F}"/>
            </c:ext>
          </c:extLst>
        </c:ser>
        <c:ser>
          <c:idx val="17"/>
          <c:order val="18"/>
          <c:tx>
            <c:strRef>
              <c:f>' '!$A$238</c:f>
              <c:strCache>
                <c:ptCount val="1"/>
                <c:pt idx="0">
                  <c:v>Ukraine </c:v>
                </c:pt>
              </c:strCache>
            </c:strRef>
          </c:tx>
          <c:spPr>
            <a:pattFill prst="narHorz">
              <a:fgClr>
                <a:srgbClr xmlns:mc="http://schemas.openxmlformats.org/markup-compatibility/2006" xmlns:a14="http://schemas.microsoft.com/office/drawing/2010/main" val="FF6600" mc:Ignorable="a14" a14:legacySpreadsheetColorIndex="53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'!$B$219:$BB$219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'!$B$238:$BB$238</c:f>
              <c:numCache>
                <c:formatCode>#,##0</c:formatCode>
                <c:ptCount val="41"/>
                <c:pt idx="21" formatCode="0.00">
                  <c:v>2.5637714306909996E-3</c:v>
                </c:pt>
                <c:pt idx="22" formatCode="0.00">
                  <c:v>3.4227566131999998E-3</c:v>
                </c:pt>
                <c:pt idx="23" formatCode="0.00">
                  <c:v>3.4662707903999998E-3</c:v>
                </c:pt>
                <c:pt idx="24" formatCode="0.00">
                  <c:v>3.9634838544000007E-3</c:v>
                </c:pt>
                <c:pt idx="25" formatCode="0.00">
                  <c:v>6.4922673676000003E-3</c:v>
                </c:pt>
                <c:pt idx="26" formatCode="0.00">
                  <c:v>8.9905160202000019E-3</c:v>
                </c:pt>
                <c:pt idx="27" formatCode="0.00">
                  <c:v>7.2881038324000011E-3</c:v>
                </c:pt>
                <c:pt idx="28" formatCode="0.00">
                  <c:v>1.0293280041E-2</c:v>
                </c:pt>
                <c:pt idx="29" formatCode="0.00">
                  <c:v>8.6552299972000018E-3</c:v>
                </c:pt>
                <c:pt idx="30" formatCode="0.00">
                  <c:v>3.4191346112000002E-3</c:v>
                </c:pt>
                <c:pt idx="31" formatCode="0.00">
                  <c:v>3.9585428514000006E-3</c:v>
                </c:pt>
                <c:pt idx="32" formatCode="0.00">
                  <c:v>6.7029129119999999E-3</c:v>
                </c:pt>
                <c:pt idx="33" formatCode="0.00">
                  <c:v>5.0879133536000003E-3</c:v>
                </c:pt>
                <c:pt idx="34" formatCode="0.00">
                  <c:v>4.4525614980000005E-3</c:v>
                </c:pt>
                <c:pt idx="35" formatCode="0.00">
                  <c:v>4.8848480025E-3</c:v>
                </c:pt>
                <c:pt idx="36" formatCode="0.00">
                  <c:v>3.2074946014999995E-3</c:v>
                </c:pt>
                <c:pt idx="37" formatCode="0.00">
                  <c:v>2.9299654068999999E-3</c:v>
                </c:pt>
                <c:pt idx="38" formatCode="0.00">
                  <c:v>4.1649836085000001E-3</c:v>
                </c:pt>
                <c:pt idx="39" formatCode="0.00">
                  <c:v>4.7254290100000006E-3</c:v>
                </c:pt>
                <c:pt idx="40" formatCode="0.00">
                  <c:v>3.8935200987500001E-3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AC21-4DCE-B524-A7A7BC05C77F}"/>
            </c:ext>
          </c:extLst>
        </c:ser>
        <c:ser>
          <c:idx val="18"/>
          <c:order val="19"/>
          <c:tx>
            <c:strRef>
              <c:f>' '!$A$239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'!$B$219:$BB$219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'!$B$239:$BB$239</c:f>
              <c:numCache>
                <c:formatCode>General</c:formatCode>
                <c:ptCount val="41"/>
                <c:pt idx="21" formatCode="#,##0.00">
                  <c:v>2.3229351743895982E-2</c:v>
                </c:pt>
                <c:pt idx="22" formatCode="#,##0.00">
                  <c:v>2.2173813052800001E-2</c:v>
                </c:pt>
                <c:pt idx="23" formatCode="#,##0.00">
                  <c:v>2.0568336479999935E-2</c:v>
                </c:pt>
                <c:pt idx="24" formatCode="#,##0.00">
                  <c:v>1.9099953219199953E-2</c:v>
                </c:pt>
                <c:pt idx="25" formatCode="#,##0.00">
                  <c:v>2.0081922135800095E-2</c:v>
                </c:pt>
                <c:pt idx="26" formatCode="#,##0.00">
                  <c:v>1.3899433548000106E-2</c:v>
                </c:pt>
                <c:pt idx="27" formatCode="#,##0.00">
                  <c:v>1.3676083091999996E-2</c:v>
                </c:pt>
                <c:pt idx="28" formatCode="#,##0.00">
                  <c:v>1.5071928477000063E-2</c:v>
                </c:pt>
                <c:pt idx="29" formatCode="#,##0.00">
                  <c:v>1.883925216759999E-2</c:v>
                </c:pt>
                <c:pt idx="30" formatCode="#,##0.00">
                  <c:v>8.852206994400022E-3</c:v>
                </c:pt>
                <c:pt idx="31" formatCode="#,##0.00">
                  <c:v>7.9258618368000938E-3</c:v>
                </c:pt>
                <c:pt idx="32" formatCode="#,##0.00">
                  <c:v>1.0408869311999996E-2</c:v>
                </c:pt>
                <c:pt idx="33" formatCode="#,##0.00">
                  <c:v>7.3531211072000446E-3</c:v>
                </c:pt>
                <c:pt idx="34" formatCode="#,##0.00">
                  <c:v>8.1653380934999797E-3</c:v>
                </c:pt>
                <c:pt idx="35" formatCode="#,##0.00">
                  <c:v>1.0835652520999994E-2</c:v>
                </c:pt>
                <c:pt idx="36" formatCode="#,##0.00">
                  <c:v>7.0914369295000251E-3</c:v>
                </c:pt>
                <c:pt idx="37" formatCode="#,##0.00">
                  <c:v>1.0491834667500005E-2</c:v>
                </c:pt>
                <c:pt idx="38" formatCode="#,##0.00">
                  <c:v>9.3996891845999769E-3</c:v>
                </c:pt>
                <c:pt idx="39" formatCode="#,##0.00">
                  <c:v>1.339076968100017E-2</c:v>
                </c:pt>
                <c:pt idx="40" formatCode="#,##0.00">
                  <c:v>1.2294968596666622E-2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AC21-4DCE-B524-A7A7BC05C7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7156586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Volume</a:t>
                </a:r>
                <a:endParaRPr lang="en-GB" sz="105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5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8.9912910587489729E-3"/>
              <c:y val="0.20965753419440444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715658608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0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</a:t>
                </a:r>
                <a:r>
                  <a:rPr lang="en-GB" sz="1075" b="0" i="0" u="none" strike="noStrike" baseline="0">
                    <a:solidFill>
                      <a:srgbClr val="808000"/>
                    </a:solidFill>
                    <a:latin typeface="Arial"/>
                    <a:cs typeface="Arial"/>
                  </a:rPr>
                  <a:t>billion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, cif, nominal)</a:t>
                </a:r>
              </a:p>
            </c:rich>
          </c:tx>
          <c:layout>
            <c:manualLayout>
              <c:xMode val="edge"/>
              <c:yMode val="edge"/>
              <c:x val="0.90812039693364632"/>
              <c:y val="0.16805881709234005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2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6284227139734253"/>
          <c:y val="0.86525331572293895"/>
          <c:w val="0.66735360302714608"/>
          <c:h val="0.1048287670972022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9" orientation="landscape"/>
  </c:printSettings>
  <c:userShapes r:id="rId1"/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100470507213984"/>
          <c:y val="7.500246056045845E-2"/>
          <c:w val="0.68702140652026544"/>
          <c:h val="0.63502083274521492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'!$A$265</c:f>
              <c:strCache>
                <c:ptCount val="1"/>
                <c:pt idx="0">
                  <c:v>Brazil </c:v>
                </c:pt>
              </c:strCache>
            </c:strRef>
          </c:tx>
          <c:spPr>
            <a:pattFill prst="ltUpDiag">
              <a:fgClr>
                <a:srgbClr xmlns:mc="http://schemas.openxmlformats.org/markup-compatibility/2006" xmlns:a14="http://schemas.microsoft.com/office/drawing/2010/main" val="800000" mc:Ignorable="a14" a14:legacySpreadsheetColorIndex="16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'!$B$264:$BB$264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'!$B$265:$BB$265</c:f>
              <c:numCache>
                <c:formatCode>#,##0.00</c:formatCode>
                <c:ptCount val="41"/>
                <c:pt idx="0">
                  <c:v>9.8885359999999981E-3</c:v>
                </c:pt>
                <c:pt idx="1">
                  <c:v>8.365375999999999E-3</c:v>
                </c:pt>
                <c:pt idx="2">
                  <c:v>1.2493331E-2</c:v>
                </c:pt>
                <c:pt idx="3">
                  <c:v>1.7452834E-2</c:v>
                </c:pt>
                <c:pt idx="4">
                  <c:v>3.48188366E-2</c:v>
                </c:pt>
                <c:pt idx="5">
                  <c:v>3.2802420999999998E-2</c:v>
                </c:pt>
                <c:pt idx="6">
                  <c:v>4.2786393999999991E-2</c:v>
                </c:pt>
                <c:pt idx="7">
                  <c:v>8.5067878E-2</c:v>
                </c:pt>
                <c:pt idx="8">
                  <c:v>5.7749873999999993E-2</c:v>
                </c:pt>
                <c:pt idx="9">
                  <c:v>2.9831927999999997E-2</c:v>
                </c:pt>
                <c:pt idx="10">
                  <c:v>3.1619623571428571E-2</c:v>
                </c:pt>
                <c:pt idx="11">
                  <c:v>3.0448781999999994E-2</c:v>
                </c:pt>
                <c:pt idx="12">
                  <c:v>2.2479169999999996E-2</c:v>
                </c:pt>
                <c:pt idx="13">
                  <c:v>1.5256149999999998E-2</c:v>
                </c:pt>
                <c:pt idx="14">
                  <c:v>1.8260241999999996E-2</c:v>
                </c:pt>
                <c:pt idx="15">
                  <c:v>2.0322889999999996E-2</c:v>
                </c:pt>
                <c:pt idx="16">
                  <c:v>1.7861171999999998E-2</c:v>
                </c:pt>
                <c:pt idx="17">
                  <c:v>1.5893654E-2</c:v>
                </c:pt>
                <c:pt idx="18">
                  <c:v>1.6834369999999998E-2</c:v>
                </c:pt>
                <c:pt idx="19">
                  <c:v>2.9163707999999997E-2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50E-43F0-BC21-16397E8133DA}"/>
            </c:ext>
          </c:extLst>
        </c:ser>
        <c:ser>
          <c:idx val="1"/>
          <c:order val="1"/>
          <c:tx>
            <c:strRef>
              <c:f>' '!$A$266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'!$B$264:$BB$264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'!$B$266:$BB$266</c:f>
              <c:numCache>
                <c:formatCode>#,##0.00</c:formatCode>
                <c:ptCount val="41"/>
                <c:pt idx="0">
                  <c:v>3.1182829999999999E-3</c:v>
                </c:pt>
                <c:pt idx="1">
                  <c:v>3.1570169999999998E-3</c:v>
                </c:pt>
                <c:pt idx="2">
                  <c:v>3.6119669999999993E-3</c:v>
                </c:pt>
                <c:pt idx="3">
                  <c:v>5.5099519999999994E-3</c:v>
                </c:pt>
                <c:pt idx="4">
                  <c:v>1.4542015699999997E-2</c:v>
                </c:pt>
                <c:pt idx="5">
                  <c:v>3.5149210199999989E-2</c:v>
                </c:pt>
                <c:pt idx="6">
                  <c:v>7.5063323999999987E-2</c:v>
                </c:pt>
                <c:pt idx="7">
                  <c:v>0.13734048999999998</c:v>
                </c:pt>
                <c:pt idx="8">
                  <c:v>0.157435362</c:v>
                </c:pt>
                <c:pt idx="9">
                  <c:v>0.10926241199999999</c:v>
                </c:pt>
                <c:pt idx="10">
                  <c:v>0.136007564</c:v>
                </c:pt>
                <c:pt idx="11">
                  <c:v>0.14318883846575342</c:v>
                </c:pt>
                <c:pt idx="12">
                  <c:v>0.10469178999999999</c:v>
                </c:pt>
                <c:pt idx="13">
                  <c:v>7.9091151999999998E-2</c:v>
                </c:pt>
                <c:pt idx="14">
                  <c:v>8.2428611999999984E-2</c:v>
                </c:pt>
                <c:pt idx="15">
                  <c:v>6.6467561999999994E-2</c:v>
                </c:pt>
                <c:pt idx="16">
                  <c:v>5.8846507999999999E-2</c:v>
                </c:pt>
                <c:pt idx="17">
                  <c:v>6.5521512000000004E-2</c:v>
                </c:pt>
                <c:pt idx="18">
                  <c:v>6.9766315833333328E-2</c:v>
                </c:pt>
                <c:pt idx="19">
                  <c:v>6.4937395499999995E-2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50E-43F0-BC21-16397E8133DA}"/>
            </c:ext>
          </c:extLst>
        </c:ser>
        <c:ser>
          <c:idx val="3"/>
          <c:order val="2"/>
          <c:tx>
            <c:strRef>
              <c:f>' '!$A$267</c:f>
              <c:strCache>
                <c:ptCount val="1"/>
                <c:pt idx="0">
                  <c:v>Indonesia 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'!$B$264:$BB$264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'!$B$267:$BB$267</c:f>
              <c:numCache>
                <c:formatCode>#,##0.00</c:formatCode>
                <c:ptCount val="41"/>
                <c:pt idx="0">
                  <c:v>5.9931619999999991E-2</c:v>
                </c:pt>
                <c:pt idx="1">
                  <c:v>4.5561031000000002E-2</c:v>
                </c:pt>
                <c:pt idx="2">
                  <c:v>5.1918685999999999E-2</c:v>
                </c:pt>
                <c:pt idx="3">
                  <c:v>6.5038708000000001E-2</c:v>
                </c:pt>
                <c:pt idx="4">
                  <c:v>6.1506031999999995E-2</c:v>
                </c:pt>
                <c:pt idx="5">
                  <c:v>7.8117257999999995E-2</c:v>
                </c:pt>
                <c:pt idx="6">
                  <c:v>5.7099866740740732E-2</c:v>
                </c:pt>
                <c:pt idx="7">
                  <c:v>5.7149917999999994E-2</c:v>
                </c:pt>
                <c:pt idx="8">
                  <c:v>4.7061179153846146E-2</c:v>
                </c:pt>
                <c:pt idx="9">
                  <c:v>2.7864580428571425E-2</c:v>
                </c:pt>
                <c:pt idx="10">
                  <c:v>3.1113389999999998E-2</c:v>
                </c:pt>
                <c:pt idx="11">
                  <c:v>2.2469719999999999E-2</c:v>
                </c:pt>
                <c:pt idx="12">
                  <c:v>1.6363311999999998E-2</c:v>
                </c:pt>
                <c:pt idx="13">
                  <c:v>1.1687689999999999E-2</c:v>
                </c:pt>
                <c:pt idx="14">
                  <c:v>9.2325659999999976E-3</c:v>
                </c:pt>
                <c:pt idx="15">
                  <c:v>8.8051459999999998E-3</c:v>
                </c:pt>
                <c:pt idx="16">
                  <c:v>9.0676179999999995E-3</c:v>
                </c:pt>
                <c:pt idx="17">
                  <c:v>7.0012739999999983E-3</c:v>
                </c:pt>
                <c:pt idx="18">
                  <c:v>7.3843979999999995E-3</c:v>
                </c:pt>
                <c:pt idx="19">
                  <c:v>6.798442E-3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50E-43F0-BC21-16397E8133DA}"/>
            </c:ext>
          </c:extLst>
        </c:ser>
        <c:ser>
          <c:idx val="8"/>
          <c:order val="3"/>
          <c:tx>
            <c:strRef>
              <c:f>' '!$A$268</c:f>
              <c:strCache>
                <c:ptCount val="1"/>
                <c:pt idx="0">
                  <c:v>Malaysia </c:v>
                </c:pt>
              </c:strCache>
            </c:strRef>
          </c:tx>
          <c:spPr>
            <a:solidFill>
              <a:srgbClr val="FF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'!$B$264:$BB$264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'!$B$268:$BB$268</c:f>
              <c:numCache>
                <c:formatCode>#,##0.00</c:formatCode>
                <c:ptCount val="41"/>
                <c:pt idx="0">
                  <c:v>1.74699075E-2</c:v>
                </c:pt>
                <c:pt idx="1">
                  <c:v>1.4069111999999998E-2</c:v>
                </c:pt>
                <c:pt idx="2">
                  <c:v>8.2645389999999978E-3</c:v>
                </c:pt>
                <c:pt idx="3">
                  <c:v>1.1208777999999999E-2</c:v>
                </c:pt>
                <c:pt idx="4">
                  <c:v>1.6931950000000001E-2</c:v>
                </c:pt>
                <c:pt idx="5">
                  <c:v>1.6730042000000001E-2</c:v>
                </c:pt>
                <c:pt idx="6">
                  <c:v>2.2299997999999998E-2</c:v>
                </c:pt>
                <c:pt idx="7">
                  <c:v>2.3088813999999999E-2</c:v>
                </c:pt>
                <c:pt idx="8">
                  <c:v>1.5923669999999997E-2</c:v>
                </c:pt>
                <c:pt idx="9">
                  <c:v>1.4700405999999997E-2</c:v>
                </c:pt>
                <c:pt idx="10">
                  <c:v>1.3260103538461538E-2</c:v>
                </c:pt>
                <c:pt idx="11">
                  <c:v>1.0716132E-2</c:v>
                </c:pt>
                <c:pt idx="12">
                  <c:v>8.2649420000000008E-3</c:v>
                </c:pt>
                <c:pt idx="13">
                  <c:v>2.2944459999999995E-3</c:v>
                </c:pt>
                <c:pt idx="14">
                  <c:v>2.5597459999999999E-3</c:v>
                </c:pt>
                <c:pt idx="15">
                  <c:v>1.4739619999999999E-3</c:v>
                </c:pt>
                <c:pt idx="16">
                  <c:v>2.1930719999999999E-3</c:v>
                </c:pt>
                <c:pt idx="17">
                  <c:v>2.1940099999999997E-3</c:v>
                </c:pt>
                <c:pt idx="18">
                  <c:v>1.9902259999999999E-3</c:v>
                </c:pt>
                <c:pt idx="19">
                  <c:v>2.2725079999999999E-3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50E-43F0-BC21-16397E8133DA}"/>
            </c:ext>
          </c:extLst>
        </c:ser>
        <c:ser>
          <c:idx val="9"/>
          <c:order val="4"/>
          <c:tx>
            <c:strRef>
              <c:f>' '!$A$269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'!$B$264:$BB$264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'!$B$269:$BB$269</c:f>
              <c:numCache>
                <c:formatCode>0.00</c:formatCode>
                <c:ptCount val="41"/>
                <c:pt idx="0">
                  <c:v>0.1527378083999997</c:v>
                </c:pt>
                <c:pt idx="1">
                  <c:v>0.14053828249999983</c:v>
                </c:pt>
                <c:pt idx="2">
                  <c:v>0.13877734730000035</c:v>
                </c:pt>
                <c:pt idx="3">
                  <c:v>0.14550202310000027</c:v>
                </c:pt>
                <c:pt idx="4">
                  <c:v>0.15060432749999936</c:v>
                </c:pt>
                <c:pt idx="5">
                  <c:v>0.1494271393999993</c:v>
                </c:pt>
                <c:pt idx="6">
                  <c:v>0.15149979682558076</c:v>
                </c:pt>
                <c:pt idx="7">
                  <c:v>0.14135452079999972</c:v>
                </c:pt>
                <c:pt idx="8">
                  <c:v>9.967117523333352E-2</c:v>
                </c:pt>
                <c:pt idx="9">
                  <c:v>7.0643716371428522E-2</c:v>
                </c:pt>
                <c:pt idx="10">
                  <c:v>7.3093844249999651E-2</c:v>
                </c:pt>
                <c:pt idx="11">
                  <c:v>6.9478294699279991E-2</c:v>
                </c:pt>
                <c:pt idx="12">
                  <c:v>4.8156472488597418E-2</c:v>
                </c:pt>
                <c:pt idx="13">
                  <c:v>5.0483175563519722E-2</c:v>
                </c:pt>
                <c:pt idx="14">
                  <c:v>6.9752037438853429E-2</c:v>
                </c:pt>
                <c:pt idx="15">
                  <c:v>6.7155706135611407E-2</c:v>
                </c:pt>
                <c:pt idx="16">
                  <c:v>8.2566248136401135E-2</c:v>
                </c:pt>
                <c:pt idx="17">
                  <c:v>9.6857341456539237E-2</c:v>
                </c:pt>
                <c:pt idx="18">
                  <c:v>0.10537139817777755</c:v>
                </c:pt>
                <c:pt idx="19">
                  <c:v>0.1095637620988095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50E-43F0-BC21-16397E8133D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715652608"/>
        <c:axId val="1"/>
      </c:barChart>
      <c:barChart>
        <c:barDir val="col"/>
        <c:grouping val="stacked"/>
        <c:varyColors val="0"/>
        <c:ser>
          <c:idx val="10"/>
          <c:order val="5"/>
          <c:tx>
            <c:strRef>
              <c:f>' '!$A$270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'!$B$264:$BB$264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'!$B$270:$BB$270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5-E50E-43F0-BC21-16397E8133DA}"/>
            </c:ext>
          </c:extLst>
        </c:ser>
        <c:ser>
          <c:idx val="11"/>
          <c:order val="6"/>
          <c:tx>
            <c:strRef>
              <c:f>' '!$A$271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'!$B$264:$BB$264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'!$B$271:$BB$271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6-E50E-43F0-BC21-16397E8133DA}"/>
            </c:ext>
          </c:extLst>
        </c:ser>
        <c:ser>
          <c:idx val="12"/>
          <c:order val="7"/>
          <c:tx>
            <c:strRef>
              <c:f>' '!$A$272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'!$B$264:$BB$264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'!$B$272:$BB$272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7-E50E-43F0-BC21-16397E8133DA}"/>
            </c:ext>
          </c:extLst>
        </c:ser>
        <c:ser>
          <c:idx val="14"/>
          <c:order val="8"/>
          <c:tx>
            <c:strRef>
              <c:f>' '!$A$273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'!$B$264:$BB$264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'!$B$273:$BB$273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8-E50E-43F0-BC21-16397E8133DA}"/>
            </c:ext>
          </c:extLst>
        </c:ser>
        <c:ser>
          <c:idx val="16"/>
          <c:order val="9"/>
          <c:tx>
            <c:strRef>
              <c:f>' '!$A$274</c:f>
              <c:strCache>
                <c:ptCount val="1"/>
              </c:strCache>
            </c:strRef>
          </c:tx>
          <c:spPr>
            <a:pattFill prst="dkUpDiag">
              <a:fgClr>
                <a:srgbClr xmlns:mc="http://schemas.openxmlformats.org/markup-compatibility/2006" xmlns:a14="http://schemas.microsoft.com/office/drawing/2010/main" val="000000" mc:Ignorable="a14" a14:legacySpreadsheetColorIndex="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'!$B$264:$BB$264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'!$B$274:$BB$274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9-E50E-43F0-BC21-16397E8133DA}"/>
            </c:ext>
          </c:extLst>
        </c:ser>
        <c:ser>
          <c:idx val="20"/>
          <c:order val="10"/>
          <c:tx>
            <c:strRef>
              <c:f>' '!$A$275</c:f>
              <c:strCache>
                <c:ptCount val="1"/>
                <c:pt idx="0">
                  <c:v>Brazil 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800000" mc:Ignorable="a14" a14:legacySpreadsheetColorIndex="16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'!$B$264:$BB$264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'!$B$275:$BB$275</c:f>
              <c:numCache>
                <c:formatCode>#,##0</c:formatCode>
                <c:ptCount val="41"/>
                <c:pt idx="21" formatCode="#,##0.00">
                  <c:v>4.1482914142619998E-3</c:v>
                </c:pt>
                <c:pt idx="22" formatCode="#,##0.00">
                  <c:v>3.5094103911999996E-3</c:v>
                </c:pt>
                <c:pt idx="23" formatCode="#,##0.00">
                  <c:v>4.2218704367999998E-3</c:v>
                </c:pt>
                <c:pt idx="24" formatCode="#,##0.00">
                  <c:v>6.3597342256000002E-3</c:v>
                </c:pt>
                <c:pt idx="25" formatCode="#,##0.00">
                  <c:v>1.1456335170700001E-2</c:v>
                </c:pt>
                <c:pt idx="26" formatCode="#,##0.00">
                  <c:v>1.2094051612500002E-2</c:v>
                </c:pt>
                <c:pt idx="27" formatCode="#,##0.00">
                  <c:v>1.5239893968400002E-2</c:v>
                </c:pt>
                <c:pt idx="28" formatCode="#,##0.00">
                  <c:v>3.1517421392000006E-2</c:v>
                </c:pt>
                <c:pt idx="29" formatCode="#,##0.00">
                  <c:v>2.6340146846800003E-2</c:v>
                </c:pt>
                <c:pt idx="30" formatCode="#,##0.00">
                  <c:v>1.4514332038799999E-2</c:v>
                </c:pt>
                <c:pt idx="31" formatCode="#,##0.00">
                  <c:v>1.1749945565700002E-2</c:v>
                </c:pt>
                <c:pt idx="32" formatCode="#,##0.00">
                  <c:v>1.5502191743999999E-2</c:v>
                </c:pt>
                <c:pt idx="33" formatCode="#,##0.00">
                  <c:v>1.1399643675200001E-2</c:v>
                </c:pt>
                <c:pt idx="34" formatCode="#,##0.00">
                  <c:v>7.3725274704000004E-3</c:v>
                </c:pt>
                <c:pt idx="35" formatCode="#,##0.00">
                  <c:v>8.6359394915000009E-3</c:v>
                </c:pt>
                <c:pt idx="36" formatCode="#,##0.00">
                  <c:v>8.2391769564999998E-3</c:v>
                </c:pt>
                <c:pt idx="37" formatCode="#,##0.00">
                  <c:v>6.2860175790999994E-3</c:v>
                </c:pt>
                <c:pt idx="38" formatCode="#,##0.00">
                  <c:v>5.7199015588000005E-3</c:v>
                </c:pt>
                <c:pt idx="39" formatCode="#,##0.00">
                  <c:v>6.9108246320000004E-3</c:v>
                </c:pt>
                <c:pt idx="40" formatCode="#,##0.00">
                  <c:v>9.5997631704166676E-3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E50E-43F0-BC21-16397E8133DA}"/>
            </c:ext>
          </c:extLst>
        </c:ser>
        <c:ser>
          <c:idx val="6"/>
          <c:order val="11"/>
          <c:tx>
            <c:strRef>
              <c:f>' '!$A$276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'!$B$264:$BB$264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'!$B$276:$BB$276</c:f>
              <c:numCache>
                <c:formatCode>General</c:formatCode>
                <c:ptCount val="41"/>
                <c:pt idx="21" formatCode="#,##0.00">
                  <c:v>1.634300877045E-3</c:v>
                </c:pt>
                <c:pt idx="22" formatCode="#,##0.00">
                  <c:v>1.9630423544000001E-3</c:v>
                </c:pt>
                <c:pt idx="23" formatCode="#,##0.00">
                  <c:v>2.1740355792E-3</c:v>
                </c:pt>
                <c:pt idx="24" formatCode="#,##0.00">
                  <c:v>3.9925319392000004E-3</c:v>
                </c:pt>
                <c:pt idx="25" formatCode="#,##0.00">
                  <c:v>1.3398064314600002E-2</c:v>
                </c:pt>
                <c:pt idx="26" formatCode="#,##0.00">
                  <c:v>3.1682717137500004E-2</c:v>
                </c:pt>
                <c:pt idx="27" formatCode="#,##0.00">
                  <c:v>5.8872796296800006E-2</c:v>
                </c:pt>
                <c:pt idx="28" formatCode="#,##0.00">
                  <c:v>0.11872132085150001</c:v>
                </c:pt>
                <c:pt idx="29" formatCode="#,##0.00">
                  <c:v>0.1575306635024</c:v>
                </c:pt>
                <c:pt idx="30" formatCode="#,##0.00">
                  <c:v>0.10975795015680001</c:v>
                </c:pt>
                <c:pt idx="31" formatCode="#,##0.00">
                  <c:v>0.11670291146340001</c:v>
                </c:pt>
                <c:pt idx="32" formatCode="#,##0.00">
                  <c:v>0.14031608611200003</c:v>
                </c:pt>
                <c:pt idx="33" formatCode="#,##0.00">
                  <c:v>0.10076673552</c:v>
                </c:pt>
                <c:pt idx="34" formatCode="#,##0.00">
                  <c:v>8.6881672362000006E-2</c:v>
                </c:pt>
                <c:pt idx="35" formatCode="#,##0.00">
                  <c:v>8.0902623677000005E-2</c:v>
                </c:pt>
                <c:pt idx="36" formatCode="#,##0.00">
                  <c:v>6.0693326882999998E-2</c:v>
                </c:pt>
                <c:pt idx="37" formatCode="#,##0.00">
                  <c:v>5.4324889815200006E-2</c:v>
                </c:pt>
                <c:pt idx="38" formatCode="#,##0.00">
                  <c:v>5.7204059698500002E-2</c:v>
                </c:pt>
                <c:pt idx="39" formatCode="#,##0.00">
                  <c:v>6.2115266604000005E-2</c:v>
                </c:pt>
                <c:pt idx="40" formatCode="#,##0.00">
                  <c:v>5.4410243040833341E-2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E50E-43F0-BC21-16397E8133DA}"/>
            </c:ext>
          </c:extLst>
        </c:ser>
        <c:ser>
          <c:idx val="7"/>
          <c:order val="12"/>
          <c:tx>
            <c:strRef>
              <c:f>' '!$A$277</c:f>
              <c:strCache>
                <c:ptCount val="1"/>
                <c:pt idx="0">
                  <c:v>Indonesia 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'!$B$264:$BB$264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'!$B$277:$BB$277</c:f>
              <c:numCache>
                <c:formatCode>General</c:formatCode>
                <c:ptCount val="41"/>
                <c:pt idx="21" formatCode="#,##0.00">
                  <c:v>3.3686556420443999E-2</c:v>
                </c:pt>
                <c:pt idx="22" formatCode="#,##0.00">
                  <c:v>2.55386367388E-2</c:v>
                </c:pt>
                <c:pt idx="23" formatCode="#,##0.00">
                  <c:v>2.5900997683200002E-2</c:v>
                </c:pt>
                <c:pt idx="24" formatCode="#,##0.00">
                  <c:v>3.4482775700800009E-2</c:v>
                </c:pt>
                <c:pt idx="25" formatCode="#,##0.00">
                  <c:v>3.8231036378500005E-2</c:v>
                </c:pt>
                <c:pt idx="26" formatCode="#,##0.00">
                  <c:v>4.6488563378400002E-2</c:v>
                </c:pt>
                <c:pt idx="27" formatCode="#,##0.00">
                  <c:v>4.1853528788399999E-2</c:v>
                </c:pt>
                <c:pt idx="28" formatCode="#,##0.00">
                  <c:v>4.8825665985000002E-2</c:v>
                </c:pt>
                <c:pt idx="29" formatCode="#,##0.00">
                  <c:v>4.9133078556400006E-2</c:v>
                </c:pt>
                <c:pt idx="30" formatCode="#,##0.00">
                  <c:v>2.6322817633200001E-2</c:v>
                </c:pt>
                <c:pt idx="31" formatCode="#,##0.00">
                  <c:v>2.6130714941699999E-2</c:v>
                </c:pt>
                <c:pt idx="32" formatCode="#,##0.00">
                  <c:v>2.3890187472000002E-2</c:v>
                </c:pt>
                <c:pt idx="33" formatCode="#,##0.00">
                  <c:v>1.7760337724799999E-2</c:v>
                </c:pt>
                <c:pt idx="34" formatCode="#,##0.00">
                  <c:v>1.3402867784100001E-2</c:v>
                </c:pt>
                <c:pt idx="35" formatCode="#,##0.00">
                  <c:v>1.0779496825999999E-2</c:v>
                </c:pt>
                <c:pt idx="36" formatCode="#,##0.00">
                  <c:v>9.2252162344999989E-3</c:v>
                </c:pt>
                <c:pt idx="37" formatCode="#,##0.00">
                  <c:v>1.0452885070299999E-2</c:v>
                </c:pt>
                <c:pt idx="38" formatCode="#,##0.00">
                  <c:v>7.7138435230999997E-3</c:v>
                </c:pt>
                <c:pt idx="39" formatCode="#,##0.00">
                  <c:v>8.3716436859999997E-3</c:v>
                </c:pt>
                <c:pt idx="40" formatCode="#,##0.00">
                  <c:v>7.7465515858333332E-3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E50E-43F0-BC21-16397E8133DA}"/>
            </c:ext>
          </c:extLst>
        </c:ser>
        <c:ser>
          <c:idx val="13"/>
          <c:order val="13"/>
          <c:tx>
            <c:strRef>
              <c:f>' '!$A$278</c:f>
              <c:strCache>
                <c:ptCount val="1"/>
                <c:pt idx="0">
                  <c:v>Malaysia </c:v>
                </c:pt>
              </c:strCache>
            </c:strRef>
          </c:tx>
          <c:spPr>
            <a:solidFill>
              <a:srgbClr val="FF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'!$B$264:$BB$264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'!$B$278:$BB$278</c:f>
              <c:numCache>
                <c:formatCode>General</c:formatCode>
                <c:ptCount val="41"/>
                <c:pt idx="21" formatCode="#,##0.00">
                  <c:v>6.0896917665809996E-3</c:v>
                </c:pt>
                <c:pt idx="22" formatCode="#,##0.00">
                  <c:v>5.3264932312E-3</c:v>
                </c:pt>
                <c:pt idx="23" formatCode="#,##0.00">
                  <c:v>4.2007277664000003E-3</c:v>
                </c:pt>
                <c:pt idx="24" formatCode="#,##0.00">
                  <c:v>6.2352117296000003E-3</c:v>
                </c:pt>
                <c:pt idx="25" formatCode="#,##0.00">
                  <c:v>9.8201787690999996E-3</c:v>
                </c:pt>
                <c:pt idx="26" formatCode="#,##0.00">
                  <c:v>9.1629445479000007E-3</c:v>
                </c:pt>
                <c:pt idx="27" formatCode="#,##0.00">
                  <c:v>1.33646603908E-2</c:v>
                </c:pt>
                <c:pt idx="28" formatCode="#,##0.00">
                  <c:v>1.7419312653999999E-2</c:v>
                </c:pt>
                <c:pt idx="29" formatCode="#,##0.00">
                  <c:v>1.58833648164E-2</c:v>
                </c:pt>
                <c:pt idx="30" formatCode="#,##0.00">
                  <c:v>1.2868243476E-2</c:v>
                </c:pt>
                <c:pt idx="31" formatCode="#,##0.00">
                  <c:v>9.983692918800002E-3</c:v>
                </c:pt>
                <c:pt idx="32" formatCode="#,##0.00">
                  <c:v>1.0727847504E-2</c:v>
                </c:pt>
                <c:pt idx="33" formatCode="#,##0.00">
                  <c:v>7.4337718576000002E-3</c:v>
                </c:pt>
                <c:pt idx="34" formatCode="#,##0.00">
                  <c:v>2.5110253890000002E-3</c:v>
                </c:pt>
                <c:pt idx="35" formatCode="#,##0.00">
                  <c:v>2.0088965889999998E-3</c:v>
                </c:pt>
                <c:pt idx="36" formatCode="#,##0.00">
                  <c:v>1.1896846745E-3</c:v>
                </c:pt>
                <c:pt idx="37" formatCode="#,##0.00">
                  <c:v>1.4819022233999999E-3</c:v>
                </c:pt>
                <c:pt idx="38" formatCode="#,##0.00">
                  <c:v>1.3655079295000002E-3</c:v>
                </c:pt>
                <c:pt idx="39" formatCode="#,##0.00">
                  <c:v>1.6368872580000001E-3</c:v>
                </c:pt>
                <c:pt idx="40" formatCode="#,##0.00">
                  <c:v>1.5709455933333334E-3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E50E-43F0-BC21-16397E8133DA}"/>
            </c:ext>
          </c:extLst>
        </c:ser>
        <c:ser>
          <c:idx val="2"/>
          <c:order val="14"/>
          <c:tx>
            <c:strRef>
              <c:f>' '!$A$279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'!$B$264:$BB$264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'!$B$279:$BB$279</c:f>
              <c:numCache>
                <c:formatCode>General</c:formatCode>
                <c:ptCount val="41"/>
                <c:pt idx="21" formatCode="0.00">
                  <c:v>7.7007778047903902E-2</c:v>
                </c:pt>
                <c:pt idx="22" formatCode="0.00">
                  <c:v>7.2276268520800047E-2</c:v>
                </c:pt>
                <c:pt idx="23" formatCode="0.00">
                  <c:v>6.762430513279985E-2</c:v>
                </c:pt>
                <c:pt idx="24" formatCode="0.00">
                  <c:v>8.2798520347199922E-2</c:v>
                </c:pt>
                <c:pt idx="25" formatCode="0.00">
                  <c:v>9.5409341654199911E-2</c:v>
                </c:pt>
                <c:pt idx="26" formatCode="0.00">
                  <c:v>0.10064428489829995</c:v>
                </c:pt>
                <c:pt idx="27" formatCode="0.00">
                  <c:v>9.6570380744000178E-2</c:v>
                </c:pt>
                <c:pt idx="28" formatCode="0.00">
                  <c:v>9.7403329031000241E-2</c:v>
                </c:pt>
                <c:pt idx="29" formatCode="0.00">
                  <c:v>7.5230269834400121E-2</c:v>
                </c:pt>
                <c:pt idx="30" formatCode="0.00">
                  <c:v>4.755439070360018E-2</c:v>
                </c:pt>
                <c:pt idx="31" formatCode="0.00">
                  <c:v>3.4841812751100265E-2</c:v>
                </c:pt>
                <c:pt idx="32" formatCode="0.00">
                  <c:v>4.4009916048000197E-2</c:v>
                </c:pt>
                <c:pt idx="33" formatCode="0.00">
                  <c:v>2.98959572384003E-2</c:v>
                </c:pt>
                <c:pt idx="34" formatCode="0.00">
                  <c:v>3.0931572513299921E-2</c:v>
                </c:pt>
                <c:pt idx="35" formatCode="0.00">
                  <c:v>3.6985511738999652E-2</c:v>
                </c:pt>
                <c:pt idx="36" formatCode="0.00">
                  <c:v>3.1848307340500148E-2</c:v>
                </c:pt>
                <c:pt idx="37" formatCode="0.00">
                  <c:v>3.583193586699937E-2</c:v>
                </c:pt>
                <c:pt idx="38" formatCode="0.00">
                  <c:v>4.0852908424900303E-2</c:v>
                </c:pt>
                <c:pt idx="39" formatCode="0.00">
                  <c:v>4.6140499629000131E-2</c:v>
                </c:pt>
                <c:pt idx="40" formatCode="0.00">
                  <c:v>4.8490562602499884E-2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E50E-43F0-BC21-16397E8133D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7156526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07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1.7000529710108458E-2"/>
              <c:y val="0.12333737958830945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50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715652608"/>
        <c:crosses val="autoZero"/>
        <c:crossBetween val="between"/>
        <c:majorUnit val="0.1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1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</a:t>
                </a:r>
                <a:r>
                  <a:rPr lang="en-GB" sz="1075" b="0" i="0" u="none" strike="noStrike" baseline="0">
                    <a:solidFill>
                      <a:srgbClr val="808000"/>
                    </a:solidFill>
                    <a:latin typeface="Arial"/>
                    <a:cs typeface="Arial"/>
                  </a:rPr>
                  <a:t>billion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, cif, nominal)</a:t>
                </a:r>
              </a:p>
            </c:rich>
          </c:tx>
          <c:layout>
            <c:manualLayout>
              <c:xMode val="edge"/>
              <c:yMode val="edge"/>
              <c:x val="0.90402816811400277"/>
              <c:y val="0.17167229861616046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50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5.2001620289743526E-2"/>
          <c:y val="0.91002985480022924"/>
          <c:w val="0.9240287913023657"/>
          <c:h val="6.8335575177306582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4700458043446726"/>
          <c:y val="7.0002296523094559E-2"/>
          <c:w val="0.71302221666513721"/>
          <c:h val="0.62668722601627502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'!$A$325</c:f>
              <c:strCache>
                <c:ptCount val="1"/>
                <c:pt idx="0">
                  <c:v>Bosnia Herzegovina</c:v>
                </c:pt>
              </c:strCache>
            </c:strRef>
          </c:tx>
          <c:spPr>
            <a:pattFill prst="smConfetti">
              <a:fgClr>
                <a:srgbClr xmlns:mc="http://schemas.openxmlformats.org/markup-compatibility/2006" xmlns:a14="http://schemas.microsoft.com/office/drawing/2010/main" val="0000FF" mc:Ignorable="a14" a14:legacySpreadsheetColorIndex="12"/>
              </a:fgClr>
              <a:bgClr>
                <a:srgbClr xmlns:mc="http://schemas.openxmlformats.org/markup-compatibility/2006" xmlns:a14="http://schemas.microsoft.com/office/drawing/2010/main" val="33CCCC" mc:Ignorable="a14" a14:legacySpreadsheetColorIndex="49"/>
              </a:bgClr>
            </a:pattFill>
            <a:ln w="25400">
              <a:noFill/>
            </a:ln>
          </c:spPr>
          <c:invertIfNegative val="0"/>
          <c:cat>
            <c:numRef>
              <c:f>' '!$B$324:$BB$324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'!$B$325:$BB$325</c:f>
              <c:numCache>
                <c:formatCode>0.00</c:formatCode>
                <c:ptCount val="41"/>
                <c:pt idx="0">
                  <c:v>0</c:v>
                </c:pt>
                <c:pt idx="1">
                  <c:v>6.433000000000004E-4</c:v>
                </c:pt>
                <c:pt idx="2">
                  <c:v>3.2429999999999964E-4</c:v>
                </c:pt>
                <c:pt idx="3">
                  <c:v>2.2086000000000001E-2</c:v>
                </c:pt>
                <c:pt idx="4">
                  <c:v>5.1948999999999728E-3</c:v>
                </c:pt>
                <c:pt idx="5">
                  <c:v>2.533800000000001E-3</c:v>
                </c:pt>
                <c:pt idx="6">
                  <c:v>5.4490999999999854E-3</c:v>
                </c:pt>
                <c:pt idx="7">
                  <c:v>9.3338000000000101E-3</c:v>
                </c:pt>
                <c:pt idx="8">
                  <c:v>1.1953499999999947E-2</c:v>
                </c:pt>
                <c:pt idx="9">
                  <c:v>4.5206000000000022E-3</c:v>
                </c:pt>
                <c:pt idx="10">
                  <c:v>6.5467000000000043E-3</c:v>
                </c:pt>
                <c:pt idx="11">
                  <c:v>1.1282800000000004E-2</c:v>
                </c:pt>
                <c:pt idx="12">
                  <c:v>6.1314000000000039E-3</c:v>
                </c:pt>
                <c:pt idx="13">
                  <c:v>1.1170600000000025E-2</c:v>
                </c:pt>
                <c:pt idx="14">
                  <c:v>1.9945799999999986E-2</c:v>
                </c:pt>
                <c:pt idx="15">
                  <c:v>1.0408800000000011E-2</c:v>
                </c:pt>
                <c:pt idx="16">
                  <c:v>1.086590000000001E-2</c:v>
                </c:pt>
                <c:pt idx="17">
                  <c:v>1.1523700000000001E-2</c:v>
                </c:pt>
                <c:pt idx="18">
                  <c:v>1.2190400000000002E-2</c:v>
                </c:pt>
                <c:pt idx="19">
                  <c:v>1.0260300000000002E-2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56F-4E1A-ACFB-93215E2070E6}"/>
            </c:ext>
          </c:extLst>
        </c:ser>
        <c:ser>
          <c:idx val="1"/>
          <c:order val="1"/>
          <c:tx>
            <c:strRef>
              <c:f>' '!$A$326</c:f>
              <c:strCache>
                <c:ptCount val="1"/>
                <c:pt idx="0">
                  <c:v>Brazil </c:v>
                </c:pt>
              </c:strCache>
            </c:strRef>
          </c:tx>
          <c:spPr>
            <a:pattFill prst="ltUpDiag">
              <a:fgClr>
                <a:srgbClr xmlns:mc="http://schemas.openxmlformats.org/markup-compatibility/2006" xmlns:a14="http://schemas.microsoft.com/office/drawing/2010/main" val="800000" mc:Ignorable="a14" a14:legacySpreadsheetColorIndex="16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numRef>
              <c:f>' '!$B$324:$BB$324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'!$B$326:$BB$326</c:f>
              <c:numCache>
                <c:formatCode>0.00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0.17074010000000003</c:v>
                </c:pt>
                <c:pt idx="4">
                  <c:v>0.20442420000000003</c:v>
                </c:pt>
                <c:pt idx="5">
                  <c:v>8.8328099999999993E-2</c:v>
                </c:pt>
                <c:pt idx="6">
                  <c:v>0.15641159999999998</c:v>
                </c:pt>
                <c:pt idx="7">
                  <c:v>8.7487400000000007E-2</c:v>
                </c:pt>
                <c:pt idx="8">
                  <c:v>5.3479999999999999E-4</c:v>
                </c:pt>
                <c:pt idx="9">
                  <c:v>0</c:v>
                </c:pt>
                <c:pt idx="10">
                  <c:v>2.6699999999999985E-5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2.09999999999798E-6</c:v>
                </c:pt>
                <c:pt idx="16">
                  <c:v>2.9779999999999266E-4</c:v>
                </c:pt>
                <c:pt idx="17">
                  <c:v>2.9300000000000641E-5</c:v>
                </c:pt>
                <c:pt idx="18">
                  <c:v>7.0999999999979745E-6</c:v>
                </c:pt>
                <c:pt idx="19">
                  <c:v>2.8000000000001802E-5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56F-4E1A-ACFB-93215E2070E6}"/>
            </c:ext>
          </c:extLst>
        </c:ser>
        <c:ser>
          <c:idx val="2"/>
          <c:order val="2"/>
          <c:tx>
            <c:strRef>
              <c:f>' '!$A$327</c:f>
              <c:strCache>
                <c:ptCount val="1"/>
                <c:pt idx="0">
                  <c:v>Canada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CC00" mc:Ignorable="a14" a14:legacySpreadsheetColorIndex="5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dPt>
            <c:idx val="5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356F-4E1A-ACFB-93215E2070E6}"/>
              </c:ext>
            </c:extLst>
          </c:dPt>
          <c:cat>
            <c:numRef>
              <c:f>' '!$B$324:$BB$324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'!$B$327:$BB$327</c:f>
              <c:numCache>
                <c:formatCode>0.00</c:formatCode>
                <c:ptCount val="41"/>
                <c:pt idx="0">
                  <c:v>1.6080000000000003E-4</c:v>
                </c:pt>
                <c:pt idx="1">
                  <c:v>0</c:v>
                </c:pt>
                <c:pt idx="2">
                  <c:v>1.9000000000000001E-5</c:v>
                </c:pt>
                <c:pt idx="3">
                  <c:v>7.4800000000000002E-5</c:v>
                </c:pt>
                <c:pt idx="4">
                  <c:v>5.061E-4</c:v>
                </c:pt>
                <c:pt idx="5">
                  <c:v>1.6760000000000001E-4</c:v>
                </c:pt>
                <c:pt idx="6">
                  <c:v>0.13204299999999999</c:v>
                </c:pt>
                <c:pt idx="7">
                  <c:v>9.7986000000000011E-3</c:v>
                </c:pt>
                <c:pt idx="8">
                  <c:v>1.8199999999999998E-4</c:v>
                </c:pt>
                <c:pt idx="9">
                  <c:v>2.6000000000000001E-6</c:v>
                </c:pt>
                <c:pt idx="10">
                  <c:v>0</c:v>
                </c:pt>
                <c:pt idx="11">
                  <c:v>3.9999999999633154E-7</c:v>
                </c:pt>
                <c:pt idx="12">
                  <c:v>3.9999999999633154E-7</c:v>
                </c:pt>
                <c:pt idx="13">
                  <c:v>4.3980000000003508E-4</c:v>
                </c:pt>
                <c:pt idx="14">
                  <c:v>0</c:v>
                </c:pt>
                <c:pt idx="15">
                  <c:v>0</c:v>
                </c:pt>
                <c:pt idx="16">
                  <c:v>2.6000000000002905E-5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56F-4E1A-ACFB-93215E2070E6}"/>
            </c:ext>
          </c:extLst>
        </c:ser>
        <c:ser>
          <c:idx val="7"/>
          <c:order val="3"/>
          <c:tx>
            <c:strRef>
              <c:f>' '!$A$328</c:f>
              <c:strCache>
                <c:ptCount val="1"/>
                <c:pt idx="0">
                  <c:v>Switzerland </c:v>
                </c:pt>
              </c:strCache>
            </c:strRef>
          </c:tx>
          <c:spPr>
            <a:pattFill prst="dkVert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numRef>
              <c:f>' '!$B$324:$BB$324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'!$B$328:$BB$328</c:f>
              <c:numCache>
                <c:formatCode>0.00</c:formatCode>
                <c:ptCount val="41"/>
                <c:pt idx="0">
                  <c:v>8.3449800000000005E-2</c:v>
                </c:pt>
                <c:pt idx="1">
                  <c:v>0.13309270000000001</c:v>
                </c:pt>
                <c:pt idx="2">
                  <c:v>0.12308160000000001</c:v>
                </c:pt>
                <c:pt idx="3">
                  <c:v>0.21216259999999998</c:v>
                </c:pt>
                <c:pt idx="4">
                  <c:v>0.27776040000000002</c:v>
                </c:pt>
                <c:pt idx="5">
                  <c:v>0.31480160000000007</c:v>
                </c:pt>
                <c:pt idx="6">
                  <c:v>0.3408968</c:v>
                </c:pt>
                <c:pt idx="7">
                  <c:v>0.33242709999999998</c:v>
                </c:pt>
                <c:pt idx="8">
                  <c:v>0.2492935</c:v>
                </c:pt>
                <c:pt idx="9">
                  <c:v>0.25549119999999997</c:v>
                </c:pt>
                <c:pt idx="10">
                  <c:v>0.25367800000000001</c:v>
                </c:pt>
                <c:pt idx="11">
                  <c:v>0.28281249999999997</c:v>
                </c:pt>
                <c:pt idx="12">
                  <c:v>0.17525000000000004</c:v>
                </c:pt>
                <c:pt idx="13">
                  <c:v>0.1367631</c:v>
                </c:pt>
                <c:pt idx="14">
                  <c:v>0.17332560000000002</c:v>
                </c:pt>
                <c:pt idx="15">
                  <c:v>0.12492780000000001</c:v>
                </c:pt>
                <c:pt idx="16">
                  <c:v>9.3919300000000011E-2</c:v>
                </c:pt>
                <c:pt idx="17">
                  <c:v>4.2294000000000003E-3</c:v>
                </c:pt>
                <c:pt idx="18">
                  <c:v>2.9079299999999995E-2</c:v>
                </c:pt>
                <c:pt idx="19">
                  <c:v>3.5807499999999999E-2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56F-4E1A-ACFB-93215E2070E6}"/>
            </c:ext>
          </c:extLst>
        </c:ser>
        <c:ser>
          <c:idx val="8"/>
          <c:order val="4"/>
          <c:tx>
            <c:strRef>
              <c:f>' '!$A$329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0080" mc:Ignorable="a14" a14:legacySpreadsheetColorIndex="18"/>
              </a:bgClr>
            </a:pattFill>
            <a:ln w="25400">
              <a:noFill/>
            </a:ln>
          </c:spPr>
          <c:invertIfNegative val="0"/>
          <c:cat>
            <c:numRef>
              <c:f>' '!$B$324:$BB$324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'!$B$329:$BB$329</c:f>
              <c:numCache>
                <c:formatCode>0.00</c:formatCode>
                <c:ptCount val="41"/>
                <c:pt idx="0">
                  <c:v>1.304E-4</c:v>
                </c:pt>
                <c:pt idx="1">
                  <c:v>1.3442857142857145E-4</c:v>
                </c:pt>
                <c:pt idx="2">
                  <c:v>7.4554285714285718E-5</c:v>
                </c:pt>
                <c:pt idx="3">
                  <c:v>3.8170740714285716E-2</c:v>
                </c:pt>
                <c:pt idx="4">
                  <c:v>0.29011890000000001</c:v>
                </c:pt>
                <c:pt idx="5">
                  <c:v>0.32159950000000004</c:v>
                </c:pt>
                <c:pt idx="6">
                  <c:v>4.39675E-2</c:v>
                </c:pt>
                <c:pt idx="7">
                  <c:v>4.2730000000000008E-3</c:v>
                </c:pt>
                <c:pt idx="8">
                  <c:v>2.0350000000000001E-4</c:v>
                </c:pt>
                <c:pt idx="9">
                  <c:v>2.5570000000000004E-4</c:v>
                </c:pt>
                <c:pt idx="10">
                  <c:v>1.6940000000000013E-4</c:v>
                </c:pt>
                <c:pt idx="11">
                  <c:v>1.9030000000000454E-4</c:v>
                </c:pt>
                <c:pt idx="12">
                  <c:v>3.876904761905286E-5</c:v>
                </c:pt>
                <c:pt idx="13">
                  <c:v>3.429999999996126E-5</c:v>
                </c:pt>
                <c:pt idx="14">
                  <c:v>9.1799999999985589E-5</c:v>
                </c:pt>
                <c:pt idx="15">
                  <c:v>3.9599999999998855E-5</c:v>
                </c:pt>
                <c:pt idx="16">
                  <c:v>9.6899999999999157E-5</c:v>
                </c:pt>
                <c:pt idx="17">
                  <c:v>1.5740000000000019E-4</c:v>
                </c:pt>
                <c:pt idx="18">
                  <c:v>9.8600000000002356E-5</c:v>
                </c:pt>
                <c:pt idx="19">
                  <c:v>1.4658392857141533E-4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356F-4E1A-ACFB-93215E2070E6}"/>
            </c:ext>
          </c:extLst>
        </c:ser>
        <c:ser>
          <c:idx val="3"/>
          <c:order val="5"/>
          <c:tx>
            <c:strRef>
              <c:f>' '!$A$330</c:f>
              <c:strCache>
                <c:ptCount val="1"/>
                <c:pt idx="0">
                  <c:v>Others</c:v>
                </c:pt>
              </c:strCache>
            </c:strRef>
          </c:tx>
          <c:spPr>
            <a:pattFill prst="trellis">
              <a:fgClr>
                <a:srgbClr xmlns:mc="http://schemas.openxmlformats.org/markup-compatibility/2006" xmlns:a14="http://schemas.microsoft.com/office/drawing/2010/main" val="993300" mc:Ignorable="a14" a14:legacySpreadsheetColorIndex="6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numRef>
              <c:f>' '!$B$324:$BB$324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'!$B$330:$BB$330</c:f>
              <c:numCache>
                <c:formatCode>0.00</c:formatCode>
                <c:ptCount val="41"/>
                <c:pt idx="0">
                  <c:v>5.9199999999759445E-5</c:v>
                </c:pt>
                <c:pt idx="1">
                  <c:v>7.6899999999963109E-5</c:v>
                </c:pt>
                <c:pt idx="2">
                  <c:v>6.7350000000009069E-4</c:v>
                </c:pt>
                <c:pt idx="3">
                  <c:v>4.3492199999999981E-2</c:v>
                </c:pt>
                <c:pt idx="4">
                  <c:v>1.9652999999995036E-3</c:v>
                </c:pt>
                <c:pt idx="5">
                  <c:v>5.7399999999985241E-4</c:v>
                </c:pt>
                <c:pt idx="6">
                  <c:v>3.9419599999999111E-2</c:v>
                </c:pt>
                <c:pt idx="7">
                  <c:v>1.2343999999999522E-2</c:v>
                </c:pt>
                <c:pt idx="8">
                  <c:v>7.8770000000001339E-3</c:v>
                </c:pt>
                <c:pt idx="9">
                  <c:v>0.13113540000000018</c:v>
                </c:pt>
                <c:pt idx="10">
                  <c:v>6.8655500000000313E-2</c:v>
                </c:pt>
                <c:pt idx="11">
                  <c:v>4.1580992857141841E-2</c:v>
                </c:pt>
                <c:pt idx="12">
                  <c:v>1.7791499999999821E-2</c:v>
                </c:pt>
                <c:pt idx="13">
                  <c:v>6.3600500000000143E-2</c:v>
                </c:pt>
                <c:pt idx="14">
                  <c:v>4.9328200000000461E-2</c:v>
                </c:pt>
                <c:pt idx="15">
                  <c:v>2.0063588095238782E-3</c:v>
                </c:pt>
                <c:pt idx="16">
                  <c:v>1.6184571428570771E-3</c:v>
                </c:pt>
                <c:pt idx="17">
                  <c:v>1.9520999999997381E-3</c:v>
                </c:pt>
                <c:pt idx="18">
                  <c:v>3.8754000000000358E-3</c:v>
                </c:pt>
                <c:pt idx="19">
                  <c:v>4.2411999999999103E-3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356F-4E1A-ACFB-93215E2070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715645408"/>
        <c:axId val="1"/>
      </c:barChart>
      <c:barChart>
        <c:barDir val="col"/>
        <c:grouping val="stacked"/>
        <c:varyColors val="0"/>
        <c:ser>
          <c:idx val="4"/>
          <c:order val="6"/>
          <c:tx>
            <c:strRef>
              <c:f>' '!$A$331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'!$B$324:$BB$324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'!$B$331:$BB$331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7-356F-4E1A-ACFB-93215E2070E6}"/>
            </c:ext>
          </c:extLst>
        </c:ser>
        <c:ser>
          <c:idx val="5"/>
          <c:order val="7"/>
          <c:tx>
            <c:strRef>
              <c:f>' '!$A$332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'!$B$324:$BB$324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'!$B$332:$BB$332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8-356F-4E1A-ACFB-93215E2070E6}"/>
            </c:ext>
          </c:extLst>
        </c:ser>
        <c:ser>
          <c:idx val="9"/>
          <c:order val="8"/>
          <c:tx>
            <c:strRef>
              <c:f>' '!$A$333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'!$B$324:$BB$324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'!$B$333:$BB$333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9-356F-4E1A-ACFB-93215E2070E6}"/>
            </c:ext>
          </c:extLst>
        </c:ser>
        <c:ser>
          <c:idx val="12"/>
          <c:order val="9"/>
          <c:tx>
            <c:strRef>
              <c:f>' '!$A$334</c:f>
              <c:strCache>
                <c:ptCount val="1"/>
                <c:pt idx="0">
                  <c:v>Bosnia Herzegovina</c:v>
                </c:pt>
              </c:strCache>
            </c:strRef>
          </c:tx>
          <c:spPr>
            <a:pattFill prst="smConfetti">
              <a:fgClr>
                <a:srgbClr xmlns:mc="http://schemas.openxmlformats.org/markup-compatibility/2006" xmlns:a14="http://schemas.microsoft.com/office/drawing/2010/main" val="0000FF" mc:Ignorable="a14" a14:legacySpreadsheetColorIndex="12"/>
              </a:fgClr>
              <a:bgClr>
                <a:srgbClr xmlns:mc="http://schemas.openxmlformats.org/markup-compatibility/2006" xmlns:a14="http://schemas.microsoft.com/office/drawing/2010/main" val="33CCCC" mc:Ignorable="a14" a14:legacySpreadsheetColorIndex="49"/>
              </a:bgClr>
            </a:pattFill>
            <a:ln w="25400">
              <a:noFill/>
            </a:ln>
          </c:spPr>
          <c:invertIfNegative val="0"/>
          <c:cat>
            <c:numRef>
              <c:f>' '!$B$324:$BB$324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'!$B$334:$BB$334</c:f>
              <c:numCache>
                <c:formatCode>#,##0</c:formatCode>
                <c:ptCount val="41"/>
                <c:pt idx="21">
                  <c:v>0.45126068676600001</c:v>
                </c:pt>
                <c:pt idx="22">
                  <c:v>1.1211084975999999</c:v>
                </c:pt>
                <c:pt idx="23">
                  <c:v>1.5338757263999998</c:v>
                </c:pt>
                <c:pt idx="24">
                  <c:v>7.7690386144000012</c:v>
                </c:pt>
                <c:pt idx="25">
                  <c:v>15.024995953800001</c:v>
                </c:pt>
                <c:pt idx="26">
                  <c:v>17.758158989999998</c:v>
                </c:pt>
                <c:pt idx="27">
                  <c:v>17.908013834000002</c:v>
                </c:pt>
                <c:pt idx="28">
                  <c:v>17.747170516499999</c:v>
                </c:pt>
                <c:pt idx="29">
                  <c:v>28.801305614400007</c:v>
                </c:pt>
                <c:pt idx="30">
                  <c:v>0.76611482199999958</c:v>
                </c:pt>
                <c:pt idx="31">
                  <c:v>0.80225000639999999</c:v>
                </c:pt>
                <c:pt idx="32">
                  <c:v>2.3018863680000008</c:v>
                </c:pt>
                <c:pt idx="33">
                  <c:v>1.0924525920000008</c:v>
                </c:pt>
                <c:pt idx="34">
                  <c:v>1.9396674723000018</c:v>
                </c:pt>
                <c:pt idx="35">
                  <c:v>3.4485814109999993</c:v>
                </c:pt>
                <c:pt idx="36">
                  <c:v>1.4473449690000013</c:v>
                </c:pt>
                <c:pt idx="37">
                  <c:v>1.4585167471000009</c:v>
                </c:pt>
                <c:pt idx="38">
                  <c:v>1.6631228756999998</c:v>
                </c:pt>
                <c:pt idx="39">
                  <c:v>2.1385701529999999</c:v>
                </c:pt>
                <c:pt idx="40">
                  <c:v>1.6652279450000003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356F-4E1A-ACFB-93215E2070E6}"/>
            </c:ext>
          </c:extLst>
        </c:ser>
        <c:ser>
          <c:idx val="13"/>
          <c:order val="10"/>
          <c:tx>
            <c:strRef>
              <c:f>' '!$A$335</c:f>
              <c:strCache>
                <c:ptCount val="1"/>
                <c:pt idx="0">
                  <c:v>Brazil </c:v>
                </c:pt>
              </c:strCache>
            </c:strRef>
          </c:tx>
          <c:spPr>
            <a:pattFill prst="ltUpDiag">
              <a:fgClr>
                <a:srgbClr xmlns:mc="http://schemas.openxmlformats.org/markup-compatibility/2006" xmlns:a14="http://schemas.microsoft.com/office/drawing/2010/main" val="800000" mc:Ignorable="a14" a14:legacySpreadsheetColorIndex="16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numRef>
              <c:f>' '!$B$324:$BB$324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'!$B$335:$BB$335</c:f>
              <c:numCache>
                <c:formatCode>#,##0</c:formatCode>
                <c:ptCount val="41"/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6.5040300976000003</c:v>
                </c:pt>
                <c:pt idx="25">
                  <c:v>9.0208075803999996</c:v>
                </c:pt>
                <c:pt idx="26">
                  <c:v>3.8070928038000003</c:v>
                </c:pt>
                <c:pt idx="27">
                  <c:v>12.343922882000001</c:v>
                </c:pt>
                <c:pt idx="28">
                  <c:v>6.7676180825000003</c:v>
                </c:pt>
                <c:pt idx="29">
                  <c:v>0.20390141640000006</c:v>
                </c:pt>
                <c:pt idx="30">
                  <c:v>0</c:v>
                </c:pt>
                <c:pt idx="31">
                  <c:v>6.2201843999999985E-3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5.8448459999995706E-3</c:v>
                </c:pt>
                <c:pt idx="37">
                  <c:v>6.1879030699999234E-2</c:v>
                </c:pt>
                <c:pt idx="38">
                  <c:v>1.24922226E-2</c:v>
                </c:pt>
                <c:pt idx="39">
                  <c:v>5.4822020000000003E-3</c:v>
                </c:pt>
                <c:pt idx="40">
                  <c:v>5.7994416666666678E-3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356F-4E1A-ACFB-93215E2070E6}"/>
            </c:ext>
          </c:extLst>
        </c:ser>
        <c:ser>
          <c:idx val="14"/>
          <c:order val="11"/>
          <c:tx>
            <c:strRef>
              <c:f>' '!$A$336</c:f>
              <c:strCache>
                <c:ptCount val="1"/>
                <c:pt idx="0">
                  <c:v>Canada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CC00" mc:Ignorable="a14" a14:legacySpreadsheetColorIndex="5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numRef>
              <c:f>' '!$B$324:$BB$324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'!$B$336:$BB$336</c:f>
              <c:numCache>
                <c:formatCode>#,##0</c:formatCode>
                <c:ptCount val="41"/>
                <c:pt idx="21">
                  <c:v>0.10398219876600001</c:v>
                </c:pt>
                <c:pt idx="22">
                  <c:v>0</c:v>
                </c:pt>
                <c:pt idx="23">
                  <c:v>1.2504614399999999E-2</c:v>
                </c:pt>
                <c:pt idx="24">
                  <c:v>6.6250990400000001E-2</c:v>
                </c:pt>
                <c:pt idx="25">
                  <c:v>0.1124137308</c:v>
                </c:pt>
                <c:pt idx="26">
                  <c:v>9.6338127600000004E-2</c:v>
                </c:pt>
                <c:pt idx="27">
                  <c:v>11.166033221600001</c:v>
                </c:pt>
                <c:pt idx="28">
                  <c:v>2.7822972765</c:v>
                </c:pt>
                <c:pt idx="29">
                  <c:v>4.2526711200000004E-2</c:v>
                </c:pt>
                <c:pt idx="30">
                  <c:v>5.7172852E-3</c:v>
                </c:pt>
                <c:pt idx="31">
                  <c:v>0</c:v>
                </c:pt>
                <c:pt idx="32">
                  <c:v>3.2224799999998055E-3</c:v>
                </c:pt>
                <c:pt idx="33">
                  <c:v>2.6004351999979747E-3</c:v>
                </c:pt>
                <c:pt idx="34">
                  <c:v>0.11788082789999521</c:v>
                </c:pt>
                <c:pt idx="35">
                  <c:v>0</c:v>
                </c:pt>
                <c:pt idx="36">
                  <c:v>0</c:v>
                </c:pt>
                <c:pt idx="37">
                  <c:v>3.0406542999994457E-3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356F-4E1A-ACFB-93215E2070E6}"/>
            </c:ext>
          </c:extLst>
        </c:ser>
        <c:ser>
          <c:idx val="6"/>
          <c:order val="12"/>
          <c:tx>
            <c:strRef>
              <c:f>' '!$A$337</c:f>
              <c:strCache>
                <c:ptCount val="1"/>
                <c:pt idx="0">
                  <c:v>Switzerland </c:v>
                </c:pt>
              </c:strCache>
            </c:strRef>
          </c:tx>
          <c:spPr>
            <a:pattFill prst="dkVert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numRef>
              <c:f>' '!$B$324:$BB$324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'!$B$337:$BB$337</c:f>
              <c:numCache>
                <c:formatCode>#,##0</c:formatCode>
                <c:ptCount val="41"/>
                <c:pt idx="21">
                  <c:v>2.2515939311430002</c:v>
                </c:pt>
                <c:pt idx="22">
                  <c:v>2.7105029495999999</c:v>
                </c:pt>
                <c:pt idx="23">
                  <c:v>2.4484884143999999</c:v>
                </c:pt>
                <c:pt idx="24">
                  <c:v>5.8984071104000009</c:v>
                </c:pt>
                <c:pt idx="25">
                  <c:v>9.2381094470000011</c:v>
                </c:pt>
                <c:pt idx="26">
                  <c:v>11.108540285700002</c:v>
                </c:pt>
                <c:pt idx="27">
                  <c:v>12.098493261200002</c:v>
                </c:pt>
                <c:pt idx="28">
                  <c:v>12.775118491000001</c:v>
                </c:pt>
                <c:pt idx="29">
                  <c:v>7.7319205892000014</c:v>
                </c:pt>
                <c:pt idx="30">
                  <c:v>10.7484041192</c:v>
                </c:pt>
                <c:pt idx="31">
                  <c:v>11.1935028762</c:v>
                </c:pt>
                <c:pt idx="32">
                  <c:v>12.839660448</c:v>
                </c:pt>
                <c:pt idx="33">
                  <c:v>3.6644423200000005</c:v>
                </c:pt>
                <c:pt idx="34">
                  <c:v>4.0903115982000013</c:v>
                </c:pt>
                <c:pt idx="35">
                  <c:v>7.5158240160000007</c:v>
                </c:pt>
                <c:pt idx="36">
                  <c:v>3.3961317914999993</c:v>
                </c:pt>
                <c:pt idx="37">
                  <c:v>1.7704599843999997</c:v>
                </c:pt>
                <c:pt idx="38">
                  <c:v>0.11940816030000001</c:v>
                </c:pt>
                <c:pt idx="39">
                  <c:v>0.42463681700000006</c:v>
                </c:pt>
                <c:pt idx="40">
                  <c:v>0.47806656166666667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356F-4E1A-ACFB-93215E2070E6}"/>
            </c:ext>
          </c:extLst>
        </c:ser>
        <c:ser>
          <c:idx val="15"/>
          <c:order val="13"/>
          <c:tx>
            <c:strRef>
              <c:f>' '!$A$338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0080" mc:Ignorable="a14" a14:legacySpreadsheetColorIndex="18"/>
              </a:bgClr>
            </a:pattFill>
            <a:ln w="25400">
              <a:noFill/>
            </a:ln>
          </c:spPr>
          <c:invertIfNegative val="0"/>
          <c:cat>
            <c:numRef>
              <c:f>' '!$B$324:$BB$324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'!$B$338:$BB$338</c:f>
              <c:numCache>
                <c:formatCode>#,##0</c:formatCode>
                <c:ptCount val="41"/>
                <c:pt idx="21">
                  <c:v>0.35302890253800001</c:v>
                </c:pt>
                <c:pt idx="22">
                  <c:v>0.48672546279999995</c:v>
                </c:pt>
                <c:pt idx="23">
                  <c:v>0.22800496319999999</c:v>
                </c:pt>
                <c:pt idx="24">
                  <c:v>1.6145798592</c:v>
                </c:pt>
                <c:pt idx="25">
                  <c:v>12.4360482253</c:v>
                </c:pt>
                <c:pt idx="26">
                  <c:v>13.935462684000001</c:v>
                </c:pt>
                <c:pt idx="27">
                  <c:v>3.4976659068000004</c:v>
                </c:pt>
                <c:pt idx="28">
                  <c:v>1.5925977480000002</c:v>
                </c:pt>
                <c:pt idx="29">
                  <c:v>0.48117369080000005</c:v>
                </c:pt>
                <c:pt idx="30">
                  <c:v>0.5426232284000001</c:v>
                </c:pt>
                <c:pt idx="31">
                  <c:v>0.44674366590000009</c:v>
                </c:pt>
                <c:pt idx="32">
                  <c:v>0.61189535999999922</c:v>
                </c:pt>
                <c:pt idx="33">
                  <c:v>8.1375377599999688E-2</c:v>
                </c:pt>
                <c:pt idx="34">
                  <c:v>7.8221105699999072E-2</c:v>
                </c:pt>
                <c:pt idx="35">
                  <c:v>0.20984321750000134</c:v>
                </c:pt>
                <c:pt idx="36">
                  <c:v>0.15462213900000066</c:v>
                </c:pt>
                <c:pt idx="37">
                  <c:v>0.36113830090000043</c:v>
                </c:pt>
                <c:pt idx="38">
                  <c:v>0.44875412009999993</c:v>
                </c:pt>
                <c:pt idx="39">
                  <c:v>0.29063465199999999</c:v>
                </c:pt>
                <c:pt idx="40">
                  <c:v>0.24005993875000001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356F-4E1A-ACFB-93215E2070E6}"/>
            </c:ext>
          </c:extLst>
        </c:ser>
        <c:ser>
          <c:idx val="16"/>
          <c:order val="14"/>
          <c:tx>
            <c:strRef>
              <c:f>' '!$A$339</c:f>
              <c:strCache>
                <c:ptCount val="1"/>
                <c:pt idx="0">
                  <c:v>Others</c:v>
                </c:pt>
              </c:strCache>
            </c:strRef>
          </c:tx>
          <c:spPr>
            <a:pattFill prst="trellis">
              <a:fgClr>
                <a:srgbClr xmlns:mc="http://schemas.openxmlformats.org/markup-compatibility/2006" xmlns:a14="http://schemas.microsoft.com/office/drawing/2010/main" val="993300" mc:Ignorable="a14" a14:legacySpreadsheetColorIndex="6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numRef>
              <c:f>' '!$B$324:$BB$324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'!$B$339:$BB$339</c:f>
              <c:numCache>
                <c:formatCode>General</c:formatCode>
                <c:ptCount val="41"/>
                <c:pt idx="21" formatCode="#,##0">
                  <c:v>4.6840109681998143E-2</c:v>
                </c:pt>
                <c:pt idx="22" formatCode="#,##0">
                  <c:v>3.7863281199991938E-2</c:v>
                </c:pt>
                <c:pt idx="23" formatCode="#,##0">
                  <c:v>0.15802961759996936</c:v>
                </c:pt>
                <c:pt idx="24" formatCode="#,##0">
                  <c:v>2.5101056512000071</c:v>
                </c:pt>
                <c:pt idx="25" formatCode="#,##0">
                  <c:v>1.475643545600029</c:v>
                </c:pt>
                <c:pt idx="26" formatCode="#,##0">
                  <c:v>2.0979693734999785</c:v>
                </c:pt>
                <c:pt idx="27" formatCode="#,##0">
                  <c:v>6.7069481168000138</c:v>
                </c:pt>
                <c:pt idx="28" formatCode="#,##0">
                  <c:v>4.626050113499943</c:v>
                </c:pt>
                <c:pt idx="29" formatCode="#,##0">
                  <c:v>23.989234834800065</c:v>
                </c:pt>
                <c:pt idx="30" formatCode="#,##0">
                  <c:v>14.183263705599982</c:v>
                </c:pt>
                <c:pt idx="31" formatCode="#,##0">
                  <c:v>9.0060846191999993</c:v>
                </c:pt>
                <c:pt idx="32" formatCode="#,##0">
                  <c:v>6.0092250239999991</c:v>
                </c:pt>
                <c:pt idx="33" formatCode="#,##0">
                  <c:v>2.6565244288000125</c:v>
                </c:pt>
                <c:pt idx="34" formatCode="#,##0">
                  <c:v>5.8449415380000076</c:v>
                </c:pt>
                <c:pt idx="35" formatCode="#,##0">
                  <c:v>6.1761021764999917</c:v>
                </c:pt>
                <c:pt idx="36" formatCode="#,##0">
                  <c:v>0.68803201599997532</c:v>
                </c:pt>
                <c:pt idx="37" formatCode="#,##0">
                  <c:v>0.871027358299993</c:v>
                </c:pt>
                <c:pt idx="38" formatCode="#,##0">
                  <c:v>0.89114125100000852</c:v>
                </c:pt>
                <c:pt idx="39" formatCode="#,##0">
                  <c:v>1.5453656629999988</c:v>
                </c:pt>
                <c:pt idx="40" formatCode="#,##0">
                  <c:v>1.4477242516666795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356F-4E1A-ACFB-93215E2070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7156454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30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0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Weight</a:t>
                </a:r>
                <a:endParaRPr lang="en-GB" sz="107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30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 (</a:t>
                </a:r>
                <a:r>
                  <a:rPr lang="en-GB" sz="105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million tonnes) </a:t>
                </a:r>
                <a:r>
                  <a:rPr lang="en-GB" sz="105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1.8000560869526606E-2"/>
              <c:y val="0.23000754571873924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715645408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130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0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02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30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2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 </a:t>
                </a:r>
                <a:r>
                  <a:rPr lang="en-GB" sz="102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million, cif, nominal) </a:t>
                </a:r>
                <a:r>
                  <a:rPr lang="en-GB" sz="102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080282927516754"/>
              <c:y val="0.16167197054143265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8.600267970996045E-2"/>
          <c:y val="0.870028542501318"/>
          <c:w val="0.87802735796913101"/>
          <c:h val="0.1016700020930659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100470507213984"/>
          <c:y val="6.8335575177306582E-2"/>
          <c:w val="0.70102184275211943"/>
          <c:h val="0.61502017659575925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'!$A$365</c:f>
              <c:strCache>
                <c:ptCount val="1"/>
                <c:pt idx="0">
                  <c:v>Brazil </c:v>
                </c:pt>
              </c:strCache>
            </c:strRef>
          </c:tx>
          <c:spPr>
            <a:pattFill prst="ltUpDiag">
              <a:fgClr>
                <a:srgbClr xmlns:mc="http://schemas.openxmlformats.org/markup-compatibility/2006" xmlns:a14="http://schemas.microsoft.com/office/drawing/2010/main" val="800000" mc:Ignorable="a14" a14:legacySpreadsheetColorIndex="16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'!$B$364:$BB$364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'!$B$365:$BB$365</c:f>
              <c:numCache>
                <c:formatCode>0.00</c:formatCode>
                <c:ptCount val="41"/>
                <c:pt idx="0">
                  <c:v>0.20177890000000001</c:v>
                </c:pt>
                <c:pt idx="1">
                  <c:v>0.14438569999999998</c:v>
                </c:pt>
                <c:pt idx="2">
                  <c:v>0.19618869999999999</c:v>
                </c:pt>
                <c:pt idx="3">
                  <c:v>0.26895999999999998</c:v>
                </c:pt>
                <c:pt idx="4">
                  <c:v>0.30953550000000002</c:v>
                </c:pt>
                <c:pt idx="5">
                  <c:v>0.3865056</c:v>
                </c:pt>
                <c:pt idx="6">
                  <c:v>0.49372670000000002</c:v>
                </c:pt>
                <c:pt idx="7">
                  <c:v>0.62335039999999997</c:v>
                </c:pt>
                <c:pt idx="8">
                  <c:v>0.59651270000000001</c:v>
                </c:pt>
                <c:pt idx="9">
                  <c:v>0.72473869999999985</c:v>
                </c:pt>
                <c:pt idx="10">
                  <c:v>0.75013819999999998</c:v>
                </c:pt>
                <c:pt idx="11">
                  <c:v>0.75053019999999993</c:v>
                </c:pt>
                <c:pt idx="12">
                  <c:v>0.7191190999999999</c:v>
                </c:pt>
                <c:pt idx="13">
                  <c:v>0.7580636999999999</c:v>
                </c:pt>
                <c:pt idx="14">
                  <c:v>0.94063430000000003</c:v>
                </c:pt>
                <c:pt idx="15">
                  <c:v>1.0472979</c:v>
                </c:pt>
                <c:pt idx="16">
                  <c:v>1.1001885999999998</c:v>
                </c:pt>
                <c:pt idx="17">
                  <c:v>0.99515509999999996</c:v>
                </c:pt>
                <c:pt idx="18">
                  <c:v>1.1261614999999998</c:v>
                </c:pt>
                <c:pt idx="19">
                  <c:v>1.0734428999999999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6B2-4272-88DB-B1246E8A066F}"/>
            </c:ext>
          </c:extLst>
        </c:ser>
        <c:ser>
          <c:idx val="1"/>
          <c:order val="1"/>
          <c:tx>
            <c:strRef>
              <c:f>' '!$A$366</c:f>
              <c:strCache>
                <c:ptCount val="1"/>
                <c:pt idx="0">
                  <c:v>Canada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CC00" mc:Ignorable="a14" a14:legacySpreadsheetColorIndex="5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'!$B$364:$BB$364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'!$B$366:$BB$366</c:f>
              <c:numCache>
                <c:formatCode>0.00</c:formatCode>
                <c:ptCount val="41"/>
                <c:pt idx="0">
                  <c:v>0.76905089999999998</c:v>
                </c:pt>
                <c:pt idx="1">
                  <c:v>0.6466037</c:v>
                </c:pt>
                <c:pt idx="2">
                  <c:v>0.69731149999999997</c:v>
                </c:pt>
                <c:pt idx="3">
                  <c:v>0.72901450000000001</c:v>
                </c:pt>
                <c:pt idx="4">
                  <c:v>0.71403519999999998</c:v>
                </c:pt>
                <c:pt idx="5">
                  <c:v>0.69686110000000001</c:v>
                </c:pt>
                <c:pt idx="6">
                  <c:v>0.58411309999999994</c:v>
                </c:pt>
                <c:pt idx="7">
                  <c:v>0.44795819999999997</c:v>
                </c:pt>
                <c:pt idx="8">
                  <c:v>0.40157189999999998</c:v>
                </c:pt>
                <c:pt idx="9">
                  <c:v>0.36347039999999997</c:v>
                </c:pt>
                <c:pt idx="10">
                  <c:v>0.3621048</c:v>
                </c:pt>
                <c:pt idx="11">
                  <c:v>0.33186719999999997</c:v>
                </c:pt>
                <c:pt idx="12">
                  <c:v>0.29413159999999999</c:v>
                </c:pt>
                <c:pt idx="13">
                  <c:v>0.21142469999999999</c:v>
                </c:pt>
                <c:pt idx="14">
                  <c:v>0.11276989999999999</c:v>
                </c:pt>
                <c:pt idx="15">
                  <c:v>9.7258299999999992E-2</c:v>
                </c:pt>
                <c:pt idx="16">
                  <c:v>8.6679599999999982E-2</c:v>
                </c:pt>
                <c:pt idx="17">
                  <c:v>5.6601099999999994E-2</c:v>
                </c:pt>
                <c:pt idx="18">
                  <c:v>5.1439799999999994E-2</c:v>
                </c:pt>
                <c:pt idx="19">
                  <c:v>3.8226299999999998E-2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6B2-4272-88DB-B1246E8A066F}"/>
            </c:ext>
          </c:extLst>
        </c:ser>
        <c:ser>
          <c:idx val="2"/>
          <c:order val="2"/>
          <c:tx>
            <c:strRef>
              <c:f>' '!$A$367</c:f>
              <c:strCache>
                <c:ptCount val="1"/>
                <c:pt idx="0">
                  <c:v>Chile </c:v>
                </c:pt>
              </c:strCache>
            </c:strRef>
          </c:tx>
          <c:spPr>
            <a:pattFill prst="narVert">
              <a:fgClr>
                <a:srgbClr xmlns:mc="http://schemas.openxmlformats.org/markup-compatibility/2006" xmlns:a14="http://schemas.microsoft.com/office/drawing/2010/main" val="993366" mc:Ignorable="a14" a14:legacySpreadsheetColorIndex="6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5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26B2-4272-88DB-B1246E8A066F}"/>
              </c:ext>
            </c:extLst>
          </c:dPt>
          <c:cat>
            <c:numRef>
              <c:f>' '!$B$364:$BB$364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'!$B$367:$BB$367</c:f>
              <c:numCache>
                <c:formatCode>0.00</c:formatCode>
                <c:ptCount val="41"/>
                <c:pt idx="0">
                  <c:v>0.18041280000000001</c:v>
                </c:pt>
                <c:pt idx="1">
                  <c:v>0.18529780000000001</c:v>
                </c:pt>
                <c:pt idx="2">
                  <c:v>0.21072669999999999</c:v>
                </c:pt>
                <c:pt idx="3">
                  <c:v>0.22562020000000002</c:v>
                </c:pt>
                <c:pt idx="4">
                  <c:v>0.2461827</c:v>
                </c:pt>
                <c:pt idx="5">
                  <c:v>0.27237840000000002</c:v>
                </c:pt>
                <c:pt idx="6">
                  <c:v>0.30799900000000002</c:v>
                </c:pt>
                <c:pt idx="7">
                  <c:v>0.43132009999999998</c:v>
                </c:pt>
                <c:pt idx="8">
                  <c:v>0.40706569999999997</c:v>
                </c:pt>
                <c:pt idx="9">
                  <c:v>0.31772069999999997</c:v>
                </c:pt>
                <c:pt idx="10">
                  <c:v>0.34850349999999997</c:v>
                </c:pt>
                <c:pt idx="11">
                  <c:v>0.45011699999999993</c:v>
                </c:pt>
                <c:pt idx="12">
                  <c:v>0.38874059999999994</c:v>
                </c:pt>
                <c:pt idx="13">
                  <c:v>0.35258559999999994</c:v>
                </c:pt>
                <c:pt idx="14">
                  <c:v>0.26197189999999998</c:v>
                </c:pt>
                <c:pt idx="15">
                  <c:v>0.17004489999999997</c:v>
                </c:pt>
                <c:pt idx="16">
                  <c:v>0.13691129999999999</c:v>
                </c:pt>
                <c:pt idx="17">
                  <c:v>0.17086929999999997</c:v>
                </c:pt>
                <c:pt idx="18">
                  <c:v>0.15628929999999999</c:v>
                </c:pt>
                <c:pt idx="19">
                  <c:v>9.5471199999999992E-2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6B2-4272-88DB-B1246E8A066F}"/>
            </c:ext>
          </c:extLst>
        </c:ser>
        <c:ser>
          <c:idx val="5"/>
          <c:order val="3"/>
          <c:tx>
            <c:strRef>
              <c:f>' '!$A$368</c:f>
              <c:strCache>
                <c:ptCount val="1"/>
                <c:pt idx="0">
                  <c:v>Indonesia 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'!$B$364:$BB$364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'!$B$368:$BB$368</c:f>
              <c:numCache>
                <c:formatCode>0.00</c:formatCode>
                <c:ptCount val="41"/>
                <c:pt idx="0">
                  <c:v>7.1154599999999998E-2</c:v>
                </c:pt>
                <c:pt idx="1">
                  <c:v>0.1384919</c:v>
                </c:pt>
                <c:pt idx="2">
                  <c:v>0.11378870000000001</c:v>
                </c:pt>
                <c:pt idx="3">
                  <c:v>9.85481E-2</c:v>
                </c:pt>
                <c:pt idx="4">
                  <c:v>0.10342370000000001</c:v>
                </c:pt>
                <c:pt idx="5">
                  <c:v>0.1260184</c:v>
                </c:pt>
                <c:pt idx="6">
                  <c:v>0.1003473</c:v>
                </c:pt>
                <c:pt idx="7">
                  <c:v>9.3088400000000002E-2</c:v>
                </c:pt>
                <c:pt idx="8">
                  <c:v>7.4090500000000004E-2</c:v>
                </c:pt>
                <c:pt idx="9">
                  <c:v>2.5130999999999997E-2</c:v>
                </c:pt>
                <c:pt idx="10">
                  <c:v>3.8640499999999994E-2</c:v>
                </c:pt>
                <c:pt idx="11">
                  <c:v>2.9395699999999997E-2</c:v>
                </c:pt>
                <c:pt idx="12">
                  <c:v>1.9900299999999999E-2</c:v>
                </c:pt>
                <c:pt idx="13">
                  <c:v>1.0106799999999999E-2</c:v>
                </c:pt>
                <c:pt idx="14">
                  <c:v>9.5060999999999982E-3</c:v>
                </c:pt>
                <c:pt idx="15">
                  <c:v>2.4239000000000001E-3</c:v>
                </c:pt>
                <c:pt idx="16">
                  <c:v>1.9073099999999999E-2</c:v>
                </c:pt>
                <c:pt idx="17">
                  <c:v>1.3354399999999999E-2</c:v>
                </c:pt>
                <c:pt idx="18">
                  <c:v>5.223999999999999E-4</c:v>
                </c:pt>
                <c:pt idx="1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6B2-4272-88DB-B1246E8A066F}"/>
            </c:ext>
          </c:extLst>
        </c:ser>
        <c:ser>
          <c:idx val="6"/>
          <c:order val="4"/>
          <c:tx>
            <c:strRef>
              <c:f>' '!$A$369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'!$B$364:$BB$364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'!$B$369:$BB$369</c:f>
              <c:numCache>
                <c:formatCode>0.00</c:formatCode>
                <c:ptCount val="41"/>
                <c:pt idx="0">
                  <c:v>6.2405999999999996E-2</c:v>
                </c:pt>
                <c:pt idx="1">
                  <c:v>8.1826399999999994E-2</c:v>
                </c:pt>
                <c:pt idx="2">
                  <c:v>7.5779600000000003E-2</c:v>
                </c:pt>
                <c:pt idx="3">
                  <c:v>5.6508600000000006E-2</c:v>
                </c:pt>
                <c:pt idx="4">
                  <c:v>5.3363899999999999E-2</c:v>
                </c:pt>
                <c:pt idx="5">
                  <c:v>5.2565899999999999E-2</c:v>
                </c:pt>
                <c:pt idx="6">
                  <c:v>3.0814399999999999E-2</c:v>
                </c:pt>
                <c:pt idx="7">
                  <c:v>6.5761999999999999E-3</c:v>
                </c:pt>
                <c:pt idx="8">
                  <c:v>9.3009000000000008E-3</c:v>
                </c:pt>
                <c:pt idx="9">
                  <c:v>8.4439999999999984E-3</c:v>
                </c:pt>
                <c:pt idx="10">
                  <c:v>1.0105099999999999E-2</c:v>
                </c:pt>
                <c:pt idx="11">
                  <c:v>1.67601E-2</c:v>
                </c:pt>
                <c:pt idx="12">
                  <c:v>2.9383699999999999E-2</c:v>
                </c:pt>
                <c:pt idx="13">
                  <c:v>3.0946799999999997E-2</c:v>
                </c:pt>
                <c:pt idx="14">
                  <c:v>1.8707299999999996E-2</c:v>
                </c:pt>
                <c:pt idx="15">
                  <c:v>1.2355099999999999E-2</c:v>
                </c:pt>
                <c:pt idx="16">
                  <c:v>9.4433999999999994E-3</c:v>
                </c:pt>
                <c:pt idx="17">
                  <c:v>5.9230999999999997E-3</c:v>
                </c:pt>
                <c:pt idx="18">
                  <c:v>6.8921999999999994E-3</c:v>
                </c:pt>
                <c:pt idx="19">
                  <c:v>4.1707000000000003E-3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6B2-4272-88DB-B1246E8A066F}"/>
            </c:ext>
          </c:extLst>
        </c:ser>
        <c:ser>
          <c:idx val="10"/>
          <c:order val="5"/>
          <c:tx>
            <c:strRef>
              <c:f>' '!$A$370</c:f>
              <c:strCache>
                <c:ptCount val="1"/>
                <c:pt idx="0">
                  <c:v>Switzerland </c:v>
                </c:pt>
              </c:strCache>
            </c:strRef>
          </c:tx>
          <c:spPr>
            <a:pattFill prst="dkVert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'!$B$364:$BB$364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'!$B$370:$BB$370</c:f>
              <c:numCache>
                <c:formatCode>0.00</c:formatCode>
                <c:ptCount val="41"/>
                <c:pt idx="0">
                  <c:v>7.2487800000000005E-2</c:v>
                </c:pt>
                <c:pt idx="1">
                  <c:v>6.8061200000000002E-2</c:v>
                </c:pt>
                <c:pt idx="2">
                  <c:v>6.9583500000000006E-2</c:v>
                </c:pt>
                <c:pt idx="3">
                  <c:v>5.2136500000000002E-2</c:v>
                </c:pt>
                <c:pt idx="4">
                  <c:v>2.6885300000000001E-2</c:v>
                </c:pt>
                <c:pt idx="5">
                  <c:v>1.6820399999999999E-2</c:v>
                </c:pt>
                <c:pt idx="6">
                  <c:v>1.9414799999999999E-2</c:v>
                </c:pt>
                <c:pt idx="7">
                  <c:v>9.5402999999999998E-3</c:v>
                </c:pt>
                <c:pt idx="8">
                  <c:v>4.8488000000000003E-3</c:v>
                </c:pt>
                <c:pt idx="9">
                  <c:v>1.4477999999999997E-3</c:v>
                </c:pt>
                <c:pt idx="10">
                  <c:v>1.6458999999999998E-3</c:v>
                </c:pt>
                <c:pt idx="11">
                  <c:v>1.2869999999999998E-4</c:v>
                </c:pt>
                <c:pt idx="12">
                  <c:v>0</c:v>
                </c:pt>
                <c:pt idx="13">
                  <c:v>4.2999999999999995E-5</c:v>
                </c:pt>
                <c:pt idx="14">
                  <c:v>9.1999999999999983E-6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26B2-4272-88DB-B1246E8A066F}"/>
            </c:ext>
          </c:extLst>
        </c:ser>
        <c:ser>
          <c:idx val="11"/>
          <c:order val="6"/>
          <c:tx>
            <c:strRef>
              <c:f>' '!$A$371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333333" mc:Ignorable="a14" a14:legacySpreadsheetColorIndex="6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'!$B$364:$BB$364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'!$B$371:$BB$371</c:f>
              <c:numCache>
                <c:formatCode>0.00</c:formatCode>
                <c:ptCount val="41"/>
                <c:pt idx="0">
                  <c:v>0.56107269999999998</c:v>
                </c:pt>
                <c:pt idx="1">
                  <c:v>0.60261980000000004</c:v>
                </c:pt>
                <c:pt idx="2">
                  <c:v>0.79378420000000005</c:v>
                </c:pt>
                <c:pt idx="3">
                  <c:v>0.77769580000000005</c:v>
                </c:pt>
                <c:pt idx="4">
                  <c:v>0.79978190000000005</c:v>
                </c:pt>
                <c:pt idx="5">
                  <c:v>0.77852389999999994</c:v>
                </c:pt>
                <c:pt idx="6">
                  <c:v>0.73555760000000003</c:v>
                </c:pt>
                <c:pt idx="7">
                  <c:v>0.66840460000000002</c:v>
                </c:pt>
                <c:pt idx="8">
                  <c:v>0.58006069999999998</c:v>
                </c:pt>
                <c:pt idx="9">
                  <c:v>0.52183749999999995</c:v>
                </c:pt>
                <c:pt idx="10">
                  <c:v>0.53690389999999988</c:v>
                </c:pt>
                <c:pt idx="11">
                  <c:v>0.47260759999999996</c:v>
                </c:pt>
                <c:pt idx="12">
                  <c:v>0.47238189999999991</c:v>
                </c:pt>
                <c:pt idx="13">
                  <c:v>0.52648899999999998</c:v>
                </c:pt>
                <c:pt idx="14">
                  <c:v>0.41536169999999994</c:v>
                </c:pt>
                <c:pt idx="15">
                  <c:v>0.41152949999999994</c:v>
                </c:pt>
                <c:pt idx="16">
                  <c:v>0.36444999999999994</c:v>
                </c:pt>
                <c:pt idx="17">
                  <c:v>0.39401639999999993</c:v>
                </c:pt>
                <c:pt idx="18">
                  <c:v>0.36999199999999993</c:v>
                </c:pt>
                <c:pt idx="19">
                  <c:v>0.4856663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26B2-4272-88DB-B1246E8A066F}"/>
            </c:ext>
          </c:extLst>
        </c:ser>
        <c:ser>
          <c:idx val="12"/>
          <c:order val="7"/>
          <c:tx>
            <c:strRef>
              <c:f>' '!$A$372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'!$B$364:$BB$364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'!$B$372:$BB$372</c:f>
              <c:numCache>
                <c:formatCode>0.00</c:formatCode>
                <c:ptCount val="41"/>
                <c:pt idx="0">
                  <c:v>0.14475460000000018</c:v>
                </c:pt>
                <c:pt idx="1">
                  <c:v>9.4752799999999526E-2</c:v>
                </c:pt>
                <c:pt idx="2">
                  <c:v>0.10095920000000014</c:v>
                </c:pt>
                <c:pt idx="3">
                  <c:v>9.0869199999999761E-2</c:v>
                </c:pt>
                <c:pt idx="4">
                  <c:v>7.6588700000000287E-2</c:v>
                </c:pt>
                <c:pt idx="5">
                  <c:v>7.7459719999999344E-2</c:v>
                </c:pt>
                <c:pt idx="6">
                  <c:v>7.1894228333332588E-2</c:v>
                </c:pt>
                <c:pt idx="7">
                  <c:v>5.512159999999966E-2</c:v>
                </c:pt>
                <c:pt idx="8">
                  <c:v>3.1252999999999975E-2</c:v>
                </c:pt>
                <c:pt idx="9">
                  <c:v>3.0617000000000338E-2</c:v>
                </c:pt>
                <c:pt idx="10">
                  <c:v>1.10383000000005E-2</c:v>
                </c:pt>
                <c:pt idx="11">
                  <c:v>2.0173540000000045E-2</c:v>
                </c:pt>
                <c:pt idx="12">
                  <c:v>3.4145600000000664E-2</c:v>
                </c:pt>
                <c:pt idx="13">
                  <c:v>0.10441429999999952</c:v>
                </c:pt>
                <c:pt idx="14">
                  <c:v>0.14994449999999904</c:v>
                </c:pt>
                <c:pt idx="15">
                  <c:v>0.31945470000000009</c:v>
                </c:pt>
                <c:pt idx="16">
                  <c:v>0.30001414250000047</c:v>
                </c:pt>
                <c:pt idx="17">
                  <c:v>0.36326340000000013</c:v>
                </c:pt>
                <c:pt idx="18">
                  <c:v>0.3559770000000011</c:v>
                </c:pt>
                <c:pt idx="19">
                  <c:v>0.45631639999999951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26B2-4272-88DB-B1246E8A06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715662208"/>
        <c:axId val="1"/>
      </c:barChart>
      <c:barChart>
        <c:barDir val="col"/>
        <c:grouping val="stacked"/>
        <c:varyColors val="0"/>
        <c:ser>
          <c:idx val="15"/>
          <c:order val="8"/>
          <c:tx>
            <c:strRef>
              <c:f>' '!$A$373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'!$B$364:$BB$364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'!$B$373:$BB$373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9-26B2-4272-88DB-B1246E8A066F}"/>
            </c:ext>
          </c:extLst>
        </c:ser>
        <c:ser>
          <c:idx val="3"/>
          <c:order val="9"/>
          <c:tx>
            <c:strRef>
              <c:f>' '!$A$374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'!$B$364:$BB$364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'!$B$374:$BB$374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A-26B2-4272-88DB-B1246E8A066F}"/>
            </c:ext>
          </c:extLst>
        </c:ser>
        <c:ser>
          <c:idx val="4"/>
          <c:order val="10"/>
          <c:tx>
            <c:strRef>
              <c:f>' '!$A$375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'!$B$364:$BB$364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'!$B$375:$BB$375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B-26B2-4272-88DB-B1246E8A066F}"/>
            </c:ext>
          </c:extLst>
        </c:ser>
        <c:ser>
          <c:idx val="9"/>
          <c:order val="11"/>
          <c:tx>
            <c:strRef>
              <c:f>' '!$A$376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'!$B$364:$BB$364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'!$B$376:$BB$376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C-26B2-4272-88DB-B1246E8A066F}"/>
            </c:ext>
          </c:extLst>
        </c:ser>
        <c:ser>
          <c:idx val="13"/>
          <c:order val="12"/>
          <c:tx>
            <c:strRef>
              <c:f>' '!$A$377</c:f>
              <c:strCache>
                <c:ptCount val="1"/>
                <c:pt idx="0">
                  <c:v>Brazil </c:v>
                </c:pt>
              </c:strCache>
            </c:strRef>
          </c:tx>
          <c:spPr>
            <a:pattFill prst="ltUpDiag">
              <a:fgClr>
                <a:srgbClr xmlns:mc="http://schemas.openxmlformats.org/markup-compatibility/2006" xmlns:a14="http://schemas.microsoft.com/office/drawing/2010/main" val="800000" mc:Ignorable="a14" a14:legacySpreadsheetColorIndex="16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'!$B$364:$BB$364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'!$B$377:$BB$377</c:f>
              <c:numCache>
                <c:formatCode>#,##0</c:formatCode>
                <c:ptCount val="41"/>
                <c:pt idx="21" formatCode="0.00">
                  <c:v>0.12334243138755599</c:v>
                </c:pt>
                <c:pt idx="22" formatCode="0.00">
                  <c:v>6.9174529233199986E-2</c:v>
                </c:pt>
                <c:pt idx="23" formatCode="0.00">
                  <c:v>8.3779847006399996E-2</c:v>
                </c:pt>
                <c:pt idx="24" formatCode="0.00">
                  <c:v>0.12599220760000002</c:v>
                </c:pt>
                <c:pt idx="25" formatCode="0.00">
                  <c:v>0.14571618908630002</c:v>
                </c:pt>
                <c:pt idx="26" formatCode="0.00">
                  <c:v>0.19958156258039997</c:v>
                </c:pt>
                <c:pt idx="27" formatCode="0.00">
                  <c:v>0.28123854805000004</c:v>
                </c:pt>
                <c:pt idx="28" formatCode="0.00">
                  <c:v>0.38250024432950003</c:v>
                </c:pt>
                <c:pt idx="29" formatCode="0.00">
                  <c:v>0.40714913279840004</c:v>
                </c:pt>
                <c:pt idx="30" formatCode="0.00">
                  <c:v>0.34651976301360005</c:v>
                </c:pt>
                <c:pt idx="31" formatCode="0.00">
                  <c:v>0.54758617300619994</c:v>
                </c:pt>
                <c:pt idx="32" formatCode="0.00">
                  <c:v>0.53229263870400001</c:v>
                </c:pt>
                <c:pt idx="33" formatCode="0.00">
                  <c:v>0.46378594896479991</c:v>
                </c:pt>
                <c:pt idx="34" formatCode="0.00">
                  <c:v>0.49099858328099999</c:v>
                </c:pt>
                <c:pt idx="35" formatCode="0.00">
                  <c:v>0.54291228414100001</c:v>
                </c:pt>
                <c:pt idx="36" formatCode="0.00">
                  <c:v>0.64319924680199991</c:v>
                </c:pt>
                <c:pt idx="37" formatCode="0.00">
                  <c:v>0.57880474770029988</c:v>
                </c:pt>
                <c:pt idx="38" formatCode="0.00">
                  <c:v>0.59288131049289994</c:v>
                </c:pt>
                <c:pt idx="39" formatCode="0.00">
                  <c:v>0.848060481275</c:v>
                </c:pt>
                <c:pt idx="40" formatCode="0.00">
                  <c:v>0.68268913414708332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26B2-4272-88DB-B1246E8A066F}"/>
            </c:ext>
          </c:extLst>
        </c:ser>
        <c:ser>
          <c:idx val="14"/>
          <c:order val="13"/>
          <c:tx>
            <c:strRef>
              <c:f>' '!$A$378</c:f>
              <c:strCache>
                <c:ptCount val="1"/>
                <c:pt idx="0">
                  <c:v>Canada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CC00" mc:Ignorable="a14" a14:legacySpreadsheetColorIndex="5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'!$B$364:$BB$364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'!$B$378:$BB$378</c:f>
              <c:numCache>
                <c:formatCode>#,##0</c:formatCode>
                <c:ptCount val="41"/>
                <c:pt idx="21" formatCode="0.00">
                  <c:v>0.45147388620201601</c:v>
                </c:pt>
                <c:pt idx="22" formatCode="0.00">
                  <c:v>0.32831229454999999</c:v>
                </c:pt>
                <c:pt idx="23" formatCode="0.00">
                  <c:v>0.28223747490720003</c:v>
                </c:pt>
                <c:pt idx="24" formatCode="0.00">
                  <c:v>0.32728733813439997</c:v>
                </c:pt>
                <c:pt idx="25" formatCode="0.00">
                  <c:v>0.36030406864199993</c:v>
                </c:pt>
                <c:pt idx="26" formatCode="0.00">
                  <c:v>0.34726841107529999</c:v>
                </c:pt>
                <c:pt idx="27" formatCode="0.00">
                  <c:v>0.32101091104919999</c:v>
                </c:pt>
                <c:pt idx="28" formatCode="0.00">
                  <c:v>0.28531308563399999</c:v>
                </c:pt>
                <c:pt idx="29" formatCode="0.00">
                  <c:v>0.27872657496559999</c:v>
                </c:pt>
                <c:pt idx="30" formatCode="0.00">
                  <c:v>0.19119225463359998</c:v>
                </c:pt>
                <c:pt idx="31" formatCode="0.00">
                  <c:v>0.27195742550699997</c:v>
                </c:pt>
                <c:pt idx="32" formatCode="0.00">
                  <c:v>0.25022491636799998</c:v>
                </c:pt>
                <c:pt idx="33" formatCode="0.00">
                  <c:v>0.18188245632479999</c:v>
                </c:pt>
                <c:pt idx="34" formatCode="0.00">
                  <c:v>0.13334508617759999</c:v>
                </c:pt>
                <c:pt idx="35" formatCode="0.00">
                  <c:v>7.0520151733000011E-2</c:v>
                </c:pt>
                <c:pt idx="36" formatCode="0.00">
                  <c:v>5.9178775061E-2</c:v>
                </c:pt>
                <c:pt idx="37" formatCode="0.00">
                  <c:v>4.5897836521399997E-2</c:v>
                </c:pt>
                <c:pt idx="38" formatCode="0.00">
                  <c:v>3.2010743135799997E-2</c:v>
                </c:pt>
                <c:pt idx="39" formatCode="0.00">
                  <c:v>3.5176571572E-2</c:v>
                </c:pt>
                <c:pt idx="40" formatCode="0.00">
                  <c:v>2.3307568682500002E-2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26B2-4272-88DB-B1246E8A066F}"/>
            </c:ext>
          </c:extLst>
        </c:ser>
        <c:ser>
          <c:idx val="16"/>
          <c:order val="14"/>
          <c:tx>
            <c:strRef>
              <c:f>' '!$A$379</c:f>
              <c:strCache>
                <c:ptCount val="1"/>
                <c:pt idx="0">
                  <c:v>Chile </c:v>
                </c:pt>
              </c:strCache>
            </c:strRef>
          </c:tx>
          <c:spPr>
            <a:pattFill prst="narVert">
              <a:fgClr>
                <a:srgbClr xmlns:mc="http://schemas.openxmlformats.org/markup-compatibility/2006" xmlns:a14="http://schemas.microsoft.com/office/drawing/2010/main" val="993366" mc:Ignorable="a14" a14:legacySpreadsheetColorIndex="6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'!$B$364:$BB$364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'!$B$379:$BB$379</c:f>
              <c:numCache>
                <c:formatCode>General</c:formatCode>
                <c:ptCount val="41"/>
                <c:pt idx="21" formatCode="0.00">
                  <c:v>0.11137749416796</c:v>
                </c:pt>
                <c:pt idx="22" formatCode="0.00">
                  <c:v>8.6683470722399986E-2</c:v>
                </c:pt>
                <c:pt idx="23" formatCode="0.00">
                  <c:v>8.6094507489599986E-2</c:v>
                </c:pt>
                <c:pt idx="24" formatCode="0.00">
                  <c:v>0.10252095011199999</c:v>
                </c:pt>
                <c:pt idx="25" formatCode="0.00">
                  <c:v>0.1247406330198</c:v>
                </c:pt>
                <c:pt idx="26" formatCode="0.00">
                  <c:v>0.1354700303385</c:v>
                </c:pt>
                <c:pt idx="27" formatCode="0.00">
                  <c:v>0.17575226847680001</c:v>
                </c:pt>
                <c:pt idx="28" formatCode="0.00">
                  <c:v>0.27704376136350001</c:v>
                </c:pt>
                <c:pt idx="29" formatCode="0.00">
                  <c:v>0.27868480718720001</c:v>
                </c:pt>
                <c:pt idx="30" formatCode="0.00">
                  <c:v>0.15375502480800002</c:v>
                </c:pt>
                <c:pt idx="31" formatCode="0.00">
                  <c:v>0.255827978289</c:v>
                </c:pt>
                <c:pt idx="32" formatCode="0.00">
                  <c:v>0.32773160025600001</c:v>
                </c:pt>
                <c:pt idx="33" formatCode="0.00">
                  <c:v>0.24230100116639997</c:v>
                </c:pt>
                <c:pt idx="34" formatCode="0.00">
                  <c:v>0.22846471050059999</c:v>
                </c:pt>
                <c:pt idx="35" formatCode="0.00">
                  <c:v>0.16787370914650002</c:v>
                </c:pt>
                <c:pt idx="36" formatCode="0.00">
                  <c:v>0.10474403504949999</c:v>
                </c:pt>
                <c:pt idx="37" formatCode="0.00">
                  <c:v>7.4399384697199991E-2</c:v>
                </c:pt>
                <c:pt idx="38" formatCode="0.00">
                  <c:v>0.10206288206399999</c:v>
                </c:pt>
                <c:pt idx="39" formatCode="0.00">
                  <c:v>0.120357842886</c:v>
                </c:pt>
                <c:pt idx="40" formatCode="0.00">
                  <c:v>5.92501032675E-2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26B2-4272-88DB-B1246E8A066F}"/>
            </c:ext>
          </c:extLst>
        </c:ser>
        <c:ser>
          <c:idx val="19"/>
          <c:order val="15"/>
          <c:tx>
            <c:strRef>
              <c:f>' '!$A$380</c:f>
              <c:strCache>
                <c:ptCount val="1"/>
                <c:pt idx="0">
                  <c:v>Indonesia 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'!$B$364:$BB$364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'!$B$380:$BB$380</c:f>
              <c:numCache>
                <c:formatCode>General</c:formatCode>
                <c:ptCount val="41"/>
                <c:pt idx="21" formatCode="0.00">
                  <c:v>4.4017903945004995E-2</c:v>
                </c:pt>
                <c:pt idx="22" formatCode="0.00">
                  <c:v>6.0196415077999998E-2</c:v>
                </c:pt>
                <c:pt idx="23" formatCode="0.00">
                  <c:v>4.5102465700799996E-2</c:v>
                </c:pt>
                <c:pt idx="24" formatCode="0.00">
                  <c:v>4.5142574422399995E-2</c:v>
                </c:pt>
                <c:pt idx="25" formatCode="0.00">
                  <c:v>4.5899602756699999E-2</c:v>
                </c:pt>
                <c:pt idx="26" formatCode="0.00">
                  <c:v>6.2492424422999994E-2</c:v>
                </c:pt>
                <c:pt idx="27" formatCode="0.00">
                  <c:v>5.4739185312800004E-2</c:v>
                </c:pt>
                <c:pt idx="28" formatCode="0.00">
                  <c:v>5.4885108343499994E-2</c:v>
                </c:pt>
                <c:pt idx="29" formatCode="0.00">
                  <c:v>4.77093338608E-2</c:v>
                </c:pt>
                <c:pt idx="30" formatCode="0.00">
                  <c:v>1.15493192012E-2</c:v>
                </c:pt>
                <c:pt idx="31" formatCode="0.00">
                  <c:v>2.7016481396699998E-2</c:v>
                </c:pt>
                <c:pt idx="32" formatCode="0.00">
                  <c:v>1.8886511231999997E-2</c:v>
                </c:pt>
                <c:pt idx="33" formatCode="0.00">
                  <c:v>1.1905849736E-2</c:v>
                </c:pt>
                <c:pt idx="34" formatCode="0.00">
                  <c:v>6.0947199612E-3</c:v>
                </c:pt>
                <c:pt idx="35" formatCode="0.00">
                  <c:v>5.3155849004999992E-3</c:v>
                </c:pt>
                <c:pt idx="36" formatCode="0.00">
                  <c:v>1.3905785109999999E-3</c:v>
                </c:pt>
                <c:pt idx="37" formatCode="0.00">
                  <c:v>8.8397687070999997E-3</c:v>
                </c:pt>
                <c:pt idx="38" formatCode="0.00">
                  <c:v>7.217051169899999E-3</c:v>
                </c:pt>
                <c:pt idx="39" formatCode="0.00">
                  <c:v>3.8097642799999996E-4</c:v>
                </c:pt>
                <c:pt idx="40" formatCode="0.0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26B2-4272-88DB-B1246E8A066F}"/>
            </c:ext>
          </c:extLst>
        </c:ser>
        <c:ser>
          <c:idx val="7"/>
          <c:order val="16"/>
          <c:tx>
            <c:strRef>
              <c:f>' '!$A$381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'!$B$364:$BB$364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'!$B$381:$BB$381</c:f>
              <c:numCache>
                <c:formatCode>General</c:formatCode>
                <c:ptCount val="41"/>
                <c:pt idx="21" formatCode="0.00">
                  <c:v>3.8758874613330004E-2</c:v>
                </c:pt>
                <c:pt idx="22" formatCode="0.00">
                  <c:v>3.4860792947200001E-2</c:v>
                </c:pt>
                <c:pt idx="23" formatCode="0.00">
                  <c:v>2.8272702431999999E-2</c:v>
                </c:pt>
                <c:pt idx="24" formatCode="0.00">
                  <c:v>2.3563673134399998E-2</c:v>
                </c:pt>
                <c:pt idx="25" formatCode="0.00">
                  <c:v>2.4595566285499998E-2</c:v>
                </c:pt>
                <c:pt idx="26" formatCode="0.00">
                  <c:v>2.3609279479499999E-2</c:v>
                </c:pt>
                <c:pt idx="27" formatCode="0.00">
                  <c:v>1.56774567568E-2</c:v>
                </c:pt>
                <c:pt idx="28" formatCode="0.00">
                  <c:v>4.2339774734999995E-3</c:v>
                </c:pt>
                <c:pt idx="29" formatCode="0.00">
                  <c:v>6.3991316364000001E-3</c:v>
                </c:pt>
                <c:pt idx="30" formatCode="0.00">
                  <c:v>3.8197839371999997E-3</c:v>
                </c:pt>
                <c:pt idx="31" formatCode="0.00">
                  <c:v>6.8331602403E-3</c:v>
                </c:pt>
                <c:pt idx="32" formatCode="0.00">
                  <c:v>1.1663726687999998E-2</c:v>
                </c:pt>
                <c:pt idx="33" formatCode="0.00">
                  <c:v>1.7609205415999998E-2</c:v>
                </c:pt>
                <c:pt idx="34" formatCode="0.00">
                  <c:v>1.9260272212499999E-2</c:v>
                </c:pt>
                <c:pt idx="35" formatCode="0.00">
                  <c:v>1.1020821508000002E-2</c:v>
                </c:pt>
                <c:pt idx="36" formatCode="0.00">
                  <c:v>7.1877603909999985E-3</c:v>
                </c:pt>
                <c:pt idx="37" formatCode="0.00">
                  <c:v>4.9189219167999993E-3</c:v>
                </c:pt>
                <c:pt idx="38" formatCode="0.00">
                  <c:v>3.2868610202999994E-3</c:v>
                </c:pt>
                <c:pt idx="39" formatCode="0.00">
                  <c:v>5.0264989780000003E-3</c:v>
                </c:pt>
                <c:pt idx="40" formatCode="0.00">
                  <c:v>2.6565450941666668E-3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26B2-4272-88DB-B1246E8A066F}"/>
            </c:ext>
          </c:extLst>
        </c:ser>
        <c:ser>
          <c:idx val="8"/>
          <c:order val="17"/>
          <c:tx>
            <c:strRef>
              <c:f>' '!$A$382</c:f>
              <c:strCache>
                <c:ptCount val="1"/>
                <c:pt idx="0">
                  <c:v>Switzerland </c:v>
                </c:pt>
              </c:strCache>
            </c:strRef>
          </c:tx>
          <c:spPr>
            <a:pattFill prst="dkVert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'!$B$364:$BB$364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'!$B$382:$BB$382</c:f>
              <c:numCache>
                <c:formatCode>General</c:formatCode>
                <c:ptCount val="41"/>
                <c:pt idx="21" formatCode="0.00">
                  <c:v>3.8858778137088004E-2</c:v>
                </c:pt>
                <c:pt idx="22" formatCode="0.00">
                  <c:v>2.9103569851999998E-2</c:v>
                </c:pt>
                <c:pt idx="23" formatCode="0.00">
                  <c:v>2.6997686596800002E-2</c:v>
                </c:pt>
                <c:pt idx="24" formatCode="0.00">
                  <c:v>2.48455376624E-2</c:v>
                </c:pt>
                <c:pt idx="25" formatCode="0.00">
                  <c:v>1.60853137284E-2</c:v>
                </c:pt>
                <c:pt idx="26" formatCode="0.00">
                  <c:v>1.0684437792599999E-2</c:v>
                </c:pt>
                <c:pt idx="27" formatCode="0.00">
                  <c:v>1.1796481282000001E-2</c:v>
                </c:pt>
                <c:pt idx="28" formatCode="0.00">
                  <c:v>7.6997019850000006E-3</c:v>
                </c:pt>
                <c:pt idx="29" formatCode="0.00">
                  <c:v>5.0410052120000003E-3</c:v>
                </c:pt>
                <c:pt idx="30" formatCode="0.00">
                  <c:v>1.1221626283999999E-3</c:v>
                </c:pt>
                <c:pt idx="31" formatCode="0.00">
                  <c:v>1.4258234925000001E-3</c:v>
                </c:pt>
                <c:pt idx="32" formatCode="0.00">
                  <c:v>1.5219292799999997E-4</c:v>
                </c:pt>
                <c:pt idx="33" formatCode="0.00">
                  <c:v>0</c:v>
                </c:pt>
                <c:pt idx="34" formatCode="0.00">
                  <c:v>3.9185590499999997E-5</c:v>
                </c:pt>
                <c:pt idx="35" formatCode="0.00">
                  <c:v>1.9319046999999998E-5</c:v>
                </c:pt>
                <c:pt idx="36" formatCode="0.00">
                  <c:v>0</c:v>
                </c:pt>
                <c:pt idx="37" formatCode="0.00">
                  <c:v>0</c:v>
                </c:pt>
                <c:pt idx="38" formatCode="0.00">
                  <c:v>0</c:v>
                </c:pt>
                <c:pt idx="39" formatCode="0.00">
                  <c:v>0</c:v>
                </c:pt>
                <c:pt idx="40" formatCode="0.0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26B2-4272-88DB-B1246E8A066F}"/>
            </c:ext>
          </c:extLst>
        </c:ser>
        <c:ser>
          <c:idx val="17"/>
          <c:order val="18"/>
          <c:tx>
            <c:strRef>
              <c:f>' '!$A$383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333333" mc:Ignorable="a14" a14:legacySpreadsheetColorIndex="6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'!$B$364:$BB$364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'!$B$383:$BB$383</c:f>
              <c:numCache>
                <c:formatCode>General</c:formatCode>
                <c:ptCount val="41"/>
                <c:pt idx="21" formatCode="0.00">
                  <c:v>0.36441156641400596</c:v>
                </c:pt>
                <c:pt idx="22" formatCode="0.00">
                  <c:v>0.32426509964439998</c:v>
                </c:pt>
                <c:pt idx="23" formatCode="0.00">
                  <c:v>0.34745471733119998</c:v>
                </c:pt>
                <c:pt idx="24" formatCode="0.00">
                  <c:v>0.37162066904480001</c:v>
                </c:pt>
                <c:pt idx="25" formatCode="0.00">
                  <c:v>0.40903709523319998</c:v>
                </c:pt>
                <c:pt idx="26" formatCode="0.00">
                  <c:v>0.41919545665140001</c:v>
                </c:pt>
                <c:pt idx="27" formatCode="0.00">
                  <c:v>0.43738852995400002</c:v>
                </c:pt>
                <c:pt idx="28" formatCode="0.00">
                  <c:v>0.45174513097600005</c:v>
                </c:pt>
                <c:pt idx="29" formatCode="0.00">
                  <c:v>0.43468221169679999</c:v>
                </c:pt>
                <c:pt idx="30" formatCode="0.00">
                  <c:v>0.30844970266439997</c:v>
                </c:pt>
                <c:pt idx="31" formatCode="0.00">
                  <c:v>0.42510268191419998</c:v>
                </c:pt>
                <c:pt idx="32" formatCode="0.00">
                  <c:v>0.38178187310399997</c:v>
                </c:pt>
                <c:pt idx="33" formatCode="0.00">
                  <c:v>0.32982523884639997</c:v>
                </c:pt>
                <c:pt idx="34" formatCode="0.00">
                  <c:v>0.36828021753600004</c:v>
                </c:pt>
                <c:pt idx="35" formatCode="0.00">
                  <c:v>0.31199615386849999</c:v>
                </c:pt>
                <c:pt idx="36" formatCode="0.00">
                  <c:v>0.30123555417899994</c:v>
                </c:pt>
                <c:pt idx="37" formatCode="0.00">
                  <c:v>0.2496845930312</c:v>
                </c:pt>
                <c:pt idx="38" formatCode="0.00">
                  <c:v>0.27021783234159996</c:v>
                </c:pt>
                <c:pt idx="39" formatCode="0.00">
                  <c:v>0.294062269481</c:v>
                </c:pt>
                <c:pt idx="40" formatCode="0.00">
                  <c:v>0.32211851276541664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26B2-4272-88DB-B1246E8A066F}"/>
            </c:ext>
          </c:extLst>
        </c:ser>
        <c:ser>
          <c:idx val="18"/>
          <c:order val="19"/>
          <c:tx>
            <c:strRef>
              <c:f>' '!$A$384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'!$B$364:$BB$364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'!$B$384:$BB$384</c:f>
              <c:numCache>
                <c:formatCode>General</c:formatCode>
                <c:ptCount val="41"/>
                <c:pt idx="21" formatCode="0.00">
                  <c:v>8.1394050466617074E-2</c:v>
                </c:pt>
                <c:pt idx="22" formatCode="0.00">
                  <c:v>4.309969229639965E-2</c:v>
                </c:pt>
                <c:pt idx="23" formatCode="0.00">
                  <c:v>3.9453966652799988E-2</c:v>
                </c:pt>
                <c:pt idx="24" formatCode="0.00">
                  <c:v>4.0408549932800186E-2</c:v>
                </c:pt>
                <c:pt idx="25" formatCode="0.00">
                  <c:v>3.6140666160199508E-2</c:v>
                </c:pt>
                <c:pt idx="26" formatCode="0.00">
                  <c:v>4.0508223198299831E-2</c:v>
                </c:pt>
                <c:pt idx="27" formatCode="0.00">
                  <c:v>3.8856085132400242E-2</c:v>
                </c:pt>
                <c:pt idx="28" formatCode="0.00">
                  <c:v>3.5379569880999995E-2</c:v>
                </c:pt>
                <c:pt idx="29" formatCode="0.00">
                  <c:v>2.1055209454799328E-2</c:v>
                </c:pt>
                <c:pt idx="30" formatCode="0.00">
                  <c:v>1.5090101294400471E-2</c:v>
                </c:pt>
                <c:pt idx="31" formatCode="0.00">
                  <c:v>8.7771070638007487E-3</c:v>
                </c:pt>
                <c:pt idx="32" formatCode="0.00">
                  <c:v>1.4375930111999891E-2</c:v>
                </c:pt>
                <c:pt idx="33" formatCode="0.00">
                  <c:v>2.131598061119977E-2</c:v>
                </c:pt>
                <c:pt idx="34" formatCode="0.00">
                  <c:v>6.7398519735600182E-2</c:v>
                </c:pt>
                <c:pt idx="35" formatCode="0.00">
                  <c:v>8.4520344393999691E-2</c:v>
                </c:pt>
                <c:pt idx="36" formatCode="0.00">
                  <c:v>0.19681628753150027</c:v>
                </c:pt>
                <c:pt idx="37" formatCode="0.00">
                  <c:v>0.15562632340879956</c:v>
                </c:pt>
                <c:pt idx="38" formatCode="0.00">
                  <c:v>0.21544084158740029</c:v>
                </c:pt>
                <c:pt idx="39" formatCode="0.00">
                  <c:v>0.2721391645300002</c:v>
                </c:pt>
                <c:pt idx="40" formatCode="0.00">
                  <c:v>0.28069604096625067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4-26B2-4272-88DB-B1246E8A06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7156622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ax val="2.5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Weight</a:t>
                </a:r>
                <a:endParaRPr lang="en-GB" sz="102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2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2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 (million tonnes) </a:t>
                </a:r>
                <a:r>
                  <a:rPr lang="en-GB" sz="102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2.1000654347781041E-2"/>
              <c:y val="0.22500738168137535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2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715662208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12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2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</a:t>
                </a:r>
                <a:r>
                  <a:rPr lang="en-GB" sz="1025" b="0" i="0" u="none" strike="noStrike" baseline="0">
                    <a:solidFill>
                      <a:srgbClr val="808000"/>
                    </a:solidFill>
                    <a:latin typeface="Arial"/>
                    <a:cs typeface="Arial"/>
                  </a:rPr>
                  <a:t>billion</a:t>
                </a:r>
                <a:r>
                  <a:rPr lang="en-GB" sz="102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, cif, nominal)</a:t>
                </a:r>
              </a:p>
            </c:rich>
          </c:tx>
          <c:layout>
            <c:manualLayout>
              <c:xMode val="edge"/>
              <c:yMode val="edge"/>
              <c:x val="0.90602823043283909"/>
              <c:y val="0.17167229861616046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2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8.5002648550542306E-2"/>
          <c:y val="0.87336198519289399"/>
          <c:w val="0.80802517680986097"/>
          <c:h val="0.1016700020930659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300476739097615"/>
          <c:y val="7.0002296523094559E-2"/>
          <c:w val="0.69702171811444691"/>
          <c:h val="0.61002001255839544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' '!$A$390</c:f>
              <c:strCache>
                <c:ptCount val="1"/>
                <c:pt idx="0">
                  <c:v>Brazil </c:v>
                </c:pt>
              </c:strCache>
            </c:strRef>
          </c:tx>
          <c:spPr>
            <a:pattFill prst="ltUpDiag">
              <a:fgClr>
                <a:srgbClr xmlns:mc="http://schemas.openxmlformats.org/markup-compatibility/2006" xmlns:a14="http://schemas.microsoft.com/office/drawing/2010/main" val="800000" mc:Ignorable="a14" a14:legacySpreadsheetColorIndex="16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'!$B$389:$BB$389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'!$B$390:$BB$390</c:f>
              <c:numCache>
                <c:formatCode>#,##0.00</c:formatCode>
                <c:ptCount val="41"/>
                <c:pt idx="0">
                  <c:v>4.0284358476190475E-2</c:v>
                </c:pt>
                <c:pt idx="1">
                  <c:v>7.4200531985714288E-2</c:v>
                </c:pt>
                <c:pt idx="2">
                  <c:v>0.12613432152777776</c:v>
                </c:pt>
                <c:pt idx="3">
                  <c:v>0.12141882399999998</c:v>
                </c:pt>
                <c:pt idx="4">
                  <c:v>0.14880823266666665</c:v>
                </c:pt>
                <c:pt idx="5">
                  <c:v>0.13228412074999996</c:v>
                </c:pt>
                <c:pt idx="6">
                  <c:v>0.12090647849047616</c:v>
                </c:pt>
                <c:pt idx="7">
                  <c:v>0.12106753989761904</c:v>
                </c:pt>
                <c:pt idx="8">
                  <c:v>9.3973742799999996E-2</c:v>
                </c:pt>
                <c:pt idx="9">
                  <c:v>9.011626161318681E-2</c:v>
                </c:pt>
                <c:pt idx="10">
                  <c:v>5.5313307333333339E-2</c:v>
                </c:pt>
                <c:pt idx="11">
                  <c:v>6.5223744195238076E-2</c:v>
                </c:pt>
                <c:pt idx="12">
                  <c:v>5.7327512606926395E-2</c:v>
                </c:pt>
                <c:pt idx="13">
                  <c:v>3.9250395976190469E-2</c:v>
                </c:pt>
                <c:pt idx="14">
                  <c:v>5.0500753596153844E-2</c:v>
                </c:pt>
                <c:pt idx="15">
                  <c:v>6.6649250666666673E-2</c:v>
                </c:pt>
                <c:pt idx="16">
                  <c:v>7.0123210833333338E-2</c:v>
                </c:pt>
                <c:pt idx="17">
                  <c:v>4.8354219037362631E-2</c:v>
                </c:pt>
                <c:pt idx="18">
                  <c:v>5.2626265794444439E-2</c:v>
                </c:pt>
                <c:pt idx="19">
                  <c:v>4.238265501948052E-2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B77-4C03-9859-9D2F3EB92862}"/>
            </c:ext>
          </c:extLst>
        </c:ser>
        <c:ser>
          <c:idx val="2"/>
          <c:order val="1"/>
          <c:tx>
            <c:strRef>
              <c:f>' '!$A$391</c:f>
              <c:strCache>
                <c:ptCount val="1"/>
                <c:pt idx="0">
                  <c:v>Canada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CC00" mc:Ignorable="a14" a14:legacySpreadsheetColorIndex="5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5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1-BB77-4C03-9859-9D2F3EB92862}"/>
              </c:ext>
            </c:extLst>
          </c:dPt>
          <c:cat>
            <c:numRef>
              <c:f>' '!$B$389:$BB$389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'!$B$391:$BB$391</c:f>
              <c:numCache>
                <c:formatCode>#,##0.00</c:formatCode>
                <c:ptCount val="41"/>
                <c:pt idx="0">
                  <c:v>9.7992396871428578E-2</c:v>
                </c:pt>
                <c:pt idx="1">
                  <c:v>5.1216829388095228E-2</c:v>
                </c:pt>
                <c:pt idx="2">
                  <c:v>7.0974034116666654E-2</c:v>
                </c:pt>
                <c:pt idx="3">
                  <c:v>8.0640641900000004E-2</c:v>
                </c:pt>
                <c:pt idx="4">
                  <c:v>7.2975315814285735E-2</c:v>
                </c:pt>
                <c:pt idx="5">
                  <c:v>4.3939146566666663E-2</c:v>
                </c:pt>
                <c:pt idx="6">
                  <c:v>2.5719548542857136E-2</c:v>
                </c:pt>
                <c:pt idx="7">
                  <c:v>5.6463762199999976E-2</c:v>
                </c:pt>
                <c:pt idx="8">
                  <c:v>5.8923924000000003E-2</c:v>
                </c:pt>
                <c:pt idx="9">
                  <c:v>6.0946413694505507E-2</c:v>
                </c:pt>
                <c:pt idx="10">
                  <c:v>6.5180698183333316E-2</c:v>
                </c:pt>
                <c:pt idx="11">
                  <c:v>4.6912364678571419E-2</c:v>
                </c:pt>
                <c:pt idx="12">
                  <c:v>3.6872761282683984E-2</c:v>
                </c:pt>
                <c:pt idx="13">
                  <c:v>2.2347284788095237E-2</c:v>
                </c:pt>
                <c:pt idx="14">
                  <c:v>1.3647938997435893E-2</c:v>
                </c:pt>
                <c:pt idx="15">
                  <c:v>1.4740330804761906E-2</c:v>
                </c:pt>
                <c:pt idx="16">
                  <c:v>2.3272959191941389E-2</c:v>
                </c:pt>
                <c:pt idx="17">
                  <c:v>2.6954061548717944E-2</c:v>
                </c:pt>
                <c:pt idx="18">
                  <c:v>4.3670892016666664E-2</c:v>
                </c:pt>
                <c:pt idx="19">
                  <c:v>3.6411196825083127E-2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B77-4C03-9859-9D2F3EB92862}"/>
            </c:ext>
          </c:extLst>
        </c:ser>
        <c:ser>
          <c:idx val="3"/>
          <c:order val="2"/>
          <c:tx>
            <c:strRef>
              <c:f>' '!$A$392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'!$B$389:$BB$389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'!$B$392:$BB$392</c:f>
              <c:numCache>
                <c:formatCode>#,##0.00</c:formatCode>
                <c:ptCount val="41"/>
                <c:pt idx="0">
                  <c:v>6.0236144333333319E-3</c:v>
                </c:pt>
                <c:pt idx="1">
                  <c:v>1.1457266254761905E-2</c:v>
                </c:pt>
                <c:pt idx="2">
                  <c:v>7.5167200136363622E-3</c:v>
                </c:pt>
                <c:pt idx="3">
                  <c:v>8.735812116666665E-3</c:v>
                </c:pt>
                <c:pt idx="4">
                  <c:v>1.2145444083333333E-2</c:v>
                </c:pt>
                <c:pt idx="5">
                  <c:v>2.1723957683333329E-2</c:v>
                </c:pt>
                <c:pt idx="6">
                  <c:v>4.5935598819841272E-2</c:v>
                </c:pt>
                <c:pt idx="7">
                  <c:v>0.14550818909285715</c:v>
                </c:pt>
                <c:pt idx="8">
                  <c:v>0.10762507058333332</c:v>
                </c:pt>
                <c:pt idx="9">
                  <c:v>7.5723517871794863E-2</c:v>
                </c:pt>
                <c:pt idx="10">
                  <c:v>8.7382462588888876E-2</c:v>
                </c:pt>
                <c:pt idx="11">
                  <c:v>7.2073418345238088E-2</c:v>
                </c:pt>
                <c:pt idx="12">
                  <c:v>5.7754299067965365E-2</c:v>
                </c:pt>
                <c:pt idx="13">
                  <c:v>6.4774252416666664E-2</c:v>
                </c:pt>
                <c:pt idx="14">
                  <c:v>7.8582402041142183E-2</c:v>
                </c:pt>
                <c:pt idx="15">
                  <c:v>7.3543591956349186E-2</c:v>
                </c:pt>
                <c:pt idx="16">
                  <c:v>7.4321199757142853E-2</c:v>
                </c:pt>
                <c:pt idx="17">
                  <c:v>8.0592737536080553E-2</c:v>
                </c:pt>
                <c:pt idx="18">
                  <c:v>8.6433600117704512E-2</c:v>
                </c:pt>
                <c:pt idx="19">
                  <c:v>9.1536965272708437E-2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B77-4C03-9859-9D2F3EB92862}"/>
            </c:ext>
          </c:extLst>
        </c:ser>
        <c:ser>
          <c:idx val="4"/>
          <c:order val="3"/>
          <c:tx>
            <c:strRef>
              <c:f>' '!$A$393</c:f>
              <c:strCache>
                <c:ptCount val="1"/>
                <c:pt idx="0">
                  <c:v>Indonesia 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'!$B$389:$BB$389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'!$B$393:$BB$393</c:f>
              <c:numCache>
                <c:formatCode>#,##0.00</c:formatCode>
                <c:ptCount val="41"/>
                <c:pt idx="0">
                  <c:v>3.7755993895238094E-2</c:v>
                </c:pt>
                <c:pt idx="1">
                  <c:v>3.177924267857142E-2</c:v>
                </c:pt>
                <c:pt idx="2">
                  <c:v>2.9099925645454539E-2</c:v>
                </c:pt>
                <c:pt idx="3">
                  <c:v>3.0331699999999996E-2</c:v>
                </c:pt>
                <c:pt idx="4">
                  <c:v>1.5748864916666664E-2</c:v>
                </c:pt>
                <c:pt idx="5">
                  <c:v>1.9601526333333331E-2</c:v>
                </c:pt>
                <c:pt idx="6">
                  <c:v>1.8910253828571425E-2</c:v>
                </c:pt>
                <c:pt idx="7">
                  <c:v>3.1402717749999996E-2</c:v>
                </c:pt>
                <c:pt idx="8">
                  <c:v>2.8092880999999997E-2</c:v>
                </c:pt>
                <c:pt idx="9">
                  <c:v>5.2615387134065925E-2</c:v>
                </c:pt>
                <c:pt idx="10">
                  <c:v>3.0955109600000003E-2</c:v>
                </c:pt>
                <c:pt idx="11">
                  <c:v>4.3213215299999989E-2</c:v>
                </c:pt>
                <c:pt idx="12">
                  <c:v>1.9340668236363635E-2</c:v>
                </c:pt>
                <c:pt idx="13">
                  <c:v>2.3520747999999998E-2</c:v>
                </c:pt>
                <c:pt idx="14">
                  <c:v>1.742619089102564E-2</c:v>
                </c:pt>
                <c:pt idx="15">
                  <c:v>1.6740639666666668E-2</c:v>
                </c:pt>
                <c:pt idx="16">
                  <c:v>2.3510099197619046E-2</c:v>
                </c:pt>
                <c:pt idx="17">
                  <c:v>3.0276265230769227E-2</c:v>
                </c:pt>
                <c:pt idx="18">
                  <c:v>3.1178159657142844E-2</c:v>
                </c:pt>
                <c:pt idx="19">
                  <c:v>4.0356126714285713E-2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B77-4C03-9859-9D2F3EB92862}"/>
            </c:ext>
          </c:extLst>
        </c:ser>
        <c:ser>
          <c:idx val="6"/>
          <c:order val="4"/>
          <c:tx>
            <c:strRef>
              <c:f>' '!$A$394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FF00FF" mc:Ignorable="a14" a14:legacySpreadsheetColorIndex="14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'!$B$389:$BB$389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'!$B$394:$BB$394</c:f>
              <c:numCache>
                <c:formatCode>#,##0.00</c:formatCode>
                <c:ptCount val="41"/>
                <c:pt idx="0">
                  <c:v>6.80595383E-2</c:v>
                </c:pt>
                <c:pt idx="1">
                  <c:v>5.2952808416666643E-2</c:v>
                </c:pt>
                <c:pt idx="2">
                  <c:v>5.4318101032467536E-2</c:v>
                </c:pt>
                <c:pt idx="3">
                  <c:v>6.2091644183333315E-2</c:v>
                </c:pt>
                <c:pt idx="4">
                  <c:v>6.2923624507142853E-2</c:v>
                </c:pt>
                <c:pt idx="5">
                  <c:v>6.9164739033333325E-2</c:v>
                </c:pt>
                <c:pt idx="6">
                  <c:v>8.4010705523809515E-2</c:v>
                </c:pt>
                <c:pt idx="7">
                  <c:v>8.0653138649999997E-2</c:v>
                </c:pt>
                <c:pt idx="8">
                  <c:v>8.5367526266666646E-2</c:v>
                </c:pt>
                <c:pt idx="9">
                  <c:v>8.2791101333333339E-2</c:v>
                </c:pt>
                <c:pt idx="10">
                  <c:v>7.5930498750000006E-2</c:v>
                </c:pt>
                <c:pt idx="11">
                  <c:v>6.739040052142857E-2</c:v>
                </c:pt>
                <c:pt idx="12">
                  <c:v>6.0738819466666663E-2</c:v>
                </c:pt>
                <c:pt idx="13">
                  <c:v>9.9159547509523785E-2</c:v>
                </c:pt>
                <c:pt idx="14">
                  <c:v>0.118560512875641</c:v>
                </c:pt>
                <c:pt idx="15">
                  <c:v>0.16842959792380952</c:v>
                </c:pt>
                <c:pt idx="16">
                  <c:v>0.14942935171666663</c:v>
                </c:pt>
                <c:pt idx="17">
                  <c:v>0.16417062600659335</c:v>
                </c:pt>
                <c:pt idx="18">
                  <c:v>0.1647122399679487</c:v>
                </c:pt>
                <c:pt idx="19">
                  <c:v>0.15611717628571428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BB77-4C03-9859-9D2F3EB92862}"/>
            </c:ext>
          </c:extLst>
        </c:ser>
        <c:ser>
          <c:idx val="8"/>
          <c:order val="5"/>
          <c:tx>
            <c:strRef>
              <c:f>' '!$A$395</c:f>
              <c:strCache>
                <c:ptCount val="1"/>
                <c:pt idx="0">
                  <c:v>Switzerland </c:v>
                </c:pt>
              </c:strCache>
            </c:strRef>
          </c:tx>
          <c:spPr>
            <a:pattFill prst="dkVert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'!$B$389:$BB$389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'!$B$395:$BB$395</c:f>
              <c:numCache>
                <c:formatCode>#,##0.00</c:formatCode>
                <c:ptCount val="41"/>
                <c:pt idx="0">
                  <c:v>0.13773739215238096</c:v>
                </c:pt>
                <c:pt idx="1">
                  <c:v>0.12310487414242419</c:v>
                </c:pt>
                <c:pt idx="2">
                  <c:v>0.13411020050259739</c:v>
                </c:pt>
                <c:pt idx="3">
                  <c:v>0.13182188474999998</c:v>
                </c:pt>
                <c:pt idx="4">
                  <c:v>0.11303968716904764</c:v>
                </c:pt>
                <c:pt idx="5">
                  <c:v>0.11787631168333328</c:v>
                </c:pt>
                <c:pt idx="6">
                  <c:v>0.12708150643809524</c:v>
                </c:pt>
                <c:pt idx="7">
                  <c:v>0.12092761239761904</c:v>
                </c:pt>
                <c:pt idx="8">
                  <c:v>0.12112746214999996</c:v>
                </c:pt>
                <c:pt idx="9">
                  <c:v>0.10784243329743592</c:v>
                </c:pt>
                <c:pt idx="10">
                  <c:v>0.13965648186666665</c:v>
                </c:pt>
                <c:pt idx="11">
                  <c:v>0.15674326746190476</c:v>
                </c:pt>
                <c:pt idx="12">
                  <c:v>0.14547377092777777</c:v>
                </c:pt>
                <c:pt idx="13">
                  <c:v>0.16259811158571427</c:v>
                </c:pt>
                <c:pt idx="14">
                  <c:v>0.17799034575641026</c:v>
                </c:pt>
                <c:pt idx="15">
                  <c:v>0.18080408746587298</c:v>
                </c:pt>
                <c:pt idx="16">
                  <c:v>0.16462343045952382</c:v>
                </c:pt>
                <c:pt idx="17">
                  <c:v>0.17167349865952378</c:v>
                </c:pt>
                <c:pt idx="18">
                  <c:v>0.13765765528174601</c:v>
                </c:pt>
                <c:pt idx="19">
                  <c:v>0.13824132479047613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BB77-4C03-9859-9D2F3EB92862}"/>
            </c:ext>
          </c:extLst>
        </c:ser>
        <c:ser>
          <c:idx val="10"/>
          <c:order val="6"/>
          <c:tx>
            <c:strRef>
              <c:f>' '!$A$396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333333" mc:Ignorable="a14" a14:legacySpreadsheetColorIndex="6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'!$B$389:$BB$389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'!$B$396:$BB$396</c:f>
              <c:numCache>
                <c:formatCode>#,##0.00</c:formatCode>
                <c:ptCount val="41"/>
                <c:pt idx="0">
                  <c:v>0.26644143342857146</c:v>
                </c:pt>
                <c:pt idx="1">
                  <c:v>0.18472831789134198</c:v>
                </c:pt>
                <c:pt idx="2">
                  <c:v>0.2202864298317459</c:v>
                </c:pt>
                <c:pt idx="3">
                  <c:v>0.27722261028333328</c:v>
                </c:pt>
                <c:pt idx="4">
                  <c:v>0.2580282096880952</c:v>
                </c:pt>
                <c:pt idx="5">
                  <c:v>0.27417895656666658</c:v>
                </c:pt>
                <c:pt idx="6">
                  <c:v>0.2386673601</c:v>
                </c:pt>
                <c:pt idx="7">
                  <c:v>0.31743762866666664</c:v>
                </c:pt>
                <c:pt idx="8">
                  <c:v>0.39119462883333328</c:v>
                </c:pt>
                <c:pt idx="9">
                  <c:v>0.33939393154990305</c:v>
                </c:pt>
                <c:pt idx="10">
                  <c:v>0.37009124155000006</c:v>
                </c:pt>
                <c:pt idx="11">
                  <c:v>0.40453814968571428</c:v>
                </c:pt>
                <c:pt idx="12">
                  <c:v>0.37540422584018773</c:v>
                </c:pt>
                <c:pt idx="13">
                  <c:v>0.3582026161785713</c:v>
                </c:pt>
                <c:pt idx="14">
                  <c:v>0.34690848703333321</c:v>
                </c:pt>
                <c:pt idx="15">
                  <c:v>0.3510356055015873</c:v>
                </c:pt>
                <c:pt idx="16">
                  <c:v>0.38165036246593403</c:v>
                </c:pt>
                <c:pt idx="17">
                  <c:v>0.36908694018150179</c:v>
                </c:pt>
                <c:pt idx="18">
                  <c:v>0.3725594540336386</c:v>
                </c:pt>
                <c:pt idx="19">
                  <c:v>0.36742150888082054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BB77-4C03-9859-9D2F3EB92862}"/>
            </c:ext>
          </c:extLst>
        </c:ser>
        <c:ser>
          <c:idx val="11"/>
          <c:order val="7"/>
          <c:tx>
            <c:strRef>
              <c:f>' '!$A$397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'!$B$389:$BB$389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'!$B$397:$BB$397</c:f>
              <c:numCache>
                <c:formatCode>#,##0.00</c:formatCode>
                <c:ptCount val="41"/>
                <c:pt idx="0">
                  <c:v>9.7511014528938622E-2</c:v>
                </c:pt>
                <c:pt idx="1">
                  <c:v>0.11711731027619154</c:v>
                </c:pt>
                <c:pt idx="2">
                  <c:v>0.13620163486385195</c:v>
                </c:pt>
                <c:pt idx="3">
                  <c:v>0.12755436946111154</c:v>
                </c:pt>
                <c:pt idx="4">
                  <c:v>8.3915010197616047E-2</c:v>
                </c:pt>
                <c:pt idx="5">
                  <c:v>8.257999626666801E-2</c:v>
                </c:pt>
                <c:pt idx="6">
                  <c:v>9.2678896118252418E-2</c:v>
                </c:pt>
                <c:pt idx="7">
                  <c:v>0.12159591293333283</c:v>
                </c:pt>
                <c:pt idx="8">
                  <c:v>0.10491134370000066</c:v>
                </c:pt>
                <c:pt idx="9">
                  <c:v>0.12682187036452375</c:v>
                </c:pt>
                <c:pt idx="10">
                  <c:v>0.16109814552499857</c:v>
                </c:pt>
                <c:pt idx="11">
                  <c:v>0.19809926426190438</c:v>
                </c:pt>
                <c:pt idx="12">
                  <c:v>0.1443261024103889</c:v>
                </c:pt>
                <c:pt idx="13">
                  <c:v>0.1386721192285717</c:v>
                </c:pt>
                <c:pt idx="14">
                  <c:v>0.14817385356223922</c:v>
                </c:pt>
                <c:pt idx="15">
                  <c:v>0.15852056213254162</c:v>
                </c:pt>
                <c:pt idx="16">
                  <c:v>0.17598310970966713</c:v>
                </c:pt>
                <c:pt idx="17">
                  <c:v>0.14833002385970673</c:v>
                </c:pt>
                <c:pt idx="18">
                  <c:v>0.20688612675237916</c:v>
                </c:pt>
                <c:pt idx="19">
                  <c:v>0.18212432916272947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BB77-4C03-9859-9D2F3EB928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715661408"/>
        <c:axId val="1"/>
      </c:barChart>
      <c:barChart>
        <c:barDir val="col"/>
        <c:grouping val="stacked"/>
        <c:varyColors val="0"/>
        <c:ser>
          <c:idx val="12"/>
          <c:order val="8"/>
          <c:tx>
            <c:strRef>
              <c:f>' '!$A$398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'!$B$389:$BB$389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'!$B$398:$BB$398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9-BB77-4C03-9859-9D2F3EB92862}"/>
            </c:ext>
          </c:extLst>
        </c:ser>
        <c:ser>
          <c:idx val="13"/>
          <c:order val="9"/>
          <c:tx>
            <c:strRef>
              <c:f>' '!$A$399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'!$B$389:$BB$389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'!$B$399:$BB$399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A-BB77-4C03-9859-9D2F3EB92862}"/>
            </c:ext>
          </c:extLst>
        </c:ser>
        <c:ser>
          <c:idx val="9"/>
          <c:order val="10"/>
          <c:tx>
            <c:strRef>
              <c:f>' '!$A$400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'!$B$389:$BB$389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'!$B$400:$BB$400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B-BB77-4C03-9859-9D2F3EB92862}"/>
            </c:ext>
          </c:extLst>
        </c:ser>
        <c:ser>
          <c:idx val="16"/>
          <c:order val="11"/>
          <c:tx>
            <c:strRef>
              <c:f>' '!$A$401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'!$B$389:$BB$389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'!$B$401:$BB$401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C-BB77-4C03-9859-9D2F3EB92862}"/>
            </c:ext>
          </c:extLst>
        </c:ser>
        <c:ser>
          <c:idx val="17"/>
          <c:order val="12"/>
          <c:tx>
            <c:strRef>
              <c:f>' '!$A$402</c:f>
              <c:strCache>
                <c:ptCount val="1"/>
                <c:pt idx="0">
                  <c:v>Brazil </c:v>
                </c:pt>
              </c:strCache>
            </c:strRef>
          </c:tx>
          <c:spPr>
            <a:pattFill prst="ltUpDiag">
              <a:fgClr>
                <a:srgbClr xmlns:mc="http://schemas.openxmlformats.org/markup-compatibility/2006" xmlns:a14="http://schemas.microsoft.com/office/drawing/2010/main" val="800000" mc:Ignorable="a14" a14:legacySpreadsheetColorIndex="16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'!$B$389:$BB$389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'!$B$402:$BB$402</c:f>
              <c:numCache>
                <c:formatCode>General</c:formatCode>
                <c:ptCount val="41"/>
                <c:pt idx="21" formatCode="#,##0.00">
                  <c:v>2.3552322687891002E-2</c:v>
                </c:pt>
                <c:pt idx="22" formatCode="#,##0.00">
                  <c:v>3.4738682365200002E-2</c:v>
                </c:pt>
                <c:pt idx="23" formatCode="#,##0.00">
                  <c:v>5.3575009550399996E-2</c:v>
                </c:pt>
                <c:pt idx="24" formatCode="#,##0.00">
                  <c:v>5.91658956672E-2</c:v>
                </c:pt>
                <c:pt idx="25" formatCode="#,##0.00">
                  <c:v>7.8974497001399996E-2</c:v>
                </c:pt>
                <c:pt idx="26" formatCode="#,##0.00">
                  <c:v>7.1200177662900002E-2</c:v>
                </c:pt>
                <c:pt idx="27" formatCode="#,##0.00">
                  <c:v>7.47145131568E-2</c:v>
                </c:pt>
                <c:pt idx="28" formatCode="#,##0.00">
                  <c:v>8.7278568410999999E-2</c:v>
                </c:pt>
                <c:pt idx="29" formatCode="#,##0.00">
                  <c:v>7.5198088730400001E-2</c:v>
                </c:pt>
                <c:pt idx="30" formatCode="#,##0.00">
                  <c:v>6.0295061587199994E-2</c:v>
                </c:pt>
                <c:pt idx="31" formatCode="#,##0.00">
                  <c:v>5.1059974487400003E-2</c:v>
                </c:pt>
                <c:pt idx="32" formatCode="#,##0.00">
                  <c:v>6.9055650047999989E-2</c:v>
                </c:pt>
                <c:pt idx="33" formatCode="#,##0.00">
                  <c:v>5.4718406300799993E-2</c:v>
                </c:pt>
                <c:pt idx="34" formatCode="#,##0.00">
                  <c:v>4.26641354109E-2</c:v>
                </c:pt>
                <c:pt idx="35" formatCode="#,##0.00">
                  <c:v>4.6070120221499998E-2</c:v>
                </c:pt>
                <c:pt idx="36" formatCode="#,##0.00">
                  <c:v>4.8525192964499995E-2</c:v>
                </c:pt>
                <c:pt idx="37" formatCode="#,##0.00">
                  <c:v>4.8726704323699993E-2</c:v>
                </c:pt>
                <c:pt idx="38" formatCode="#,##0.00">
                  <c:v>4.1735204124899998E-2</c:v>
                </c:pt>
                <c:pt idx="39" formatCode="#,##0.00">
                  <c:v>5.0538372384000003E-2</c:v>
                </c:pt>
                <c:pt idx="40" formatCode="#,##0.00">
                  <c:v>3.5592921177916667E-2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BB77-4C03-9859-9D2F3EB92862}"/>
            </c:ext>
          </c:extLst>
        </c:ser>
        <c:ser>
          <c:idx val="18"/>
          <c:order val="13"/>
          <c:tx>
            <c:strRef>
              <c:f>' '!$A$403</c:f>
              <c:strCache>
                <c:ptCount val="1"/>
                <c:pt idx="0">
                  <c:v>Canada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CC00" mc:Ignorable="a14" a14:legacySpreadsheetColorIndex="5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'!$B$389:$BB$389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'!$B$403:$BB$403</c:f>
              <c:numCache>
                <c:formatCode>General</c:formatCode>
                <c:ptCount val="41"/>
                <c:pt idx="21" formatCode="#,##0.00">
                  <c:v>4.9073395756257E-2</c:v>
                </c:pt>
                <c:pt idx="22" formatCode="#,##0.00">
                  <c:v>3.1099048151599997E-2</c:v>
                </c:pt>
                <c:pt idx="23" formatCode="#,##0.00">
                  <c:v>3.8359421414399998E-2</c:v>
                </c:pt>
                <c:pt idx="24" formatCode="#,##0.00">
                  <c:v>4.7600150539200005E-2</c:v>
                </c:pt>
                <c:pt idx="25" formatCode="#,##0.00">
                  <c:v>4.50784720253E-2</c:v>
                </c:pt>
                <c:pt idx="26" formatCode="#,##0.00">
                  <c:v>2.7117420029699999E-2</c:v>
                </c:pt>
                <c:pt idx="27" formatCode="#,##0.00">
                  <c:v>1.8629715135600002E-2</c:v>
                </c:pt>
                <c:pt idx="28" formatCode="#,##0.00">
                  <c:v>4.42343525645E-2</c:v>
                </c:pt>
                <c:pt idx="29" formatCode="#,##0.00">
                  <c:v>5.2808656292800002E-2</c:v>
                </c:pt>
                <c:pt idx="30" formatCode="#,##0.00">
                  <c:v>4.8340276815599999E-2</c:v>
                </c:pt>
                <c:pt idx="31" formatCode="#,##0.00">
                  <c:v>5.033715644790001E-2</c:v>
                </c:pt>
                <c:pt idx="32" formatCode="#,##0.00">
                  <c:v>4.3845770015999999E-2</c:v>
                </c:pt>
                <c:pt idx="33" formatCode="#,##0.00">
                  <c:v>3.01670808736E-2</c:v>
                </c:pt>
                <c:pt idx="34" formatCode="#,##0.00">
                  <c:v>2.22849402765E-2</c:v>
                </c:pt>
                <c:pt idx="35" formatCode="#,##0.00">
                  <c:v>1.3358485977500001E-2</c:v>
                </c:pt>
                <c:pt idx="36" formatCode="#,##0.00">
                  <c:v>1.2378766945999998E-2</c:v>
                </c:pt>
                <c:pt idx="37" formatCode="#,##0.00">
                  <c:v>1.8128186122199998E-2</c:v>
                </c:pt>
                <c:pt idx="38" formatCode="#,##0.00">
                  <c:v>2.0227807199599997E-2</c:v>
                </c:pt>
                <c:pt idx="39" formatCode="#,##0.00">
                  <c:v>3.4865867006000001E-2</c:v>
                </c:pt>
                <c:pt idx="40" formatCode="#,##0.00">
                  <c:v>2.6474482556666668E-2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BB77-4C03-9859-9D2F3EB92862}"/>
            </c:ext>
          </c:extLst>
        </c:ser>
        <c:ser>
          <c:idx val="20"/>
          <c:order val="14"/>
          <c:tx>
            <c:strRef>
              <c:f>' '!$A$404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'!$B$389:$BB$389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'!$B$404:$BB$404</c:f>
              <c:numCache>
                <c:formatCode>General</c:formatCode>
                <c:ptCount val="41"/>
                <c:pt idx="21" formatCode="#,##0.00">
                  <c:v>2.1236115562107E-2</c:v>
                </c:pt>
                <c:pt idx="22" formatCode="#,##0.00">
                  <c:v>2.6902809285199995E-2</c:v>
                </c:pt>
                <c:pt idx="23" formatCode="#,##0.00">
                  <c:v>2.4773391432000001E-2</c:v>
                </c:pt>
                <c:pt idx="24" formatCode="#,##0.00">
                  <c:v>3.1677260563199999E-2</c:v>
                </c:pt>
                <c:pt idx="25" formatCode="#,##0.00">
                  <c:v>4.4452251716600007E-2</c:v>
                </c:pt>
                <c:pt idx="26" formatCode="#,##0.00">
                  <c:v>6.49095502341E-2</c:v>
                </c:pt>
                <c:pt idx="27" formatCode="#,##0.00">
                  <c:v>0.10160901314080001</c:v>
                </c:pt>
                <c:pt idx="28" formatCode="#,##0.00">
                  <c:v>0.19345968406500003</c:v>
                </c:pt>
                <c:pt idx="29" formatCode="#,##0.00">
                  <c:v>0.20223348360520002</c:v>
                </c:pt>
                <c:pt idx="30" formatCode="#,##0.00">
                  <c:v>0.16197719366839999</c:v>
                </c:pt>
                <c:pt idx="31" formatCode="#,##0.00">
                  <c:v>0.2047027541733</c:v>
                </c:pt>
                <c:pt idx="32" formatCode="#,##0.00">
                  <c:v>0.209154641232</c:v>
                </c:pt>
                <c:pt idx="33" formatCode="#,##0.00">
                  <c:v>0.17765614269919996</c:v>
                </c:pt>
                <c:pt idx="34" formatCode="#,##0.00">
                  <c:v>0.17903464401330002</c:v>
                </c:pt>
                <c:pt idx="35" formatCode="#,##0.00">
                  <c:v>0.20230428156949998</c:v>
                </c:pt>
                <c:pt idx="36" formatCode="#,##0.00">
                  <c:v>0.18471712678999999</c:v>
                </c:pt>
                <c:pt idx="37" formatCode="#,##0.00">
                  <c:v>0.17777234621999999</c:v>
                </c:pt>
                <c:pt idx="38" formatCode="#,##0.00">
                  <c:v>0.1961983270962</c:v>
                </c:pt>
                <c:pt idx="39" formatCode="#,##0.00">
                  <c:v>0.23087241097699998</c:v>
                </c:pt>
                <c:pt idx="40" formatCode="#,##0.00">
                  <c:v>0.24173752801458331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BB77-4C03-9859-9D2F3EB92862}"/>
            </c:ext>
          </c:extLst>
        </c:ser>
        <c:ser>
          <c:idx val="22"/>
          <c:order val="15"/>
          <c:tx>
            <c:strRef>
              <c:f>' '!$A$405</c:f>
              <c:strCache>
                <c:ptCount val="1"/>
                <c:pt idx="0">
                  <c:v>Indonesia 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'!$B$389:$BB$389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'!$B$405:$BB$405</c:f>
              <c:numCache>
                <c:formatCode>General</c:formatCode>
                <c:ptCount val="41"/>
                <c:pt idx="21" formatCode="#,##0.00">
                  <c:v>3.3616398776963999E-2</c:v>
                </c:pt>
                <c:pt idx="22" formatCode="#,##0.00">
                  <c:v>2.7605772889999998E-2</c:v>
                </c:pt>
                <c:pt idx="23" formatCode="#,##0.00">
                  <c:v>2.2354112601599998E-2</c:v>
                </c:pt>
                <c:pt idx="24" formatCode="#,##0.00">
                  <c:v>2.5239959953599997E-2</c:v>
                </c:pt>
                <c:pt idx="25" formatCode="#,##0.00">
                  <c:v>1.56766565053E-2</c:v>
                </c:pt>
                <c:pt idx="26" formatCode="#,##0.00">
                  <c:v>1.8640242063300002E-2</c:v>
                </c:pt>
                <c:pt idx="27" formatCode="#,##0.00">
                  <c:v>1.9324217630000001E-2</c:v>
                </c:pt>
                <c:pt idx="28" formatCode="#,##0.00">
                  <c:v>3.4753399395000002E-2</c:v>
                </c:pt>
                <c:pt idx="29" formatCode="#,##0.00">
                  <c:v>3.60957382144E-2</c:v>
                </c:pt>
                <c:pt idx="30" formatCode="#,##0.00">
                  <c:v>4.9891408789200002E-2</c:v>
                </c:pt>
                <c:pt idx="31" formatCode="#,##0.00">
                  <c:v>3.5192660581800005E-2</c:v>
                </c:pt>
                <c:pt idx="32" formatCode="#,##0.00">
                  <c:v>5.0520429503999993E-2</c:v>
                </c:pt>
                <c:pt idx="33" formatCode="#,##0.00">
                  <c:v>2.3596648363199996E-2</c:v>
                </c:pt>
                <c:pt idx="34" formatCode="#,##0.00">
                  <c:v>2.6878009442100004E-2</c:v>
                </c:pt>
                <c:pt idx="35" formatCode="#,##0.00">
                  <c:v>2.1172688436500001E-2</c:v>
                </c:pt>
                <c:pt idx="36" formatCode="#,##0.00">
                  <c:v>1.6927536097500001E-2</c:v>
                </c:pt>
                <c:pt idx="37" formatCode="#,##0.00">
                  <c:v>2.1222291516299997E-2</c:v>
                </c:pt>
                <c:pt idx="38" formatCode="#,##0.00">
                  <c:v>2.7343221519899999E-2</c:v>
                </c:pt>
                <c:pt idx="39" formatCode="#,##0.00">
                  <c:v>3.1298996634000001E-2</c:v>
                </c:pt>
                <c:pt idx="40" formatCode="#,##0.00">
                  <c:v>3.8599087516249998E-2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BB77-4C03-9859-9D2F3EB92862}"/>
            </c:ext>
          </c:extLst>
        </c:ser>
        <c:ser>
          <c:idx val="0"/>
          <c:order val="16"/>
          <c:tx>
            <c:strRef>
              <c:f>' '!$A$406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FF00FF" mc:Ignorable="a14" a14:legacySpreadsheetColorIndex="14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'!$B$389:$BB$389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'!$B$406:$BB$406</c:f>
              <c:numCache>
                <c:formatCode>General</c:formatCode>
                <c:ptCount val="41"/>
                <c:pt idx="21" formatCode="#,##0.00">
                  <c:v>3.0982722772755003E-2</c:v>
                </c:pt>
                <c:pt idx="22" formatCode="#,##0.00">
                  <c:v>2.6617060940399999E-2</c:v>
                </c:pt>
                <c:pt idx="23" formatCode="#,##0.00">
                  <c:v>2.66915873664E-2</c:v>
                </c:pt>
                <c:pt idx="24" formatCode="#,##0.00">
                  <c:v>3.3601793747200001E-2</c:v>
                </c:pt>
                <c:pt idx="25" formatCode="#,##0.00">
                  <c:v>3.52337971335E-2</c:v>
                </c:pt>
                <c:pt idx="26" formatCode="#,##0.00">
                  <c:v>3.9332410603199995E-2</c:v>
                </c:pt>
                <c:pt idx="27" formatCode="#,##0.00">
                  <c:v>5.3177590570400002E-2</c:v>
                </c:pt>
                <c:pt idx="28" formatCode="#,##0.00">
                  <c:v>6.1115153282999997E-2</c:v>
                </c:pt>
                <c:pt idx="29" formatCode="#,##0.00">
                  <c:v>6.9072667090800011E-2</c:v>
                </c:pt>
                <c:pt idx="30" formatCode="#,##0.00">
                  <c:v>5.7056094686799994E-2</c:v>
                </c:pt>
                <c:pt idx="31" formatCode="#,##0.00">
                  <c:v>5.2005369602700011E-2</c:v>
                </c:pt>
                <c:pt idx="32" formatCode="#,##0.00">
                  <c:v>6.187886971199999E-2</c:v>
                </c:pt>
                <c:pt idx="33" formatCode="#,##0.00">
                  <c:v>4.9058507695999995E-2</c:v>
                </c:pt>
                <c:pt idx="34" formatCode="#,##0.00">
                  <c:v>8.426376281310001E-2</c:v>
                </c:pt>
                <c:pt idx="35" formatCode="#,##0.00">
                  <c:v>9.8123719418999999E-2</c:v>
                </c:pt>
                <c:pt idx="36" formatCode="#,##0.00">
                  <c:v>0.11071549608</c:v>
                </c:pt>
                <c:pt idx="37" formatCode="#,##0.00">
                  <c:v>9.7916970619099999E-2</c:v>
                </c:pt>
                <c:pt idx="38" formatCode="#,##0.00">
                  <c:v>0.11310127791819999</c:v>
                </c:pt>
                <c:pt idx="39" formatCode="#,##0.00">
                  <c:v>0.13217819198899999</c:v>
                </c:pt>
                <c:pt idx="40" formatCode="#,##0.00">
                  <c:v>0.11030228597166666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BB77-4C03-9859-9D2F3EB92862}"/>
            </c:ext>
          </c:extLst>
        </c:ser>
        <c:ser>
          <c:idx val="5"/>
          <c:order val="17"/>
          <c:tx>
            <c:strRef>
              <c:f>' '!$A$407</c:f>
              <c:strCache>
                <c:ptCount val="1"/>
                <c:pt idx="0">
                  <c:v>Switzerland </c:v>
                </c:pt>
              </c:strCache>
            </c:strRef>
          </c:tx>
          <c:spPr>
            <a:pattFill prst="dkVert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'!$B$389:$BB$389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'!$B$407:$BB$407</c:f>
              <c:numCache>
                <c:formatCode>General</c:formatCode>
                <c:ptCount val="41"/>
                <c:pt idx="21" formatCode="#,##0.00">
                  <c:v>0.113907286799994</c:v>
                </c:pt>
                <c:pt idx="22" formatCode="#,##0.00">
                  <c:v>0.11259453197399999</c:v>
                </c:pt>
                <c:pt idx="23" formatCode="#,##0.00">
                  <c:v>0.1114280298096</c:v>
                </c:pt>
                <c:pt idx="24" formatCode="#,##0.00">
                  <c:v>0.12968723167679999</c:v>
                </c:pt>
                <c:pt idx="25" formatCode="#,##0.00">
                  <c:v>0.1239930640466</c:v>
                </c:pt>
                <c:pt idx="26" formatCode="#,##0.00">
                  <c:v>0.13633014882629998</c:v>
                </c:pt>
                <c:pt idx="27" formatCode="#,##0.00">
                  <c:v>0.13974100003120002</c:v>
                </c:pt>
                <c:pt idx="28" formatCode="#,##0.00">
                  <c:v>0.13984722750350001</c:v>
                </c:pt>
                <c:pt idx="29" formatCode="#,##0.00">
                  <c:v>0.157464980516</c:v>
                </c:pt>
                <c:pt idx="30" formatCode="#,##0.00">
                  <c:v>0.1330246535904</c:v>
                </c:pt>
                <c:pt idx="31" formatCode="#,##0.00">
                  <c:v>0.15515582098140002</c:v>
                </c:pt>
                <c:pt idx="32" formatCode="#,##0.00">
                  <c:v>0.17108234155199997</c:v>
                </c:pt>
                <c:pt idx="33" formatCode="#,##0.00">
                  <c:v>0.128037540576</c:v>
                </c:pt>
                <c:pt idx="34" formatCode="#,##0.00">
                  <c:v>0.1390501748013</c:v>
                </c:pt>
                <c:pt idx="35" formatCode="#,##0.00">
                  <c:v>0.15363526728099999</c:v>
                </c:pt>
                <c:pt idx="36" formatCode="#,##0.00">
                  <c:v>0.13435914300899998</c:v>
                </c:pt>
                <c:pt idx="37" formatCode="#,##0.00">
                  <c:v>0.1218068424318</c:v>
                </c:pt>
                <c:pt idx="38" formatCode="#,##0.00">
                  <c:v>0.1259883148524</c:v>
                </c:pt>
                <c:pt idx="39" formatCode="#,##0.00">
                  <c:v>0.116467584008</c:v>
                </c:pt>
                <c:pt idx="40" formatCode="#,##0.00">
                  <c:v>0.10635458139833334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BB77-4C03-9859-9D2F3EB92862}"/>
            </c:ext>
          </c:extLst>
        </c:ser>
        <c:ser>
          <c:idx val="7"/>
          <c:order val="18"/>
          <c:tx>
            <c:strRef>
              <c:f>' '!$A$408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333333" mc:Ignorable="a14" a14:legacySpreadsheetColorIndex="6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'!$B$389:$BB$389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'!$B$408:$BB$408</c:f>
              <c:numCache>
                <c:formatCode>General</c:formatCode>
                <c:ptCount val="41"/>
                <c:pt idx="21" formatCode="#,##0.00">
                  <c:v>0.16203677593141499</c:v>
                </c:pt>
                <c:pt idx="22" formatCode="#,##0.00">
                  <c:v>0.1100263380732</c:v>
                </c:pt>
                <c:pt idx="23" formatCode="#,##0.00">
                  <c:v>0.11530227499199999</c:v>
                </c:pt>
                <c:pt idx="24" formatCode="#,##0.00">
                  <c:v>0.15669826169760001</c:v>
                </c:pt>
                <c:pt idx="25" formatCode="#,##0.00">
                  <c:v>0.15672420403850001</c:v>
                </c:pt>
                <c:pt idx="26" formatCode="#,##0.00">
                  <c:v>0.17919802788030001</c:v>
                </c:pt>
                <c:pt idx="27" formatCode="#,##0.00">
                  <c:v>0.1756426483188</c:v>
                </c:pt>
                <c:pt idx="28" formatCode="#,##0.00">
                  <c:v>0.2376358643865</c:v>
                </c:pt>
                <c:pt idx="29" formatCode="#,##0.00">
                  <c:v>0.2934869854528</c:v>
                </c:pt>
                <c:pt idx="30" formatCode="#,##0.00">
                  <c:v>0.23055215767760001</c:v>
                </c:pt>
                <c:pt idx="31" formatCode="#,##0.00">
                  <c:v>0.27313729850700003</c:v>
                </c:pt>
                <c:pt idx="32" formatCode="#,##0.00">
                  <c:v>0.33900786374399999</c:v>
                </c:pt>
                <c:pt idx="33" formatCode="#,##0.00">
                  <c:v>0.28076816755680001</c:v>
                </c:pt>
                <c:pt idx="34" formatCode="#,##0.00">
                  <c:v>0.2974937943864</c:v>
                </c:pt>
                <c:pt idx="35" formatCode="#,##0.00">
                  <c:v>0.2779182769395</c:v>
                </c:pt>
                <c:pt idx="36" formatCode="#,##0.00">
                  <c:v>0.24594689581349999</c:v>
                </c:pt>
                <c:pt idx="37" formatCode="#,##0.00">
                  <c:v>0.23271341627199998</c:v>
                </c:pt>
                <c:pt idx="38" formatCode="#,##0.00">
                  <c:v>0.26070401408480004</c:v>
                </c:pt>
                <c:pt idx="39" formatCode="#,##0.00">
                  <c:v>0.31875390415700006</c:v>
                </c:pt>
                <c:pt idx="40" formatCode="#,##0.00">
                  <c:v>0.26665631706166665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BB77-4C03-9859-9D2F3EB92862}"/>
            </c:ext>
          </c:extLst>
        </c:ser>
        <c:ser>
          <c:idx val="14"/>
          <c:order val="19"/>
          <c:tx>
            <c:strRef>
              <c:f>' '!$A$409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'!$B$389:$BB$389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'!$B$409:$BB$409</c:f>
              <c:numCache>
                <c:formatCode>General</c:formatCode>
                <c:ptCount val="41"/>
                <c:pt idx="21" formatCode="0.00">
                  <c:v>8.0003492907496754E-2</c:v>
                </c:pt>
                <c:pt idx="22" formatCode="0.00">
                  <c:v>9.7388874861598917E-2</c:v>
                </c:pt>
                <c:pt idx="23" formatCode="0.00">
                  <c:v>0.10732836777119892</c:v>
                </c:pt>
                <c:pt idx="24" formatCode="0.00">
                  <c:v>0.11623978172800098</c:v>
                </c:pt>
                <c:pt idx="25" formatCode="0.00">
                  <c:v>9.5866114173198902E-2</c:v>
                </c:pt>
                <c:pt idx="26" formatCode="0.00">
                  <c:v>9.6831283863600182E-2</c:v>
                </c:pt>
                <c:pt idx="27" formatCode="0.00">
                  <c:v>0.10456808566080111</c:v>
                </c:pt>
                <c:pt idx="28" formatCode="0.00">
                  <c:v>0.14447392723399954</c:v>
                </c:pt>
                <c:pt idx="29" formatCode="0.00">
                  <c:v>0.15573302085559471</c:v>
                </c:pt>
                <c:pt idx="30" formatCode="0.00">
                  <c:v>0.14957910519199946</c:v>
                </c:pt>
                <c:pt idx="31" formatCode="0.00">
                  <c:v>0.18726742219319981</c:v>
                </c:pt>
                <c:pt idx="32" formatCode="0.00">
                  <c:v>0.23268885254399696</c:v>
                </c:pt>
                <c:pt idx="33" formatCode="0.00">
                  <c:v>0.1774708822479979</c:v>
                </c:pt>
                <c:pt idx="34" formatCode="0.00">
                  <c:v>0.20328305795460222</c:v>
                </c:pt>
                <c:pt idx="35" formatCode="0.00">
                  <c:v>0.2309179742305002</c:v>
                </c:pt>
                <c:pt idx="36" formatCode="0.00">
                  <c:v>0.19431168558899858</c:v>
                </c:pt>
                <c:pt idx="37" formatCode="0.00">
                  <c:v>0.19528670648170232</c:v>
                </c:pt>
                <c:pt idx="38" formatCode="0.00">
                  <c:v>0.20554886529320104</c:v>
                </c:pt>
                <c:pt idx="39" formatCode="0.00">
                  <c:v>0.26675380098700163</c:v>
                </c:pt>
                <c:pt idx="40" formatCode="0.00">
                  <c:v>0.25772014884625261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4-BB77-4C03-9859-9D2F3EB928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7156614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Weight</a:t>
                </a:r>
                <a:endParaRPr lang="en-GB" sz="107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 (million tonnes)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1.900059202894475E-2"/>
              <c:y val="0.22000721764401146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715661408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1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</a:t>
                </a:r>
                <a:r>
                  <a:rPr lang="en-GB" sz="1075" b="0" i="0" u="none" strike="noStrike" baseline="0">
                    <a:solidFill>
                      <a:srgbClr val="808000"/>
                    </a:solidFill>
                    <a:latin typeface="Arial"/>
                    <a:cs typeface="Arial"/>
                  </a:rPr>
                  <a:t>billion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, cif, nominal)</a:t>
                </a:r>
              </a:p>
            </c:rich>
          </c:tx>
          <c:layout>
            <c:manualLayout>
              <c:xMode val="edge"/>
              <c:yMode val="edge"/>
              <c:x val="0.90702826159225725"/>
              <c:y val="0.15833852784985672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9.5002960144723744E-2"/>
          <c:y val="0.86836182115553007"/>
          <c:w val="0.8140253637663698"/>
          <c:h val="0.1016700020930659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3100408188377696"/>
          <c:y val="7.1669017868882523E-2"/>
          <c:w val="0.71602231014339157"/>
          <c:h val="0.61502017659575925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'!$A$75</c:f>
              <c:strCache>
                <c:ptCount val="1"/>
                <c:pt idx="0">
                  <c:v>Brazil </c:v>
                </c:pt>
              </c:strCache>
            </c:strRef>
          </c:tx>
          <c:spPr>
            <a:pattFill prst="ltUpDiag">
              <a:fgClr>
                <a:srgbClr xmlns:mc="http://schemas.openxmlformats.org/markup-compatibility/2006" xmlns:a14="http://schemas.microsoft.com/office/drawing/2010/main" val="800000" mc:Ignorable="a14" a14:legacySpreadsheetColorIndex="16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'!$B$74:$BB$74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'!$B$75:$BB$75</c:f>
              <c:numCache>
                <c:formatCode>#,##0.0</c:formatCode>
                <c:ptCount val="41"/>
                <c:pt idx="0">
                  <c:v>0.22271509360000002</c:v>
                </c:pt>
                <c:pt idx="1">
                  <c:v>0.18299063360000001</c:v>
                </c:pt>
                <c:pt idx="2">
                  <c:v>0.19416958960000003</c:v>
                </c:pt>
                <c:pt idx="3">
                  <c:v>0.28343817800000004</c:v>
                </c:pt>
                <c:pt idx="4">
                  <c:v>0.30908378119999996</c:v>
                </c:pt>
                <c:pt idx="5">
                  <c:v>0.28732415360000002</c:v>
                </c:pt>
                <c:pt idx="6">
                  <c:v>0.30504873240000002</c:v>
                </c:pt>
                <c:pt idx="7">
                  <c:v>0.34170199879999996</c:v>
                </c:pt>
                <c:pt idx="8">
                  <c:v>0.30672657479999998</c:v>
                </c:pt>
                <c:pt idx="9">
                  <c:v>0.21922253999999999</c:v>
                </c:pt>
                <c:pt idx="10">
                  <c:v>0.20587237999999999</c:v>
                </c:pt>
                <c:pt idx="11">
                  <c:v>0.15068915999999999</c:v>
                </c:pt>
                <c:pt idx="12">
                  <c:v>0.16399474</c:v>
                </c:pt>
                <c:pt idx="13">
                  <c:v>0.170686492</c:v>
                </c:pt>
                <c:pt idx="14">
                  <c:v>0.1998567748</c:v>
                </c:pt>
                <c:pt idx="15">
                  <c:v>0.19653570000000001</c:v>
                </c:pt>
                <c:pt idx="16">
                  <c:v>0.21313156000000003</c:v>
                </c:pt>
                <c:pt idx="17">
                  <c:v>0.24323979280000005</c:v>
                </c:pt>
                <c:pt idx="18">
                  <c:v>0.28634432218181821</c:v>
                </c:pt>
                <c:pt idx="19">
                  <c:v>0.27607115999999998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182-4FBD-B0D9-0F5DFE9A2110}"/>
            </c:ext>
          </c:extLst>
        </c:ser>
        <c:ser>
          <c:idx val="1"/>
          <c:order val="1"/>
          <c:tx>
            <c:strRef>
              <c:f>' '!$A$76</c:f>
              <c:strCache>
                <c:ptCount val="1"/>
                <c:pt idx="0">
                  <c:v>Cameroon </c:v>
                </c:pt>
              </c:strCache>
            </c:strRef>
          </c:tx>
          <c:spPr>
            <a:pattFill prst="weave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'!$B$74:$BB$74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'!$B$76:$BB$76</c:f>
              <c:numCache>
                <c:formatCode>#,##0.0</c:formatCode>
                <c:ptCount val="41"/>
                <c:pt idx="0">
                  <c:v>0.56400713439999994</c:v>
                </c:pt>
                <c:pt idx="1">
                  <c:v>0.50003574679999996</c:v>
                </c:pt>
                <c:pt idx="2">
                  <c:v>0.45630754880000002</c:v>
                </c:pt>
                <c:pt idx="3">
                  <c:v>0.43771334159999997</c:v>
                </c:pt>
                <c:pt idx="4">
                  <c:v>0.46109500960000005</c:v>
                </c:pt>
                <c:pt idx="5">
                  <c:v>0.40669231039999998</c:v>
                </c:pt>
                <c:pt idx="6">
                  <c:v>0.39526364280000004</c:v>
                </c:pt>
                <c:pt idx="7">
                  <c:v>0.3611317376</c:v>
                </c:pt>
                <c:pt idx="8">
                  <c:v>0.32288790640000004</c:v>
                </c:pt>
                <c:pt idx="9">
                  <c:v>0.18672699800000001</c:v>
                </c:pt>
                <c:pt idx="10">
                  <c:v>0.22956929240000001</c:v>
                </c:pt>
                <c:pt idx="11">
                  <c:v>0.23705892000000003</c:v>
                </c:pt>
                <c:pt idx="12">
                  <c:v>0.20156878000000003</c:v>
                </c:pt>
                <c:pt idx="13">
                  <c:v>0.20403702000000001</c:v>
                </c:pt>
                <c:pt idx="14">
                  <c:v>0.19160492000000001</c:v>
                </c:pt>
                <c:pt idx="15">
                  <c:v>0.21797324000000001</c:v>
                </c:pt>
                <c:pt idx="16">
                  <c:v>0.23196613279999997</c:v>
                </c:pt>
                <c:pt idx="17">
                  <c:v>0.17524474000000001</c:v>
                </c:pt>
                <c:pt idx="18">
                  <c:v>0.21156883200000001</c:v>
                </c:pt>
                <c:pt idx="19">
                  <c:v>0.19041832200000003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182-4FBD-B0D9-0F5DFE9A2110}"/>
            </c:ext>
          </c:extLst>
        </c:ser>
        <c:ser>
          <c:idx val="2"/>
          <c:order val="2"/>
          <c:tx>
            <c:strRef>
              <c:f>' '!$A$77</c:f>
              <c:strCache>
                <c:ptCount val="1"/>
                <c:pt idx="0">
                  <c:v>Gabon </c:v>
                </c:pt>
              </c:strCache>
            </c:strRef>
          </c:tx>
          <c:spPr>
            <a:pattFill prst="lgConfetti">
              <a:fgClr>
                <a:srgbClr xmlns:mc="http://schemas.openxmlformats.org/markup-compatibility/2006" xmlns:a14="http://schemas.microsoft.com/office/drawing/2010/main" val="33CCCC" mc:Ignorable="a14" a14:legacySpreadsheetColorIndex="49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'!$B$74:$BB$74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'!$B$77:$BB$77</c:f>
              <c:numCache>
                <c:formatCode>#,##0.0</c:formatCode>
                <c:ptCount val="41"/>
                <c:pt idx="0">
                  <c:v>0.11635467000000002</c:v>
                </c:pt>
                <c:pt idx="1">
                  <c:v>0.14623562000000001</c:v>
                </c:pt>
                <c:pt idx="2">
                  <c:v>0.15272750239999999</c:v>
                </c:pt>
                <c:pt idx="3">
                  <c:v>0.19086727719999999</c:v>
                </c:pt>
                <c:pt idx="4">
                  <c:v>0.25433893199999996</c:v>
                </c:pt>
                <c:pt idx="5">
                  <c:v>0.27870188600000001</c:v>
                </c:pt>
                <c:pt idx="6">
                  <c:v>0.26601096199999996</c:v>
                </c:pt>
                <c:pt idx="7">
                  <c:v>0.24664846200000001</c:v>
                </c:pt>
                <c:pt idx="8">
                  <c:v>0.20065828320000001</c:v>
                </c:pt>
                <c:pt idx="9">
                  <c:v>0.13096011999999999</c:v>
                </c:pt>
                <c:pt idx="10">
                  <c:v>0.17529306</c:v>
                </c:pt>
                <c:pt idx="11">
                  <c:v>0.13419813999999999</c:v>
                </c:pt>
                <c:pt idx="12">
                  <c:v>0.10863278</c:v>
                </c:pt>
                <c:pt idx="13">
                  <c:v>9.5676459999999991E-2</c:v>
                </c:pt>
                <c:pt idx="14">
                  <c:v>0.10454674</c:v>
                </c:pt>
                <c:pt idx="15">
                  <c:v>9.3839199999999998E-2</c:v>
                </c:pt>
                <c:pt idx="16">
                  <c:v>8.7869820000000001E-2</c:v>
                </c:pt>
                <c:pt idx="17">
                  <c:v>8.3604440000000002E-2</c:v>
                </c:pt>
                <c:pt idx="18">
                  <c:v>8.4155439999999998E-2</c:v>
                </c:pt>
                <c:pt idx="19">
                  <c:v>7.9928319999999997E-2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182-4FBD-B0D9-0F5DFE9A2110}"/>
            </c:ext>
          </c:extLst>
        </c:ser>
        <c:ser>
          <c:idx val="4"/>
          <c:order val="3"/>
          <c:tx>
            <c:strRef>
              <c:f>' '!$A$78</c:f>
              <c:strCache>
                <c:ptCount val="1"/>
                <c:pt idx="0">
                  <c:v>Ivory Coast </c:v>
                </c:pt>
              </c:strCache>
            </c:strRef>
          </c:tx>
          <c:spPr>
            <a:pattFill prst="trellis">
              <a:fgClr>
                <a:srgbClr xmlns:mc="http://schemas.openxmlformats.org/markup-compatibility/2006" xmlns:a14="http://schemas.microsoft.com/office/drawing/2010/main" val="993300" mc:Ignorable="a14" a14:legacySpreadsheetColorIndex="6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'!$B$74:$BB$74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'!$B$78:$BB$78</c:f>
              <c:numCache>
                <c:formatCode>#,##0.0</c:formatCode>
                <c:ptCount val="41"/>
                <c:pt idx="0">
                  <c:v>0.36342773519999994</c:v>
                </c:pt>
                <c:pt idx="1">
                  <c:v>0.38708292100000002</c:v>
                </c:pt>
                <c:pt idx="2">
                  <c:v>0.3569860346</c:v>
                </c:pt>
                <c:pt idx="3">
                  <c:v>0.2933646372</c:v>
                </c:pt>
                <c:pt idx="4">
                  <c:v>0.29399473760000006</c:v>
                </c:pt>
                <c:pt idx="5">
                  <c:v>0.28193733580000002</c:v>
                </c:pt>
                <c:pt idx="6">
                  <c:v>0.27589741639999998</c:v>
                </c:pt>
                <c:pt idx="7">
                  <c:v>0.28879201240000008</c:v>
                </c:pt>
                <c:pt idx="8">
                  <c:v>0.25412383599999999</c:v>
                </c:pt>
                <c:pt idx="9">
                  <c:v>0.13362484159999999</c:v>
                </c:pt>
                <c:pt idx="10">
                  <c:v>0.14593798000000002</c:v>
                </c:pt>
                <c:pt idx="11">
                  <c:v>0.1055821</c:v>
                </c:pt>
                <c:pt idx="12">
                  <c:v>8.7836480000000008E-2</c:v>
                </c:pt>
                <c:pt idx="13">
                  <c:v>9.6038284400000007E-2</c:v>
                </c:pt>
                <c:pt idx="14">
                  <c:v>0.10889528800000001</c:v>
                </c:pt>
                <c:pt idx="15">
                  <c:v>0.116560942</c:v>
                </c:pt>
                <c:pt idx="16">
                  <c:v>0.10957447200000001</c:v>
                </c:pt>
                <c:pt idx="17">
                  <c:v>7.3615834000000005E-2</c:v>
                </c:pt>
                <c:pt idx="18">
                  <c:v>6.7285929999999994E-2</c:v>
                </c:pt>
                <c:pt idx="19">
                  <c:v>7.5218819999999992E-2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182-4FBD-B0D9-0F5DFE9A2110}"/>
            </c:ext>
          </c:extLst>
        </c:ser>
        <c:ser>
          <c:idx val="10"/>
          <c:order val="4"/>
          <c:tx>
            <c:strRef>
              <c:f>' '!$A$79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FF00FF" mc:Ignorable="a14" a14:legacySpreadsheetColorIndex="14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'!$B$74:$BB$74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'!$B$79:$BB$79</c:f>
              <c:numCache>
                <c:formatCode>#,##0.0</c:formatCode>
                <c:ptCount val="41"/>
                <c:pt idx="0">
                  <c:v>1.024923292</c:v>
                </c:pt>
                <c:pt idx="1">
                  <c:v>0.96186149439999991</c:v>
                </c:pt>
                <c:pt idx="2">
                  <c:v>1.0217476792000002</c:v>
                </c:pt>
                <c:pt idx="3">
                  <c:v>1.133807322</c:v>
                </c:pt>
                <c:pt idx="4">
                  <c:v>1.0078877380000002</c:v>
                </c:pt>
                <c:pt idx="5">
                  <c:v>0.82447006000000012</c:v>
                </c:pt>
                <c:pt idx="6">
                  <c:v>0.85452157000000006</c:v>
                </c:pt>
                <c:pt idx="7">
                  <c:v>0.6998089232000001</c:v>
                </c:pt>
                <c:pt idx="8">
                  <c:v>0.67228059640000004</c:v>
                </c:pt>
                <c:pt idx="9">
                  <c:v>0.39215517000000005</c:v>
                </c:pt>
                <c:pt idx="10">
                  <c:v>0.47350612000000003</c:v>
                </c:pt>
                <c:pt idx="11">
                  <c:v>0.50107268000000005</c:v>
                </c:pt>
                <c:pt idx="12">
                  <c:v>0.42111016000000001</c:v>
                </c:pt>
                <c:pt idx="13">
                  <c:v>0.37246447999999999</c:v>
                </c:pt>
                <c:pt idx="14">
                  <c:v>0.37859171999999996</c:v>
                </c:pt>
                <c:pt idx="15">
                  <c:v>0.40169744000000002</c:v>
                </c:pt>
                <c:pt idx="16">
                  <c:v>0.46397146</c:v>
                </c:pt>
                <c:pt idx="17">
                  <c:v>0.42045678000000003</c:v>
                </c:pt>
                <c:pt idx="18">
                  <c:v>0.42790571999999999</c:v>
                </c:pt>
                <c:pt idx="19">
                  <c:v>0.40323441999999998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182-4FBD-B0D9-0F5DFE9A2110}"/>
            </c:ext>
          </c:extLst>
        </c:ser>
        <c:ser>
          <c:idx val="11"/>
          <c:order val="5"/>
          <c:tx>
            <c:strRef>
              <c:f>' '!$A$80</c:f>
              <c:strCache>
                <c:ptCount val="1"/>
                <c:pt idx="0">
                  <c:v>Switzerland </c:v>
                </c:pt>
              </c:strCache>
            </c:strRef>
          </c:tx>
          <c:spPr>
            <a:pattFill prst="dkVert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'!$B$74:$BB$74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'!$B$80:$BB$80</c:f>
              <c:numCache>
                <c:formatCode>#,##0.0</c:formatCode>
                <c:ptCount val="41"/>
                <c:pt idx="0">
                  <c:v>1.1595748960000001</c:v>
                </c:pt>
                <c:pt idx="1">
                  <c:v>1.1101120755999998</c:v>
                </c:pt>
                <c:pt idx="2">
                  <c:v>0.98546792580000009</c:v>
                </c:pt>
                <c:pt idx="3">
                  <c:v>0.97231095959999991</c:v>
                </c:pt>
                <c:pt idx="4">
                  <c:v>1.0070531551999999</c:v>
                </c:pt>
                <c:pt idx="5">
                  <c:v>0.94473829659999975</c:v>
                </c:pt>
                <c:pt idx="6">
                  <c:v>1.0157573635999999</c:v>
                </c:pt>
                <c:pt idx="7">
                  <c:v>0.83456610880000004</c:v>
                </c:pt>
                <c:pt idx="8">
                  <c:v>0.83337518240000019</c:v>
                </c:pt>
                <c:pt idx="9">
                  <c:v>0.73679054479999984</c:v>
                </c:pt>
                <c:pt idx="10">
                  <c:v>0.67849759893999984</c:v>
                </c:pt>
                <c:pt idx="11">
                  <c:v>0.53649808683720934</c:v>
                </c:pt>
                <c:pt idx="12">
                  <c:v>0.47519955999999997</c:v>
                </c:pt>
                <c:pt idx="13">
                  <c:v>0.43567241040000004</c:v>
                </c:pt>
                <c:pt idx="14">
                  <c:v>0.42965997614920631</c:v>
                </c:pt>
                <c:pt idx="15">
                  <c:v>0.40705453799999997</c:v>
                </c:pt>
                <c:pt idx="16">
                  <c:v>0.39194029353846155</c:v>
                </c:pt>
                <c:pt idx="17">
                  <c:v>0.41623106399999993</c:v>
                </c:pt>
                <c:pt idx="18">
                  <c:v>0.48710585000000006</c:v>
                </c:pt>
                <c:pt idx="19">
                  <c:v>0.40263026074444452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3182-4FBD-B0D9-0F5DFE9A2110}"/>
            </c:ext>
          </c:extLst>
        </c:ser>
        <c:ser>
          <c:idx val="12"/>
          <c:order val="6"/>
          <c:tx>
            <c:strRef>
              <c:f>' '!$A$81</c:f>
              <c:strCache>
                <c:ptCount val="1"/>
                <c:pt idx="0">
                  <c:v>Ukraine </c:v>
                </c:pt>
              </c:strCache>
            </c:strRef>
          </c:tx>
          <c:spPr>
            <a:pattFill prst="narHorz">
              <a:fgClr>
                <a:srgbClr xmlns:mc="http://schemas.openxmlformats.org/markup-compatibility/2006" xmlns:a14="http://schemas.microsoft.com/office/drawing/2010/main" val="FF6600" mc:Ignorable="a14" a14:legacySpreadsheetColorIndex="53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'!$B$74:$BB$74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'!$B$81:$BB$81</c:f>
              <c:numCache>
                <c:formatCode>#,##0.0</c:formatCode>
                <c:ptCount val="41"/>
                <c:pt idx="0">
                  <c:v>0.14677301840000001</c:v>
                </c:pt>
                <c:pt idx="1">
                  <c:v>0.19946409840000001</c:v>
                </c:pt>
                <c:pt idx="2">
                  <c:v>0.2617172532</c:v>
                </c:pt>
                <c:pt idx="3">
                  <c:v>0.32115698280000005</c:v>
                </c:pt>
                <c:pt idx="4">
                  <c:v>0.39364790799999999</c:v>
                </c:pt>
                <c:pt idx="5">
                  <c:v>0.40840041320000003</c:v>
                </c:pt>
                <c:pt idx="6">
                  <c:v>0.40334035400000001</c:v>
                </c:pt>
                <c:pt idx="7">
                  <c:v>0.43586616600000011</c:v>
                </c:pt>
                <c:pt idx="8">
                  <c:v>0.34708295960000007</c:v>
                </c:pt>
                <c:pt idx="9">
                  <c:v>0.30908789920000007</c:v>
                </c:pt>
                <c:pt idx="10">
                  <c:v>0.38449020440000004</c:v>
                </c:pt>
                <c:pt idx="11">
                  <c:v>0.46137967480000008</c:v>
                </c:pt>
                <c:pt idx="12">
                  <c:v>0.42211209560000013</c:v>
                </c:pt>
                <c:pt idx="13">
                  <c:v>0.41274775120000001</c:v>
                </c:pt>
                <c:pt idx="14">
                  <c:v>0.40774904000000006</c:v>
                </c:pt>
                <c:pt idx="15">
                  <c:v>0.42017910000000003</c:v>
                </c:pt>
                <c:pt idx="16">
                  <c:v>0.43098899400000013</c:v>
                </c:pt>
                <c:pt idx="17">
                  <c:v>0.47715923120000003</c:v>
                </c:pt>
                <c:pt idx="18">
                  <c:v>0.49411128360000001</c:v>
                </c:pt>
                <c:pt idx="19">
                  <c:v>0.44294267080000005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3182-4FBD-B0D9-0F5DFE9A2110}"/>
            </c:ext>
          </c:extLst>
        </c:ser>
        <c:ser>
          <c:idx val="13"/>
          <c:order val="7"/>
          <c:tx>
            <c:strRef>
              <c:f>' '!$A$82</c:f>
              <c:strCache>
                <c:ptCount val="1"/>
                <c:pt idx="0">
                  <c:v>USA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333333" mc:Ignorable="a14" a14:legacySpreadsheetColorIndex="6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'!$B$74:$BB$74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'!$B$82:$BB$82</c:f>
              <c:numCache>
                <c:formatCode>#,##0.0</c:formatCode>
                <c:ptCount val="41"/>
                <c:pt idx="0">
                  <c:v>0.6260512855999999</c:v>
                </c:pt>
                <c:pt idx="1">
                  <c:v>0.5034958128</c:v>
                </c:pt>
                <c:pt idx="2">
                  <c:v>0.47375462040000005</c:v>
                </c:pt>
                <c:pt idx="3">
                  <c:v>0.48879210800000006</c:v>
                </c:pt>
                <c:pt idx="4">
                  <c:v>0.49369484690000004</c:v>
                </c:pt>
                <c:pt idx="5">
                  <c:v>0.454987325</c:v>
                </c:pt>
                <c:pt idx="6">
                  <c:v>0.49390865720000005</c:v>
                </c:pt>
                <c:pt idx="7">
                  <c:v>0.60011368679999999</c:v>
                </c:pt>
                <c:pt idx="8">
                  <c:v>0.47104444400000001</c:v>
                </c:pt>
                <c:pt idx="9">
                  <c:v>0.36476624560000004</c:v>
                </c:pt>
                <c:pt idx="10">
                  <c:v>0.40927969246666668</c:v>
                </c:pt>
                <c:pt idx="11">
                  <c:v>0.38509052399999999</c:v>
                </c:pt>
                <c:pt idx="12">
                  <c:v>0.24427707120000003</c:v>
                </c:pt>
                <c:pt idx="13">
                  <c:v>0.25516993400000004</c:v>
                </c:pt>
                <c:pt idx="14">
                  <c:v>0.23525018202272732</c:v>
                </c:pt>
                <c:pt idx="15">
                  <c:v>0.20904762000000002</c:v>
                </c:pt>
                <c:pt idx="16">
                  <c:v>0.18606757400000001</c:v>
                </c:pt>
                <c:pt idx="17">
                  <c:v>0.18063442320000003</c:v>
                </c:pt>
                <c:pt idx="18">
                  <c:v>0.17231271680000002</c:v>
                </c:pt>
                <c:pt idx="19">
                  <c:v>0.1347872896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3182-4FBD-B0D9-0F5DFE9A2110}"/>
            </c:ext>
          </c:extLst>
        </c:ser>
        <c:ser>
          <c:idx val="16"/>
          <c:order val="8"/>
          <c:tx>
            <c:strRef>
              <c:f>' '!$A$83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'!$B$74:$BB$74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'!$B$83:$BB$83</c:f>
              <c:numCache>
                <c:formatCode>#,##0.0</c:formatCode>
                <c:ptCount val="41"/>
                <c:pt idx="0">
                  <c:v>1.3584572411999964</c:v>
                </c:pt>
                <c:pt idx="1">
                  <c:v>1.263855309766682</c:v>
                </c:pt>
                <c:pt idx="2">
                  <c:v>1.2155263608000046</c:v>
                </c:pt>
                <c:pt idx="3">
                  <c:v>1.3473652324000041</c:v>
                </c:pt>
                <c:pt idx="4">
                  <c:v>1.2848270748000079</c:v>
                </c:pt>
                <c:pt idx="5">
                  <c:v>1.1798340738000168</c:v>
                </c:pt>
                <c:pt idx="6">
                  <c:v>1.3470044036000024</c:v>
                </c:pt>
                <c:pt idx="7">
                  <c:v>1.1569038012000097</c:v>
                </c:pt>
                <c:pt idx="8">
                  <c:v>0.87017514571684895</c:v>
                </c:pt>
                <c:pt idx="9">
                  <c:v>0.50197484280000548</c:v>
                </c:pt>
                <c:pt idx="10">
                  <c:v>0.63388097150000045</c:v>
                </c:pt>
                <c:pt idx="11">
                  <c:v>0.73218153919999729</c:v>
                </c:pt>
                <c:pt idx="12">
                  <c:v>0.55287997142222567</c:v>
                </c:pt>
                <c:pt idx="13">
                  <c:v>0.4297960156000018</c:v>
                </c:pt>
                <c:pt idx="14">
                  <c:v>0.48751688320000008</c:v>
                </c:pt>
                <c:pt idx="15">
                  <c:v>0.50356958119999229</c:v>
                </c:pt>
                <c:pt idx="16">
                  <c:v>0.50615550997587899</c:v>
                </c:pt>
                <c:pt idx="17">
                  <c:v>0.43551901999999743</c:v>
                </c:pt>
                <c:pt idx="18">
                  <c:v>0.55632986981818933</c:v>
                </c:pt>
                <c:pt idx="19">
                  <c:v>0.47438712760000223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3182-4FBD-B0D9-0F5DFE9A2110}"/>
            </c:ext>
          </c:extLst>
        </c:ser>
        <c:ser>
          <c:idx val="18"/>
          <c:order val="9"/>
          <c:tx>
            <c:strRef>
              <c:f>' '!$A$84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'!$B$74:$BB$74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'!$B$84:$BB$84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9-3182-4FBD-B0D9-0F5DFE9A211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715663808"/>
        <c:axId val="1"/>
      </c:barChart>
      <c:barChart>
        <c:barDir val="col"/>
        <c:grouping val="stacked"/>
        <c:varyColors val="0"/>
        <c:ser>
          <c:idx val="3"/>
          <c:order val="10"/>
          <c:tx>
            <c:strRef>
              <c:f>' '!$A$85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'!$B$74:$BB$74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'!$B$85:$BB$85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A-3182-4FBD-B0D9-0F5DFE9A2110}"/>
            </c:ext>
          </c:extLst>
        </c:ser>
        <c:ser>
          <c:idx val="23"/>
          <c:order val="11"/>
          <c:tx>
            <c:strRef>
              <c:f>' '!$A$86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'!$B$74:$BB$74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'!$B$86:$BB$86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B-3182-4FBD-B0D9-0F5DFE9A2110}"/>
            </c:ext>
          </c:extLst>
        </c:ser>
        <c:ser>
          <c:idx val="5"/>
          <c:order val="12"/>
          <c:tx>
            <c:strRef>
              <c:f>' '!$A$87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'!$B$74:$BB$74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'!$B$87:$BB$87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C-3182-4FBD-B0D9-0F5DFE9A2110}"/>
            </c:ext>
          </c:extLst>
        </c:ser>
        <c:ser>
          <c:idx val="6"/>
          <c:order val="13"/>
          <c:tx>
            <c:strRef>
              <c:f>' '!$A$88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'!$B$74:$BB$74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'!$B$88:$BB$88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D-3182-4FBD-B0D9-0F5DFE9A2110}"/>
            </c:ext>
          </c:extLst>
        </c:ser>
        <c:ser>
          <c:idx val="7"/>
          <c:order val="14"/>
          <c:tx>
            <c:strRef>
              <c:f>' '!$A$89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'!$B$74:$BB$74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'!$B$89:$BB$89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E-3182-4FBD-B0D9-0F5DFE9A2110}"/>
            </c:ext>
          </c:extLst>
        </c:ser>
        <c:ser>
          <c:idx val="8"/>
          <c:order val="15"/>
          <c:tx>
            <c:strRef>
              <c:f>' '!$A$90</c:f>
              <c:strCache>
                <c:ptCount val="1"/>
                <c:pt idx="0">
                  <c:v>Brazil </c:v>
                </c:pt>
              </c:strCache>
            </c:strRef>
          </c:tx>
          <c:spPr>
            <a:pattFill prst="ltUpDiag">
              <a:fgClr>
                <a:srgbClr xmlns:mc="http://schemas.openxmlformats.org/markup-compatibility/2006" xmlns:a14="http://schemas.microsoft.com/office/drawing/2010/main" val="800000" mc:Ignorable="a14" a14:legacySpreadsheetColorIndex="16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'!$B$74:$BB$74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'!$B$90:$BB$90</c:f>
              <c:numCache>
                <c:formatCode>#,##0</c:formatCode>
                <c:ptCount val="41"/>
                <c:pt idx="21" formatCode="#,##0.00">
                  <c:v>2.9943763439636999E-2</c:v>
                </c:pt>
                <c:pt idx="22" formatCode="#,##0.00">
                  <c:v>2.5196143178000001E-2</c:v>
                </c:pt>
                <c:pt idx="23" formatCode="#,##0.00">
                  <c:v>2.5890548803200002E-2</c:v>
                </c:pt>
                <c:pt idx="24" formatCode="#,##0.00">
                  <c:v>3.93659556976E-2</c:v>
                </c:pt>
                <c:pt idx="25" formatCode="#,##0.00">
                  <c:v>5.0520546964299994E-2</c:v>
                </c:pt>
                <c:pt idx="26" formatCode="#,##0.00">
                  <c:v>5.1464847677100002E-2</c:v>
                </c:pt>
                <c:pt idx="27" formatCode="#,##0.00">
                  <c:v>5.1421455675200012E-2</c:v>
                </c:pt>
                <c:pt idx="28" formatCode="#,##0.00">
                  <c:v>6.1899516472499999E-2</c:v>
                </c:pt>
                <c:pt idx="29" formatCode="#,##0.00">
                  <c:v>5.8523173182400003E-2</c:v>
                </c:pt>
                <c:pt idx="30" formatCode="#,##0.00">
                  <c:v>3.2764796279600002E-2</c:v>
                </c:pt>
                <c:pt idx="31" formatCode="#,##0.00">
                  <c:v>3.1547796910200002E-2</c:v>
                </c:pt>
                <c:pt idx="32" formatCode="#,##0.00">
                  <c:v>2.8303226976E-2</c:v>
                </c:pt>
                <c:pt idx="33" formatCode="#,##0.00">
                  <c:v>2.8714818756800001E-2</c:v>
                </c:pt>
                <c:pt idx="34" formatCode="#,##0.00">
                  <c:v>3.0152074764600002E-2</c:v>
                </c:pt>
                <c:pt idx="35" formatCode="#,##0.00">
                  <c:v>3.4149140325999999E-2</c:v>
                </c:pt>
                <c:pt idx="36" formatCode="#,##0.00">
                  <c:v>2.9949082992500001E-2</c:v>
                </c:pt>
                <c:pt idx="37" formatCode="#,##0.00">
                  <c:v>2.4314507432100001E-2</c:v>
                </c:pt>
                <c:pt idx="38" formatCode="#,##0.00">
                  <c:v>3.1667686007100002E-2</c:v>
                </c:pt>
                <c:pt idx="39" formatCode="#,##0.00">
                  <c:v>4.4276751719000002E-2</c:v>
                </c:pt>
                <c:pt idx="40" formatCode="#,##0.00">
                  <c:v>3.5348572115416664E-2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3182-4FBD-B0D9-0F5DFE9A2110}"/>
            </c:ext>
          </c:extLst>
        </c:ser>
        <c:ser>
          <c:idx val="9"/>
          <c:order val="16"/>
          <c:tx>
            <c:strRef>
              <c:f>' '!$A$91</c:f>
              <c:strCache>
                <c:ptCount val="1"/>
                <c:pt idx="0">
                  <c:v>Cameroon </c:v>
                </c:pt>
              </c:strCache>
            </c:strRef>
          </c:tx>
          <c:spPr>
            <a:pattFill prst="weave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'!$B$74:$BB$74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'!$B$91:$BB$91</c:f>
              <c:numCache>
                <c:formatCode>#,##0</c:formatCode>
                <c:ptCount val="41"/>
                <c:pt idx="21" formatCode="#,##0.00">
                  <c:v>0.12076288649405101</c:v>
                </c:pt>
                <c:pt idx="22" formatCode="#,##0.00">
                  <c:v>0.1081336854008</c:v>
                </c:pt>
                <c:pt idx="23" formatCode="#,##0.00">
                  <c:v>0.10366903099200001</c:v>
                </c:pt>
                <c:pt idx="24" formatCode="#,##0.00">
                  <c:v>0.11927234567360001</c:v>
                </c:pt>
                <c:pt idx="25" formatCode="#,##0.00">
                  <c:v>0.14295152555600002</c:v>
                </c:pt>
                <c:pt idx="26" formatCode="#,##0.00">
                  <c:v>0.13769500490460002</c:v>
                </c:pt>
                <c:pt idx="27" formatCode="#,##0.00">
                  <c:v>0.14068393554160002</c:v>
                </c:pt>
                <c:pt idx="28" formatCode="#,##0.00">
                  <c:v>0.14990890126750001</c:v>
                </c:pt>
                <c:pt idx="29" formatCode="#,##0.00">
                  <c:v>0.14850233861080001</c:v>
                </c:pt>
                <c:pt idx="30" formatCode="#,##0.00">
                  <c:v>8.2871813252799992E-2</c:v>
                </c:pt>
                <c:pt idx="31" formatCode="#,##0.00">
                  <c:v>7.4362194468900009E-2</c:v>
                </c:pt>
                <c:pt idx="32" formatCode="#,##0.00">
                  <c:v>8.9767426848000001E-2</c:v>
                </c:pt>
                <c:pt idx="33" formatCode="#,##0.00">
                  <c:v>7.0906586942399999E-2</c:v>
                </c:pt>
                <c:pt idx="34" formatCode="#,##0.00">
                  <c:v>6.881507385180001E-2</c:v>
                </c:pt>
                <c:pt idx="35" formatCode="#,##0.00">
                  <c:v>6.4168023306500011E-2</c:v>
                </c:pt>
                <c:pt idx="36" formatCode="#,##0.00">
                  <c:v>6.4392484204999989E-2</c:v>
                </c:pt>
                <c:pt idx="37" formatCode="#,##0.00">
                  <c:v>6.9755136694700001E-2</c:v>
                </c:pt>
                <c:pt idx="38" formatCode="#,##0.00">
                  <c:v>5.2608061649000004E-2</c:v>
                </c:pt>
                <c:pt idx="39" formatCode="#,##0.00">
                  <c:v>6.3903117549000008E-2</c:v>
                </c:pt>
                <c:pt idx="40" formatCode="#,##0.00">
                  <c:v>5.7931763663749997E-2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3182-4FBD-B0D9-0F5DFE9A2110}"/>
            </c:ext>
          </c:extLst>
        </c:ser>
        <c:ser>
          <c:idx val="15"/>
          <c:order val="17"/>
          <c:tx>
            <c:strRef>
              <c:f>' '!$A$92</c:f>
              <c:strCache>
                <c:ptCount val="1"/>
                <c:pt idx="0">
                  <c:v>Gabon </c:v>
                </c:pt>
              </c:strCache>
            </c:strRef>
          </c:tx>
          <c:spPr>
            <a:pattFill prst="lgConfetti">
              <a:fgClr>
                <a:srgbClr xmlns:mc="http://schemas.openxmlformats.org/markup-compatibility/2006" xmlns:a14="http://schemas.microsoft.com/office/drawing/2010/main" val="00CCFF" mc:Ignorable="a14" a14:legacySpreadsheetColorIndex="4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'!$B$74:$BB$74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'!$B$92:$BB$92</c:f>
              <c:numCache>
                <c:formatCode>General</c:formatCode>
                <c:ptCount val="41"/>
                <c:pt idx="21" formatCode="#,##0.00">
                  <c:v>2.5244941413368999E-2</c:v>
                </c:pt>
                <c:pt idx="22" formatCode="#,##0.00">
                  <c:v>3.2180528140399997E-2</c:v>
                </c:pt>
                <c:pt idx="23" formatCode="#,##0.00">
                  <c:v>3.6355829289599996E-2</c:v>
                </c:pt>
                <c:pt idx="24" formatCode="#,##0.00">
                  <c:v>5.1859433012800014E-2</c:v>
                </c:pt>
                <c:pt idx="25" formatCode="#,##0.00">
                  <c:v>7.9500903042400012E-2</c:v>
                </c:pt>
                <c:pt idx="26" formatCode="#,##0.00">
                  <c:v>8.9704597596899999E-2</c:v>
                </c:pt>
                <c:pt idx="27" formatCode="#,##0.00">
                  <c:v>8.174545378640001E-2</c:v>
                </c:pt>
                <c:pt idx="28" formatCode="#,##0.00">
                  <c:v>8.7365902152999997E-2</c:v>
                </c:pt>
                <c:pt idx="29" formatCode="#,##0.00">
                  <c:v>8.2584303662800007E-2</c:v>
                </c:pt>
                <c:pt idx="30" formatCode="#,##0.00">
                  <c:v>4.48425005908E-2</c:v>
                </c:pt>
                <c:pt idx="31" formatCode="#,##0.00">
                  <c:v>4.7736286829100007E-2</c:v>
                </c:pt>
                <c:pt idx="32" formatCode="#,##0.00">
                  <c:v>4.7438918736000008E-2</c:v>
                </c:pt>
                <c:pt idx="33" formatCode="#,##0.00">
                  <c:v>3.6596055619199999E-2</c:v>
                </c:pt>
                <c:pt idx="34" formatCode="#,##0.00">
                  <c:v>3.3451668825299999E-2</c:v>
                </c:pt>
                <c:pt idx="35" formatCode="#,##0.00">
                  <c:v>3.5955978707500003E-2</c:v>
                </c:pt>
                <c:pt idx="36" formatCode="#,##0.00">
                  <c:v>2.8559044807999999E-2</c:v>
                </c:pt>
                <c:pt idx="37" formatCode="#,##0.00">
                  <c:v>2.7067213873000002E-2</c:v>
                </c:pt>
                <c:pt idx="38" formatCode="#,##0.00">
                  <c:v>2.76136457168E-2</c:v>
                </c:pt>
                <c:pt idx="39" formatCode="#,##0.00">
                  <c:v>2.7313197218000001E-2</c:v>
                </c:pt>
                <c:pt idx="40" formatCode="#,##0.00">
                  <c:v>2.4504079706249998E-2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3182-4FBD-B0D9-0F5DFE9A2110}"/>
            </c:ext>
          </c:extLst>
        </c:ser>
        <c:ser>
          <c:idx val="17"/>
          <c:order val="18"/>
          <c:tx>
            <c:strRef>
              <c:f>' '!$A$93</c:f>
              <c:strCache>
                <c:ptCount val="1"/>
                <c:pt idx="0">
                  <c:v>Ivory Coast </c:v>
                </c:pt>
              </c:strCache>
            </c:strRef>
          </c:tx>
          <c:spPr>
            <a:pattFill prst="zigZag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800000" mc:Ignorable="a14" a14:legacySpreadsheetColorIndex="16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'!$B$74:$BB$74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'!$B$93:$BB$93</c:f>
              <c:numCache>
                <c:formatCode>General</c:formatCode>
                <c:ptCount val="41"/>
                <c:pt idx="21" formatCode="#,##0.00">
                  <c:v>8.3996226649460992E-2</c:v>
                </c:pt>
                <c:pt idx="22" formatCode="#,##0.00">
                  <c:v>8.5722411318399999E-2</c:v>
                </c:pt>
                <c:pt idx="23" formatCode="#,##0.00">
                  <c:v>8.2959032164800009E-2</c:v>
                </c:pt>
                <c:pt idx="24" formatCode="#,##0.00">
                  <c:v>7.8785530275200008E-2</c:v>
                </c:pt>
                <c:pt idx="25" formatCode="#,##0.00">
                  <c:v>8.8363711688700011E-2</c:v>
                </c:pt>
                <c:pt idx="26" formatCode="#,##0.00">
                  <c:v>8.7928443302700013E-2</c:v>
                </c:pt>
                <c:pt idx="27" formatCode="#,##0.00">
                  <c:v>8.1608081101600005E-2</c:v>
                </c:pt>
                <c:pt idx="28" formatCode="#,##0.00">
                  <c:v>9.8560536745500013E-2</c:v>
                </c:pt>
                <c:pt idx="29" formatCode="#,##0.00">
                  <c:v>0.10330052901679999</c:v>
                </c:pt>
                <c:pt idx="30" formatCode="#,##0.00">
                  <c:v>5.1586347432399995E-2</c:v>
                </c:pt>
                <c:pt idx="31" formatCode="#,##0.00">
                  <c:v>4.4201062524600009E-2</c:v>
                </c:pt>
                <c:pt idx="32" formatCode="#,##0.00">
                  <c:v>4.0608960768000003E-2</c:v>
                </c:pt>
                <c:pt idx="33" formatCode="#,##0.00">
                  <c:v>3.2474537990399996E-2</c:v>
                </c:pt>
                <c:pt idx="34" formatCode="#,##0.00">
                  <c:v>2.9666968974300004E-2</c:v>
                </c:pt>
                <c:pt idx="35" formatCode="#,##0.00">
                  <c:v>3.4902215164500004E-2</c:v>
                </c:pt>
                <c:pt idx="36" formatCode="#,##0.00">
                  <c:v>3.2246782046499993E-2</c:v>
                </c:pt>
                <c:pt idx="37" formatCode="#,##0.00">
                  <c:v>2.9475797279799994E-2</c:v>
                </c:pt>
                <c:pt idx="38" formatCode="#,##0.00">
                  <c:v>2.0630756503499999E-2</c:v>
                </c:pt>
                <c:pt idx="39" formatCode="#,##0.00">
                  <c:v>1.9296318846000002E-2</c:v>
                </c:pt>
                <c:pt idx="40" formatCode="#,##0.00">
                  <c:v>1.95552403575E-2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3182-4FBD-B0D9-0F5DFE9A2110}"/>
            </c:ext>
          </c:extLst>
        </c:ser>
        <c:ser>
          <c:idx val="19"/>
          <c:order val="19"/>
          <c:tx>
            <c:strRef>
              <c:f>' '!$A$94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'!$B$74:$BB$74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'!$B$94:$BB$94</c:f>
              <c:numCache>
                <c:formatCode>General</c:formatCode>
                <c:ptCount val="41"/>
                <c:pt idx="21" formatCode="#,##0.00">
                  <c:v>9.1472429626608009E-2</c:v>
                </c:pt>
                <c:pt idx="22" formatCode="#,##0.00">
                  <c:v>8.3998465504800002E-2</c:v>
                </c:pt>
                <c:pt idx="23" formatCode="#,##0.00">
                  <c:v>9.2429099856000008E-2</c:v>
                </c:pt>
                <c:pt idx="24" formatCode="#,##0.00">
                  <c:v>0.11735122984480001</c:v>
                </c:pt>
                <c:pt idx="25" formatCode="#,##0.00">
                  <c:v>0.11808052498130002</c:v>
                </c:pt>
                <c:pt idx="26" formatCode="#,##0.00">
                  <c:v>0.10965095058060001</c:v>
                </c:pt>
                <c:pt idx="27" formatCode="#,##0.00">
                  <c:v>0.11639334780600001</c:v>
                </c:pt>
                <c:pt idx="28" formatCode="#,##0.00">
                  <c:v>0.13067888127249999</c:v>
                </c:pt>
                <c:pt idx="29" formatCode="#,##0.00">
                  <c:v>0.12245233353840003</c:v>
                </c:pt>
                <c:pt idx="30" formatCode="#,##0.00">
                  <c:v>6.35623624548E-2</c:v>
                </c:pt>
                <c:pt idx="31" formatCode="#,##0.00">
                  <c:v>7.2016370970299989E-2</c:v>
                </c:pt>
                <c:pt idx="32" formatCode="#,##0.00">
                  <c:v>0.10179398668799999</c:v>
                </c:pt>
                <c:pt idx="33" formatCode="#,##0.00">
                  <c:v>8.1380496243199985E-2</c:v>
                </c:pt>
                <c:pt idx="34" formatCode="#,##0.00">
                  <c:v>7.5995024166000014E-2</c:v>
                </c:pt>
                <c:pt idx="35" formatCode="#,##0.00">
                  <c:v>8.0877359592500003E-2</c:v>
                </c:pt>
                <c:pt idx="36" formatCode="#,##0.00">
                  <c:v>6.8934898140499995E-2</c:v>
                </c:pt>
                <c:pt idx="37" formatCode="#,##0.00">
                  <c:v>6.6899114421599987E-2</c:v>
                </c:pt>
                <c:pt idx="38" formatCode="#,##0.00">
                  <c:v>7.1465008400500005E-2</c:v>
                </c:pt>
                <c:pt idx="39" formatCode="#,##0.00">
                  <c:v>8.3207976206000012E-2</c:v>
                </c:pt>
                <c:pt idx="40" formatCode="#,##0.00">
                  <c:v>6.8577790894166671E-2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3182-4FBD-B0D9-0F5DFE9A2110}"/>
            </c:ext>
          </c:extLst>
        </c:ser>
        <c:ser>
          <c:idx val="20"/>
          <c:order val="20"/>
          <c:tx>
            <c:strRef>
              <c:f>' '!$A$95</c:f>
              <c:strCache>
                <c:ptCount val="1"/>
                <c:pt idx="0">
                  <c:v>Switzerland </c:v>
                </c:pt>
              </c:strCache>
            </c:strRef>
          </c:tx>
          <c:spPr>
            <a:pattFill prst="dkVert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'!$B$74:$BB$74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'!$B$95:$BB$95</c:f>
              <c:numCache>
                <c:formatCode>General</c:formatCode>
                <c:ptCount val="41"/>
                <c:pt idx="21" formatCode="#,##0.00">
                  <c:v>9.4217320642985991E-2</c:v>
                </c:pt>
                <c:pt idx="22" formatCode="#,##0.00">
                  <c:v>7.9594189505600016E-2</c:v>
                </c:pt>
                <c:pt idx="23" formatCode="#,##0.00">
                  <c:v>7.6510187678399996E-2</c:v>
                </c:pt>
                <c:pt idx="24" formatCode="#,##0.00">
                  <c:v>8.70415946064E-2</c:v>
                </c:pt>
                <c:pt idx="25" formatCode="#,##0.00">
                  <c:v>9.2183063102199994E-2</c:v>
                </c:pt>
                <c:pt idx="26" formatCode="#,##0.00">
                  <c:v>8.8157248221900006E-2</c:v>
                </c:pt>
                <c:pt idx="27" formatCode="#,##0.00">
                  <c:v>0.10140286622160002</c:v>
                </c:pt>
                <c:pt idx="28" formatCode="#,##0.00">
                  <c:v>0.100758606318</c:v>
                </c:pt>
                <c:pt idx="29" formatCode="#,##0.00">
                  <c:v>0.10503144293840001</c:v>
                </c:pt>
                <c:pt idx="30" formatCode="#,##0.00">
                  <c:v>8.1286376173200003E-2</c:v>
                </c:pt>
                <c:pt idx="31" formatCode="#,##0.00">
                  <c:v>6.5048857663500007E-2</c:v>
                </c:pt>
                <c:pt idx="32" formatCode="#,##0.00">
                  <c:v>6.9539804351999995E-2</c:v>
                </c:pt>
                <c:pt idx="33" formatCode="#,##0.00">
                  <c:v>5.5185318038400002E-2</c:v>
                </c:pt>
                <c:pt idx="34" formatCode="#,##0.00">
                  <c:v>5.3322778055100002E-2</c:v>
                </c:pt>
                <c:pt idx="35" formatCode="#,##0.00">
                  <c:v>5.5039409590000005E-2</c:v>
                </c:pt>
                <c:pt idx="36" formatCode="#,##0.00">
                  <c:v>4.5227786701999992E-2</c:v>
                </c:pt>
                <c:pt idx="37" formatCode="#,##0.00">
                  <c:v>4.1659958074500007E-2</c:v>
                </c:pt>
                <c:pt idx="38" formatCode="#,##0.00">
                  <c:v>4.4724476182099994E-2</c:v>
                </c:pt>
                <c:pt idx="39" formatCode="#,##0.00">
                  <c:v>5.4349284595999997E-2</c:v>
                </c:pt>
                <c:pt idx="40" formatCode="#,##0.00">
                  <c:v>4.1368161931250008E-2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4-3182-4FBD-B0D9-0F5DFE9A2110}"/>
            </c:ext>
          </c:extLst>
        </c:ser>
        <c:ser>
          <c:idx val="21"/>
          <c:order val="21"/>
          <c:tx>
            <c:strRef>
              <c:f>' '!$A$96</c:f>
              <c:strCache>
                <c:ptCount val="1"/>
                <c:pt idx="0">
                  <c:v>Ukraine </c:v>
                </c:pt>
              </c:strCache>
            </c:strRef>
          </c:tx>
          <c:spPr>
            <a:pattFill prst="narHorz">
              <a:fgClr>
                <a:srgbClr xmlns:mc="http://schemas.openxmlformats.org/markup-compatibility/2006" xmlns:a14="http://schemas.microsoft.com/office/drawing/2010/main" val="FF6600" mc:Ignorable="a14" a14:legacySpreadsheetColorIndex="53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'!$B$74:$BB$74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'!$B$96:$BB$96</c:f>
              <c:numCache>
                <c:formatCode>General</c:formatCode>
                <c:ptCount val="41"/>
                <c:pt idx="21" formatCode="#,##0.00">
                  <c:v>1.4891924080602E-2</c:v>
                </c:pt>
                <c:pt idx="22" formatCode="#,##0.00">
                  <c:v>1.8032881818800001E-2</c:v>
                </c:pt>
                <c:pt idx="23" formatCode="#,##0.00">
                  <c:v>2.4193468190400001E-2</c:v>
                </c:pt>
                <c:pt idx="24" formatCode="#,##0.00">
                  <c:v>3.4328739065600002E-2</c:v>
                </c:pt>
                <c:pt idx="25" formatCode="#,##0.00">
                  <c:v>4.3087438417100013E-2</c:v>
                </c:pt>
                <c:pt idx="26" formatCode="#,##0.00">
                  <c:v>4.3048634343000013E-2</c:v>
                </c:pt>
                <c:pt idx="27" formatCode="#,##0.00">
                  <c:v>4.7028569569200006E-2</c:v>
                </c:pt>
                <c:pt idx="28" formatCode="#,##0.00">
                  <c:v>6.3061637429500009E-2</c:v>
                </c:pt>
                <c:pt idx="29" formatCode="#,##0.00">
                  <c:v>5.5074313382800007E-2</c:v>
                </c:pt>
                <c:pt idx="30" formatCode="#,##0.00">
                  <c:v>3.6303027283599999E-2</c:v>
                </c:pt>
                <c:pt idx="31" formatCode="#,##0.00">
                  <c:v>3.8106755990999996E-2</c:v>
                </c:pt>
                <c:pt idx="32" formatCode="#,##0.00">
                  <c:v>6.435209457600001E-2</c:v>
                </c:pt>
                <c:pt idx="33" formatCode="#,##0.00">
                  <c:v>5.2198345619200004E-2</c:v>
                </c:pt>
                <c:pt idx="34" formatCode="#,##0.00">
                  <c:v>5.1144640931100001E-2</c:v>
                </c:pt>
                <c:pt idx="35" formatCode="#,##0.00">
                  <c:v>5.4121736258500003E-2</c:v>
                </c:pt>
                <c:pt idx="36" formatCode="#,##0.00">
                  <c:v>4.9076940657500005E-2</c:v>
                </c:pt>
                <c:pt idx="37" formatCode="#,##0.00">
                  <c:v>5.1840573417300001E-2</c:v>
                </c:pt>
                <c:pt idx="38" formatCode="#,##0.00">
                  <c:v>5.8918727396100004E-2</c:v>
                </c:pt>
                <c:pt idx="39" formatCode="#,##0.00">
                  <c:v>6.9011449197999994E-2</c:v>
                </c:pt>
                <c:pt idx="40" formatCode="#,##0.00">
                  <c:v>5.4406312183750007E-2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5-3182-4FBD-B0D9-0F5DFE9A2110}"/>
            </c:ext>
          </c:extLst>
        </c:ser>
        <c:ser>
          <c:idx val="22"/>
          <c:order val="22"/>
          <c:tx>
            <c:strRef>
              <c:f>' '!$A$97</c:f>
              <c:strCache>
                <c:ptCount val="1"/>
                <c:pt idx="0">
                  <c:v>USA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333333" mc:Ignorable="a14" a14:legacySpreadsheetColorIndex="6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'!$B$74:$BB$74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'!$B$97:$BB$97</c:f>
              <c:numCache>
                <c:formatCode>General</c:formatCode>
                <c:ptCount val="41"/>
                <c:pt idx="21" formatCode="#,##0.00">
                  <c:v>0.21799703106371401</c:v>
                </c:pt>
                <c:pt idx="22" formatCode="#,##0.00">
                  <c:v>0.17470617869599997</c:v>
                </c:pt>
                <c:pt idx="23" formatCode="#,##0.00">
                  <c:v>0.16537108673760001</c:v>
                </c:pt>
                <c:pt idx="24" formatCode="#,##0.00">
                  <c:v>0.18002934993120001</c:v>
                </c:pt>
                <c:pt idx="25" formatCode="#,##0.00">
                  <c:v>0.18869823931980001</c:v>
                </c:pt>
                <c:pt idx="26" formatCode="#,##0.00">
                  <c:v>0.17417476760970002</c:v>
                </c:pt>
                <c:pt idx="27" formatCode="#,##0.00">
                  <c:v>0.18980457076359999</c:v>
                </c:pt>
                <c:pt idx="28" formatCode="#,##0.00">
                  <c:v>0.23338430202750002</c:v>
                </c:pt>
                <c:pt idx="29" formatCode="#,##0.00">
                  <c:v>0.1880291649484</c:v>
                </c:pt>
                <c:pt idx="30" formatCode="#,##0.00">
                  <c:v>0.12643924068599999</c:v>
                </c:pt>
                <c:pt idx="31" formatCode="#,##0.00">
                  <c:v>0.12915527387130002</c:v>
                </c:pt>
                <c:pt idx="32" formatCode="#,##0.00">
                  <c:v>0.14952814027200001</c:v>
                </c:pt>
                <c:pt idx="33" formatCode="#,##0.00">
                  <c:v>9.7271804572800005E-2</c:v>
                </c:pt>
                <c:pt idx="34" formatCode="#,##0.00">
                  <c:v>9.9052927939200008E-2</c:v>
                </c:pt>
                <c:pt idx="35" formatCode="#,##0.00">
                  <c:v>0.10311306191750001</c:v>
                </c:pt>
                <c:pt idx="36" formatCode="#,##0.00">
                  <c:v>9.7634943756000001E-2</c:v>
                </c:pt>
                <c:pt idx="37" formatCode="#,##0.00">
                  <c:v>8.25511774197E-2</c:v>
                </c:pt>
                <c:pt idx="38" formatCode="#,##0.00">
                  <c:v>8.4216468907999997E-2</c:v>
                </c:pt>
                <c:pt idx="39" formatCode="#,##0.00">
                  <c:v>8.3497435763000005E-2</c:v>
                </c:pt>
                <c:pt idx="40" formatCode="#,##0.00">
                  <c:v>6.7209834715833333E-2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6-3182-4FBD-B0D9-0F5DFE9A2110}"/>
            </c:ext>
          </c:extLst>
        </c:ser>
        <c:ser>
          <c:idx val="24"/>
          <c:order val="23"/>
          <c:tx>
            <c:strRef>
              <c:f>' '!$A$98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'!$B$74:$BB$74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'!$B$98:$BB$98</c:f>
              <c:numCache>
                <c:formatCode>0.0</c:formatCode>
                <c:ptCount val="41"/>
                <c:pt idx="21" formatCode="#,##0.00">
                  <c:v>0.34287690231885293</c:v>
                </c:pt>
                <c:pt idx="22" formatCode="#,##0.00">
                  <c:v>0.29021735853799968</c:v>
                </c:pt>
                <c:pt idx="23" formatCode="#,##0.00">
                  <c:v>0.29181913597599896</c:v>
                </c:pt>
                <c:pt idx="24" formatCode="#,##0.00">
                  <c:v>0.36119584282560135</c:v>
                </c:pt>
                <c:pt idx="25" formatCode="#,##0.00">
                  <c:v>0.35425629525650204</c:v>
                </c:pt>
                <c:pt idx="26" formatCode="#,##0.00">
                  <c:v>0.34503001018199941</c:v>
                </c:pt>
                <c:pt idx="27" formatCode="#,##0.00">
                  <c:v>0.3808124395091983</c:v>
                </c:pt>
                <c:pt idx="28" formatCode="#,##0.00">
                  <c:v>0.42325600475800129</c:v>
                </c:pt>
                <c:pt idx="29" formatCode="#,##0.00">
                  <c:v>0.38395808935720055</c:v>
                </c:pt>
                <c:pt idx="30" formatCode="#,##0.00">
                  <c:v>0.18308274097960009</c:v>
                </c:pt>
                <c:pt idx="31" formatCode="#,##0.00">
                  <c:v>0.17235539445060055</c:v>
                </c:pt>
                <c:pt idx="32" formatCode="#,##0.00">
                  <c:v>0.22646770108799885</c:v>
                </c:pt>
                <c:pt idx="33" formatCode="#,##0.00">
                  <c:v>0.16424002341119959</c:v>
                </c:pt>
                <c:pt idx="34" formatCode="#,##0.00">
                  <c:v>0.13864006150559904</c:v>
                </c:pt>
                <c:pt idx="35" formatCode="#,##0.00">
                  <c:v>0.15100110153900015</c:v>
                </c:pt>
                <c:pt idx="36" formatCode="#,##0.00">
                  <c:v>0.13322130970750012</c:v>
                </c:pt>
                <c:pt idx="37" formatCode="#,##0.00">
                  <c:v>0.1361579437219006</c:v>
                </c:pt>
                <c:pt idx="38" formatCode="#,##0.00">
                  <c:v>0.13608796728669942</c:v>
                </c:pt>
                <c:pt idx="39" formatCode="#,##0.00">
                  <c:v>0.1721689612549992</c:v>
                </c:pt>
                <c:pt idx="40" formatCode="#,##0.00">
                  <c:v>0.14657370263916658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7-3182-4FBD-B0D9-0F5DFE9A211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7156638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07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1.8000560869526606E-2"/>
              <c:y val="0.10500344478464183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715663808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40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0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40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</a:t>
                </a:r>
                <a:r>
                  <a:rPr lang="en-GB" sz="1075" b="0" i="0" u="none" strike="noStrike" baseline="0">
                    <a:solidFill>
                      <a:srgbClr val="808000"/>
                    </a:solidFill>
                    <a:latin typeface="Arial"/>
                    <a:cs typeface="Arial"/>
                  </a:rPr>
                  <a:t>billion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, cif, nominal)</a:t>
                </a:r>
              </a:p>
            </c:rich>
          </c:tx>
          <c:layout>
            <c:manualLayout>
              <c:xMode val="edge"/>
              <c:yMode val="edge"/>
              <c:x val="0.90402816811400277"/>
              <c:y val="0.17167229861616046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egendEntry>
        <c:idx val="1"/>
        <c:txPr>
          <a:bodyPr/>
          <a:lstStyle/>
          <a:p>
            <a:pPr>
              <a:defRPr sz="119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3"/>
        <c:txPr>
          <a:bodyPr/>
          <a:lstStyle/>
          <a:p>
            <a:pPr>
              <a:defRPr sz="119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5"/>
        <c:txPr>
          <a:bodyPr/>
          <a:lstStyle/>
          <a:p>
            <a:pPr>
              <a:defRPr sz="119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11"/>
        <c:txPr>
          <a:bodyPr/>
          <a:lstStyle/>
          <a:p>
            <a:pPr>
              <a:defRPr sz="119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13"/>
        <c:txPr>
          <a:bodyPr/>
          <a:lstStyle/>
          <a:p>
            <a:pPr>
              <a:defRPr sz="119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15"/>
        <c:txPr>
          <a:bodyPr/>
          <a:lstStyle/>
          <a:p>
            <a:pPr>
              <a:defRPr sz="119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ayout>
        <c:manualLayout>
          <c:xMode val="edge"/>
          <c:yMode val="edge"/>
          <c:x val="6.3001963043343115E-2"/>
          <c:y val="0.87502870653868192"/>
          <c:w val="0.89402785651982142"/>
          <c:h val="0.1016700020930659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400479855039428"/>
          <c:y val="7.0002296523094559E-2"/>
          <c:w val="0.70102184275211943"/>
          <c:h val="0.65335476754888255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'!$A$345</c:f>
              <c:strCache>
                <c:ptCount val="1"/>
                <c:pt idx="0">
                  <c:v>Rep of Congo</c:v>
                </c:pt>
              </c:strCache>
            </c:strRef>
          </c:tx>
          <c:spPr>
            <a:pattFill prst="wdUpDiag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993366" mc:Ignorable="a14" a14:legacySpreadsheetColorIndex="61"/>
              </a:bgClr>
            </a:pattFill>
            <a:ln w="25400">
              <a:noFill/>
            </a:ln>
          </c:spPr>
          <c:invertIfNegative val="0"/>
          <c:cat>
            <c:numRef>
              <c:f>' '!$B$344:$BB$344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'!$B$345:$BB$345</c:f>
              <c:numCache>
                <c:formatCode>0.00</c:formatCode>
                <c:ptCount val="41"/>
                <c:pt idx="0">
                  <c:v>3.3098999999999996E-2</c:v>
                </c:pt>
                <c:pt idx="1">
                  <c:v>0.11032095999999998</c:v>
                </c:pt>
                <c:pt idx="2">
                  <c:v>0</c:v>
                </c:pt>
                <c:pt idx="3">
                  <c:v>2.6757E-2</c:v>
                </c:pt>
                <c:pt idx="4">
                  <c:v>2.9999999999999997E-5</c:v>
                </c:pt>
                <c:pt idx="5">
                  <c:v>1.1904999999999999E-2</c:v>
                </c:pt>
                <c:pt idx="6">
                  <c:v>6.3386999999999999E-2</c:v>
                </c:pt>
                <c:pt idx="7">
                  <c:v>2.8780999999999998E-2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2.8E-5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A9F-4CFC-8C1C-E931A2491C88}"/>
            </c:ext>
          </c:extLst>
        </c:ser>
        <c:ser>
          <c:idx val="1"/>
          <c:order val="1"/>
          <c:tx>
            <c:strRef>
              <c:f>' '!$A$346</c:f>
              <c:strCache>
                <c:ptCount val="1"/>
                <c:pt idx="0">
                  <c:v>DR Congo </c:v>
                </c:pt>
              </c:strCache>
            </c:strRef>
          </c:tx>
          <c:spPr>
            <a:pattFill prst="wdDnDiag">
              <a:fgClr>
                <a:srgbClr xmlns:mc="http://schemas.openxmlformats.org/markup-compatibility/2006" xmlns:a14="http://schemas.microsoft.com/office/drawing/2010/main" val="FF6600" mc:Ignorable="a14" a14:legacySpreadsheetColorIndex="53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numRef>
              <c:f>' '!$B$344:$BB$344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'!$B$346:$BB$346</c:f>
              <c:numCache>
                <c:formatCode>0.00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4.5252000000000001E-2</c:v>
                </c:pt>
                <c:pt idx="7">
                  <c:v>6.9953000000000001E-2</c:v>
                </c:pt>
                <c:pt idx="8">
                  <c:v>0</c:v>
                </c:pt>
                <c:pt idx="9">
                  <c:v>7.3999999999999996E-5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A9F-4CFC-8C1C-E931A2491C88}"/>
            </c:ext>
          </c:extLst>
        </c:ser>
        <c:ser>
          <c:idx val="2"/>
          <c:order val="2"/>
          <c:tx>
            <c:strRef>
              <c:f>' '!$A$347</c:f>
              <c:strCache>
                <c:ptCount val="1"/>
                <c:pt idx="0">
                  <c:v>Switzerland </c:v>
                </c:pt>
              </c:strCache>
            </c:strRef>
          </c:tx>
          <c:spPr>
            <a:pattFill prst="dkVert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numRef>
              <c:f>' '!$B$344:$BB$344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'!$B$347:$BB$347</c:f>
              <c:numCache>
                <c:formatCode>0.00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0.19081399999999998</c:v>
                </c:pt>
                <c:pt idx="3">
                  <c:v>0.23411599999999999</c:v>
                </c:pt>
                <c:pt idx="4">
                  <c:v>0.22452899999999998</c:v>
                </c:pt>
                <c:pt idx="5">
                  <c:v>0.21932499999999999</c:v>
                </c:pt>
                <c:pt idx="6">
                  <c:v>0.21583599999999997</c:v>
                </c:pt>
                <c:pt idx="7">
                  <c:v>0.21038000000000001</c:v>
                </c:pt>
                <c:pt idx="8">
                  <c:v>0.17979500000000001</c:v>
                </c:pt>
                <c:pt idx="9">
                  <c:v>0.14084599999999997</c:v>
                </c:pt>
                <c:pt idx="10">
                  <c:v>0.11380199999999999</c:v>
                </c:pt>
                <c:pt idx="11">
                  <c:v>0.10719100000000001</c:v>
                </c:pt>
                <c:pt idx="12">
                  <c:v>9.5769999999999994E-2</c:v>
                </c:pt>
                <c:pt idx="13">
                  <c:v>7.1882000000000001E-2</c:v>
                </c:pt>
                <c:pt idx="14">
                  <c:v>6.5661999999999998E-2</c:v>
                </c:pt>
                <c:pt idx="15">
                  <c:v>5.7272000000000003E-2</c:v>
                </c:pt>
                <c:pt idx="16">
                  <c:v>5.2947999999999995E-2</c:v>
                </c:pt>
                <c:pt idx="17">
                  <c:v>6.1342000000000001E-2</c:v>
                </c:pt>
                <c:pt idx="18">
                  <c:v>8.3310999999999996E-2</c:v>
                </c:pt>
                <c:pt idx="19">
                  <c:v>5.5511999999999992E-2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A9F-4CFC-8C1C-E931A2491C88}"/>
            </c:ext>
          </c:extLst>
        </c:ser>
        <c:ser>
          <c:idx val="6"/>
          <c:order val="3"/>
          <c:tx>
            <c:strRef>
              <c:f>' '!$A$348</c:f>
              <c:strCache>
                <c:ptCount val="1"/>
                <c:pt idx="0">
                  <c:v>Uruguay </c:v>
                </c:pt>
              </c:strCache>
            </c:strRef>
          </c:tx>
          <c:spPr>
            <a:pattFill prst="narHorz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00" mc:Ignorable="a14" a14:legacySpreadsheetColorIndex="13"/>
              </a:bgClr>
            </a:pattFill>
            <a:ln w="25400">
              <a:noFill/>
            </a:ln>
          </c:spPr>
          <c:invertIfNegative val="0"/>
          <c:cat>
            <c:numRef>
              <c:f>' '!$B$344:$BB$344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'!$B$348:$BB$348</c:f>
              <c:numCache>
                <c:formatCode>0.00</c:formatCode>
                <c:ptCount val="41"/>
                <c:pt idx="0">
                  <c:v>7.8999999999999996E-5</c:v>
                </c:pt>
                <c:pt idx="1">
                  <c:v>0</c:v>
                </c:pt>
                <c:pt idx="2">
                  <c:v>6.9145999999999999E-2</c:v>
                </c:pt>
                <c:pt idx="3">
                  <c:v>0.18658399999999997</c:v>
                </c:pt>
                <c:pt idx="4">
                  <c:v>0.29434399999999999</c:v>
                </c:pt>
                <c:pt idx="5">
                  <c:v>0.22752999999999998</c:v>
                </c:pt>
                <c:pt idx="6">
                  <c:v>0.26178800000000002</c:v>
                </c:pt>
                <c:pt idx="7">
                  <c:v>2.7899E-2</c:v>
                </c:pt>
                <c:pt idx="8">
                  <c:v>0</c:v>
                </c:pt>
                <c:pt idx="9">
                  <c:v>5.9919999999999999E-3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2.4000000000000001E-5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A9F-4CFC-8C1C-E931A2491C88}"/>
            </c:ext>
          </c:extLst>
        </c:ser>
        <c:ser>
          <c:idx val="8"/>
          <c:order val="4"/>
          <c:tx>
            <c:strRef>
              <c:f>' '!$A$349</c:f>
              <c:strCache>
                <c:ptCount val="1"/>
                <c:pt idx="0">
                  <c:v>Others</c:v>
                </c:pt>
              </c:strCache>
            </c:strRef>
          </c:tx>
          <c:spPr>
            <a:pattFill prst="trellis">
              <a:fgClr>
                <a:srgbClr xmlns:mc="http://schemas.openxmlformats.org/markup-compatibility/2006" xmlns:a14="http://schemas.microsoft.com/office/drawing/2010/main" val="993300" mc:Ignorable="a14" a14:legacySpreadsheetColorIndex="6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numRef>
              <c:f>' '!$B$344:$BB$344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'!$B$349:$BB$349</c:f>
              <c:numCache>
                <c:formatCode>0.00</c:formatCode>
                <c:ptCount val="41"/>
                <c:pt idx="0">
                  <c:v>0</c:v>
                </c:pt>
                <c:pt idx="1">
                  <c:v>2.2999999999995246E-5</c:v>
                </c:pt>
                <c:pt idx="2">
                  <c:v>8.8889999999999803E-3</c:v>
                </c:pt>
                <c:pt idx="3">
                  <c:v>1.0430300000000059E-2</c:v>
                </c:pt>
                <c:pt idx="4">
                  <c:v>1.1697999999999986E-2</c:v>
                </c:pt>
                <c:pt idx="5">
                  <c:v>1.2873719999999977E-2</c:v>
                </c:pt>
                <c:pt idx="6">
                  <c:v>1.0078000000000031E-2</c:v>
                </c:pt>
                <c:pt idx="7">
                  <c:v>1.049599999999995E-2</c:v>
                </c:pt>
                <c:pt idx="8">
                  <c:v>9.052999999999839E-3</c:v>
                </c:pt>
                <c:pt idx="9">
                  <c:v>5.6250000000000189E-3</c:v>
                </c:pt>
                <c:pt idx="10">
                  <c:v>6.8999999999998785E-3</c:v>
                </c:pt>
                <c:pt idx="11">
                  <c:v>1.8459999999999865E-3</c:v>
                </c:pt>
                <c:pt idx="12">
                  <c:v>1.3680000000000359E-3</c:v>
                </c:pt>
                <c:pt idx="13">
                  <c:v>1.6699999999991721E-4</c:v>
                </c:pt>
                <c:pt idx="14">
                  <c:v>3.1199999999997896E-4</c:v>
                </c:pt>
                <c:pt idx="15">
                  <c:v>1.0339999999999655E-3</c:v>
                </c:pt>
                <c:pt idx="16">
                  <c:v>6.8800000000002193E-4</c:v>
                </c:pt>
                <c:pt idx="17">
                  <c:v>0</c:v>
                </c:pt>
                <c:pt idx="18">
                  <c:v>0</c:v>
                </c:pt>
                <c:pt idx="19">
                  <c:v>2.6005999999999897E-2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A9F-4CFC-8C1C-E931A2491C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715664208"/>
        <c:axId val="1"/>
      </c:barChart>
      <c:barChart>
        <c:barDir val="col"/>
        <c:grouping val="stacked"/>
        <c:varyColors val="0"/>
        <c:ser>
          <c:idx val="3"/>
          <c:order val="5"/>
          <c:tx>
            <c:strRef>
              <c:f>' '!$A$350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'!$B$344:$BB$344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'!$B$350:$BB$350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5-6A9F-4CFC-8C1C-E931A2491C88}"/>
            </c:ext>
          </c:extLst>
        </c:ser>
        <c:ser>
          <c:idx val="4"/>
          <c:order val="6"/>
          <c:tx>
            <c:strRef>
              <c:f>' '!$A$351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'!$B$344:$BB$344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'!$B$351:$BB$351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6-6A9F-4CFC-8C1C-E931A2491C88}"/>
            </c:ext>
          </c:extLst>
        </c:ser>
        <c:ser>
          <c:idx val="5"/>
          <c:order val="7"/>
          <c:tx>
            <c:strRef>
              <c:f>' '!$A$352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'!$B$344:$BB$344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'!$B$352:$BB$352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7-6A9F-4CFC-8C1C-E931A2491C88}"/>
            </c:ext>
          </c:extLst>
        </c:ser>
        <c:ser>
          <c:idx val="9"/>
          <c:order val="8"/>
          <c:tx>
            <c:strRef>
              <c:f>' '!$A$353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'!$B$344:$BB$344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'!$B$353:$BB$353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8-6A9F-4CFC-8C1C-E931A2491C88}"/>
            </c:ext>
          </c:extLst>
        </c:ser>
        <c:ser>
          <c:idx val="10"/>
          <c:order val="9"/>
          <c:tx>
            <c:strRef>
              <c:f>' '!$A$354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'!$B$344:$BB$344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'!$B$354:$BB$354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9-6A9F-4CFC-8C1C-E931A2491C88}"/>
            </c:ext>
          </c:extLst>
        </c:ser>
        <c:ser>
          <c:idx val="11"/>
          <c:order val="10"/>
          <c:tx>
            <c:strRef>
              <c:f>' '!$A$355</c:f>
              <c:strCache>
                <c:ptCount val="1"/>
                <c:pt idx="0">
                  <c:v>Rep of Congo</c:v>
                </c:pt>
              </c:strCache>
            </c:strRef>
          </c:tx>
          <c:spPr>
            <a:pattFill prst="wdUpDiag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993366" mc:Ignorable="a14" a14:legacySpreadsheetColorIndex="61"/>
              </a:bgClr>
            </a:pattFill>
            <a:ln w="25400">
              <a:noFill/>
            </a:ln>
          </c:spPr>
          <c:invertIfNegative val="0"/>
          <c:cat>
            <c:numRef>
              <c:f>' '!$B$344:$BB$344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'!$B$355:$BB$355</c:f>
              <c:numCache>
                <c:formatCode>#,##0</c:formatCode>
                <c:ptCount val="41"/>
                <c:pt idx="21">
                  <c:v>1.410659072451</c:v>
                </c:pt>
                <c:pt idx="22">
                  <c:v>4.7724293955999997</c:v>
                </c:pt>
                <c:pt idx="23">
                  <c:v>0</c:v>
                </c:pt>
                <c:pt idx="24">
                  <c:v>1.8220713504000001</c:v>
                </c:pt>
                <c:pt idx="25">
                  <c:v>2.5524828000000003E-3</c:v>
                </c:pt>
                <c:pt idx="26">
                  <c:v>0.87570581670000003</c:v>
                </c:pt>
                <c:pt idx="27">
                  <c:v>4.9749483648000012</c:v>
                </c:pt>
                <c:pt idx="28">
                  <c:v>2.4231618630000002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2.9922992E-3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6A9F-4CFC-8C1C-E931A2491C88}"/>
            </c:ext>
          </c:extLst>
        </c:ser>
        <c:ser>
          <c:idx val="12"/>
          <c:order val="11"/>
          <c:tx>
            <c:strRef>
              <c:f>' '!$A$356</c:f>
              <c:strCache>
                <c:ptCount val="1"/>
                <c:pt idx="0">
                  <c:v>DR Congo </c:v>
                </c:pt>
              </c:strCache>
            </c:strRef>
          </c:tx>
          <c:spPr>
            <a:pattFill prst="wdDnDiag">
              <a:fgClr>
                <a:srgbClr xmlns:mc="http://schemas.openxmlformats.org/markup-compatibility/2006" xmlns:a14="http://schemas.microsoft.com/office/drawing/2010/main" val="FF6600" mc:Ignorable="a14" a14:legacySpreadsheetColorIndex="53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numRef>
              <c:f>' '!$B$344:$BB$344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'!$B$356:$BB$356</c:f>
              <c:numCache>
                <c:formatCode>#,##0</c:formatCode>
                <c:ptCount val="41"/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3.7804885512000004</c:v>
                </c:pt>
                <c:pt idx="28">
                  <c:v>7.3843814564999999</c:v>
                </c:pt>
                <c:pt idx="29">
                  <c:v>0</c:v>
                </c:pt>
                <c:pt idx="30">
                  <c:v>4.23977356E-2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6A9F-4CFC-8C1C-E931A2491C88}"/>
            </c:ext>
          </c:extLst>
        </c:ser>
        <c:ser>
          <c:idx val="14"/>
          <c:order val="12"/>
          <c:tx>
            <c:strRef>
              <c:f>' '!$A$357</c:f>
              <c:strCache>
                <c:ptCount val="1"/>
                <c:pt idx="0">
                  <c:v>Switzerland </c:v>
                </c:pt>
              </c:strCache>
            </c:strRef>
          </c:tx>
          <c:spPr>
            <a:pattFill prst="dkVert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numRef>
              <c:f>' '!$B$344:$BB$344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'!$B$357:$BB$357</c:f>
              <c:numCache>
                <c:formatCode>#,##0</c:formatCode>
                <c:ptCount val="41"/>
                <c:pt idx="21">
                  <c:v>0</c:v>
                </c:pt>
                <c:pt idx="22">
                  <c:v>0</c:v>
                </c:pt>
                <c:pt idx="23">
                  <c:v>13.158400348800003</c:v>
                </c:pt>
                <c:pt idx="24">
                  <c:v>18.882751697600003</c:v>
                </c:pt>
                <c:pt idx="25">
                  <c:v>18.053612576300001</c:v>
                </c:pt>
                <c:pt idx="26">
                  <c:v>18.531647062500003</c:v>
                </c:pt>
                <c:pt idx="27">
                  <c:v>20.628450784800002</c:v>
                </c:pt>
                <c:pt idx="28">
                  <c:v>23.141705206499999</c:v>
                </c:pt>
                <c:pt idx="29">
                  <c:v>21.962295938800008</c:v>
                </c:pt>
                <c:pt idx="30">
                  <c:v>15.317841448799999</c:v>
                </c:pt>
                <c:pt idx="31">
                  <c:v>10.299347391600001</c:v>
                </c:pt>
                <c:pt idx="32">
                  <c:v>13.539054144</c:v>
                </c:pt>
                <c:pt idx="33">
                  <c:v>9.0907951199999992</c:v>
                </c:pt>
                <c:pt idx="34">
                  <c:v>7.1360167662</c:v>
                </c:pt>
                <c:pt idx="35">
                  <c:v>6.901833828</c:v>
                </c:pt>
                <c:pt idx="36">
                  <c:v>4.9012506444999993</c:v>
                </c:pt>
                <c:pt idx="37">
                  <c:v>4.336258612</c:v>
                </c:pt>
                <c:pt idx="38">
                  <c:v>5.7909099819999996</c:v>
                </c:pt>
                <c:pt idx="39">
                  <c:v>8.0439823219999997</c:v>
                </c:pt>
                <c:pt idx="40">
                  <c:v>4.6331862629166665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6A9F-4CFC-8C1C-E931A2491C88}"/>
            </c:ext>
          </c:extLst>
        </c:ser>
        <c:ser>
          <c:idx val="7"/>
          <c:order val="13"/>
          <c:tx>
            <c:strRef>
              <c:f>' '!$A$358</c:f>
              <c:strCache>
                <c:ptCount val="1"/>
                <c:pt idx="0">
                  <c:v>Uruguay </c:v>
                </c:pt>
              </c:strCache>
            </c:strRef>
          </c:tx>
          <c:spPr>
            <a:pattFill prst="narHorz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00" mc:Ignorable="a14" a14:legacySpreadsheetColorIndex="13"/>
              </a:bgClr>
            </a:pattFill>
            <a:ln w="25400">
              <a:noFill/>
            </a:ln>
          </c:spPr>
          <c:invertIfNegative val="0"/>
          <c:cat>
            <c:numRef>
              <c:f>' '!$B$344:$BB$344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'!$B$358:$BB$358</c:f>
              <c:numCache>
                <c:formatCode>#,##0</c:formatCode>
                <c:ptCount val="41"/>
                <c:pt idx="21">
                  <c:v>8.635781549999999E-3</c:v>
                </c:pt>
                <c:pt idx="22">
                  <c:v>0</c:v>
                </c:pt>
                <c:pt idx="23">
                  <c:v>3.2238359712000002</c:v>
                </c:pt>
                <c:pt idx="24">
                  <c:v>8.9493270383999999</c:v>
                </c:pt>
                <c:pt idx="25">
                  <c:v>15.424763023600001</c:v>
                </c:pt>
                <c:pt idx="26">
                  <c:v>12.4159575111</c:v>
                </c:pt>
                <c:pt idx="27">
                  <c:v>16.7473321716</c:v>
                </c:pt>
                <c:pt idx="28">
                  <c:v>2.7195475634999999</c:v>
                </c:pt>
                <c:pt idx="29">
                  <c:v>0</c:v>
                </c:pt>
                <c:pt idx="30">
                  <c:v>0.4580634784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3.8536058333333329E-3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6A9F-4CFC-8C1C-E931A2491C88}"/>
            </c:ext>
          </c:extLst>
        </c:ser>
        <c:ser>
          <c:idx val="13"/>
          <c:order val="14"/>
          <c:tx>
            <c:strRef>
              <c:f>' '!$A$359</c:f>
              <c:strCache>
                <c:ptCount val="1"/>
                <c:pt idx="0">
                  <c:v>Others</c:v>
                </c:pt>
              </c:strCache>
            </c:strRef>
          </c:tx>
          <c:spPr>
            <a:pattFill prst="trellis">
              <a:fgClr>
                <a:srgbClr xmlns:mc="http://schemas.openxmlformats.org/markup-compatibility/2006" xmlns:a14="http://schemas.microsoft.com/office/drawing/2010/main" val="993300" mc:Ignorable="a14" a14:legacySpreadsheetColorIndex="6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numRef>
              <c:f>' '!$B$344:$BB$344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'!$B$359:$BB$359</c:f>
              <c:numCache>
                <c:formatCode>General</c:formatCode>
                <c:ptCount val="41"/>
                <c:pt idx="21" formatCode="0">
                  <c:v>0</c:v>
                </c:pt>
                <c:pt idx="22" formatCode="0">
                  <c:v>4.6472684000002928E-3</c:v>
                </c:pt>
                <c:pt idx="23" formatCode="0">
                  <c:v>1.6049612064000129</c:v>
                </c:pt>
                <c:pt idx="24" formatCode="0">
                  <c:v>1.4536610032000006</c:v>
                </c:pt>
                <c:pt idx="25" formatCode="0">
                  <c:v>2.0049628004000084</c:v>
                </c:pt>
                <c:pt idx="26" formatCode="0">
                  <c:v>2.1921278378999993</c:v>
                </c:pt>
                <c:pt idx="27" formatCode="0">
                  <c:v>2.0646521379999712</c:v>
                </c:pt>
                <c:pt idx="28" formatCode="0">
                  <c:v>2.0762595324999822</c:v>
                </c:pt>
                <c:pt idx="29" formatCode="0">
                  <c:v>2.1950616316000087</c:v>
                </c:pt>
                <c:pt idx="30" formatCode="0">
                  <c:v>1.2221725780000039</c:v>
                </c:pt>
                <c:pt idx="31" formatCode="0">
                  <c:v>1.3519170431999807</c:v>
                </c:pt>
                <c:pt idx="32" formatCode="0">
                  <c:v>0.63523224000000056</c:v>
                </c:pt>
                <c:pt idx="33" formatCode="0">
                  <c:v>0.33097989760000424</c:v>
                </c:pt>
                <c:pt idx="34" formatCode="0">
                  <c:v>6.4929480900007164E-2</c:v>
                </c:pt>
                <c:pt idx="35" formatCode="0">
                  <c:v>9.6180743000001456E-2</c:v>
                </c:pt>
                <c:pt idx="36" formatCode="0">
                  <c:v>0.29874396999999586</c:v>
                </c:pt>
                <c:pt idx="37" formatCode="0">
                  <c:v>0.16145907540000337</c:v>
                </c:pt>
                <c:pt idx="38" formatCode="0">
                  <c:v>0</c:v>
                </c:pt>
                <c:pt idx="39" formatCode="0">
                  <c:v>0</c:v>
                </c:pt>
                <c:pt idx="40" formatCode="0">
                  <c:v>3.403572518750007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6A9F-4CFC-8C1C-E931A2491C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7156642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Volume</a:t>
                </a:r>
                <a:endParaRPr lang="en-GB" sz="110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0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</a:t>
                </a: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million cubic metres)</a:t>
                </a:r>
              </a:p>
            </c:rich>
          </c:tx>
          <c:layout>
            <c:manualLayout>
              <c:xMode val="edge"/>
              <c:yMode val="edge"/>
              <c:x val="2.0000623188362893E-2"/>
              <c:y val="0.21500705360664757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715664208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0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million, cif, nomninal)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080282927516754"/>
              <c:y val="0.15833852784985672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egendEntry>
        <c:idx val="2"/>
        <c:txPr>
          <a:bodyPr/>
          <a:lstStyle/>
          <a:p>
            <a:pPr>
              <a:defRPr sz="119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3"/>
        <c:txPr>
          <a:bodyPr/>
          <a:lstStyle/>
          <a:p>
            <a:pPr>
              <a:defRPr sz="119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4"/>
        <c:txPr>
          <a:bodyPr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7"/>
        <c:txPr>
          <a:bodyPr/>
          <a:lstStyle/>
          <a:p>
            <a:pPr>
              <a:defRPr sz="119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8"/>
        <c:txPr>
          <a:bodyPr/>
          <a:lstStyle/>
          <a:p>
            <a:pPr>
              <a:defRPr sz="119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9"/>
        <c:txPr>
          <a:bodyPr/>
          <a:lstStyle/>
          <a:p>
            <a:pPr>
              <a:defRPr sz="101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ayout>
        <c:manualLayout>
          <c:xMode val="edge"/>
          <c:yMode val="edge"/>
          <c:x val="3.7001152898471355E-2"/>
          <c:y val="0.90669641210865326"/>
          <c:w val="0.93202904057771085"/>
          <c:h val="6.8335575177306582E-2"/>
        </c:manualLayout>
      </c:layout>
      <c:overlay val="0"/>
      <c:spPr>
        <a:solidFill>
          <a:srgbClr val="FFFFCC"/>
        </a:solidFill>
        <a:ln w="25400">
          <a:noFill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9" orientation="landscape" horizontalDpi="1200" verticalDpi="1200"/>
  </c:printSettings>
  <c:userShapes r:id="rId1"/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100470507213984"/>
          <c:y val="7.1669017868882523E-2"/>
          <c:w val="0.69902178043328311"/>
          <c:h val="0.61002001255839544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'!$A$104</c:f>
              <c:strCache>
                <c:ptCount val="1"/>
                <c:pt idx="0">
                  <c:v>Brazil </c:v>
                </c:pt>
              </c:strCache>
            </c:strRef>
          </c:tx>
          <c:spPr>
            <a:pattFill prst="dkUpDiag">
              <a:fgClr>
                <a:srgbClr xmlns:mc="http://schemas.openxmlformats.org/markup-compatibility/2006" xmlns:a14="http://schemas.microsoft.com/office/drawing/2010/main" val="800000" mc:Ignorable="a14" a14:legacySpreadsheetColorIndex="16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'!$B$103:$BB$103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'!$B$104:$BB$104</c:f>
              <c:numCache>
                <c:formatCode>#,##0.00</c:formatCode>
                <c:ptCount val="41"/>
                <c:pt idx="0">
                  <c:v>8.3001803671055308E-2</c:v>
                </c:pt>
                <c:pt idx="1">
                  <c:v>7.2876670700000035E-2</c:v>
                </c:pt>
                <c:pt idx="2">
                  <c:v>9.5537548961538432E-2</c:v>
                </c:pt>
                <c:pt idx="3">
                  <c:v>0.1059388229999999</c:v>
                </c:pt>
                <c:pt idx="4">
                  <c:v>0.14783313436470602</c:v>
                </c:pt>
                <c:pt idx="5">
                  <c:v>0.12057653232352927</c:v>
                </c:pt>
                <c:pt idx="6">
                  <c:v>0.14162105733333336</c:v>
                </c:pt>
                <c:pt idx="7">
                  <c:v>0.18711220900000003</c:v>
                </c:pt>
                <c:pt idx="8">
                  <c:v>0.13390810206908621</c:v>
                </c:pt>
                <c:pt idx="9">
                  <c:v>7.9662750975563829E-2</c:v>
                </c:pt>
                <c:pt idx="10">
                  <c:v>6.3862056144834617E-2</c:v>
                </c:pt>
                <c:pt idx="11">
                  <c:v>4.3809450402592015E-2</c:v>
                </c:pt>
                <c:pt idx="12">
                  <c:v>3.2858357999999976E-2</c:v>
                </c:pt>
                <c:pt idx="13">
                  <c:v>2.02936374150951E-2</c:v>
                </c:pt>
                <c:pt idx="14">
                  <c:v>2.420551600000001E-2</c:v>
                </c:pt>
                <c:pt idx="15">
                  <c:v>2.7253240623035774E-2</c:v>
                </c:pt>
                <c:pt idx="16">
                  <c:v>2.5058194259200806E-2</c:v>
                </c:pt>
                <c:pt idx="17">
                  <c:v>2.5126062918831155E-2</c:v>
                </c:pt>
                <c:pt idx="18">
                  <c:v>2.9019151287882738E-2</c:v>
                </c:pt>
                <c:pt idx="19">
                  <c:v>3.7117878834030615E-2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205-4721-B84B-54F67242D181}"/>
            </c:ext>
          </c:extLst>
        </c:ser>
        <c:ser>
          <c:idx val="1"/>
          <c:order val="1"/>
          <c:tx>
            <c:strRef>
              <c:f>' '!$A$105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'!$B$103:$BB$103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'!$B$105:$BB$105</c:f>
              <c:numCache>
                <c:formatCode>#,##0.00</c:formatCode>
                <c:ptCount val="41"/>
                <c:pt idx="0">
                  <c:v>7.8708219840783647E-2</c:v>
                </c:pt>
                <c:pt idx="1">
                  <c:v>8.5770904669651926E-2</c:v>
                </c:pt>
                <c:pt idx="2">
                  <c:v>8.7058656999999998E-2</c:v>
                </c:pt>
                <c:pt idx="3">
                  <c:v>0.11737457724999997</c:v>
                </c:pt>
                <c:pt idx="4">
                  <c:v>0.1778863087</c:v>
                </c:pt>
                <c:pt idx="5">
                  <c:v>0.23407940681764708</c:v>
                </c:pt>
                <c:pt idx="6">
                  <c:v>0.31118036583333336</c:v>
                </c:pt>
                <c:pt idx="7">
                  <c:v>0.43302363803563843</c:v>
                </c:pt>
                <c:pt idx="8">
                  <c:v>0.42556350416666666</c:v>
                </c:pt>
                <c:pt idx="9">
                  <c:v>0.32498279670912833</c:v>
                </c:pt>
                <c:pt idx="10">
                  <c:v>0.3890103360594826</c:v>
                </c:pt>
                <c:pt idx="11">
                  <c:v>0.37807320368797565</c:v>
                </c:pt>
                <c:pt idx="12">
                  <c:v>0.28368295935714283</c:v>
                </c:pt>
                <c:pt idx="13">
                  <c:v>0.24744459881302672</c:v>
                </c:pt>
                <c:pt idx="14">
                  <c:v>0.27255895136852648</c:v>
                </c:pt>
                <c:pt idx="15">
                  <c:v>0.25558025197946699</c:v>
                </c:pt>
                <c:pt idx="16">
                  <c:v>0.25339177742577934</c:v>
                </c:pt>
                <c:pt idx="17">
                  <c:v>0.28914306905844067</c:v>
                </c:pt>
                <c:pt idx="18">
                  <c:v>0.296527433216001</c:v>
                </c:pt>
                <c:pt idx="19">
                  <c:v>0.31867940637075437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205-4721-B84B-54F67242D181}"/>
            </c:ext>
          </c:extLst>
        </c:ser>
        <c:ser>
          <c:idx val="4"/>
          <c:order val="2"/>
          <c:tx>
            <c:strRef>
              <c:f>' '!$A$106</c:f>
              <c:strCache>
                <c:ptCount val="1"/>
                <c:pt idx="0">
                  <c:v>Indonesia 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'!$B$103:$BB$103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'!$B$106:$BB$106</c:f>
              <c:numCache>
                <c:formatCode>#,##0.00</c:formatCode>
                <c:ptCount val="41"/>
                <c:pt idx="0">
                  <c:v>0.11091978629999996</c:v>
                </c:pt>
                <c:pt idx="1">
                  <c:v>0.10638357099999998</c:v>
                </c:pt>
                <c:pt idx="2">
                  <c:v>0.12027755124799711</c:v>
                </c:pt>
                <c:pt idx="3">
                  <c:v>0.14218536900000001</c:v>
                </c:pt>
                <c:pt idx="4">
                  <c:v>0.15948490400000001</c:v>
                </c:pt>
                <c:pt idx="5">
                  <c:v>0.16970814200000003</c:v>
                </c:pt>
                <c:pt idx="6">
                  <c:v>0.13483474749851654</c:v>
                </c:pt>
                <c:pt idx="7">
                  <c:v>0.12864527899999997</c:v>
                </c:pt>
                <c:pt idx="8">
                  <c:v>0.10338829715384615</c:v>
                </c:pt>
                <c:pt idx="9">
                  <c:v>6.5453385428571417E-2</c:v>
                </c:pt>
                <c:pt idx="10">
                  <c:v>6.0056693000000001E-2</c:v>
                </c:pt>
                <c:pt idx="11">
                  <c:v>4.5492578999999991E-2</c:v>
                </c:pt>
                <c:pt idx="12">
                  <c:v>3.4229551479629639E-2</c:v>
                </c:pt>
                <c:pt idx="13">
                  <c:v>2.5612800000000005E-2</c:v>
                </c:pt>
                <c:pt idx="14">
                  <c:v>2.257443633333334E-2</c:v>
                </c:pt>
                <c:pt idx="15">
                  <c:v>2.1009495636363631E-2</c:v>
                </c:pt>
                <c:pt idx="16">
                  <c:v>2.2311013500000001E-2</c:v>
                </c:pt>
                <c:pt idx="17">
                  <c:v>2.0568423583333339E-2</c:v>
                </c:pt>
                <c:pt idx="18">
                  <c:v>2.0193662671312687E-2</c:v>
                </c:pt>
                <c:pt idx="19">
                  <c:v>1.866890132E-2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205-4721-B84B-54F67242D181}"/>
            </c:ext>
          </c:extLst>
        </c:ser>
        <c:ser>
          <c:idx val="10"/>
          <c:order val="3"/>
          <c:tx>
            <c:strRef>
              <c:f>' '!$A$107</c:f>
              <c:strCache>
                <c:ptCount val="1"/>
                <c:pt idx="0">
                  <c:v>Serbia Montenegro</c:v>
                </c:pt>
              </c:strCache>
            </c:strRef>
          </c:tx>
          <c:spPr>
            <a:pattFill prst="smConfetti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993366" mc:Ignorable="a14" a14:legacySpreadsheetColorIndex="61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'!$B$103:$BB$103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'!$B$107:$BB$107</c:f>
              <c:numCache>
                <c:formatCode>#,##0.00</c:formatCode>
                <c:ptCount val="41"/>
                <c:pt idx="0">
                  <c:v>8.4280153999999941E-2</c:v>
                </c:pt>
                <c:pt idx="1">
                  <c:v>9.6287114000000021E-2</c:v>
                </c:pt>
                <c:pt idx="2">
                  <c:v>9.5239759500000007E-2</c:v>
                </c:pt>
                <c:pt idx="3">
                  <c:v>0.10199883282230322</c:v>
                </c:pt>
                <c:pt idx="4">
                  <c:v>0.10354918815384619</c:v>
                </c:pt>
                <c:pt idx="5">
                  <c:v>9.629818549999998E-2</c:v>
                </c:pt>
                <c:pt idx="6">
                  <c:v>9.0599025999999999E-2</c:v>
                </c:pt>
                <c:pt idx="7">
                  <c:v>8.2973198000000012E-2</c:v>
                </c:pt>
                <c:pt idx="8">
                  <c:v>7.1295141999999978E-2</c:v>
                </c:pt>
                <c:pt idx="9">
                  <c:v>7.4859593999999988E-2</c:v>
                </c:pt>
                <c:pt idx="10">
                  <c:v>9.9743273999999979E-2</c:v>
                </c:pt>
                <c:pt idx="11">
                  <c:v>0.11025958600000002</c:v>
                </c:pt>
                <c:pt idx="12">
                  <c:v>0.12661883923684211</c:v>
                </c:pt>
                <c:pt idx="13">
                  <c:v>0.11494956599999999</c:v>
                </c:pt>
                <c:pt idx="14">
                  <c:v>0.18222953260789593</c:v>
                </c:pt>
                <c:pt idx="15">
                  <c:v>0.1314048682037037</c:v>
                </c:pt>
                <c:pt idx="16">
                  <c:v>0.10116813128571424</c:v>
                </c:pt>
                <c:pt idx="17">
                  <c:v>0.10575551799999997</c:v>
                </c:pt>
                <c:pt idx="18">
                  <c:v>0.10009265177557154</c:v>
                </c:pt>
                <c:pt idx="19">
                  <c:v>0.10109919232069231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205-4721-B84B-54F67242D181}"/>
            </c:ext>
          </c:extLst>
        </c:ser>
        <c:ser>
          <c:idx val="11"/>
          <c:order val="4"/>
          <c:tx>
            <c:strRef>
              <c:f>' '!$A$108</c:f>
              <c:strCache>
                <c:ptCount val="1"/>
                <c:pt idx="0">
                  <c:v>Switzerland </c:v>
                </c:pt>
              </c:strCache>
            </c:strRef>
          </c:tx>
          <c:spPr>
            <a:pattFill prst="dkVert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FF00" mc:Ignorable="a14" a14:legacySpreadsheetColorIndex="11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'!$B$103:$BB$103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'!$B$108:$BB$108</c:f>
              <c:numCache>
                <c:formatCode>#,##0.00</c:formatCode>
                <c:ptCount val="41"/>
                <c:pt idx="0">
                  <c:v>0.14710901455719005</c:v>
                </c:pt>
                <c:pt idx="1">
                  <c:v>0.20190115880000037</c:v>
                </c:pt>
                <c:pt idx="2">
                  <c:v>0.16680544918318874</c:v>
                </c:pt>
                <c:pt idx="3">
                  <c:v>0.11820359176498463</c:v>
                </c:pt>
                <c:pt idx="4">
                  <c:v>0.19235006395384646</c:v>
                </c:pt>
                <c:pt idx="5">
                  <c:v>0.19908878333846136</c:v>
                </c:pt>
                <c:pt idx="6">
                  <c:v>0.21354221563218556</c:v>
                </c:pt>
                <c:pt idx="7">
                  <c:v>0.2154286639266747</c:v>
                </c:pt>
                <c:pt idx="8">
                  <c:v>0.17711833950792677</c:v>
                </c:pt>
                <c:pt idx="9">
                  <c:v>7.6897134350374818E-2</c:v>
                </c:pt>
                <c:pt idx="10">
                  <c:v>6.1116862557739737E-2</c:v>
                </c:pt>
                <c:pt idx="11">
                  <c:v>6.5412053760468436E-2</c:v>
                </c:pt>
                <c:pt idx="12">
                  <c:v>9.7642388334811092E-2</c:v>
                </c:pt>
                <c:pt idx="13">
                  <c:v>8.4764571405891109E-2</c:v>
                </c:pt>
                <c:pt idx="14">
                  <c:v>0.11894157742587247</c:v>
                </c:pt>
                <c:pt idx="15">
                  <c:v>0.15147431847786358</c:v>
                </c:pt>
                <c:pt idx="16">
                  <c:v>0.15726957282221171</c:v>
                </c:pt>
                <c:pt idx="17">
                  <c:v>0.16461213176299866</c:v>
                </c:pt>
                <c:pt idx="18">
                  <c:v>0.15031965023733673</c:v>
                </c:pt>
                <c:pt idx="19">
                  <c:v>0.17679168731879891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205-4721-B84B-54F67242D181}"/>
            </c:ext>
          </c:extLst>
        </c:ser>
        <c:ser>
          <c:idx val="12"/>
          <c:order val="5"/>
          <c:tx>
            <c:strRef>
              <c:f>' '!$A$109</c:f>
              <c:strCache>
                <c:ptCount val="1"/>
                <c:pt idx="0">
                  <c:v>Vietnam </c:v>
                </c:pt>
              </c:strCache>
            </c:strRef>
          </c:tx>
          <c:spPr>
            <a:solidFill>
              <a:srgbClr val="00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'!$B$103:$BB$103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'!$B$109:$BB$109</c:f>
              <c:numCache>
                <c:formatCode>#,##0.00</c:formatCode>
                <c:ptCount val="41"/>
                <c:pt idx="0">
                  <c:v>1.0000984000000001E-2</c:v>
                </c:pt>
                <c:pt idx="1">
                  <c:v>7.7439550000000012E-3</c:v>
                </c:pt>
                <c:pt idx="2">
                  <c:v>1.2491940999999999E-2</c:v>
                </c:pt>
                <c:pt idx="3">
                  <c:v>2.5326077000000002E-2</c:v>
                </c:pt>
                <c:pt idx="4">
                  <c:v>2.7775887000000003E-2</c:v>
                </c:pt>
                <c:pt idx="5">
                  <c:v>3.00541366E-2</c:v>
                </c:pt>
                <c:pt idx="6">
                  <c:v>3.5592274333333326E-2</c:v>
                </c:pt>
                <c:pt idx="7">
                  <c:v>4.1806898000000002E-2</c:v>
                </c:pt>
                <c:pt idx="8">
                  <c:v>5.3128138000000005E-2</c:v>
                </c:pt>
                <c:pt idx="9">
                  <c:v>4.5156468000000005E-2</c:v>
                </c:pt>
                <c:pt idx="10">
                  <c:v>4.9461911000000011E-2</c:v>
                </c:pt>
                <c:pt idx="11">
                  <c:v>4.3500204999999993E-2</c:v>
                </c:pt>
                <c:pt idx="12">
                  <c:v>3.4256196058798219E-2</c:v>
                </c:pt>
                <c:pt idx="13">
                  <c:v>2.9568091000000005E-2</c:v>
                </c:pt>
                <c:pt idx="14">
                  <c:v>3.0000448499999999E-2</c:v>
                </c:pt>
                <c:pt idx="15">
                  <c:v>3.3062405499999996E-2</c:v>
                </c:pt>
                <c:pt idx="16">
                  <c:v>3.1133974642857148E-2</c:v>
                </c:pt>
                <c:pt idx="17">
                  <c:v>2.7211200500000005E-2</c:v>
                </c:pt>
                <c:pt idx="18">
                  <c:v>2.8408233000000005E-2</c:v>
                </c:pt>
                <c:pt idx="19">
                  <c:v>2.6225857973684211E-2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205-4721-B84B-54F67242D181}"/>
            </c:ext>
          </c:extLst>
        </c:ser>
        <c:ser>
          <c:idx val="13"/>
          <c:order val="6"/>
          <c:tx>
            <c:strRef>
              <c:f>' '!$A$110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'!$B$103:$BB$103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'!$B$110:$BB$110</c:f>
              <c:numCache>
                <c:formatCode>#,##0.00</c:formatCode>
                <c:ptCount val="41"/>
                <c:pt idx="0">
                  <c:v>0.3725424894090682</c:v>
                </c:pt>
                <c:pt idx="1">
                  <c:v>0.35008153644200501</c:v>
                </c:pt>
                <c:pt idx="2">
                  <c:v>0.37947835583699407</c:v>
                </c:pt>
                <c:pt idx="3">
                  <c:v>0.37672880084457538</c:v>
                </c:pt>
                <c:pt idx="4">
                  <c:v>0.46865819290365507</c:v>
                </c:pt>
                <c:pt idx="5">
                  <c:v>0.44503655099571227</c:v>
                </c:pt>
                <c:pt idx="6">
                  <c:v>0.44501075958078218</c:v>
                </c:pt>
                <c:pt idx="7">
                  <c:v>0.52108993842115137</c:v>
                </c:pt>
                <c:pt idx="8">
                  <c:v>0.43207421169538041</c:v>
                </c:pt>
                <c:pt idx="9">
                  <c:v>0.36834631916847749</c:v>
                </c:pt>
                <c:pt idx="10">
                  <c:v>0.366151755184143</c:v>
                </c:pt>
                <c:pt idx="11">
                  <c:v>0.35242483101904454</c:v>
                </c:pt>
                <c:pt idx="12">
                  <c:v>0.27515025935751691</c:v>
                </c:pt>
                <c:pt idx="13">
                  <c:v>0.24403804816844266</c:v>
                </c:pt>
                <c:pt idx="14">
                  <c:v>0.29502661690803045</c:v>
                </c:pt>
                <c:pt idx="15">
                  <c:v>0.29640818981354222</c:v>
                </c:pt>
                <c:pt idx="16">
                  <c:v>0.33950560831573562</c:v>
                </c:pt>
                <c:pt idx="17">
                  <c:v>0.39627803830526576</c:v>
                </c:pt>
                <c:pt idx="18">
                  <c:v>0.50195115620719699</c:v>
                </c:pt>
                <c:pt idx="19">
                  <c:v>0.51069264761052402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1205-4721-B84B-54F67242D1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715665008"/>
        <c:axId val="1"/>
      </c:barChart>
      <c:barChart>
        <c:barDir val="col"/>
        <c:grouping val="stacked"/>
        <c:varyColors val="0"/>
        <c:ser>
          <c:idx val="16"/>
          <c:order val="7"/>
          <c:tx>
            <c:strRef>
              <c:f>' '!$A$111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'!$B$103:$BB$103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'!$B$111:$BB$111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7-1205-4721-B84B-54F67242D181}"/>
            </c:ext>
          </c:extLst>
        </c:ser>
        <c:ser>
          <c:idx val="5"/>
          <c:order val="8"/>
          <c:tx>
            <c:strRef>
              <c:f>' '!$A$112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'!$B$103:$BB$103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'!$B$112:$BB$112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8-1205-4721-B84B-54F67242D181}"/>
            </c:ext>
          </c:extLst>
        </c:ser>
        <c:ser>
          <c:idx val="6"/>
          <c:order val="9"/>
          <c:tx>
            <c:strRef>
              <c:f>' '!$A$113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'!$B$103:$BB$103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'!$B$113:$BB$113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9-1205-4721-B84B-54F67242D181}"/>
            </c:ext>
          </c:extLst>
        </c:ser>
        <c:ser>
          <c:idx val="7"/>
          <c:order val="10"/>
          <c:tx>
            <c:strRef>
              <c:f>' '!$A$114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'!$B$103:$BB$103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'!$B$114:$BB$114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A-1205-4721-B84B-54F67242D181}"/>
            </c:ext>
          </c:extLst>
        </c:ser>
        <c:ser>
          <c:idx val="8"/>
          <c:order val="11"/>
          <c:tx>
            <c:strRef>
              <c:f>' '!$A$115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'!$B$103:$BB$103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'!$B$115:$BB$115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B-1205-4721-B84B-54F67242D181}"/>
            </c:ext>
          </c:extLst>
        </c:ser>
        <c:ser>
          <c:idx val="9"/>
          <c:order val="12"/>
          <c:tx>
            <c:strRef>
              <c:f>' '!$A$116</c:f>
              <c:strCache>
                <c:ptCount val="1"/>
                <c:pt idx="0">
                  <c:v>Brazil </c:v>
                </c:pt>
              </c:strCache>
            </c:strRef>
          </c:tx>
          <c:spPr>
            <a:pattFill prst="ltUpDiag">
              <a:fgClr>
                <a:srgbClr xmlns:mc="http://schemas.openxmlformats.org/markup-compatibility/2006" xmlns:a14="http://schemas.microsoft.com/office/drawing/2010/main" val="800000" mc:Ignorable="a14" a14:legacySpreadsheetColorIndex="16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'!$B$103:$BB$103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'!$B$116:$BB$116</c:f>
              <c:numCache>
                <c:formatCode>#,##0</c:formatCode>
                <c:ptCount val="41"/>
                <c:pt idx="21" formatCode="#,##0.00">
                  <c:v>1.3463229617100001E-2</c:v>
                </c:pt>
                <c:pt idx="22" formatCode="#,##0.00">
                  <c:v>1.1199668762800001E-2</c:v>
                </c:pt>
                <c:pt idx="23" formatCode="#,##0.00">
                  <c:v>1.2386847484799996E-2</c:v>
                </c:pt>
                <c:pt idx="24" formatCode="#,##0.00">
                  <c:v>1.8436495560000005E-2</c:v>
                </c:pt>
                <c:pt idx="25" formatCode="#,##0.00">
                  <c:v>2.6581161562900007E-2</c:v>
                </c:pt>
                <c:pt idx="26" formatCode="#,##0.00">
                  <c:v>2.5109214959399998E-2</c:v>
                </c:pt>
                <c:pt idx="27" formatCode="#,##0.00">
                  <c:v>3.0564480668000001E-2</c:v>
                </c:pt>
                <c:pt idx="28" formatCode="#,##0.00">
                  <c:v>4.9437496929500016E-2</c:v>
                </c:pt>
                <c:pt idx="29" formatCode="#,##0.00">
                  <c:v>4.2504119712000007E-2</c:v>
                </c:pt>
                <c:pt idx="30" formatCode="#,##0.00">
                  <c:v>2.46521861696E-2</c:v>
                </c:pt>
                <c:pt idx="31" formatCode="#,##0.00">
                  <c:v>1.89898981767E-2</c:v>
                </c:pt>
                <c:pt idx="32" formatCode="#,##0.00">
                  <c:v>2.1112270512E-2</c:v>
                </c:pt>
                <c:pt idx="33" formatCode="#,##0.00">
                  <c:v>1.4709813958399999E-2</c:v>
                </c:pt>
                <c:pt idx="34" formatCode="#,##0.00">
                  <c:v>9.973398824400001E-3</c:v>
                </c:pt>
                <c:pt idx="35" formatCode="#,##0.00">
                  <c:v>1.1582464810499999E-2</c:v>
                </c:pt>
                <c:pt idx="36" formatCode="#,##0.00">
                  <c:v>1.1133805871999993E-2</c:v>
                </c:pt>
                <c:pt idx="37" formatCode="#,##0.00">
                  <c:v>9.2662484218999953E-3</c:v>
                </c:pt>
                <c:pt idx="38" formatCode="#,##0.00">
                  <c:v>9.3021847776000016E-3</c:v>
                </c:pt>
                <c:pt idx="39" formatCode="#,##0.00">
                  <c:v>1.1662913535999998E-2</c:v>
                </c:pt>
                <c:pt idx="40" formatCode="#,##0.00">
                  <c:v>1.3305708277499996E-2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1205-4721-B84B-54F67242D181}"/>
            </c:ext>
          </c:extLst>
        </c:ser>
        <c:ser>
          <c:idx val="3"/>
          <c:order val="13"/>
          <c:tx>
            <c:strRef>
              <c:f>' '!$A$117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'!$B$103:$BB$103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'!$B$117:$BB$117</c:f>
              <c:numCache>
                <c:formatCode>General</c:formatCode>
                <c:ptCount val="41"/>
                <c:pt idx="21" formatCode="#,##0.00">
                  <c:v>5.8386175475514002E-2</c:v>
                </c:pt>
                <c:pt idx="22" formatCode="#,##0.00">
                  <c:v>6.04671979468E-2</c:v>
                </c:pt>
                <c:pt idx="23" formatCode="#,##0.00">
                  <c:v>6.1939794715199996E-2</c:v>
                </c:pt>
                <c:pt idx="24" formatCode="#,##0.00">
                  <c:v>8.6830281921600014E-2</c:v>
                </c:pt>
                <c:pt idx="25" formatCode="#,##0.00">
                  <c:v>0.14219123024190003</c:v>
                </c:pt>
                <c:pt idx="26" formatCode="#,##0.00">
                  <c:v>0.18478948479420002</c:v>
                </c:pt>
                <c:pt idx="27" formatCode="#,##0.00">
                  <c:v>0.24900151526759998</c:v>
                </c:pt>
                <c:pt idx="28" formatCode="#,##0.00">
                  <c:v>0.38194952535049997</c:v>
                </c:pt>
                <c:pt idx="29" formatCode="#,##0.00">
                  <c:v>0.42079067925120001</c:v>
                </c:pt>
                <c:pt idx="30" formatCode="#,##0.00">
                  <c:v>0.31996593581479993</c:v>
                </c:pt>
                <c:pt idx="31" formatCode="#,##0.00">
                  <c:v>0.35269124438970001</c:v>
                </c:pt>
                <c:pt idx="32" formatCode="#,##0.00">
                  <c:v>0.37563222312</c:v>
                </c:pt>
                <c:pt idx="33" formatCode="#,##0.00">
                  <c:v>0.28982261183040003</c:v>
                </c:pt>
                <c:pt idx="34" formatCode="#,##0.00">
                  <c:v>0.25445215717530006</c:v>
                </c:pt>
                <c:pt idx="35" formatCode="#,##0.00">
                  <c:v>0.28517237848450006</c:v>
                </c:pt>
                <c:pt idx="36" formatCode="#,##0.00">
                  <c:v>0.253509686066</c:v>
                </c:pt>
                <c:pt idx="37" formatCode="#,##0.00">
                  <c:v>0.25072645712170005</c:v>
                </c:pt>
                <c:pt idx="38" formatCode="#,##0.00">
                  <c:v>0.27857508068390002</c:v>
                </c:pt>
                <c:pt idx="39" formatCode="#,##0.00">
                  <c:v>0.29149745280799999</c:v>
                </c:pt>
                <c:pt idx="40" formatCode="#,##0.00">
                  <c:v>0.29743063106333334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1205-4721-B84B-54F67242D181}"/>
            </c:ext>
          </c:extLst>
        </c:ser>
        <c:ser>
          <c:idx val="15"/>
          <c:order val="14"/>
          <c:tx>
            <c:strRef>
              <c:f>' '!$A$118</c:f>
              <c:strCache>
                <c:ptCount val="1"/>
                <c:pt idx="0">
                  <c:v>Indonesia 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'!$B$103:$BB$103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'!$B$118:$BB$118</c:f>
              <c:numCache>
                <c:formatCode>General</c:formatCode>
                <c:ptCount val="41"/>
                <c:pt idx="21" formatCode="#,##0.00">
                  <c:v>6.902727601549799E-2</c:v>
                </c:pt>
                <c:pt idx="22" formatCode="#,##0.00">
                  <c:v>6.2940855894000003E-2</c:v>
                </c:pt>
                <c:pt idx="23" formatCode="#,##0.00">
                  <c:v>6.76959020976E-2</c:v>
                </c:pt>
                <c:pt idx="24" formatCode="#,##0.00">
                  <c:v>8.6833652897600005E-2</c:v>
                </c:pt>
                <c:pt idx="25" formatCode="#,##0.00">
                  <c:v>0.1102587150987</c:v>
                </c:pt>
                <c:pt idx="26" formatCode="#,##0.00">
                  <c:v>0.1152070402197</c:v>
                </c:pt>
                <c:pt idx="27" formatCode="#,##0.00">
                  <c:v>0.10660562311680001</c:v>
                </c:pt>
                <c:pt idx="28" formatCode="#,##0.00">
                  <c:v>0.11421158233199999</c:v>
                </c:pt>
                <c:pt idx="29" formatCode="#,##0.00">
                  <c:v>0.10731818688800002</c:v>
                </c:pt>
                <c:pt idx="30" formatCode="#,##0.00">
                  <c:v>6.6405559039599993E-2</c:v>
                </c:pt>
                <c:pt idx="31" formatCode="#,##0.00">
                  <c:v>6.1830551223899986E-2</c:v>
                </c:pt>
                <c:pt idx="32" formatCode="#,##0.00">
                  <c:v>5.4775752624000001E-2</c:v>
                </c:pt>
                <c:pt idx="33" formatCode="#,##0.00">
                  <c:v>4.2572531513599993E-2</c:v>
                </c:pt>
                <c:pt idx="34" formatCode="#,##0.00">
                  <c:v>3.3756749332500002E-2</c:v>
                </c:pt>
                <c:pt idx="35" formatCode="#,##0.00">
                  <c:v>3.1234091157500005E-2</c:v>
                </c:pt>
                <c:pt idx="36" formatCode="#,##0.00">
                  <c:v>2.7161206838500002E-2</c:v>
                </c:pt>
                <c:pt idx="37" formatCode="#,##0.00">
                  <c:v>3.1523089633500007E-2</c:v>
                </c:pt>
                <c:pt idx="38" formatCode="#,##0.00">
                  <c:v>3.0750080403899992E-2</c:v>
                </c:pt>
                <c:pt idx="39" formatCode="#,##0.00">
                  <c:v>3.1246531889999998E-2</c:v>
                </c:pt>
                <c:pt idx="40" formatCode="#,##0.00">
                  <c:v>2.7367155457499997E-2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1205-4721-B84B-54F67242D181}"/>
            </c:ext>
          </c:extLst>
        </c:ser>
        <c:ser>
          <c:idx val="17"/>
          <c:order val="15"/>
          <c:tx>
            <c:strRef>
              <c:f>' '!$A$119</c:f>
              <c:strCache>
                <c:ptCount val="1"/>
                <c:pt idx="0">
                  <c:v>Serbia Montenegro</c:v>
                </c:pt>
              </c:strCache>
            </c:strRef>
          </c:tx>
          <c:spPr>
            <a:pattFill prst="smConfetti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993366" mc:Ignorable="a14" a14:legacySpreadsheetColorIndex="61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'!$B$103:$BB$103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'!$B$119:$BB$119</c:f>
              <c:numCache>
                <c:formatCode>General</c:formatCode>
                <c:ptCount val="41"/>
                <c:pt idx="21" formatCode="#,##0.00">
                  <c:v>1.2941847268904998E-2</c:v>
                </c:pt>
                <c:pt idx="22" formatCode="#,##0.00">
                  <c:v>1.3288641157599998E-2</c:v>
                </c:pt>
                <c:pt idx="23" formatCode="#,##0.00">
                  <c:v>1.5904255196799999E-2</c:v>
                </c:pt>
                <c:pt idx="24" formatCode="#,##0.00">
                  <c:v>2.6770011262400001E-2</c:v>
                </c:pt>
                <c:pt idx="25" formatCode="#,##0.00">
                  <c:v>3.0934367490599992E-2</c:v>
                </c:pt>
                <c:pt idx="26" formatCode="#,##0.00">
                  <c:v>2.8943192764199994E-2</c:v>
                </c:pt>
                <c:pt idx="27" formatCode="#,##0.00">
                  <c:v>1.99971702616E-2</c:v>
                </c:pt>
                <c:pt idx="28" formatCode="#,##0.00">
                  <c:v>2.2571335998499999E-2</c:v>
                </c:pt>
                <c:pt idx="29" formatCode="#,##0.00">
                  <c:v>2.1705863321899999E-2</c:v>
                </c:pt>
                <c:pt idx="30" formatCode="#,##0.00">
                  <c:v>1.8206451060900002E-2</c:v>
                </c:pt>
                <c:pt idx="31" formatCode="#,##0.00">
                  <c:v>1.9907160054799998E-2</c:v>
                </c:pt>
                <c:pt idx="32" formatCode="#,##0.00">
                  <c:v>2.4799390642499995E-2</c:v>
                </c:pt>
                <c:pt idx="33" formatCode="#,##0.00">
                  <c:v>2.38530623146E-2</c:v>
                </c:pt>
                <c:pt idx="34" formatCode="#,##0.00">
                  <c:v>3.1141145182000007E-2</c:v>
                </c:pt>
                <c:pt idx="35" formatCode="#,##0.00">
                  <c:v>4.5692616164000013E-2</c:v>
                </c:pt>
                <c:pt idx="36" formatCode="#,##0.00">
                  <c:v>3.5916597815500002E-2</c:v>
                </c:pt>
                <c:pt idx="37" formatCode="#,##0.00">
                  <c:v>3.0786943761099996E-2</c:v>
                </c:pt>
                <c:pt idx="38" formatCode="#,##0.00">
                  <c:v>2.9329489503299996E-2</c:v>
                </c:pt>
                <c:pt idx="39" formatCode="#,##0.00">
                  <c:v>3.2209208991E-2</c:v>
                </c:pt>
                <c:pt idx="40" formatCode="#,##0.00">
                  <c:v>3.2234387257500004E-2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1205-4721-B84B-54F67242D181}"/>
            </c:ext>
          </c:extLst>
        </c:ser>
        <c:ser>
          <c:idx val="18"/>
          <c:order val="16"/>
          <c:tx>
            <c:strRef>
              <c:f>' '!$A$120</c:f>
              <c:strCache>
                <c:ptCount val="1"/>
                <c:pt idx="0">
                  <c:v>Switzerland </c:v>
                </c:pt>
              </c:strCache>
            </c:strRef>
          </c:tx>
          <c:spPr>
            <a:pattFill prst="dkVert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'!$B$103:$BB$103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'!$B$120:$BB$120</c:f>
              <c:numCache>
                <c:formatCode>General</c:formatCode>
                <c:ptCount val="41"/>
                <c:pt idx="21" formatCode="#,##0.00">
                  <c:v>4.579126953700801E-2</c:v>
                </c:pt>
                <c:pt idx="22" formatCode="#,##0.00">
                  <c:v>6.6306773253199988E-2</c:v>
                </c:pt>
                <c:pt idx="23" formatCode="#,##0.00">
                  <c:v>5.9271953577599991E-2</c:v>
                </c:pt>
                <c:pt idx="24" formatCode="#,##0.00">
                  <c:v>6.185598541920001E-2</c:v>
                </c:pt>
                <c:pt idx="25" formatCode="#,##0.00">
                  <c:v>9.9948877582400023E-2</c:v>
                </c:pt>
                <c:pt idx="26" formatCode="#,##0.00">
                  <c:v>0.1203258772287</c:v>
                </c:pt>
                <c:pt idx="27" formatCode="#,##0.00">
                  <c:v>0.12847397890160001</c:v>
                </c:pt>
                <c:pt idx="28" formatCode="#,##0.00">
                  <c:v>0.12645627209649998</c:v>
                </c:pt>
                <c:pt idx="29" formatCode="#,##0.00">
                  <c:v>0.11232980110360001</c:v>
                </c:pt>
                <c:pt idx="30" formatCode="#,##0.00">
                  <c:v>4.2350635993599992E-2</c:v>
                </c:pt>
                <c:pt idx="31" formatCode="#,##0.00">
                  <c:v>2.4816290020199999E-2</c:v>
                </c:pt>
                <c:pt idx="32" formatCode="#,##0.00">
                  <c:v>3.2441798880000011E-2</c:v>
                </c:pt>
                <c:pt idx="33" formatCode="#,##0.00">
                  <c:v>3.3977775831999991E-2</c:v>
                </c:pt>
                <c:pt idx="34" formatCode="#,##0.00">
                  <c:v>3.7260854855999996E-2</c:v>
                </c:pt>
                <c:pt idx="35" formatCode="#,##0.00">
                  <c:v>4.3570677664499985E-2</c:v>
                </c:pt>
                <c:pt idx="36" formatCode="#,##0.00">
                  <c:v>4.3231154910999992E-2</c:v>
                </c:pt>
                <c:pt idx="37" formatCode="#,##0.00">
                  <c:v>3.6423731096799979E-2</c:v>
                </c:pt>
                <c:pt idx="38" formatCode="#,##0.00">
                  <c:v>3.7663533736400016E-2</c:v>
                </c:pt>
                <c:pt idx="39" formatCode="#,##0.00">
                  <c:v>3.2278866429000012E-2</c:v>
                </c:pt>
                <c:pt idx="40" formatCode="#,##0.00">
                  <c:v>3.3793488778749999E-2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1205-4721-B84B-54F67242D181}"/>
            </c:ext>
          </c:extLst>
        </c:ser>
        <c:ser>
          <c:idx val="19"/>
          <c:order val="17"/>
          <c:tx>
            <c:strRef>
              <c:f>' '!$A$121</c:f>
              <c:strCache>
                <c:ptCount val="1"/>
                <c:pt idx="0">
                  <c:v>Vietnam </c:v>
                </c:pt>
              </c:strCache>
            </c:strRef>
          </c:tx>
          <c:spPr>
            <a:solidFill>
              <a:srgbClr val="33CC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'!$B$103:$BB$103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'!$B$121:$BB$121</c:f>
              <c:numCache>
                <c:formatCode>General</c:formatCode>
                <c:ptCount val="41"/>
                <c:pt idx="21" formatCode="#,##0.00">
                  <c:v>8.6080999447770007E-3</c:v>
                </c:pt>
                <c:pt idx="22" formatCode="#,##0.00">
                  <c:v>6.6138537479999999E-3</c:v>
                </c:pt>
                <c:pt idx="23" formatCode="#,##0.00">
                  <c:v>9.6828607871999994E-3</c:v>
                </c:pt>
                <c:pt idx="24" formatCode="#,##0.00">
                  <c:v>1.8258186766400002E-2</c:v>
                </c:pt>
                <c:pt idx="25" formatCode="#,##0.00">
                  <c:v>2.2107738919700002E-2</c:v>
                </c:pt>
                <c:pt idx="26" formatCode="#,##0.00">
                  <c:v>2.5830729510299993E-2</c:v>
                </c:pt>
                <c:pt idx="27" formatCode="#,##0.00">
                  <c:v>3.1552468362E-2</c:v>
                </c:pt>
                <c:pt idx="28" formatCode="#,##0.00">
                  <c:v>3.9314515218500004E-2</c:v>
                </c:pt>
                <c:pt idx="29" formatCode="#,##0.00">
                  <c:v>5.2691551196800003E-2</c:v>
                </c:pt>
                <c:pt idx="30" formatCode="#,##0.00">
                  <c:v>4.3765767993199998E-2</c:v>
                </c:pt>
                <c:pt idx="31" formatCode="#,##0.00">
                  <c:v>4.86072757062E-2</c:v>
                </c:pt>
                <c:pt idx="32" formatCode="#,##0.00">
                  <c:v>4.5571863935999983E-2</c:v>
                </c:pt>
                <c:pt idx="33" formatCode="#,##0.00">
                  <c:v>3.4021757105599994E-2</c:v>
                </c:pt>
                <c:pt idx="34" formatCode="#,##0.00">
                  <c:v>3.0448403092800003E-2</c:v>
                </c:pt>
                <c:pt idx="35" formatCode="#,##0.00">
                  <c:v>2.9891257971E-2</c:v>
                </c:pt>
                <c:pt idx="36" formatCode="#,##0.00">
                  <c:v>2.9803306897E-2</c:v>
                </c:pt>
                <c:pt idx="37" formatCode="#,##0.00">
                  <c:v>2.9268922097399994E-2</c:v>
                </c:pt>
                <c:pt idx="38" formatCode="#,##0.00">
                  <c:v>2.6485967879799992E-2</c:v>
                </c:pt>
                <c:pt idx="39" formatCode="#,##0.00">
                  <c:v>2.7267651952999999E-2</c:v>
                </c:pt>
                <c:pt idx="40" formatCode="#,##0.00">
                  <c:v>2.5982128992083336E-2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1205-4721-B84B-54F67242D181}"/>
            </c:ext>
          </c:extLst>
        </c:ser>
        <c:ser>
          <c:idx val="2"/>
          <c:order val="18"/>
          <c:tx>
            <c:strRef>
              <c:f>' '!$A$122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'!$B$103:$BB$103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'!$B$122:$BB$122</c:f>
              <c:numCache>
                <c:formatCode>0.0</c:formatCode>
                <c:ptCount val="41"/>
                <c:pt idx="21" formatCode="0.00">
                  <c:v>0.15872682402331423</c:v>
                </c:pt>
                <c:pt idx="22" formatCode="0.00">
                  <c:v>0.14479311093240071</c:v>
                </c:pt>
                <c:pt idx="23" formatCode="0.00">
                  <c:v>0.1564451361983997</c:v>
                </c:pt>
                <c:pt idx="24" formatCode="0.00">
                  <c:v>0.19193818349440034</c:v>
                </c:pt>
                <c:pt idx="25" formatCode="0.00">
                  <c:v>0.25408896768779976</c:v>
                </c:pt>
                <c:pt idx="26" formatCode="0.00">
                  <c:v>0.26344041438000132</c:v>
                </c:pt>
                <c:pt idx="27" formatCode="0.00">
                  <c:v>0.26581527872399902</c:v>
                </c:pt>
                <c:pt idx="28" formatCode="0.00">
                  <c:v>0.31492129499750099</c:v>
                </c:pt>
                <c:pt idx="29" formatCode="0.00">
                  <c:v>0.28960463088599986</c:v>
                </c:pt>
                <c:pt idx="30" formatCode="0.00">
                  <c:v>0.21476609721159967</c:v>
                </c:pt>
                <c:pt idx="31" formatCode="0.00">
                  <c:v>0.18911315055509981</c:v>
                </c:pt>
                <c:pt idx="32" formatCode="0.00">
                  <c:v>0.19800626495999796</c:v>
                </c:pt>
                <c:pt idx="33" formatCode="0.00">
                  <c:v>0.13873111213279865</c:v>
                </c:pt>
                <c:pt idx="34" formatCode="0.00">
                  <c:v>0.12313175413530075</c:v>
                </c:pt>
                <c:pt idx="35" formatCode="0.00">
                  <c:v>0.13614697564799938</c:v>
                </c:pt>
                <c:pt idx="36" formatCode="0.00">
                  <c:v>0.12095632642449988</c:v>
                </c:pt>
                <c:pt idx="37" formatCode="0.00">
                  <c:v>0.13485276583179751</c:v>
                </c:pt>
                <c:pt idx="38" formatCode="0.00">
                  <c:v>0.14574276419560134</c:v>
                </c:pt>
                <c:pt idx="39" formatCode="0.00">
                  <c:v>0.18620026045800009</c:v>
                </c:pt>
                <c:pt idx="40" formatCode="0.00">
                  <c:v>0.18129706471416718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1205-4721-B84B-54F67242D1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715665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12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0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2.2000685507199184E-2"/>
              <c:y val="0.10500344478464183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715665008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100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0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</a:t>
                </a:r>
                <a:r>
                  <a:rPr lang="en-GB" sz="1100" b="0" i="0" u="none" strike="noStrike" baseline="0">
                    <a:solidFill>
                      <a:srgbClr val="808000"/>
                    </a:solidFill>
                    <a:latin typeface="Arial"/>
                    <a:cs typeface="Arial"/>
                  </a:rPr>
                  <a:t>billion</a:t>
                </a:r>
                <a:r>
                  <a:rPr lang="en-GB" sz="110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, cif, nominal)</a:t>
                </a:r>
              </a:p>
            </c:rich>
          </c:tx>
          <c:layout>
            <c:manualLayout>
              <c:xMode val="edge"/>
              <c:yMode val="edge"/>
              <c:x val="0.90202810579516657"/>
              <c:y val="0.18000590534510028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  <c:majorUnit val="0.2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egendEntry>
        <c:idx val="3"/>
        <c:txPr>
          <a:bodyPr/>
          <a:lstStyle/>
          <a:p>
            <a:pPr>
              <a:defRPr sz="101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4"/>
        <c:txPr>
          <a:bodyPr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5"/>
        <c:txPr>
          <a:bodyPr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10"/>
        <c:txPr>
          <a:bodyPr/>
          <a:lstStyle/>
          <a:p>
            <a:pPr>
              <a:defRPr sz="101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11"/>
        <c:txPr>
          <a:bodyPr/>
          <a:lstStyle/>
          <a:p>
            <a:pPr>
              <a:defRPr sz="92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14"/>
        <c:txPr>
          <a:bodyPr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16"/>
        <c:txPr>
          <a:bodyPr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ayout>
        <c:manualLayout>
          <c:xMode val="edge"/>
          <c:yMode val="edge"/>
          <c:x val="4.5001402173816513E-2"/>
          <c:y val="0.86836182115553007"/>
          <c:w val="0.93002897825887454"/>
          <c:h val="0.1016700020930659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9" orientation="landscape" horizontalDpi="1200" verticalDpi="1200"/>
  </c:printSettings>
  <c:userShapes r:id="rId1"/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4500451811563098"/>
          <c:y val="7.1669017868882523E-2"/>
          <c:w val="0.70802206086804642"/>
          <c:h val="0.6166868979415473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'!$A$128</c:f>
              <c:strCache>
                <c:ptCount val="1"/>
                <c:pt idx="0">
                  <c:v>Brazil </c:v>
                </c:pt>
              </c:strCache>
            </c:strRef>
          </c:tx>
          <c:spPr>
            <a:pattFill prst="ltUpDiag">
              <a:fgClr>
                <a:srgbClr xmlns:mc="http://schemas.openxmlformats.org/markup-compatibility/2006" xmlns:a14="http://schemas.microsoft.com/office/drawing/2010/main" val="800000" mc:Ignorable="a14" a14:legacySpreadsheetColorIndex="16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'!$B$127:$BB$127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'!$B$128:$BB$128</c:f>
              <c:numCache>
                <c:formatCode>0.0</c:formatCode>
                <c:ptCount val="41"/>
                <c:pt idx="0">
                  <c:v>1.0490003046666667</c:v>
                </c:pt>
                <c:pt idx="1">
                  <c:v>0.90943751195</c:v>
                </c:pt>
                <c:pt idx="2">
                  <c:v>1.3243192753472224</c:v>
                </c:pt>
                <c:pt idx="3">
                  <c:v>1.910177445</c:v>
                </c:pt>
                <c:pt idx="4">
                  <c:v>2.2428615263333334</c:v>
                </c:pt>
                <c:pt idx="5">
                  <c:v>2.3444778636249999</c:v>
                </c:pt>
                <c:pt idx="6">
                  <c:v>2.8967655007166666</c:v>
                </c:pt>
                <c:pt idx="7">
                  <c:v>3.369667903641667</c:v>
                </c:pt>
                <c:pt idx="8">
                  <c:v>3.0140762778000001</c:v>
                </c:pt>
                <c:pt idx="9">
                  <c:v>3.5767310656461535</c:v>
                </c:pt>
                <c:pt idx="10">
                  <c:v>3.5692614626666668</c:v>
                </c:pt>
                <c:pt idx="11">
                  <c:v>3.6056690046833331</c:v>
                </c:pt>
                <c:pt idx="12">
                  <c:v>3.4366822441242419</c:v>
                </c:pt>
                <c:pt idx="13">
                  <c:v>3.5486630359166664</c:v>
                </c:pt>
                <c:pt idx="14">
                  <c:v>4.4096069875865389</c:v>
                </c:pt>
                <c:pt idx="15">
                  <c:v>4.9461163083333339</c:v>
                </c:pt>
                <c:pt idx="16">
                  <c:v>5.1967593959166667</c:v>
                </c:pt>
                <c:pt idx="17">
                  <c:v>4.6474848896307694</c:v>
                </c:pt>
                <c:pt idx="18">
                  <c:v>5.2519301112805552</c:v>
                </c:pt>
                <c:pt idx="19">
                  <c:v>4.9788774225681811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E86-475F-B644-57F3AF5CEB1E}"/>
            </c:ext>
          </c:extLst>
        </c:ser>
        <c:ser>
          <c:idx val="1"/>
          <c:order val="1"/>
          <c:tx>
            <c:strRef>
              <c:f>' '!$A$129</c:f>
              <c:strCache>
                <c:ptCount val="1"/>
                <c:pt idx="0">
                  <c:v>Canada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CC00" mc:Ignorable="a14" a14:legacySpreadsheetColorIndex="5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'!$B$127:$BB$127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'!$B$129:$BB$129</c:f>
              <c:numCache>
                <c:formatCode>0.0</c:formatCode>
                <c:ptCount val="41"/>
                <c:pt idx="0">
                  <c:v>3.8039613270500001</c:v>
                </c:pt>
                <c:pt idx="1">
                  <c:v>3.0889755528583334</c:v>
                </c:pt>
                <c:pt idx="2">
                  <c:v>3.3863414594083334</c:v>
                </c:pt>
                <c:pt idx="3">
                  <c:v>3.5629279246500003</c:v>
                </c:pt>
                <c:pt idx="4">
                  <c:v>3.4693868263500005</c:v>
                </c:pt>
                <c:pt idx="5">
                  <c:v>3.2899317989833339</c:v>
                </c:pt>
                <c:pt idx="6">
                  <c:v>2.9311165998999997</c:v>
                </c:pt>
                <c:pt idx="7">
                  <c:v>2.2292108137</c:v>
                </c:pt>
                <c:pt idx="8">
                  <c:v>2.0136003040000001</c:v>
                </c:pt>
                <c:pt idx="9">
                  <c:v>1.8489334339307693</c:v>
                </c:pt>
                <c:pt idx="10">
                  <c:v>1.8576040436416665</c:v>
                </c:pt>
                <c:pt idx="11">
                  <c:v>1.6575963203749999</c:v>
                </c:pt>
                <c:pt idx="12">
                  <c:v>1.4526475084893939</c:v>
                </c:pt>
                <c:pt idx="13">
                  <c:v>1.0303347247583334</c:v>
                </c:pt>
                <c:pt idx="14">
                  <c:v>0.55523233649102566</c:v>
                </c:pt>
                <c:pt idx="15">
                  <c:v>0.48925350781666666</c:v>
                </c:pt>
                <c:pt idx="16">
                  <c:v>0.47155541717179483</c:v>
                </c:pt>
                <c:pt idx="17">
                  <c:v>0.34904416542051281</c:v>
                </c:pt>
                <c:pt idx="18">
                  <c:v>0.38432722205833336</c:v>
                </c:pt>
                <c:pt idx="19">
                  <c:v>0.29945753888779092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E86-475F-B644-57F3AF5CEB1E}"/>
            </c:ext>
          </c:extLst>
        </c:ser>
        <c:ser>
          <c:idx val="2"/>
          <c:order val="2"/>
          <c:tx>
            <c:strRef>
              <c:f>' '!$A$130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'!$B$127:$BB$127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'!$B$130:$BB$130</c:f>
              <c:numCache>
                <c:formatCode>0.0</c:formatCode>
                <c:ptCount val="41"/>
                <c:pt idx="0">
                  <c:v>2.8686300516666662E-2</c:v>
                </c:pt>
                <c:pt idx="1">
                  <c:v>4.0139131891666666E-2</c:v>
                </c:pt>
                <c:pt idx="2">
                  <c:v>3.7278620047727265E-2</c:v>
                </c:pt>
                <c:pt idx="3">
                  <c:v>3.4855742408333334E-2</c:v>
                </c:pt>
                <c:pt idx="4">
                  <c:v>4.2593654291666665E-2</c:v>
                </c:pt>
                <c:pt idx="5">
                  <c:v>7.8955633891666654E-2</c:v>
                </c:pt>
                <c:pt idx="6">
                  <c:v>0.16395339936944445</c:v>
                </c:pt>
                <c:pt idx="7">
                  <c:v>0.51884475482500003</c:v>
                </c:pt>
                <c:pt idx="8">
                  <c:v>0.37746743304166663</c:v>
                </c:pt>
                <c:pt idx="9">
                  <c:v>0.26877998455128199</c:v>
                </c:pt>
                <c:pt idx="10">
                  <c:v>0.3068870130611111</c:v>
                </c:pt>
                <c:pt idx="11">
                  <c:v>0.25267053120833333</c:v>
                </c:pt>
                <c:pt idx="12">
                  <c:v>0.20318872773787877</c:v>
                </c:pt>
                <c:pt idx="13">
                  <c:v>0.22738878645833335</c:v>
                </c:pt>
                <c:pt idx="14">
                  <c:v>0.27593394714399766</c:v>
                </c:pt>
                <c:pt idx="15">
                  <c:v>0.25793525253055549</c:v>
                </c:pt>
                <c:pt idx="16">
                  <c:v>0.26089514815000003</c:v>
                </c:pt>
                <c:pt idx="17">
                  <c:v>0.28276265437628195</c:v>
                </c:pt>
                <c:pt idx="18">
                  <c:v>0.30416666041196577</c:v>
                </c:pt>
                <c:pt idx="19">
                  <c:v>0.32126468245447953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E86-475F-B644-57F3AF5CEB1E}"/>
            </c:ext>
          </c:extLst>
        </c:ser>
        <c:ser>
          <c:idx val="10"/>
          <c:order val="3"/>
          <c:tx>
            <c:strRef>
              <c:f>' '!$A$131</c:f>
              <c:strCache>
                <c:ptCount val="1"/>
                <c:pt idx="0">
                  <c:v>Indonesia 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'!$B$127:$BB$127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'!$B$131:$BB$131</c:f>
              <c:numCache>
                <c:formatCode>0.0</c:formatCode>
                <c:ptCount val="41"/>
                <c:pt idx="0">
                  <c:v>0.45234167863333336</c:v>
                </c:pt>
                <c:pt idx="1">
                  <c:v>0.73444089937500001</c:v>
                </c:pt>
                <c:pt idx="2">
                  <c:v>0.6138988897590909</c:v>
                </c:pt>
                <c:pt idx="3">
                  <c:v>0.54965589700000006</c:v>
                </c:pt>
                <c:pt idx="4">
                  <c:v>0.52052799920833337</c:v>
                </c:pt>
                <c:pt idx="5">
                  <c:v>0.63568814216666669</c:v>
                </c:pt>
                <c:pt idx="6">
                  <c:v>0.51775292439999998</c:v>
                </c:pt>
                <c:pt idx="7">
                  <c:v>0.52885207012500002</c:v>
                </c:pt>
                <c:pt idx="8">
                  <c:v>0.43173603650000003</c:v>
                </c:pt>
                <c:pt idx="9">
                  <c:v>0.29724335496923077</c:v>
                </c:pt>
                <c:pt idx="10">
                  <c:v>0.28222513360000001</c:v>
                </c:pt>
                <c:pt idx="11">
                  <c:v>0.28352690354999999</c:v>
                </c:pt>
                <c:pt idx="12">
                  <c:v>0.15724368882727274</c:v>
                </c:pt>
                <c:pt idx="13">
                  <c:v>0.127969048</c:v>
                </c:pt>
                <c:pt idx="14">
                  <c:v>0.10376911811858974</c:v>
                </c:pt>
                <c:pt idx="15">
                  <c:v>6.949978883333334E-2</c:v>
                </c:pt>
                <c:pt idx="16">
                  <c:v>0.16811429719166665</c:v>
                </c:pt>
                <c:pt idx="17">
                  <c:v>0.16606172830769231</c:v>
                </c:pt>
                <c:pt idx="18">
                  <c:v>0.11147435879999996</c:v>
                </c:pt>
                <c:pt idx="19">
                  <c:v>0.14124676550000001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E86-475F-B644-57F3AF5CEB1E}"/>
            </c:ext>
          </c:extLst>
        </c:ser>
        <c:ser>
          <c:idx val="12"/>
          <c:order val="4"/>
          <c:tx>
            <c:strRef>
              <c:f>' '!$A$132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'!$B$127:$BB$127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'!$B$132:$BB$132</c:f>
              <c:numCache>
                <c:formatCode>0.0</c:formatCode>
                <c:ptCount val="41"/>
                <c:pt idx="0">
                  <c:v>0.51903538404999994</c:v>
                </c:pt>
                <c:pt idx="1">
                  <c:v>0.55355362945833331</c:v>
                </c:pt>
                <c:pt idx="2">
                  <c:v>0.53112155361363644</c:v>
                </c:pt>
                <c:pt idx="3">
                  <c:v>0.47160945464166665</c:v>
                </c:pt>
                <c:pt idx="4">
                  <c:v>0.46323345977499997</c:v>
                </c:pt>
                <c:pt idx="5">
                  <c:v>0.47923236061666669</c:v>
                </c:pt>
                <c:pt idx="6">
                  <c:v>0.43846445933333333</c:v>
                </c:pt>
                <c:pt idx="7">
                  <c:v>0.315130924275</c:v>
                </c:pt>
                <c:pt idx="8">
                  <c:v>0.34067436293333325</c:v>
                </c:pt>
                <c:pt idx="9">
                  <c:v>0.32793960766666669</c:v>
                </c:pt>
                <c:pt idx="10">
                  <c:v>0.31288058962499998</c:v>
                </c:pt>
                <c:pt idx="11">
                  <c:v>0.31132066182500001</c:v>
                </c:pt>
                <c:pt idx="12">
                  <c:v>0.34481251813333336</c:v>
                </c:pt>
                <c:pt idx="13">
                  <c:v>0.48633189628333329</c:v>
                </c:pt>
                <c:pt idx="14">
                  <c:v>0.49914464506474349</c:v>
                </c:pt>
                <c:pt idx="15">
                  <c:v>0.64535063273333337</c:v>
                </c:pt>
                <c:pt idx="16">
                  <c:v>0.5655336120083333</c:v>
                </c:pt>
                <c:pt idx="17">
                  <c:v>0.60125114102307675</c:v>
                </c:pt>
                <c:pt idx="18">
                  <c:v>0.60750773988782047</c:v>
                </c:pt>
                <c:pt idx="19">
                  <c:v>0.56595122799999997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E86-475F-B644-57F3AF5CEB1E}"/>
            </c:ext>
          </c:extLst>
        </c:ser>
        <c:ser>
          <c:idx val="13"/>
          <c:order val="5"/>
          <c:tx>
            <c:strRef>
              <c:f>' '!$A$133</c:f>
              <c:strCache>
                <c:ptCount val="1"/>
                <c:pt idx="0">
                  <c:v>Switzerland </c:v>
                </c:pt>
              </c:strCache>
            </c:strRef>
          </c:tx>
          <c:spPr>
            <a:pattFill prst="dkVert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'!$B$127:$BB$127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'!$B$133:$BB$133</c:f>
              <c:numCache>
                <c:formatCode>0.0</c:formatCode>
                <c:ptCount val="41"/>
                <c:pt idx="0">
                  <c:v>0.94263015053333343</c:v>
                </c:pt>
                <c:pt idx="1">
                  <c:v>0.95142170649848468</c:v>
                </c:pt>
                <c:pt idx="2">
                  <c:v>0.98067282775909093</c:v>
                </c:pt>
                <c:pt idx="3">
                  <c:v>1.0375726326249999</c:v>
                </c:pt>
                <c:pt idx="4">
                  <c:v>0.96381699909166674</c:v>
                </c:pt>
                <c:pt idx="5">
                  <c:v>0.99508946689166655</c:v>
                </c:pt>
                <c:pt idx="6">
                  <c:v>1.0809957205333334</c:v>
                </c:pt>
                <c:pt idx="7">
                  <c:v>1.0013856243916666</c:v>
                </c:pt>
                <c:pt idx="8">
                  <c:v>0.8471282525249999</c:v>
                </c:pt>
                <c:pt idx="9">
                  <c:v>0.79530444854102567</c:v>
                </c:pt>
                <c:pt idx="10">
                  <c:v>0.90462581653333329</c:v>
                </c:pt>
                <c:pt idx="11">
                  <c:v>1.0045087111166664</c:v>
                </c:pt>
                <c:pt idx="12">
                  <c:v>0.79131069824722222</c:v>
                </c:pt>
                <c:pt idx="13">
                  <c:v>0.78947548155000002</c:v>
                </c:pt>
                <c:pt idx="14">
                  <c:v>0.90206182614743602</c:v>
                </c:pt>
                <c:pt idx="15">
                  <c:v>0.83394806413055544</c:v>
                </c:pt>
                <c:pt idx="16">
                  <c:v>0.72739207960833341</c:v>
                </c:pt>
                <c:pt idx="17">
                  <c:v>0.60766657930833323</c:v>
                </c:pt>
                <c:pt idx="18">
                  <c:v>0.52861946648611102</c:v>
                </c:pt>
                <c:pt idx="19">
                  <c:v>0.54149471176666653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E86-475F-B644-57F3AF5CEB1E}"/>
            </c:ext>
          </c:extLst>
        </c:ser>
        <c:ser>
          <c:idx val="16"/>
          <c:order val="6"/>
          <c:tx>
            <c:strRef>
              <c:f>' '!$A$134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333333" mc:Ignorable="a14" a14:legacySpreadsheetColorIndex="6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'!$B$127:$BB$127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'!$B$134:$BB$134</c:f>
              <c:numCache>
                <c:formatCode>0.0</c:formatCode>
                <c:ptCount val="41"/>
                <c:pt idx="0">
                  <c:v>3.4575821110000002</c:v>
                </c:pt>
                <c:pt idx="1">
                  <c:v>3.3585546426196973</c:v>
                </c:pt>
                <c:pt idx="2">
                  <c:v>4.3431514368111106</c:v>
                </c:pt>
                <c:pt idx="3">
                  <c:v>4.5313651285416672</c:v>
                </c:pt>
                <c:pt idx="4">
                  <c:v>4.9692087129083333</c:v>
                </c:pt>
                <c:pt idx="5">
                  <c:v>4.980759092983333</c:v>
                </c:pt>
                <c:pt idx="6">
                  <c:v>4.2161326353500002</c:v>
                </c:pt>
                <c:pt idx="7">
                  <c:v>4.125731930333334</c:v>
                </c:pt>
                <c:pt idx="8">
                  <c:v>3.979781985916667</c:v>
                </c:pt>
                <c:pt idx="9">
                  <c:v>3.5365591874246611</c:v>
                </c:pt>
                <c:pt idx="10">
                  <c:v>3.7116596294250002</c:v>
                </c:pt>
                <c:pt idx="11">
                  <c:v>3.5429241069000001</c:v>
                </c:pt>
                <c:pt idx="12">
                  <c:v>3.439695758607324</c:v>
                </c:pt>
                <c:pt idx="13">
                  <c:v>3.6229648796249991</c:v>
                </c:pt>
                <c:pt idx="14">
                  <c:v>3.0834551526166658</c:v>
                </c:pt>
                <c:pt idx="15">
                  <c:v>3.0805711252555557</c:v>
                </c:pt>
                <c:pt idx="16">
                  <c:v>2.9759572776307692</c:v>
                </c:pt>
                <c:pt idx="17">
                  <c:v>3.0651315046352563</c:v>
                </c:pt>
                <c:pt idx="18">
                  <c:v>2.9690808351177349</c:v>
                </c:pt>
                <c:pt idx="19">
                  <c:v>3.4717096312078723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1E86-475F-B644-57F3AF5CEB1E}"/>
            </c:ext>
          </c:extLst>
        </c:ser>
        <c:ser>
          <c:idx val="18"/>
          <c:order val="7"/>
          <c:tx>
            <c:strRef>
              <c:f>' '!$A$135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'!$B$127:$BB$127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'!$B$135:$BB$135</c:f>
              <c:numCache>
                <c:formatCode>0.0</c:formatCode>
                <c:ptCount val="41"/>
                <c:pt idx="0">
                  <c:v>1.7970335128512733</c:v>
                </c:pt>
                <c:pt idx="1">
                  <c:v>1.6712591079666712</c:v>
                </c:pt>
                <c:pt idx="2">
                  <c:v>1.8699286300234856</c:v>
                </c:pt>
                <c:pt idx="3">
                  <c:v>1.9719145981138926</c:v>
                </c:pt>
                <c:pt idx="4">
                  <c:v>1.7547536116916653</c:v>
                </c:pt>
                <c:pt idx="5">
                  <c:v>1.8647740789333316</c:v>
                </c:pt>
                <c:pt idx="6">
                  <c:v>2.0971890914139042</c:v>
                </c:pt>
                <c:pt idx="7">
                  <c:v>2.6366117132666602</c:v>
                </c:pt>
                <c:pt idx="8">
                  <c:v>2.3707335979499931</c:v>
                </c:pt>
                <c:pt idx="9">
                  <c:v>2.2258819312758344</c:v>
                </c:pt>
                <c:pt idx="10">
                  <c:v>2.3001578633374926</c:v>
                </c:pt>
                <c:pt idx="11">
                  <c:v>2.8943181844166723</c:v>
                </c:pt>
                <c:pt idx="12">
                  <c:v>2.4455964464363831</c:v>
                </c:pt>
                <c:pt idx="13">
                  <c:v>2.661375825299988</c:v>
                </c:pt>
                <c:pt idx="14">
                  <c:v>2.4828678874678296</c:v>
                </c:pt>
                <c:pt idx="15">
                  <c:v>2.7767768024638819</c:v>
                </c:pt>
                <c:pt idx="16">
                  <c:v>2.6013986602338477</c:v>
                </c:pt>
                <c:pt idx="17">
                  <c:v>2.9437601985089721</c:v>
                </c:pt>
                <c:pt idx="18">
                  <c:v>3.0535166716333446</c:v>
                </c:pt>
                <c:pt idx="19">
                  <c:v>3.1421681800695573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1E86-475F-B644-57F3AF5CEB1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715667008"/>
        <c:axId val="1"/>
      </c:barChart>
      <c:barChart>
        <c:barDir val="col"/>
        <c:grouping val="stacked"/>
        <c:varyColors val="0"/>
        <c:ser>
          <c:idx val="3"/>
          <c:order val="8"/>
          <c:tx>
            <c:strRef>
              <c:f>' '!$A$136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'!$B$127:$BB$127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'!$B$136:$BB$136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8-1E86-475F-B644-57F3AF5CEB1E}"/>
            </c:ext>
          </c:extLst>
        </c:ser>
        <c:ser>
          <c:idx val="5"/>
          <c:order val="9"/>
          <c:tx>
            <c:strRef>
              <c:f>' '!$A$137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'!$B$127:$BB$127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'!$B$137:$BB$137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9-1E86-475F-B644-57F3AF5CEB1E}"/>
            </c:ext>
          </c:extLst>
        </c:ser>
        <c:ser>
          <c:idx val="6"/>
          <c:order val="10"/>
          <c:tx>
            <c:strRef>
              <c:f>' '!$A$138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'!$B$127:$BB$127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'!$B$138:$BB$138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A-1E86-475F-B644-57F3AF5CEB1E}"/>
            </c:ext>
          </c:extLst>
        </c:ser>
        <c:ser>
          <c:idx val="7"/>
          <c:order val="11"/>
          <c:tx>
            <c:strRef>
              <c:f>' '!$A$139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'!$B$127:$BB$127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'!$B$139:$BB$139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B-1E86-475F-B644-57F3AF5CEB1E}"/>
            </c:ext>
          </c:extLst>
        </c:ser>
        <c:ser>
          <c:idx val="9"/>
          <c:order val="12"/>
          <c:tx>
            <c:strRef>
              <c:f>' '!$A$140</c:f>
              <c:strCache>
                <c:ptCount val="1"/>
                <c:pt idx="0">
                  <c:v>Brazil </c:v>
                </c:pt>
              </c:strCache>
            </c:strRef>
          </c:tx>
          <c:spPr>
            <a:pattFill prst="ltUpDiag">
              <a:fgClr>
                <a:srgbClr xmlns:mc="http://schemas.openxmlformats.org/markup-compatibility/2006" xmlns:a14="http://schemas.microsoft.com/office/drawing/2010/main" val="800000" mc:Ignorable="a14" a14:legacySpreadsheetColorIndex="16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'!$B$127:$BB$127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'!$B$140:$BB$140</c:f>
              <c:numCache>
                <c:formatCode>#,##0</c:formatCode>
                <c:ptCount val="41"/>
                <c:pt idx="21" formatCode="0.0">
                  <c:v>0.146894754075447</c:v>
                </c:pt>
                <c:pt idx="22" formatCode="0.0">
                  <c:v>0.10391321159839999</c:v>
                </c:pt>
                <c:pt idx="23" formatCode="0.0">
                  <c:v>0.13735485655679996</c:v>
                </c:pt>
                <c:pt idx="24" formatCode="0.0">
                  <c:v>0.19166213336480001</c:v>
                </c:pt>
                <c:pt idx="25" formatCode="0.0">
                  <c:v>0.23371149366809998</c:v>
                </c:pt>
                <c:pt idx="26" formatCode="0.0">
                  <c:v>0.27458883304709997</c:v>
                </c:pt>
                <c:pt idx="27" formatCode="0.0">
                  <c:v>0.36829698408880007</c:v>
                </c:pt>
                <c:pt idx="28" formatCode="0.0">
                  <c:v>0.47654643082299997</c:v>
                </c:pt>
                <c:pt idx="29" formatCode="0.0">
                  <c:v>0.48255112294520008</c:v>
                </c:pt>
                <c:pt idx="30" formatCode="0.0">
                  <c:v>0.40681482460080004</c:v>
                </c:pt>
                <c:pt idx="31" formatCode="0.0">
                  <c:v>0.59865236767800001</c:v>
                </c:pt>
                <c:pt idx="32" formatCode="0.0">
                  <c:v>0.60134828875199997</c:v>
                </c:pt>
                <c:pt idx="33" formatCode="0.0">
                  <c:v>0.5185043552655999</c:v>
                </c:pt>
                <c:pt idx="34" formatCode="0.0">
                  <c:v>0.53366271869189996</c:v>
                </c:pt>
                <c:pt idx="35" formatCode="0.0">
                  <c:v>0.58898240436250004</c:v>
                </c:pt>
                <c:pt idx="36" formatCode="0.0">
                  <c:v>0.69173028461249986</c:v>
                </c:pt>
                <c:pt idx="37" formatCode="0.0">
                  <c:v>0.62759333105469994</c:v>
                </c:pt>
                <c:pt idx="38" formatCode="0.0">
                  <c:v>0.63462900684039991</c:v>
                </c:pt>
                <c:pt idx="39" formatCode="0.0">
                  <c:v>0.89860433586100008</c:v>
                </c:pt>
                <c:pt idx="40" formatCode="0.0">
                  <c:v>0.71828785476666668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1E86-475F-B644-57F3AF5CEB1E}"/>
            </c:ext>
          </c:extLst>
        </c:ser>
        <c:ser>
          <c:idx val="14"/>
          <c:order val="13"/>
          <c:tx>
            <c:strRef>
              <c:f>' '!$A$141</c:f>
              <c:strCache>
                <c:ptCount val="1"/>
                <c:pt idx="0">
                  <c:v>Canada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CC00" mc:Ignorable="a14" a14:legacySpreadsheetColorIndex="5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'!$B$127:$BB$127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'!$B$141:$BB$141</c:f>
              <c:numCache>
                <c:formatCode>General</c:formatCode>
                <c:ptCount val="41"/>
                <c:pt idx="21" formatCode="0.0">
                  <c:v>0.50065126415703898</c:v>
                </c:pt>
                <c:pt idx="22" formatCode="0.0">
                  <c:v>0.35941134270160002</c:v>
                </c:pt>
                <c:pt idx="23" formatCode="0.0">
                  <c:v>0.32060940093599999</c:v>
                </c:pt>
                <c:pt idx="24" formatCode="0.0">
                  <c:v>0.37495373966400003</c:v>
                </c:pt>
                <c:pt idx="25" formatCode="0.0">
                  <c:v>0.40549495439809996</c:v>
                </c:pt>
                <c:pt idx="26" formatCode="0.0">
                  <c:v>0.37448216923259997</c:v>
                </c:pt>
                <c:pt idx="27" formatCode="0.0">
                  <c:v>0.35080665940639999</c:v>
                </c:pt>
                <c:pt idx="28" formatCode="0.0">
                  <c:v>0.332329735475</c:v>
                </c:pt>
                <c:pt idx="29" formatCode="0.0">
                  <c:v>0.33157775796959998</c:v>
                </c:pt>
                <c:pt idx="30" formatCode="0.0">
                  <c:v>0.23953824873439999</c:v>
                </c:pt>
                <c:pt idx="31" formatCode="0.0">
                  <c:v>0.32229458195489996</c:v>
                </c:pt>
                <c:pt idx="32" formatCode="0.0">
                  <c:v>0.29407390886399998</c:v>
                </c:pt>
                <c:pt idx="33" formatCode="0.0">
                  <c:v>0.21205213763360001</c:v>
                </c:pt>
                <c:pt idx="34" formatCode="0.0">
                  <c:v>0.155747907282</c:v>
                </c:pt>
                <c:pt idx="35" formatCode="0.0">
                  <c:v>8.3878637710499998E-2</c:v>
                </c:pt>
                <c:pt idx="36" formatCode="0.0">
                  <c:v>7.1557542007E-2</c:v>
                </c:pt>
                <c:pt idx="37" formatCode="0.0">
                  <c:v>6.4029063297899994E-2</c:v>
                </c:pt>
                <c:pt idx="38" formatCode="0.0">
                  <c:v>5.2238550335399994E-2</c:v>
                </c:pt>
                <c:pt idx="39" formatCode="0.0">
                  <c:v>7.0042438578000007E-2</c:v>
                </c:pt>
                <c:pt idx="40" formatCode="0.0">
                  <c:v>4.9782051239166673E-2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1E86-475F-B644-57F3AF5CEB1E}"/>
            </c:ext>
          </c:extLst>
        </c:ser>
        <c:ser>
          <c:idx val="15"/>
          <c:order val="14"/>
          <c:tx>
            <c:strRef>
              <c:f>' '!$A$142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'!$B$127:$BB$127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'!$B$142:$BB$142</c:f>
              <c:numCache>
                <c:formatCode>General</c:formatCode>
                <c:ptCount val="41"/>
                <c:pt idx="21" formatCode="0.0">
                  <c:v>2.2425734647784999E-2</c:v>
                </c:pt>
                <c:pt idx="22" formatCode="0.0">
                  <c:v>2.6907821958399997E-2</c:v>
                </c:pt>
                <c:pt idx="23" formatCode="0.0">
                  <c:v>2.63579683392E-2</c:v>
                </c:pt>
                <c:pt idx="24" formatCode="0.0">
                  <c:v>3.2119684195200005E-2</c:v>
                </c:pt>
                <c:pt idx="25" formatCode="0.0">
                  <c:v>4.4465143496200003E-2</c:v>
                </c:pt>
                <c:pt idx="26" formatCode="0.0">
                  <c:v>6.5413313694299993E-2</c:v>
                </c:pt>
                <c:pt idx="27" formatCode="0.0">
                  <c:v>0.10217820926640001</c:v>
                </c:pt>
                <c:pt idx="28" formatCode="0.0">
                  <c:v>0.19538259150000006</c:v>
                </c:pt>
                <c:pt idx="29" formatCode="0.0">
                  <c:v>0.20264219980480003</c:v>
                </c:pt>
                <c:pt idx="30" formatCode="0.0">
                  <c:v>0.16257395745360001</c:v>
                </c:pt>
                <c:pt idx="31" formatCode="0.0">
                  <c:v>0.20498412736980001</c:v>
                </c:pt>
                <c:pt idx="32" formatCode="0.0">
                  <c:v>0.20930264563199999</c:v>
                </c:pt>
                <c:pt idx="33" formatCode="0.0">
                  <c:v>0.17785918992159996</c:v>
                </c:pt>
                <c:pt idx="34" formatCode="0.0">
                  <c:v>0.17914941177480001</c:v>
                </c:pt>
                <c:pt idx="35" formatCode="0.0">
                  <c:v>0.2024962205925</c:v>
                </c:pt>
                <c:pt idx="36" formatCode="0.0">
                  <c:v>0.18479758772999999</c:v>
                </c:pt>
                <c:pt idx="37" formatCode="0.0">
                  <c:v>0.17788882862769997</c:v>
                </c:pt>
                <c:pt idx="38" formatCode="0.0">
                  <c:v>0.19632892267559998</c:v>
                </c:pt>
                <c:pt idx="39" formatCode="0.0">
                  <c:v>0.23146920098299997</c:v>
                </c:pt>
                <c:pt idx="40" formatCode="0.0">
                  <c:v>0.24194691808749999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1E86-475F-B644-57F3AF5CEB1E}"/>
            </c:ext>
          </c:extLst>
        </c:ser>
        <c:ser>
          <c:idx val="19"/>
          <c:order val="15"/>
          <c:tx>
            <c:strRef>
              <c:f>' '!$A$143</c:f>
              <c:strCache>
                <c:ptCount val="1"/>
                <c:pt idx="0">
                  <c:v>Indonesia 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'!$B$127:$BB$127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'!$B$143:$BB$143</c:f>
              <c:numCache>
                <c:formatCode>General</c:formatCode>
                <c:ptCount val="41"/>
                <c:pt idx="21" formatCode="0.0">
                  <c:v>7.7634302721969001E-2</c:v>
                </c:pt>
                <c:pt idx="22" formatCode="0.0">
                  <c:v>8.7802187968000003E-2</c:v>
                </c:pt>
                <c:pt idx="23" formatCode="0.0">
                  <c:v>6.7456578302399997E-2</c:v>
                </c:pt>
                <c:pt idx="24" formatCode="0.0">
                  <c:v>7.0408829119999988E-2</c:v>
                </c:pt>
                <c:pt idx="25" formatCode="0.0">
                  <c:v>6.1577132479799998E-2</c:v>
                </c:pt>
                <c:pt idx="26" formatCode="0.0">
                  <c:v>8.1132666486299992E-2</c:v>
                </c:pt>
                <c:pt idx="27" formatCode="0.0">
                  <c:v>7.4071146227999998E-2</c:v>
                </c:pt>
                <c:pt idx="28" formatCode="0.0">
                  <c:v>8.96418572405E-2</c:v>
                </c:pt>
                <c:pt idx="29" formatCode="0.0">
                  <c:v>8.4695204647600011E-2</c:v>
                </c:pt>
                <c:pt idx="30" formatCode="0.0">
                  <c:v>6.1440727990399999E-2</c:v>
                </c:pt>
                <c:pt idx="31" formatCode="0.0">
                  <c:v>6.2209141978499999E-2</c:v>
                </c:pt>
                <c:pt idx="32" formatCode="0.0">
                  <c:v>6.9406940735999997E-2</c:v>
                </c:pt>
                <c:pt idx="33" formatCode="0.0">
                  <c:v>3.5502498099199996E-2</c:v>
                </c:pt>
                <c:pt idx="34" formatCode="0.0">
                  <c:v>3.2995325696700002E-2</c:v>
                </c:pt>
                <c:pt idx="35" formatCode="0.0">
                  <c:v>2.6488273337000001E-2</c:v>
                </c:pt>
                <c:pt idx="36" formatCode="0.0">
                  <c:v>1.83181146085E-2</c:v>
                </c:pt>
                <c:pt idx="37" formatCode="0.0">
                  <c:v>3.0062060223399998E-2</c:v>
                </c:pt>
                <c:pt idx="38" formatCode="0.0">
                  <c:v>3.4560272689799998E-2</c:v>
                </c:pt>
                <c:pt idx="39" formatCode="0.0">
                  <c:v>3.1679973062000003E-2</c:v>
                </c:pt>
                <c:pt idx="40" formatCode="0.0">
                  <c:v>3.8604405537083331E-2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1E86-475F-B644-57F3AF5CEB1E}"/>
            </c:ext>
          </c:extLst>
        </c:ser>
        <c:ser>
          <c:idx val="21"/>
          <c:order val="16"/>
          <c:tx>
            <c:strRef>
              <c:f>' '!$A$144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'!$B$127:$BB$127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'!$B$144:$BB$144</c:f>
              <c:numCache>
                <c:formatCode>General</c:formatCode>
                <c:ptCount val="41"/>
                <c:pt idx="21" formatCode="0.0">
                  <c:v>6.9741597386085E-2</c:v>
                </c:pt>
                <c:pt idx="22" formatCode="0.0">
                  <c:v>6.1477853887599992E-2</c:v>
                </c:pt>
                <c:pt idx="23" formatCode="0.0">
                  <c:v>5.4964289798400005E-2</c:v>
                </c:pt>
                <c:pt idx="24" formatCode="0.0">
                  <c:v>5.7165466881599999E-2</c:v>
                </c:pt>
                <c:pt idx="25" formatCode="0.0">
                  <c:v>6.0079167148699993E-2</c:v>
                </c:pt>
                <c:pt idx="26" formatCode="0.0">
                  <c:v>6.2974693567500004E-2</c:v>
                </c:pt>
                <c:pt idx="27" formatCode="0.0">
                  <c:v>6.9616002451600004E-2</c:v>
                </c:pt>
                <c:pt idx="28" formatCode="0.0">
                  <c:v>6.5803086953499998E-2</c:v>
                </c:pt>
                <c:pt idx="29" formatCode="0.0">
                  <c:v>7.5483254788400012E-2</c:v>
                </c:pt>
                <c:pt idx="30" formatCode="0.0">
                  <c:v>6.0895772656399991E-2</c:v>
                </c:pt>
                <c:pt idx="31" formatCode="0.0">
                  <c:v>5.9027223352500012E-2</c:v>
                </c:pt>
                <c:pt idx="32" formatCode="0.0">
                  <c:v>7.3547677199999981E-2</c:v>
                </c:pt>
                <c:pt idx="33" formatCode="0.0">
                  <c:v>6.6667713111999982E-2</c:v>
                </c:pt>
                <c:pt idx="34" formatCode="0.0">
                  <c:v>0.10352626623360001</c:v>
                </c:pt>
                <c:pt idx="35" formatCode="0.0">
                  <c:v>0.109144540927</c:v>
                </c:pt>
                <c:pt idx="36" formatCode="0.0">
                  <c:v>0.1179144923775</c:v>
                </c:pt>
                <c:pt idx="37" formatCode="0.0">
                  <c:v>0.1028396803477</c:v>
                </c:pt>
                <c:pt idx="38" formatCode="0.0">
                  <c:v>0.11638813893849997</c:v>
                </c:pt>
                <c:pt idx="39" formatCode="0.0">
                  <c:v>0.137204690967</c:v>
                </c:pt>
                <c:pt idx="40" formatCode="0.0">
                  <c:v>0.11307316739416666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1E86-475F-B644-57F3AF5CEB1E}"/>
            </c:ext>
          </c:extLst>
        </c:ser>
        <c:ser>
          <c:idx val="22"/>
          <c:order val="17"/>
          <c:tx>
            <c:strRef>
              <c:f>' '!$A$145</c:f>
              <c:strCache>
                <c:ptCount val="1"/>
                <c:pt idx="0">
                  <c:v>Switzerland </c:v>
                </c:pt>
              </c:strCache>
            </c:strRef>
          </c:tx>
          <c:spPr>
            <a:pattFill prst="dkVert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'!$B$127:$BB$127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'!$B$145:$BB$145</c:f>
              <c:numCache>
                <c:formatCode>General</c:formatCode>
                <c:ptCount val="41"/>
                <c:pt idx="21" formatCode="0.0">
                  <c:v>0.15501765886822499</c:v>
                </c:pt>
                <c:pt idx="22" formatCode="0.0">
                  <c:v>0.1444086047756</c:v>
                </c:pt>
                <c:pt idx="23" formatCode="0.0">
                  <c:v>0.14087420482080001</c:v>
                </c:pt>
                <c:pt idx="24" formatCode="0.0">
                  <c:v>0.1604311764496</c:v>
                </c:pt>
                <c:pt idx="25" formatCode="0.0">
                  <c:v>0.149316487222</c:v>
                </c:pt>
                <c:pt idx="26" formatCode="0.0">
                  <c:v>0.15812312690459998</c:v>
                </c:pt>
                <c:pt idx="27" formatCode="0.0">
                  <c:v>0.16363597457439999</c:v>
                </c:pt>
                <c:pt idx="28" formatCode="0.0">
                  <c:v>0.16032204797949998</c:v>
                </c:pt>
                <c:pt idx="29" formatCode="0.0">
                  <c:v>0.17023790631719998</c:v>
                </c:pt>
                <c:pt idx="30" formatCode="0.0">
                  <c:v>0.14489522033800001</c:v>
                </c:pt>
                <c:pt idx="31" formatCode="0.0">
                  <c:v>0.16777514735010002</c:v>
                </c:pt>
                <c:pt idx="32" formatCode="0.0">
                  <c:v>0.18407419492799998</c:v>
                </c:pt>
                <c:pt idx="33" formatCode="0.0">
                  <c:v>0.13170198289600002</c:v>
                </c:pt>
                <c:pt idx="34" formatCode="0.0">
                  <c:v>0.14317967198999998</c:v>
                </c:pt>
                <c:pt idx="35" formatCode="0.0">
                  <c:v>0.16117041034399998</c:v>
                </c:pt>
                <c:pt idx="36" formatCode="0.0">
                  <c:v>0.13775527480049998</c:v>
                </c:pt>
                <c:pt idx="37" formatCode="0.0">
                  <c:v>0.1235773024162</c:v>
                </c:pt>
                <c:pt idx="38" formatCode="0.0">
                  <c:v>0.12610772301269998</c:v>
                </c:pt>
                <c:pt idx="39" formatCode="0.0">
                  <c:v>0.11689222082500002</c:v>
                </c:pt>
                <c:pt idx="40" formatCode="0.0">
                  <c:v>0.10683264796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1E86-475F-B644-57F3AF5CEB1E}"/>
            </c:ext>
          </c:extLst>
        </c:ser>
        <c:ser>
          <c:idx val="23"/>
          <c:order val="18"/>
          <c:tx>
            <c:strRef>
              <c:f>' '!$A$146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333333" mc:Ignorable="a14" a14:legacySpreadsheetColorIndex="6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'!$B$127:$BB$127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'!$B$146:$BB$146</c:f>
              <c:numCache>
                <c:formatCode>General</c:formatCode>
                <c:ptCount val="41"/>
                <c:pt idx="21" formatCode="0.0">
                  <c:v>0.526801371247959</c:v>
                </c:pt>
                <c:pt idx="22" formatCode="0.0">
                  <c:v>0.43477816318039997</c:v>
                </c:pt>
                <c:pt idx="23" formatCode="0.0">
                  <c:v>0.46298499728639997</c:v>
                </c:pt>
                <c:pt idx="24" formatCode="0.0">
                  <c:v>0.52993351060159999</c:v>
                </c:pt>
                <c:pt idx="25" formatCode="0.0">
                  <c:v>0.57819734749700002</c:v>
                </c:pt>
                <c:pt idx="26" formatCode="0.0">
                  <c:v>0.61232894721570008</c:v>
                </c:pt>
                <c:pt idx="27" formatCode="0.0">
                  <c:v>0.61652884417960008</c:v>
                </c:pt>
                <c:pt idx="28" formatCode="0.0">
                  <c:v>0.6909735931105</c:v>
                </c:pt>
                <c:pt idx="29" formatCode="0.0">
                  <c:v>0.72865037084039996</c:v>
                </c:pt>
                <c:pt idx="30" formatCode="0.0">
                  <c:v>0.53954448357039997</c:v>
                </c:pt>
                <c:pt idx="31" formatCode="0.0">
                  <c:v>0.69868672408709998</c:v>
                </c:pt>
                <c:pt idx="32" formatCode="0.0">
                  <c:v>0.72140163220799991</c:v>
                </c:pt>
                <c:pt idx="33" formatCode="0.0">
                  <c:v>0.61067478178080004</c:v>
                </c:pt>
                <c:pt idx="34" formatCode="0.0">
                  <c:v>0.66585223302810004</c:v>
                </c:pt>
                <c:pt idx="35" formatCode="0.0">
                  <c:v>0.59012427402549994</c:v>
                </c:pt>
                <c:pt idx="36" formatCode="0.0">
                  <c:v>0.54733707213150007</c:v>
                </c:pt>
                <c:pt idx="37" formatCode="0.0">
                  <c:v>0.48275914760409999</c:v>
                </c:pt>
                <c:pt idx="38" formatCode="0.0">
                  <c:v>0.53137060054649987</c:v>
                </c:pt>
                <c:pt idx="39" formatCode="0.0">
                  <c:v>0.61310680828999997</c:v>
                </c:pt>
                <c:pt idx="40" formatCode="0.0">
                  <c:v>0.58901488976583327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1E86-475F-B644-57F3AF5CEB1E}"/>
            </c:ext>
          </c:extLst>
        </c:ser>
        <c:ser>
          <c:idx val="24"/>
          <c:order val="19"/>
          <c:tx>
            <c:strRef>
              <c:f>' '!$A$147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'!$B$127:$BB$127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'!$B$147:$BB$147</c:f>
              <c:numCache>
                <c:formatCode>0.0</c:formatCode>
                <c:ptCount val="41"/>
                <c:pt idx="21">
                  <c:v>0.27208351925284546</c:v>
                </c:pt>
                <c:pt idx="22">
                  <c:v>0.2283259969860012</c:v>
                </c:pt>
                <c:pt idx="23">
                  <c:v>0.23298417035039876</c:v>
                </c:pt>
                <c:pt idx="24">
                  <c:v>0.26897970766239832</c:v>
                </c:pt>
                <c:pt idx="25">
                  <c:v>0.27298448412550114</c:v>
                </c:pt>
                <c:pt idx="26">
                  <c:v>0.29212889881890303</c:v>
                </c:pt>
                <c:pt idx="27">
                  <c:v>0.34245350668560048</c:v>
                </c:pt>
                <c:pt idx="28">
                  <c:v>0.4768902659745029</c:v>
                </c:pt>
                <c:pt idx="29">
                  <c:v>0.50695327311359684</c:v>
                </c:pt>
                <c:pt idx="30">
                  <c:v>0.33275695200439959</c:v>
                </c:pt>
                <c:pt idx="31">
                  <c:v>0.46121077546560096</c:v>
                </c:pt>
                <c:pt idx="32">
                  <c:v>0.58295440910400043</c:v>
                </c:pt>
                <c:pt idx="33">
                  <c:v>0.44463379382400325</c:v>
                </c:pt>
                <c:pt idx="34">
                  <c:v>0.5067913019382011</c:v>
                </c:pt>
                <c:pt idx="35">
                  <c:v>0.49274477233549985</c:v>
                </c:pt>
                <c:pt idx="36">
                  <c:v>0.49791568830849786</c:v>
                </c:pt>
                <c:pt idx="37">
                  <c:v>0.42752168847359795</c:v>
                </c:pt>
                <c:pt idx="38">
                  <c:v>0.52547625749189919</c:v>
                </c:pt>
                <c:pt idx="39">
                  <c:v>0.66233795421299924</c:v>
                </c:pt>
                <c:pt idx="40">
                  <c:v>0.60045020085458711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1E86-475F-B644-57F3AF5CEB1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715667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07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2.0000623188362893E-2"/>
              <c:y val="0.11167033016779369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715667008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0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</a:t>
                </a:r>
                <a:r>
                  <a:rPr lang="en-GB" sz="1075" b="0" i="0" u="none" strike="noStrike" baseline="0">
                    <a:solidFill>
                      <a:srgbClr val="808000"/>
                    </a:solidFill>
                    <a:latin typeface="Arial"/>
                    <a:cs typeface="Arial"/>
                  </a:rPr>
                  <a:t>billion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, cif, nominal)</a:t>
                </a:r>
              </a:p>
            </c:rich>
          </c:tx>
          <c:layout>
            <c:manualLayout>
              <c:xMode val="edge"/>
              <c:yMode val="edge"/>
              <c:x val="0.90702826159225725"/>
              <c:y val="0.17500574130773638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9.6002991304141888E-2"/>
          <c:y val="0.87502870653868192"/>
          <c:w val="0.80402505217218834"/>
          <c:h val="9.833655940148997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4700458043446726"/>
          <c:y val="7.0002296523094559E-2"/>
          <c:w val="0.70102184275211943"/>
          <c:h val="0.62668722601627502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'!$A$305</c:f>
              <c:strCache>
                <c:ptCount val="1"/>
                <c:pt idx="0">
                  <c:v>Bosnia Herzegovina </c:v>
                </c:pt>
              </c:strCache>
            </c:strRef>
          </c:tx>
          <c:spPr>
            <a:pattFill prst="smConfetti">
              <a:fgClr>
                <a:srgbClr xmlns:mc="http://schemas.openxmlformats.org/markup-compatibility/2006" xmlns:a14="http://schemas.microsoft.com/office/drawing/2010/main" val="0000FF" mc:Ignorable="a14" a14:legacySpreadsheetColorIndex="12"/>
              </a:fgClr>
              <a:bgClr>
                <a:srgbClr xmlns:mc="http://schemas.openxmlformats.org/markup-compatibility/2006" xmlns:a14="http://schemas.microsoft.com/office/drawing/2010/main" val="33CCCC" mc:Ignorable="a14" a14:legacySpreadsheetColorIndex="49"/>
              </a:bgClr>
            </a:pattFill>
            <a:ln w="25400">
              <a:noFill/>
            </a:ln>
          </c:spPr>
          <c:invertIfNegative val="0"/>
          <c:cat>
            <c:numRef>
              <c:f>' '!$B$304:$BB$304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'!$B$305:$BB$305</c:f>
              <c:numCache>
                <c:formatCode>0.00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1.5627004999999999E-2</c:v>
                </c:pt>
                <c:pt idx="10">
                  <c:v>2.0634679999999999E-2</c:v>
                </c:pt>
                <c:pt idx="11">
                  <c:v>2.4004859999999999E-2</c:v>
                </c:pt>
                <c:pt idx="12">
                  <c:v>4.420636E-2</c:v>
                </c:pt>
                <c:pt idx="13">
                  <c:v>0.11421805999999998</c:v>
                </c:pt>
                <c:pt idx="14">
                  <c:v>0.11286299999999999</c:v>
                </c:pt>
                <c:pt idx="15">
                  <c:v>8.67232E-2</c:v>
                </c:pt>
                <c:pt idx="16">
                  <c:v>6.2741699999999997E-2</c:v>
                </c:pt>
                <c:pt idx="17">
                  <c:v>3.0195099999999992E-2</c:v>
                </c:pt>
                <c:pt idx="18">
                  <c:v>2.9768099999999995E-2</c:v>
                </c:pt>
                <c:pt idx="19">
                  <c:v>1.8836699999999994E-2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FD3-4414-9CE2-5E5C32C7A387}"/>
            </c:ext>
          </c:extLst>
        </c:ser>
        <c:ser>
          <c:idx val="1"/>
          <c:order val="1"/>
          <c:tx>
            <c:strRef>
              <c:f>' '!$A$306</c:f>
              <c:strCache>
                <c:ptCount val="1"/>
                <c:pt idx="0">
                  <c:v>Canada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CC00" mc:Ignorable="a14" a14:legacySpreadsheetColorIndex="5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numRef>
              <c:f>' '!$B$304:$BB$304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'!$B$306:$BB$306</c:f>
              <c:numCache>
                <c:formatCode>0.00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1.375814E-2</c:v>
                </c:pt>
                <c:pt idx="11">
                  <c:v>7.2656869999999985E-2</c:v>
                </c:pt>
                <c:pt idx="12">
                  <c:v>8.9782000000000001E-2</c:v>
                </c:pt>
                <c:pt idx="13">
                  <c:v>0.20471461999999996</c:v>
                </c:pt>
                <c:pt idx="14">
                  <c:v>0.22917989999999999</c:v>
                </c:pt>
                <c:pt idx="15">
                  <c:v>8.5348899999999991E-2</c:v>
                </c:pt>
                <c:pt idx="16">
                  <c:v>6.6334799999999999E-2</c:v>
                </c:pt>
                <c:pt idx="17">
                  <c:v>5.3072799999999996E-2</c:v>
                </c:pt>
                <c:pt idx="18">
                  <c:v>5.0050899999999995E-2</c:v>
                </c:pt>
                <c:pt idx="19">
                  <c:v>2.1622599999999999E-2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FD3-4414-9CE2-5E5C32C7A387}"/>
            </c:ext>
          </c:extLst>
        </c:ser>
        <c:ser>
          <c:idx val="2"/>
          <c:order val="2"/>
          <c:tx>
            <c:strRef>
              <c:f>' '!$A$307</c:f>
              <c:strCache>
                <c:ptCount val="1"/>
                <c:pt idx="0">
                  <c:v>Serbia &amp; Montenegro </c:v>
                </c:pt>
              </c:strCache>
            </c:strRef>
          </c:tx>
          <c:spPr>
            <a:pattFill prst="diagBrick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800080" mc:Ignorable="a14" a14:legacySpreadsheetColorIndex="20"/>
              </a:bgClr>
            </a:pattFill>
            <a:ln w="25400">
              <a:noFill/>
            </a:ln>
          </c:spPr>
          <c:invertIfNegative val="0"/>
          <c:dPt>
            <c:idx val="5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9FD3-4414-9CE2-5E5C32C7A387}"/>
              </c:ext>
            </c:extLst>
          </c:dPt>
          <c:cat>
            <c:numRef>
              <c:f>' '!$B$304:$BB$304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'!$B$307:$BB$307</c:f>
              <c:numCache>
                <c:formatCode>0.00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9.2613524999999985E-3</c:v>
                </c:pt>
                <c:pt idx="10">
                  <c:v>1.9611240000000002E-2</c:v>
                </c:pt>
                <c:pt idx="11">
                  <c:v>1.424335E-2</c:v>
                </c:pt>
                <c:pt idx="12">
                  <c:v>9.1902800000000003E-3</c:v>
                </c:pt>
                <c:pt idx="13">
                  <c:v>6.7247070000000006E-2</c:v>
                </c:pt>
                <c:pt idx="14">
                  <c:v>4.5455200000000001E-2</c:v>
                </c:pt>
                <c:pt idx="15">
                  <c:v>3.1029399999999999E-2</c:v>
                </c:pt>
                <c:pt idx="16">
                  <c:v>1.7532899999999997E-2</c:v>
                </c:pt>
                <c:pt idx="17">
                  <c:v>6.3718999999999998E-3</c:v>
                </c:pt>
                <c:pt idx="18">
                  <c:v>2.1534599999999997E-2</c:v>
                </c:pt>
                <c:pt idx="19">
                  <c:v>2.0296399999999992E-2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FD3-4414-9CE2-5E5C32C7A387}"/>
            </c:ext>
          </c:extLst>
        </c:ser>
        <c:ser>
          <c:idx val="7"/>
          <c:order val="3"/>
          <c:tx>
            <c:strRef>
              <c:f>' '!$A$308</c:f>
              <c:strCache>
                <c:ptCount val="1"/>
                <c:pt idx="0">
                  <c:v>Ukraine </c:v>
                </c:pt>
              </c:strCache>
            </c:strRef>
          </c:tx>
          <c:spPr>
            <a:pattFill prst="ltHorz">
              <a:fgClr>
                <a:srgbClr xmlns:mc="http://schemas.openxmlformats.org/markup-compatibility/2006" xmlns:a14="http://schemas.microsoft.com/office/drawing/2010/main" val="FF6600" mc:Ignorable="a14" a14:legacySpreadsheetColorIndex="53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numRef>
              <c:f>' '!$B$304:$BB$304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'!$B$308:$BB$308</c:f>
              <c:numCache>
                <c:formatCode>0.00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2.67651E-3</c:v>
                </c:pt>
                <c:pt idx="10">
                  <c:v>8.2510999999999991E-3</c:v>
                </c:pt>
                <c:pt idx="11">
                  <c:v>4.2826299999999999E-3</c:v>
                </c:pt>
                <c:pt idx="12">
                  <c:v>1.4756719999999997E-2</c:v>
                </c:pt>
                <c:pt idx="13">
                  <c:v>4.601102E-2</c:v>
                </c:pt>
                <c:pt idx="14">
                  <c:v>3.9493699999999986E-2</c:v>
                </c:pt>
                <c:pt idx="15">
                  <c:v>3.3859100000000003E-2</c:v>
                </c:pt>
                <c:pt idx="16">
                  <c:v>3.0921199999999992E-2</c:v>
                </c:pt>
                <c:pt idx="17">
                  <c:v>4.7290199999999998E-2</c:v>
                </c:pt>
                <c:pt idx="18">
                  <c:v>6.8183599999999997E-2</c:v>
                </c:pt>
                <c:pt idx="19">
                  <c:v>6.4192099999999988E-2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FD3-4414-9CE2-5E5C32C7A387}"/>
            </c:ext>
          </c:extLst>
        </c:ser>
        <c:ser>
          <c:idx val="8"/>
          <c:order val="4"/>
          <c:tx>
            <c:strRef>
              <c:f>' '!$A$309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0080" mc:Ignorable="a14" a14:legacySpreadsheetColorIndex="18"/>
              </a:bgClr>
            </a:pattFill>
            <a:ln w="25400">
              <a:noFill/>
            </a:ln>
          </c:spPr>
          <c:invertIfNegative val="0"/>
          <c:cat>
            <c:numRef>
              <c:f>' '!$B$304:$BB$304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'!$B$309:$BB$309</c:f>
              <c:numCache>
                <c:formatCode>0.00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2.2770000000000001E-5</c:v>
                </c:pt>
                <c:pt idx="10">
                  <c:v>3.8864099999999999E-3</c:v>
                </c:pt>
                <c:pt idx="11">
                  <c:v>2.2861409999999999E-2</c:v>
                </c:pt>
                <c:pt idx="12">
                  <c:v>3.4599069999999996E-2</c:v>
                </c:pt>
                <c:pt idx="13">
                  <c:v>0.13260137000000002</c:v>
                </c:pt>
                <c:pt idx="14">
                  <c:v>0.17996539999999997</c:v>
                </c:pt>
                <c:pt idx="15">
                  <c:v>4.8322199999999996E-2</c:v>
                </c:pt>
                <c:pt idx="16">
                  <c:v>2.0442699999999998E-2</c:v>
                </c:pt>
                <c:pt idx="17">
                  <c:v>4.0839800000000002E-2</c:v>
                </c:pt>
                <c:pt idx="18">
                  <c:v>8.7525299999999986E-2</c:v>
                </c:pt>
                <c:pt idx="19">
                  <c:v>6.6827099999999987E-2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9FD3-4414-9CE2-5E5C32C7A387}"/>
            </c:ext>
          </c:extLst>
        </c:ser>
        <c:ser>
          <c:idx val="3"/>
          <c:order val="5"/>
          <c:tx>
            <c:strRef>
              <c:f>' '!$A$310</c:f>
              <c:strCache>
                <c:ptCount val="1"/>
                <c:pt idx="0">
                  <c:v>Others</c:v>
                </c:pt>
              </c:strCache>
            </c:strRef>
          </c:tx>
          <c:spPr>
            <a:pattFill prst="trellis">
              <a:fgClr>
                <a:srgbClr xmlns:mc="http://schemas.openxmlformats.org/markup-compatibility/2006" xmlns:a14="http://schemas.microsoft.com/office/drawing/2010/main" val="993300" mc:Ignorable="a14" a14:legacySpreadsheetColorIndex="6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numRef>
              <c:f>' '!$B$304:$BB$304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'!$B$310:$BB$310</c:f>
              <c:numCache>
                <c:formatCode>0.00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7.6964325000000028E-3</c:v>
                </c:pt>
                <c:pt idx="10">
                  <c:v>3.409109000000031E-2</c:v>
                </c:pt>
                <c:pt idx="11">
                  <c:v>5.7470600000000094E-2</c:v>
                </c:pt>
                <c:pt idx="12">
                  <c:v>5.344547999999999E-2</c:v>
                </c:pt>
                <c:pt idx="13">
                  <c:v>6.7021020000000098E-2</c:v>
                </c:pt>
                <c:pt idx="14">
                  <c:v>0.11442930000000051</c:v>
                </c:pt>
                <c:pt idx="15">
                  <c:v>0.14235209999999993</c:v>
                </c:pt>
                <c:pt idx="16">
                  <c:v>0.12798428461538486</c:v>
                </c:pt>
                <c:pt idx="17">
                  <c:v>0.18002699999999958</c:v>
                </c:pt>
                <c:pt idx="18">
                  <c:v>0.27428942551020352</c:v>
                </c:pt>
                <c:pt idx="19">
                  <c:v>0.30809890000000051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9FD3-4414-9CE2-5E5C32C7A3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715648208"/>
        <c:axId val="1"/>
      </c:barChart>
      <c:barChart>
        <c:barDir val="col"/>
        <c:grouping val="stacked"/>
        <c:varyColors val="0"/>
        <c:ser>
          <c:idx val="4"/>
          <c:order val="6"/>
          <c:tx>
            <c:strRef>
              <c:f>' '!$A$311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'!$B$304:$BB$304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'!$B$311:$BB$311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7-9FD3-4414-9CE2-5E5C32C7A387}"/>
            </c:ext>
          </c:extLst>
        </c:ser>
        <c:ser>
          <c:idx val="5"/>
          <c:order val="7"/>
          <c:tx>
            <c:strRef>
              <c:f>' '!$A$312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'!$B$304:$BB$304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'!$B$312:$BB$312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8-9FD3-4414-9CE2-5E5C32C7A387}"/>
            </c:ext>
          </c:extLst>
        </c:ser>
        <c:ser>
          <c:idx val="9"/>
          <c:order val="8"/>
          <c:tx>
            <c:strRef>
              <c:f>' '!$A$313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'!$B$304:$BB$304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'!$B$313:$BB$313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9-9FD3-4414-9CE2-5E5C32C7A387}"/>
            </c:ext>
          </c:extLst>
        </c:ser>
        <c:ser>
          <c:idx val="12"/>
          <c:order val="9"/>
          <c:tx>
            <c:strRef>
              <c:f>' '!$A$314</c:f>
              <c:strCache>
                <c:ptCount val="1"/>
                <c:pt idx="0">
                  <c:v>Bosnia Herzegovina </c:v>
                </c:pt>
              </c:strCache>
            </c:strRef>
          </c:tx>
          <c:spPr>
            <a:pattFill prst="smConfetti">
              <a:fgClr>
                <a:srgbClr xmlns:mc="http://schemas.openxmlformats.org/markup-compatibility/2006" xmlns:a14="http://schemas.microsoft.com/office/drawing/2010/main" val="0000FF" mc:Ignorable="a14" a14:legacySpreadsheetColorIndex="12"/>
              </a:fgClr>
              <a:bgClr>
                <a:srgbClr xmlns:mc="http://schemas.openxmlformats.org/markup-compatibility/2006" xmlns:a14="http://schemas.microsoft.com/office/drawing/2010/main" val="33CCCC" mc:Ignorable="a14" a14:legacySpreadsheetColorIndex="49"/>
              </a:bgClr>
            </a:pattFill>
            <a:ln w="25400">
              <a:noFill/>
            </a:ln>
          </c:spPr>
          <c:invertIfNegative val="0"/>
          <c:cat>
            <c:numRef>
              <c:f>' '!$B$304:$BB$304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'!$B$314:$BB$314</c:f>
              <c:numCache>
                <c:formatCode>#,##0</c:formatCode>
                <c:ptCount val="41"/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5.4458403824000001</c:v>
                </c:pt>
                <c:pt idx="31">
                  <c:v>3.1141156995000001</c:v>
                </c:pt>
                <c:pt idx="32">
                  <c:v>4.6797675839999995</c:v>
                </c:pt>
                <c:pt idx="33">
                  <c:v>8.366571347199999</c:v>
                </c:pt>
                <c:pt idx="34">
                  <c:v>23.758762064700001</c:v>
                </c:pt>
                <c:pt idx="35">
                  <c:v>25.964261125500002</c:v>
                </c:pt>
                <c:pt idx="36">
                  <c:v>15.480731454999999</c:v>
                </c:pt>
                <c:pt idx="37">
                  <c:v>10.621284408699999</c:v>
                </c:pt>
                <c:pt idx="38">
                  <c:v>5.3031699149000007</c:v>
                </c:pt>
                <c:pt idx="39">
                  <c:v>5.8625088009999997</c:v>
                </c:pt>
                <c:pt idx="40">
                  <c:v>3.6289972641666668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9FD3-4414-9CE2-5E5C32C7A387}"/>
            </c:ext>
          </c:extLst>
        </c:ser>
        <c:ser>
          <c:idx val="13"/>
          <c:order val="10"/>
          <c:tx>
            <c:strRef>
              <c:f>' '!$A$315</c:f>
              <c:strCache>
                <c:ptCount val="1"/>
                <c:pt idx="0">
                  <c:v>Canada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CC00" mc:Ignorable="a14" a14:legacySpreadsheetColorIndex="5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numRef>
              <c:f>' '!$B$304:$BB$304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'!$B$315:$BB$315</c:f>
              <c:numCache>
                <c:formatCode>#,##0</c:formatCode>
                <c:ptCount val="41"/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1.0501731405000001</c:v>
                </c:pt>
                <c:pt idx="32">
                  <c:v>12.505494144</c:v>
                </c:pt>
                <c:pt idx="33">
                  <c:v>16.3483900624</c:v>
                </c:pt>
                <c:pt idx="34">
                  <c:v>41.574625919700004</c:v>
                </c:pt>
                <c:pt idx="35">
                  <c:v>48.343563672500004</c:v>
                </c:pt>
                <c:pt idx="36">
                  <c:v>14.509309839499998</c:v>
                </c:pt>
                <c:pt idx="37">
                  <c:v>10.7769256177</c:v>
                </c:pt>
                <c:pt idx="38">
                  <c:v>9.5462180528000005</c:v>
                </c:pt>
                <c:pt idx="39">
                  <c:v>10.419830728000001</c:v>
                </c:pt>
                <c:pt idx="40">
                  <c:v>4.6198710583333344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9FD3-4414-9CE2-5E5C32C7A387}"/>
            </c:ext>
          </c:extLst>
        </c:ser>
        <c:ser>
          <c:idx val="14"/>
          <c:order val="11"/>
          <c:tx>
            <c:strRef>
              <c:f>' '!$A$316</c:f>
              <c:strCache>
                <c:ptCount val="1"/>
                <c:pt idx="0">
                  <c:v>Serbia &amp; Montenegro </c:v>
                </c:pt>
              </c:strCache>
            </c:strRef>
          </c:tx>
          <c:spPr>
            <a:pattFill prst="diagBrick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800080" mc:Ignorable="a14" a14:legacySpreadsheetColorIndex="20"/>
              </a:bgClr>
            </a:pattFill>
            <a:ln w="25400">
              <a:noFill/>
            </a:ln>
          </c:spPr>
          <c:invertIfNegative val="0"/>
          <c:cat>
            <c:numRef>
              <c:f>' '!$B$304:$BB$304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'!$B$316:$BB$316</c:f>
              <c:numCache>
                <c:formatCode>#,##0</c:formatCode>
                <c:ptCount val="41"/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3.4865522691999997</c:v>
                </c:pt>
                <c:pt idx="31">
                  <c:v>3.0810421359000006</c:v>
                </c:pt>
                <c:pt idx="32">
                  <c:v>3.0705181440000002</c:v>
                </c:pt>
                <c:pt idx="33">
                  <c:v>1.8752336943999999</c:v>
                </c:pt>
                <c:pt idx="34">
                  <c:v>15.031676186100002</c:v>
                </c:pt>
                <c:pt idx="35">
                  <c:v>10.935986155</c:v>
                </c:pt>
                <c:pt idx="36">
                  <c:v>5.701529665999999</c:v>
                </c:pt>
                <c:pt idx="37">
                  <c:v>3.3087255558000002</c:v>
                </c:pt>
                <c:pt idx="38">
                  <c:v>1.2182357187000001</c:v>
                </c:pt>
                <c:pt idx="39">
                  <c:v>4.4204038730000006</c:v>
                </c:pt>
                <c:pt idx="40">
                  <c:v>3.5090663779166671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9FD3-4414-9CE2-5E5C32C7A387}"/>
            </c:ext>
          </c:extLst>
        </c:ser>
        <c:ser>
          <c:idx val="6"/>
          <c:order val="12"/>
          <c:tx>
            <c:strRef>
              <c:f>' '!$A$317</c:f>
              <c:strCache>
                <c:ptCount val="1"/>
                <c:pt idx="0">
                  <c:v>Ukraine </c:v>
                </c:pt>
              </c:strCache>
            </c:strRef>
          </c:tx>
          <c:spPr>
            <a:pattFill prst="ltHorz">
              <a:fgClr>
                <a:srgbClr xmlns:mc="http://schemas.openxmlformats.org/markup-compatibility/2006" xmlns:a14="http://schemas.microsoft.com/office/drawing/2010/main" val="FF6600" mc:Ignorable="a14" a14:legacySpreadsheetColorIndex="53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numRef>
              <c:f>' '!$B$304:$BB$304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'!$B$317:$BB$317</c:f>
              <c:numCache>
                <c:formatCode>#,##0</c:formatCode>
                <c:ptCount val="41"/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0.81414615479999997</c:v>
                </c:pt>
                <c:pt idx="31">
                  <c:v>1.1938339467000001</c:v>
                </c:pt>
                <c:pt idx="32">
                  <c:v>0.83649177600000002</c:v>
                </c:pt>
                <c:pt idx="33">
                  <c:v>2.6274712463999998</c:v>
                </c:pt>
                <c:pt idx="34">
                  <c:v>8.7369350682000011</c:v>
                </c:pt>
                <c:pt idx="35">
                  <c:v>8.8588192795000005</c:v>
                </c:pt>
                <c:pt idx="36">
                  <c:v>5.5035149819999996</c:v>
                </c:pt>
                <c:pt idx="37">
                  <c:v>4.6641544920999998</c:v>
                </c:pt>
                <c:pt idx="38">
                  <c:v>6.5293316088000006</c:v>
                </c:pt>
                <c:pt idx="39">
                  <c:v>12.598760374999999</c:v>
                </c:pt>
                <c:pt idx="40">
                  <c:v>11.579111491666668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9FD3-4414-9CE2-5E5C32C7A387}"/>
            </c:ext>
          </c:extLst>
        </c:ser>
        <c:ser>
          <c:idx val="15"/>
          <c:order val="13"/>
          <c:tx>
            <c:strRef>
              <c:f>' '!$A$318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0080" mc:Ignorable="a14" a14:legacySpreadsheetColorIndex="18"/>
              </a:bgClr>
            </a:pattFill>
            <a:ln w="25400">
              <a:noFill/>
            </a:ln>
          </c:spPr>
          <c:invertIfNegative val="0"/>
          <c:cat>
            <c:numRef>
              <c:f>' '!$B$304:$BB$304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'!$B$318:$BB$318</c:f>
              <c:numCache>
                <c:formatCode>#,##0</c:formatCode>
                <c:ptCount val="41"/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2.2316799999999998E-3</c:v>
                </c:pt>
                <c:pt idx="31">
                  <c:v>0</c:v>
                </c:pt>
                <c:pt idx="32">
                  <c:v>4.7860495680000001</c:v>
                </c:pt>
                <c:pt idx="33">
                  <c:v>7.2714810608000002</c:v>
                </c:pt>
                <c:pt idx="34">
                  <c:v>28.7895132258</c:v>
                </c:pt>
                <c:pt idx="35">
                  <c:v>42.548820706000001</c:v>
                </c:pt>
                <c:pt idx="36">
                  <c:v>9.5027687544999999</c:v>
                </c:pt>
                <c:pt idx="37">
                  <c:v>4.0674346641999994</c:v>
                </c:pt>
                <c:pt idx="38">
                  <c:v>6.7509245232000001</c:v>
                </c:pt>
                <c:pt idx="39">
                  <c:v>16.112979405000001</c:v>
                </c:pt>
                <c:pt idx="40">
                  <c:v>12.173276605833333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9FD3-4414-9CE2-5E5C32C7A387}"/>
            </c:ext>
          </c:extLst>
        </c:ser>
        <c:ser>
          <c:idx val="16"/>
          <c:order val="14"/>
          <c:tx>
            <c:strRef>
              <c:f>' '!$A$319</c:f>
              <c:strCache>
                <c:ptCount val="1"/>
                <c:pt idx="0">
                  <c:v>Others</c:v>
                </c:pt>
              </c:strCache>
            </c:strRef>
          </c:tx>
          <c:spPr>
            <a:pattFill prst="trellis">
              <a:fgClr>
                <a:srgbClr xmlns:mc="http://schemas.openxmlformats.org/markup-compatibility/2006" xmlns:a14="http://schemas.microsoft.com/office/drawing/2010/main" val="993300" mc:Ignorable="a14" a14:legacySpreadsheetColorIndex="6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numRef>
              <c:f>' '!$B$304:$BB$304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'!$B$319:$BB$319</c:f>
              <c:numCache>
                <c:formatCode>General</c:formatCode>
                <c:ptCount val="41"/>
                <c:pt idx="21" formatCode="#,##0">
                  <c:v>0</c:v>
                </c:pt>
                <c:pt idx="22" formatCode="#,##0">
                  <c:v>0</c:v>
                </c:pt>
                <c:pt idx="23" formatCode="#,##0">
                  <c:v>0</c:v>
                </c:pt>
                <c:pt idx="24" formatCode="#,##0">
                  <c:v>0</c:v>
                </c:pt>
                <c:pt idx="25" formatCode="#,##0">
                  <c:v>0</c:v>
                </c:pt>
                <c:pt idx="26" formatCode="#,##0">
                  <c:v>0</c:v>
                </c:pt>
                <c:pt idx="27" formatCode="#,##0">
                  <c:v>0</c:v>
                </c:pt>
                <c:pt idx="28" formatCode="#,##0">
                  <c:v>0</c:v>
                </c:pt>
                <c:pt idx="29" formatCode="#,##0">
                  <c:v>0</c:v>
                </c:pt>
                <c:pt idx="30" formatCode="#,##0">
                  <c:v>2.377927569600029</c:v>
                </c:pt>
                <c:pt idx="31" formatCode="#,##0">
                  <c:v>4.9149054827999574</c:v>
                </c:pt>
                <c:pt idx="32" formatCode="#,##0">
                  <c:v>10.975308912000056</c:v>
                </c:pt>
                <c:pt idx="33" formatCode="#,##0">
                  <c:v>10.053404539199995</c:v>
                </c:pt>
                <c:pt idx="34" formatCode="#,##0">
                  <c:v>13.725104687099929</c:v>
                </c:pt>
                <c:pt idx="35" formatCode="#,##0">
                  <c:v>25.637306647499969</c:v>
                </c:pt>
                <c:pt idx="36" formatCode="#,##0">
                  <c:v>24.768221705499968</c:v>
                </c:pt>
                <c:pt idx="37" formatCode="#,##0">
                  <c:v>22.349575079800132</c:v>
                </c:pt>
                <c:pt idx="38" formatCode="#,##0">
                  <c:v>30.765187882000092</c:v>
                </c:pt>
                <c:pt idx="39" formatCode="#,##0">
                  <c:v>53.68695735699994</c:v>
                </c:pt>
                <c:pt idx="40" formatCode="#,##0">
                  <c:v>60.593536092499889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9FD3-4414-9CE2-5E5C32C7A3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7156482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30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0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Weight</a:t>
                </a:r>
                <a:endParaRPr lang="en-GB" sz="107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30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 (</a:t>
                </a:r>
                <a:r>
                  <a:rPr lang="en-GB" sz="105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million tonnes) </a:t>
                </a:r>
                <a:r>
                  <a:rPr lang="en-GB" sz="105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1.8000560869526606E-2"/>
              <c:y val="0.23000754571873924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715648208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130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0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02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30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2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 </a:t>
                </a:r>
                <a:r>
                  <a:rPr lang="en-GB" sz="102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million, cif, nominal) </a:t>
                </a:r>
                <a:r>
                  <a:rPr lang="en-GB" sz="102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080282927516754"/>
              <c:y val="0.16167197054143265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7.900246159403343E-2"/>
          <c:y val="0.870028542501318"/>
          <c:w val="0.87802735796913101"/>
          <c:h val="0.1016700020930659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0.xml"/><Relationship Id="rId13" Type="http://schemas.openxmlformats.org/officeDocument/2006/relationships/chart" Target="../charts/chart15.xml"/><Relationship Id="rId3" Type="http://schemas.openxmlformats.org/officeDocument/2006/relationships/chart" Target="../charts/chart5.xml"/><Relationship Id="rId7" Type="http://schemas.openxmlformats.org/officeDocument/2006/relationships/chart" Target="../charts/chart9.xml"/><Relationship Id="rId12" Type="http://schemas.openxmlformats.org/officeDocument/2006/relationships/chart" Target="../charts/chart14.xml"/><Relationship Id="rId17" Type="http://schemas.openxmlformats.org/officeDocument/2006/relationships/chart" Target="../charts/chart19.xml"/><Relationship Id="rId2" Type="http://schemas.openxmlformats.org/officeDocument/2006/relationships/chart" Target="../charts/chart4.xml"/><Relationship Id="rId16" Type="http://schemas.openxmlformats.org/officeDocument/2006/relationships/chart" Target="../charts/chart18.xml"/><Relationship Id="rId1" Type="http://schemas.openxmlformats.org/officeDocument/2006/relationships/chart" Target="../charts/chart3.xml"/><Relationship Id="rId6" Type="http://schemas.openxmlformats.org/officeDocument/2006/relationships/chart" Target="../charts/chart8.xml"/><Relationship Id="rId11" Type="http://schemas.openxmlformats.org/officeDocument/2006/relationships/chart" Target="../charts/chart13.xml"/><Relationship Id="rId5" Type="http://schemas.openxmlformats.org/officeDocument/2006/relationships/chart" Target="../charts/chart7.xml"/><Relationship Id="rId15" Type="http://schemas.openxmlformats.org/officeDocument/2006/relationships/chart" Target="../charts/chart17.xml"/><Relationship Id="rId10" Type="http://schemas.openxmlformats.org/officeDocument/2006/relationships/chart" Target="../charts/chart12.xml"/><Relationship Id="rId4" Type="http://schemas.openxmlformats.org/officeDocument/2006/relationships/chart" Target="../charts/chart6.xml"/><Relationship Id="rId9" Type="http://schemas.openxmlformats.org/officeDocument/2006/relationships/chart" Target="../charts/chart11.xml"/><Relationship Id="rId14" Type="http://schemas.openxmlformats.org/officeDocument/2006/relationships/chart" Target="../charts/chart1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</xdr:row>
      <xdr:rowOff>0</xdr:rowOff>
    </xdr:from>
    <xdr:to>
      <xdr:col>11</xdr:col>
      <xdr:colOff>0</xdr:colOff>
      <xdr:row>27</xdr:row>
      <xdr:rowOff>0</xdr:rowOff>
    </xdr:to>
    <xdr:graphicFrame macro="">
      <xdr:nvGraphicFramePr>
        <xdr:cNvPr id="608258" name="Chart 2">
          <a:extLst>
            <a:ext uri="{FF2B5EF4-FFF2-40B4-BE49-F238E27FC236}">
              <a16:creationId xmlns:a16="http://schemas.microsoft.com/office/drawing/2014/main" id="{5BBAE514-DDE6-4C97-B732-0BB4F2EFDA5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0</xdr:colOff>
      <xdr:row>30</xdr:row>
      <xdr:rowOff>0</xdr:rowOff>
    </xdr:from>
    <xdr:to>
      <xdr:col>11</xdr:col>
      <xdr:colOff>0</xdr:colOff>
      <xdr:row>54</xdr:row>
      <xdr:rowOff>0</xdr:rowOff>
    </xdr:to>
    <xdr:graphicFrame macro="">
      <xdr:nvGraphicFramePr>
        <xdr:cNvPr id="608259" name="Chart 3">
          <a:extLst>
            <a:ext uri="{FF2B5EF4-FFF2-40B4-BE49-F238E27FC236}">
              <a16:creationId xmlns:a16="http://schemas.microsoft.com/office/drawing/2014/main" id="{EBB1EBD9-A22B-4F11-82C7-DAC0DD66777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0.16099</cdr:x>
      <cdr:y>0.80223</cdr:y>
    </cdr:from>
    <cdr:to>
      <cdr:x>0.48033</cdr:x>
      <cdr:y>0.85699</cdr:y>
    </cdr:to>
    <cdr:sp macro="" textlink="">
      <cdr:nvSpPr>
        <cdr:cNvPr id="1504257" name="Text Box 1025">
          <a:extLst xmlns:a="http://schemas.openxmlformats.org/drawingml/2006/main">
            <a:ext uri="{FF2B5EF4-FFF2-40B4-BE49-F238E27FC236}">
              <a16:creationId xmlns:a16="http://schemas.microsoft.com/office/drawing/2014/main" id="{D261076B-121B-4F90-9238-AA95598B7EEF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982416" y="3061605"/>
          <a:ext cx="1948744" cy="2089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0.59096</cdr:x>
      <cdr:y>0.79737</cdr:y>
    </cdr:from>
    <cdr:to>
      <cdr:x>0.77608</cdr:x>
      <cdr:y>0.85504</cdr:y>
    </cdr:to>
    <cdr:sp macro="" textlink="">
      <cdr:nvSpPr>
        <cdr:cNvPr id="1504258" name="Text Box 1026">
          <a:extLst xmlns:a="http://schemas.openxmlformats.org/drawingml/2006/main">
            <a:ext uri="{FF2B5EF4-FFF2-40B4-BE49-F238E27FC236}">
              <a16:creationId xmlns:a16="http://schemas.microsoft.com/office/drawing/2014/main" id="{91E13FB9-7A4A-419C-A172-83871BD05041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606244" y="3043031"/>
          <a:ext cx="1129642" cy="22009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0.21753</cdr:x>
      <cdr:y>0.80004</cdr:y>
    </cdr:from>
    <cdr:to>
      <cdr:x>0.47787</cdr:x>
      <cdr:y>0.85601</cdr:y>
    </cdr:to>
    <cdr:sp macro="" textlink="">
      <cdr:nvSpPr>
        <cdr:cNvPr id="1505281" name="Text Box 1">
          <a:extLst xmlns:a="http://schemas.openxmlformats.org/drawingml/2006/main">
            <a:ext uri="{FF2B5EF4-FFF2-40B4-BE49-F238E27FC236}">
              <a16:creationId xmlns:a16="http://schemas.microsoft.com/office/drawing/2014/main" id="{1B89333E-243C-4590-9EE3-4FBCDE522127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327460" y="3053247"/>
          <a:ext cx="1588698" cy="21359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00"/>
              </a:solidFill>
              <a:latin typeface="Arial"/>
              <a:cs typeface="Arial"/>
            </a:rPr>
            <a:t>From within the EU</a:t>
          </a:r>
        </a:p>
      </cdr:txBody>
    </cdr:sp>
  </cdr:relSizeAnchor>
  <cdr:relSizeAnchor xmlns:cdr="http://schemas.openxmlformats.org/drawingml/2006/chartDrawing">
    <cdr:from>
      <cdr:x>0.575</cdr:x>
      <cdr:y>0.79167</cdr:y>
    </cdr:from>
    <cdr:to>
      <cdr:x>0.94375</cdr:x>
      <cdr:y>0.85869</cdr:y>
    </cdr:to>
    <cdr:sp macro="" textlink="">
      <cdr:nvSpPr>
        <cdr:cNvPr id="1505282" name="Text Box 2">
          <a:extLst xmlns:a="http://schemas.openxmlformats.org/drawingml/2006/main">
            <a:ext uri="{FF2B5EF4-FFF2-40B4-BE49-F238E27FC236}">
              <a16:creationId xmlns:a16="http://schemas.microsoft.com/office/drawing/2014/main" id="{05AC6D0A-87F2-4B4A-9C95-788F4207384D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505200" y="3016250"/>
          <a:ext cx="2247900" cy="25535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00"/>
              </a:solidFill>
              <a:latin typeface="Arial"/>
              <a:cs typeface="Arial"/>
            </a:rPr>
            <a:t>From outside the EU</a:t>
          </a:r>
        </a:p>
      </cdr:txBody>
    </cdr:sp>
  </cdr:relSizeAnchor>
</c:userShapes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29</xdr:row>
      <xdr:rowOff>0</xdr:rowOff>
    </xdr:from>
    <xdr:to>
      <xdr:col>11</xdr:col>
      <xdr:colOff>0</xdr:colOff>
      <xdr:row>53</xdr:row>
      <xdr:rowOff>0</xdr:rowOff>
    </xdr:to>
    <xdr:graphicFrame macro="">
      <xdr:nvGraphicFramePr>
        <xdr:cNvPr id="1112081" name="Chart 17">
          <a:extLst>
            <a:ext uri="{FF2B5EF4-FFF2-40B4-BE49-F238E27FC236}">
              <a16:creationId xmlns:a16="http://schemas.microsoft.com/office/drawing/2014/main" id="{6F3C9861-F973-4D57-998B-7E0DCEF9411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0</xdr:colOff>
      <xdr:row>238</xdr:row>
      <xdr:rowOff>0</xdr:rowOff>
    </xdr:from>
    <xdr:to>
      <xdr:col>11</xdr:col>
      <xdr:colOff>0</xdr:colOff>
      <xdr:row>262</xdr:row>
      <xdr:rowOff>0</xdr:rowOff>
    </xdr:to>
    <xdr:graphicFrame macro="">
      <xdr:nvGraphicFramePr>
        <xdr:cNvPr id="1112082" name="Chart 18">
          <a:extLst>
            <a:ext uri="{FF2B5EF4-FFF2-40B4-BE49-F238E27FC236}">
              <a16:creationId xmlns:a16="http://schemas.microsoft.com/office/drawing/2014/main" id="{C95BBFAA-4AC9-496D-B2E8-38C43E5E395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0</xdr:colOff>
      <xdr:row>290</xdr:row>
      <xdr:rowOff>0</xdr:rowOff>
    </xdr:from>
    <xdr:to>
      <xdr:col>11</xdr:col>
      <xdr:colOff>0</xdr:colOff>
      <xdr:row>314</xdr:row>
      <xdr:rowOff>0</xdr:rowOff>
    </xdr:to>
    <xdr:graphicFrame macro="">
      <xdr:nvGraphicFramePr>
        <xdr:cNvPr id="1112083" name="Chart 19">
          <a:extLst>
            <a:ext uri="{FF2B5EF4-FFF2-40B4-BE49-F238E27FC236}">
              <a16:creationId xmlns:a16="http://schemas.microsoft.com/office/drawing/2014/main" id="{74984562-C93E-48FC-99F0-36246DAFA52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0</xdr:colOff>
      <xdr:row>186</xdr:row>
      <xdr:rowOff>0</xdr:rowOff>
    </xdr:from>
    <xdr:to>
      <xdr:col>11</xdr:col>
      <xdr:colOff>0</xdr:colOff>
      <xdr:row>210</xdr:row>
      <xdr:rowOff>0</xdr:rowOff>
    </xdr:to>
    <xdr:graphicFrame macro="">
      <xdr:nvGraphicFramePr>
        <xdr:cNvPr id="1112084" name="Chart 20">
          <a:extLst>
            <a:ext uri="{FF2B5EF4-FFF2-40B4-BE49-F238E27FC236}">
              <a16:creationId xmlns:a16="http://schemas.microsoft.com/office/drawing/2014/main" id="{CF66F301-B21F-4D55-BE00-A709F355FFC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0</xdr:colOff>
      <xdr:row>2</xdr:row>
      <xdr:rowOff>0</xdr:rowOff>
    </xdr:from>
    <xdr:to>
      <xdr:col>11</xdr:col>
      <xdr:colOff>0</xdr:colOff>
      <xdr:row>26</xdr:row>
      <xdr:rowOff>0</xdr:rowOff>
    </xdr:to>
    <xdr:graphicFrame macro="">
      <xdr:nvGraphicFramePr>
        <xdr:cNvPr id="1112085" name="Chart 21">
          <a:extLst>
            <a:ext uri="{FF2B5EF4-FFF2-40B4-BE49-F238E27FC236}">
              <a16:creationId xmlns:a16="http://schemas.microsoft.com/office/drawing/2014/main" id="{C4C249E7-B047-4B3A-A610-543DB9DD5DB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</xdr:col>
      <xdr:colOff>0</xdr:colOff>
      <xdr:row>134</xdr:row>
      <xdr:rowOff>0</xdr:rowOff>
    </xdr:from>
    <xdr:to>
      <xdr:col>11</xdr:col>
      <xdr:colOff>0</xdr:colOff>
      <xdr:row>158</xdr:row>
      <xdr:rowOff>0</xdr:rowOff>
    </xdr:to>
    <xdr:graphicFrame macro="">
      <xdr:nvGraphicFramePr>
        <xdr:cNvPr id="1112086" name="Chart 22">
          <a:extLst>
            <a:ext uri="{FF2B5EF4-FFF2-40B4-BE49-F238E27FC236}">
              <a16:creationId xmlns:a16="http://schemas.microsoft.com/office/drawing/2014/main" id="{A6111700-BFD8-4BAD-A384-682B5CE76F3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</xdr:col>
      <xdr:colOff>0</xdr:colOff>
      <xdr:row>160</xdr:row>
      <xdr:rowOff>0</xdr:rowOff>
    </xdr:from>
    <xdr:to>
      <xdr:col>11</xdr:col>
      <xdr:colOff>6350</xdr:colOff>
      <xdr:row>184</xdr:row>
      <xdr:rowOff>6350</xdr:rowOff>
    </xdr:to>
    <xdr:graphicFrame macro="">
      <xdr:nvGraphicFramePr>
        <xdr:cNvPr id="1112087" name="Chart 23">
          <a:extLst>
            <a:ext uri="{FF2B5EF4-FFF2-40B4-BE49-F238E27FC236}">
              <a16:creationId xmlns:a16="http://schemas.microsoft.com/office/drawing/2014/main" id="{B3181B93-E164-4AF2-BE54-2EA94D8B9BF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</xdr:col>
      <xdr:colOff>0</xdr:colOff>
      <xdr:row>212</xdr:row>
      <xdr:rowOff>0</xdr:rowOff>
    </xdr:from>
    <xdr:to>
      <xdr:col>11</xdr:col>
      <xdr:colOff>6350</xdr:colOff>
      <xdr:row>236</xdr:row>
      <xdr:rowOff>6350</xdr:rowOff>
    </xdr:to>
    <xdr:graphicFrame macro="">
      <xdr:nvGraphicFramePr>
        <xdr:cNvPr id="1112088" name="Chart 24">
          <a:extLst>
            <a:ext uri="{FF2B5EF4-FFF2-40B4-BE49-F238E27FC236}">
              <a16:creationId xmlns:a16="http://schemas.microsoft.com/office/drawing/2014/main" id="{00915069-BA7C-47F6-A192-7B8238FA989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</xdr:col>
      <xdr:colOff>0</xdr:colOff>
      <xdr:row>264</xdr:row>
      <xdr:rowOff>0</xdr:rowOff>
    </xdr:from>
    <xdr:to>
      <xdr:col>11</xdr:col>
      <xdr:colOff>0</xdr:colOff>
      <xdr:row>288</xdr:row>
      <xdr:rowOff>0</xdr:rowOff>
    </xdr:to>
    <xdr:graphicFrame macro="">
      <xdr:nvGraphicFramePr>
        <xdr:cNvPr id="1112089" name="Chart 25">
          <a:extLst>
            <a:ext uri="{FF2B5EF4-FFF2-40B4-BE49-F238E27FC236}">
              <a16:creationId xmlns:a16="http://schemas.microsoft.com/office/drawing/2014/main" id="{568345AD-249B-42A8-B11A-9FEFFAC6C1C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</xdr:col>
      <xdr:colOff>0</xdr:colOff>
      <xdr:row>343</xdr:row>
      <xdr:rowOff>0</xdr:rowOff>
    </xdr:from>
    <xdr:to>
      <xdr:col>11</xdr:col>
      <xdr:colOff>0</xdr:colOff>
      <xdr:row>367</xdr:row>
      <xdr:rowOff>0</xdr:rowOff>
    </xdr:to>
    <xdr:graphicFrame macro="">
      <xdr:nvGraphicFramePr>
        <xdr:cNvPr id="1112090" name="Chart 26">
          <a:extLst>
            <a:ext uri="{FF2B5EF4-FFF2-40B4-BE49-F238E27FC236}">
              <a16:creationId xmlns:a16="http://schemas.microsoft.com/office/drawing/2014/main" id="{DDE30D9E-3E87-43BB-8888-F8979006232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</xdr:col>
      <xdr:colOff>0</xdr:colOff>
      <xdr:row>397</xdr:row>
      <xdr:rowOff>0</xdr:rowOff>
    </xdr:from>
    <xdr:to>
      <xdr:col>11</xdr:col>
      <xdr:colOff>0</xdr:colOff>
      <xdr:row>421</xdr:row>
      <xdr:rowOff>0</xdr:rowOff>
    </xdr:to>
    <xdr:graphicFrame macro="">
      <xdr:nvGraphicFramePr>
        <xdr:cNvPr id="1112091" name="Chart 27">
          <a:extLst>
            <a:ext uri="{FF2B5EF4-FFF2-40B4-BE49-F238E27FC236}">
              <a16:creationId xmlns:a16="http://schemas.microsoft.com/office/drawing/2014/main" id="{9DA3D0E0-86E6-49ED-BB77-BE96575A401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</xdr:col>
      <xdr:colOff>0</xdr:colOff>
      <xdr:row>423</xdr:row>
      <xdr:rowOff>0</xdr:rowOff>
    </xdr:from>
    <xdr:to>
      <xdr:col>11</xdr:col>
      <xdr:colOff>0</xdr:colOff>
      <xdr:row>447</xdr:row>
      <xdr:rowOff>0</xdr:rowOff>
    </xdr:to>
    <xdr:graphicFrame macro="">
      <xdr:nvGraphicFramePr>
        <xdr:cNvPr id="1112092" name="Chart 28">
          <a:extLst>
            <a:ext uri="{FF2B5EF4-FFF2-40B4-BE49-F238E27FC236}">
              <a16:creationId xmlns:a16="http://schemas.microsoft.com/office/drawing/2014/main" id="{7A021B43-9FBB-4DF7-8310-8CBFC63D38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</xdr:col>
      <xdr:colOff>0</xdr:colOff>
      <xdr:row>55</xdr:row>
      <xdr:rowOff>0</xdr:rowOff>
    </xdr:from>
    <xdr:to>
      <xdr:col>11</xdr:col>
      <xdr:colOff>0</xdr:colOff>
      <xdr:row>79</xdr:row>
      <xdr:rowOff>0</xdr:rowOff>
    </xdr:to>
    <xdr:graphicFrame macro="">
      <xdr:nvGraphicFramePr>
        <xdr:cNvPr id="1112093" name="Chart 29">
          <a:extLst>
            <a:ext uri="{FF2B5EF4-FFF2-40B4-BE49-F238E27FC236}">
              <a16:creationId xmlns:a16="http://schemas.microsoft.com/office/drawing/2014/main" id="{E05E10EB-3961-4649-B2B3-04B80086259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</xdr:col>
      <xdr:colOff>0</xdr:colOff>
      <xdr:row>371</xdr:row>
      <xdr:rowOff>0</xdr:rowOff>
    </xdr:from>
    <xdr:to>
      <xdr:col>11</xdr:col>
      <xdr:colOff>0</xdr:colOff>
      <xdr:row>395</xdr:row>
      <xdr:rowOff>0</xdr:rowOff>
    </xdr:to>
    <xdr:graphicFrame macro="">
      <xdr:nvGraphicFramePr>
        <xdr:cNvPr id="1112094" name="Chart 30">
          <a:extLst>
            <a:ext uri="{FF2B5EF4-FFF2-40B4-BE49-F238E27FC236}">
              <a16:creationId xmlns:a16="http://schemas.microsoft.com/office/drawing/2014/main" id="{DBCF77BB-D9F4-4D2E-97B7-5DAED1A92D5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</xdr:col>
      <xdr:colOff>0</xdr:colOff>
      <xdr:row>81</xdr:row>
      <xdr:rowOff>0</xdr:rowOff>
    </xdr:from>
    <xdr:to>
      <xdr:col>11</xdr:col>
      <xdr:colOff>0</xdr:colOff>
      <xdr:row>105</xdr:row>
      <xdr:rowOff>0</xdr:rowOff>
    </xdr:to>
    <xdr:graphicFrame macro="">
      <xdr:nvGraphicFramePr>
        <xdr:cNvPr id="1112095" name="Chart 31">
          <a:extLst>
            <a:ext uri="{FF2B5EF4-FFF2-40B4-BE49-F238E27FC236}">
              <a16:creationId xmlns:a16="http://schemas.microsoft.com/office/drawing/2014/main" id="{E2D40A06-39E3-4EA6-AFF9-2C1AF16039A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</xdr:col>
      <xdr:colOff>0</xdr:colOff>
      <xdr:row>107</xdr:row>
      <xdr:rowOff>0</xdr:rowOff>
    </xdr:from>
    <xdr:to>
      <xdr:col>11</xdr:col>
      <xdr:colOff>0</xdr:colOff>
      <xdr:row>131</xdr:row>
      <xdr:rowOff>0</xdr:rowOff>
    </xdr:to>
    <xdr:graphicFrame macro="">
      <xdr:nvGraphicFramePr>
        <xdr:cNvPr id="1112096" name="Chart 32">
          <a:extLst>
            <a:ext uri="{FF2B5EF4-FFF2-40B4-BE49-F238E27FC236}">
              <a16:creationId xmlns:a16="http://schemas.microsoft.com/office/drawing/2014/main" id="{7F012445-F8B3-446C-A8C6-462659BACCD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1</xdr:col>
      <xdr:colOff>0</xdr:colOff>
      <xdr:row>316</xdr:row>
      <xdr:rowOff>0</xdr:rowOff>
    </xdr:from>
    <xdr:to>
      <xdr:col>11</xdr:col>
      <xdr:colOff>0</xdr:colOff>
      <xdr:row>340</xdr:row>
      <xdr:rowOff>0</xdr:rowOff>
    </xdr:to>
    <xdr:graphicFrame macro="">
      <xdr:nvGraphicFramePr>
        <xdr:cNvPr id="1112097" name="Chart 33">
          <a:extLst>
            <a:ext uri="{FF2B5EF4-FFF2-40B4-BE49-F238E27FC236}">
              <a16:creationId xmlns:a16="http://schemas.microsoft.com/office/drawing/2014/main" id="{CC1D2D89-82DE-4403-A35C-2690811A740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</xdr:wsDr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0.16027</cdr:x>
      <cdr:y>0.79615</cdr:y>
    </cdr:from>
    <cdr:to>
      <cdr:x>0.47368</cdr:x>
      <cdr:y>0.85139</cdr:y>
    </cdr:to>
    <cdr:sp macro="" textlink="">
      <cdr:nvSpPr>
        <cdr:cNvPr id="1129473" name="Text Box 1025">
          <a:extLst xmlns:a="http://schemas.openxmlformats.org/drawingml/2006/main">
            <a:ext uri="{FF2B5EF4-FFF2-40B4-BE49-F238E27FC236}">
              <a16:creationId xmlns:a16="http://schemas.microsoft.com/office/drawing/2014/main" id="{84B901C6-80B1-4525-B4D7-332D8B5CF08E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018723" y="3038388"/>
          <a:ext cx="1992137" cy="21081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0.59201</cdr:x>
      <cdr:y>0.79104</cdr:y>
    </cdr:from>
    <cdr:to>
      <cdr:x>0.77503</cdr:x>
      <cdr:y>0.84944</cdr:y>
    </cdr:to>
    <cdr:sp macro="" textlink="">
      <cdr:nvSpPr>
        <cdr:cNvPr id="1129474" name="Text Box 1026">
          <a:extLst xmlns:a="http://schemas.openxmlformats.org/drawingml/2006/main">
            <a:ext uri="{FF2B5EF4-FFF2-40B4-BE49-F238E27FC236}">
              <a16:creationId xmlns:a16="http://schemas.microsoft.com/office/drawing/2014/main" id="{53F174A3-4D4E-4D48-AF5B-138B8135A2AB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762994" y="3018885"/>
          <a:ext cx="1163384" cy="22288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0.18807</cdr:x>
      <cdr:y>0.78471</cdr:y>
    </cdr:from>
    <cdr:to>
      <cdr:x>0.4845</cdr:x>
      <cdr:y>0.83825</cdr:y>
    </cdr:to>
    <cdr:sp macro="" textlink="">
      <cdr:nvSpPr>
        <cdr:cNvPr id="1130497" name="Text Box 1025">
          <a:extLst xmlns:a="http://schemas.openxmlformats.org/drawingml/2006/main">
            <a:ext uri="{FF2B5EF4-FFF2-40B4-BE49-F238E27FC236}">
              <a16:creationId xmlns:a16="http://schemas.microsoft.com/office/drawing/2014/main" id="{9CDEB196-708A-4DBC-8A89-F35AACD974AA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95419" y="2994739"/>
          <a:ext cx="1884244" cy="20431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175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0.56864</cdr:x>
      <cdr:y>0.78471</cdr:y>
    </cdr:from>
    <cdr:to>
      <cdr:x>0.77405</cdr:x>
      <cdr:y>0.83825</cdr:y>
    </cdr:to>
    <cdr:sp macro="" textlink="">
      <cdr:nvSpPr>
        <cdr:cNvPr id="1130498" name="Text Box 1026">
          <a:extLst xmlns:a="http://schemas.openxmlformats.org/drawingml/2006/main">
            <a:ext uri="{FF2B5EF4-FFF2-40B4-BE49-F238E27FC236}">
              <a16:creationId xmlns:a16="http://schemas.microsoft.com/office/drawing/2014/main" id="{10A022BB-ACF7-4C21-9374-243B5201D9A8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614444" y="2994739"/>
          <a:ext cx="1305679" cy="20431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175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0.22325</cdr:x>
      <cdr:y>0.79615</cdr:y>
    </cdr:from>
    <cdr:to>
      <cdr:x>0.43087</cdr:x>
      <cdr:y>0.84823</cdr:y>
    </cdr:to>
    <cdr:sp macro="" textlink="">
      <cdr:nvSpPr>
        <cdr:cNvPr id="1131521" name="Text Box 1025">
          <a:extLst xmlns:a="http://schemas.openxmlformats.org/drawingml/2006/main">
            <a:ext uri="{FF2B5EF4-FFF2-40B4-BE49-F238E27FC236}">
              <a16:creationId xmlns:a16="http://schemas.microsoft.com/office/drawing/2014/main" id="{9CFDB89D-E232-460D-9DD5-5815E09FCE63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419027" y="3038388"/>
          <a:ext cx="1319752" cy="19873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Weight</a:t>
          </a:r>
        </a:p>
      </cdr:txBody>
    </cdr:sp>
  </cdr:relSizeAnchor>
  <cdr:relSizeAnchor xmlns:cdr="http://schemas.openxmlformats.org/drawingml/2006/chartDrawing">
    <cdr:from>
      <cdr:x>0.59299</cdr:x>
      <cdr:y>0.79615</cdr:y>
    </cdr:from>
    <cdr:to>
      <cdr:x>0.76839</cdr:x>
      <cdr:y>0.84969</cdr:y>
    </cdr:to>
    <cdr:sp macro="" textlink="">
      <cdr:nvSpPr>
        <cdr:cNvPr id="1131522" name="Text Box 1026">
          <a:extLst xmlns:a="http://schemas.openxmlformats.org/drawingml/2006/main">
            <a:ext uri="{FF2B5EF4-FFF2-40B4-BE49-F238E27FC236}">
              <a16:creationId xmlns:a16="http://schemas.microsoft.com/office/drawing/2014/main" id="{254062A1-FB53-4719-9A18-1E09827D554E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769249" y="3038388"/>
          <a:ext cx="1114909" cy="20431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0.22669</cdr:x>
      <cdr:y>0.79128</cdr:y>
    </cdr:from>
    <cdr:to>
      <cdr:x>0.42054</cdr:x>
      <cdr:y>0.85212</cdr:y>
    </cdr:to>
    <cdr:sp macro="" textlink="">
      <cdr:nvSpPr>
        <cdr:cNvPr id="1132545" name="Text Box 1025">
          <a:extLst xmlns:a="http://schemas.openxmlformats.org/drawingml/2006/main">
            <a:ext uri="{FF2B5EF4-FFF2-40B4-BE49-F238E27FC236}">
              <a16:creationId xmlns:a16="http://schemas.microsoft.com/office/drawing/2014/main" id="{D4EFB533-235E-4566-AB1F-F3081FC9AAC0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440918" y="3019814"/>
          <a:ext cx="1232186" cy="23217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175" b="0" i="0" u="none" strike="noStrike" baseline="0">
              <a:solidFill>
                <a:srgbClr val="993300"/>
              </a:solidFill>
              <a:latin typeface="Arial"/>
              <a:cs typeface="Arial"/>
            </a:rPr>
            <a:t>Volume</a:t>
          </a:r>
        </a:p>
      </cdr:txBody>
    </cdr:sp>
  </cdr:relSizeAnchor>
  <cdr:relSizeAnchor xmlns:cdr="http://schemas.openxmlformats.org/drawingml/2006/chartDrawing">
    <cdr:from>
      <cdr:x>0.59373</cdr:x>
      <cdr:y>0.79128</cdr:y>
    </cdr:from>
    <cdr:to>
      <cdr:x>0.75117</cdr:x>
      <cdr:y>0.85212</cdr:y>
    </cdr:to>
    <cdr:sp macro="" textlink="">
      <cdr:nvSpPr>
        <cdr:cNvPr id="1132546" name="Text Box 1026">
          <a:extLst xmlns:a="http://schemas.openxmlformats.org/drawingml/2006/main">
            <a:ext uri="{FF2B5EF4-FFF2-40B4-BE49-F238E27FC236}">
              <a16:creationId xmlns:a16="http://schemas.microsoft.com/office/drawing/2014/main" id="{C64FB0B4-9821-4928-B748-8DCCA6C827E2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773940" y="3019814"/>
          <a:ext cx="1000760" cy="23217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175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0.1492</cdr:x>
      <cdr:y>0.82097</cdr:y>
    </cdr:from>
    <cdr:to>
      <cdr:x>0.47958</cdr:x>
      <cdr:y>0.87645</cdr:y>
    </cdr:to>
    <cdr:sp macro="" textlink="">
      <cdr:nvSpPr>
        <cdr:cNvPr id="1133569" name="Text Box 1025">
          <a:extLst xmlns:a="http://schemas.openxmlformats.org/drawingml/2006/main">
            <a:ext uri="{FF2B5EF4-FFF2-40B4-BE49-F238E27FC236}">
              <a16:creationId xmlns:a16="http://schemas.microsoft.com/office/drawing/2014/main" id="{E265227F-C95B-4C2C-B088-04F91AC93C46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948357" y="3133114"/>
          <a:ext cx="2100032" cy="21174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0.58561</cdr:x>
      <cdr:y>0.82097</cdr:y>
    </cdr:from>
    <cdr:to>
      <cdr:x>0.79545</cdr:x>
      <cdr:y>0.87864</cdr:y>
    </cdr:to>
    <cdr:sp macro="" textlink="">
      <cdr:nvSpPr>
        <cdr:cNvPr id="1133570" name="Text Box 1026">
          <a:extLst xmlns:a="http://schemas.openxmlformats.org/drawingml/2006/main">
            <a:ext uri="{FF2B5EF4-FFF2-40B4-BE49-F238E27FC236}">
              <a16:creationId xmlns:a16="http://schemas.microsoft.com/office/drawing/2014/main" id="{426BCE35-73EC-464A-8681-B59DF2EB79A5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722338" y="3133114"/>
          <a:ext cx="1333826" cy="22009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0.20209</cdr:x>
      <cdr:y>0.79591</cdr:y>
    </cdr:from>
    <cdr:to>
      <cdr:x>0.45301</cdr:x>
      <cdr:y>0.86526</cdr:y>
    </cdr:to>
    <cdr:sp macro="" textlink="">
      <cdr:nvSpPr>
        <cdr:cNvPr id="1134593" name="Text Box 1025">
          <a:extLst xmlns:a="http://schemas.openxmlformats.org/drawingml/2006/main">
            <a:ext uri="{FF2B5EF4-FFF2-40B4-BE49-F238E27FC236}">
              <a16:creationId xmlns:a16="http://schemas.microsoft.com/office/drawing/2014/main" id="{CAEF0F4F-C8D5-46FE-926E-5A17333AC498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84549" y="3037459"/>
          <a:ext cx="1594962" cy="26467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Volume</a:t>
          </a:r>
        </a:p>
      </cdr:txBody>
    </cdr:sp>
  </cdr:relSizeAnchor>
  <cdr:relSizeAnchor xmlns:cdr="http://schemas.openxmlformats.org/drawingml/2006/chartDrawing">
    <cdr:from>
      <cdr:x>0.57429</cdr:x>
      <cdr:y>0.79274</cdr:y>
    </cdr:from>
    <cdr:to>
      <cdr:x>0.76716</cdr:x>
      <cdr:y>0.86745</cdr:y>
    </cdr:to>
    <cdr:sp macro="" textlink="">
      <cdr:nvSpPr>
        <cdr:cNvPr id="1134594" name="Text Box 1026">
          <a:extLst xmlns:a="http://schemas.openxmlformats.org/drawingml/2006/main">
            <a:ext uri="{FF2B5EF4-FFF2-40B4-BE49-F238E27FC236}">
              <a16:creationId xmlns:a16="http://schemas.microsoft.com/office/drawing/2014/main" id="{2C164077-F1A0-448A-93CD-DFF8373389CD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650409" y="3025386"/>
          <a:ext cx="1225931" cy="28510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0.17847</cdr:x>
      <cdr:y>0.7857</cdr:y>
    </cdr:from>
    <cdr:to>
      <cdr:x>0.44711</cdr:x>
      <cdr:y>0.85238</cdr:y>
    </cdr:to>
    <cdr:sp macro="" textlink="">
      <cdr:nvSpPr>
        <cdr:cNvPr id="1135617" name="Text Box 1025">
          <a:extLst xmlns:a="http://schemas.openxmlformats.org/drawingml/2006/main">
            <a:ext uri="{FF2B5EF4-FFF2-40B4-BE49-F238E27FC236}">
              <a16:creationId xmlns:a16="http://schemas.microsoft.com/office/drawing/2014/main" id="{423B3005-8A87-4C0F-A1AF-CE16833CD1FB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35536" y="3003493"/>
          <a:ext cx="1709280" cy="25489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Volume</a:t>
          </a:r>
        </a:p>
      </cdr:txBody>
    </cdr:sp>
  </cdr:relSizeAnchor>
  <cdr:relSizeAnchor xmlns:cdr="http://schemas.openxmlformats.org/drawingml/2006/chartDrawing">
    <cdr:from>
      <cdr:x>0.57651</cdr:x>
      <cdr:y>0.7857</cdr:y>
    </cdr:from>
    <cdr:to>
      <cdr:x>0.77307</cdr:x>
      <cdr:y>0.85506</cdr:y>
    </cdr:to>
    <cdr:sp macro="" textlink="">
      <cdr:nvSpPr>
        <cdr:cNvPr id="1135618" name="Text Box 1026">
          <a:extLst xmlns:a="http://schemas.openxmlformats.org/drawingml/2006/main">
            <a:ext uri="{FF2B5EF4-FFF2-40B4-BE49-F238E27FC236}">
              <a16:creationId xmlns:a16="http://schemas.microsoft.com/office/drawing/2014/main" id="{181AB866-4782-4380-883B-2BF0D3E4059E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668151" y="3003493"/>
          <a:ext cx="1250654" cy="26512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2.xml><?xml version="1.0" encoding="utf-8"?>
<c:userShapes xmlns:c="http://schemas.openxmlformats.org/drawingml/2006/chart">
  <cdr:relSizeAnchor xmlns:cdr="http://schemas.openxmlformats.org/drawingml/2006/chartDrawing">
    <cdr:from>
      <cdr:x>0.20651</cdr:x>
      <cdr:y>0.78497</cdr:y>
    </cdr:from>
    <cdr:to>
      <cdr:x>0.43309</cdr:x>
      <cdr:y>0.84556</cdr:y>
    </cdr:to>
    <cdr:sp macro="" textlink="">
      <cdr:nvSpPr>
        <cdr:cNvPr id="1136641" name="Text Box 1025">
          <a:extLst xmlns:a="http://schemas.openxmlformats.org/drawingml/2006/main">
            <a:ext uri="{FF2B5EF4-FFF2-40B4-BE49-F238E27FC236}">
              <a16:creationId xmlns:a16="http://schemas.microsoft.com/office/drawing/2014/main" id="{4ADFDB35-7D25-4075-A157-743299C4846F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313977" y="3000702"/>
          <a:ext cx="1441618" cy="23163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175" b="0" i="0" u="none" strike="noStrike" baseline="0">
              <a:solidFill>
                <a:srgbClr val="993300"/>
              </a:solidFill>
              <a:latin typeface="Arial"/>
              <a:cs typeface="Arial"/>
            </a:rPr>
            <a:t>Volume</a:t>
          </a:r>
        </a:p>
      </cdr:txBody>
    </cdr:sp>
  </cdr:relSizeAnchor>
  <cdr:relSizeAnchor xmlns:cdr="http://schemas.openxmlformats.org/drawingml/2006/chartDrawing">
    <cdr:from>
      <cdr:x>0.5711</cdr:x>
      <cdr:y>0.78497</cdr:y>
    </cdr:from>
    <cdr:to>
      <cdr:x>0.77184</cdr:x>
      <cdr:y>0.84556</cdr:y>
    </cdr:to>
    <cdr:sp macro="" textlink="">
      <cdr:nvSpPr>
        <cdr:cNvPr id="1136642" name="Text Box 1026">
          <a:extLst xmlns:a="http://schemas.openxmlformats.org/drawingml/2006/main">
            <a:ext uri="{FF2B5EF4-FFF2-40B4-BE49-F238E27FC236}">
              <a16:creationId xmlns:a16="http://schemas.microsoft.com/office/drawing/2014/main" id="{8C7BC9B1-F773-4BC3-AB98-2D715A47148A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633714" y="3000702"/>
          <a:ext cx="1277265" cy="23163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175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3.xml><?xml version="1.0" encoding="utf-8"?>
<c:userShapes xmlns:c="http://schemas.openxmlformats.org/drawingml/2006/chart">
  <cdr:relSizeAnchor xmlns:cdr="http://schemas.openxmlformats.org/drawingml/2006/chartDrawing">
    <cdr:from>
      <cdr:x>0.15633</cdr:x>
      <cdr:y>0.82632</cdr:y>
    </cdr:from>
    <cdr:to>
      <cdr:x>0.48303</cdr:x>
      <cdr:y>0.87986</cdr:y>
    </cdr:to>
    <cdr:sp macro="" textlink="">
      <cdr:nvSpPr>
        <cdr:cNvPr id="1137665" name="Text Box 1025">
          <a:extLst xmlns:a="http://schemas.openxmlformats.org/drawingml/2006/main">
            <a:ext uri="{FF2B5EF4-FFF2-40B4-BE49-F238E27FC236}">
              <a16:creationId xmlns:a16="http://schemas.microsoft.com/office/drawing/2014/main" id="{A1B7268B-9EEF-493A-9BDD-564A283062E0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993704" y="3153545"/>
          <a:ext cx="2076577" cy="20431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175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0.56002</cdr:x>
      <cdr:y>0.82632</cdr:y>
    </cdr:from>
    <cdr:to>
      <cdr:x>0.78094</cdr:x>
      <cdr:y>0.88059</cdr:y>
    </cdr:to>
    <cdr:sp macro="" textlink="">
      <cdr:nvSpPr>
        <cdr:cNvPr id="1137666" name="Text Box 1026">
          <a:extLst xmlns:a="http://schemas.openxmlformats.org/drawingml/2006/main">
            <a:ext uri="{FF2B5EF4-FFF2-40B4-BE49-F238E27FC236}">
              <a16:creationId xmlns:a16="http://schemas.microsoft.com/office/drawing/2014/main" id="{E99012BA-B60E-4C1F-AEA8-A239E7101CC8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559715" y="3153545"/>
          <a:ext cx="1404191" cy="20709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175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4.xml><?xml version="1.0" encoding="utf-8"?>
<c:userShapes xmlns:c="http://schemas.openxmlformats.org/drawingml/2006/chart">
  <cdr:relSizeAnchor xmlns:cdr="http://schemas.openxmlformats.org/drawingml/2006/chartDrawing">
    <cdr:from>
      <cdr:x>0.2166</cdr:x>
      <cdr:y>0.79104</cdr:y>
    </cdr:from>
    <cdr:to>
      <cdr:x>0.46285</cdr:x>
      <cdr:y>0.85772</cdr:y>
    </cdr:to>
    <cdr:sp macro="" textlink="">
      <cdr:nvSpPr>
        <cdr:cNvPr id="1138689" name="Text Box 1025">
          <a:extLst xmlns:a="http://schemas.openxmlformats.org/drawingml/2006/main">
            <a:ext uri="{FF2B5EF4-FFF2-40B4-BE49-F238E27FC236}">
              <a16:creationId xmlns:a16="http://schemas.microsoft.com/office/drawing/2014/main" id="{5977122C-299D-463E-B60D-BDC21FD6DE21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376807" y="3018885"/>
          <a:ext cx="1565251" cy="25446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Weight</a:t>
          </a:r>
        </a:p>
      </cdr:txBody>
    </cdr:sp>
  </cdr:relSizeAnchor>
  <cdr:relSizeAnchor xmlns:cdr="http://schemas.openxmlformats.org/drawingml/2006/chartDrawing">
    <cdr:from>
      <cdr:x>0.59619</cdr:x>
      <cdr:y>0.78861</cdr:y>
    </cdr:from>
    <cdr:to>
      <cdr:x>0.77626</cdr:x>
      <cdr:y>0.8565</cdr:y>
    </cdr:to>
    <cdr:sp macro="" textlink="">
      <cdr:nvSpPr>
        <cdr:cNvPr id="1138690" name="Text Box 1026">
          <a:extLst xmlns:a="http://schemas.openxmlformats.org/drawingml/2006/main">
            <a:ext uri="{FF2B5EF4-FFF2-40B4-BE49-F238E27FC236}">
              <a16:creationId xmlns:a16="http://schemas.microsoft.com/office/drawing/2014/main" id="{77D69CB2-6360-4A68-A6DC-D0B1B31E3A70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789577" y="3009598"/>
          <a:ext cx="1144619" cy="25910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5.xml><?xml version="1.0" encoding="utf-8"?>
<c:userShapes xmlns:c="http://schemas.openxmlformats.org/drawingml/2006/chart">
  <cdr:relSizeAnchor xmlns:cdr="http://schemas.openxmlformats.org/drawingml/2006/chartDrawing">
    <cdr:from>
      <cdr:x>0.18167</cdr:x>
      <cdr:y>0.78447</cdr:y>
    </cdr:from>
    <cdr:to>
      <cdr:x>0.45203</cdr:x>
      <cdr:y>0.85188</cdr:y>
    </cdr:to>
    <cdr:sp macro="" textlink="">
      <cdr:nvSpPr>
        <cdr:cNvPr id="1139713" name="Text Box 1025">
          <a:extLst xmlns:a="http://schemas.openxmlformats.org/drawingml/2006/main">
            <a:ext uri="{FF2B5EF4-FFF2-40B4-BE49-F238E27FC236}">
              <a16:creationId xmlns:a16="http://schemas.microsoft.com/office/drawing/2014/main" id="{4E9984B5-C0CD-4590-8A11-90041443AFF3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54763" y="2993811"/>
          <a:ext cx="1718493" cy="25724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Weight</a:t>
          </a:r>
        </a:p>
      </cdr:txBody>
    </cdr:sp>
  </cdr:relSizeAnchor>
  <cdr:relSizeAnchor xmlns:cdr="http://schemas.openxmlformats.org/drawingml/2006/chartDrawing">
    <cdr:from>
      <cdr:x>0.57749</cdr:x>
      <cdr:y>0.78447</cdr:y>
    </cdr:from>
    <cdr:to>
      <cdr:x>0.78758</cdr:x>
      <cdr:y>0.85236</cdr:y>
    </cdr:to>
    <cdr:sp macro="" textlink="">
      <cdr:nvSpPr>
        <cdr:cNvPr id="1139714" name="Text Box 1026">
          <a:extLst xmlns:a="http://schemas.openxmlformats.org/drawingml/2006/main">
            <a:ext uri="{FF2B5EF4-FFF2-40B4-BE49-F238E27FC236}">
              <a16:creationId xmlns:a16="http://schemas.microsoft.com/office/drawing/2014/main" id="{74F9523D-E8BF-4BDD-8C15-1CE091AE776D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670737" y="2993811"/>
          <a:ext cx="1335389" cy="25910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6.xml><?xml version="1.0" encoding="utf-8"?>
<c:userShapes xmlns:c="http://schemas.openxmlformats.org/drawingml/2006/chart">
  <cdr:relSizeAnchor xmlns:cdr="http://schemas.openxmlformats.org/drawingml/2006/chartDrawing">
    <cdr:from>
      <cdr:x>0.17995</cdr:x>
      <cdr:y>0.78204</cdr:y>
    </cdr:from>
    <cdr:to>
      <cdr:x>0.45843</cdr:x>
      <cdr:y>0.84701</cdr:y>
    </cdr:to>
    <cdr:sp macro="" textlink="">
      <cdr:nvSpPr>
        <cdr:cNvPr id="1140737" name="Text Box 1025">
          <a:extLst xmlns:a="http://schemas.openxmlformats.org/drawingml/2006/main">
            <a:ext uri="{FF2B5EF4-FFF2-40B4-BE49-F238E27FC236}">
              <a16:creationId xmlns:a16="http://schemas.microsoft.com/office/drawing/2014/main" id="{77F52DDB-6A96-4BFC-8604-04CD4C18F0DE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43818" y="2984524"/>
          <a:ext cx="1770094" cy="24795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Weight</a:t>
          </a:r>
        </a:p>
      </cdr:txBody>
    </cdr:sp>
  </cdr:relSizeAnchor>
  <cdr:relSizeAnchor xmlns:cdr="http://schemas.openxmlformats.org/drawingml/2006/chartDrawing">
    <cdr:from>
      <cdr:x>0.60677</cdr:x>
      <cdr:y>0.78204</cdr:y>
    </cdr:from>
    <cdr:to>
      <cdr:x>0.77872</cdr:x>
      <cdr:y>0.8475</cdr:y>
    </cdr:to>
    <cdr:sp macro="" textlink="">
      <cdr:nvSpPr>
        <cdr:cNvPr id="1140738" name="Text Box 1026">
          <a:extLst xmlns:a="http://schemas.openxmlformats.org/drawingml/2006/main">
            <a:ext uri="{FF2B5EF4-FFF2-40B4-BE49-F238E27FC236}">
              <a16:creationId xmlns:a16="http://schemas.microsoft.com/office/drawing/2014/main" id="{9378CDD6-99D1-4E9E-A2F7-2F311A5E62B8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856815" y="2984524"/>
          <a:ext cx="1093018" cy="24981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7.xml><?xml version="1.0" encoding="utf-8"?>
<c:userShapes xmlns:c="http://schemas.openxmlformats.org/drawingml/2006/chart">
  <cdr:relSizeAnchor xmlns:cdr="http://schemas.openxmlformats.org/drawingml/2006/chartDrawing">
    <cdr:from>
      <cdr:x>0.16863</cdr:x>
      <cdr:y>0.80077</cdr:y>
    </cdr:from>
    <cdr:to>
      <cdr:x>0.46064</cdr:x>
      <cdr:y>0.85674</cdr:y>
    </cdr:to>
    <cdr:sp macro="" textlink="">
      <cdr:nvSpPr>
        <cdr:cNvPr id="1141761" name="Text Box 1025">
          <a:extLst xmlns:a="http://schemas.openxmlformats.org/drawingml/2006/main">
            <a:ext uri="{FF2B5EF4-FFF2-40B4-BE49-F238E27FC236}">
              <a16:creationId xmlns:a16="http://schemas.microsoft.com/office/drawing/2014/main" id="{58DE9BDB-D388-47D6-ACEC-010233514D33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071888" y="3056033"/>
          <a:ext cx="1856097" cy="21359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0.59225</cdr:x>
      <cdr:y>0.80077</cdr:y>
    </cdr:from>
    <cdr:to>
      <cdr:x>0.75732</cdr:x>
      <cdr:y>0.85918</cdr:y>
    </cdr:to>
    <cdr:sp macro="" textlink="">
      <cdr:nvSpPr>
        <cdr:cNvPr id="1141762" name="Text Box 1026">
          <a:extLst xmlns:a="http://schemas.openxmlformats.org/drawingml/2006/main">
            <a:ext uri="{FF2B5EF4-FFF2-40B4-BE49-F238E27FC236}">
              <a16:creationId xmlns:a16="http://schemas.microsoft.com/office/drawing/2014/main" id="{92418279-C586-4A7A-A3DD-F37BAB31AC2D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764558" y="3056033"/>
          <a:ext cx="1049234" cy="22288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8.xml><?xml version="1.0" encoding="utf-8"?>
<c:userShapes xmlns:c="http://schemas.openxmlformats.org/drawingml/2006/chart">
  <cdr:relSizeAnchor xmlns:cdr="http://schemas.openxmlformats.org/drawingml/2006/chartDrawing">
    <cdr:from>
      <cdr:x>0.19938</cdr:x>
      <cdr:y>0.83703</cdr:y>
    </cdr:from>
    <cdr:to>
      <cdr:x>0.46212</cdr:x>
      <cdr:y>0.88911</cdr:y>
    </cdr:to>
    <cdr:sp macro="" textlink="">
      <cdr:nvSpPr>
        <cdr:cNvPr id="1142785" name="Text Box 1025">
          <a:extLst xmlns:a="http://schemas.openxmlformats.org/drawingml/2006/main">
            <a:ext uri="{FF2B5EF4-FFF2-40B4-BE49-F238E27FC236}">
              <a16:creationId xmlns:a16="http://schemas.microsoft.com/office/drawing/2014/main" id="{BE619E7B-7B30-4AF9-ABD2-184347E2D311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67349" y="3194407"/>
          <a:ext cx="1670018" cy="19873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Volume</a:t>
          </a:r>
        </a:p>
      </cdr:txBody>
    </cdr:sp>
  </cdr:relSizeAnchor>
  <cdr:relSizeAnchor xmlns:cdr="http://schemas.openxmlformats.org/drawingml/2006/chartDrawing">
    <cdr:from>
      <cdr:x>0.56913</cdr:x>
      <cdr:y>0.83436</cdr:y>
    </cdr:from>
    <cdr:to>
      <cdr:x>0.79545</cdr:x>
      <cdr:y>0.88862</cdr:y>
    </cdr:to>
    <cdr:sp macro="" textlink="">
      <cdr:nvSpPr>
        <cdr:cNvPr id="1142786" name="Text Box 1026">
          <a:extLst xmlns:a="http://schemas.openxmlformats.org/drawingml/2006/main">
            <a:ext uri="{FF2B5EF4-FFF2-40B4-BE49-F238E27FC236}">
              <a16:creationId xmlns:a16="http://schemas.microsoft.com/office/drawing/2014/main" id="{FAE3C43D-7D9B-47AB-B4B5-1842EC3A2C84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617571" y="3184192"/>
          <a:ext cx="1438593" cy="20709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9.xml><?xml version="1.0" encoding="utf-8"?>
<c:userShapes xmlns:c="http://schemas.openxmlformats.org/drawingml/2006/chart">
  <cdr:relSizeAnchor xmlns:cdr="http://schemas.openxmlformats.org/drawingml/2006/chartDrawing">
    <cdr:from>
      <cdr:x>0.16912</cdr:x>
      <cdr:y>0.78277</cdr:y>
    </cdr:from>
    <cdr:to>
      <cdr:x>0.46654</cdr:x>
      <cdr:y>0.84944</cdr:y>
    </cdr:to>
    <cdr:sp macro="" textlink="">
      <cdr:nvSpPr>
        <cdr:cNvPr id="1143809" name="Text Box 1025">
          <a:extLst xmlns:a="http://schemas.openxmlformats.org/drawingml/2006/main">
            <a:ext uri="{FF2B5EF4-FFF2-40B4-BE49-F238E27FC236}">
              <a16:creationId xmlns:a16="http://schemas.microsoft.com/office/drawing/2014/main" id="{3E7B813D-DF51-41BC-B1D8-F2DFDC0220C2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075015" y="2987310"/>
          <a:ext cx="1890499" cy="25446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0.58955</cdr:x>
      <cdr:y>0.78277</cdr:y>
    </cdr:from>
    <cdr:to>
      <cdr:x>0.75929</cdr:x>
      <cdr:y>0.85261</cdr:y>
    </cdr:to>
    <cdr:sp macro="" textlink="">
      <cdr:nvSpPr>
        <cdr:cNvPr id="1143810" name="Text Box 1026">
          <a:extLst xmlns:a="http://schemas.openxmlformats.org/drawingml/2006/main">
            <a:ext uri="{FF2B5EF4-FFF2-40B4-BE49-F238E27FC236}">
              <a16:creationId xmlns:a16="http://schemas.microsoft.com/office/drawing/2014/main" id="{74632439-B0DE-4DC6-980C-DDFCB778FBA1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747357" y="2987310"/>
          <a:ext cx="1078945" cy="26653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20.xml><?xml version="1.0" encoding="utf-8"?>
<c:userShapes xmlns:c="http://schemas.openxmlformats.org/drawingml/2006/chart">
  <cdr:relSizeAnchor xmlns:cdr="http://schemas.openxmlformats.org/drawingml/2006/chartDrawing">
    <cdr:from>
      <cdr:x>0.15756</cdr:x>
      <cdr:y>0.79615</cdr:y>
    </cdr:from>
    <cdr:to>
      <cdr:x>0.47073</cdr:x>
      <cdr:y>0.85017</cdr:y>
    </cdr:to>
    <cdr:sp macro="" textlink="">
      <cdr:nvSpPr>
        <cdr:cNvPr id="1144833" name="Text Box 1">
          <a:extLst xmlns:a="http://schemas.openxmlformats.org/drawingml/2006/main">
            <a:ext uri="{FF2B5EF4-FFF2-40B4-BE49-F238E27FC236}">
              <a16:creationId xmlns:a16="http://schemas.microsoft.com/office/drawing/2014/main" id="{5A0FE9BD-44C5-4D29-9EB6-693F1ABAC7B3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001522" y="3038388"/>
          <a:ext cx="1990574" cy="20616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0.59471</cdr:x>
      <cdr:y>0.79615</cdr:y>
    </cdr:from>
    <cdr:to>
      <cdr:x>0.7679</cdr:x>
      <cdr:y>0.85309</cdr:y>
    </cdr:to>
    <cdr:sp macro="" textlink="">
      <cdr:nvSpPr>
        <cdr:cNvPr id="1144834" name="Text Box 2">
          <a:extLst xmlns:a="http://schemas.openxmlformats.org/drawingml/2006/main">
            <a:ext uri="{FF2B5EF4-FFF2-40B4-BE49-F238E27FC236}">
              <a16:creationId xmlns:a16="http://schemas.microsoft.com/office/drawing/2014/main" id="{5A80E119-B78F-4597-A658-E905A16EE4E5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780195" y="3038388"/>
          <a:ext cx="1100836" cy="21731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21.xml><?xml version="1.0" encoding="utf-8"?>
<c:userShapes xmlns:c="http://schemas.openxmlformats.org/drawingml/2006/chart">
  <cdr:relSizeAnchor xmlns:cdr="http://schemas.openxmlformats.org/drawingml/2006/chartDrawing">
    <cdr:from>
      <cdr:x>0.21537</cdr:x>
      <cdr:y>0.79104</cdr:y>
    </cdr:from>
    <cdr:to>
      <cdr:x>0.45769</cdr:x>
      <cdr:y>0.85772</cdr:y>
    </cdr:to>
    <cdr:sp macro="" textlink="">
      <cdr:nvSpPr>
        <cdr:cNvPr id="1711105" name="Text Box 1">
          <a:extLst xmlns:a="http://schemas.openxmlformats.org/drawingml/2006/main">
            <a:ext uri="{FF2B5EF4-FFF2-40B4-BE49-F238E27FC236}">
              <a16:creationId xmlns:a16="http://schemas.microsoft.com/office/drawing/2014/main" id="{E604B515-93CA-4522-AB04-5A168E60F60F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368989" y="3018885"/>
          <a:ext cx="1540232" cy="25446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Weight</a:t>
          </a:r>
        </a:p>
      </cdr:txBody>
    </cdr:sp>
  </cdr:relSizeAnchor>
  <cdr:relSizeAnchor xmlns:cdr="http://schemas.openxmlformats.org/drawingml/2006/chartDrawing">
    <cdr:from>
      <cdr:x>0.58856</cdr:x>
      <cdr:y>0.78861</cdr:y>
    </cdr:from>
    <cdr:to>
      <cdr:x>0.76593</cdr:x>
      <cdr:y>0.8565</cdr:y>
    </cdr:to>
    <cdr:sp macro="" textlink="">
      <cdr:nvSpPr>
        <cdr:cNvPr id="1711106" name="Text Box 2">
          <a:extLst xmlns:a="http://schemas.openxmlformats.org/drawingml/2006/main">
            <a:ext uri="{FF2B5EF4-FFF2-40B4-BE49-F238E27FC236}">
              <a16:creationId xmlns:a16="http://schemas.microsoft.com/office/drawing/2014/main" id="{73DB5E08-E42B-4366-B759-A5983AC671E5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741103" y="3009598"/>
          <a:ext cx="1127418" cy="25910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ItalySummary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EFIData/RWE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llExp"/>
      <sheetName val="AllImp"/>
      <sheetName val="TimberSectorImp"/>
      <sheetName val="CoreVPAImp"/>
      <sheetName val="TimberSectorMinusCoreVPAImp"/>
      <sheetName val="44Imp"/>
      <sheetName val="4403Imp"/>
      <sheetName val="4407Imp"/>
      <sheetName val="4408Imp"/>
      <sheetName val="4412Imp"/>
      <sheetName val="4410Imp"/>
      <sheetName val="4411Imp"/>
      <sheetName val="44104411Imp"/>
      <sheetName val="44094418Imp"/>
      <sheetName val="4409Imp"/>
      <sheetName val="4418Imp"/>
      <sheetName val="4420Imp"/>
      <sheetName val="UnspecifiedImp"/>
      <sheetName val="442199Imp"/>
      <sheetName val="44OtherImp"/>
      <sheetName val="94Imp"/>
      <sheetName val="PaperSectorImp"/>
      <sheetName val="PaperSectorMinusCoreVPAImp"/>
      <sheetName val="4701-5Imp"/>
      <sheetName val="48Imp"/>
      <sheetName val="44013020Imp"/>
      <sheetName val="44012Imp"/>
      <sheetName val="44013Imp"/>
      <sheetName val="440123Imp"/>
      <sheetName val="PulpLogsImp"/>
      <sheetName val="TimberSectorExp"/>
      <sheetName val="CoreVPAExp"/>
      <sheetName val="TimberSectorMinusCoreVPAExp"/>
      <sheetName val="44Exp"/>
      <sheetName val="4403Exp"/>
      <sheetName val="4407Exp"/>
      <sheetName val="4408Exp"/>
      <sheetName val="4412Exp"/>
      <sheetName val="4410Exp"/>
      <sheetName val="4411Exp"/>
      <sheetName val="44104411Exp"/>
      <sheetName val="44094418Exp"/>
      <sheetName val="4409Exp"/>
      <sheetName val="4418Exp"/>
      <sheetName val="4415Exp"/>
      <sheetName val="442199Exp"/>
      <sheetName val="44OtherExp"/>
      <sheetName val="94Exp"/>
      <sheetName val="PaperSectorExp"/>
      <sheetName val="PaperSectorMinusCoreVPAExp"/>
      <sheetName val="4701-5Exp"/>
      <sheetName val="48Exp"/>
      <sheetName val="44013020Exp"/>
      <sheetName val="4401Exp"/>
      <sheetName val="440110Exp"/>
      <sheetName val="440123Exp"/>
      <sheetName val="PulpLogsExp"/>
    </sheetNames>
    <sheetDataSet>
      <sheetData sheetId="0"/>
      <sheetData sheetId="1"/>
      <sheetData sheetId="2"/>
      <sheetData sheetId="3">
        <row r="5">
          <cell r="B5">
            <v>3.8874554000000006E-2</v>
          </cell>
          <cell r="C5">
            <v>3.8730420000000008E-2</v>
          </cell>
          <cell r="D5">
            <v>4.3812860000000009E-2</v>
          </cell>
          <cell r="E5">
            <v>2.8831745600000003E-2</v>
          </cell>
          <cell r="F5">
            <v>3.0369000000000004E-2</v>
          </cell>
          <cell r="G5">
            <v>3.6741069200000004E-2</v>
          </cell>
          <cell r="H5">
            <v>3.4205579999999999E-2</v>
          </cell>
          <cell r="I5">
            <v>2.2331780000000002E-2</v>
          </cell>
          <cell r="J5">
            <v>2.2364680000000001E-2</v>
          </cell>
          <cell r="K5">
            <v>1.4936524000000001E-2</v>
          </cell>
          <cell r="L5">
            <v>1.6381820000000002E-2</v>
          </cell>
          <cell r="M5">
            <v>1.34123444E-2</v>
          </cell>
          <cell r="N5">
            <v>1.6818619999999999E-2</v>
          </cell>
          <cell r="O5">
            <v>1.4065300000000001E-2</v>
          </cell>
          <cell r="P5">
            <v>1.2412400000000001E-2</v>
          </cell>
          <cell r="Q5">
            <v>1.3229620000000003E-2</v>
          </cell>
          <cell r="R5">
            <v>8.8284400000000016E-3</v>
          </cell>
          <cell r="S5">
            <v>8.2113600000000009E-3</v>
          </cell>
          <cell r="T5">
            <v>1.1793700000000001E-2</v>
          </cell>
          <cell r="U5">
            <v>1.023694E-2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6.3100935367710003</v>
          </cell>
          <cell r="AC5">
            <v>5.9061837651999998</v>
          </cell>
          <cell r="AD5">
            <v>6.4823054879999997</v>
          </cell>
          <cell r="AE5">
            <v>5.1548060032</v>
          </cell>
          <cell r="AF5">
            <v>5.662867189</v>
          </cell>
          <cell r="AG5">
            <v>5.4482659803000004</v>
          </cell>
          <cell r="AH5">
            <v>4.9957762576000002</v>
          </cell>
          <cell r="AI5">
            <v>4.0116001434999999</v>
          </cell>
          <cell r="AJ5">
            <v>4.1047527640000006</v>
          </cell>
          <cell r="AK5">
            <v>2.6442576556000001</v>
          </cell>
          <cell r="AL5">
            <v>2.5181472645</v>
          </cell>
          <cell r="AM5">
            <v>2.7101989440000001</v>
          </cell>
          <cell r="AN5">
            <v>3.0751264015999999</v>
          </cell>
          <cell r="AO5">
            <v>2.6636997807</v>
          </cell>
          <cell r="AP5">
            <v>2.3769336010000002</v>
          </cell>
          <cell r="AQ5">
            <v>2.1307037709999999</v>
          </cell>
          <cell r="AR5">
            <v>1.4849295949000001</v>
          </cell>
          <cell r="AS5">
            <v>1.5385870071000001</v>
          </cell>
          <cell r="AT5">
            <v>2.1839193720000001</v>
          </cell>
          <cell r="AU5">
            <v>1.7302623016666667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</row>
        <row r="12">
          <cell r="B12">
            <v>7.9051744000000011E-3</v>
          </cell>
          <cell r="C12">
            <v>5.0488092000000005E-3</v>
          </cell>
          <cell r="D12">
            <v>4.8755820000000007E-3</v>
          </cell>
          <cell r="E12">
            <v>7.0285924000000003E-3</v>
          </cell>
          <cell r="F12">
            <v>8.6803235999999995E-3</v>
          </cell>
          <cell r="G12">
            <v>5.8980084000000007E-3</v>
          </cell>
          <cell r="H12">
            <v>7.2654399999999997E-3</v>
          </cell>
          <cell r="I12">
            <v>1.2232733600000002E-2</v>
          </cell>
          <cell r="J12">
            <v>7.8714800000000019E-3</v>
          </cell>
          <cell r="K12">
            <v>4.4997200000000005E-3</v>
          </cell>
          <cell r="L12">
            <v>1.86914E-3</v>
          </cell>
          <cell r="M12">
            <v>1.9019000000000004E-3</v>
          </cell>
          <cell r="N12">
            <v>8.9544000000000006E-4</v>
          </cell>
          <cell r="O12">
            <v>4.3680000000000005E-4</v>
          </cell>
          <cell r="P12">
            <v>4.0768E-4</v>
          </cell>
          <cell r="Q12">
            <v>2.4934000000000002E-4</v>
          </cell>
          <cell r="R12">
            <v>2.0566000000000003E-4</v>
          </cell>
          <cell r="S12">
            <v>2.7232000000000005E-4</v>
          </cell>
          <cell r="T12">
            <v>1.183E-4</v>
          </cell>
          <cell r="U12">
            <v>5.5812000000000006E-4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3.5359710925559997</v>
          </cell>
          <cell r="AC12">
            <v>1.9471642619999998</v>
          </cell>
          <cell r="AD12">
            <v>2.1533893487999998</v>
          </cell>
          <cell r="AE12">
            <v>2.7797407456000003</v>
          </cell>
          <cell r="AF12">
            <v>3.6462204359000001</v>
          </cell>
          <cell r="AG12">
            <v>3.5732194212000001</v>
          </cell>
          <cell r="AH12">
            <v>4.0578104120000003</v>
          </cell>
          <cell r="AI12">
            <v>6.4885925054999998</v>
          </cell>
          <cell r="AJ12">
            <v>5.7730194304000007</v>
          </cell>
          <cell r="AK12">
            <v>2.5082074687999998</v>
          </cell>
          <cell r="AL12">
            <v>1.7266831533</v>
          </cell>
          <cell r="AM12">
            <v>1.6415605440000001</v>
          </cell>
          <cell r="AN12">
            <v>0.96117815200000001</v>
          </cell>
          <cell r="AO12">
            <v>0.56761533090000005</v>
          </cell>
          <cell r="AP12">
            <v>0.54797569450000005</v>
          </cell>
          <cell r="AQ12">
            <v>0.26943763700000001</v>
          </cell>
          <cell r="AR12">
            <v>0.33917076349999997</v>
          </cell>
          <cell r="AS12">
            <v>0.36944353159999999</v>
          </cell>
          <cell r="AT12">
            <v>0.17272833600000001</v>
          </cell>
          <cell r="AU12">
            <v>0.18893528541666668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</row>
        <row r="16">
          <cell r="B16">
            <v>7.7839912658000028</v>
          </cell>
          <cell r="C16">
            <v>7.2692612478400003</v>
          </cell>
          <cell r="D16">
            <v>7.5183694489000032</v>
          </cell>
          <cell r="E16">
            <v>7.5207965527200002</v>
          </cell>
          <cell r="F16">
            <v>7.8791051532999985</v>
          </cell>
          <cell r="G16">
            <v>7.8322587766000007</v>
          </cell>
          <cell r="H16">
            <v>7.5549991035768596</v>
          </cell>
          <cell r="I16">
            <v>7.6236140957548706</v>
          </cell>
          <cell r="J16">
            <v>6.6861197079829786</v>
          </cell>
          <cell r="K16">
            <v>5.6118776310898131</v>
          </cell>
          <cell r="L16">
            <v>6.4770516488000016</v>
          </cell>
          <cell r="M16">
            <v>6.125093682800002</v>
          </cell>
          <cell r="N16">
            <v>4.8151518220000016</v>
          </cell>
          <cell r="O16">
            <v>4.7331196275999998</v>
          </cell>
          <cell r="P16">
            <v>4.6365655384000011</v>
          </cell>
          <cell r="Q16">
            <v>4.5076758332000004</v>
          </cell>
          <cell r="R16">
            <v>4.5797636448000016</v>
          </cell>
          <cell r="S16">
            <v>4.8711359959999996</v>
          </cell>
          <cell r="T16">
            <v>4.1740400404000004</v>
          </cell>
          <cell r="U16">
            <v>3.9068415957319997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629.27656148057395</v>
          </cell>
          <cell r="AC16">
            <v>564.3674323816</v>
          </cell>
          <cell r="AD16">
            <v>617.34801589919994</v>
          </cell>
          <cell r="AE16">
            <v>728.06902872480009</v>
          </cell>
          <cell r="AF16">
            <v>842.45273476279999</v>
          </cell>
          <cell r="AG16">
            <v>845.34169875870009</v>
          </cell>
          <cell r="AH16">
            <v>934.20228881480023</v>
          </cell>
          <cell r="AI16">
            <v>1058.5393152930001</v>
          </cell>
          <cell r="AJ16">
            <v>838.11049700560011</v>
          </cell>
          <cell r="AK16">
            <v>712.28739640519996</v>
          </cell>
          <cell r="AL16">
            <v>688.46331411720007</v>
          </cell>
          <cell r="AM16">
            <v>877.74880603200006</v>
          </cell>
          <cell r="AN16">
            <v>615.29933715360005</v>
          </cell>
          <cell r="AO16">
            <v>600.29895418289993</v>
          </cell>
          <cell r="AP16">
            <v>653.75140918500017</v>
          </cell>
          <cell r="AQ16">
            <v>532.52193305499998</v>
          </cell>
          <cell r="AR16">
            <v>529.77029861099993</v>
          </cell>
          <cell r="AS16">
            <v>590.74601594580008</v>
          </cell>
          <cell r="AT16">
            <v>655.08190910899998</v>
          </cell>
          <cell r="AU16">
            <v>553.54595012666675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22">
          <cell r="B22">
            <v>7.4636000000000008E-2</v>
          </cell>
          <cell r="C22">
            <v>8.37489384E-2</v>
          </cell>
          <cell r="D22">
            <v>7.5770646799999994E-2</v>
          </cell>
          <cell r="E22">
            <v>5.8560319999999999E-2</v>
          </cell>
          <cell r="F22">
            <v>4.2583360000000008E-2</v>
          </cell>
          <cell r="G22">
            <v>5.0042901600000002E-2</v>
          </cell>
          <cell r="H22">
            <v>4.5238520000000004E-2</v>
          </cell>
          <cell r="I22">
            <v>2.5192679999999999E-2</v>
          </cell>
          <cell r="J22">
            <v>2.1599739999999999E-2</v>
          </cell>
          <cell r="K22">
            <v>1.4693399999999999E-2</v>
          </cell>
          <cell r="L22">
            <v>1.1504760000000001E-2</v>
          </cell>
          <cell r="M22">
            <v>6.3996999999999995E-3</v>
          </cell>
          <cell r="N22">
            <v>4.65958E-3</v>
          </cell>
          <cell r="O22">
            <v>4.2427000000000003E-3</v>
          </cell>
          <cell r="P22">
            <v>1.5875840000000002E-2</v>
          </cell>
          <cell r="Q22">
            <v>3.3691360000000004E-2</v>
          </cell>
          <cell r="R22">
            <v>4.2524500000000007E-2</v>
          </cell>
          <cell r="S22">
            <v>3.8431500000000007E-2</v>
          </cell>
          <cell r="T22">
            <v>5.9654700000000005E-2</v>
          </cell>
          <cell r="U22">
            <v>9.1523420000000008E-2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5.8186741567649998</v>
          </cell>
          <cell r="AC22">
            <v>6.9778166319999997</v>
          </cell>
          <cell r="AD22">
            <v>6.4500605280000007</v>
          </cell>
          <cell r="AE22">
            <v>5.7612049935999998</v>
          </cell>
          <cell r="AF22">
            <v>4.5957900618000007</v>
          </cell>
          <cell r="AG22">
            <v>5.2297485239999997</v>
          </cell>
          <cell r="AH22">
            <v>5.2340929044000006</v>
          </cell>
          <cell r="AI22">
            <v>4.0305404534999996</v>
          </cell>
          <cell r="AJ22">
            <v>4.3022385508000003</v>
          </cell>
          <cell r="AK22">
            <v>2.5182904779999999</v>
          </cell>
          <cell r="AL22">
            <v>1.8040138857000001</v>
          </cell>
          <cell r="AM22">
            <v>1.0857321600000001</v>
          </cell>
          <cell r="AN22">
            <v>0.60536050079999992</v>
          </cell>
          <cell r="AO22">
            <v>0.59264868780000002</v>
          </cell>
          <cell r="AP22">
            <v>1.964859471</v>
          </cell>
          <cell r="AQ22">
            <v>3.9560620469999996</v>
          </cell>
          <cell r="AR22">
            <v>4.5592070892999992</v>
          </cell>
          <cell r="AS22">
            <v>4.1605133855999998</v>
          </cell>
          <cell r="AT22">
            <v>7.0468959090000007</v>
          </cell>
          <cell r="AU22">
            <v>8.9212855941666671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</row>
        <row r="23">
          <cell r="B23">
            <v>0.11854350420000001</v>
          </cell>
          <cell r="C23">
            <v>0.11846807251999998</v>
          </cell>
          <cell r="D23">
            <v>0.11433148079999998</v>
          </cell>
          <cell r="E23">
            <v>0.1307082752</v>
          </cell>
          <cell r="F23">
            <v>0.10285883879999999</v>
          </cell>
          <cell r="G23">
            <v>8.2140892199999982E-2</v>
          </cell>
          <cell r="H23">
            <v>6.0119749070328257E-2</v>
          </cell>
          <cell r="I23">
            <v>5.5235605711739244E-2</v>
          </cell>
          <cell r="J23">
            <v>4.6526313573388649E-2</v>
          </cell>
          <cell r="K23">
            <v>2.7776265683597881E-2</v>
          </cell>
          <cell r="L23">
            <v>2.9556719199999998E-2</v>
          </cell>
          <cell r="M23">
            <v>2.5245610000000002E-2</v>
          </cell>
          <cell r="N23">
            <v>2.0336440399999999E-2</v>
          </cell>
          <cell r="O23">
            <v>2.2253413999999999E-2</v>
          </cell>
          <cell r="P23">
            <v>1.9599669599999994E-2</v>
          </cell>
          <cell r="Q23">
            <v>2.1538175999999999E-2</v>
          </cell>
          <cell r="R23">
            <v>2.1683392540000002E-2</v>
          </cell>
          <cell r="S23">
            <v>1.9428832632000001E-2</v>
          </cell>
          <cell r="T23">
            <v>8.7047880000000015E-3</v>
          </cell>
          <cell r="U23">
            <v>1.1743488E-2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11.136144177402</v>
          </cell>
          <cell r="AC23">
            <v>11.649999728399999</v>
          </cell>
          <cell r="AD23">
            <v>12.3775522368</v>
          </cell>
          <cell r="AE23">
            <v>14.786340531200002</v>
          </cell>
          <cell r="AF23">
            <v>12.466767579700003</v>
          </cell>
          <cell r="AG23">
            <v>10.895442129000003</v>
          </cell>
          <cell r="AH23">
            <v>8.9128577660000001</v>
          </cell>
          <cell r="AI23">
            <v>11.037665745500002</v>
          </cell>
          <cell r="AJ23">
            <v>7.7770756200000006</v>
          </cell>
          <cell r="AK23">
            <v>5.0790191407999998</v>
          </cell>
          <cell r="AL23">
            <v>6.2175992849999995</v>
          </cell>
          <cell r="AM23">
            <v>8.0167785600000006</v>
          </cell>
          <cell r="AN23">
            <v>5.0870846576000002</v>
          </cell>
          <cell r="AO23">
            <v>5.6843476860000006</v>
          </cell>
          <cell r="AP23">
            <v>5.4346131865</v>
          </cell>
          <cell r="AQ23">
            <v>5.2754628045</v>
          </cell>
          <cell r="AR23">
            <v>6.114325213199999</v>
          </cell>
          <cell r="AS23">
            <v>4.1778565399999996</v>
          </cell>
          <cell r="AT23">
            <v>2.7763030670000002</v>
          </cell>
          <cell r="AU23">
            <v>2.9181816429166663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</row>
        <row r="28">
          <cell r="B28">
            <v>5.6630800000000009E-3</v>
          </cell>
          <cell r="C28">
            <v>4.4699800000000001E-3</v>
          </cell>
          <cell r="D28">
            <v>4.1559100000000005E-3</v>
          </cell>
          <cell r="E28">
            <v>3.9793572000000003E-3</v>
          </cell>
          <cell r="F28">
            <v>4.6598000000000004E-3</v>
          </cell>
          <cell r="G28">
            <v>4.4535599999999996E-3</v>
          </cell>
          <cell r="H28">
            <v>5.3960660000000006E-3</v>
          </cell>
          <cell r="I28">
            <v>6.2435780000000005E-3</v>
          </cell>
          <cell r="J28">
            <v>5.7957199999999999E-3</v>
          </cell>
          <cell r="K28">
            <v>3.023984E-3</v>
          </cell>
          <cell r="L28">
            <v>2.5952000000000002E-3</v>
          </cell>
          <cell r="M28">
            <v>1.5679999999999999E-3</v>
          </cell>
          <cell r="N28">
            <v>7.5349999999999994E-4</v>
          </cell>
          <cell r="O28">
            <v>1.3096200000000001E-3</v>
          </cell>
          <cell r="P28">
            <v>1.67128E-3</v>
          </cell>
          <cell r="Q28">
            <v>1.30054E-3</v>
          </cell>
          <cell r="R28">
            <v>1.4653999999999999E-3</v>
          </cell>
          <cell r="S28">
            <v>1.2880399999999998E-3</v>
          </cell>
          <cell r="T28">
            <v>8.0977999999999996E-4</v>
          </cell>
          <cell r="U28">
            <v>8.0384E-4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1.954261663344</v>
          </cell>
          <cell r="AC28">
            <v>1.6340633975999999</v>
          </cell>
          <cell r="AD28">
            <v>1.6743682463999998</v>
          </cell>
          <cell r="AE28">
            <v>1.3407378320000001</v>
          </cell>
          <cell r="AF28">
            <v>1.8140751503000001</v>
          </cell>
          <cell r="AG28">
            <v>1.9396340106000001</v>
          </cell>
          <cell r="AH28">
            <v>2.5928705020000002</v>
          </cell>
          <cell r="AI28">
            <v>3.6196426255</v>
          </cell>
          <cell r="AJ28">
            <v>3.967808046800001</v>
          </cell>
          <cell r="AK28">
            <v>3.6914972071999999</v>
          </cell>
          <cell r="AL28">
            <v>2.0094894315</v>
          </cell>
          <cell r="AM28">
            <v>2.6469158400000001</v>
          </cell>
          <cell r="AN28">
            <v>2.1588083264</v>
          </cell>
          <cell r="AO28">
            <v>2.2799107551</v>
          </cell>
          <cell r="AP28">
            <v>3.5570999335000004</v>
          </cell>
          <cell r="AQ28">
            <v>3.2323252114999996</v>
          </cell>
          <cell r="AR28">
            <v>1.8510157387999999</v>
          </cell>
          <cell r="AS28">
            <v>3.6652743699000001</v>
          </cell>
          <cell r="AT28">
            <v>1.4472434590000001</v>
          </cell>
          <cell r="AU28">
            <v>1.3359316166666666</v>
          </cell>
          <cell r="AV28">
            <v>0</v>
          </cell>
          <cell r="AW28">
            <v>0</v>
          </cell>
          <cell r="AX28">
            <v>0</v>
          </cell>
          <cell r="AY28">
            <v>0</v>
          </cell>
          <cell r="AZ28">
            <v>0</v>
          </cell>
          <cell r="BA28">
            <v>0</v>
          </cell>
        </row>
        <row r="29">
          <cell r="B29">
            <v>0.22505156000000001</v>
          </cell>
          <cell r="C29">
            <v>0.185603236</v>
          </cell>
          <cell r="D29">
            <v>0.18536851420000003</v>
          </cell>
          <cell r="E29">
            <v>0.1900332344</v>
          </cell>
          <cell r="F29">
            <v>0.1712853208</v>
          </cell>
          <cell r="G29">
            <v>0.1086581796</v>
          </cell>
          <cell r="H29">
            <v>0.11570417159999999</v>
          </cell>
          <cell r="I29">
            <v>0.16242122879999998</v>
          </cell>
          <cell r="J29">
            <v>0.11498163120000002</v>
          </cell>
          <cell r="K29">
            <v>5.9984856400000001E-2</v>
          </cell>
          <cell r="L29">
            <v>0.15224007680000001</v>
          </cell>
          <cell r="M29">
            <v>0.21150363319999999</v>
          </cell>
          <cell r="N29">
            <v>0.19180986799999999</v>
          </cell>
          <cell r="O29">
            <v>0.11670417760000001</v>
          </cell>
          <cell r="P29">
            <v>0.14294437239999999</v>
          </cell>
          <cell r="Q29">
            <v>0.14448423120000004</v>
          </cell>
          <cell r="R29">
            <v>0.15454595640000002</v>
          </cell>
          <cell r="S29">
            <v>0.11601093960000002</v>
          </cell>
          <cell r="T29">
            <v>0.11258809360000002</v>
          </cell>
          <cell r="U29">
            <v>8.1523176799999986E-2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40.453214029827002</v>
          </cell>
          <cell r="AC29">
            <v>31.226953265599999</v>
          </cell>
          <cell r="AD29">
            <v>32.573274211200001</v>
          </cell>
          <cell r="AE29">
            <v>37.147136308800007</v>
          </cell>
          <cell r="AF29">
            <v>34.412309402800005</v>
          </cell>
          <cell r="AG29">
            <v>22.708674245400001</v>
          </cell>
          <cell r="AH29">
            <v>24.321980246800003</v>
          </cell>
          <cell r="AI29">
            <v>31.228473395000002</v>
          </cell>
          <cell r="AJ29">
            <v>23.489789395600003</v>
          </cell>
          <cell r="AK29">
            <v>12.863954465999999</v>
          </cell>
          <cell r="AL29">
            <v>17.821346654700005</v>
          </cell>
          <cell r="AM29">
            <v>30.569423856</v>
          </cell>
          <cell r="AN29">
            <v>24.6848791024</v>
          </cell>
          <cell r="AO29">
            <v>19.6644024177</v>
          </cell>
          <cell r="AP29">
            <v>24.508797709000007</v>
          </cell>
          <cell r="AQ29">
            <v>22.006358888499999</v>
          </cell>
          <cell r="AR29">
            <v>24.071270584699999</v>
          </cell>
          <cell r="AS29">
            <v>21.842181260900002</v>
          </cell>
          <cell r="AT29">
            <v>24.064394947000004</v>
          </cell>
          <cell r="AU29">
            <v>16.519982765833333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</row>
        <row r="31">
          <cell r="B31">
            <v>0.22271509360000002</v>
          </cell>
          <cell r="C31">
            <v>0.18299063360000001</v>
          </cell>
          <cell r="D31">
            <v>0.19416958960000003</v>
          </cell>
          <cell r="E31">
            <v>0.28343817800000004</v>
          </cell>
          <cell r="F31">
            <v>0.30908378119999996</v>
          </cell>
          <cell r="G31">
            <v>0.28732415360000002</v>
          </cell>
          <cell r="H31">
            <v>0.30504873240000002</v>
          </cell>
          <cell r="I31">
            <v>0.34170199879999996</v>
          </cell>
          <cell r="J31">
            <v>0.30672657479999998</v>
          </cell>
          <cell r="K31">
            <v>0.21922253999999999</v>
          </cell>
          <cell r="L31">
            <v>0.20587237999999999</v>
          </cell>
          <cell r="M31">
            <v>0.15068915999999999</v>
          </cell>
          <cell r="N31">
            <v>0.16399474</v>
          </cell>
          <cell r="O31">
            <v>0.170686492</v>
          </cell>
          <cell r="P31">
            <v>0.1998567748</v>
          </cell>
          <cell r="Q31">
            <v>0.19653570000000001</v>
          </cell>
          <cell r="R31">
            <v>0.21313156000000003</v>
          </cell>
          <cell r="S31">
            <v>0.24323979280000005</v>
          </cell>
          <cell r="T31">
            <v>0.28634432218181821</v>
          </cell>
          <cell r="U31">
            <v>0.27607115999999998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29.943763439636999</v>
          </cell>
          <cell r="AC31">
            <v>25.196143178</v>
          </cell>
          <cell r="AD31">
            <v>25.890548803200002</v>
          </cell>
          <cell r="AE31">
            <v>39.3659556976</v>
          </cell>
          <cell r="AF31">
            <v>50.520546964299996</v>
          </cell>
          <cell r="AG31">
            <v>51.464847677100003</v>
          </cell>
          <cell r="AH31">
            <v>51.421455675200008</v>
          </cell>
          <cell r="AI31">
            <v>61.899516472499997</v>
          </cell>
          <cell r="AJ31">
            <v>58.523173182400001</v>
          </cell>
          <cell r="AK31">
            <v>32.764796279599999</v>
          </cell>
          <cell r="AL31">
            <v>31.547796910200002</v>
          </cell>
          <cell r="AM31">
            <v>28.303226976000001</v>
          </cell>
          <cell r="AN31">
            <v>28.7148187568</v>
          </cell>
          <cell r="AO31">
            <v>30.152074764600002</v>
          </cell>
          <cell r="AP31">
            <v>34.149140326000001</v>
          </cell>
          <cell r="AQ31">
            <v>29.949082992499999</v>
          </cell>
          <cell r="AR31">
            <v>24.314507432100001</v>
          </cell>
          <cell r="AS31">
            <v>31.667686007099999</v>
          </cell>
          <cell r="AT31">
            <v>44.276751719000004</v>
          </cell>
          <cell r="AU31">
            <v>35.348572115416665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</row>
        <row r="34">
          <cell r="B34">
            <v>4.8109174000000005E-2</v>
          </cell>
          <cell r="C34">
            <v>6.1030560800000001E-2</v>
          </cell>
          <cell r="D34">
            <v>6.180847720000001E-2</v>
          </cell>
          <cell r="E34">
            <v>4.7850531600000003E-2</v>
          </cell>
          <cell r="F34">
            <v>3.9773599200000009E-2</v>
          </cell>
          <cell r="G34">
            <v>3.4992169600000005E-2</v>
          </cell>
          <cell r="H34">
            <v>4.6203586000000005E-2</v>
          </cell>
          <cell r="I34">
            <v>5.3117708917105266E-2</v>
          </cell>
          <cell r="J34">
            <v>4.8292228325809171E-2</v>
          </cell>
          <cell r="K34">
            <v>1.8453325108895406E-2</v>
          </cell>
          <cell r="L34">
            <v>3.688552400000001E-2</v>
          </cell>
          <cell r="M34">
            <v>3.1811019600000004E-2</v>
          </cell>
          <cell r="N34">
            <v>1.16067888E-2</v>
          </cell>
          <cell r="O34">
            <v>1.4555644000000003E-2</v>
          </cell>
          <cell r="P34">
            <v>2.3688153200000003E-2</v>
          </cell>
          <cell r="Q34">
            <v>2.5381560399999999E-2</v>
          </cell>
          <cell r="R34">
            <v>1.8348084940000002E-2</v>
          </cell>
          <cell r="S34">
            <v>2.2320403600000004E-2</v>
          </cell>
          <cell r="T34">
            <v>1.8815796000000003E-2</v>
          </cell>
          <cell r="U34">
            <v>1.470962E-2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8.1298245013739994</v>
          </cell>
          <cell r="AC34">
            <v>8.3460104223999991</v>
          </cell>
          <cell r="AD34">
            <v>8.0520317472000009</v>
          </cell>
          <cell r="AE34">
            <v>8.2837425327999998</v>
          </cell>
          <cell r="AF34">
            <v>7.7532025781000007</v>
          </cell>
          <cell r="AG34">
            <v>6.8372799924000001</v>
          </cell>
          <cell r="AH34">
            <v>8.8834641700000017</v>
          </cell>
          <cell r="AI34">
            <v>8.7257336624999997</v>
          </cell>
          <cell r="AJ34">
            <v>7.9716609892000019</v>
          </cell>
          <cell r="AK34">
            <v>3.4544607108000003</v>
          </cell>
          <cell r="AL34">
            <v>3.7760602464000002</v>
          </cell>
          <cell r="AM34">
            <v>4.8338049119999997</v>
          </cell>
          <cell r="AN34">
            <v>2.0894316959999997</v>
          </cell>
          <cell r="AO34">
            <v>2.2223190266999997</v>
          </cell>
          <cell r="AP34">
            <v>5.0440913119999999</v>
          </cell>
          <cell r="AQ34">
            <v>4.2431196535</v>
          </cell>
          <cell r="AR34">
            <v>3.2739744303</v>
          </cell>
          <cell r="AS34">
            <v>4.1001230126999992</v>
          </cell>
          <cell r="AT34">
            <v>4.314040651</v>
          </cell>
          <cell r="AU34">
            <v>3.3792361358333327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AZ34">
            <v>0</v>
          </cell>
          <cell r="BA34">
            <v>0</v>
          </cell>
        </row>
        <row r="38">
          <cell r="B38">
            <v>0.56400713439999994</v>
          </cell>
          <cell r="C38">
            <v>0.50003574679999996</v>
          </cell>
          <cell r="D38">
            <v>0.45630754880000002</v>
          </cell>
          <cell r="E38">
            <v>0.43771334159999997</v>
          </cell>
          <cell r="F38">
            <v>0.46109500960000005</v>
          </cell>
          <cell r="G38">
            <v>0.40669231039999998</v>
          </cell>
          <cell r="H38">
            <v>0.39526364280000004</v>
          </cell>
          <cell r="I38">
            <v>0.3611317376</v>
          </cell>
          <cell r="J38">
            <v>0.32288790640000004</v>
          </cell>
          <cell r="K38">
            <v>0.18672699800000001</v>
          </cell>
          <cell r="L38">
            <v>0.22956929240000001</v>
          </cell>
          <cell r="M38">
            <v>0.23705892000000003</v>
          </cell>
          <cell r="N38">
            <v>0.20156878000000003</v>
          </cell>
          <cell r="O38">
            <v>0.20403702000000001</v>
          </cell>
          <cell r="P38">
            <v>0.19160492000000001</v>
          </cell>
          <cell r="Q38">
            <v>0.21797324000000001</v>
          </cell>
          <cell r="R38">
            <v>0.23196613279999997</v>
          </cell>
          <cell r="S38">
            <v>0.17524474000000001</v>
          </cell>
          <cell r="T38">
            <v>0.21156883200000001</v>
          </cell>
          <cell r="U38">
            <v>0.19041832200000003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120.762886494051</v>
          </cell>
          <cell r="AC38">
            <v>108.13368540079999</v>
          </cell>
          <cell r="AD38">
            <v>103.669030992</v>
          </cell>
          <cell r="AE38">
            <v>119.27234567360001</v>
          </cell>
          <cell r="AF38">
            <v>142.95152555600001</v>
          </cell>
          <cell r="AG38">
            <v>137.69500490460001</v>
          </cell>
          <cell r="AH38">
            <v>140.68393554160002</v>
          </cell>
          <cell r="AI38">
            <v>149.9089012675</v>
          </cell>
          <cell r="AJ38">
            <v>148.5023386108</v>
          </cell>
          <cell r="AK38">
            <v>82.871813252799996</v>
          </cell>
          <cell r="AL38">
            <v>74.3621944689</v>
          </cell>
          <cell r="AM38">
            <v>89.767426847999999</v>
          </cell>
          <cell r="AN38">
            <v>70.906586942399997</v>
          </cell>
          <cell r="AO38">
            <v>68.815073851800008</v>
          </cell>
          <cell r="AP38">
            <v>64.168023306500004</v>
          </cell>
          <cell r="AQ38">
            <v>64.392484204999988</v>
          </cell>
          <cell r="AR38">
            <v>69.755136694699999</v>
          </cell>
          <cell r="AS38">
            <v>52.608061649</v>
          </cell>
          <cell r="AT38">
            <v>63.903117549000001</v>
          </cell>
          <cell r="AU38">
            <v>57.931763663749997</v>
          </cell>
          <cell r="AV38">
            <v>0</v>
          </cell>
          <cell r="AW38">
            <v>0</v>
          </cell>
          <cell r="AX38">
            <v>0</v>
          </cell>
          <cell r="AY38">
            <v>0</v>
          </cell>
          <cell r="AZ38">
            <v>0</v>
          </cell>
          <cell r="BA38">
            <v>0</v>
          </cell>
        </row>
        <row r="39">
          <cell r="B39">
            <v>0.20518118399999999</v>
          </cell>
          <cell r="C39">
            <v>0.12550870600000003</v>
          </cell>
          <cell r="D39">
            <v>0.130076735</v>
          </cell>
          <cell r="E39">
            <v>0.16203025239999999</v>
          </cell>
          <cell r="F39">
            <v>0.118595746</v>
          </cell>
          <cell r="G39">
            <v>0.11915900000000003</v>
          </cell>
          <cell r="H39">
            <v>0.10783246800000001</v>
          </cell>
          <cell r="I39">
            <v>0.10830454600000002</v>
          </cell>
          <cell r="J39">
            <v>9.4291937961290304E-2</v>
          </cell>
          <cell r="K39">
            <v>6.7381027600000018E-2</v>
          </cell>
          <cell r="L39">
            <v>5.4154729600000007E-2</v>
          </cell>
          <cell r="M39">
            <v>5.1966246400000006E-2</v>
          </cell>
          <cell r="N39">
            <v>3.02983E-2</v>
          </cell>
          <cell r="O39">
            <v>2.4875919999999999E-2</v>
          </cell>
          <cell r="P39">
            <v>1.9424540000000004E-2</v>
          </cell>
          <cell r="Q39">
            <v>1.4603680000000001E-2</v>
          </cell>
          <cell r="R39">
            <v>1.4504162400000003E-2</v>
          </cell>
          <cell r="S39">
            <v>1.342484E-2</v>
          </cell>
          <cell r="T39">
            <v>1.1139304400000001E-2</v>
          </cell>
          <cell r="U39">
            <v>1.1902799999999998E-2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75.453846387698988</v>
          </cell>
          <cell r="AC39">
            <v>43.226334614399995</v>
          </cell>
          <cell r="AD39">
            <v>47.016755361600005</v>
          </cell>
          <cell r="AE39">
            <v>65.186840017600005</v>
          </cell>
          <cell r="AF39">
            <v>51.293221571200007</v>
          </cell>
          <cell r="AG39">
            <v>49.581165819900008</v>
          </cell>
          <cell r="AH39">
            <v>48.411841488400007</v>
          </cell>
          <cell r="AI39">
            <v>49.898420748500001</v>
          </cell>
          <cell r="AJ39">
            <v>41.848576798000011</v>
          </cell>
          <cell r="AK39">
            <v>26.228801139199998</v>
          </cell>
          <cell r="AL39">
            <v>21.347063038800005</v>
          </cell>
          <cell r="AM39">
            <v>23.950836911999996</v>
          </cell>
          <cell r="AN39">
            <v>13.517059600000001</v>
          </cell>
          <cell r="AO39">
            <v>10.5897434724</v>
          </cell>
          <cell r="AP39">
            <v>7.9796060230000005</v>
          </cell>
          <cell r="AQ39">
            <v>6.6861987114999994</v>
          </cell>
          <cell r="AR39">
            <v>6.4289980658999992</v>
          </cell>
          <cell r="AS39">
            <v>6.3385060738999996</v>
          </cell>
          <cell r="AT39">
            <v>6.2905173730000001</v>
          </cell>
          <cell r="AU39">
            <v>6.0017962779166671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</row>
        <row r="43">
          <cell r="B43">
            <v>3.9035199999999997E-3</v>
          </cell>
          <cell r="C43">
            <v>1.7793E-2</v>
          </cell>
          <cell r="D43">
            <v>2.0896240000000003E-2</v>
          </cell>
          <cell r="E43">
            <v>3.1968880000000005E-2</v>
          </cell>
          <cell r="F43">
            <v>1.9452179999999999E-2</v>
          </cell>
          <cell r="G43">
            <v>1.7851659999999998E-2</v>
          </cell>
          <cell r="H43">
            <v>1.0440999999999999E-2</v>
          </cell>
          <cell r="I43">
            <v>1.6727180000000001E-2</v>
          </cell>
          <cell r="J43">
            <v>2.2481359999999999E-2</v>
          </cell>
          <cell r="K43">
            <v>6.4258800000000001E-3</v>
          </cell>
          <cell r="L43">
            <v>2.8427999999999999E-3</v>
          </cell>
          <cell r="M43">
            <v>1.8240399999999999E-3</v>
          </cell>
          <cell r="N43">
            <v>3.0657200000000001E-3</v>
          </cell>
          <cell r="O43">
            <v>7.7800000000000005E-4</v>
          </cell>
          <cell r="P43">
            <v>2.5782000000000002E-4</v>
          </cell>
          <cell r="Q43">
            <v>7.0149999999999998E-4</v>
          </cell>
          <cell r="R43">
            <v>2.0468000000000001E-3</v>
          </cell>
          <cell r="S43">
            <v>1.9659999999999999E-3</v>
          </cell>
          <cell r="T43">
            <v>1.95766E-3</v>
          </cell>
          <cell r="U43">
            <v>3.7199999999999998E-3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1.412903452041</v>
          </cell>
          <cell r="AC43">
            <v>6.1296305915999998</v>
          </cell>
          <cell r="AD43">
            <v>6.8459132735999999</v>
          </cell>
          <cell r="AE43">
            <v>13.437131142400002</v>
          </cell>
          <cell r="AF43">
            <v>12.0837807209</v>
          </cell>
          <cell r="AG43">
            <v>9.5708613000000007</v>
          </cell>
          <cell r="AH43">
            <v>5.7680983288000007</v>
          </cell>
          <cell r="AI43">
            <v>9.8824521085000008</v>
          </cell>
          <cell r="AJ43">
            <v>10.322911285200002</v>
          </cell>
          <cell r="AK43">
            <v>3.2294180996000001</v>
          </cell>
          <cell r="AL43">
            <v>0.88389589229999999</v>
          </cell>
          <cell r="AM43">
            <v>1.1502346559999999</v>
          </cell>
          <cell r="AN43">
            <v>1.6827770783999998</v>
          </cell>
          <cell r="AO43">
            <v>0.64535300819999997</v>
          </cell>
          <cell r="AP43">
            <v>0.1569423475</v>
          </cell>
          <cell r="AQ43">
            <v>0.36749635649999995</v>
          </cell>
          <cell r="AR43">
            <v>0.88215391710000002</v>
          </cell>
          <cell r="AS43">
            <v>0.8999065933</v>
          </cell>
          <cell r="AT43">
            <v>0.98279158900000008</v>
          </cell>
          <cell r="AU43">
            <v>1.3951833254166668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AZ43">
            <v>0</v>
          </cell>
          <cell r="BA43">
            <v>0</v>
          </cell>
        </row>
        <row r="46">
          <cell r="B46">
            <v>3.381344E-2</v>
          </cell>
          <cell r="C46">
            <v>2.32638176E-2</v>
          </cell>
          <cell r="D46">
            <v>2.9075219999999999E-2</v>
          </cell>
          <cell r="E46">
            <v>2.5955820400000003E-2</v>
          </cell>
          <cell r="F46">
            <v>2.9575564000000006E-2</v>
          </cell>
          <cell r="G46">
            <v>5.4980155199999999E-2</v>
          </cell>
          <cell r="H46">
            <v>6.3540979999999997E-2</v>
          </cell>
          <cell r="I46">
            <v>6.5590923999999995E-2</v>
          </cell>
          <cell r="J46">
            <v>0.1052281488</v>
          </cell>
          <cell r="K46">
            <v>0.11641827560000001</v>
          </cell>
          <cell r="L46">
            <v>0.10575008000000001</v>
          </cell>
          <cell r="M46">
            <v>0.14120776000000002</v>
          </cell>
          <cell r="N46">
            <v>7.1154800000000004E-2</v>
          </cell>
          <cell r="O46">
            <v>5.3006560000000001E-2</v>
          </cell>
          <cell r="P46">
            <v>7.5130559999999999E-2</v>
          </cell>
          <cell r="Q46">
            <v>9.8401780000000008E-2</v>
          </cell>
          <cell r="R46">
            <v>8.0466499999999996E-2</v>
          </cell>
          <cell r="S46">
            <v>6.5702619999999989E-2</v>
          </cell>
          <cell r="T46">
            <v>0.1229663</v>
          </cell>
          <cell r="U46">
            <v>6.6247859999999992E-2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7.2334008208680007</v>
          </cell>
          <cell r="AC46">
            <v>5.0606209371999995</v>
          </cell>
          <cell r="AD46">
            <v>4.8913817135999995</v>
          </cell>
          <cell r="AE46">
            <v>5.7944747167999999</v>
          </cell>
          <cell r="AF46">
            <v>6.6734575733000003</v>
          </cell>
          <cell r="AG46">
            <v>11.2272162288</v>
          </cell>
          <cell r="AH46">
            <v>13.191184183600001</v>
          </cell>
          <cell r="AI46">
            <v>13.732825261500002</v>
          </cell>
          <cell r="AJ46">
            <v>23.043385416800003</v>
          </cell>
          <cell r="AK46">
            <v>16.811898206399999</v>
          </cell>
          <cell r="AL46">
            <v>13.973591226600002</v>
          </cell>
          <cell r="AM46">
            <v>23.395011312000001</v>
          </cell>
          <cell r="AN46">
            <v>12.4858290128</v>
          </cell>
          <cell r="AO46">
            <v>10.334814677400001</v>
          </cell>
          <cell r="AP46">
            <v>15.2182318715</v>
          </cell>
          <cell r="AQ46">
            <v>16.0431447715</v>
          </cell>
          <cell r="AR46">
            <v>12.446330059699999</v>
          </cell>
          <cell r="AS46">
            <v>10.5580270796</v>
          </cell>
          <cell r="AT46">
            <v>23.306227195999998</v>
          </cell>
          <cell r="AU46">
            <v>11.443575852916668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</row>
        <row r="47">
          <cell r="B47">
            <v>2.1747157200000002E-2</v>
          </cell>
          <cell r="C47">
            <v>1.81478848E-2</v>
          </cell>
          <cell r="D47">
            <v>2.0913744000000001E-2</v>
          </cell>
          <cell r="E47">
            <v>3.1812881200000004E-2</v>
          </cell>
          <cell r="F47">
            <v>3.6633327599999994E-2</v>
          </cell>
          <cell r="G47">
            <v>8.3466475400000018E-2</v>
          </cell>
          <cell r="H47">
            <v>0.11265867159999998</v>
          </cell>
          <cell r="I47">
            <v>0.17996833600000001</v>
          </cell>
          <cell r="J47">
            <v>0.1100459216</v>
          </cell>
          <cell r="K47">
            <v>2.0200853999999997E-2</v>
          </cell>
          <cell r="L47">
            <v>2.7681829600000003E-2</v>
          </cell>
          <cell r="M47">
            <v>3.9808885199999998E-2</v>
          </cell>
          <cell r="N47">
            <v>2.3383824622222223E-2</v>
          </cell>
          <cell r="O47">
            <v>3.1088404399999998E-2</v>
          </cell>
          <cell r="P47">
            <v>2.6400297599999997E-2</v>
          </cell>
          <cell r="Q47">
            <v>1.5679056E-2</v>
          </cell>
          <cell r="R47">
            <v>2.0754225600000002E-2</v>
          </cell>
          <cell r="S47">
            <v>1.81690176E-2</v>
          </cell>
          <cell r="T47">
            <v>3.3544313200000002E-2</v>
          </cell>
          <cell r="U47">
            <v>1.8671724000000001E-2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3.1182089256869996</v>
          </cell>
          <cell r="AC47">
            <v>3.2093808087999998</v>
          </cell>
          <cell r="AD47">
            <v>3.6174438624</v>
          </cell>
          <cell r="AE47">
            <v>7.0588916160000004</v>
          </cell>
          <cell r="AF47">
            <v>10.7502527503</v>
          </cell>
          <cell r="AG47">
            <v>23.553049891800001</v>
          </cell>
          <cell r="AH47">
            <v>33.528677291600005</v>
          </cell>
          <cell r="AI47">
            <v>56.733530474000005</v>
          </cell>
          <cell r="AJ47">
            <v>50.295406201600002</v>
          </cell>
          <cell r="AK47">
            <v>14.562652095200001</v>
          </cell>
          <cell r="AL47">
            <v>19.453407970499999</v>
          </cell>
          <cell r="AM47">
            <v>25.394314464000001</v>
          </cell>
          <cell r="AN47">
            <v>15.6150814688</v>
          </cell>
          <cell r="AO47">
            <v>16.241899342500002</v>
          </cell>
          <cell r="AP47">
            <v>15.048392446000001</v>
          </cell>
          <cell r="AQ47">
            <v>11.397206719499998</v>
          </cell>
          <cell r="AR47">
            <v>11.123810367299999</v>
          </cell>
          <cell r="AS47">
            <v>10.2941574021</v>
          </cell>
          <cell r="AT47">
            <v>13.980067423000001</v>
          </cell>
          <cell r="AU47">
            <v>7.3366374204166673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52">
          <cell r="B52">
            <v>7.6935879999999998E-2</v>
          </cell>
          <cell r="C52">
            <v>0.16349783999999998</v>
          </cell>
          <cell r="D52">
            <v>5.5044119999999995E-2</v>
          </cell>
          <cell r="E52">
            <v>7.6144735999999991E-2</v>
          </cell>
          <cell r="F52">
            <v>4.5023934000000002E-2</v>
          </cell>
          <cell r="G52">
            <v>5.6650887599999998E-2</v>
          </cell>
          <cell r="H52">
            <v>0.10807817759999999</v>
          </cell>
          <cell r="I52">
            <v>6.6911546799999999E-2</v>
          </cell>
          <cell r="J52">
            <v>4.296991079999999E-2</v>
          </cell>
          <cell r="K52">
            <v>1.2499740000000001E-2</v>
          </cell>
          <cell r="L52">
            <v>1.6043720000000001E-2</v>
          </cell>
          <cell r="M52">
            <v>1.7890679999999999E-2</v>
          </cell>
          <cell r="N52">
            <v>1.0757840000000001E-2</v>
          </cell>
          <cell r="O52">
            <v>7.0096200000000003E-3</v>
          </cell>
          <cell r="P52">
            <v>9.7581000000000005E-3</v>
          </cell>
          <cell r="Q52">
            <v>9.3520788000000001E-3</v>
          </cell>
          <cell r="R52">
            <v>1.22493272E-2</v>
          </cell>
          <cell r="S52">
            <v>1.081904E-2</v>
          </cell>
          <cell r="T52">
            <v>1.0157940000000001E-2</v>
          </cell>
          <cell r="U52">
            <v>9.0260600000000007E-3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14.673059202444</v>
          </cell>
          <cell r="AC52">
            <v>20.628080746399998</v>
          </cell>
          <cell r="AD52">
            <v>18.080459217599998</v>
          </cell>
          <cell r="AE52">
            <v>21.746093779200006</v>
          </cell>
          <cell r="AF52">
            <v>21.936052110000002</v>
          </cell>
          <cell r="AG52">
            <v>24.385714824899999</v>
          </cell>
          <cell r="AH52">
            <v>28.477231496800005</v>
          </cell>
          <cell r="AI52">
            <v>25.030410443499999</v>
          </cell>
          <cell r="AJ52">
            <v>27.764394556000003</v>
          </cell>
          <cell r="AK52">
            <v>7.5848666079999996</v>
          </cell>
          <cell r="AL52">
            <v>6.0662547216</v>
          </cell>
          <cell r="AM52">
            <v>10.233755712000001</v>
          </cell>
          <cell r="AN52">
            <v>5.7650530607999997</v>
          </cell>
          <cell r="AO52">
            <v>3.9303565623000001</v>
          </cell>
          <cell r="AP52">
            <v>4.9256581940000004</v>
          </cell>
          <cell r="AQ52">
            <v>3.9065239814999995</v>
          </cell>
          <cell r="AR52">
            <v>5.1005000065999999</v>
          </cell>
          <cell r="AS52">
            <v>4.5431201816</v>
          </cell>
          <cell r="AT52">
            <v>4.5079454979999998</v>
          </cell>
          <cell r="AU52">
            <v>4.0256410083333334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AZ52">
            <v>0</v>
          </cell>
          <cell r="BA52">
            <v>0</v>
          </cell>
        </row>
        <row r="53">
          <cell r="B53">
            <v>1.8457599999999999E-3</v>
          </cell>
          <cell r="C53">
            <v>2.1929888000000002E-3</v>
          </cell>
          <cell r="D53">
            <v>3.4514200000000002E-3</v>
          </cell>
          <cell r="E53">
            <v>8.3051800000000005E-3</v>
          </cell>
          <cell r="F53">
            <v>1.139564E-2</v>
          </cell>
          <cell r="G53">
            <v>1.126396E-2</v>
          </cell>
          <cell r="H53">
            <v>6.1626940000000005E-2</v>
          </cell>
          <cell r="I53">
            <v>8.8999579999999995E-2</v>
          </cell>
          <cell r="J53">
            <v>8.6863344000000006E-3</v>
          </cell>
          <cell r="K53">
            <v>5.8244200000000012E-3</v>
          </cell>
          <cell r="L53">
            <v>4.8478800000000006E-3</v>
          </cell>
          <cell r="M53">
            <v>8.0839599999999994E-3</v>
          </cell>
          <cell r="N53">
            <v>3.34768E-3</v>
          </cell>
          <cell r="O53">
            <v>3.4832999999999999E-3</v>
          </cell>
          <cell r="P53">
            <v>8.0135999999999998E-4</v>
          </cell>
          <cell r="Q53">
            <v>1.3448599999999998E-3</v>
          </cell>
          <cell r="R53">
            <v>8.9680000000000001E-4</v>
          </cell>
          <cell r="S53">
            <v>1.2861400000000001E-3</v>
          </cell>
          <cell r="T53">
            <v>1.9389599999999998E-3</v>
          </cell>
          <cell r="U53">
            <v>3.1958400000000001E-3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1.1419680437819999</v>
          </cell>
          <cell r="AC53">
            <v>0.78213374920000001</v>
          </cell>
          <cell r="AD53">
            <v>1.1044229759999999</v>
          </cell>
          <cell r="AE53">
            <v>3.6702915200000001</v>
          </cell>
          <cell r="AF53">
            <v>6.1457255349000004</v>
          </cell>
          <cell r="AG53">
            <v>8.1382863704999995</v>
          </cell>
          <cell r="AH53">
            <v>14.843074144399999</v>
          </cell>
          <cell r="AI53">
            <v>20.440038556499999</v>
          </cell>
          <cell r="AJ53">
            <v>7.2121663436000016</v>
          </cell>
          <cell r="AK53">
            <v>3.9409153431999999</v>
          </cell>
          <cell r="AL53">
            <v>2.2781133710999999</v>
          </cell>
          <cell r="AM53">
            <v>4.9687565280000001</v>
          </cell>
          <cell r="AN53">
            <v>1.9732009791999998</v>
          </cell>
          <cell r="AO53">
            <v>2.1136472442000001</v>
          </cell>
          <cell r="AP53">
            <v>0.51571174349999993</v>
          </cell>
          <cell r="AQ53">
            <v>0.69200846399999993</v>
          </cell>
          <cell r="AR53">
            <v>0.65394434410000002</v>
          </cell>
          <cell r="AS53">
            <v>0.75755874479999996</v>
          </cell>
          <cell r="AT53">
            <v>1.157048139</v>
          </cell>
          <cell r="AU53">
            <v>1.3164329533333332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AZ53">
            <v>0</v>
          </cell>
          <cell r="BA53">
            <v>0</v>
          </cell>
        </row>
        <row r="56">
          <cell r="B56">
            <v>0.36342773519999994</v>
          </cell>
          <cell r="C56">
            <v>0.38708292100000002</v>
          </cell>
          <cell r="D56">
            <v>0.3569860346</v>
          </cell>
          <cell r="E56">
            <v>0.2933646372</v>
          </cell>
          <cell r="F56">
            <v>0.29399473760000006</v>
          </cell>
          <cell r="G56">
            <v>0.28193733580000002</v>
          </cell>
          <cell r="H56">
            <v>0.27589741639999998</v>
          </cell>
          <cell r="I56">
            <v>0.28879201240000008</v>
          </cell>
          <cell r="J56">
            <v>0.25412383599999999</v>
          </cell>
          <cell r="K56">
            <v>0.13362484159999999</v>
          </cell>
          <cell r="L56">
            <v>0.14593798000000002</v>
          </cell>
          <cell r="M56">
            <v>0.1055821</v>
          </cell>
          <cell r="N56">
            <v>8.7836480000000008E-2</v>
          </cell>
          <cell r="O56">
            <v>9.6038284400000007E-2</v>
          </cell>
          <cell r="P56">
            <v>0.10889528800000001</v>
          </cell>
          <cell r="Q56">
            <v>0.116560942</v>
          </cell>
          <cell r="R56">
            <v>0.10957447200000001</v>
          </cell>
          <cell r="S56">
            <v>7.3615834000000005E-2</v>
          </cell>
          <cell r="T56">
            <v>6.7285929999999994E-2</v>
          </cell>
          <cell r="U56">
            <v>7.5218819999999992E-2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83.996226649460993</v>
          </cell>
          <cell r="AC56">
            <v>85.722411318399992</v>
          </cell>
          <cell r="AD56">
            <v>82.959032164800007</v>
          </cell>
          <cell r="AE56">
            <v>78.785530275200003</v>
          </cell>
          <cell r="AF56">
            <v>88.363711688700008</v>
          </cell>
          <cell r="AG56">
            <v>87.928443302700018</v>
          </cell>
          <cell r="AH56">
            <v>81.608081101600007</v>
          </cell>
          <cell r="AI56">
            <v>98.560536745500016</v>
          </cell>
          <cell r="AJ56">
            <v>103.3005290168</v>
          </cell>
          <cell r="AK56">
            <v>51.586347432399997</v>
          </cell>
          <cell r="AL56">
            <v>44.201062524600005</v>
          </cell>
          <cell r="AM56">
            <v>40.608960768000003</v>
          </cell>
          <cell r="AN56">
            <v>32.474537990399995</v>
          </cell>
          <cell r="AO56">
            <v>29.666968974300001</v>
          </cell>
          <cell r="AP56">
            <v>34.902215164500006</v>
          </cell>
          <cell r="AQ56">
            <v>32.246782046499995</v>
          </cell>
          <cell r="AR56">
            <v>29.475797279799995</v>
          </cell>
          <cell r="AS56">
            <v>20.630756503499999</v>
          </cell>
          <cell r="AT56">
            <v>19.296318846000002</v>
          </cell>
          <cell r="AU56">
            <v>19.555240357500001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</row>
        <row r="63">
          <cell r="B63">
            <v>0.71598222680000001</v>
          </cell>
          <cell r="C63">
            <v>0.74279422559999997</v>
          </cell>
          <cell r="D63">
            <v>0.7484079452000002</v>
          </cell>
          <cell r="E63">
            <v>0.70264976479999997</v>
          </cell>
          <cell r="F63">
            <v>0.6851384627999999</v>
          </cell>
          <cell r="G63">
            <v>0.64327350700000008</v>
          </cell>
          <cell r="H63">
            <v>0.67549628520000005</v>
          </cell>
          <cell r="I63">
            <v>0.74506072800000012</v>
          </cell>
          <cell r="J63">
            <v>0.62144466679999999</v>
          </cell>
          <cell r="K63">
            <v>0.52485504960000007</v>
          </cell>
          <cell r="L63">
            <v>0.62816901800000013</v>
          </cell>
          <cell r="M63">
            <v>0.68066425199999991</v>
          </cell>
          <cell r="N63">
            <v>0.58820141279999982</v>
          </cell>
          <cell r="O63">
            <v>0.54769949200000001</v>
          </cell>
          <cell r="P63">
            <v>0.6542302727999999</v>
          </cell>
          <cell r="Q63">
            <v>0.73072276200000008</v>
          </cell>
          <cell r="R63">
            <v>0.90563247759999999</v>
          </cell>
          <cell r="S63">
            <v>0.71814200280000018</v>
          </cell>
          <cell r="T63">
            <v>0.56407139600000011</v>
          </cell>
          <cell r="U63">
            <v>0.5067033984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99.28200609804</v>
          </cell>
          <cell r="AC63">
            <v>95.933311708799991</v>
          </cell>
          <cell r="AD63">
            <v>99.532557691200012</v>
          </cell>
          <cell r="AE63">
            <v>115.38385811680001</v>
          </cell>
          <cell r="AF63">
            <v>121.2392585194</v>
          </cell>
          <cell r="AG63">
            <v>121.25066776680001</v>
          </cell>
          <cell r="AH63">
            <v>129.16661683000001</v>
          </cell>
          <cell r="AI63">
            <v>157.57753949950001</v>
          </cell>
          <cell r="AJ63">
            <v>149.85524810760003</v>
          </cell>
          <cell r="AK63">
            <v>108.0835876032</v>
          </cell>
          <cell r="AL63">
            <v>102.79399451130001</v>
          </cell>
          <cell r="AM63">
            <v>136.59828936</v>
          </cell>
          <cell r="AN63">
            <v>107.0292258816</v>
          </cell>
          <cell r="AO63">
            <v>104.86693138769999</v>
          </cell>
          <cell r="AP63">
            <v>134.11022705650001</v>
          </cell>
          <cell r="AQ63">
            <v>118.131751339</v>
          </cell>
          <cell r="AR63">
            <v>131.50201017610001</v>
          </cell>
          <cell r="AS63">
            <v>131.62438928209997</v>
          </cell>
          <cell r="AT63">
            <v>130.228464917</v>
          </cell>
          <cell r="AU63">
            <v>106.68252862875001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A63">
            <v>0</v>
          </cell>
        </row>
        <row r="67">
          <cell r="B67">
            <v>0.39350616560000007</v>
          </cell>
          <cell r="C67">
            <v>0.27804035280000006</v>
          </cell>
          <cell r="D67">
            <v>0.27226076880000005</v>
          </cell>
          <cell r="E67">
            <v>0.2302440832</v>
          </cell>
          <cell r="F67">
            <v>0.40888222800000007</v>
          </cell>
          <cell r="G67">
            <v>0.53860494020000005</v>
          </cell>
          <cell r="H67">
            <v>0.52084690484658869</v>
          </cell>
          <cell r="I67">
            <v>0.54974656220000007</v>
          </cell>
          <cell r="J67">
            <v>0.46379465785714291</v>
          </cell>
          <cell r="K67">
            <v>0.38130797449595955</v>
          </cell>
          <cell r="L67">
            <v>0.39062077039999993</v>
          </cell>
          <cell r="M67">
            <v>0.32944460480000004</v>
          </cell>
          <cell r="N67">
            <v>0.21997570960000007</v>
          </cell>
          <cell r="O67">
            <v>0.26095284399999996</v>
          </cell>
          <cell r="P67">
            <v>0.30396680112631574</v>
          </cell>
          <cell r="Q67">
            <v>0.27320043639999997</v>
          </cell>
          <cell r="R67">
            <v>0.29726036439999998</v>
          </cell>
          <cell r="S67">
            <v>0.29464668239999997</v>
          </cell>
          <cell r="T67">
            <v>0.36726029960000006</v>
          </cell>
          <cell r="U67">
            <v>0.33899746800000008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27.209192874920998</v>
          </cell>
          <cell r="AC67">
            <v>20.129190348799998</v>
          </cell>
          <cell r="AD67">
            <v>21.162162998399996</v>
          </cell>
          <cell r="AE67">
            <v>22.4817651744</v>
          </cell>
          <cell r="AF67">
            <v>36.794726194799999</v>
          </cell>
          <cell r="AG67">
            <v>49.205955212700012</v>
          </cell>
          <cell r="AH67">
            <v>55.127426877600008</v>
          </cell>
          <cell r="AI67">
            <v>73.975619661499991</v>
          </cell>
          <cell r="AJ67">
            <v>57.755889180000004</v>
          </cell>
          <cell r="AK67">
            <v>44.910519407599999</v>
          </cell>
          <cell r="AL67">
            <v>42.696225986399995</v>
          </cell>
          <cell r="AM67">
            <v>50.799052224000008</v>
          </cell>
          <cell r="AN67">
            <v>31.226741515200001</v>
          </cell>
          <cell r="AO67">
            <v>36.1648642368</v>
          </cell>
          <cell r="AP67">
            <v>47.79289378</v>
          </cell>
          <cell r="AQ67">
            <v>34.857882674999999</v>
          </cell>
          <cell r="AR67">
            <v>36.480910230100001</v>
          </cell>
          <cell r="AS67">
            <v>36.407361561999998</v>
          </cell>
          <cell r="AT67">
            <v>56.079244102000004</v>
          </cell>
          <cell r="AU67">
            <v>45.828814804583331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</row>
        <row r="77">
          <cell r="B77">
            <v>2.0453199999999998E-3</v>
          </cell>
          <cell r="C77">
            <v>1.2012000000000001E-4</v>
          </cell>
          <cell r="D77">
            <v>5.4600000000000006E-5</v>
          </cell>
          <cell r="E77">
            <v>1.9425999999999997E-4</v>
          </cell>
          <cell r="F77">
            <v>6.6949999999999985E-4</v>
          </cell>
          <cell r="G77">
            <v>2.1308199999999998E-3</v>
          </cell>
          <cell r="H77">
            <v>7.7270199999999994E-3</v>
          </cell>
          <cell r="I77">
            <v>1.9500440000000001E-2</v>
          </cell>
          <cell r="J77">
            <v>1.8547319999999999E-2</v>
          </cell>
          <cell r="K77">
            <v>7.0094400000000005E-3</v>
          </cell>
          <cell r="L77">
            <v>1.0157244399999999E-2</v>
          </cell>
          <cell r="M77">
            <v>9.6935200000000006E-3</v>
          </cell>
          <cell r="N77">
            <v>3.7941400000000001E-3</v>
          </cell>
          <cell r="O77">
            <v>2.8565399999999999E-3</v>
          </cell>
          <cell r="P77">
            <v>9.462199999999999E-4</v>
          </cell>
          <cell r="Q77">
            <v>1.3988399999999999E-3</v>
          </cell>
          <cell r="R77">
            <v>6.7829999999999995E-4</v>
          </cell>
          <cell r="S77">
            <v>5.6863999999999992E-4</v>
          </cell>
          <cell r="T77">
            <v>9.3999999999999994E-5</v>
          </cell>
          <cell r="U77">
            <v>2.0804999999999999E-3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0.40713692291699999</v>
          </cell>
          <cell r="AC77">
            <v>3.0473685599999998E-2</v>
          </cell>
          <cell r="AD77">
            <v>2.08703376E-2</v>
          </cell>
          <cell r="AE77">
            <v>5.4634697600000004E-2</v>
          </cell>
          <cell r="AF77">
            <v>0.1982701966</v>
          </cell>
          <cell r="AG77">
            <v>0.68327589330000005</v>
          </cell>
          <cell r="AH77">
            <v>2.4245937344000001</v>
          </cell>
          <cell r="AI77">
            <v>7.8569737125000003</v>
          </cell>
          <cell r="AJ77">
            <v>8.6041182264000007</v>
          </cell>
          <cell r="AK77">
            <v>2.6311186395999999</v>
          </cell>
          <cell r="AL77">
            <v>2.6600992434000004</v>
          </cell>
          <cell r="AM77">
            <v>4.8305643359999992</v>
          </cell>
          <cell r="AN77">
            <v>1.3809582863999998</v>
          </cell>
          <cell r="AO77">
            <v>1.1146065969000001</v>
          </cell>
          <cell r="AP77">
            <v>0.41622436400000001</v>
          </cell>
          <cell r="AQ77">
            <v>0.53200303100000002</v>
          </cell>
          <cell r="AR77">
            <v>0.37031118120000001</v>
          </cell>
          <cell r="AS77">
            <v>0.24464105379999998</v>
          </cell>
          <cell r="AT77">
            <v>4.3613148999999997E-2</v>
          </cell>
          <cell r="AU77">
            <v>0.74714945916666664</v>
          </cell>
          <cell r="AV77">
            <v>0</v>
          </cell>
          <cell r="AW77">
            <v>0</v>
          </cell>
          <cell r="AX77">
            <v>0</v>
          </cell>
          <cell r="AY77">
            <v>0</v>
          </cell>
          <cell r="AZ77">
            <v>0</v>
          </cell>
          <cell r="BA77">
            <v>0</v>
          </cell>
        </row>
        <row r="79">
          <cell r="B79">
            <v>6.262413E-2</v>
          </cell>
          <cell r="C79">
            <v>5.1158229E-2</v>
          </cell>
          <cell r="D79">
            <v>5.24473076E-2</v>
          </cell>
          <cell r="E79">
            <v>8.7078654399999997E-2</v>
          </cell>
          <cell r="F79">
            <v>7.4805800000000006E-2</v>
          </cell>
          <cell r="G79">
            <v>7.5121795600000013E-2</v>
          </cell>
          <cell r="H79">
            <v>6.4993242399999998E-2</v>
          </cell>
          <cell r="I79">
            <v>6.3302485199999994E-2</v>
          </cell>
          <cell r="J79">
            <v>7.0096344826936025E-2</v>
          </cell>
          <cell r="K79">
            <v>5.4429557520538713E-2</v>
          </cell>
          <cell r="L79">
            <v>6.9791762000000007E-2</v>
          </cell>
          <cell r="M79">
            <v>8.9373683199999998E-2</v>
          </cell>
          <cell r="N79">
            <v>6.5508822000000008E-2</v>
          </cell>
          <cell r="O79">
            <v>7.5415691999999979E-2</v>
          </cell>
          <cell r="P79">
            <v>7.6058139999999996E-2</v>
          </cell>
          <cell r="Q79">
            <v>8.1899042800000016E-2</v>
          </cell>
          <cell r="R79">
            <v>9.0446758000000002E-2</v>
          </cell>
          <cell r="S79">
            <v>9.1922798E-2</v>
          </cell>
          <cell r="T79">
            <v>7.08967816E-2</v>
          </cell>
          <cell r="U79">
            <v>9.3247899999999995E-2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6.7028507288909998</v>
          </cell>
          <cell r="AC79">
            <v>5.8991739039999995</v>
          </cell>
          <cell r="AD79">
            <v>7.1238619920000001</v>
          </cell>
          <cell r="AE79">
            <v>12.4435438848</v>
          </cell>
          <cell r="AF79">
            <v>10.077587703399999</v>
          </cell>
          <cell r="AG79">
            <v>9.5810654082000006</v>
          </cell>
          <cell r="AH79">
            <v>7.6713355532000005</v>
          </cell>
          <cell r="AI79">
            <v>8.9739024320000009</v>
          </cell>
          <cell r="AJ79">
            <v>9.2974312844000018</v>
          </cell>
          <cell r="AK79">
            <v>7.7011231879999995</v>
          </cell>
          <cell r="AL79">
            <v>7.8356015523</v>
          </cell>
          <cell r="AM79">
            <v>12.984361631999999</v>
          </cell>
          <cell r="AN79">
            <v>9.3331842032000001</v>
          </cell>
          <cell r="AO79">
            <v>10.375113215700003</v>
          </cell>
          <cell r="AP79">
            <v>10.984508288999999</v>
          </cell>
          <cell r="AQ79">
            <v>10.323098659999999</v>
          </cell>
          <cell r="AR79">
            <v>10.022117224900001</v>
          </cell>
          <cell r="AS79">
            <v>10.974582490299998</v>
          </cell>
          <cell r="AT79">
            <v>9.9247767859999989</v>
          </cell>
          <cell r="AU79">
            <v>11.407373006249999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AZ79">
            <v>0</v>
          </cell>
          <cell r="BA79">
            <v>0</v>
          </cell>
        </row>
        <row r="84">
          <cell r="B84">
            <v>0.55691338760000009</v>
          </cell>
          <cell r="C84">
            <v>0.52213676380000007</v>
          </cell>
          <cell r="D84">
            <v>0.58301755879999995</v>
          </cell>
          <cell r="E84">
            <v>0.57483909200000005</v>
          </cell>
          <cell r="F84">
            <v>0.60726097599999984</v>
          </cell>
          <cell r="G84">
            <v>0.60281740515999993</v>
          </cell>
          <cell r="H84">
            <v>0.5773650500175439</v>
          </cell>
          <cell r="I84">
            <v>0.48152249051841001</v>
          </cell>
          <cell r="J84">
            <v>0.38726795427272726</v>
          </cell>
          <cell r="K84">
            <v>0.27248478428412692</v>
          </cell>
          <cell r="L84">
            <v>0.28981854000000007</v>
          </cell>
          <cell r="M84">
            <v>0.2826812944</v>
          </cell>
          <cell r="N84">
            <v>0.27100356000000003</v>
          </cell>
          <cell r="O84">
            <v>0.26146069799999999</v>
          </cell>
          <cell r="P84">
            <v>0.28201690200000001</v>
          </cell>
          <cell r="Q84">
            <v>0.30051181799999999</v>
          </cell>
          <cell r="R84">
            <v>0.31201039000000003</v>
          </cell>
          <cell r="S84">
            <v>0.33847879359999999</v>
          </cell>
          <cell r="T84">
            <v>0.34538522720000003</v>
          </cell>
          <cell r="U84">
            <v>0.30393801200000004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90.963423731468993</v>
          </cell>
          <cell r="AC84">
            <v>81.089492221599997</v>
          </cell>
          <cell r="AD84">
            <v>91.639690281599997</v>
          </cell>
          <cell r="AE84">
            <v>108.84549270560001</v>
          </cell>
          <cell r="AF84">
            <v>122.228487409</v>
          </cell>
          <cell r="AG84">
            <v>121.89856394430002</v>
          </cell>
          <cell r="AH84">
            <v>122.77494736200002</v>
          </cell>
          <cell r="AI84">
            <v>134.68462664</v>
          </cell>
          <cell r="AJ84">
            <v>99.098857886800005</v>
          </cell>
          <cell r="AK84">
            <v>57.781495296799996</v>
          </cell>
          <cell r="AL84">
            <v>50.860618372800005</v>
          </cell>
          <cell r="AM84">
            <v>65.766657504000008</v>
          </cell>
          <cell r="AN84">
            <v>54.546998563199992</v>
          </cell>
          <cell r="AO84">
            <v>52.303898250000003</v>
          </cell>
          <cell r="AP84">
            <v>62.09915557050001</v>
          </cell>
          <cell r="AQ84">
            <v>53.399028973500002</v>
          </cell>
          <cell r="AR84">
            <v>53.710473976999992</v>
          </cell>
          <cell r="AS84">
            <v>60.724112263099997</v>
          </cell>
          <cell r="AT84">
            <v>72.530412304999999</v>
          </cell>
          <cell r="AU84">
            <v>60.431158443333338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</row>
        <row r="85">
          <cell r="B85">
            <v>1.42607351676</v>
          </cell>
          <cell r="C85">
            <v>1.2506424422</v>
          </cell>
          <cell r="D85">
            <v>1.1618590324799998</v>
          </cell>
          <cell r="E85">
            <v>1.0554139353600001</v>
          </cell>
          <cell r="F85">
            <v>0.97769542229999995</v>
          </cell>
          <cell r="G85">
            <v>0.98202614589999992</v>
          </cell>
          <cell r="H85">
            <v>1.0585193578597811</v>
          </cell>
          <cell r="I85">
            <v>1.1383400003969641</v>
          </cell>
          <cell r="J85">
            <v>0.99552065397171252</v>
          </cell>
          <cell r="K85">
            <v>0.77807720514122136</v>
          </cell>
          <cell r="L85">
            <v>1.0553320191999997</v>
          </cell>
          <cell r="M85">
            <v>1.1331077435679999</v>
          </cell>
          <cell r="N85">
            <v>0.82931518319999997</v>
          </cell>
          <cell r="O85">
            <v>0.93652843519999984</v>
          </cell>
          <cell r="P85">
            <v>0.7793744868000001</v>
          </cell>
          <cell r="Q85">
            <v>0.75158064159999993</v>
          </cell>
          <cell r="R85">
            <v>0.82715366359999998</v>
          </cell>
          <cell r="S85">
            <v>0.9865063032000001</v>
          </cell>
          <cell r="T85">
            <v>0.80246528959999996</v>
          </cell>
          <cell r="U85">
            <v>0.60626972979999993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151.97471424229499</v>
          </cell>
          <cell r="AC85">
            <v>129.29848937560001</v>
          </cell>
          <cell r="AD85">
            <v>126.15242886240001</v>
          </cell>
          <cell r="AE85">
            <v>135.71676749120002</v>
          </cell>
          <cell r="AF85">
            <v>136.94168365709999</v>
          </cell>
          <cell r="AG85">
            <v>135.31716155100003</v>
          </cell>
          <cell r="AH85">
            <v>147.96784818120003</v>
          </cell>
          <cell r="AI85">
            <v>183.591017816</v>
          </cell>
          <cell r="AJ85">
            <v>149.88205490839999</v>
          </cell>
          <cell r="AK85">
            <v>100.4797586892</v>
          </cell>
          <cell r="AL85">
            <v>100.6162764012</v>
          </cell>
          <cell r="AM85">
            <v>146.80871097599999</v>
          </cell>
          <cell r="AN85">
            <v>92.836631289599993</v>
          </cell>
          <cell r="AO85">
            <v>99.195735876000015</v>
          </cell>
          <cell r="AP85">
            <v>102.4280421485</v>
          </cell>
          <cell r="AQ85">
            <v>88.424147693000009</v>
          </cell>
          <cell r="AR85">
            <v>97.964050396800005</v>
          </cell>
          <cell r="AS85">
            <v>105.6779943648</v>
          </cell>
          <cell r="AT85">
            <v>108.75808450599999</v>
          </cell>
          <cell r="AU85">
            <v>81.336352079166673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88">
          <cell r="B88">
            <v>0.11635467000000002</v>
          </cell>
          <cell r="C88">
            <v>0.14623562000000001</v>
          </cell>
          <cell r="D88">
            <v>0.15272750239999999</v>
          </cell>
          <cell r="E88">
            <v>0.19086727719999999</v>
          </cell>
          <cell r="F88">
            <v>0.25433893199999996</v>
          </cell>
          <cell r="G88">
            <v>0.27870188600000001</v>
          </cell>
          <cell r="H88">
            <v>0.26601096199999996</v>
          </cell>
          <cell r="I88">
            <v>0.24664846200000001</v>
          </cell>
          <cell r="J88">
            <v>0.20065828320000001</v>
          </cell>
          <cell r="K88">
            <v>0.13096011999999999</v>
          </cell>
          <cell r="L88">
            <v>0.17529306</v>
          </cell>
          <cell r="M88">
            <v>0.13419813999999999</v>
          </cell>
          <cell r="N88">
            <v>0.10863278</v>
          </cell>
          <cell r="O88">
            <v>9.5676459999999991E-2</v>
          </cell>
          <cell r="P88">
            <v>0.10454674</v>
          </cell>
          <cell r="Q88">
            <v>9.3839199999999998E-2</v>
          </cell>
          <cell r="R88">
            <v>8.7869820000000001E-2</v>
          </cell>
          <cell r="S88">
            <v>8.3604440000000002E-2</v>
          </cell>
          <cell r="T88">
            <v>8.4155439999999998E-2</v>
          </cell>
          <cell r="U88">
            <v>7.9928319999999997E-2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25.244941413368998</v>
          </cell>
          <cell r="AC88">
            <v>32.1805281404</v>
          </cell>
          <cell r="AD88">
            <v>36.355829289599995</v>
          </cell>
          <cell r="AE88">
            <v>51.859433012800011</v>
          </cell>
          <cell r="AF88">
            <v>79.500903042400012</v>
          </cell>
          <cell r="AG88">
            <v>89.704597596900001</v>
          </cell>
          <cell r="AH88">
            <v>81.745453786400006</v>
          </cell>
          <cell r="AI88">
            <v>87.365902152999993</v>
          </cell>
          <cell r="AJ88">
            <v>82.584303662800011</v>
          </cell>
          <cell r="AK88">
            <v>44.8425005908</v>
          </cell>
          <cell r="AL88">
            <v>47.736286829100003</v>
          </cell>
          <cell r="AM88">
            <v>47.438918736000005</v>
          </cell>
          <cell r="AN88">
            <v>36.596055619200001</v>
          </cell>
          <cell r="AO88">
            <v>33.451668825299997</v>
          </cell>
          <cell r="AP88">
            <v>35.955978707500002</v>
          </cell>
          <cell r="AQ88">
            <v>28.559044807999999</v>
          </cell>
          <cell r="AR88">
            <v>27.067213873</v>
          </cell>
          <cell r="AS88">
            <v>27.613645716800001</v>
          </cell>
          <cell r="AT88">
            <v>27.313197217999999</v>
          </cell>
          <cell r="AU88">
            <v>24.504079706249996</v>
          </cell>
          <cell r="AV88">
            <v>0</v>
          </cell>
          <cell r="AW88">
            <v>0</v>
          </cell>
          <cell r="AX88">
            <v>0</v>
          </cell>
          <cell r="AY88">
            <v>0</v>
          </cell>
          <cell r="AZ88">
            <v>0</v>
          </cell>
          <cell r="BA88">
            <v>0</v>
          </cell>
        </row>
        <row r="90">
          <cell r="B90">
            <v>2.5034364000000001E-3</v>
          </cell>
          <cell r="C90">
            <v>2.8995208000000003E-3</v>
          </cell>
          <cell r="D90">
            <v>5.8457200000000004E-3</v>
          </cell>
          <cell r="E90">
            <v>6.3754600000000012E-3</v>
          </cell>
          <cell r="F90">
            <v>6.3135800000000001E-3</v>
          </cell>
          <cell r="G90">
            <v>4.8157200000000008E-3</v>
          </cell>
          <cell r="H90">
            <v>9.3006400000000006E-3</v>
          </cell>
          <cell r="I90">
            <v>1.1982880000000001E-2</v>
          </cell>
          <cell r="J90">
            <v>7.5788200000000009E-3</v>
          </cell>
          <cell r="K90">
            <v>6.0551400000000005E-3</v>
          </cell>
          <cell r="L90">
            <v>3.7801400000000004E-3</v>
          </cell>
          <cell r="M90">
            <v>4.6264399999999999E-3</v>
          </cell>
          <cell r="N90">
            <v>4.0931800000000001E-3</v>
          </cell>
          <cell r="O90">
            <v>2.5333399999999998E-3</v>
          </cell>
          <cell r="P90">
            <v>1.8236400000000001E-3</v>
          </cell>
          <cell r="Q90">
            <v>1.3085800000000002E-3</v>
          </cell>
          <cell r="R90">
            <v>1.4323400000000003E-3</v>
          </cell>
          <cell r="S90">
            <v>1.0355800000000001E-3</v>
          </cell>
          <cell r="T90">
            <v>5.077800000000001E-4</v>
          </cell>
          <cell r="U90">
            <v>7.1344000000000008E-4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0.6281168748449999</v>
          </cell>
          <cell r="AC90">
            <v>0.98703896879999986</v>
          </cell>
          <cell r="AD90">
            <v>1.5927818784000001</v>
          </cell>
          <cell r="AE90">
            <v>2.2284843616000001</v>
          </cell>
          <cell r="AF90">
            <v>2.5169221868</v>
          </cell>
          <cell r="AG90">
            <v>1.9977944415000002</v>
          </cell>
          <cell r="AH90">
            <v>3.8385161052000001</v>
          </cell>
          <cell r="AI90">
            <v>5.2309737380000003</v>
          </cell>
          <cell r="AJ90">
            <v>3.4841222296000005</v>
          </cell>
          <cell r="AK90">
            <v>2.8942532387999997</v>
          </cell>
          <cell r="AL90">
            <v>1.1484989838000002</v>
          </cell>
          <cell r="AM90">
            <v>2.580951744</v>
          </cell>
          <cell r="AN90">
            <v>2.738698952</v>
          </cell>
          <cell r="AO90">
            <v>1.8881106302999999</v>
          </cell>
          <cell r="AP90">
            <v>1.6013858565000001</v>
          </cell>
          <cell r="AQ90">
            <v>1.3947280409999998</v>
          </cell>
          <cell r="AR90">
            <v>1.4261465634999999</v>
          </cell>
          <cell r="AS90">
            <v>0.80982657469999997</v>
          </cell>
          <cell r="AT90">
            <v>0.49627981999999998</v>
          </cell>
          <cell r="AU90">
            <v>0.69308254083333332</v>
          </cell>
          <cell r="AV90">
            <v>0</v>
          </cell>
          <cell r="AW90">
            <v>0</v>
          </cell>
          <cell r="AX90">
            <v>0</v>
          </cell>
          <cell r="AY90">
            <v>0</v>
          </cell>
          <cell r="AZ90">
            <v>0</v>
          </cell>
          <cell r="BA90">
            <v>0</v>
          </cell>
        </row>
        <row r="91">
          <cell r="B91">
            <v>2.3493360104600005</v>
          </cell>
          <cell r="C91">
            <v>2.2044602045200001</v>
          </cell>
          <cell r="D91">
            <v>2.4299122732000007</v>
          </cell>
          <cell r="E91">
            <v>2.1875054166600005</v>
          </cell>
          <cell r="F91">
            <v>2.2858577158000002</v>
          </cell>
          <cell r="G91">
            <v>2.2936424976000005</v>
          </cell>
          <cell r="H91">
            <v>2.4096158964176797</v>
          </cell>
          <cell r="I91">
            <v>2.2457028134960622</v>
          </cell>
          <cell r="J91">
            <v>1.8119568593387152</v>
          </cell>
          <cell r="K91">
            <v>1.5046598638969197</v>
          </cell>
          <cell r="L91">
            <v>1.3901736463999999</v>
          </cell>
          <cell r="M91">
            <v>1.337538718</v>
          </cell>
          <cell r="N91">
            <v>1.0259548064000001</v>
          </cell>
          <cell r="O91">
            <v>1.0416580551999997</v>
          </cell>
          <cell r="P91">
            <v>0.95724159082105253</v>
          </cell>
          <cell r="Q91">
            <v>0.94434305920000017</v>
          </cell>
          <cell r="R91">
            <v>0.92522227770000032</v>
          </cell>
          <cell r="S91">
            <v>1.0567057164000002</v>
          </cell>
          <cell r="T91">
            <v>0.97695317120000014</v>
          </cell>
          <cell r="U91">
            <v>0.86207973080400013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223.93387965660298</v>
          </cell>
          <cell r="AC91">
            <v>198.94175236319998</v>
          </cell>
          <cell r="AD91">
            <v>229.24520932319999</v>
          </cell>
          <cell r="AE91">
            <v>258.89921682240004</v>
          </cell>
          <cell r="AF91">
            <v>283.01701777090005</v>
          </cell>
          <cell r="AG91">
            <v>275.54454444660001</v>
          </cell>
          <cell r="AH91">
            <v>311.67818692120005</v>
          </cell>
          <cell r="AI91">
            <v>340.98127574949996</v>
          </cell>
          <cell r="AJ91">
            <v>254.94012815159999</v>
          </cell>
          <cell r="AK91">
            <v>199.70081080400001</v>
          </cell>
          <cell r="AL91">
            <v>162.14034832199999</v>
          </cell>
          <cell r="AM91">
            <v>203.85733233599998</v>
          </cell>
          <cell r="AN91">
            <v>138.63672173120003</v>
          </cell>
          <cell r="AO91">
            <v>137.29124181750001</v>
          </cell>
          <cell r="AP91">
            <v>143.31373230350002</v>
          </cell>
          <cell r="AQ91">
            <v>117.58656744799998</v>
          </cell>
          <cell r="AR91">
            <v>112.5029239891</v>
          </cell>
          <cell r="AS91">
            <v>129.9404652403</v>
          </cell>
          <cell r="AT91">
            <v>157.50774263399998</v>
          </cell>
          <cell r="AU91">
            <v>128.05007099583332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92">
          <cell r="B92">
            <v>9.6712982400000008E-2</v>
          </cell>
          <cell r="C92">
            <v>0.10699160500000002</v>
          </cell>
          <cell r="D92">
            <v>9.4881236199999996E-2</v>
          </cell>
          <cell r="E92">
            <v>8.7032096399999995E-2</v>
          </cell>
          <cell r="F92">
            <v>7.8797191200000005E-2</v>
          </cell>
          <cell r="G92">
            <v>8.6904221000000004E-2</v>
          </cell>
          <cell r="H92">
            <v>6.8658421999999983E-2</v>
          </cell>
          <cell r="I92">
            <v>4.7840878400000002E-2</v>
          </cell>
          <cell r="J92">
            <v>4.4948897199999997E-2</v>
          </cell>
          <cell r="K92">
            <v>2.2615978799999999E-2</v>
          </cell>
          <cell r="L92">
            <v>2.1869582799999999E-2</v>
          </cell>
          <cell r="M92">
            <v>1.9708538000000001E-2</v>
          </cell>
          <cell r="N92">
            <v>1.0764588000000002E-2</v>
          </cell>
          <cell r="O92">
            <v>9.6195140000000009E-3</v>
          </cell>
          <cell r="P92">
            <v>1.3247200000000001E-2</v>
          </cell>
          <cell r="Q92">
            <v>1.4198098000000001E-2</v>
          </cell>
          <cell r="R92">
            <v>1.16609E-2</v>
          </cell>
          <cell r="S92">
            <v>1.19908832E-2</v>
          </cell>
          <cell r="T92">
            <v>1.1049620000000001E-2</v>
          </cell>
          <cell r="U92">
            <v>1.230886E-2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27.639731380419001</v>
          </cell>
          <cell r="AC92">
            <v>32.258153374799996</v>
          </cell>
          <cell r="AD92">
            <v>28.303454289600001</v>
          </cell>
          <cell r="AE92">
            <v>31.637683268800004</v>
          </cell>
          <cell r="AF92">
            <v>31.6353660917</v>
          </cell>
          <cell r="AG92">
            <v>35.348495110500004</v>
          </cell>
          <cell r="AH92">
            <v>29.658113252000003</v>
          </cell>
          <cell r="AI92">
            <v>26.8048762825</v>
          </cell>
          <cell r="AJ92">
            <v>27.350715877200003</v>
          </cell>
          <cell r="AK92">
            <v>13.7168160844</v>
          </cell>
          <cell r="AL92">
            <v>11.062255924800001</v>
          </cell>
          <cell r="AM92">
            <v>12.014116752</v>
          </cell>
          <cell r="AN92">
            <v>6.7203776639999999</v>
          </cell>
          <cell r="AO92">
            <v>6.3607503441000004</v>
          </cell>
          <cell r="AP92">
            <v>8.8181844500000004</v>
          </cell>
          <cell r="AQ92">
            <v>8.1725426054999986</v>
          </cell>
          <cell r="AR92">
            <v>7.3033118103000003</v>
          </cell>
          <cell r="AS92">
            <v>7.1081119394999996</v>
          </cell>
          <cell r="AT92">
            <v>6.6664485689999999</v>
          </cell>
          <cell r="AU92">
            <v>6.1388747025000008</v>
          </cell>
          <cell r="AV92">
            <v>0</v>
          </cell>
          <cell r="AW92">
            <v>0</v>
          </cell>
          <cell r="AX92">
            <v>0</v>
          </cell>
          <cell r="AY92">
            <v>0</v>
          </cell>
          <cell r="AZ92">
            <v>0</v>
          </cell>
          <cell r="BA92">
            <v>0</v>
          </cell>
        </row>
        <row r="94">
          <cell r="B94">
            <v>7.2755228000000007E-3</v>
          </cell>
          <cell r="C94">
            <v>6.7582679999999996E-3</v>
          </cell>
          <cell r="D94">
            <v>1.2832284999999999E-2</v>
          </cell>
          <cell r="E94">
            <v>1.1543731999999999E-2</v>
          </cell>
          <cell r="F94">
            <v>1.017172E-2</v>
          </cell>
          <cell r="G94">
            <v>1.2245500000000001E-2</v>
          </cell>
          <cell r="H94">
            <v>1.9277774483116888E-2</v>
          </cell>
          <cell r="I94">
            <v>2.1456494E-2</v>
          </cell>
          <cell r="J94">
            <v>1.538891082352941E-2</v>
          </cell>
          <cell r="K94">
            <v>1.2958299450909091E-2</v>
          </cell>
          <cell r="L94">
            <v>7.2293140000000006E-3</v>
          </cell>
          <cell r="M94">
            <v>5.2287920000000003E-3</v>
          </cell>
          <cell r="N94">
            <v>3.1998399999999998E-3</v>
          </cell>
          <cell r="O94">
            <v>3.9069000000000005E-3</v>
          </cell>
          <cell r="P94">
            <v>4.4241599999999999E-3</v>
          </cell>
          <cell r="Q94">
            <v>7.1742400000000001E-3</v>
          </cell>
          <cell r="R94">
            <v>9.0716599999999988E-3</v>
          </cell>
          <cell r="S94">
            <v>6.8814600000000007E-3</v>
          </cell>
          <cell r="T94">
            <v>9.1516128000000002E-3</v>
          </cell>
          <cell r="U94">
            <v>9.8169139999999995E-3</v>
          </cell>
          <cell r="V94">
            <v>0</v>
          </cell>
          <cell r="W94">
            <v>0</v>
          </cell>
          <cell r="X94">
            <v>0</v>
          </cell>
          <cell r="Y94">
            <v>0</v>
          </cell>
          <cell r="Z94">
            <v>0</v>
          </cell>
          <cell r="AA94">
            <v>0</v>
          </cell>
          <cell r="AB94">
            <v>2.8259482168710002</v>
          </cell>
          <cell r="AC94">
            <v>2.4688288719999996</v>
          </cell>
          <cell r="AD94">
            <v>4.3782253967999996</v>
          </cell>
          <cell r="AE94">
            <v>5.4136607616000001</v>
          </cell>
          <cell r="AF94">
            <v>5.195936982600001</v>
          </cell>
          <cell r="AG94">
            <v>3.9149413446000003</v>
          </cell>
          <cell r="AH94">
            <v>5.6170396040000012</v>
          </cell>
          <cell r="AI94">
            <v>6.3037380949999999</v>
          </cell>
          <cell r="AJ94">
            <v>5.4782461068000003</v>
          </cell>
          <cell r="AK94">
            <v>5.8575016544</v>
          </cell>
          <cell r="AL94">
            <v>3.8724015168000001</v>
          </cell>
          <cell r="AM94">
            <v>2.9564507039999999</v>
          </cell>
          <cell r="AN94">
            <v>1.7486564832</v>
          </cell>
          <cell r="AO94">
            <v>2.0696778375</v>
          </cell>
          <cell r="AP94">
            <v>2.5179140210000002</v>
          </cell>
          <cell r="AQ94">
            <v>3.349835685</v>
          </cell>
          <cell r="AR94">
            <v>4.2580096371999998</v>
          </cell>
          <cell r="AS94">
            <v>3.5140821001</v>
          </cell>
          <cell r="AT94">
            <v>4.9609794599999999</v>
          </cell>
          <cell r="AU94">
            <v>5.0874807116666672</v>
          </cell>
          <cell r="AV94">
            <v>0</v>
          </cell>
          <cell r="AW94">
            <v>0</v>
          </cell>
          <cell r="AX94">
            <v>0</v>
          </cell>
          <cell r="AY94">
            <v>0</v>
          </cell>
          <cell r="AZ94">
            <v>0</v>
          </cell>
          <cell r="BA94">
            <v>0</v>
          </cell>
        </row>
        <row r="105">
          <cell r="B105">
            <v>1.3277880000000001E-4</v>
          </cell>
          <cell r="C105">
            <v>1.1102E-4</v>
          </cell>
          <cell r="D105">
            <v>6.649999999999999E-6</v>
          </cell>
          <cell r="E105">
            <v>1.4616E-4</v>
          </cell>
          <cell r="F105">
            <v>0</v>
          </cell>
          <cell r="G105">
            <v>2.3E-6</v>
          </cell>
          <cell r="H105">
            <v>3.5060000000000007E-5</v>
          </cell>
          <cell r="I105">
            <v>0</v>
          </cell>
          <cell r="J105">
            <v>0</v>
          </cell>
          <cell r="K105">
            <v>2.5559999999999999E-5</v>
          </cell>
          <cell r="L105">
            <v>0</v>
          </cell>
          <cell r="M105">
            <v>1.6799999999999998E-5</v>
          </cell>
          <cell r="N105">
            <v>5.1039999999999992E-5</v>
          </cell>
          <cell r="O105">
            <v>3.7999999999999996E-6</v>
          </cell>
          <cell r="P105">
            <v>1.3299999999999998E-6</v>
          </cell>
          <cell r="Q105">
            <v>7.0980000000000001E-5</v>
          </cell>
          <cell r="R105">
            <v>0</v>
          </cell>
          <cell r="S105">
            <v>0</v>
          </cell>
          <cell r="T105">
            <v>0</v>
          </cell>
          <cell r="U105">
            <v>6.2095999999999998E-6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0.12406801067699999</v>
          </cell>
          <cell r="AC105">
            <v>5.1445055199999999E-2</v>
          </cell>
          <cell r="AD105">
            <v>2.7890471999999999E-2</v>
          </cell>
          <cell r="AE105">
            <v>0.13743061919999999</v>
          </cell>
          <cell r="AF105">
            <v>0</v>
          </cell>
          <cell r="AG105">
            <v>7.8627120000000002E-4</v>
          </cell>
          <cell r="AH105">
            <v>4.5605903199999999E-2</v>
          </cell>
          <cell r="AI105">
            <v>0</v>
          </cell>
          <cell r="AJ105">
            <v>0</v>
          </cell>
          <cell r="AK105">
            <v>4.7226533199999997E-2</v>
          </cell>
          <cell r="AL105">
            <v>0</v>
          </cell>
          <cell r="AM105">
            <v>3.8714303999999998E-2</v>
          </cell>
          <cell r="AN105">
            <v>9.0597672000000004E-2</v>
          </cell>
          <cell r="AO105">
            <v>6.9619001999999999E-2</v>
          </cell>
          <cell r="AP105">
            <v>1.11846415E-2</v>
          </cell>
          <cell r="AQ105">
            <v>0.13194063049999999</v>
          </cell>
          <cell r="AR105">
            <v>0</v>
          </cell>
          <cell r="AS105">
            <v>0</v>
          </cell>
          <cell r="AT105">
            <v>0</v>
          </cell>
          <cell r="AU105">
            <v>6.0792255416666663E-2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06">
          <cell r="B106">
            <v>0.88993394320000008</v>
          </cell>
          <cell r="C106">
            <v>0.80280195359999995</v>
          </cell>
          <cell r="D106">
            <v>0.73706625300000017</v>
          </cell>
          <cell r="E106">
            <v>0.60064067519999997</v>
          </cell>
          <cell r="F106">
            <v>0.56913195040000009</v>
          </cell>
          <cell r="G106">
            <v>0.52387872859999995</v>
          </cell>
          <cell r="H106">
            <v>0.54879992155873014</v>
          </cell>
          <cell r="I106">
            <v>0.53634053555555561</v>
          </cell>
          <cell r="J106">
            <v>0.4487369915714286</v>
          </cell>
          <cell r="K106">
            <v>0.31820117786347074</v>
          </cell>
          <cell r="L106">
            <v>0.45594581879999996</v>
          </cell>
          <cell r="M106">
            <v>0.47887743439999997</v>
          </cell>
          <cell r="N106">
            <v>0.43468855480000002</v>
          </cell>
          <cell r="O106">
            <v>0.4397909908</v>
          </cell>
          <cell r="P106">
            <v>0.46224023459999997</v>
          </cell>
          <cell r="Q106">
            <v>0.33880424800000009</v>
          </cell>
          <cell r="R106">
            <v>0.307556098</v>
          </cell>
          <cell r="S106">
            <v>0.29332293799999998</v>
          </cell>
          <cell r="T106">
            <v>0.26203857079999998</v>
          </cell>
          <cell r="U106">
            <v>0.22332655279999997</v>
          </cell>
          <cell r="V106">
            <v>0</v>
          </cell>
          <cell r="W106">
            <v>0</v>
          </cell>
          <cell r="X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62.669621950904997</v>
          </cell>
          <cell r="AC106">
            <v>56.237041812799994</v>
          </cell>
          <cell r="AD106">
            <v>59.476588036799996</v>
          </cell>
          <cell r="AE106">
            <v>65.873451268799997</v>
          </cell>
          <cell r="AF106">
            <v>68.673910369399991</v>
          </cell>
          <cell r="AG106">
            <v>61.286809412400004</v>
          </cell>
          <cell r="AH106">
            <v>65.082006995200004</v>
          </cell>
          <cell r="AI106">
            <v>77.678816190000006</v>
          </cell>
          <cell r="AJ106">
            <v>64.472537120400006</v>
          </cell>
          <cell r="AK106">
            <v>43.976191705600002</v>
          </cell>
          <cell r="AL106">
            <v>47.983524576299999</v>
          </cell>
          <cell r="AM106">
            <v>64.74536102399999</v>
          </cell>
          <cell r="AN106">
            <v>51.022408007999992</v>
          </cell>
          <cell r="AO106">
            <v>54.343531809299996</v>
          </cell>
          <cell r="AP106">
            <v>60.482215636000006</v>
          </cell>
          <cell r="AQ106">
            <v>41.323690306499998</v>
          </cell>
          <cell r="AR106">
            <v>41.4300704411</v>
          </cell>
          <cell r="AS106">
            <v>44.074215213600006</v>
          </cell>
          <cell r="AT106">
            <v>48.596317087999999</v>
          </cell>
          <cell r="AU106">
            <v>39.666010127916664</v>
          </cell>
          <cell r="AV106">
            <v>0</v>
          </cell>
          <cell r="AW106">
            <v>0</v>
          </cell>
          <cell r="AX106">
            <v>0</v>
          </cell>
          <cell r="AY106">
            <v>0</v>
          </cell>
          <cell r="AZ106">
            <v>0</v>
          </cell>
          <cell r="BA106">
            <v>0</v>
          </cell>
        </row>
        <row r="109">
          <cell r="B109">
            <v>0.1176441748</v>
          </cell>
          <cell r="C109">
            <v>9.4639486366666664E-2</v>
          </cell>
          <cell r="D109">
            <v>6.9170495999999998E-2</v>
          </cell>
          <cell r="E109">
            <v>7.7279457199999999E-2</v>
          </cell>
          <cell r="F109">
            <v>6.1722425599999999E-2</v>
          </cell>
          <cell r="G109">
            <v>3.4919312200000004E-2</v>
          </cell>
          <cell r="H109">
            <v>3.1456155600000001E-2</v>
          </cell>
          <cell r="I109">
            <v>2.0355489999999997E-2</v>
          </cell>
          <cell r="J109">
            <v>1.46329292E-2</v>
          </cell>
          <cell r="K109">
            <v>5.0269236000000002E-3</v>
          </cell>
          <cell r="L109">
            <v>8.6096787999999994E-3</v>
          </cell>
          <cell r="M109">
            <v>1.8056829600000001E-2</v>
          </cell>
          <cell r="N109">
            <v>1.1265425999999999E-2</v>
          </cell>
          <cell r="O109">
            <v>8.6197119999999999E-3</v>
          </cell>
          <cell r="P109">
            <v>1.33929128E-2</v>
          </cell>
          <cell r="Q109">
            <v>1.2278205200000001E-2</v>
          </cell>
          <cell r="R109">
            <v>2.3061947599999997E-2</v>
          </cell>
          <cell r="S109">
            <v>1.5692801199999998E-2</v>
          </cell>
          <cell r="T109">
            <v>2.4322835600000002E-2</v>
          </cell>
          <cell r="U109">
            <v>1.9118601999999998E-2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30.591059138426999</v>
          </cell>
          <cell r="AC109">
            <v>23.156020114</v>
          </cell>
          <cell r="AD109">
            <v>14.158354382399999</v>
          </cell>
          <cell r="AE109">
            <v>18.445227292800002</v>
          </cell>
          <cell r="AF109">
            <v>17.034879622600002</v>
          </cell>
          <cell r="AG109">
            <v>11.8796272452</v>
          </cell>
          <cell r="AH109">
            <v>12.962951260400001</v>
          </cell>
          <cell r="AI109">
            <v>11.302037936500001</v>
          </cell>
          <cell r="AJ109">
            <v>9.3516935088000004</v>
          </cell>
          <cell r="AK109">
            <v>3.5862944172</v>
          </cell>
          <cell r="AL109">
            <v>4.2862214232000007</v>
          </cell>
          <cell r="AM109">
            <v>7.8587489759999993</v>
          </cell>
          <cell r="AN109">
            <v>5.4989735503999997</v>
          </cell>
          <cell r="AO109">
            <v>4.0851771636</v>
          </cell>
          <cell r="AP109">
            <v>5.6821419635000003</v>
          </cell>
          <cell r="AQ109">
            <v>4.9593718019999997</v>
          </cell>
          <cell r="AR109">
            <v>7.6285954063999997</v>
          </cell>
          <cell r="AS109">
            <v>5.5501686526</v>
          </cell>
          <cell r="AT109">
            <v>8.0558915259999999</v>
          </cell>
          <cell r="AU109">
            <v>7.2287935558333336</v>
          </cell>
          <cell r="AV109">
            <v>0</v>
          </cell>
          <cell r="AW109">
            <v>0</v>
          </cell>
          <cell r="AX109">
            <v>0</v>
          </cell>
          <cell r="AY109">
            <v>0</v>
          </cell>
          <cell r="AZ109">
            <v>0</v>
          </cell>
          <cell r="BA109">
            <v>0</v>
          </cell>
        </row>
        <row r="126">
          <cell r="B126">
            <v>4.0959280000000001E-2</v>
          </cell>
          <cell r="C126">
            <v>5.2086488399999999E-2</v>
          </cell>
          <cell r="D126">
            <v>6.4577521999999998E-2</v>
          </cell>
          <cell r="E126">
            <v>4.2231060000000001E-2</v>
          </cell>
          <cell r="F126">
            <v>4.1889300000000004E-2</v>
          </cell>
          <cell r="G126">
            <v>3.1991939999999996E-2</v>
          </cell>
          <cell r="H126">
            <v>5.7944734800000001E-2</v>
          </cell>
          <cell r="I126">
            <v>4.8662513625000008E-2</v>
          </cell>
          <cell r="J126">
            <v>4.0927466344444448E-2</v>
          </cell>
          <cell r="K126">
            <v>6.7343435700000009E-2</v>
          </cell>
          <cell r="L126">
            <v>6.7163080000000014E-2</v>
          </cell>
          <cell r="M126">
            <v>5.9984040000000002E-2</v>
          </cell>
          <cell r="N126">
            <v>5.7191500000000006E-2</v>
          </cell>
          <cell r="O126">
            <v>5.0266951600000012E-2</v>
          </cell>
          <cell r="P126">
            <v>4.0894128800000006E-2</v>
          </cell>
          <cell r="Q126">
            <v>4.7269858000000005E-2</v>
          </cell>
          <cell r="R126">
            <v>5.38360056E-2</v>
          </cell>
          <cell r="S126">
            <v>5.9175240000000004E-2</v>
          </cell>
          <cell r="T126">
            <v>8.2730440000000002E-2</v>
          </cell>
          <cell r="U126">
            <v>4.8699140000000002E-2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5.3864029532789992</v>
          </cell>
          <cell r="AC126">
            <v>6.9853468367999998</v>
          </cell>
          <cell r="AD126">
            <v>9.0436020912000004</v>
          </cell>
          <cell r="AE126">
            <v>8.4222760720000007</v>
          </cell>
          <cell r="AF126">
            <v>11.4456164844</v>
          </cell>
          <cell r="AG126">
            <v>8.7637315194000021</v>
          </cell>
          <cell r="AH126">
            <v>12.452626452000001</v>
          </cell>
          <cell r="AI126">
            <v>14.2190320645</v>
          </cell>
          <cell r="AJ126">
            <v>11.256576596000002</v>
          </cell>
          <cell r="AK126">
            <v>13.021614289199999</v>
          </cell>
          <cell r="AL126">
            <v>14.512102497900001</v>
          </cell>
          <cell r="AM126">
            <v>18.254463888</v>
          </cell>
          <cell r="AN126">
            <v>14.6921620912</v>
          </cell>
          <cell r="AO126">
            <v>13.131578125200001</v>
          </cell>
          <cell r="AP126">
            <v>13.089096733</v>
          </cell>
          <cell r="AQ126">
            <v>12.270415394999999</v>
          </cell>
          <cell r="AR126">
            <v>13.2344273631</v>
          </cell>
          <cell r="AS126">
            <v>16.188941039699998</v>
          </cell>
          <cell r="AT126">
            <v>21.821290941000001</v>
          </cell>
          <cell r="AU126">
            <v>13.102969649166667</v>
          </cell>
          <cell r="AV126">
            <v>0</v>
          </cell>
          <cell r="AW126">
            <v>0</v>
          </cell>
          <cell r="AX126">
            <v>0</v>
          </cell>
          <cell r="AY126">
            <v>0</v>
          </cell>
          <cell r="AZ126">
            <v>0</v>
          </cell>
          <cell r="BA126">
            <v>0</v>
          </cell>
        </row>
        <row r="129">
          <cell r="B129">
            <v>6.5209360000000008E-2</v>
          </cell>
          <cell r="C129">
            <v>7.6197840000000003E-2</v>
          </cell>
          <cell r="D129">
            <v>7.5323420000000002E-2</v>
          </cell>
          <cell r="E129">
            <v>3.9345959999999999E-2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1.2895999999999999E-3</v>
          </cell>
          <cell r="L129">
            <v>0</v>
          </cell>
          <cell r="M129">
            <v>3.3500000000000001E-4</v>
          </cell>
          <cell r="N129">
            <v>3.7010000000000003E-3</v>
          </cell>
          <cell r="O129">
            <v>0</v>
          </cell>
          <cell r="P129">
            <v>0</v>
          </cell>
          <cell r="Q129">
            <v>0</v>
          </cell>
          <cell r="R129">
            <v>0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15.888097965107999</v>
          </cell>
          <cell r="AC129">
            <v>18.657272644399999</v>
          </cell>
          <cell r="AD129">
            <v>18.414666408000002</v>
          </cell>
          <cell r="AE129">
            <v>11.604005705600001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J129">
            <v>0</v>
          </cell>
          <cell r="AK129">
            <v>0.22981840640000001</v>
          </cell>
          <cell r="AL129">
            <v>0</v>
          </cell>
          <cell r="AM129">
            <v>0.15546273599999999</v>
          </cell>
          <cell r="AN129">
            <v>0.84155941759999997</v>
          </cell>
          <cell r="AO129">
            <v>0</v>
          </cell>
          <cell r="AP129">
            <v>0</v>
          </cell>
          <cell r="AQ129">
            <v>0</v>
          </cell>
          <cell r="AR129">
            <v>0</v>
          </cell>
          <cell r="AS129">
            <v>0</v>
          </cell>
          <cell r="AT129">
            <v>0</v>
          </cell>
          <cell r="AU129">
            <v>0</v>
          </cell>
          <cell r="AV129">
            <v>0</v>
          </cell>
          <cell r="AW129">
            <v>0</v>
          </cell>
          <cell r="AX129">
            <v>0</v>
          </cell>
          <cell r="AY129">
            <v>0</v>
          </cell>
          <cell r="AZ129">
            <v>0</v>
          </cell>
          <cell r="BA129">
            <v>0</v>
          </cell>
        </row>
        <row r="132">
          <cell r="B132">
            <v>4.9706376400000002E-2</v>
          </cell>
          <cell r="C132">
            <v>4.1564140000000006E-2</v>
          </cell>
          <cell r="D132">
            <v>4.470734660000001E-2</v>
          </cell>
          <cell r="E132">
            <v>6.3127264400000008E-2</v>
          </cell>
          <cell r="F132">
            <v>3.1011011200000004E-2</v>
          </cell>
          <cell r="G132">
            <v>2.5197688000000003E-2</v>
          </cell>
          <cell r="H132">
            <v>5.381051346543779E-2</v>
          </cell>
          <cell r="I132">
            <v>2.9138256829629634E-2</v>
          </cell>
          <cell r="J132">
            <v>2.5457456191721135E-2</v>
          </cell>
          <cell r="K132">
            <v>2.475803155555556E-2</v>
          </cell>
          <cell r="L132">
            <v>1.6764120800000004E-2</v>
          </cell>
          <cell r="M132">
            <v>2.1759101999999999E-2</v>
          </cell>
          <cell r="N132">
            <v>2.6889002000000002E-2</v>
          </cell>
          <cell r="O132">
            <v>3.0620292E-2</v>
          </cell>
          <cell r="P132">
            <v>3.5889489600000012E-2</v>
          </cell>
          <cell r="Q132">
            <v>6.7752524000000008E-2</v>
          </cell>
          <cell r="R132">
            <v>6.5626461999999997E-2</v>
          </cell>
          <cell r="S132">
            <v>7.8149993600000009E-2</v>
          </cell>
          <cell r="T132">
            <v>8.2087899200000009E-2</v>
          </cell>
          <cell r="U132">
            <v>8.4562336799999999E-2</v>
          </cell>
          <cell r="V132">
            <v>0</v>
          </cell>
          <cell r="W132">
            <v>0</v>
          </cell>
          <cell r="X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4.2850175411039997</v>
          </cell>
          <cell r="AC132">
            <v>3.1937597536000002</v>
          </cell>
          <cell r="AD132">
            <v>3.6400304640000005</v>
          </cell>
          <cell r="AE132">
            <v>5.5936380752000012</v>
          </cell>
          <cell r="AF132">
            <v>3.1884503091000003</v>
          </cell>
          <cell r="AG132">
            <v>2.5647258351</v>
          </cell>
          <cell r="AH132">
            <v>5.5547354764000003</v>
          </cell>
          <cell r="AI132">
            <v>3.7502238655000002</v>
          </cell>
          <cell r="AJ132">
            <v>3.4650827236000006</v>
          </cell>
          <cell r="AK132">
            <v>3.1789556303999995</v>
          </cell>
          <cell r="AL132">
            <v>2.8893247047000004</v>
          </cell>
          <cell r="AM132">
            <v>5.2024120800000011</v>
          </cell>
          <cell r="AN132">
            <v>3.9493685616</v>
          </cell>
          <cell r="AO132">
            <v>3.7463881503000001</v>
          </cell>
          <cell r="AP132">
            <v>4.4449750100000003</v>
          </cell>
          <cell r="AQ132">
            <v>7.2848427504999993</v>
          </cell>
          <cell r="AR132">
            <v>6.9190880029999997</v>
          </cell>
          <cell r="AS132">
            <v>8.1424991504999991</v>
          </cell>
          <cell r="AT132">
            <v>10.143486176</v>
          </cell>
          <cell r="AU132">
            <v>9.5311114399999983</v>
          </cell>
          <cell r="AV132">
            <v>0</v>
          </cell>
          <cell r="AW132">
            <v>0</v>
          </cell>
          <cell r="AX132">
            <v>0</v>
          </cell>
          <cell r="AY132">
            <v>0</v>
          </cell>
          <cell r="AZ132">
            <v>0</v>
          </cell>
          <cell r="BA132">
            <v>0</v>
          </cell>
        </row>
        <row r="135">
          <cell r="B135">
            <v>3.0648505199999999E-2</v>
          </cell>
          <cell r="C135">
            <v>2.1444664800000002E-2</v>
          </cell>
          <cell r="D135">
            <v>4.8261143999999995E-3</v>
          </cell>
          <cell r="E135">
            <v>3.7726600000000002E-3</v>
          </cell>
          <cell r="F135">
            <v>4.5475400000000001E-3</v>
          </cell>
          <cell r="G135">
            <v>3.5889199999999998E-3</v>
          </cell>
          <cell r="H135">
            <v>6.4825399999999993E-3</v>
          </cell>
          <cell r="I135">
            <v>9.179741600000001E-3</v>
          </cell>
          <cell r="J135">
            <v>5.3661800000000008E-3</v>
          </cell>
          <cell r="K135">
            <v>3.3971416000000004E-3</v>
          </cell>
          <cell r="L135">
            <v>4.4827400000000007E-3</v>
          </cell>
          <cell r="M135">
            <v>4.1153800000000009E-3</v>
          </cell>
          <cell r="N135">
            <v>2.8227600000000001E-3</v>
          </cell>
          <cell r="O135">
            <v>2.2277E-3</v>
          </cell>
          <cell r="P135">
            <v>4.0695599999999998E-3</v>
          </cell>
          <cell r="Q135">
            <v>2.6854000000000005E-3</v>
          </cell>
          <cell r="R135">
            <v>2.3590400000000002E-3</v>
          </cell>
          <cell r="S135">
            <v>2.1956800000000002E-3</v>
          </cell>
          <cell r="T135">
            <v>1.4741999999999999E-3</v>
          </cell>
          <cell r="U135">
            <v>9.3774000000000006E-4</v>
          </cell>
          <cell r="V135">
            <v>0</v>
          </cell>
          <cell r="W135">
            <v>0</v>
          </cell>
          <cell r="X135">
            <v>0</v>
          </cell>
          <cell r="Y135">
            <v>0</v>
          </cell>
          <cell r="Z135">
            <v>0</v>
          </cell>
          <cell r="AA135">
            <v>0</v>
          </cell>
          <cell r="AB135">
            <v>6.1451731994910004</v>
          </cell>
          <cell r="AC135">
            <v>3.7267599727999996</v>
          </cell>
          <cell r="AD135">
            <v>0.85878730079999999</v>
          </cell>
          <cell r="AE135">
            <v>0.9369786160000001</v>
          </cell>
          <cell r="AF135">
            <v>1.2280004702000002</v>
          </cell>
          <cell r="AG135">
            <v>0.79732378440000007</v>
          </cell>
          <cell r="AH135">
            <v>1.4170751824000001</v>
          </cell>
          <cell r="AI135">
            <v>2.1995908275000002</v>
          </cell>
          <cell r="AJ135">
            <v>1.3260159188000002</v>
          </cell>
          <cell r="AK135">
            <v>0.8640409403999999</v>
          </cell>
          <cell r="AL135">
            <v>0.89870528700000007</v>
          </cell>
          <cell r="AM135">
            <v>1.0453544159999999</v>
          </cell>
          <cell r="AN135">
            <v>0.70855178240000005</v>
          </cell>
          <cell r="AO135">
            <v>0.5086689405</v>
          </cell>
          <cell r="AP135">
            <v>0.87253090150000012</v>
          </cell>
          <cell r="AQ135">
            <v>0.71590598449999998</v>
          </cell>
          <cell r="AR135">
            <v>0.65750081379999992</v>
          </cell>
          <cell r="AS135">
            <v>0.55604963699999999</v>
          </cell>
          <cell r="AT135">
            <v>0.29458273499999998</v>
          </cell>
          <cell r="AU135">
            <v>0.24000843791666665</v>
          </cell>
          <cell r="AV135">
            <v>0</v>
          </cell>
          <cell r="AW135">
            <v>0</v>
          </cell>
          <cell r="AX135">
            <v>0</v>
          </cell>
          <cell r="AY135">
            <v>0</v>
          </cell>
          <cell r="AZ135">
            <v>0</v>
          </cell>
          <cell r="BA135">
            <v>0</v>
          </cell>
        </row>
        <row r="138">
          <cell r="B138">
            <v>5.4636538000000012E-2</v>
          </cell>
          <cell r="C138">
            <v>6.0343459200000012E-2</v>
          </cell>
          <cell r="D138">
            <v>7.3717909600000006E-2</v>
          </cell>
          <cell r="E138">
            <v>9.0758086000000002E-2</v>
          </cell>
          <cell r="F138">
            <v>7.7303513200000007E-2</v>
          </cell>
          <cell r="G138">
            <v>7.2643619200000023E-2</v>
          </cell>
          <cell r="H138">
            <v>6.2886300000000006E-2</v>
          </cell>
          <cell r="I138">
            <v>4.8542678400000004E-2</v>
          </cell>
          <cell r="J138">
            <v>5.1909560000000007E-2</v>
          </cell>
          <cell r="K138">
            <v>3.7654760000000009E-2</v>
          </cell>
          <cell r="L138">
            <v>3.4117300000000003E-2</v>
          </cell>
          <cell r="M138">
            <v>2.5323820000000004E-2</v>
          </cell>
          <cell r="N138">
            <v>1.7726280000000001E-2</v>
          </cell>
          <cell r="O138">
            <v>1.44837E-2</v>
          </cell>
          <cell r="P138">
            <v>1.0188720000000002E-2</v>
          </cell>
          <cell r="Q138">
            <v>1.1752820000000002E-2</v>
          </cell>
          <cell r="R138">
            <v>1.17603E-2</v>
          </cell>
          <cell r="S138">
            <v>1.2084452000000002E-2</v>
          </cell>
          <cell r="T138">
            <v>9.9089200000000016E-3</v>
          </cell>
          <cell r="U138">
            <v>9.9305599999999997E-3</v>
          </cell>
          <cell r="V138">
            <v>0</v>
          </cell>
          <cell r="W138">
            <v>0</v>
          </cell>
          <cell r="X138">
            <v>0</v>
          </cell>
          <cell r="Y138">
            <v>0</v>
          </cell>
          <cell r="Z138">
            <v>0</v>
          </cell>
          <cell r="AA138">
            <v>0</v>
          </cell>
          <cell r="AB138">
            <v>19.154853416811001</v>
          </cell>
          <cell r="AC138">
            <v>19.713857640000001</v>
          </cell>
          <cell r="AD138">
            <v>25.473837067199998</v>
          </cell>
          <cell r="AE138">
            <v>36.290046430400004</v>
          </cell>
          <cell r="AF138">
            <v>30.123739006899999</v>
          </cell>
          <cell r="AG138">
            <v>29.098386774600002</v>
          </cell>
          <cell r="AH138">
            <v>29.495294577600003</v>
          </cell>
          <cell r="AI138">
            <v>23.342657510000002</v>
          </cell>
          <cell r="AJ138">
            <v>31.497011387200001</v>
          </cell>
          <cell r="AK138">
            <v>19.033771367599996</v>
          </cell>
          <cell r="AL138">
            <v>15.146092008900002</v>
          </cell>
          <cell r="AM138">
            <v>15.80937552</v>
          </cell>
          <cell r="AN138">
            <v>11.7451598</v>
          </cell>
          <cell r="AO138">
            <v>7.4983197900000018</v>
          </cell>
          <cell r="AP138">
            <v>6.1304469455000001</v>
          </cell>
          <cell r="AQ138">
            <v>6.1167356319999993</v>
          </cell>
          <cell r="AR138">
            <v>6.4723332008999996</v>
          </cell>
          <cell r="AS138">
            <v>7.1074804371999996</v>
          </cell>
          <cell r="AT138">
            <v>4.6287169199999996</v>
          </cell>
          <cell r="AU138">
            <v>6.4007721141666662</v>
          </cell>
          <cell r="AV138">
            <v>0</v>
          </cell>
          <cell r="AW138">
            <v>0</v>
          </cell>
          <cell r="AX138">
            <v>0</v>
          </cell>
          <cell r="AY138">
            <v>0</v>
          </cell>
          <cell r="AZ138">
            <v>0</v>
          </cell>
          <cell r="BA138">
            <v>0</v>
          </cell>
        </row>
        <row r="147">
          <cell r="B147">
            <v>3.7856000000000005E-5</v>
          </cell>
          <cell r="C147">
            <v>0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1.2999999999999999E-4</v>
          </cell>
          <cell r="K147">
            <v>1.7000000000000001E-4</v>
          </cell>
          <cell r="L147">
            <v>8.4000000000000009E-5</v>
          </cell>
          <cell r="M147">
            <v>8.6000000000000003E-5</v>
          </cell>
          <cell r="N147">
            <v>6.4399999999999989E-7</v>
          </cell>
          <cell r="O147">
            <v>2.1889999999999998E-4</v>
          </cell>
          <cell r="P147">
            <v>2.2499999999999999E-4</v>
          </cell>
          <cell r="Q147">
            <v>2.6853199999999998E-4</v>
          </cell>
          <cell r="R147">
            <v>3.5099999999999997E-4</v>
          </cell>
          <cell r="S147">
            <v>1.9999999999999998E-5</v>
          </cell>
          <cell r="T147">
            <v>8.8999999999999995E-5</v>
          </cell>
          <cell r="U147">
            <v>2.3138E-4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3.1676231447999997E-2</v>
          </cell>
          <cell r="AC147">
            <v>0</v>
          </cell>
          <cell r="AD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J147">
            <v>0.22649437520000001</v>
          </cell>
          <cell r="AK147">
            <v>0.32485728879999998</v>
          </cell>
          <cell r="AL147">
            <v>4.9607694000000001E-2</v>
          </cell>
          <cell r="AM147">
            <v>0.16636627200000001</v>
          </cell>
          <cell r="AN147">
            <v>1.4885692799999999E-2</v>
          </cell>
          <cell r="AO147">
            <v>0.43053681749999995</v>
          </cell>
          <cell r="AP147">
            <v>0.31282588050000004</v>
          </cell>
          <cell r="AQ147">
            <v>0.37929477949999996</v>
          </cell>
          <cell r="AR147">
            <v>0.48418241179999999</v>
          </cell>
          <cell r="AS147">
            <v>6.3744452199999996E-2</v>
          </cell>
          <cell r="AT147">
            <v>0.23654367100000001</v>
          </cell>
          <cell r="AU147">
            <v>0.26188733541666664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A147">
            <v>0</v>
          </cell>
        </row>
        <row r="152">
          <cell r="B152">
            <v>0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1.1662930400000002E-2</v>
          </cell>
          <cell r="H152">
            <v>2.3073390400000005E-2</v>
          </cell>
          <cell r="I152">
            <v>0</v>
          </cell>
          <cell r="J152">
            <v>0</v>
          </cell>
          <cell r="K152">
            <v>4.7884200000000007E-3</v>
          </cell>
          <cell r="L152">
            <v>2.4597300000000002E-2</v>
          </cell>
          <cell r="M152">
            <v>2.6313359999999997E-2</v>
          </cell>
          <cell r="N152">
            <v>2.091726E-2</v>
          </cell>
          <cell r="O152">
            <v>2.014376E-2</v>
          </cell>
          <cell r="P152">
            <v>2.090324E-2</v>
          </cell>
          <cell r="Q152">
            <v>1.791796E-2</v>
          </cell>
          <cell r="R152">
            <v>1.2479740000000001E-2</v>
          </cell>
          <cell r="S152">
            <v>9.8950600000000007E-3</v>
          </cell>
          <cell r="T152">
            <v>9.0497800000000003E-3</v>
          </cell>
          <cell r="U152">
            <v>5.0634948000000003E-3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1.2107369702999999</v>
          </cell>
          <cell r="AH152">
            <v>2.3058905660000004</v>
          </cell>
          <cell r="AI152">
            <v>0</v>
          </cell>
          <cell r="AJ152">
            <v>0</v>
          </cell>
          <cell r="AK152">
            <v>0.63831906159999996</v>
          </cell>
          <cell r="AL152">
            <v>2.7907986807</v>
          </cell>
          <cell r="AM152">
            <v>3.646943952</v>
          </cell>
          <cell r="AN152">
            <v>2.7668553440000001</v>
          </cell>
          <cell r="AO152">
            <v>2.6724559440000002</v>
          </cell>
          <cell r="AP152">
            <v>2.9775099245000005</v>
          </cell>
          <cell r="AQ152">
            <v>2.1479620434999998</v>
          </cell>
          <cell r="AR152">
            <v>1.5605662857</v>
          </cell>
          <cell r="AS152">
            <v>1.2515110322</v>
          </cell>
          <cell r="AT152">
            <v>1.234702432</v>
          </cell>
          <cell r="AU152">
            <v>0.65051822166666662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AZ152">
            <v>0</v>
          </cell>
          <cell r="BA152">
            <v>0</v>
          </cell>
        </row>
        <row r="154">
          <cell r="B154">
            <v>1.1145089999999998E-2</v>
          </cell>
          <cell r="C154">
            <v>2.0250904400000002E-2</v>
          </cell>
          <cell r="D154">
            <v>2.4232100000000003E-2</v>
          </cell>
          <cell r="E154">
            <v>2.3288900000000001E-2</v>
          </cell>
          <cell r="F154">
            <v>3.0964899999999997E-2</v>
          </cell>
          <cell r="G154">
            <v>2.5573700000000001E-2</v>
          </cell>
          <cell r="H154">
            <v>3.2781148000000003E-2</v>
          </cell>
          <cell r="I154">
            <v>3.187990000000001E-2</v>
          </cell>
          <cell r="J154">
            <v>2.828118E-2</v>
          </cell>
          <cell r="K154">
            <v>2.7255000000000001E-3</v>
          </cell>
          <cell r="L154">
            <v>1.88439E-2</v>
          </cell>
          <cell r="M154">
            <v>1.2667919999999999E-2</v>
          </cell>
          <cell r="N154">
            <v>1.6233859999999999E-2</v>
          </cell>
          <cell r="O154">
            <v>1.4322100000000001E-2</v>
          </cell>
          <cell r="P154">
            <v>1.128004E-2</v>
          </cell>
          <cell r="Q154">
            <v>9.601199999999999E-3</v>
          </cell>
          <cell r="R154">
            <v>9.3019399999999999E-3</v>
          </cell>
          <cell r="S154">
            <v>1.6925699999999998E-2</v>
          </cell>
          <cell r="T154">
            <v>1.47384E-2</v>
          </cell>
          <cell r="U154">
            <v>1.8728340000000003E-2</v>
          </cell>
          <cell r="V154">
            <v>0</v>
          </cell>
          <cell r="W154">
            <v>0</v>
          </cell>
          <cell r="X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3.2894670953729999</v>
          </cell>
          <cell r="AC154">
            <v>6.1796023847999999</v>
          </cell>
          <cell r="AD154">
            <v>7.6887379007999996</v>
          </cell>
          <cell r="AE154">
            <v>8.4509044816000003</v>
          </cell>
          <cell r="AF154">
            <v>12.405203237</v>
          </cell>
          <cell r="AG154">
            <v>10.4002928172</v>
          </cell>
          <cell r="AH154">
            <v>13.476865829199999</v>
          </cell>
          <cell r="AI154">
            <v>16.153707983</v>
          </cell>
          <cell r="AJ154">
            <v>16.707970307200004</v>
          </cell>
          <cell r="AK154">
            <v>1.1969420408</v>
          </cell>
          <cell r="AL154">
            <v>7.8038695971000003</v>
          </cell>
          <cell r="AM154">
            <v>6.0317921280000002</v>
          </cell>
          <cell r="AN154">
            <v>7.0506290800000002</v>
          </cell>
          <cell r="AO154">
            <v>6.1898039526000002</v>
          </cell>
          <cell r="AP154">
            <v>5.0479373194999999</v>
          </cell>
          <cell r="AQ154">
            <v>3.6474568409999999</v>
          </cell>
          <cell r="AR154">
            <v>4.0233357681999999</v>
          </cell>
          <cell r="AS154">
            <v>7.5935519374</v>
          </cell>
          <cell r="AT154">
            <v>6.4337986550000004</v>
          </cell>
          <cell r="AU154">
            <v>7.9207453174999998</v>
          </cell>
          <cell r="AV154">
            <v>0</v>
          </cell>
          <cell r="AW154">
            <v>0</v>
          </cell>
          <cell r="AX154">
            <v>0</v>
          </cell>
          <cell r="AY154">
            <v>0</v>
          </cell>
          <cell r="AZ154">
            <v>0</v>
          </cell>
          <cell r="BA154">
            <v>0</v>
          </cell>
        </row>
        <row r="156">
          <cell r="B156">
            <v>7.8435448000000012E-3</v>
          </cell>
          <cell r="C156">
            <v>7.8135400000000008E-3</v>
          </cell>
          <cell r="D156">
            <v>7.8097504000000009E-3</v>
          </cell>
          <cell r="E156">
            <v>1.2116531600000001E-2</v>
          </cell>
          <cell r="F156">
            <v>1.3283013200000002E-2</v>
          </cell>
          <cell r="G156">
            <v>1.1241839999999999E-2</v>
          </cell>
          <cell r="H156">
            <v>1.02213724E-2</v>
          </cell>
          <cell r="I156">
            <v>1.39051868E-2</v>
          </cell>
          <cell r="J156">
            <v>9.8427200000000001E-4</v>
          </cell>
          <cell r="K156">
            <v>0</v>
          </cell>
          <cell r="L156">
            <v>0</v>
          </cell>
          <cell r="M156">
            <v>0</v>
          </cell>
          <cell r="N156">
            <v>7.3010000000000002E-4</v>
          </cell>
          <cell r="O156">
            <v>3.3951600000000004E-3</v>
          </cell>
          <cell r="P156">
            <v>3.3482120000000006E-3</v>
          </cell>
          <cell r="Q156">
            <v>2.2634999999999999E-3</v>
          </cell>
          <cell r="R156">
            <v>4.4612200000000001E-3</v>
          </cell>
          <cell r="S156">
            <v>4.8853400000000002E-3</v>
          </cell>
          <cell r="T156">
            <v>7.6486400000000017E-3</v>
          </cell>
          <cell r="U156">
            <v>7.96556E-3</v>
          </cell>
          <cell r="V156">
            <v>0</v>
          </cell>
          <cell r="W156">
            <v>0</v>
          </cell>
          <cell r="X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9.0015600063899992</v>
          </cell>
          <cell r="AC156">
            <v>9.2207832443999997</v>
          </cell>
          <cell r="AD156">
            <v>8.6501767007999995</v>
          </cell>
          <cell r="AE156">
            <v>14.872116033600001</v>
          </cell>
          <cell r="AF156">
            <v>18.2959765401</v>
          </cell>
          <cell r="AG156">
            <v>17.0569282455</v>
          </cell>
          <cell r="AH156">
            <v>17.4900584952</v>
          </cell>
          <cell r="AI156">
            <v>27.384588188999999</v>
          </cell>
          <cell r="AJ156">
            <v>2.6659647259999999</v>
          </cell>
          <cell r="AK156">
            <v>0</v>
          </cell>
          <cell r="AL156">
            <v>0</v>
          </cell>
          <cell r="AM156">
            <v>0</v>
          </cell>
          <cell r="AN156">
            <v>1.5659553535999999</v>
          </cell>
          <cell r="AO156">
            <v>8.108059796700001</v>
          </cell>
          <cell r="AP156">
            <v>7.4353647420000009</v>
          </cell>
          <cell r="AQ156">
            <v>6.1146453340000004</v>
          </cell>
          <cell r="AR156">
            <v>11.4361598369</v>
          </cell>
          <cell r="AS156">
            <v>13.4677106421</v>
          </cell>
          <cell r="AT156">
            <v>25.099552075999998</v>
          </cell>
          <cell r="AU156">
            <v>25.911544860833335</v>
          </cell>
          <cell r="AV156">
            <v>0</v>
          </cell>
          <cell r="AW156">
            <v>0</v>
          </cell>
          <cell r="AX156">
            <v>0</v>
          </cell>
          <cell r="AY156">
            <v>0</v>
          </cell>
          <cell r="AZ156">
            <v>0</v>
          </cell>
          <cell r="BA156">
            <v>0</v>
          </cell>
        </row>
        <row r="157">
          <cell r="B157">
            <v>9.9116200000000012E-3</v>
          </cell>
          <cell r="C157">
            <v>9.0000000000000002E-6</v>
          </cell>
          <cell r="D157">
            <v>9.0107999999999994E-3</v>
          </cell>
          <cell r="E157">
            <v>4.3659999999999999E-5</v>
          </cell>
          <cell r="F157">
            <v>1.9564600000000001E-3</v>
          </cell>
          <cell r="G157">
            <v>9.9999999999999991E-6</v>
          </cell>
          <cell r="H157">
            <v>7.7478200000000007E-3</v>
          </cell>
          <cell r="I157">
            <v>1.2E-5</v>
          </cell>
          <cell r="J157">
            <v>0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R157">
            <v>0</v>
          </cell>
          <cell r="S157">
            <v>0</v>
          </cell>
          <cell r="T157">
            <v>0</v>
          </cell>
          <cell r="U157">
            <v>0</v>
          </cell>
          <cell r="V157">
            <v>0</v>
          </cell>
          <cell r="W157">
            <v>0</v>
          </cell>
          <cell r="X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0.68455978888799995</v>
          </cell>
          <cell r="AC157">
            <v>2.7485964E-3</v>
          </cell>
          <cell r="AD157">
            <v>0.62580469919999993</v>
          </cell>
          <cell r="AE157">
            <v>3.9863488000000002E-2</v>
          </cell>
          <cell r="AF157">
            <v>0.18472661339999999</v>
          </cell>
          <cell r="AG157">
            <v>8.7584640000000005E-3</v>
          </cell>
          <cell r="AH157">
            <v>0.93117681640000005</v>
          </cell>
          <cell r="AI157">
            <v>1.21522235E-2</v>
          </cell>
          <cell r="AJ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  <cell r="AP157">
            <v>0</v>
          </cell>
          <cell r="AQ157">
            <v>0</v>
          </cell>
          <cell r="AR157">
            <v>0</v>
          </cell>
          <cell r="AS157">
            <v>0</v>
          </cell>
          <cell r="AT157">
            <v>0</v>
          </cell>
          <cell r="AU157">
            <v>0</v>
          </cell>
          <cell r="AV157">
            <v>0</v>
          </cell>
          <cell r="AW157">
            <v>0</v>
          </cell>
          <cell r="AX157">
            <v>0</v>
          </cell>
          <cell r="AY157">
            <v>0</v>
          </cell>
          <cell r="AZ157">
            <v>0</v>
          </cell>
          <cell r="BA157">
            <v>0</v>
          </cell>
        </row>
        <row r="166">
          <cell r="B166">
            <v>5.5340004000000005E-2</v>
          </cell>
          <cell r="C166">
            <v>3.0466164000000004E-2</v>
          </cell>
          <cell r="D166">
            <v>1.52215448E-2</v>
          </cell>
          <cell r="E166">
            <v>1.7313824400000004E-2</v>
          </cell>
          <cell r="F166">
            <v>1.3342420000000001E-2</v>
          </cell>
          <cell r="G166">
            <v>1.514566E-2</v>
          </cell>
          <cell r="H166">
            <v>1.0482490000000001E-2</v>
          </cell>
          <cell r="I166">
            <v>6.9644799999999995E-3</v>
          </cell>
          <cell r="J166">
            <v>2.3831799999999999E-3</v>
          </cell>
          <cell r="K166">
            <v>1.74388E-3</v>
          </cell>
          <cell r="L166">
            <v>7.2354000000000006E-4</v>
          </cell>
          <cell r="M166">
            <v>4.8048000000000003E-4</v>
          </cell>
          <cell r="N166">
            <v>1.4014000000000002E-4</v>
          </cell>
          <cell r="O166">
            <v>7.2800000000000008E-5</v>
          </cell>
          <cell r="P166">
            <v>2.184E-4</v>
          </cell>
          <cell r="Q166">
            <v>8.0080000000000006E-5</v>
          </cell>
          <cell r="R166">
            <v>1.1466000000000002E-4</v>
          </cell>
          <cell r="S166">
            <v>3.2760000000000005E-5</v>
          </cell>
          <cell r="T166">
            <v>6.7340000000000002E-5</v>
          </cell>
          <cell r="U166">
            <v>0</v>
          </cell>
          <cell r="V166">
            <v>0</v>
          </cell>
          <cell r="W166">
            <v>0</v>
          </cell>
          <cell r="X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18.419198433149997</v>
          </cell>
          <cell r="AC166">
            <v>9.3905469111999995</v>
          </cell>
          <cell r="AD166">
            <v>5.2469273135999996</v>
          </cell>
          <cell r="AE166">
            <v>7.0427278992</v>
          </cell>
          <cell r="AF166">
            <v>5.7559096650999999</v>
          </cell>
          <cell r="AG166">
            <v>6.7820942045999999</v>
          </cell>
          <cell r="AH166">
            <v>5.2298866444000005</v>
          </cell>
          <cell r="AI166">
            <v>3.6751547280000003</v>
          </cell>
          <cell r="AJ166">
            <v>1.1719613852000001</v>
          </cell>
          <cell r="AK166">
            <v>0.77006907999999996</v>
          </cell>
          <cell r="AL166">
            <v>0.22362305310000002</v>
          </cell>
          <cell r="AM166">
            <v>0.24873926399999999</v>
          </cell>
          <cell r="AN166">
            <v>5.22065632E-2</v>
          </cell>
          <cell r="AO166">
            <v>3.3628820099999998E-2</v>
          </cell>
          <cell r="AP166">
            <v>0.11552370300000001</v>
          </cell>
          <cell r="AQ166">
            <v>2.7209377999999999E-2</v>
          </cell>
          <cell r="AR166">
            <v>4.9466254099999996E-2</v>
          </cell>
          <cell r="AS166">
            <v>1.6508306099999998E-2</v>
          </cell>
          <cell r="AT166">
            <v>3.6651153999999998E-2</v>
          </cell>
          <cell r="AU166">
            <v>0</v>
          </cell>
          <cell r="AV166">
            <v>0</v>
          </cell>
          <cell r="AW166">
            <v>0</v>
          </cell>
          <cell r="AX166">
            <v>0</v>
          </cell>
          <cell r="AY166">
            <v>0</v>
          </cell>
          <cell r="AZ166">
            <v>0</v>
          </cell>
          <cell r="BA166">
            <v>0</v>
          </cell>
        </row>
        <row r="188">
          <cell r="B188">
            <v>0.24536971320000001</v>
          </cell>
          <cell r="C188">
            <v>0.1578567548</v>
          </cell>
          <cell r="D188">
            <v>0.15229035119999998</v>
          </cell>
          <cell r="E188">
            <v>0.17738110839999999</v>
          </cell>
          <cell r="F188">
            <v>0.16988854320000005</v>
          </cell>
          <cell r="G188">
            <v>0.18961155999999998</v>
          </cell>
          <cell r="H188">
            <v>0.20185082993006537</v>
          </cell>
          <cell r="I188">
            <v>0.17402604797979801</v>
          </cell>
          <cell r="J188">
            <v>0.12660923514074077</v>
          </cell>
          <cell r="K188">
            <v>0.1142519112418999</v>
          </cell>
          <cell r="L188">
            <v>0.14616206200000001</v>
          </cell>
          <cell r="M188">
            <v>0.13069009599999998</v>
          </cell>
          <cell r="N188">
            <v>0.1223993292</v>
          </cell>
          <cell r="O188">
            <v>0.13620340480000001</v>
          </cell>
          <cell r="P188">
            <v>0.16745133039999999</v>
          </cell>
          <cell r="Q188">
            <v>0.16415349800000001</v>
          </cell>
          <cell r="R188">
            <v>0.20767592200000004</v>
          </cell>
          <cell r="S188">
            <v>0.28253798160000004</v>
          </cell>
          <cell r="T188">
            <v>0.34425013960000006</v>
          </cell>
          <cell r="U188">
            <v>0.30653643999999997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28.691576962113004</v>
          </cell>
          <cell r="AC188">
            <v>20.390398358000002</v>
          </cell>
          <cell r="AD188">
            <v>19.844744567999999</v>
          </cell>
          <cell r="AE188">
            <v>25.742946902400003</v>
          </cell>
          <cell r="AF188">
            <v>24.313271887799999</v>
          </cell>
          <cell r="AG188">
            <v>27.085115729100004</v>
          </cell>
          <cell r="AH188">
            <v>32.668798465600005</v>
          </cell>
          <cell r="AI188">
            <v>33.303718757500008</v>
          </cell>
          <cell r="AJ188">
            <v>27.179589768000007</v>
          </cell>
          <cell r="AK188">
            <v>23.715031207999999</v>
          </cell>
          <cell r="AL188">
            <v>25.738816810500001</v>
          </cell>
          <cell r="AM188">
            <v>29.61430584</v>
          </cell>
          <cell r="AN188">
            <v>25.474686775999999</v>
          </cell>
          <cell r="AO188">
            <v>27.486250023899998</v>
          </cell>
          <cell r="AP188">
            <v>36.189599418</v>
          </cell>
          <cell r="AQ188">
            <v>34.674443492499996</v>
          </cell>
          <cell r="AR188">
            <v>36.968801863799996</v>
          </cell>
          <cell r="AS188">
            <v>46.426493499100005</v>
          </cell>
          <cell r="AT188">
            <v>66.578957670000008</v>
          </cell>
          <cell r="AU188">
            <v>55.584938983333338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</row>
        <row r="193">
          <cell r="B193">
            <v>0.26236053319999997</v>
          </cell>
          <cell r="C193">
            <v>0.2288736784</v>
          </cell>
          <cell r="D193">
            <v>0.27400620079999999</v>
          </cell>
          <cell r="E193">
            <v>0.32894097320000004</v>
          </cell>
          <cell r="F193">
            <v>0.30134034520000003</v>
          </cell>
          <cell r="G193">
            <v>0.25463239579999997</v>
          </cell>
          <cell r="H193">
            <v>0.25381423720000001</v>
          </cell>
          <cell r="I193">
            <v>0.30949836494377114</v>
          </cell>
          <cell r="J193">
            <v>0.24800464731367755</v>
          </cell>
          <cell r="K193">
            <v>0.19443030720073637</v>
          </cell>
          <cell r="L193">
            <v>0.204664808</v>
          </cell>
          <cell r="M193">
            <v>0.21717842400000004</v>
          </cell>
          <cell r="N193">
            <v>0.150193984</v>
          </cell>
          <cell r="O193">
            <v>0.1319331712</v>
          </cell>
          <cell r="P193">
            <v>0.1144867396</v>
          </cell>
          <cell r="Q193">
            <v>9.212831840000002E-2</v>
          </cell>
          <cell r="R193">
            <v>9.6496281599999997E-2</v>
          </cell>
          <cell r="S193">
            <v>0.10954910075999999</v>
          </cell>
          <cell r="T193">
            <v>8.1020055600000002E-2</v>
          </cell>
          <cell r="U193">
            <v>6.7927289200000004E-2</v>
          </cell>
          <cell r="V193">
            <v>0</v>
          </cell>
          <cell r="W193">
            <v>0</v>
          </cell>
          <cell r="X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41.174829172274997</v>
          </cell>
          <cell r="AC193">
            <v>38.632564880399997</v>
          </cell>
          <cell r="AD193">
            <v>49.370793465600002</v>
          </cell>
          <cell r="AE193">
            <v>70.494429286400006</v>
          </cell>
          <cell r="AF193">
            <v>79.702871353700019</v>
          </cell>
          <cell r="AG193">
            <v>79.073425945799997</v>
          </cell>
          <cell r="AH193">
            <v>78.904677620400008</v>
          </cell>
          <cell r="AI193">
            <v>79.305883383500003</v>
          </cell>
          <cell r="AJ193">
            <v>59.789546690400009</v>
          </cell>
          <cell r="AK193">
            <v>42.934078044000003</v>
          </cell>
          <cell r="AL193">
            <v>38.587826007000004</v>
          </cell>
          <cell r="AM193">
            <v>54.748569648</v>
          </cell>
          <cell r="AN193">
            <v>37.012292275199997</v>
          </cell>
          <cell r="AO193">
            <v>31.868980023900001</v>
          </cell>
          <cell r="AP193">
            <v>37.040676373000004</v>
          </cell>
          <cell r="AQ193">
            <v>29.767609843999995</v>
          </cell>
          <cell r="AR193">
            <v>27.6412267543</v>
          </cell>
          <cell r="AS193">
            <v>33.2135923405</v>
          </cell>
          <cell r="AT193">
            <v>28.202030809</v>
          </cell>
          <cell r="AU193">
            <v>25.419859687500001</v>
          </cell>
          <cell r="AV193">
            <v>0</v>
          </cell>
          <cell r="AW193">
            <v>0</v>
          </cell>
          <cell r="AX193">
            <v>0</v>
          </cell>
          <cell r="AY193">
            <v>0</v>
          </cell>
          <cell r="AZ193">
            <v>0</v>
          </cell>
          <cell r="BA193">
            <v>0</v>
          </cell>
        </row>
        <row r="194">
          <cell r="B194">
            <v>1.024923292</v>
          </cell>
          <cell r="C194">
            <v>0.96186149439999991</v>
          </cell>
          <cell r="D194">
            <v>1.0217476792000002</v>
          </cell>
          <cell r="E194">
            <v>1.133807322</v>
          </cell>
          <cell r="F194">
            <v>1.0078877380000002</v>
          </cell>
          <cell r="G194">
            <v>0.82447006000000012</v>
          </cell>
          <cell r="H194">
            <v>0.85452157000000006</v>
          </cell>
          <cell r="I194">
            <v>0.6998089232000001</v>
          </cell>
          <cell r="J194">
            <v>0.67228059640000004</v>
          </cell>
          <cell r="K194">
            <v>0.39215517000000005</v>
          </cell>
          <cell r="L194">
            <v>0.47350612000000003</v>
          </cell>
          <cell r="M194">
            <v>0.50107268000000005</v>
          </cell>
          <cell r="N194">
            <v>0.42111016000000001</v>
          </cell>
          <cell r="O194">
            <v>0.37246447999999999</v>
          </cell>
          <cell r="P194">
            <v>0.37859171999999996</v>
          </cell>
          <cell r="Q194">
            <v>0.40169744000000002</v>
          </cell>
          <cell r="R194">
            <v>0.46397146</v>
          </cell>
          <cell r="S194">
            <v>0.42045678000000003</v>
          </cell>
          <cell r="T194">
            <v>0.42790571999999999</v>
          </cell>
          <cell r="U194">
            <v>0.40323441999999998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91.472429626608005</v>
          </cell>
          <cell r="AC194">
            <v>83.998465504799995</v>
          </cell>
          <cell r="AD194">
            <v>92.429099856000008</v>
          </cell>
          <cell r="AE194">
            <v>117.3512298448</v>
          </cell>
          <cell r="AF194">
            <v>118.08052498130002</v>
          </cell>
          <cell r="AG194">
            <v>109.65095058060001</v>
          </cell>
          <cell r="AH194">
            <v>116.39334780600001</v>
          </cell>
          <cell r="AI194">
            <v>130.67888127249998</v>
          </cell>
          <cell r="AJ194">
            <v>122.45233353840003</v>
          </cell>
          <cell r="AK194">
            <v>63.562362454799995</v>
          </cell>
          <cell r="AL194">
            <v>72.016370970299988</v>
          </cell>
          <cell r="AM194">
            <v>101.79398668799999</v>
          </cell>
          <cell r="AN194">
            <v>81.380496243199985</v>
          </cell>
          <cell r="AO194">
            <v>75.995024166000007</v>
          </cell>
          <cell r="AP194">
            <v>80.8773595925</v>
          </cell>
          <cell r="AQ194">
            <v>68.934898140499996</v>
          </cell>
          <cell r="AR194">
            <v>66.89911442159999</v>
          </cell>
          <cell r="AS194">
            <v>71.465008400499997</v>
          </cell>
          <cell r="AT194">
            <v>83.207976206000012</v>
          </cell>
          <cell r="AU194">
            <v>68.577790894166668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02">
          <cell r="B202">
            <v>0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5.2916183600000007E-2</v>
          </cell>
          <cell r="H202">
            <v>0.10167953199999999</v>
          </cell>
          <cell r="I202">
            <v>0.115645082</v>
          </cell>
          <cell r="J202">
            <v>8.4897122800000002E-2</v>
          </cell>
          <cell r="K202">
            <v>4.4469380000000003E-2</v>
          </cell>
          <cell r="L202">
            <v>6.1928300000000006E-2</v>
          </cell>
          <cell r="M202">
            <v>6.3171859999999996E-2</v>
          </cell>
          <cell r="N202">
            <v>6.3664260000000014E-2</v>
          </cell>
          <cell r="O202">
            <v>6.0340339999999999E-2</v>
          </cell>
          <cell r="P202">
            <v>6.516044E-2</v>
          </cell>
          <cell r="Q202">
            <v>6.2327584800000009E-2</v>
          </cell>
          <cell r="R202">
            <v>6.2428524399999998E-2</v>
          </cell>
          <cell r="S202">
            <v>6.0125318800000001E-2</v>
          </cell>
          <cell r="T202">
            <v>7.6477771200000003E-2</v>
          </cell>
          <cell r="U202">
            <v>6.1530032400000004E-2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11.798804288700001</v>
          </cell>
          <cell r="AH202">
            <v>23.297266252800004</v>
          </cell>
          <cell r="AI202">
            <v>27.294295537500005</v>
          </cell>
          <cell r="AJ202">
            <v>21.669068426000003</v>
          </cell>
          <cell r="AK202">
            <v>10.6459979032</v>
          </cell>
          <cell r="AL202">
            <v>11.119364429399999</v>
          </cell>
          <cell r="AM202">
            <v>14.953750703999999</v>
          </cell>
          <cell r="AN202">
            <v>12.7206390608</v>
          </cell>
          <cell r="AO202">
            <v>11.607495720599999</v>
          </cell>
          <cell r="AP202">
            <v>14.021060739000001</v>
          </cell>
          <cell r="AQ202">
            <v>10.537076829999998</v>
          </cell>
          <cell r="AR202">
            <v>12.385189331300001</v>
          </cell>
          <cell r="AS202">
            <v>13.3688856158</v>
          </cell>
          <cell r="AT202">
            <v>16.829374004999998</v>
          </cell>
          <cell r="AU202">
            <v>12.978722769166668</v>
          </cell>
          <cell r="AV202">
            <v>0</v>
          </cell>
          <cell r="AW202">
            <v>0</v>
          </cell>
          <cell r="AX202">
            <v>0</v>
          </cell>
          <cell r="AY202">
            <v>0</v>
          </cell>
          <cell r="AZ202">
            <v>0</v>
          </cell>
          <cell r="BA202">
            <v>0</v>
          </cell>
        </row>
        <row r="203">
          <cell r="B203">
            <v>0</v>
          </cell>
          <cell r="C203">
            <v>0</v>
          </cell>
          <cell r="D203">
            <v>0</v>
          </cell>
          <cell r="E203">
            <v>0</v>
          </cell>
          <cell r="F203">
            <v>0.1281947376</v>
          </cell>
          <cell r="G203">
            <v>3.9690840000000005E-2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  <cell r="AF203">
            <v>25.923858681000006</v>
          </cell>
          <cell r="AG203">
            <v>9.3279159402000023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0</v>
          </cell>
          <cell r="AT203">
            <v>0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0</v>
          </cell>
          <cell r="BA203">
            <v>0</v>
          </cell>
        </row>
        <row r="207">
          <cell r="B207">
            <v>0.34664788760000009</v>
          </cell>
          <cell r="C207">
            <v>0.30977185399999996</v>
          </cell>
          <cell r="D207">
            <v>0.24275310800000002</v>
          </cell>
          <cell r="E207">
            <v>0.25877862360000004</v>
          </cell>
          <cell r="F207">
            <v>0.30745880079999999</v>
          </cell>
          <cell r="G207">
            <v>0.40109388079999997</v>
          </cell>
          <cell r="H207">
            <v>0.42891233857867395</v>
          </cell>
          <cell r="I207">
            <v>0.36338716873246757</v>
          </cell>
          <cell r="J207">
            <v>0.38964837658181817</v>
          </cell>
          <cell r="K207">
            <v>0.36222477327544567</v>
          </cell>
          <cell r="L207">
            <v>0.45750005079999995</v>
          </cell>
          <cell r="M207">
            <v>0.37050131759999999</v>
          </cell>
          <cell r="N207">
            <v>0.26077398680000002</v>
          </cell>
          <cell r="O207">
            <v>0.2787028916</v>
          </cell>
          <cell r="P207">
            <v>0.28334118359999999</v>
          </cell>
          <cell r="Q207">
            <v>0.27921327080000002</v>
          </cell>
          <cell r="R207">
            <v>0.28101150046000001</v>
          </cell>
          <cell r="S207">
            <v>0.28024345440000009</v>
          </cell>
          <cell r="T207">
            <v>0.33773547999999998</v>
          </cell>
          <cell r="U207">
            <v>0.29488264439999995</v>
          </cell>
          <cell r="V207">
            <v>0</v>
          </cell>
          <cell r="W207">
            <v>0</v>
          </cell>
          <cell r="X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27.743858586426001</v>
          </cell>
          <cell r="AC207">
            <v>25.629961966399996</v>
          </cell>
          <cell r="AD207">
            <v>23.213383104000002</v>
          </cell>
          <cell r="AE207">
            <v>30.8820156512</v>
          </cell>
          <cell r="AF207">
            <v>37.086934475500009</v>
          </cell>
          <cell r="AG207">
            <v>47.115206595600007</v>
          </cell>
          <cell r="AH207">
            <v>55.549140227200006</v>
          </cell>
          <cell r="AI207">
            <v>56.323678337499999</v>
          </cell>
          <cell r="AJ207">
            <v>58.697058512400005</v>
          </cell>
          <cell r="AK207">
            <v>50.860994245599997</v>
          </cell>
          <cell r="AL207">
            <v>51.51531929490001</v>
          </cell>
          <cell r="AM207">
            <v>57.297175488000001</v>
          </cell>
          <cell r="AN207">
            <v>37.582837265600006</v>
          </cell>
          <cell r="AO207">
            <v>39.801450391499998</v>
          </cell>
          <cell r="AP207">
            <v>45.977119907500004</v>
          </cell>
          <cell r="AQ207">
            <v>38.958504805499999</v>
          </cell>
          <cell r="AR207">
            <v>37.899057227299998</v>
          </cell>
          <cell r="AS207">
            <v>39.111368553399998</v>
          </cell>
          <cell r="AT207">
            <v>56.519383906000009</v>
          </cell>
          <cell r="AU207">
            <v>47.787937852916663</v>
          </cell>
          <cell r="AV207">
            <v>0</v>
          </cell>
          <cell r="AW207">
            <v>0</v>
          </cell>
          <cell r="AX207">
            <v>0</v>
          </cell>
          <cell r="AY207">
            <v>0</v>
          </cell>
          <cell r="AZ207">
            <v>0</v>
          </cell>
          <cell r="BA207">
            <v>0</v>
          </cell>
        </row>
        <row r="208">
          <cell r="B208">
            <v>0.41004780160000004</v>
          </cell>
          <cell r="C208">
            <v>0.38838748610000001</v>
          </cell>
          <cell r="D208">
            <v>0.38567377560000005</v>
          </cell>
          <cell r="E208">
            <v>0.3909008987999999</v>
          </cell>
          <cell r="F208">
            <v>0.32444843200000006</v>
          </cell>
          <cell r="G208">
            <v>0.39878482239999996</v>
          </cell>
          <cell r="H208">
            <v>0.42928246434240214</v>
          </cell>
          <cell r="I208">
            <v>0.58291413291979866</v>
          </cell>
          <cell r="J208">
            <v>0.45391200419610184</v>
          </cell>
          <cell r="K208">
            <v>0.44703545053790256</v>
          </cell>
          <cell r="L208">
            <v>0.58753228039999994</v>
          </cell>
          <cell r="M208">
            <v>0.71349563159999996</v>
          </cell>
          <cell r="N208">
            <v>0.67623111040000006</v>
          </cell>
          <cell r="O208">
            <v>0.7973756047999998</v>
          </cell>
          <cell r="P208">
            <v>1.1475781939999998</v>
          </cell>
          <cell r="Q208">
            <v>1.0505577819999998</v>
          </cell>
          <cell r="R208">
            <v>1.0174335236000001</v>
          </cell>
          <cell r="S208">
            <v>1.1029029283999998</v>
          </cell>
          <cell r="T208">
            <v>1.0035400124000002</v>
          </cell>
          <cell r="U208">
            <v>0.78305145399999998</v>
          </cell>
          <cell r="V208">
            <v>0</v>
          </cell>
          <cell r="W208">
            <v>0</v>
          </cell>
          <cell r="X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51.11447519437499</v>
          </cell>
          <cell r="AC208">
            <v>46.406219732799997</v>
          </cell>
          <cell r="AD208">
            <v>55.292723155200001</v>
          </cell>
          <cell r="AE208">
            <v>63.046420707200006</v>
          </cell>
          <cell r="AF208">
            <v>55.164331663700004</v>
          </cell>
          <cell r="AG208">
            <v>60.208554162900001</v>
          </cell>
          <cell r="AH208">
            <v>67.261640703200001</v>
          </cell>
          <cell r="AI208">
            <v>96.355901107500003</v>
          </cell>
          <cell r="AJ208">
            <v>71.474908552000016</v>
          </cell>
          <cell r="AK208">
            <v>56.569390385199995</v>
          </cell>
          <cell r="AL208">
            <v>62.102525207400006</v>
          </cell>
          <cell r="AM208">
            <v>92.687710607999989</v>
          </cell>
          <cell r="AN208">
            <v>69.420254499199999</v>
          </cell>
          <cell r="AO208">
            <v>79.078855100700011</v>
          </cell>
          <cell r="AP208">
            <v>114.248651212</v>
          </cell>
          <cell r="AQ208">
            <v>92.8603625075</v>
          </cell>
          <cell r="AR208">
            <v>94.415402052200008</v>
          </cell>
          <cell r="AS208">
            <v>114.4549725748</v>
          </cell>
          <cell r="AT208">
            <v>119.752172941</v>
          </cell>
          <cell r="AU208">
            <v>86.446213261666671</v>
          </cell>
          <cell r="AV208">
            <v>0</v>
          </cell>
          <cell r="AW208">
            <v>0</v>
          </cell>
          <cell r="AX208">
            <v>0</v>
          </cell>
          <cell r="AY208">
            <v>0</v>
          </cell>
          <cell r="AZ208">
            <v>0</v>
          </cell>
          <cell r="BA208">
            <v>0</v>
          </cell>
        </row>
        <row r="212">
          <cell r="B212">
            <v>8.0840366799999994E-2</v>
          </cell>
          <cell r="C212">
            <v>8.6222077440000003E-2</v>
          </cell>
          <cell r="D212">
            <v>8.1936414599999993E-2</v>
          </cell>
          <cell r="E212">
            <v>6.3244201200000003E-2</v>
          </cell>
          <cell r="F212">
            <v>6.0949937599999997E-2</v>
          </cell>
          <cell r="G212">
            <v>5.1321986999999999E-2</v>
          </cell>
          <cell r="H212">
            <v>7.4714995947541968E-2</v>
          </cell>
          <cell r="I212">
            <v>6.9669370137434225E-2</v>
          </cell>
          <cell r="J212">
            <v>7.0120516616557244E-2</v>
          </cell>
          <cell r="K212">
            <v>5.6354789730541137E-2</v>
          </cell>
          <cell r="L212">
            <v>6.9370089999999981E-2</v>
          </cell>
          <cell r="M212">
            <v>5.9121290800000011E-2</v>
          </cell>
          <cell r="N212">
            <v>5.0337475199999995E-2</v>
          </cell>
          <cell r="O212">
            <v>7.6650376000000006E-2</v>
          </cell>
          <cell r="P212">
            <v>6.9380057715789478E-2</v>
          </cell>
          <cell r="Q212">
            <v>4.9111643600000005E-2</v>
          </cell>
          <cell r="R212">
            <v>5.8110714000000008E-2</v>
          </cell>
          <cell r="S212">
            <v>6.0866196432000003E-2</v>
          </cell>
          <cell r="T212">
            <v>7.8274041599999983E-2</v>
          </cell>
          <cell r="U212">
            <v>6.4587853200000003E-2</v>
          </cell>
          <cell r="V212">
            <v>0</v>
          </cell>
          <cell r="W212">
            <v>0</v>
          </cell>
          <cell r="X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29.771049655863003</v>
          </cell>
          <cell r="AC212">
            <v>34.832340630799997</v>
          </cell>
          <cell r="AD212">
            <v>38.323945339200002</v>
          </cell>
          <cell r="AE212">
            <v>30.629995603200001</v>
          </cell>
          <cell r="AF212">
            <v>22.733688058200002</v>
          </cell>
          <cell r="AG212">
            <v>21.160560992999997</v>
          </cell>
          <cell r="AH212">
            <v>29.638174324000001</v>
          </cell>
          <cell r="AI212">
            <v>33.789119706500003</v>
          </cell>
          <cell r="AJ212">
            <v>31.413353754000006</v>
          </cell>
          <cell r="AK212">
            <v>21.949624479200001</v>
          </cell>
          <cell r="AL212">
            <v>23.498480586599999</v>
          </cell>
          <cell r="AM212">
            <v>25.391125391999999</v>
          </cell>
          <cell r="AN212">
            <v>20.6343620912</v>
          </cell>
          <cell r="AO212">
            <v>24.063270160800002</v>
          </cell>
          <cell r="AP212">
            <v>26.291501230999998</v>
          </cell>
          <cell r="AQ212">
            <v>17.954772219999999</v>
          </cell>
          <cell r="AR212">
            <v>21.095400927899995</v>
          </cell>
          <cell r="AS212">
            <v>21.820870600099997</v>
          </cell>
          <cell r="AT212">
            <v>31.927379570999999</v>
          </cell>
          <cell r="AU212">
            <v>27.025042139166665</v>
          </cell>
          <cell r="AV212">
            <v>0</v>
          </cell>
          <cell r="AW212">
            <v>0</v>
          </cell>
          <cell r="AX212">
            <v>0</v>
          </cell>
          <cell r="AY212">
            <v>0</v>
          </cell>
          <cell r="AZ212">
            <v>0</v>
          </cell>
          <cell r="BA212">
            <v>0</v>
          </cell>
        </row>
        <row r="225">
          <cell r="B225">
            <v>0.4819854360000001</v>
          </cell>
          <cell r="C225">
            <v>0.46670948200000006</v>
          </cell>
          <cell r="D225">
            <v>0.47487409140000014</v>
          </cell>
          <cell r="E225">
            <v>0.42335630000000007</v>
          </cell>
          <cell r="F225">
            <v>0.4105308800000001</v>
          </cell>
          <cell r="G225">
            <v>0.39458159879999999</v>
          </cell>
          <cell r="H225">
            <v>0.41368836992492047</v>
          </cell>
          <cell r="I225">
            <v>0.32713170460606061</v>
          </cell>
          <cell r="J225">
            <v>0.26489083682388465</v>
          </cell>
          <cell r="K225">
            <v>0.25218107377733334</v>
          </cell>
          <cell r="L225">
            <v>0.2430304824</v>
          </cell>
          <cell r="M225">
            <v>0.23360398399999999</v>
          </cell>
          <cell r="N225">
            <v>0.21284395560000002</v>
          </cell>
          <cell r="O225">
            <v>0.22780767400000004</v>
          </cell>
          <cell r="P225">
            <v>0.2044652968</v>
          </cell>
          <cell r="Q225">
            <v>0.20139363720000003</v>
          </cell>
          <cell r="R225">
            <v>0.17742135380000001</v>
          </cell>
          <cell r="S225">
            <v>0.18398687519999998</v>
          </cell>
          <cell r="T225">
            <v>0.14296566400000002</v>
          </cell>
          <cell r="U225">
            <v>0.10960953418181819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64.325622191771998</v>
          </cell>
          <cell r="AC225">
            <v>55.426060787599994</v>
          </cell>
          <cell r="AD225">
            <v>59.892248265599996</v>
          </cell>
          <cell r="AE225">
            <v>69.116192174400013</v>
          </cell>
          <cell r="AF225">
            <v>69.711055530899998</v>
          </cell>
          <cell r="AG225">
            <v>66.186524332500014</v>
          </cell>
          <cell r="AH225">
            <v>74.667925374400014</v>
          </cell>
          <cell r="AI225">
            <v>73.604906264000007</v>
          </cell>
          <cell r="AJ225">
            <v>52.946146676800012</v>
          </cell>
          <cell r="AK225">
            <v>47.561921228799996</v>
          </cell>
          <cell r="AL225">
            <v>41.647299003900002</v>
          </cell>
          <cell r="AM225">
            <v>49.465801583999998</v>
          </cell>
          <cell r="AN225">
            <v>37.817795065599995</v>
          </cell>
          <cell r="AO225">
            <v>37.959837870299999</v>
          </cell>
          <cell r="AP225">
            <v>39.207861080000001</v>
          </cell>
          <cell r="AQ225">
            <v>29.106990244499997</v>
          </cell>
          <cell r="AR225">
            <v>26.601730322899996</v>
          </cell>
          <cell r="AS225">
            <v>28.343008279300001</v>
          </cell>
          <cell r="AT225">
            <v>26.786364927999998</v>
          </cell>
          <cell r="AU225">
            <v>19.369344740833334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</row>
        <row r="226">
          <cell r="B226">
            <v>1.1595748960000001</v>
          </cell>
          <cell r="C226">
            <v>1.1101120755999998</v>
          </cell>
          <cell r="D226">
            <v>0.98546792580000009</v>
          </cell>
          <cell r="E226">
            <v>0.97231095959999991</v>
          </cell>
          <cell r="F226">
            <v>1.0070531551999999</v>
          </cell>
          <cell r="G226">
            <v>0.94473829659999975</v>
          </cell>
          <cell r="H226">
            <v>1.0157573635999999</v>
          </cell>
          <cell r="I226">
            <v>0.83456610880000004</v>
          </cell>
          <cell r="J226">
            <v>0.83337518240000019</v>
          </cell>
          <cell r="K226">
            <v>0.73679054479999984</v>
          </cell>
          <cell r="L226">
            <v>0.67849759893999984</v>
          </cell>
          <cell r="M226">
            <v>0.53649808683720934</v>
          </cell>
          <cell r="N226">
            <v>0.47519955999999997</v>
          </cell>
          <cell r="O226">
            <v>0.43567241040000004</v>
          </cell>
          <cell r="P226">
            <v>0.42965997614920631</v>
          </cell>
          <cell r="Q226">
            <v>0.40705453799999997</v>
          </cell>
          <cell r="R226">
            <v>0.39194029353846155</v>
          </cell>
          <cell r="S226">
            <v>0.41623106399999993</v>
          </cell>
          <cell r="T226">
            <v>0.48710585000000006</v>
          </cell>
          <cell r="U226">
            <v>0.40263026074444452</v>
          </cell>
          <cell r="V226">
            <v>0</v>
          </cell>
          <cell r="W226">
            <v>0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94.217320642985996</v>
          </cell>
          <cell r="AC226">
            <v>79.594189505600013</v>
          </cell>
          <cell r="AD226">
            <v>76.510187678400001</v>
          </cell>
          <cell r="AE226">
            <v>87.041594606399997</v>
          </cell>
          <cell r="AF226">
            <v>92.183063102199995</v>
          </cell>
          <cell r="AG226">
            <v>88.157248221900005</v>
          </cell>
          <cell r="AH226">
            <v>101.40286622160002</v>
          </cell>
          <cell r="AI226">
            <v>100.75860631800001</v>
          </cell>
          <cell r="AJ226">
            <v>105.03144293840001</v>
          </cell>
          <cell r="AK226">
            <v>81.286376173199997</v>
          </cell>
          <cell r="AL226">
            <v>65.048857663500002</v>
          </cell>
          <cell r="AM226">
            <v>69.53980435199999</v>
          </cell>
          <cell r="AN226">
            <v>55.185318038399998</v>
          </cell>
          <cell r="AO226">
            <v>53.322778055100002</v>
          </cell>
          <cell r="AP226">
            <v>55.039409590000005</v>
          </cell>
          <cell r="AQ226">
            <v>45.227786701999989</v>
          </cell>
          <cell r="AR226">
            <v>41.659958074500004</v>
          </cell>
          <cell r="AS226">
            <v>44.724476182099991</v>
          </cell>
          <cell r="AT226">
            <v>54.349284595999997</v>
          </cell>
          <cell r="AU226">
            <v>41.368161931250008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</row>
        <row r="228">
          <cell r="B228">
            <v>8.1784000000000002E-5</v>
          </cell>
          <cell r="C228">
            <v>4.3233999999999997E-4</v>
          </cell>
          <cell r="D228">
            <v>5.2037999999999997E-4</v>
          </cell>
          <cell r="E228">
            <v>9.6921600000000007E-4</v>
          </cell>
          <cell r="F228">
            <v>1.6796999999999999E-3</v>
          </cell>
          <cell r="G228">
            <v>2.3050900000000001E-3</v>
          </cell>
          <cell r="H228">
            <v>2.0889799999999998E-3</v>
          </cell>
          <cell r="I228">
            <v>2.8069180000000003E-3</v>
          </cell>
          <cell r="J228">
            <v>5.2964860000000004E-3</v>
          </cell>
          <cell r="K228">
            <v>2.8292E-3</v>
          </cell>
          <cell r="L228">
            <v>2.9837999999999996E-3</v>
          </cell>
          <cell r="M228">
            <v>2.1112800000000001E-3</v>
          </cell>
          <cell r="N228">
            <v>1.26016E-3</v>
          </cell>
          <cell r="O228">
            <v>5.9583999999999993E-4</v>
          </cell>
          <cell r="P228">
            <v>5.2934199999999992E-4</v>
          </cell>
          <cell r="Q228">
            <v>6.7875999999999993E-4</v>
          </cell>
          <cell r="R228">
            <v>6.3250000000000003E-4</v>
          </cell>
          <cell r="S228">
            <v>6.3305999999999996E-4</v>
          </cell>
          <cell r="T228">
            <v>9.9054000000000004E-4</v>
          </cell>
          <cell r="U228">
            <v>7.0423999999999997E-4</v>
          </cell>
          <cell r="V228">
            <v>0</v>
          </cell>
          <cell r="W228">
            <v>0</v>
          </cell>
          <cell r="X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0.115404520737</v>
          </cell>
          <cell r="AC228">
            <v>0.37808201799999996</v>
          </cell>
          <cell r="AD228">
            <v>0.45124032000000003</v>
          </cell>
          <cell r="AE228">
            <v>1.1908685376000001</v>
          </cell>
          <cell r="AF228">
            <v>1.6572143847</v>
          </cell>
          <cell r="AG228">
            <v>3.1400051397000004</v>
          </cell>
          <cell r="AH228">
            <v>4.0179049328000005</v>
          </cell>
          <cell r="AI228">
            <v>7.1186154670000006</v>
          </cell>
          <cell r="AJ228">
            <v>14.969602371200001</v>
          </cell>
          <cell r="AK228">
            <v>6.9111461276000004</v>
          </cell>
          <cell r="AL228">
            <v>5.5055167641000002</v>
          </cell>
          <cell r="AM228">
            <v>4.7775054720000005</v>
          </cell>
          <cell r="AN228">
            <v>3.0426492272000001</v>
          </cell>
          <cell r="AO228">
            <v>1.6563213216000001</v>
          </cell>
          <cell r="AP228">
            <v>1.0337948595000002</v>
          </cell>
          <cell r="AQ228">
            <v>1.4117422234999999</v>
          </cell>
          <cell r="AR228">
            <v>1.3310760293999999</v>
          </cell>
          <cell r="AS228">
            <v>1.4106202396</v>
          </cell>
          <cell r="AT228">
            <v>1.339787812</v>
          </cell>
          <cell r="AU228">
            <v>1.9965283275000001</v>
          </cell>
          <cell r="AV228">
            <v>0</v>
          </cell>
          <cell r="AW228">
            <v>0</v>
          </cell>
          <cell r="AX228">
            <v>0</v>
          </cell>
          <cell r="AY228">
            <v>0</v>
          </cell>
          <cell r="AZ228">
            <v>0</v>
          </cell>
          <cell r="BA228">
            <v>0</v>
          </cell>
        </row>
        <row r="238">
          <cell r="B238">
            <v>1.7000011599999997E-2</v>
          </cell>
          <cell r="C238">
            <v>1.7826115999999999E-2</v>
          </cell>
          <cell r="D238">
            <v>2.4506420199999997E-2</v>
          </cell>
          <cell r="E238">
            <v>2.1690463199999999E-2</v>
          </cell>
          <cell r="F238">
            <v>1.8101527999999999E-2</v>
          </cell>
          <cell r="G238">
            <v>1.1810595999999998E-2</v>
          </cell>
          <cell r="H238">
            <v>1.2682739200000001E-2</v>
          </cell>
          <cell r="I238">
            <v>1.3762694800000001E-2</v>
          </cell>
          <cell r="J238">
            <v>1.2232962799999999E-2</v>
          </cell>
          <cell r="K238">
            <v>7.7053115999999987E-3</v>
          </cell>
          <cell r="L238">
            <v>1.0192139999999999E-2</v>
          </cell>
          <cell r="M238">
            <v>9.6386199999999988E-3</v>
          </cell>
          <cell r="N238">
            <v>9.8478547999999999E-3</v>
          </cell>
          <cell r="O238">
            <v>8.9177720000000009E-3</v>
          </cell>
          <cell r="P238">
            <v>1.0105567999999999E-2</v>
          </cell>
          <cell r="Q238">
            <v>9.5248199999999981E-3</v>
          </cell>
          <cell r="R238">
            <v>6.6609287999999994E-3</v>
          </cell>
          <cell r="S238">
            <v>7.1926399999999993E-3</v>
          </cell>
          <cell r="T238">
            <v>1.4809095599999999E-2</v>
          </cell>
          <cell r="U238">
            <v>2.1108823999999998E-2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9.4717889333370007</v>
          </cell>
          <cell r="AC238">
            <v>8.2258226935999996</v>
          </cell>
          <cell r="AD238">
            <v>10.9878351216</v>
          </cell>
          <cell r="AE238">
            <v>14.076754608</v>
          </cell>
          <cell r="AF238">
            <v>13.7727630677</v>
          </cell>
          <cell r="AG238">
            <v>11.317847669699999</v>
          </cell>
          <cell r="AH238">
            <v>13.259146044800001</v>
          </cell>
          <cell r="AI238">
            <v>15.791379304500001</v>
          </cell>
          <cell r="AJ238">
            <v>16.488881410000001</v>
          </cell>
          <cell r="AK238">
            <v>8.921242620400001</v>
          </cell>
          <cell r="AL238">
            <v>7.9562376009000007</v>
          </cell>
          <cell r="AM238">
            <v>9.8950626240000013</v>
          </cell>
          <cell r="AN238">
            <v>10.117411990399999</v>
          </cell>
          <cell r="AO238">
            <v>7.7580058392</v>
          </cell>
          <cell r="AP238">
            <v>9.3351423264999998</v>
          </cell>
          <cell r="AQ238">
            <v>8.085159495000001</v>
          </cell>
          <cell r="AR238">
            <v>5.3345108425000003</v>
          </cell>
          <cell r="AS238">
            <v>6.6726826309000007</v>
          </cell>
          <cell r="AT238">
            <v>9.0894153319999997</v>
          </cell>
          <cell r="AU238">
            <v>8.6328327854166673</v>
          </cell>
          <cell r="AV238">
            <v>0</v>
          </cell>
          <cell r="AW238">
            <v>0</v>
          </cell>
          <cell r="AX238">
            <v>0</v>
          </cell>
          <cell r="AY238">
            <v>0</v>
          </cell>
          <cell r="AZ238">
            <v>0</v>
          </cell>
          <cell r="BA238">
            <v>0</v>
          </cell>
        </row>
        <row r="244">
          <cell r="B244">
            <v>0.14677301840000001</v>
          </cell>
          <cell r="C244">
            <v>0.19946409840000001</v>
          </cell>
          <cell r="D244">
            <v>0.2617172532</v>
          </cell>
          <cell r="E244">
            <v>0.32115698280000005</v>
          </cell>
          <cell r="F244">
            <v>0.39364790799999999</v>
          </cell>
          <cell r="G244">
            <v>0.40840041320000003</v>
          </cell>
          <cell r="H244">
            <v>0.40334035400000001</v>
          </cell>
          <cell r="I244">
            <v>0.43586616600000011</v>
          </cell>
          <cell r="J244">
            <v>0.34708295960000007</v>
          </cell>
          <cell r="K244">
            <v>0.30908789920000007</v>
          </cell>
          <cell r="L244">
            <v>0.38449020440000004</v>
          </cell>
          <cell r="M244">
            <v>0.46137967480000008</v>
          </cell>
          <cell r="N244">
            <v>0.42211209560000013</v>
          </cell>
          <cell r="O244">
            <v>0.41274775120000001</v>
          </cell>
          <cell r="P244">
            <v>0.40774904000000006</v>
          </cell>
          <cell r="Q244">
            <v>0.42017910000000003</v>
          </cell>
          <cell r="R244">
            <v>0.43098899400000013</v>
          </cell>
          <cell r="S244">
            <v>0.47715923120000003</v>
          </cell>
          <cell r="T244">
            <v>0.49411128360000001</v>
          </cell>
          <cell r="U244">
            <v>0.44294267080000005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14.891924080601999</v>
          </cell>
          <cell r="AC244">
            <v>18.0328818188</v>
          </cell>
          <cell r="AD244">
            <v>24.193468190400001</v>
          </cell>
          <cell r="AE244">
            <v>34.328739065600004</v>
          </cell>
          <cell r="AF244">
            <v>43.08743841710001</v>
          </cell>
          <cell r="AG244">
            <v>43.04863434300001</v>
          </cell>
          <cell r="AH244">
            <v>47.028569569200002</v>
          </cell>
          <cell r="AI244">
            <v>63.061637429500003</v>
          </cell>
          <cell r="AJ244">
            <v>55.074313382800007</v>
          </cell>
          <cell r="AK244">
            <v>36.303027283599995</v>
          </cell>
          <cell r="AL244">
            <v>38.106755990999993</v>
          </cell>
          <cell r="AM244">
            <v>64.352094576000013</v>
          </cell>
          <cell r="AN244">
            <v>52.198345619200005</v>
          </cell>
          <cell r="AO244">
            <v>51.1446409311</v>
          </cell>
          <cell r="AP244">
            <v>54.1217362585</v>
          </cell>
          <cell r="AQ244">
            <v>49.076940657500003</v>
          </cell>
          <cell r="AR244">
            <v>51.8405734173</v>
          </cell>
          <cell r="AS244">
            <v>58.918727396100003</v>
          </cell>
          <cell r="AT244">
            <v>69.011449197999994</v>
          </cell>
          <cell r="AU244">
            <v>54.406312183750003</v>
          </cell>
          <cell r="AV244">
            <v>0</v>
          </cell>
          <cell r="AW244">
            <v>0</v>
          </cell>
          <cell r="AX244">
            <v>0</v>
          </cell>
          <cell r="AY244">
            <v>0</v>
          </cell>
          <cell r="AZ244">
            <v>0</v>
          </cell>
          <cell r="BA244">
            <v>0</v>
          </cell>
        </row>
        <row r="247">
          <cell r="B247">
            <v>0.6260512855999999</v>
          </cell>
          <cell r="C247">
            <v>0.5034958128</v>
          </cell>
          <cell r="D247">
            <v>0.47375462040000005</v>
          </cell>
          <cell r="E247">
            <v>0.48879210800000006</v>
          </cell>
          <cell r="F247">
            <v>0.49369484690000004</v>
          </cell>
          <cell r="G247">
            <v>0.454987325</v>
          </cell>
          <cell r="H247">
            <v>0.49390865720000005</v>
          </cell>
          <cell r="I247">
            <v>0.60011368679999999</v>
          </cell>
          <cell r="J247">
            <v>0.47104444400000001</v>
          </cell>
          <cell r="K247">
            <v>0.36476624560000004</v>
          </cell>
          <cell r="L247">
            <v>0.40927969246666668</v>
          </cell>
          <cell r="M247">
            <v>0.38509052399999999</v>
          </cell>
          <cell r="N247">
            <v>0.24427707120000003</v>
          </cell>
          <cell r="O247">
            <v>0.25516993400000004</v>
          </cell>
          <cell r="P247">
            <v>0.23525018202272732</v>
          </cell>
          <cell r="Q247">
            <v>0.20904762000000002</v>
          </cell>
          <cell r="R247">
            <v>0.18606757400000001</v>
          </cell>
          <cell r="S247">
            <v>0.18063442320000003</v>
          </cell>
          <cell r="T247">
            <v>0.17231271680000002</v>
          </cell>
          <cell r="U247">
            <v>0.1347872896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217.99703106371402</v>
          </cell>
          <cell r="AC247">
            <v>174.70617869599997</v>
          </cell>
          <cell r="AD247">
            <v>165.3710867376</v>
          </cell>
          <cell r="AE247">
            <v>180.02934993120002</v>
          </cell>
          <cell r="AF247">
            <v>188.6982393198</v>
          </cell>
          <cell r="AG247">
            <v>174.17476760970001</v>
          </cell>
          <cell r="AH247">
            <v>189.8045707636</v>
          </cell>
          <cell r="AI247">
            <v>233.38430202750001</v>
          </cell>
          <cell r="AJ247">
            <v>188.02916494839999</v>
          </cell>
          <cell r="AK247">
            <v>126.43924068599999</v>
          </cell>
          <cell r="AL247">
            <v>129.15527387130001</v>
          </cell>
          <cell r="AM247">
            <v>149.528140272</v>
          </cell>
          <cell r="AN247">
            <v>97.271804572800008</v>
          </cell>
          <cell r="AO247">
            <v>99.052927939200003</v>
          </cell>
          <cell r="AP247">
            <v>103.1130619175</v>
          </cell>
          <cell r="AQ247">
            <v>97.634943755999998</v>
          </cell>
          <cell r="AR247">
            <v>82.551177419699997</v>
          </cell>
          <cell r="AS247">
            <v>84.216468907999996</v>
          </cell>
          <cell r="AT247">
            <v>83.497435762999999</v>
          </cell>
          <cell r="AU247">
            <v>67.209834715833338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</row>
        <row r="248">
          <cell r="B248">
            <v>2.981E-2</v>
          </cell>
          <cell r="C248">
            <v>1.3159300000000002E-2</v>
          </cell>
          <cell r="D248">
            <v>9.3857960000000004E-2</v>
          </cell>
          <cell r="E248">
            <v>0.20962519999999998</v>
          </cell>
          <cell r="F248">
            <v>0.30494549999999998</v>
          </cell>
          <cell r="G248">
            <v>0.22999562679999999</v>
          </cell>
          <cell r="H248">
            <v>0.26494934000000003</v>
          </cell>
          <cell r="I248">
            <v>4.2713020000000004E-2</v>
          </cell>
          <cell r="J248">
            <v>1.9295060000000003E-2</v>
          </cell>
          <cell r="K248">
            <v>1.7571180000000002E-2</v>
          </cell>
          <cell r="L248">
            <v>3.8883400000000001E-3</v>
          </cell>
          <cell r="M248">
            <v>3.6485800000000002E-3</v>
          </cell>
          <cell r="N248">
            <v>2.51534E-3</v>
          </cell>
          <cell r="O248">
            <v>6.2790000000000003E-4</v>
          </cell>
          <cell r="P248">
            <v>6.3086000000000012E-4</v>
          </cell>
          <cell r="Q248">
            <v>2.4570000000000001E-4</v>
          </cell>
          <cell r="R248">
            <v>2.15306E-3</v>
          </cell>
          <cell r="S248">
            <v>1.9019000000000002E-3</v>
          </cell>
          <cell r="T248">
            <v>2.6444600000000004E-3</v>
          </cell>
          <cell r="U248">
            <v>2.5319600000000006E-3</v>
          </cell>
          <cell r="V248">
            <v>0</v>
          </cell>
          <cell r="W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2.3375878431209998</v>
          </cell>
          <cell r="AC248">
            <v>1.0269352619999998</v>
          </cell>
          <cell r="AD248">
            <v>5.1204277824000002</v>
          </cell>
          <cell r="AE248">
            <v>10.974076624</v>
          </cell>
          <cell r="AF248">
            <v>16.4642280586</v>
          </cell>
          <cell r="AG248">
            <v>12.707081887499999</v>
          </cell>
          <cell r="AH248">
            <v>17.124456653999999</v>
          </cell>
          <cell r="AI248">
            <v>4.7393342729999999</v>
          </cell>
          <cell r="AJ248">
            <v>2.8077983824000006</v>
          </cell>
          <cell r="AK248">
            <v>1.9360925892</v>
          </cell>
          <cell r="AL248">
            <v>0.42219302760000005</v>
          </cell>
          <cell r="AM248">
            <v>0.94833897599999994</v>
          </cell>
          <cell r="AN248">
            <v>0.85312775679999997</v>
          </cell>
          <cell r="AO248">
            <v>0.28364231700000003</v>
          </cell>
          <cell r="AP248">
            <v>0.43059607700000002</v>
          </cell>
          <cell r="AQ248">
            <v>0.12830812749999998</v>
          </cell>
          <cell r="AR248">
            <v>0.44339978819999998</v>
          </cell>
          <cell r="AS248">
            <v>0.47829238599999996</v>
          </cell>
          <cell r="AT248">
            <v>0.87803452699999995</v>
          </cell>
          <cell r="AU248">
            <v>0.92888022583333341</v>
          </cell>
          <cell r="AV248">
            <v>0</v>
          </cell>
          <cell r="AW248">
            <v>0</v>
          </cell>
          <cell r="AX248">
            <v>0</v>
          </cell>
          <cell r="AY248">
            <v>0</v>
          </cell>
          <cell r="AZ248">
            <v>0</v>
          </cell>
          <cell r="BA248">
            <v>0</v>
          </cell>
        </row>
        <row r="260">
          <cell r="B260">
            <v>0.1224048964</v>
          </cell>
          <cell r="C260">
            <v>0.1092720464</v>
          </cell>
          <cell r="D260">
            <v>0.11163164</v>
          </cell>
          <cell r="E260">
            <v>0.10788594000000001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20.261208</v>
          </cell>
          <cell r="AC260">
            <v>16.534219</v>
          </cell>
          <cell r="AD260">
            <v>17.873652999999997</v>
          </cell>
          <cell r="AE260">
            <v>18.271020999999998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J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  <cell r="AP260">
            <v>0</v>
          </cell>
          <cell r="AQ260">
            <v>0</v>
          </cell>
          <cell r="AR260">
            <v>0</v>
          </cell>
          <cell r="AS260">
            <v>0</v>
          </cell>
          <cell r="AT260">
            <v>0</v>
          </cell>
          <cell r="AU260">
            <v>0</v>
          </cell>
          <cell r="AV260">
            <v>0</v>
          </cell>
          <cell r="AW260">
            <v>0</v>
          </cell>
          <cell r="AX260">
            <v>0</v>
          </cell>
          <cell r="AY260">
            <v>0</v>
          </cell>
          <cell r="AZ260">
            <v>0</v>
          </cell>
          <cell r="BA260">
            <v>0</v>
          </cell>
        </row>
        <row r="263">
          <cell r="B263">
            <v>21.883570740619998</v>
          </cell>
          <cell r="C263">
            <v>20.327590341386681</v>
          </cell>
          <cell r="D263">
            <v>20.578706377380009</v>
          </cell>
          <cell r="E263">
            <v>20.422228087140006</v>
          </cell>
          <cell r="F263">
            <v>20.846070382300006</v>
          </cell>
          <cell r="G263">
            <v>20.468350138760016</v>
          </cell>
          <cell r="H263">
            <v>20.852352883025826</v>
          </cell>
          <cell r="I263">
            <v>20.439261048866197</v>
          </cell>
          <cell r="J263">
            <v>17.542142369564395</v>
          </cell>
          <cell r="K263">
            <v>14.03158810562676</v>
          </cell>
          <cell r="L263">
            <v>15.994668256482424</v>
          </cell>
          <cell r="M263">
            <v>15.598020363213212</v>
          </cell>
          <cell r="N263">
            <v>12.540756415422228</v>
          </cell>
          <cell r="O263">
            <v>12.5545465724</v>
          </cell>
          <cell r="P263">
            <v>12.831612295235093</v>
          </cell>
          <cell r="Q263">
            <v>12.519587358029996</v>
          </cell>
          <cell r="R263">
            <v>12.89923231775434</v>
          </cell>
          <cell r="S263">
            <v>13.407248645024003</v>
          </cell>
          <cell r="T263">
            <v>12.66691361904858</v>
          </cell>
          <cell r="U263">
            <v>11.132896299390266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2597.5110866795007</v>
          </cell>
          <cell r="AC263">
            <v>2313.5260672111995</v>
          </cell>
          <cell r="AD263">
            <v>2446.5138543711992</v>
          </cell>
          <cell r="AE263">
            <v>2863.0310996528015</v>
          </cell>
          <cell r="AF263">
            <v>3124.2367181312025</v>
          </cell>
          <cell r="AG263">
            <v>3093.4851404028</v>
          </cell>
          <cell r="AH263">
            <v>3358.4639245483986</v>
          </cell>
          <cell r="AI263">
            <v>3819.1843761375017</v>
          </cell>
          <cell r="AJ263">
            <v>3224.0858824044008</v>
          </cell>
          <cell r="AK263">
            <v>2262.2846151224003</v>
          </cell>
          <cell r="AL263">
            <v>2165.6032125813008</v>
          </cell>
          <cell r="AM263">
            <v>2739.7543765919991</v>
          </cell>
          <cell r="AN263">
            <v>1983.4698151487996</v>
          </cell>
          <cell r="AO263">
            <v>1949.9915585855988</v>
          </cell>
          <cell r="AP263">
            <v>2170.0742277125</v>
          </cell>
          <cell r="AQ263">
            <v>1830.3481801324999</v>
          </cell>
          <cell r="AR263">
            <v>1832.7457709637006</v>
          </cell>
          <cell r="AS263">
            <v>1969.9163350294996</v>
          </cell>
          <cell r="AT263">
            <v>2241.2611948579988</v>
          </cell>
          <cell r="AU263">
            <v>1845.5016377745833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16.301286374220002</v>
          </cell>
          <cell r="C264">
            <v>15.072456629019999</v>
          </cell>
          <cell r="D264">
            <v>15.460301862580003</v>
          </cell>
          <cell r="E264">
            <v>14.953412048340002</v>
          </cell>
          <cell r="F264">
            <v>15.340447198999998</v>
          </cell>
          <cell r="G264">
            <v>15.40126428436</v>
          </cell>
          <cell r="H264">
            <v>15.495599781025824</v>
          </cell>
          <cell r="I264">
            <v>15.473728152066187</v>
          </cell>
          <cell r="J264">
            <v>13.263787441047546</v>
          </cell>
          <cell r="K264">
            <v>11.056278903626755</v>
          </cell>
          <cell r="L264">
            <v>12.658340956775756</v>
          </cell>
          <cell r="M264">
            <v>12.354269538376005</v>
          </cell>
          <cell r="N264">
            <v>9.8631447772000023</v>
          </cell>
          <cell r="O264">
            <v>10.082257724799998</v>
          </cell>
          <cell r="P264">
            <v>10.287940771063159</v>
          </cell>
          <cell r="Q264">
            <v>9.953129996830004</v>
          </cell>
          <cell r="R264">
            <v>10.277566501439999</v>
          </cell>
          <cell r="S264">
            <v>10.901543319824006</v>
          </cell>
          <cell r="T264">
            <v>9.879793654648573</v>
          </cell>
          <cell r="U264">
            <v>8.6532779086458191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1576.1076609502197</v>
          </cell>
          <cell r="AC264">
            <v>1415.7442251104001</v>
          </cell>
          <cell r="AD264">
            <v>1547.3164346832</v>
          </cell>
          <cell r="AE264">
            <v>1793.8010787200001</v>
          </cell>
          <cell r="AF264">
            <v>1966.5944698029</v>
          </cell>
          <cell r="AG264">
            <v>1966.6306359843004</v>
          </cell>
          <cell r="AH264">
            <v>2167.5632045740003</v>
          </cell>
          <cell r="AI264">
            <v>2470.3100876935005</v>
          </cell>
          <cell r="AJ264">
            <v>1976.6301937664</v>
          </cell>
          <cell r="AK264">
            <v>1559.5454099896001</v>
          </cell>
          <cell r="AL264">
            <v>1491.0732189018004</v>
          </cell>
          <cell r="AM264">
            <v>1921.954116288</v>
          </cell>
          <cell r="AN264">
            <v>1364.5018279552</v>
          </cell>
          <cell r="AO264">
            <v>1369.7503395725998</v>
          </cell>
          <cell r="AP264">
            <v>1556.7462013104998</v>
          </cell>
          <cell r="AQ264">
            <v>1281.1049071169998</v>
          </cell>
          <cell r="AR264">
            <v>1303.0243486291001</v>
          </cell>
          <cell r="AS264">
            <v>1441.9835369797001</v>
          </cell>
          <cell r="AT264">
            <v>1624.2367025079996</v>
          </cell>
          <cell r="AU264">
            <v>1330.0261795675001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1.3807742428000003</v>
          </cell>
          <cell r="C266">
            <v>1.4648996787999995</v>
          </cell>
          <cell r="D266">
            <v>1.2746712621999998</v>
          </cell>
          <cell r="E266">
            <v>1.2132926572</v>
          </cell>
          <cell r="F266">
            <v>1.2185448515999999</v>
          </cell>
          <cell r="G266">
            <v>1.1934938919999998</v>
          </cell>
          <cell r="H266">
            <v>1.2546132991999999</v>
          </cell>
          <cell r="I266">
            <v>1.1822809155999998</v>
          </cell>
          <cell r="J266">
            <v>0.95087257800000002</v>
          </cell>
          <cell r="K266">
            <v>0.51611713839999995</v>
          </cell>
          <cell r="L266">
            <v>0.63004529840000001</v>
          </cell>
          <cell r="M266">
            <v>0.55084969800000005</v>
          </cell>
          <cell r="N266">
            <v>0.45138470800000002</v>
          </cell>
          <cell r="O266">
            <v>0.43473263840000004</v>
          </cell>
          <cell r="P266">
            <v>0.4420325524</v>
          </cell>
          <cell r="Q266">
            <v>0.46558639880000008</v>
          </cell>
          <cell r="R266">
            <v>0.46719691599999991</v>
          </cell>
          <cell r="S266">
            <v>0.37718333240000007</v>
          </cell>
          <cell r="T266">
            <v>0.40441818199999996</v>
          </cell>
          <cell r="U266">
            <v>0.39617368200000003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317.91416980094704</v>
          </cell>
          <cell r="AC266">
            <v>325.12396481919995</v>
          </cell>
          <cell r="AD266">
            <v>313.44285361439995</v>
          </cell>
          <cell r="AE266">
            <v>351.17171551840005</v>
          </cell>
          <cell r="AF266">
            <v>405.2723871028</v>
          </cell>
          <cell r="AG266">
            <v>415.79400762899996</v>
          </cell>
          <cell r="AH266">
            <v>410.41382852000004</v>
          </cell>
          <cell r="AI266">
            <v>450.0363161985</v>
          </cell>
          <cell r="AJ266">
            <v>437.46157804440008</v>
          </cell>
          <cell r="AK266">
            <v>215.98772581759999</v>
          </cell>
          <cell r="AL266">
            <v>199.64116793970004</v>
          </cell>
          <cell r="AM266">
            <v>219.38301825600001</v>
          </cell>
          <cell r="AN266">
            <v>166.60749995999998</v>
          </cell>
          <cell r="AO266">
            <v>153.04851215760002</v>
          </cell>
          <cell r="AP266">
            <v>155.58430033150003</v>
          </cell>
          <cell r="AQ266">
            <v>142.91101145999997</v>
          </cell>
          <cell r="AR266">
            <v>145.09960146709997</v>
          </cell>
          <cell r="AS266">
            <v>122.69843301429999</v>
          </cell>
          <cell r="AT266">
            <v>130.956898631</v>
          </cell>
          <cell r="AU266">
            <v>124.09087837791664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0.20569456960000004</v>
          </cell>
          <cell r="C267">
            <v>0.18485980796666668</v>
          </cell>
          <cell r="D267">
            <v>0.17639990859999999</v>
          </cell>
          <cell r="E267">
            <v>0.21603791920000001</v>
          </cell>
          <cell r="F267">
            <v>0.19457839360000001</v>
          </cell>
          <cell r="G267">
            <v>0.20618688420000006</v>
          </cell>
          <cell r="H267">
            <v>0.22160227640000002</v>
          </cell>
          <cell r="I267">
            <v>0.26787707920000003</v>
          </cell>
          <cell r="J267">
            <v>0.18658601320000001</v>
          </cell>
          <cell r="K267">
            <v>6.684818960000001E-2</v>
          </cell>
          <cell r="L267">
            <v>7.4902864700000002E-2</v>
          </cell>
          <cell r="M267">
            <v>8.6247660800000014E-2</v>
          </cell>
          <cell r="N267">
            <v>5.5361406622222227E-2</v>
          </cell>
          <cell r="O267">
            <v>5.8313938000000003E-2</v>
          </cell>
          <cell r="P267">
            <v>5.4179536400000006E-2</v>
          </cell>
          <cell r="Q267">
            <v>4.3335820800000008E-2</v>
          </cell>
          <cell r="R267">
            <v>6.1527040646153851E-2</v>
          </cell>
          <cell r="S267">
            <v>5.1966062799999997E-2</v>
          </cell>
          <cell r="T267">
            <v>7.768206461818182E-2</v>
          </cell>
          <cell r="U267">
            <v>5.8159736000000004E-2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66.654396919646999</v>
          </cell>
          <cell r="AC267">
            <v>58.162470758399998</v>
          </cell>
          <cell r="AD267">
            <v>57.111276489600002</v>
          </cell>
          <cell r="AE267">
            <v>82.516439409600011</v>
          </cell>
          <cell r="AF267">
            <v>83.2058181437</v>
          </cell>
          <cell r="AG267">
            <v>87.853287221699972</v>
          </cell>
          <cell r="AH267">
            <v>101.97283705240002</v>
          </cell>
          <cell r="AI267">
            <v>132.36613397350001</v>
          </cell>
          <cell r="AJ267">
            <v>118.307114654</v>
          </cell>
          <cell r="AK267">
            <v>46.481012600000007</v>
          </cell>
          <cell r="AL267">
            <v>46.463608200600007</v>
          </cell>
          <cell r="AM267">
            <v>55.634956271999989</v>
          </cell>
          <cell r="AN267">
            <v>42.344978016000013</v>
          </cell>
          <cell r="AO267">
            <v>38.017477410300003</v>
          </cell>
          <cell r="AP267">
            <v>35.8507163385</v>
          </cell>
          <cell r="AQ267">
            <v>30.791956828500002</v>
          </cell>
          <cell r="AR267">
            <v>38.3806162861</v>
          </cell>
          <cell r="AS267">
            <v>38.508169757200001</v>
          </cell>
          <cell r="AT267">
            <v>53.556785175000002</v>
          </cell>
          <cell r="AU267">
            <v>49.784891622083336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0.83127032559999992</v>
          </cell>
          <cell r="C268">
            <v>0.62900451879999997</v>
          </cell>
          <cell r="D268">
            <v>0.6038313554000001</v>
          </cell>
          <cell r="E268">
            <v>0.65082236040000008</v>
          </cell>
          <cell r="F268">
            <v>0.61229059289999999</v>
          </cell>
          <cell r="G268">
            <v>0.57414632500000007</v>
          </cell>
          <cell r="H268">
            <v>0.6017411252</v>
          </cell>
          <cell r="I268">
            <v>0.70841823280000005</v>
          </cell>
          <cell r="J268">
            <v>0.56546638196129029</v>
          </cell>
          <cell r="K268">
            <v>0.43231727320000007</v>
          </cell>
          <cell r="L268">
            <v>0.46351842206666671</v>
          </cell>
          <cell r="M268">
            <v>0.43714277039999999</v>
          </cell>
          <cell r="N268">
            <v>0.27457601520000002</v>
          </cell>
          <cell r="O268">
            <v>0.28026475400000006</v>
          </cell>
          <cell r="P268">
            <v>0.25489972202272732</v>
          </cell>
          <cell r="Q268">
            <v>0.22391983200000001</v>
          </cell>
          <cell r="R268">
            <v>0.20092273640000002</v>
          </cell>
          <cell r="S268">
            <v>0.19407926320000002</v>
          </cell>
          <cell r="T268">
            <v>0.18354102120000002</v>
          </cell>
          <cell r="U268">
            <v>0.14692146959999999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293.48255368286101</v>
          </cell>
          <cell r="AC268">
            <v>217.93251331039997</v>
          </cell>
          <cell r="AD268">
            <v>212.38784209919999</v>
          </cell>
          <cell r="AE268">
            <v>245.21618994880004</v>
          </cell>
          <cell r="AF268">
            <v>239.991460891</v>
          </cell>
          <cell r="AG268">
            <v>223.75593342960002</v>
          </cell>
          <cell r="AH268">
            <v>238.216412252</v>
          </cell>
          <cell r="AI268">
            <v>283.28272277600001</v>
          </cell>
          <cell r="AJ268">
            <v>230.1042361216</v>
          </cell>
          <cell r="AK268">
            <v>152.99289911399998</v>
          </cell>
          <cell r="AL268">
            <v>150.55194460410002</v>
          </cell>
          <cell r="AM268">
            <v>173.64534345600001</v>
          </cell>
          <cell r="AN268">
            <v>110.80374986560001</v>
          </cell>
          <cell r="AO268">
            <v>110.0732082291</v>
          </cell>
          <cell r="AP268">
            <v>111.40549382100001</v>
          </cell>
          <cell r="AQ268">
            <v>104.700437247</v>
          </cell>
          <cell r="AR268">
            <v>89.464357897399992</v>
          </cell>
          <cell r="AS268">
            <v>90.618719434100001</v>
          </cell>
          <cell r="AT268">
            <v>90.024496806999991</v>
          </cell>
          <cell r="AU268">
            <v>73.473518329166666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0.30753902520000004</v>
          </cell>
          <cell r="C269">
            <v>0.2334918916</v>
          </cell>
          <cell r="D269">
            <v>0.333230474</v>
          </cell>
          <cell r="E269">
            <v>0.53710847159999997</v>
          </cell>
          <cell r="F269">
            <v>0.66193907200000002</v>
          </cell>
          <cell r="G269">
            <v>0.58982278720000003</v>
          </cell>
          <cell r="H269">
            <v>0.64974137679999999</v>
          </cell>
          <cell r="I269">
            <v>0.47196094599999999</v>
          </cell>
          <cell r="J269">
            <v>0.44964668600000007</v>
          </cell>
          <cell r="K269">
            <v>0.36200031120000004</v>
          </cell>
          <cell r="L269">
            <v>0.32114926439999991</v>
          </cell>
          <cell r="M269">
            <v>0.300481838</v>
          </cell>
          <cell r="N269">
            <v>0.24018354</v>
          </cell>
          <cell r="O269">
            <v>0.22655293600000004</v>
          </cell>
          <cell r="P269">
            <v>0.27873581479999998</v>
          </cell>
          <cell r="Q269">
            <v>0.29802646960000007</v>
          </cell>
          <cell r="R269">
            <v>0.29863302760000004</v>
          </cell>
          <cell r="S269">
            <v>0.3133864440000001</v>
          </cell>
          <cell r="T269">
            <v>0.41427794218181824</v>
          </cell>
          <cell r="U269">
            <v>0.34783567999999998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48.322409720408999</v>
          </cell>
          <cell r="AC269">
            <v>36.804783202800003</v>
          </cell>
          <cell r="AD269">
            <v>42.249860942400012</v>
          </cell>
          <cell r="AE269">
            <v>63.62230105279999</v>
          </cell>
          <cell r="AF269">
            <v>81.405860014499979</v>
          </cell>
          <cell r="AG269">
            <v>84.653073862500008</v>
          </cell>
          <cell r="AH269">
            <v>90.651655616799999</v>
          </cell>
          <cell r="AI269">
            <v>93.197598932999981</v>
          </cell>
          <cell r="AJ269">
            <v>97.056655028400002</v>
          </cell>
          <cell r="AK269">
            <v>58.97263636440001</v>
          </cell>
          <cell r="AL269">
            <v>50.161522409100002</v>
          </cell>
          <cell r="AM269">
            <v>58.099951632000007</v>
          </cell>
          <cell r="AN269">
            <v>45.832630571199999</v>
          </cell>
          <cell r="AO269">
            <v>44.036947225500015</v>
          </cell>
          <cell r="AP269">
            <v>54.656744464500001</v>
          </cell>
          <cell r="AQ269">
            <v>50.413880391000006</v>
          </cell>
          <cell r="AR269">
            <v>40.375319820800009</v>
          </cell>
          <cell r="AS269">
            <v>47.647379493999999</v>
          </cell>
          <cell r="AT269">
            <v>71.43135599</v>
          </cell>
          <cell r="AU269">
            <v>50.479069115416664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0.63899839680000003</v>
          </cell>
          <cell r="C273">
            <v>0.63956271640000006</v>
          </cell>
          <cell r="D273">
            <v>0.68500683380000005</v>
          </cell>
          <cell r="E273">
            <v>0.71143583720000003</v>
          </cell>
          <cell r="F273">
            <v>0.77167798640000007</v>
          </cell>
          <cell r="G273">
            <v>0.71275633760000012</v>
          </cell>
          <cell r="H273">
            <v>0.73162999919999994</v>
          </cell>
          <cell r="I273">
            <v>0.77139115040000006</v>
          </cell>
          <cell r="J273">
            <v>0.59711695360000006</v>
          </cell>
          <cell r="K273">
            <v>0.45197579120000009</v>
          </cell>
          <cell r="L273">
            <v>0.67709536120000013</v>
          </cell>
          <cell r="M273">
            <v>0.81266931240000007</v>
          </cell>
          <cell r="N273">
            <v>0.74372170360000012</v>
          </cell>
          <cell r="O273">
            <v>0.65085448880000007</v>
          </cell>
          <cell r="P273">
            <v>0.69041713240000002</v>
          </cell>
          <cell r="Q273">
            <v>0.71274421600000015</v>
          </cell>
          <cell r="R273">
            <v>0.72705649480000012</v>
          </cell>
          <cell r="S273">
            <v>0.72209314960000004</v>
          </cell>
          <cell r="T273">
            <v>0.77441560840000001</v>
          </cell>
          <cell r="U273">
            <v>0.69888466960000006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94.025724648113993</v>
          </cell>
          <cell r="AC273">
            <v>82.746026411600013</v>
          </cell>
          <cell r="AD273">
            <v>88.879865243200015</v>
          </cell>
          <cell r="AE273">
            <v>101.92710708000001</v>
          </cell>
          <cell r="AF273">
            <v>115.12364282790003</v>
          </cell>
          <cell r="AG273">
            <v>99.844946915999998</v>
          </cell>
          <cell r="AH273">
            <v>109.407440526</v>
          </cell>
          <cell r="AI273">
            <v>132.1966223105</v>
          </cell>
          <cell r="AJ273">
            <v>110.34518006520001</v>
          </cell>
          <cell r="AK273">
            <v>66.678531163199992</v>
          </cell>
          <cell r="AL273">
            <v>77.357500934399994</v>
          </cell>
          <cell r="AM273">
            <v>122.02856361600001</v>
          </cell>
          <cell r="AN273">
            <v>99.52661315520001</v>
          </cell>
          <cell r="AO273">
            <v>91.526468366399996</v>
          </cell>
          <cell r="AP273">
            <v>103.979577371</v>
          </cell>
          <cell r="AQ273">
            <v>92.7189722655</v>
          </cell>
          <cell r="AR273">
            <v>98.246974036799998</v>
          </cell>
          <cell r="AS273">
            <v>102.95579694400001</v>
          </cell>
          <cell r="AT273">
            <v>121.95619293299998</v>
          </cell>
          <cell r="AU273">
            <v>96.1025366625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4">
        <row r="5">
          <cell r="B5">
            <v>1.1675761999999992E-2</v>
          </cell>
          <cell r="C5">
            <v>1.2045113999999996E-2</v>
          </cell>
          <cell r="D5">
            <v>1.1932940058823532E-2</v>
          </cell>
          <cell r="E5">
            <v>1.2893215994091562E-2</v>
          </cell>
          <cell r="F5">
            <v>1.1941700000000003E-2</v>
          </cell>
          <cell r="G5">
            <v>1.2389034000000007E-2</v>
          </cell>
          <cell r="H5">
            <v>1.6182306E-2</v>
          </cell>
          <cell r="I5">
            <v>1.8159483999999997E-2</v>
          </cell>
          <cell r="J5">
            <v>1.4456120000000006E-2</v>
          </cell>
          <cell r="K5">
            <v>1.5382408999999998E-2</v>
          </cell>
          <cell r="L5">
            <v>1.7332895168036839E-2</v>
          </cell>
          <cell r="M5">
            <v>1.4655514999999999E-2</v>
          </cell>
          <cell r="N5">
            <v>1.3635391000000004E-2</v>
          </cell>
          <cell r="O5">
            <v>1.3849459999999996E-2</v>
          </cell>
          <cell r="P5">
            <v>1.5468586000000003E-2</v>
          </cell>
          <cell r="Q5">
            <v>1.8003631999999999E-2</v>
          </cell>
          <cell r="R5">
            <v>1.9880434999999995E-2</v>
          </cell>
          <cell r="S5">
            <v>2.7723594913043478E-2</v>
          </cell>
          <cell r="T5">
            <v>2.9580840916666667E-2</v>
          </cell>
          <cell r="U5">
            <v>3.8526127899999998E-2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2.9699561086049995</v>
          </cell>
          <cell r="AC5">
            <v>2.6857700599999994</v>
          </cell>
          <cell r="AD5">
            <v>3.5002253951999993</v>
          </cell>
          <cell r="AE5">
            <v>4.3119986559999992</v>
          </cell>
          <cell r="AF5">
            <v>4.8025324613000002</v>
          </cell>
          <cell r="AG5">
            <v>4.7796965930999988</v>
          </cell>
          <cell r="AH5">
            <v>9.4850271524000007</v>
          </cell>
          <cell r="AI5">
            <v>11.502596906499999</v>
          </cell>
          <cell r="AJ5">
            <v>9.3427230996000006</v>
          </cell>
          <cell r="AK5">
            <v>8.1654855831999988</v>
          </cell>
          <cell r="AL5">
            <v>8.1851303115</v>
          </cell>
          <cell r="AM5">
            <v>9.6593580479999979</v>
          </cell>
          <cell r="AN5">
            <v>8.6452277647999995</v>
          </cell>
          <cell r="AO5">
            <v>8.2849016241000015</v>
          </cell>
          <cell r="AP5">
            <v>9.335377471000001</v>
          </cell>
          <cell r="AQ5">
            <v>8.7877836549999984</v>
          </cell>
          <cell r="AR5">
            <v>10.157599571099999</v>
          </cell>
          <cell r="AS5">
            <v>13.842782339100001</v>
          </cell>
          <cell r="AT5">
            <v>15.440880572000003</v>
          </cell>
          <cell r="AU5">
            <v>17.379129743749999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</row>
        <row r="12">
          <cell r="B12">
            <v>6.1122123731139396E-3</v>
          </cell>
          <cell r="C12">
            <v>2.3784124999999996E-3</v>
          </cell>
          <cell r="D12">
            <v>2.8042263499999994E-3</v>
          </cell>
          <cell r="E12">
            <v>4.3969831089773325E-3</v>
          </cell>
          <cell r="F12">
            <v>9.579709520361997E-3</v>
          </cell>
          <cell r="G12">
            <v>1.100976916968326E-2</v>
          </cell>
          <cell r="H12">
            <v>9.1887393780297182E-3</v>
          </cell>
          <cell r="I12">
            <v>1.0121063357142855E-2</v>
          </cell>
          <cell r="J12">
            <v>3.6088473333333315E-3</v>
          </cell>
          <cell r="K12">
            <v>4.8378214849753177E-3</v>
          </cell>
          <cell r="L12">
            <v>1.8678970897820094E-3</v>
          </cell>
          <cell r="M12">
            <v>7.521328888888889E-4</v>
          </cell>
          <cell r="N12">
            <v>5.9467400000000001E-4</v>
          </cell>
          <cell r="O12">
            <v>2.482409999999999E-4</v>
          </cell>
          <cell r="P12">
            <v>4.12079090909091E-4</v>
          </cell>
          <cell r="Q12">
            <v>3.4135358333333321E-4</v>
          </cell>
          <cell r="R12">
            <v>4.2928889880952382E-4</v>
          </cell>
          <cell r="S12">
            <v>2.7510000000000013E-5</v>
          </cell>
          <cell r="T12">
            <v>3.8728889568960425E-4</v>
          </cell>
          <cell r="U12">
            <v>7.7869066666666638E-4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2.7603402910289998</v>
          </cell>
          <cell r="AC12">
            <v>0.92356869239999995</v>
          </cell>
          <cell r="AD12">
            <v>1.1934616176000001</v>
          </cell>
          <cell r="AE12">
            <v>0.96972911839999965</v>
          </cell>
          <cell r="AF12">
            <v>2.2035078988999999</v>
          </cell>
          <cell r="AG12">
            <v>2.5701351819000005</v>
          </cell>
          <cell r="AH12">
            <v>2.2640376511999998</v>
          </cell>
          <cell r="AI12">
            <v>2.5808077370000007</v>
          </cell>
          <cell r="AJ12">
            <v>1.3963172172</v>
          </cell>
          <cell r="AK12">
            <v>1.3312543068</v>
          </cell>
          <cell r="AL12">
            <v>0.52698430980000022</v>
          </cell>
          <cell r="AM12">
            <v>0.51984796799999988</v>
          </cell>
          <cell r="AN12">
            <v>0.37282326399999999</v>
          </cell>
          <cell r="AO12">
            <v>0.16479197609999996</v>
          </cell>
          <cell r="AP12">
            <v>0.31664930349999998</v>
          </cell>
          <cell r="AQ12">
            <v>0.18448765999999994</v>
          </cell>
          <cell r="AR12">
            <v>0.23760715399999999</v>
          </cell>
          <cell r="AS12">
            <v>4.2526426800000017E-2</v>
          </cell>
          <cell r="AT12">
            <v>0.21300870299999999</v>
          </cell>
          <cell r="AU12">
            <v>0.39892097666666659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</row>
        <row r="16">
          <cell r="B16">
            <v>1.2483835449099097</v>
          </cell>
          <cell r="C16">
            <v>1.4631681115000008</v>
          </cell>
          <cell r="D16">
            <v>1.6833617656518101</v>
          </cell>
          <cell r="E16">
            <v>1.6368848079000049</v>
          </cell>
          <cell r="F16">
            <v>2.0202075240205213</v>
          </cell>
          <cell r="G16">
            <v>1.9564962275809927</v>
          </cell>
          <cell r="H16">
            <v>1.827187616695916</v>
          </cell>
          <cell r="I16">
            <v>1.7424318872785811</v>
          </cell>
          <cell r="J16">
            <v>1.691158033894375</v>
          </cell>
          <cell r="K16">
            <v>1.5163923874163059</v>
          </cell>
          <cell r="L16">
            <v>1.6337203706597538</v>
          </cell>
          <cell r="M16">
            <v>1.7179894453943829</v>
          </cell>
          <cell r="N16">
            <v>1.4869054216152016</v>
          </cell>
          <cell r="O16">
            <v>1.6054308637598318</v>
          </cell>
          <cell r="P16">
            <v>1.5888659468085997</v>
          </cell>
          <cell r="Q16">
            <v>1.7302756126984047</v>
          </cell>
          <cell r="R16">
            <v>1.6618662063494156</v>
          </cell>
          <cell r="S16">
            <v>1.7569064944415871</v>
          </cell>
          <cell r="T16">
            <v>1.3217289033945931</v>
          </cell>
          <cell r="U16">
            <v>1.2291679423763853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218.719558735806</v>
          </cell>
          <cell r="AC16">
            <v>247.99115906279997</v>
          </cell>
          <cell r="AD16">
            <v>301.71816725760004</v>
          </cell>
          <cell r="AE16">
            <v>374.03986807039996</v>
          </cell>
          <cell r="AF16">
            <v>681.32298521630014</v>
          </cell>
          <cell r="AG16">
            <v>667.40190385440008</v>
          </cell>
          <cell r="AH16">
            <v>612.31410636840008</v>
          </cell>
          <cell r="AI16">
            <v>680.63442050649996</v>
          </cell>
          <cell r="AJ16">
            <v>633.14544952360006</v>
          </cell>
          <cell r="AK16">
            <v>536.50456160400006</v>
          </cell>
          <cell r="AL16">
            <v>471.1147421121002</v>
          </cell>
          <cell r="AM16">
            <v>665.87880710399997</v>
          </cell>
          <cell r="AN16">
            <v>514.47212995200005</v>
          </cell>
          <cell r="AO16">
            <v>507.89130076319998</v>
          </cell>
          <cell r="AP16">
            <v>614.59416794049991</v>
          </cell>
          <cell r="AQ16">
            <v>474.16805682049994</v>
          </cell>
          <cell r="AR16">
            <v>484.79478208700004</v>
          </cell>
          <cell r="AS16">
            <v>517.10077240249984</v>
          </cell>
          <cell r="AT16">
            <v>458.67455499599987</v>
          </cell>
          <cell r="AU16">
            <v>397.94652044249995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22">
          <cell r="B22">
            <v>3.7272591999999993E-2</v>
          </cell>
          <cell r="C22">
            <v>3.4912231999999987E-2</v>
          </cell>
          <cell r="D22">
            <v>4.1986957846153861E-2</v>
          </cell>
          <cell r="E22">
            <v>3.9298056000000012E-2</v>
          </cell>
          <cell r="F22">
            <v>3.1949640000000008E-2</v>
          </cell>
          <cell r="G22">
            <v>2.4900676000000004E-2</v>
          </cell>
          <cell r="H22">
            <v>2.837982E-2</v>
          </cell>
          <cell r="I22">
            <v>2.1556699944444434E-2</v>
          </cell>
          <cell r="J22">
            <v>1.8913650000000004E-2</v>
          </cell>
          <cell r="K22">
            <v>1.5658467999999998E-2</v>
          </cell>
          <cell r="L22">
            <v>1.4570469999999993E-2</v>
          </cell>
          <cell r="M22">
            <v>4.053130499999999E-2</v>
          </cell>
          <cell r="N22">
            <v>4.0443673999999999E-2</v>
          </cell>
          <cell r="O22">
            <v>3.2088847999999996E-2</v>
          </cell>
          <cell r="P22">
            <v>3.4435113999999996E-2</v>
          </cell>
          <cell r="Q22">
            <v>3.4768800999999988E-2</v>
          </cell>
          <cell r="R22">
            <v>3.4590079999999995E-2</v>
          </cell>
          <cell r="S22">
            <v>4.2074074000000003E-2</v>
          </cell>
          <cell r="T22">
            <v>5.5559391999999985E-2</v>
          </cell>
          <cell r="U22">
            <v>5.0067290000000028E-2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3.0323775695970001</v>
          </cell>
          <cell r="AC22">
            <v>3.1774849104000005</v>
          </cell>
          <cell r="AD22">
            <v>3.8983485263999986</v>
          </cell>
          <cell r="AE22">
            <v>3.7742963104000005</v>
          </cell>
          <cell r="AF22">
            <v>4.2743874481000006</v>
          </cell>
          <cell r="AG22">
            <v>4.0407994770000002</v>
          </cell>
          <cell r="AH22">
            <v>4.6994910700000005</v>
          </cell>
          <cell r="AI22">
            <v>5.660599448500002</v>
          </cell>
          <cell r="AJ22">
            <v>6.1160158736000003</v>
          </cell>
          <cell r="AK22">
            <v>4.1081992863999997</v>
          </cell>
          <cell r="AL22">
            <v>3.0207174831000003</v>
          </cell>
          <cell r="AM22">
            <v>6.0190497599999988</v>
          </cell>
          <cell r="AN22">
            <v>4.5733098399999994</v>
          </cell>
          <cell r="AO22">
            <v>3.9103460795999996</v>
          </cell>
          <cell r="AP22">
            <v>4.3083494130000002</v>
          </cell>
          <cell r="AQ22">
            <v>4.4112322029999991</v>
          </cell>
          <cell r="AR22">
            <v>4.9222215856999991</v>
          </cell>
          <cell r="AS22">
            <v>6.5999152647999981</v>
          </cell>
          <cell r="AT22">
            <v>13.273061773000002</v>
          </cell>
          <cell r="AU22">
            <v>9.0977722325000006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</row>
        <row r="23">
          <cell r="B23">
            <v>4.03494392642193E-2</v>
          </cell>
          <cell r="C23">
            <v>4.2330824455646107E-2</v>
          </cell>
          <cell r="D23">
            <v>4.4758175748977294E-2</v>
          </cell>
          <cell r="E23">
            <v>4.4338888176878505E-2</v>
          </cell>
          <cell r="F23">
            <v>6.4647380903802176E-2</v>
          </cell>
          <cell r="G23">
            <v>7.9916558301852292E-2</v>
          </cell>
          <cell r="H23">
            <v>8.7976809248060436E-2</v>
          </cell>
          <cell r="I23">
            <v>9.4947162007328612E-2</v>
          </cell>
          <cell r="J23">
            <v>8.0044081603743156E-2</v>
          </cell>
          <cell r="K23">
            <v>5.9307781950840563E-2</v>
          </cell>
          <cell r="L23">
            <v>7.6085277858967668E-2</v>
          </cell>
          <cell r="M23">
            <v>8.0114788295203854E-2</v>
          </cell>
          <cell r="N23">
            <v>7.7758636608019946E-2</v>
          </cell>
          <cell r="O23">
            <v>9.4376153038340793E-2</v>
          </cell>
          <cell r="P23">
            <v>0.10178021521608542</v>
          </cell>
          <cell r="Q23">
            <v>0.13001769110195624</v>
          </cell>
          <cell r="R23">
            <v>0.12809693286127249</v>
          </cell>
          <cell r="S23">
            <v>0.14962457329553164</v>
          </cell>
          <cell r="T23">
            <v>0.12952029190402209</v>
          </cell>
          <cell r="U23">
            <v>0.11175871589973933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12.069400620735001</v>
          </cell>
          <cell r="AC23">
            <v>11.838978493200001</v>
          </cell>
          <cell r="AD23">
            <v>13.469993515199999</v>
          </cell>
          <cell r="AE23">
            <v>17.128641711999997</v>
          </cell>
          <cell r="AF23">
            <v>23.919943244399995</v>
          </cell>
          <cell r="AG23">
            <v>26.465165769899997</v>
          </cell>
          <cell r="AH23">
            <v>29.830595024000004</v>
          </cell>
          <cell r="AI23">
            <v>36.897534310499999</v>
          </cell>
          <cell r="AJ23">
            <v>35.848857080400002</v>
          </cell>
          <cell r="AK23">
            <v>28.470918427599997</v>
          </cell>
          <cell r="AL23">
            <v>24.124705472700004</v>
          </cell>
          <cell r="AM23">
            <v>38.431256112</v>
          </cell>
          <cell r="AN23">
            <v>31.685244236799996</v>
          </cell>
          <cell r="AO23">
            <v>32.1384289362</v>
          </cell>
          <cell r="AP23">
            <v>38.548906480999996</v>
          </cell>
          <cell r="AQ23">
            <v>37.693032404999997</v>
          </cell>
          <cell r="AR23">
            <v>37.552978300899994</v>
          </cell>
          <cell r="AS23">
            <v>41.492105111600004</v>
          </cell>
          <cell r="AT23">
            <v>40.041571161999997</v>
          </cell>
          <cell r="AU23">
            <v>33.462806406249996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</row>
        <row r="29">
          <cell r="B29">
            <v>1.5325775000000041E-2</v>
          </cell>
          <cell r="C29">
            <v>1.5523658000000023E-2</v>
          </cell>
          <cell r="D29">
            <v>1.7470386999999948E-2</v>
          </cell>
          <cell r="E29">
            <v>2.4088868000000041E-2</v>
          </cell>
          <cell r="F29">
            <v>3.8714566000000006E-2</v>
          </cell>
          <cell r="G29">
            <v>4.5282867000000018E-2</v>
          </cell>
          <cell r="H29">
            <v>4.8565146000000031E-2</v>
          </cell>
          <cell r="I29">
            <v>5.2298833999999961E-2</v>
          </cell>
          <cell r="J29">
            <v>5.4044613999999991E-2</v>
          </cell>
          <cell r="K29">
            <v>3.8075169999999998E-2</v>
          </cell>
          <cell r="L29">
            <v>3.933528E-2</v>
          </cell>
          <cell r="M29">
            <v>3.6566115416666711E-2</v>
          </cell>
          <cell r="N29">
            <v>3.8548216909090882E-2</v>
          </cell>
          <cell r="O29">
            <v>4.671872199999999E-2</v>
          </cell>
          <cell r="P29">
            <v>5.3469408000000024E-2</v>
          </cell>
          <cell r="Q29">
            <v>5.7633050999999935E-2</v>
          </cell>
          <cell r="R29">
            <v>6.2272911708333351E-2</v>
          </cell>
          <cell r="S29">
            <v>5.8362012999999976E-2</v>
          </cell>
          <cell r="T29">
            <v>5.8430909999999975E-2</v>
          </cell>
          <cell r="U29">
            <v>6.2684548000000034E-2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3.9181556866649956</v>
          </cell>
          <cell r="AC29">
            <v>3.5029244559999988</v>
          </cell>
          <cell r="AD29">
            <v>4.9691658239999938</v>
          </cell>
          <cell r="AE29">
            <v>7.7546203391999882</v>
          </cell>
          <cell r="AF29">
            <v>11.862799398100002</v>
          </cell>
          <cell r="AG29">
            <v>16.652940361200006</v>
          </cell>
          <cell r="AH29">
            <v>19.284230536800003</v>
          </cell>
          <cell r="AI29">
            <v>22.715474224499992</v>
          </cell>
          <cell r="AJ29">
            <v>24.310463437999996</v>
          </cell>
          <cell r="AK29">
            <v>18.344279883599999</v>
          </cell>
          <cell r="AL29">
            <v>17.389179060299998</v>
          </cell>
          <cell r="AM29">
            <v>20.914049711999994</v>
          </cell>
          <cell r="AN29">
            <v>18.096017420799999</v>
          </cell>
          <cell r="AO29">
            <v>20.856141078300002</v>
          </cell>
          <cell r="AP29">
            <v>24.666290055499999</v>
          </cell>
          <cell r="AQ29">
            <v>22.839360393499991</v>
          </cell>
          <cell r="AR29">
            <v>25.290602845299997</v>
          </cell>
          <cell r="AS29">
            <v>26.678739887799996</v>
          </cell>
          <cell r="AT29">
            <v>34.698528754000002</v>
          </cell>
          <cell r="AU29">
            <v>41.182774605416668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</row>
        <row r="31">
          <cell r="B31">
            <v>8.3001803671055308E-2</v>
          </cell>
          <cell r="C31">
            <v>7.2876670700000035E-2</v>
          </cell>
          <cell r="D31">
            <v>9.5537548961538432E-2</v>
          </cell>
          <cell r="E31">
            <v>0.1059388229999999</v>
          </cell>
          <cell r="F31">
            <v>0.14783313436470602</v>
          </cell>
          <cell r="G31">
            <v>0.12057653232352927</v>
          </cell>
          <cell r="H31">
            <v>0.14162105733333336</v>
          </cell>
          <cell r="I31">
            <v>0.18711220900000003</v>
          </cell>
          <cell r="J31">
            <v>0.13390810206908621</v>
          </cell>
          <cell r="K31">
            <v>7.9662750975563829E-2</v>
          </cell>
          <cell r="L31">
            <v>6.3862056144834617E-2</v>
          </cell>
          <cell r="M31">
            <v>4.3809450402592015E-2</v>
          </cell>
          <cell r="N31">
            <v>3.2858357999999976E-2</v>
          </cell>
          <cell r="O31">
            <v>2.02936374150951E-2</v>
          </cell>
          <cell r="P31">
            <v>2.420551600000001E-2</v>
          </cell>
          <cell r="Q31">
            <v>2.7253240623035774E-2</v>
          </cell>
          <cell r="R31">
            <v>2.5058194259200806E-2</v>
          </cell>
          <cell r="S31">
            <v>2.5126062918831155E-2</v>
          </cell>
          <cell r="T31">
            <v>2.9019151287882738E-2</v>
          </cell>
          <cell r="U31">
            <v>3.7117878834030615E-2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13.463229617100001</v>
          </cell>
          <cell r="AC31">
            <v>11.199668762800002</v>
          </cell>
          <cell r="AD31">
            <v>12.386847484799997</v>
          </cell>
          <cell r="AE31">
            <v>18.436495560000004</v>
          </cell>
          <cell r="AF31">
            <v>26.581161562900007</v>
          </cell>
          <cell r="AG31">
            <v>25.109214959399999</v>
          </cell>
          <cell r="AH31">
            <v>30.564480668000002</v>
          </cell>
          <cell r="AI31">
            <v>49.437496929500014</v>
          </cell>
          <cell r="AJ31">
            <v>42.504119712000005</v>
          </cell>
          <cell r="AK31">
            <v>24.6521861696</v>
          </cell>
          <cell r="AL31">
            <v>18.989898176699999</v>
          </cell>
          <cell r="AM31">
            <v>21.112270511999998</v>
          </cell>
          <cell r="AN31">
            <v>14.709813958399998</v>
          </cell>
          <cell r="AO31">
            <v>9.9733988244000003</v>
          </cell>
          <cell r="AP31">
            <v>11.582464810499999</v>
          </cell>
          <cell r="AQ31">
            <v>11.133805871999993</v>
          </cell>
          <cell r="AR31">
            <v>9.266248421899995</v>
          </cell>
          <cell r="AS31">
            <v>9.3021847776000008</v>
          </cell>
          <cell r="AT31">
            <v>11.662913535999998</v>
          </cell>
          <cell r="AU31">
            <v>13.305708277499996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</row>
        <row r="34">
          <cell r="B34">
            <v>9.5708193000000025E-2</v>
          </cell>
          <cell r="C34">
            <v>0.14696027425000005</v>
          </cell>
          <cell r="D34">
            <v>0.129777581</v>
          </cell>
          <cell r="E34">
            <v>0.17213779350000002</v>
          </cell>
          <cell r="F34">
            <v>0.13491134799999993</v>
          </cell>
          <cell r="G34">
            <v>0.15065378600000001</v>
          </cell>
          <cell r="H34">
            <v>0.16450208599999999</v>
          </cell>
          <cell r="I34">
            <v>0.15534722990232636</v>
          </cell>
          <cell r="J34">
            <v>0.10966597031818184</v>
          </cell>
          <cell r="K34">
            <v>7.1359127250000015E-2</v>
          </cell>
          <cell r="L34">
            <v>7.5823345671428566E-2</v>
          </cell>
          <cell r="M34">
            <v>9.6293042985824903E-2</v>
          </cell>
          <cell r="N34">
            <v>7.6080012278450224E-2</v>
          </cell>
          <cell r="O34">
            <v>8.196199361419991E-2</v>
          </cell>
          <cell r="P34">
            <v>9.3087359156538374E-2</v>
          </cell>
          <cell r="Q34">
            <v>0.13578790844771024</v>
          </cell>
          <cell r="R34">
            <v>0.15270407995393878</v>
          </cell>
          <cell r="S34">
            <v>0.15257100347055794</v>
          </cell>
          <cell r="T34">
            <v>0.12081869908620618</v>
          </cell>
          <cell r="U34">
            <v>9.4374651118421055E-2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10.85325629331</v>
          </cell>
          <cell r="AC34">
            <v>17.170506787599997</v>
          </cell>
          <cell r="AD34">
            <v>18.6722771616</v>
          </cell>
          <cell r="AE34">
            <v>25.176143305600007</v>
          </cell>
          <cell r="AF34">
            <v>33.589766844899998</v>
          </cell>
          <cell r="AG34">
            <v>38.218997087700004</v>
          </cell>
          <cell r="AH34">
            <v>42.373015709999997</v>
          </cell>
          <cell r="AI34">
            <v>25.229529018000008</v>
          </cell>
          <cell r="AJ34">
            <v>22.213154115999998</v>
          </cell>
          <cell r="AK34">
            <v>13.043262980000002</v>
          </cell>
          <cell r="AL34">
            <v>17.730792064800003</v>
          </cell>
          <cell r="AM34">
            <v>28.132507919999995</v>
          </cell>
          <cell r="AN34">
            <v>25.757001019200001</v>
          </cell>
          <cell r="AO34">
            <v>25.197103661400003</v>
          </cell>
          <cell r="AP34">
            <v>33.817367378500002</v>
          </cell>
          <cell r="AQ34">
            <v>28.178144581999998</v>
          </cell>
          <cell r="AR34">
            <v>32.578169003100001</v>
          </cell>
          <cell r="AS34">
            <v>32.962075932499999</v>
          </cell>
          <cell r="AT34">
            <v>35.135612130000005</v>
          </cell>
          <cell r="AU34">
            <v>30.206993137083337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AZ34">
            <v>0</v>
          </cell>
          <cell r="BA34">
            <v>0</v>
          </cell>
        </row>
        <row r="38">
          <cell r="B38">
            <v>1.0886952000000116E-2</v>
          </cell>
          <cell r="C38">
            <v>1.3595668000000005E-2</v>
          </cell>
          <cell r="D38">
            <v>1.3039593000000016E-2</v>
          </cell>
          <cell r="E38">
            <v>1.340179000000008E-2</v>
          </cell>
          <cell r="F38">
            <v>1.2578397999999935E-2</v>
          </cell>
          <cell r="G38">
            <v>1.1740170500000091E-2</v>
          </cell>
          <cell r="H38">
            <v>1.2277467999999958E-2</v>
          </cell>
          <cell r="I38">
            <v>7.8413300000000352E-3</v>
          </cell>
          <cell r="J38">
            <v>4.6498060000000341E-3</v>
          </cell>
          <cell r="K38">
            <v>3.023404999999979E-3</v>
          </cell>
          <cell r="L38">
            <v>1.5636579999999678E-3</v>
          </cell>
          <cell r="M38">
            <v>1.3217119999999749E-3</v>
          </cell>
          <cell r="N38">
            <v>1.2725759999999975E-3</v>
          </cell>
          <cell r="O38">
            <v>4.3813400000003444E-4</v>
          </cell>
          <cell r="P38">
            <v>5.5301400000001832E-4</v>
          </cell>
          <cell r="Q38">
            <v>4.1728846616212456E-4</v>
          </cell>
          <cell r="R38">
            <v>1.8180651942614756E-4</v>
          </cell>
          <cell r="S38">
            <v>6.862800000001501E-5</v>
          </cell>
          <cell r="T38">
            <v>8.1899999999912598E-6</v>
          </cell>
          <cell r="U38">
            <v>7.9697799999994823E-4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5.4919192732379969</v>
          </cell>
          <cell r="AC38">
            <v>6.6819086008000141</v>
          </cell>
          <cell r="AD38">
            <v>6.4814478288000004</v>
          </cell>
          <cell r="AE38">
            <v>7.1989251263999847</v>
          </cell>
          <cell r="AF38">
            <v>7.3447916471999974</v>
          </cell>
          <cell r="AG38">
            <v>8.1545990097000072</v>
          </cell>
          <cell r="AH38">
            <v>7.4959219552000036</v>
          </cell>
          <cell r="AI38">
            <v>4.9850416245000133</v>
          </cell>
          <cell r="AJ38">
            <v>3.4820381060000329</v>
          </cell>
          <cell r="AK38">
            <v>1.7198483764000088</v>
          </cell>
          <cell r="AL38">
            <v>0.58147323119999328</v>
          </cell>
          <cell r="AM38">
            <v>0.82463471999999172</v>
          </cell>
          <cell r="AN38">
            <v>0.68736286080000752</v>
          </cell>
          <cell r="AO38">
            <v>0.28776208319999341</v>
          </cell>
          <cell r="AP38">
            <v>0.25258371949999514</v>
          </cell>
          <cell r="AQ38">
            <v>0.16899682100000746</v>
          </cell>
          <cell r="AR38">
            <v>0.10309666599998479</v>
          </cell>
          <cell r="AS38">
            <v>2.4839843599998801E-2</v>
          </cell>
          <cell r="AT38">
            <v>5.5802250000027698E-3</v>
          </cell>
          <cell r="AU38">
            <v>0.23210306000000003</v>
          </cell>
          <cell r="AV38">
            <v>0</v>
          </cell>
          <cell r="AW38">
            <v>0</v>
          </cell>
          <cell r="AX38">
            <v>0</v>
          </cell>
          <cell r="AY38">
            <v>0</v>
          </cell>
          <cell r="AZ38">
            <v>0</v>
          </cell>
          <cell r="BA38">
            <v>0</v>
          </cell>
        </row>
        <row r="39">
          <cell r="B39">
            <v>6.5032452899209392E-3</v>
          </cell>
          <cell r="C39">
            <v>3.345318683543208E-3</v>
          </cell>
          <cell r="D39">
            <v>3.6275585513063646E-3</v>
          </cell>
          <cell r="E39">
            <v>2.3648217500001067E-3</v>
          </cell>
          <cell r="F39">
            <v>5.1665469499281441E-3</v>
          </cell>
          <cell r="G39">
            <v>4.1925638933512088E-3</v>
          </cell>
          <cell r="H39">
            <v>3.4203823358208985E-3</v>
          </cell>
          <cell r="I39">
            <v>6.4512794498101725E-2</v>
          </cell>
          <cell r="J39">
            <v>1.7376658143723786E-2</v>
          </cell>
          <cell r="K39">
            <v>2.4522562401477835E-2</v>
          </cell>
          <cell r="L39">
            <v>3.1542302107931311E-2</v>
          </cell>
          <cell r="M39">
            <v>2.2543045388945297E-2</v>
          </cell>
          <cell r="N39">
            <v>2.9021267673869089E-3</v>
          </cell>
          <cell r="O39">
            <v>9.1242069462403944E-4</v>
          </cell>
          <cell r="P39">
            <v>1.4934757404196052E-3</v>
          </cell>
          <cell r="Q39">
            <v>1.5471922115695494E-4</v>
          </cell>
          <cell r="R39">
            <v>3.7776397396998944E-4</v>
          </cell>
          <cell r="S39">
            <v>6.1686946839020762E-4</v>
          </cell>
          <cell r="T39">
            <v>4.6585505968435061E-4</v>
          </cell>
          <cell r="U39">
            <v>8.7104797665422777E-4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3.7793209513440047</v>
          </cell>
          <cell r="AC39">
            <v>2.1917651604000028</v>
          </cell>
          <cell r="AD39">
            <v>1.9181524367999998</v>
          </cell>
          <cell r="AE39">
            <v>1.5552506816000005</v>
          </cell>
          <cell r="AF39">
            <v>2.4699861080999952</v>
          </cell>
          <cell r="AG39">
            <v>2.199409555199999</v>
          </cell>
          <cell r="AH39">
            <v>2.3570148311999972</v>
          </cell>
          <cell r="AI39">
            <v>14.189712958000001</v>
          </cell>
          <cell r="AJ39">
            <v>4.6635258627999931</v>
          </cell>
          <cell r="AK39">
            <v>4.5517387123999988</v>
          </cell>
          <cell r="AL39">
            <v>5.0401218248999982</v>
          </cell>
          <cell r="AM39">
            <v>5.5791819360000048</v>
          </cell>
          <cell r="AN39">
            <v>1.2092768863999979</v>
          </cell>
          <cell r="AO39">
            <v>0.69655790370000048</v>
          </cell>
          <cell r="AP39">
            <v>0.74699562250000007</v>
          </cell>
          <cell r="AQ39">
            <v>0.16408617399999947</v>
          </cell>
          <cell r="AR39">
            <v>0.42799284710000052</v>
          </cell>
          <cell r="AS39">
            <v>0.59045916930000075</v>
          </cell>
          <cell r="AT39">
            <v>0.53531777500000022</v>
          </cell>
          <cell r="AU39">
            <v>0.46047790749999873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</row>
        <row r="46">
          <cell r="B46">
            <v>1.3388892999999999E-2</v>
          </cell>
          <cell r="C46">
            <v>1.199910599902957E-2</v>
          </cell>
          <cell r="D46">
            <v>2.3263349800904984E-2</v>
          </cell>
          <cell r="E46">
            <v>9.21632599999999E-3</v>
          </cell>
          <cell r="F46">
            <v>9.8062145158370959E-3</v>
          </cell>
          <cell r="G46">
            <v>1.0566968803167411E-2</v>
          </cell>
          <cell r="H46">
            <v>5.1186364999999956E-3</v>
          </cell>
          <cell r="I46">
            <v>1.0832188999999992E-2</v>
          </cell>
          <cell r="J46">
            <v>9.3558724126984183E-3</v>
          </cell>
          <cell r="K46">
            <v>3.5298059999999826E-3</v>
          </cell>
          <cell r="L46">
            <v>4.4871119999999876E-3</v>
          </cell>
          <cell r="M46">
            <v>1.4128140000000122E-3</v>
          </cell>
          <cell r="N46">
            <v>2.100681000000007E-3</v>
          </cell>
          <cell r="O46">
            <v>1.6009319999999924E-3</v>
          </cell>
          <cell r="P46">
            <v>2.0391000000000159E-4</v>
          </cell>
          <cell r="Q46">
            <v>6.8771800000000383E-4</v>
          </cell>
          <cell r="R46">
            <v>1.1924799999999958E-3</v>
          </cell>
          <cell r="S46">
            <v>1.2284640000000124E-3</v>
          </cell>
          <cell r="T46">
            <v>5.3888164317139609E-4</v>
          </cell>
          <cell r="U46">
            <v>1.239329227335037E-3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4.7271427716869994</v>
          </cell>
          <cell r="AC46">
            <v>4.2939541999999999</v>
          </cell>
          <cell r="AD46">
            <v>4.5781214544000015</v>
          </cell>
          <cell r="AE46">
            <v>3.4538827792000006</v>
          </cell>
          <cell r="AF46">
            <v>3.0004261168000017</v>
          </cell>
          <cell r="AG46">
            <v>2.4379619979000005</v>
          </cell>
          <cell r="AH46">
            <v>1.3854378292000007</v>
          </cell>
          <cell r="AI46">
            <v>3.0873020514999947</v>
          </cell>
          <cell r="AJ46">
            <v>3.1516523019999987</v>
          </cell>
          <cell r="AK46">
            <v>1.3067644083999994</v>
          </cell>
          <cell r="AL46">
            <v>1.7018130212999996</v>
          </cell>
          <cell r="AM46">
            <v>0.99812524800000091</v>
          </cell>
          <cell r="AN46">
            <v>1.1384921152</v>
          </cell>
          <cell r="AO46">
            <v>0.75470743410000019</v>
          </cell>
          <cell r="AP46">
            <v>0.47217679849999961</v>
          </cell>
          <cell r="AQ46">
            <v>0.60459317799999823</v>
          </cell>
          <cell r="AR46">
            <v>0.91132848039999992</v>
          </cell>
          <cell r="AS46">
            <v>0.91622398009999984</v>
          </cell>
          <cell r="AT46">
            <v>1.1396886200000012</v>
          </cell>
          <cell r="AU46">
            <v>0.98048518041666455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</row>
        <row r="47">
          <cell r="B47">
            <v>7.8384208999999982E-2</v>
          </cell>
          <cell r="C47">
            <v>8.5371449499999988E-2</v>
          </cell>
          <cell r="D47">
            <v>8.67570015E-2</v>
          </cell>
          <cell r="E47">
            <v>0.11708964349999998</v>
          </cell>
          <cell r="F47">
            <v>0.17723568570000001</v>
          </cell>
          <cell r="G47">
            <v>0.23342858431764707</v>
          </cell>
          <cell r="H47">
            <v>0.31065936050000004</v>
          </cell>
          <cell r="I47">
            <v>0.43235154466666653</v>
          </cell>
          <cell r="J47">
            <v>0.42513611766666665</v>
          </cell>
          <cell r="K47">
            <v>0.32459133699999992</v>
          </cell>
          <cell r="L47">
            <v>0.38880047811111118</v>
          </cell>
          <cell r="M47">
            <v>0.37787456155555554</v>
          </cell>
          <cell r="N47">
            <v>0.28355800235714285</v>
          </cell>
          <cell r="O47">
            <v>0.24716471994572314</v>
          </cell>
          <cell r="P47">
            <v>0.27241338547504373</v>
          </cell>
          <cell r="Q47">
            <v>0.25540284240151512</v>
          </cell>
          <cell r="R47">
            <v>0.2532475116914904</v>
          </cell>
          <cell r="S47">
            <v>0.28903220225000004</v>
          </cell>
          <cell r="T47">
            <v>0.29637218083333333</v>
          </cell>
          <cell r="U47">
            <v>0.31854236924999996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57.912900472893</v>
          </cell>
          <cell r="AC47">
            <v>59.832272178399997</v>
          </cell>
          <cell r="AD47">
            <v>61.202455550399996</v>
          </cell>
          <cell r="AE47">
            <v>86.327230494400013</v>
          </cell>
          <cell r="AF47">
            <v>141.12136180310003</v>
          </cell>
          <cell r="AG47">
            <v>183.81541047870002</v>
          </cell>
          <cell r="AH47">
            <v>247.728574176</v>
          </cell>
          <cell r="AI47">
            <v>380.09281991799998</v>
          </cell>
          <cell r="AJ47">
            <v>419.32391071400002</v>
          </cell>
          <cell r="AK47">
            <v>318.92868721559995</v>
          </cell>
          <cell r="AL47">
            <v>352.05552086310001</v>
          </cell>
          <cell r="AM47">
            <v>375.054746352</v>
          </cell>
          <cell r="AN47">
            <v>289.29047979040001</v>
          </cell>
          <cell r="AO47">
            <v>254.00291141310004</v>
          </cell>
          <cell r="AP47">
            <v>284.55887718450003</v>
          </cell>
          <cell r="AQ47">
            <v>253.07867638199997</v>
          </cell>
          <cell r="AR47">
            <v>250.33445844880004</v>
          </cell>
          <cell r="AS47">
            <v>278.1924682394</v>
          </cell>
          <cell r="AT47">
            <v>291.05556630500001</v>
          </cell>
          <cell r="AU47">
            <v>296.90731766083337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56">
          <cell r="B56">
            <v>2.7791477000000064E-2</v>
          </cell>
          <cell r="C56">
            <v>2.5204306499999884E-2</v>
          </cell>
          <cell r="D56">
            <v>2.247791374037722E-2</v>
          </cell>
          <cell r="E56">
            <v>2.5244596999999924E-2</v>
          </cell>
          <cell r="F56">
            <v>2.6101951999999873E-2</v>
          </cell>
          <cell r="G56">
            <v>2.5452594699999997E-2</v>
          </cell>
          <cell r="H56">
            <v>2.1460065535714334E-2</v>
          </cell>
          <cell r="I56">
            <v>1.7812558124999878E-2</v>
          </cell>
          <cell r="J56">
            <v>1.2875752055555578E-2</v>
          </cell>
          <cell r="K56">
            <v>1.0090093999999966E-2</v>
          </cell>
          <cell r="L56">
            <v>7.4201439999999619E-3</v>
          </cell>
          <cell r="M56">
            <v>5.7365280000000046E-3</v>
          </cell>
          <cell r="N56">
            <v>3.7602459999999949E-3</v>
          </cell>
          <cell r="O56">
            <v>2.962302E-3</v>
          </cell>
          <cell r="P56">
            <v>2.9236199999999879E-3</v>
          </cell>
          <cell r="Q56">
            <v>3.1505669999999791E-3</v>
          </cell>
          <cell r="R56">
            <v>2.08014799999999E-3</v>
          </cell>
          <cell r="S56">
            <v>1.677157999999998E-3</v>
          </cell>
          <cell r="T56">
            <v>1.6822119999999885E-3</v>
          </cell>
          <cell r="U56">
            <v>1.6207979999999927E-3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12.584238208355998</v>
          </cell>
          <cell r="AC56">
            <v>12.043572044000001</v>
          </cell>
          <cell r="AD56">
            <v>11.182333694399986</v>
          </cell>
          <cell r="AE56">
            <v>15.780724153600005</v>
          </cell>
          <cell r="AF56">
            <v>18.130184572499999</v>
          </cell>
          <cell r="AG56">
            <v>19.460918848799992</v>
          </cell>
          <cell r="AH56">
            <v>16.339951495999998</v>
          </cell>
          <cell r="AI56">
            <v>12.881691311999987</v>
          </cell>
          <cell r="AJ56">
            <v>10.056928871600022</v>
          </cell>
          <cell r="AK56">
            <v>7.2907813967999999</v>
          </cell>
          <cell r="AL56">
            <v>4.8795808805999954</v>
          </cell>
          <cell r="AM56">
            <v>5.074183823999995</v>
          </cell>
          <cell r="AN56">
            <v>3.274935928000005</v>
          </cell>
          <cell r="AO56">
            <v>2.4508518341999981</v>
          </cell>
          <cell r="AP56">
            <v>2.066473778999999</v>
          </cell>
          <cell r="AQ56">
            <v>1.919396167500004</v>
          </cell>
          <cell r="AR56">
            <v>1.6856138856000022</v>
          </cell>
          <cell r="AS56">
            <v>1.4214111339999995</v>
          </cell>
          <cell r="AT56">
            <v>1.323053041999998</v>
          </cell>
          <cell r="AU56">
            <v>1.1676660787499991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</row>
        <row r="63">
          <cell r="B63">
            <v>6.558164199999994E-2</v>
          </cell>
          <cell r="C63">
            <v>6.8419212500000048E-2</v>
          </cell>
          <cell r="D63">
            <v>7.782610099999987E-2</v>
          </cell>
          <cell r="E63">
            <v>8.1779796000000071E-2</v>
          </cell>
          <cell r="F63">
            <v>7.9653833312018252E-2</v>
          </cell>
          <cell r="G63">
            <v>8.2819608999999739E-2</v>
          </cell>
          <cell r="H63">
            <v>9.122349999999968E-2</v>
          </cell>
          <cell r="I63">
            <v>9.7556690000000001E-2</v>
          </cell>
          <cell r="J63">
            <v>8.6000429179519777E-2</v>
          </cell>
          <cell r="K63">
            <v>5.5177056000000113E-2</v>
          </cell>
          <cell r="L63">
            <v>5.7227532000000081E-2</v>
          </cell>
          <cell r="M63">
            <v>5.3241402000000271E-2</v>
          </cell>
          <cell r="N63">
            <v>4.9032919428451449E-2</v>
          </cell>
          <cell r="O63">
            <v>6.374085562318843E-2</v>
          </cell>
          <cell r="P63">
            <v>9.211707200002861E-2</v>
          </cell>
          <cell r="Q63">
            <v>0.11149536592851661</v>
          </cell>
          <cell r="R63">
            <v>9.23443824015453E-2</v>
          </cell>
          <cell r="S63">
            <v>0.1362952818381995</v>
          </cell>
          <cell r="T63">
            <v>9.9910979384357002E-2</v>
          </cell>
          <cell r="U63">
            <v>7.1386567226164654E-2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25.212321249435007</v>
          </cell>
          <cell r="AC63">
            <v>26.652186372399996</v>
          </cell>
          <cell r="AD63">
            <v>34.604933635199998</v>
          </cell>
          <cell r="AE63">
            <v>47.743558419199985</v>
          </cell>
          <cell r="AF63">
            <v>52.97053862380001</v>
          </cell>
          <cell r="AG63">
            <v>52.765852811100018</v>
          </cell>
          <cell r="AH63">
            <v>58.298902971600029</v>
          </cell>
          <cell r="AI63">
            <v>67.555376731999957</v>
          </cell>
          <cell r="AJ63">
            <v>66.803513909199978</v>
          </cell>
          <cell r="AK63">
            <v>45.678712481599987</v>
          </cell>
          <cell r="AL63">
            <v>42.444699599699987</v>
          </cell>
          <cell r="AM63">
            <v>43.670971008000009</v>
          </cell>
          <cell r="AN63">
            <v>40.41375530720002</v>
          </cell>
          <cell r="AO63">
            <v>38.203232116799995</v>
          </cell>
          <cell r="AP63">
            <v>52.914250652000021</v>
          </cell>
          <cell r="AQ63">
            <v>38.375261735999999</v>
          </cell>
          <cell r="AR63">
            <v>42.199498769099989</v>
          </cell>
          <cell r="AS63">
            <v>51.111907303599992</v>
          </cell>
          <cell r="AT63">
            <v>52.587262120999981</v>
          </cell>
          <cell r="AU63">
            <v>41.423488380833319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A63">
            <v>0</v>
          </cell>
        </row>
        <row r="67">
          <cell r="B67">
            <v>5.6030724999999892E-2</v>
          </cell>
          <cell r="C67">
            <v>4.4070726250000025E-2</v>
          </cell>
          <cell r="D67">
            <v>8.8341710615384761E-2</v>
          </cell>
          <cell r="E67">
            <v>6.3829987079809525E-2</v>
          </cell>
          <cell r="F67">
            <v>7.3426854515868945E-2</v>
          </cell>
          <cell r="G67">
            <v>6.3602201226164223E-2</v>
          </cell>
          <cell r="H67">
            <v>0.12453791315457396</v>
          </cell>
          <cell r="I67">
            <v>0.18064522016666684</v>
          </cell>
          <cell r="J67">
            <v>0.2127273647566732</v>
          </cell>
          <cell r="K67">
            <v>0.2725484208838661</v>
          </cell>
          <cell r="L67">
            <v>0.34863611890622698</v>
          </cell>
          <cell r="M67">
            <v>0.3258789675558087</v>
          </cell>
          <cell r="N67">
            <v>0.32783507562954978</v>
          </cell>
          <cell r="O67">
            <v>0.29792975487189677</v>
          </cell>
          <cell r="P67">
            <v>0.19080642748070276</v>
          </cell>
          <cell r="Q67">
            <v>0.18182686232185141</v>
          </cell>
          <cell r="R67">
            <v>0.12769767690757711</v>
          </cell>
          <cell r="S67">
            <v>0.13203180694653072</v>
          </cell>
          <cell r="T67">
            <v>0.12700044234476165</v>
          </cell>
          <cell r="U67">
            <v>0.1026429681462287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10.325271998247008</v>
          </cell>
          <cell r="AC67">
            <v>8.6461698668000011</v>
          </cell>
          <cell r="AD67">
            <v>11.380763126400002</v>
          </cell>
          <cell r="AE67">
            <v>14.5715629808</v>
          </cell>
          <cell r="AF67">
            <v>29.114457205400008</v>
          </cell>
          <cell r="AG67">
            <v>26.191214949899994</v>
          </cell>
          <cell r="AH67">
            <v>36.932686738800008</v>
          </cell>
          <cell r="AI67">
            <v>57.42479011650002</v>
          </cell>
          <cell r="AJ67">
            <v>55.347432118000022</v>
          </cell>
          <cell r="AK67">
            <v>63.390128366399999</v>
          </cell>
          <cell r="AL67">
            <v>68.495755879800015</v>
          </cell>
          <cell r="AM67">
            <v>83.259157295999984</v>
          </cell>
          <cell r="AN67">
            <v>65.691280529599993</v>
          </cell>
          <cell r="AO67">
            <v>59.989699276500005</v>
          </cell>
          <cell r="AP67">
            <v>51.612699274500017</v>
          </cell>
          <cell r="AQ67">
            <v>43.402513857499983</v>
          </cell>
          <cell r="AR67">
            <v>40.170879818400003</v>
          </cell>
          <cell r="AS67">
            <v>38.307474033399991</v>
          </cell>
          <cell r="AT67">
            <v>38.643077020999982</v>
          </cell>
          <cell r="AU67">
            <v>30.333382899583341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</row>
        <row r="69">
          <cell r="B69">
            <v>3.362342985367639E-2</v>
          </cell>
          <cell r="C69">
            <v>3.8744026549999998E-2</v>
          </cell>
          <cell r="D69">
            <v>4.9979247550000008E-2</v>
          </cell>
          <cell r="E69">
            <v>3.2556566588769154E-2</v>
          </cell>
          <cell r="F69">
            <v>2.9758364442673609E-2</v>
          </cell>
          <cell r="G69">
            <v>3.0937709749464467E-2</v>
          </cell>
          <cell r="H69">
            <v>3.1668343455610364E-2</v>
          </cell>
          <cell r="I69">
            <v>2.9373768437510904E-2</v>
          </cell>
          <cell r="J69">
            <v>2.9283976699016483E-2</v>
          </cell>
          <cell r="K69">
            <v>3.1178094556566015E-2</v>
          </cell>
          <cell r="L69">
            <v>2.5753696791519322E-2</v>
          </cell>
          <cell r="M69">
            <v>2.2500143268675814E-2</v>
          </cell>
          <cell r="N69">
            <v>1.845926812839669E-2</v>
          </cell>
          <cell r="O69">
            <v>2.5412527640226997E-2</v>
          </cell>
          <cell r="P69">
            <v>2.106492427397786E-2</v>
          </cell>
          <cell r="Q69">
            <v>1.7421783816553925E-2</v>
          </cell>
          <cell r="R69">
            <v>1.6559427614322275E-2</v>
          </cell>
          <cell r="S69">
            <v>2.0251444091727227E-2</v>
          </cell>
          <cell r="T69">
            <v>1.2677410754926193E-2</v>
          </cell>
          <cell r="U69">
            <v>1.1192664135484557E-2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28.604421144981004</v>
          </cell>
          <cell r="AC69">
            <v>28.829057704799993</v>
          </cell>
          <cell r="AD69">
            <v>35.523021403199991</v>
          </cell>
          <cell r="AE69">
            <v>22.658688248000001</v>
          </cell>
          <cell r="AF69">
            <v>19.834040231599996</v>
          </cell>
          <cell r="AG69">
            <v>21.426430139400001</v>
          </cell>
          <cell r="AH69">
            <v>21.191793303200008</v>
          </cell>
          <cell r="AI69">
            <v>23.322830486499999</v>
          </cell>
          <cell r="AJ69">
            <v>28.569503122000008</v>
          </cell>
          <cell r="AK69">
            <v>23.126658539599998</v>
          </cell>
          <cell r="AL69">
            <v>15.935575524300001</v>
          </cell>
          <cell r="AM69">
            <v>21.596955168000001</v>
          </cell>
          <cell r="AN69">
            <v>14.697176665599999</v>
          </cell>
          <cell r="AO69">
            <v>18.687348465899998</v>
          </cell>
          <cell r="AP69">
            <v>19.836631928500001</v>
          </cell>
          <cell r="AQ69">
            <v>15.614355196999997</v>
          </cell>
          <cell r="AR69">
            <v>15.6659501655</v>
          </cell>
          <cell r="AS69">
            <v>15.317857612199999</v>
          </cell>
          <cell r="AT69">
            <v>14.232037316</v>
          </cell>
          <cell r="AU69">
            <v>7.0448549708333337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A69">
            <v>0</v>
          </cell>
        </row>
        <row r="75">
          <cell r="B75">
            <v>3.3795004484876165E-3</v>
          </cell>
          <cell r="C75">
            <v>3.1772125000000002E-3</v>
          </cell>
          <cell r="D75">
            <v>3.7915035260488736E-3</v>
          </cell>
          <cell r="E75">
            <v>3.901805363503783E-3</v>
          </cell>
          <cell r="F75">
            <v>5.5063124999999999E-3</v>
          </cell>
          <cell r="G75">
            <v>6.2914460000000009E-3</v>
          </cell>
          <cell r="H75">
            <v>5.6350050000000011E-3</v>
          </cell>
          <cell r="I75">
            <v>5.5722695750000002E-3</v>
          </cell>
          <cell r="J75">
            <v>5.4410860000000004E-3</v>
          </cell>
          <cell r="K75">
            <v>4.7192600000000012E-3</v>
          </cell>
          <cell r="L75">
            <v>4.6142179487179483E-3</v>
          </cell>
          <cell r="M75">
            <v>4.1007536111111118E-3</v>
          </cell>
          <cell r="N75">
            <v>3.1583999999999996E-3</v>
          </cell>
          <cell r="O75">
            <v>2.2050300000000006E-3</v>
          </cell>
          <cell r="P75">
            <v>1.887669E-3</v>
          </cell>
          <cell r="Q75">
            <v>1.8369512945836017E-3</v>
          </cell>
          <cell r="R75">
            <v>1.8877176425971269E-3</v>
          </cell>
          <cell r="S75">
            <v>2.0879628787485753E-3</v>
          </cell>
          <cell r="T75">
            <v>2.0235600000000002E-3</v>
          </cell>
          <cell r="U75">
            <v>2.4860000000000004E-3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2.8742624129009999</v>
          </cell>
          <cell r="AC75">
            <v>2.4305822739999998</v>
          </cell>
          <cell r="AD75">
            <v>2.0827237152000002</v>
          </cell>
          <cell r="AE75">
            <v>2.7141605568</v>
          </cell>
          <cell r="AF75">
            <v>3.8782413711999997</v>
          </cell>
          <cell r="AG75">
            <v>4.4887215086999985</v>
          </cell>
          <cell r="AH75">
            <v>4.7174725175999992</v>
          </cell>
          <cell r="AI75">
            <v>6.8200342255000006</v>
          </cell>
          <cell r="AJ75">
            <v>7.6080939372000005</v>
          </cell>
          <cell r="AK75">
            <v>4.8141508052000006</v>
          </cell>
          <cell r="AL75">
            <v>4.6548574965</v>
          </cell>
          <cell r="AM75">
            <v>4.2346268639999991</v>
          </cell>
          <cell r="AN75">
            <v>4.1719691551999993</v>
          </cell>
          <cell r="AO75">
            <v>2.8934876427000003</v>
          </cell>
          <cell r="AP75">
            <v>2.514970065</v>
          </cell>
          <cell r="AQ75">
            <v>2.1924296939999999</v>
          </cell>
          <cell r="AR75">
            <v>1.6398734569</v>
          </cell>
          <cell r="AS75">
            <v>1.3249302351999999</v>
          </cell>
          <cell r="AT75">
            <v>1.4502833530000003</v>
          </cell>
          <cell r="AU75">
            <v>1.27927734125</v>
          </cell>
          <cell r="AV75">
            <v>0</v>
          </cell>
          <cell r="AW75">
            <v>0</v>
          </cell>
          <cell r="AX75">
            <v>0</v>
          </cell>
          <cell r="AY75">
            <v>0</v>
          </cell>
          <cell r="AZ75">
            <v>0</v>
          </cell>
          <cell r="BA75">
            <v>0</v>
          </cell>
        </row>
        <row r="79">
          <cell r="B79">
            <v>1.6456524000000014E-2</v>
          </cell>
          <cell r="C79">
            <v>1.8828031499999995E-2</v>
          </cell>
          <cell r="D79">
            <v>1.6783753000000005E-2</v>
          </cell>
          <cell r="E79">
            <v>2.621355800000004E-2</v>
          </cell>
          <cell r="F79">
            <v>2.190476999999999E-2</v>
          </cell>
          <cell r="G79">
            <v>1.8278289999999989E-2</v>
          </cell>
          <cell r="H79">
            <v>3.8747231333333354E-2</v>
          </cell>
          <cell r="I79">
            <v>1.6903640063829786E-2</v>
          </cell>
          <cell r="J79">
            <v>1.296235116666665E-2</v>
          </cell>
          <cell r="K79">
            <v>1.808526275743022E-2</v>
          </cell>
          <cell r="L79">
            <v>2.7754760667239753E-2</v>
          </cell>
          <cell r="M79">
            <v>5.7518279153937063E-2</v>
          </cell>
          <cell r="N79">
            <v>6.8947845401199845E-2</v>
          </cell>
          <cell r="O79">
            <v>5.2381905094408404E-2</v>
          </cell>
          <cell r="P79">
            <v>5.5772416727272178E-2</v>
          </cell>
          <cell r="Q79">
            <v>7.1362182058343188E-2</v>
          </cell>
          <cell r="R79">
            <v>6.0073019742315173E-2</v>
          </cell>
          <cell r="S79">
            <v>6.5777915703945672E-2</v>
          </cell>
          <cell r="T79">
            <v>5.9229706655846634E-2</v>
          </cell>
          <cell r="U79">
            <v>5.5542386952807027E-2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1.8691119336480009</v>
          </cell>
          <cell r="AC79">
            <v>2.3805657008000001</v>
          </cell>
          <cell r="AD79">
            <v>3.0693324959999995</v>
          </cell>
          <cell r="AE79">
            <v>5.7669435711999988</v>
          </cell>
          <cell r="AF79">
            <v>6.1755480374000022</v>
          </cell>
          <cell r="AG79">
            <v>6.2604443187000012</v>
          </cell>
          <cell r="AH79">
            <v>7.5513077268000011</v>
          </cell>
          <cell r="AI79">
            <v>8.7497955309999984</v>
          </cell>
          <cell r="AJ79">
            <v>8.7484728340000011</v>
          </cell>
          <cell r="AK79">
            <v>6.3263455419999994</v>
          </cell>
          <cell r="AL79">
            <v>7.4285188533000017</v>
          </cell>
          <cell r="AM79">
            <v>15.662036496000002</v>
          </cell>
          <cell r="AN79">
            <v>13.369307599999997</v>
          </cell>
          <cell r="AO79">
            <v>11.433555791699996</v>
          </cell>
          <cell r="AP79">
            <v>14.784594858000004</v>
          </cell>
          <cell r="AQ79">
            <v>12.046258672</v>
          </cell>
          <cell r="AR79">
            <v>12.567429347299996</v>
          </cell>
          <cell r="AS79">
            <v>10.872441794500002</v>
          </cell>
          <cell r="AT79">
            <v>10.415260258</v>
          </cell>
          <cell r="AU79">
            <v>8.4194301258333351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AZ79">
            <v>0</v>
          </cell>
          <cell r="BA79">
            <v>0</v>
          </cell>
        </row>
        <row r="84">
          <cell r="B84">
            <v>1.0845225456772911E-2</v>
          </cell>
          <cell r="C84">
            <v>1.7684623378829367E-2</v>
          </cell>
          <cell r="D84">
            <v>1.7180042885460267E-2</v>
          </cell>
          <cell r="E84">
            <v>1.4528417444544139E-2</v>
          </cell>
          <cell r="F84">
            <v>2.7004691063345465E-2</v>
          </cell>
          <cell r="G84">
            <v>2.9821272849465563E-2</v>
          </cell>
          <cell r="H84">
            <v>5.1928903784371871E-2</v>
          </cell>
          <cell r="I84">
            <v>5.9765752611755207E-2</v>
          </cell>
          <cell r="J84">
            <v>5.6069048093918772E-2</v>
          </cell>
          <cell r="K84">
            <v>3.2705606147610089E-2</v>
          </cell>
          <cell r="L84">
            <v>2.3174746923121492E-2</v>
          </cell>
          <cell r="M84">
            <v>2.2321031273735248E-2</v>
          </cell>
          <cell r="N84">
            <v>1.4458142030599974E-2</v>
          </cell>
          <cell r="O84">
            <v>1.467347565368643E-2</v>
          </cell>
          <cell r="P84">
            <v>1.401792930863871E-2</v>
          </cell>
          <cell r="Q84">
            <v>1.69804223814638E-2</v>
          </cell>
          <cell r="R84">
            <v>1.2991510004757401E-2</v>
          </cell>
          <cell r="S84">
            <v>1.4928372418136548E-2</v>
          </cell>
          <cell r="T84">
            <v>7.1378172684014585E-3</v>
          </cell>
          <cell r="U84">
            <v>7.1057078098403781E-3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4.5096106670879976</v>
          </cell>
          <cell r="AC84">
            <v>6.1232781007999932</v>
          </cell>
          <cell r="AD84">
            <v>7.4502036816000015</v>
          </cell>
          <cell r="AE84">
            <v>7.2325127168000023</v>
          </cell>
          <cell r="AF84">
            <v>13.81019823820003</v>
          </cell>
          <cell r="AG84">
            <v>15.702226511399957</v>
          </cell>
          <cell r="AH84">
            <v>21.289594498399978</v>
          </cell>
          <cell r="AI84">
            <v>28.493788658999989</v>
          </cell>
          <cell r="AJ84">
            <v>33.246410323199996</v>
          </cell>
          <cell r="AK84">
            <v>16.850280312800002</v>
          </cell>
          <cell r="AL84">
            <v>8.1818531811000028</v>
          </cell>
          <cell r="AM84">
            <v>12.069205151999995</v>
          </cell>
          <cell r="AN84">
            <v>7.0953915119999991</v>
          </cell>
          <cell r="AO84">
            <v>5.6990949083999922</v>
          </cell>
          <cell r="AP84">
            <v>5.2139108099999945</v>
          </cell>
          <cell r="AQ84">
            <v>5.2361831759999973</v>
          </cell>
          <cell r="AR84">
            <v>5.2123057618000033</v>
          </cell>
          <cell r="AS84">
            <v>5.2629763186000105</v>
          </cell>
          <cell r="AT84">
            <v>4.3632233960000093</v>
          </cell>
          <cell r="AU84">
            <v>4.0848165854166538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</row>
        <row r="85">
          <cell r="B85">
            <v>0.5193903194499998</v>
          </cell>
          <cell r="C85">
            <v>0.42926298009999964</v>
          </cell>
          <cell r="D85">
            <v>0.50969085504807587</v>
          </cell>
          <cell r="E85">
            <v>0.46346308747863585</v>
          </cell>
          <cell r="F85">
            <v>0.54807054871198091</v>
          </cell>
          <cell r="G85">
            <v>0.5425105725965178</v>
          </cell>
          <cell r="H85">
            <v>0.62735052133421521</v>
          </cell>
          <cell r="I85">
            <v>0.63144812358245472</v>
          </cell>
          <cell r="J85">
            <v>0.68176006548394663</v>
          </cell>
          <cell r="K85">
            <v>0.42584272832163383</v>
          </cell>
          <cell r="L85">
            <v>0.54620676167957005</v>
          </cell>
          <cell r="M85">
            <v>0.49069596484843081</v>
          </cell>
          <cell r="N85">
            <v>0.61136546523378288</v>
          </cell>
          <cell r="O85">
            <v>0.69213932327522842</v>
          </cell>
          <cell r="P85">
            <v>0.75222394550692306</v>
          </cell>
          <cell r="Q85">
            <v>0.88859063151034667</v>
          </cell>
          <cell r="R85">
            <v>0.90943007325458713</v>
          </cell>
          <cell r="S85">
            <v>0.89293121667199582</v>
          </cell>
          <cell r="T85">
            <v>0.73806100582126266</v>
          </cell>
          <cell r="U85">
            <v>0.69411834437404507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163.59159990981001</v>
          </cell>
          <cell r="AC85">
            <v>114.65277302599998</v>
          </cell>
          <cell r="AD85">
            <v>114.91390005119997</v>
          </cell>
          <cell r="AE85">
            <v>120.39654693919999</v>
          </cell>
          <cell r="AF85">
            <v>189.26334806540007</v>
          </cell>
          <cell r="AG85">
            <v>184.94682860939997</v>
          </cell>
          <cell r="AH85">
            <v>182.86030796879996</v>
          </cell>
          <cell r="AI85">
            <v>218.50142991400006</v>
          </cell>
          <cell r="AJ85">
            <v>252.82665473760005</v>
          </cell>
          <cell r="AK85">
            <v>162.70766158680001</v>
          </cell>
          <cell r="AL85">
            <v>152.65359139680001</v>
          </cell>
          <cell r="AM85">
            <v>198.51032764799999</v>
          </cell>
          <cell r="AN85">
            <v>178.93607330719999</v>
          </cell>
          <cell r="AO85">
            <v>195.07009817940002</v>
          </cell>
          <cell r="AP85">
            <v>234.05802347300002</v>
          </cell>
          <cell r="AQ85">
            <v>211.961194417</v>
          </cell>
          <cell r="AR85">
            <v>224.06902759079998</v>
          </cell>
          <cell r="AS85">
            <v>233.70189757199995</v>
          </cell>
          <cell r="AT85">
            <v>227.44079463000003</v>
          </cell>
          <cell r="AU85">
            <v>209.8127033095833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91">
          <cell r="B91">
            <v>0.67342918600000035</v>
          </cell>
          <cell r="C91">
            <v>0.63509673615000128</v>
          </cell>
          <cell r="D91">
            <v>0.72878193673778258</v>
          </cell>
          <cell r="E91">
            <v>0.70912855789999973</v>
          </cell>
          <cell r="F91">
            <v>0.99277904529230598</v>
          </cell>
          <cell r="G91">
            <v>1.0729640344253393</v>
          </cell>
          <cell r="H91">
            <v>1.2125088760443758</v>
          </cell>
          <cell r="I91">
            <v>1.363145967953769</v>
          </cell>
          <cell r="J91">
            <v>1.1789730791961102</v>
          </cell>
          <cell r="K91">
            <v>1.1464999038224113</v>
          </cell>
          <cell r="L91">
            <v>1.1863873692904765</v>
          </cell>
          <cell r="M91">
            <v>1.1542431924674601</v>
          </cell>
          <cell r="N91">
            <v>0.94428574622359296</v>
          </cell>
          <cell r="O91">
            <v>1.0392327191106707</v>
          </cell>
          <cell r="P91">
            <v>1.0501844417778063</v>
          </cell>
          <cell r="Q91">
            <v>1.1595366951320407</v>
          </cell>
          <cell r="R91">
            <v>1.0178121627799039</v>
          </cell>
          <cell r="S91">
            <v>1.179928492921531</v>
          </cell>
          <cell r="T91">
            <v>1.0711572246460508</v>
          </cell>
          <cell r="U91">
            <v>0.98444549931888925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150.14745029006406</v>
          </cell>
          <cell r="AC91">
            <v>150.04481260759994</v>
          </cell>
          <cell r="AD91">
            <v>165.40350285119999</v>
          </cell>
          <cell r="AE91">
            <v>200.96298419679999</v>
          </cell>
          <cell r="AF91">
            <v>353.68082855559993</v>
          </cell>
          <cell r="AG91">
            <v>385.43753468220001</v>
          </cell>
          <cell r="AH91">
            <v>426.62642576360003</v>
          </cell>
          <cell r="AI91">
            <v>536.57546833800006</v>
          </cell>
          <cell r="AJ91">
            <v>509.85354657520008</v>
          </cell>
          <cell r="AK91">
            <v>491.93244857240001</v>
          </cell>
          <cell r="AL91">
            <v>421.29138853890004</v>
          </cell>
          <cell r="AM91">
            <v>558.21658550399991</v>
          </cell>
          <cell r="AN91">
            <v>395.97215699359981</v>
          </cell>
          <cell r="AO91">
            <v>395.84219847810004</v>
          </cell>
          <cell r="AP91">
            <v>459.10163906049991</v>
          </cell>
          <cell r="AQ91">
            <v>385.50710965199994</v>
          </cell>
          <cell r="AR91">
            <v>351.00787572389999</v>
          </cell>
          <cell r="AS91">
            <v>346.83882656279997</v>
          </cell>
          <cell r="AT91">
            <v>376.55477935299996</v>
          </cell>
          <cell r="AU91">
            <v>328.29689644416669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92">
          <cell r="B92">
            <v>1.0190408999999984E-2</v>
          </cell>
          <cell r="C92">
            <v>1.1278766999999981E-2</v>
          </cell>
          <cell r="D92">
            <v>1.2089873271097271E-2</v>
          </cell>
          <cell r="E92">
            <v>1.1113636999999996E-2</v>
          </cell>
          <cell r="F92">
            <v>1.2323393999999974E-2</v>
          </cell>
          <cell r="G92">
            <v>1.3136133000000008E-2</v>
          </cell>
          <cell r="H92">
            <v>1.3984724000000032E-2</v>
          </cell>
          <cell r="I92">
            <v>1.0539049999999987E-2</v>
          </cell>
          <cell r="J92">
            <v>6.0402719999999924E-3</v>
          </cell>
          <cell r="K92">
            <v>3.3447119999999962E-3</v>
          </cell>
          <cell r="L92">
            <v>4.8646349999999991E-3</v>
          </cell>
          <cell r="M92">
            <v>5.4399519999999979E-3</v>
          </cell>
          <cell r="N92">
            <v>3.8665479999999974E-3</v>
          </cell>
          <cell r="O92">
            <v>2.1770979999999971E-3</v>
          </cell>
          <cell r="P92">
            <v>1.7005799999999984E-3</v>
          </cell>
          <cell r="Q92">
            <v>6.6397799999999736E-4</v>
          </cell>
          <cell r="R92">
            <v>3.795540000000007E-4</v>
          </cell>
          <cell r="S92">
            <v>2.2787799999999907E-4</v>
          </cell>
          <cell r="T92">
            <v>4.7081999999998639E-5</v>
          </cell>
          <cell r="U92">
            <v>2.1322000000000008E-4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4.2929079669629964</v>
          </cell>
          <cell r="AC92">
            <v>4.1620009740000015</v>
          </cell>
          <cell r="AD92">
            <v>5.5076992080000018</v>
          </cell>
          <cell r="AE92">
            <v>6.2312400863999926</v>
          </cell>
          <cell r="AF92">
            <v>7.9612100239000014</v>
          </cell>
          <cell r="AG92">
            <v>9.347052686400005</v>
          </cell>
          <cell r="AH92">
            <v>9.1780530420000055</v>
          </cell>
          <cell r="AI92">
            <v>7.4119915494999979</v>
          </cell>
          <cell r="AJ92">
            <v>4.9499891664000017</v>
          </cell>
          <cell r="AK92">
            <v>2.7757175556000018</v>
          </cell>
          <cell r="AL92">
            <v>3.0926314053000006</v>
          </cell>
          <cell r="AM92">
            <v>4.0028658240000006</v>
          </cell>
          <cell r="AN92">
            <v>2.4573470239999997</v>
          </cell>
          <cell r="AO92">
            <v>1.6957990941000007</v>
          </cell>
          <cell r="AP92">
            <v>1.4198290609999997</v>
          </cell>
          <cell r="AQ92">
            <v>0.42706430200000156</v>
          </cell>
          <cell r="AR92">
            <v>0.18252227549999933</v>
          </cell>
          <cell r="AS92">
            <v>9.4657563000000167E-2</v>
          </cell>
          <cell r="AT92">
            <v>2.3901077999999742E-2</v>
          </cell>
          <cell r="AU92">
            <v>5.923603458333293E-2</v>
          </cell>
          <cell r="AV92">
            <v>0</v>
          </cell>
          <cell r="AW92">
            <v>0</v>
          </cell>
          <cell r="AX92">
            <v>0</v>
          </cell>
          <cell r="AY92">
            <v>0</v>
          </cell>
          <cell r="AZ92">
            <v>0</v>
          </cell>
          <cell r="BA92">
            <v>0</v>
          </cell>
        </row>
        <row r="99">
          <cell r="B99">
            <v>6.3112970000000004E-3</v>
          </cell>
          <cell r="C99">
            <v>3.9283080000000001E-3</v>
          </cell>
          <cell r="D99">
            <v>4.3081780000000002E-3</v>
          </cell>
          <cell r="E99">
            <v>3.9648139999999988E-3</v>
          </cell>
          <cell r="F99">
            <v>4.8961159999999998E-3</v>
          </cell>
          <cell r="G99">
            <v>4.7294715000000005E-3</v>
          </cell>
          <cell r="H99">
            <v>5.1896600000000005E-3</v>
          </cell>
          <cell r="I99">
            <v>4.3076740000000009E-3</v>
          </cell>
          <cell r="J99">
            <v>4.7807059999999992E-3</v>
          </cell>
          <cell r="K99">
            <v>4.247341E-3</v>
          </cell>
          <cell r="L99">
            <v>2.9287125000000002E-3</v>
          </cell>
          <cell r="M99">
            <v>2.8820749999999996E-3</v>
          </cell>
          <cell r="N99">
            <v>3.2993100000000002E-3</v>
          </cell>
          <cell r="O99">
            <v>2.9596000000000002E-3</v>
          </cell>
          <cell r="P99">
            <v>2.7056366379310348E-3</v>
          </cell>
          <cell r="Q99">
            <v>2.5679499999999994E-3</v>
          </cell>
          <cell r="R99">
            <v>1.9769399999999999E-3</v>
          </cell>
          <cell r="S99">
            <v>2.4657500000000001E-3</v>
          </cell>
          <cell r="T99">
            <v>2.5710999999999998E-3</v>
          </cell>
          <cell r="U99">
            <v>2.3512999999999997E-3</v>
          </cell>
          <cell r="V99">
            <v>0</v>
          </cell>
          <cell r="W99">
            <v>0</v>
          </cell>
          <cell r="X99">
            <v>0</v>
          </cell>
          <cell r="Y99">
            <v>0</v>
          </cell>
          <cell r="Z99">
            <v>0</v>
          </cell>
          <cell r="AA99">
            <v>0</v>
          </cell>
          <cell r="AB99">
            <v>3.0237057671400001</v>
          </cell>
          <cell r="AC99">
            <v>1.854326366</v>
          </cell>
          <cell r="AD99">
            <v>2.3173091088</v>
          </cell>
          <cell r="AE99">
            <v>2.6372977792000003</v>
          </cell>
          <cell r="AF99">
            <v>3.3528727428000002</v>
          </cell>
          <cell r="AG99">
            <v>2.8940254200000002</v>
          </cell>
          <cell r="AH99">
            <v>3.3772274992000004</v>
          </cell>
          <cell r="AI99">
            <v>3.2527419590000002</v>
          </cell>
          <cell r="AJ99">
            <v>4.3912601915999998</v>
          </cell>
          <cell r="AK99">
            <v>4.0463120103999994</v>
          </cell>
          <cell r="AL99">
            <v>2.6992882611</v>
          </cell>
          <cell r="AM99">
            <v>3.284944608</v>
          </cell>
          <cell r="AN99">
            <v>3.2736626911999998</v>
          </cell>
          <cell r="AO99">
            <v>3.2598347310000002</v>
          </cell>
          <cell r="AP99">
            <v>2.6979589835000004</v>
          </cell>
          <cell r="AQ99">
            <v>2.2898626554999999</v>
          </cell>
          <cell r="AR99">
            <v>1.9803293312999999</v>
          </cell>
          <cell r="AS99">
            <v>2.1600259395000001</v>
          </cell>
          <cell r="AT99">
            <v>2.707979855</v>
          </cell>
          <cell r="AU99">
            <v>2.4038047545833332</v>
          </cell>
          <cell r="AV99">
            <v>0</v>
          </cell>
          <cell r="AW99">
            <v>0</v>
          </cell>
          <cell r="AX99">
            <v>0</v>
          </cell>
          <cell r="AY99">
            <v>0</v>
          </cell>
          <cell r="AZ99">
            <v>0</v>
          </cell>
          <cell r="BA99">
            <v>0</v>
          </cell>
        </row>
        <row r="105">
          <cell r="B105">
            <v>3.2401084078366536E-4</v>
          </cell>
          <cell r="C105">
            <v>3.9945516965194316E-4</v>
          </cell>
          <cell r="D105">
            <v>3.0165550000000002E-4</v>
          </cell>
          <cell r="E105">
            <v>2.8493375E-4</v>
          </cell>
          <cell r="F105">
            <v>6.5062300000000002E-4</v>
          </cell>
          <cell r="G105">
            <v>6.5082249999999996E-4</v>
          </cell>
          <cell r="H105">
            <v>5.2100533333333332E-4</v>
          </cell>
          <cell r="I105">
            <v>6.7209336897188941E-4</v>
          </cell>
          <cell r="J105">
            <v>4.2738649999999998E-4</v>
          </cell>
          <cell r="K105">
            <v>3.914597091283958E-4</v>
          </cell>
          <cell r="L105">
            <v>2.0985794837142106E-4</v>
          </cell>
          <cell r="M105">
            <v>1.9864213242009129E-4</v>
          </cell>
          <cell r="N105">
            <v>1.2495699999999998E-4</v>
          </cell>
          <cell r="O105">
            <v>2.7987886730358421E-4</v>
          </cell>
          <cell r="P105">
            <v>1.4556589348272285E-4</v>
          </cell>
          <cell r="Q105">
            <v>1.774095779518524E-4</v>
          </cell>
          <cell r="R105">
            <v>1.4426573428895665E-4</v>
          </cell>
          <cell r="S105">
            <v>1.1086680844065634E-4</v>
          </cell>
          <cell r="T105">
            <v>1.5525238266767235E-4</v>
          </cell>
          <cell r="U105">
            <v>1.3703712075443031E-4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0.47327500262099997</v>
          </cell>
          <cell r="AC105">
            <v>0.63492576839999992</v>
          </cell>
          <cell r="AD105">
            <v>0.73733916480000006</v>
          </cell>
          <cell r="AE105">
            <v>0.50305142720000007</v>
          </cell>
          <cell r="AF105">
            <v>1.0698684387999999</v>
          </cell>
          <cell r="AG105">
            <v>0.97407431550000001</v>
          </cell>
          <cell r="AH105">
            <v>1.2729410915999999</v>
          </cell>
          <cell r="AI105">
            <v>1.8567054325000001</v>
          </cell>
          <cell r="AJ105">
            <v>1.4667685372000001</v>
          </cell>
          <cell r="AK105">
            <v>1.0372485992</v>
          </cell>
          <cell r="AL105">
            <v>0.63572352659999998</v>
          </cell>
          <cell r="AM105">
            <v>0.57747676799999992</v>
          </cell>
          <cell r="AN105">
            <v>0.53213203999999992</v>
          </cell>
          <cell r="AO105">
            <v>0.44924576219999995</v>
          </cell>
          <cell r="AP105">
            <v>0.61350129999999992</v>
          </cell>
          <cell r="AQ105">
            <v>0.43100968399999989</v>
          </cell>
          <cell r="AR105">
            <v>0.39199867290000001</v>
          </cell>
          <cell r="AS105">
            <v>0.38261244449999993</v>
          </cell>
          <cell r="AT105">
            <v>0.44188650299999999</v>
          </cell>
          <cell r="AU105">
            <v>0.52331340249999991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06">
          <cell r="B106">
            <v>0.51327769049999972</v>
          </cell>
          <cell r="C106">
            <v>0.46064387749999991</v>
          </cell>
          <cell r="D106">
            <v>0.39241718860407204</v>
          </cell>
          <cell r="E106">
            <v>0.29344845499999994</v>
          </cell>
          <cell r="F106">
            <v>0.28086921449999991</v>
          </cell>
          <cell r="G106">
            <v>0.21628687363053822</v>
          </cell>
          <cell r="H106">
            <v>0.19635628056927412</v>
          </cell>
          <cell r="I106">
            <v>0.22872440946062278</v>
          </cell>
          <cell r="J106">
            <v>0.16590476185752084</v>
          </cell>
          <cell r="K106">
            <v>0.17069895612234209</v>
          </cell>
          <cell r="L106">
            <v>0.21793205254808312</v>
          </cell>
          <cell r="M106">
            <v>0.26223506969509203</v>
          </cell>
          <cell r="N106">
            <v>0.25955430612502517</v>
          </cell>
          <cell r="O106">
            <v>0.25157299861915278</v>
          </cell>
          <cell r="P106">
            <v>0.35863663444066196</v>
          </cell>
          <cell r="Q106">
            <v>0.42512017321025597</v>
          </cell>
          <cell r="R106">
            <v>0.41237069514155761</v>
          </cell>
          <cell r="S106">
            <v>0.39662696981822554</v>
          </cell>
          <cell r="T106">
            <v>0.35175357732565843</v>
          </cell>
          <cell r="U106">
            <v>0.35304456582002081</v>
          </cell>
          <cell r="V106">
            <v>0</v>
          </cell>
          <cell r="W106">
            <v>0</v>
          </cell>
          <cell r="X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39.018944638256997</v>
          </cell>
          <cell r="AC106">
            <v>38.45135186320001</v>
          </cell>
          <cell r="AD106">
            <v>46.9642811808</v>
          </cell>
          <cell r="AE106">
            <v>47.297417664000008</v>
          </cell>
          <cell r="AF106">
            <v>67.670807019200012</v>
          </cell>
          <cell r="AG106">
            <v>53.926089274199995</v>
          </cell>
          <cell r="AH106">
            <v>89.898643418000006</v>
          </cell>
          <cell r="AI106">
            <v>68.456691539000005</v>
          </cell>
          <cell r="AJ106">
            <v>60.522558111200013</v>
          </cell>
          <cell r="AK106">
            <v>50.703510167200008</v>
          </cell>
          <cell r="AL106">
            <v>47.830970974500005</v>
          </cell>
          <cell r="AM106">
            <v>85.690122431999995</v>
          </cell>
          <cell r="AN106">
            <v>72.22620245280001</v>
          </cell>
          <cell r="AO106">
            <v>75.9710333676</v>
          </cell>
          <cell r="AP106">
            <v>97.464360956000007</v>
          </cell>
          <cell r="AQ106">
            <v>86.998893978499979</v>
          </cell>
          <cell r="AR106">
            <v>84.313646692999995</v>
          </cell>
          <cell r="AS106">
            <v>89.849327081799998</v>
          </cell>
          <cell r="AT106">
            <v>106.02942770299998</v>
          </cell>
          <cell r="AU106">
            <v>88.392011029166653</v>
          </cell>
          <cell r="AV106">
            <v>0</v>
          </cell>
          <cell r="AW106">
            <v>0</v>
          </cell>
          <cell r="AX106">
            <v>0</v>
          </cell>
          <cell r="AY106">
            <v>0</v>
          </cell>
          <cell r="AZ106">
            <v>0</v>
          </cell>
          <cell r="BA106">
            <v>0</v>
          </cell>
        </row>
        <row r="108">
          <cell r="B108">
            <v>1.4101859150000003E-2</v>
          </cell>
          <cell r="C108">
            <v>1.6641625600000001E-2</v>
          </cell>
          <cell r="D108">
            <v>1.7339715250000002E-2</v>
          </cell>
          <cell r="E108">
            <v>2.266473380990976E-2</v>
          </cell>
          <cell r="F108">
            <v>3.6020007000000007E-2</v>
          </cell>
          <cell r="G108">
            <v>3.734552440000001E-2</v>
          </cell>
          <cell r="H108">
            <v>4.0490368633333336E-2</v>
          </cell>
          <cell r="I108">
            <v>3.8578305599999994E-2</v>
          </cell>
          <cell r="J108">
            <v>2.660306211111111E-2</v>
          </cell>
          <cell r="K108">
            <v>1.8434429999999998E-2</v>
          </cell>
          <cell r="L108">
            <v>1.7935612000000004E-2</v>
          </cell>
          <cell r="M108">
            <v>1.0778143E-2</v>
          </cell>
          <cell r="N108">
            <v>6.9235091309523822E-3</v>
          </cell>
          <cell r="O108">
            <v>5.0540919642857148E-3</v>
          </cell>
          <cell r="P108">
            <v>4.8105596111111103E-3</v>
          </cell>
          <cell r="Q108">
            <v>4.0687671133788923E-3</v>
          </cell>
          <cell r="R108">
            <v>3.837110704691143E-3</v>
          </cell>
          <cell r="S108">
            <v>4.3665028397129185E-3</v>
          </cell>
          <cell r="T108">
            <v>4.9163079166666653E-3</v>
          </cell>
          <cell r="U108">
            <v>7.016973727662296E-3</v>
          </cell>
          <cell r="V108">
            <v>0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B108">
            <v>11.737831866251998</v>
          </cell>
          <cell r="AC108">
            <v>12.6141919412</v>
          </cell>
          <cell r="AD108">
            <v>13.361097273599999</v>
          </cell>
          <cell r="AE108">
            <v>18.8215650896</v>
          </cell>
          <cell r="AF108">
            <v>29.695290090900002</v>
          </cell>
          <cell r="AG108">
            <v>32.701500674700007</v>
          </cell>
          <cell r="AH108">
            <v>33.652104027200004</v>
          </cell>
          <cell r="AI108">
            <v>34.412683501500005</v>
          </cell>
          <cell r="AJ108">
            <v>27.283339999999995</v>
          </cell>
          <cell r="AK108">
            <v>15.907687025999998</v>
          </cell>
          <cell r="AL108">
            <v>16.78985793</v>
          </cell>
          <cell r="AM108">
            <v>11.462339088</v>
          </cell>
          <cell r="AN108">
            <v>7.8036208095999999</v>
          </cell>
          <cell r="AO108">
            <v>6.0260810969999987</v>
          </cell>
          <cell r="AP108">
            <v>6.0116338764999986</v>
          </cell>
          <cell r="AQ108">
            <v>5.0759036964999993</v>
          </cell>
          <cell r="AR108">
            <v>4.8684517043999991</v>
          </cell>
          <cell r="AS108">
            <v>5.9145409609000001</v>
          </cell>
          <cell r="AT108">
            <v>6.7253733829999991</v>
          </cell>
          <cell r="AU108">
            <v>7.4436415975000001</v>
          </cell>
          <cell r="AV108">
            <v>0</v>
          </cell>
          <cell r="AW108">
            <v>0</v>
          </cell>
          <cell r="AX108">
            <v>0</v>
          </cell>
          <cell r="AY108">
            <v>0</v>
          </cell>
          <cell r="AZ108">
            <v>0</v>
          </cell>
          <cell r="BA108">
            <v>0</v>
          </cell>
        </row>
        <row r="109">
          <cell r="B109">
            <v>0.11091978629999996</v>
          </cell>
          <cell r="C109">
            <v>0.10638357099999998</v>
          </cell>
          <cell r="D109">
            <v>0.12027755124799711</v>
          </cell>
          <cell r="E109">
            <v>0.14218536900000001</v>
          </cell>
          <cell r="F109">
            <v>0.15948490400000001</v>
          </cell>
          <cell r="G109">
            <v>0.16970814200000003</v>
          </cell>
          <cell r="H109">
            <v>0.13483474749851654</v>
          </cell>
          <cell r="I109">
            <v>0.12864527899999997</v>
          </cell>
          <cell r="J109">
            <v>0.10338829715384615</v>
          </cell>
          <cell r="K109">
            <v>6.5453385428571417E-2</v>
          </cell>
          <cell r="L109">
            <v>6.0056693000000001E-2</v>
          </cell>
          <cell r="M109">
            <v>4.5492578999999991E-2</v>
          </cell>
          <cell r="N109">
            <v>3.4229551479629639E-2</v>
          </cell>
          <cell r="O109">
            <v>2.5612800000000005E-2</v>
          </cell>
          <cell r="P109">
            <v>2.257443633333334E-2</v>
          </cell>
          <cell r="Q109">
            <v>2.1009495636363631E-2</v>
          </cell>
          <cell r="R109">
            <v>2.2311013500000001E-2</v>
          </cell>
          <cell r="S109">
            <v>2.0568423583333339E-2</v>
          </cell>
          <cell r="T109">
            <v>2.0193662671312687E-2</v>
          </cell>
          <cell r="U109">
            <v>1.866890132E-2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69.027276015497989</v>
          </cell>
          <cell r="AC109">
            <v>62.940855893999995</v>
          </cell>
          <cell r="AD109">
            <v>67.695902097599998</v>
          </cell>
          <cell r="AE109">
            <v>86.833652897600004</v>
          </cell>
          <cell r="AF109">
            <v>110.25871509869999</v>
          </cell>
          <cell r="AG109">
            <v>115.2070402197</v>
          </cell>
          <cell r="AH109">
            <v>106.6056231168</v>
          </cell>
          <cell r="AI109">
            <v>114.21158233199999</v>
          </cell>
          <cell r="AJ109">
            <v>107.31818688800001</v>
          </cell>
          <cell r="AK109">
            <v>66.405559039599993</v>
          </cell>
          <cell r="AL109">
            <v>61.830551223899988</v>
          </cell>
          <cell r="AM109">
            <v>54.775752623999999</v>
          </cell>
          <cell r="AN109">
            <v>42.572531513599991</v>
          </cell>
          <cell r="AO109">
            <v>33.7567493325</v>
          </cell>
          <cell r="AP109">
            <v>31.234091157500004</v>
          </cell>
          <cell r="AQ109">
            <v>27.1612068385</v>
          </cell>
          <cell r="AR109">
            <v>31.523089633500003</v>
          </cell>
          <cell r="AS109">
            <v>30.750080403899993</v>
          </cell>
          <cell r="AT109">
            <v>31.246531889999996</v>
          </cell>
          <cell r="AU109">
            <v>27.367155457499997</v>
          </cell>
          <cell r="AV109">
            <v>0</v>
          </cell>
          <cell r="AW109">
            <v>0</v>
          </cell>
          <cell r="AX109">
            <v>0</v>
          </cell>
          <cell r="AY109">
            <v>0</v>
          </cell>
          <cell r="AZ109">
            <v>0</v>
          </cell>
          <cell r="BA109">
            <v>0</v>
          </cell>
        </row>
        <row r="132">
          <cell r="B132">
            <v>5.3190829999999883E-3</v>
          </cell>
          <cell r="C132">
            <v>7.2364200000000004E-3</v>
          </cell>
          <cell r="D132">
            <v>3.7203360999999983E-2</v>
          </cell>
          <cell r="E132">
            <v>5.1834761449186514E-2</v>
          </cell>
          <cell r="F132">
            <v>4.5916798000000009E-2</v>
          </cell>
          <cell r="G132">
            <v>2.7659969999999985E-2</v>
          </cell>
          <cell r="H132">
            <v>6.711538113636363E-2</v>
          </cell>
          <cell r="I132">
            <v>7.7142127166666671E-2</v>
          </cell>
          <cell r="J132">
            <v>4.8675988576923061E-2</v>
          </cell>
          <cell r="K132">
            <v>7.5787931365391442E-2</v>
          </cell>
          <cell r="L132">
            <v>0.11001392088888889</v>
          </cell>
          <cell r="M132">
            <v>0.13832018763013695</v>
          </cell>
          <cell r="N132">
            <v>0.13484969143215611</v>
          </cell>
          <cell r="O132">
            <v>0.14741652225237262</v>
          </cell>
          <cell r="P132">
            <v>0.15880204251970878</v>
          </cell>
          <cell r="Q132">
            <v>0.18662263935529619</v>
          </cell>
          <cell r="R132">
            <v>0.19687754260545715</v>
          </cell>
          <cell r="S132">
            <v>0.22572933439953013</v>
          </cell>
          <cell r="T132">
            <v>0.1781180824562221</v>
          </cell>
          <cell r="U132">
            <v>0.18962528947072996</v>
          </cell>
          <cell r="V132">
            <v>0</v>
          </cell>
          <cell r="W132">
            <v>0</v>
          </cell>
          <cell r="X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1.3638198863820001</v>
          </cell>
          <cell r="AC132">
            <v>2.2730578767999994</v>
          </cell>
          <cell r="AD132">
            <v>5.3395649087999999</v>
          </cell>
          <cell r="AE132">
            <v>7.8863644159999993</v>
          </cell>
          <cell r="AF132">
            <v>9.0079891909000018</v>
          </cell>
          <cell r="AG132">
            <v>6.4925871582000001</v>
          </cell>
          <cell r="AH132">
            <v>21.400391153600001</v>
          </cell>
          <cell r="AI132">
            <v>27.590393432999999</v>
          </cell>
          <cell r="AJ132">
            <v>24.913057552000001</v>
          </cell>
          <cell r="AK132">
            <v>35.232809796799998</v>
          </cell>
          <cell r="AL132">
            <v>36.071616915900002</v>
          </cell>
          <cell r="AM132">
            <v>48.591141168000007</v>
          </cell>
          <cell r="AN132">
            <v>43.178332700799999</v>
          </cell>
          <cell r="AO132">
            <v>48.189281093699996</v>
          </cell>
          <cell r="AP132">
            <v>57.2070699</v>
          </cell>
          <cell r="AQ132">
            <v>51.6001278345</v>
          </cell>
          <cell r="AR132">
            <v>58.271864979999989</v>
          </cell>
          <cell r="AS132">
            <v>63.274381770599987</v>
          </cell>
          <cell r="AT132">
            <v>67.380577954000003</v>
          </cell>
          <cell r="AU132">
            <v>70.820973506249985</v>
          </cell>
          <cell r="AV132">
            <v>0</v>
          </cell>
          <cell r="AW132">
            <v>0</v>
          </cell>
          <cell r="AX132">
            <v>0</v>
          </cell>
          <cell r="AY132">
            <v>0</v>
          </cell>
          <cell r="AZ132">
            <v>0</v>
          </cell>
          <cell r="BA132">
            <v>0</v>
          </cell>
        </row>
        <row r="138">
          <cell r="B138">
            <v>2.5282191499999981E-2</v>
          </cell>
          <cell r="C138">
            <v>2.0942129499999983E-2</v>
          </cell>
          <cell r="D138">
            <v>1.4422668000000013E-2</v>
          </cell>
          <cell r="E138">
            <v>1.5976878999999999E-2</v>
          </cell>
          <cell r="F138">
            <v>2.4350298000000006E-2</v>
          </cell>
          <cell r="G138">
            <v>2.7186375999999984E-2</v>
          </cell>
          <cell r="H138">
            <v>3.6619578000000014E-2</v>
          </cell>
          <cell r="I138">
            <v>3.7381577999999992E-2</v>
          </cell>
          <cell r="J138">
            <v>3.0707256388888896E-2</v>
          </cell>
          <cell r="K138">
            <v>3.2876928E-2</v>
          </cell>
          <cell r="L138">
            <v>2.9947945538461529E-2</v>
          </cell>
          <cell r="M138">
            <v>2.0552866999999989E-2</v>
          </cell>
          <cell r="N138">
            <v>1.4839135428571428E-2</v>
          </cell>
          <cell r="O138">
            <v>7.7406210000000013E-3</v>
          </cell>
          <cell r="P138">
            <v>6.4766604999999984E-3</v>
          </cell>
          <cell r="Q138">
            <v>4.9108429999999963E-3</v>
          </cell>
          <cell r="R138">
            <v>4.9444703333333343E-3</v>
          </cell>
          <cell r="S138">
            <v>4.5890349999999948E-3</v>
          </cell>
          <cell r="T138">
            <v>4.3297059999999974E-3</v>
          </cell>
          <cell r="U138">
            <v>4.4890009999999977E-3</v>
          </cell>
          <cell r="V138">
            <v>0</v>
          </cell>
          <cell r="W138">
            <v>0</v>
          </cell>
          <cell r="X138">
            <v>0</v>
          </cell>
          <cell r="Y138">
            <v>0</v>
          </cell>
          <cell r="Z138">
            <v>0</v>
          </cell>
          <cell r="AA138">
            <v>0</v>
          </cell>
          <cell r="AB138">
            <v>9.5996843962859977</v>
          </cell>
          <cell r="AC138">
            <v>8.7892545051999988</v>
          </cell>
          <cell r="AD138">
            <v>7.5043799424000035</v>
          </cell>
          <cell r="AE138">
            <v>9.1024270399999949</v>
          </cell>
          <cell r="AF138">
            <v>14.469873237400005</v>
          </cell>
          <cell r="AG138">
            <v>15.6917524335</v>
          </cell>
          <cell r="AH138">
            <v>22.403903085999996</v>
          </cell>
          <cell r="AI138">
            <v>28.661163712499999</v>
          </cell>
          <cell r="AJ138">
            <v>28.547948548000004</v>
          </cell>
          <cell r="AK138">
            <v>27.129526714400001</v>
          </cell>
          <cell r="AL138">
            <v>21.925354590000001</v>
          </cell>
          <cell r="AM138">
            <v>18.662928191999999</v>
          </cell>
          <cell r="AN138">
            <v>13.402890987200003</v>
          </cell>
          <cell r="AO138">
            <v>7.5103098767999992</v>
          </cell>
          <cell r="AP138">
            <v>5.4957308290000002</v>
          </cell>
          <cell r="AQ138">
            <v>3.9729453084999999</v>
          </cell>
          <cell r="AR138">
            <v>3.8515083604999987</v>
          </cell>
          <cell r="AS138">
            <v>3.0588299455999994</v>
          </cell>
          <cell r="AT138">
            <v>3.3085171740000003</v>
          </cell>
          <cell r="AU138">
            <v>3.3402029825000001</v>
          </cell>
          <cell r="AV138">
            <v>0</v>
          </cell>
          <cell r="AW138">
            <v>0</v>
          </cell>
          <cell r="AX138">
            <v>0</v>
          </cell>
          <cell r="AY138">
            <v>0</v>
          </cell>
          <cell r="AZ138">
            <v>0</v>
          </cell>
          <cell r="BA138">
            <v>0</v>
          </cell>
        </row>
        <row r="147">
          <cell r="B147">
            <v>9.4916849999999997E-4</v>
          </cell>
          <cell r="C147">
            <v>1.0195322033010089E-3</v>
          </cell>
          <cell r="D147">
            <v>8.5980369028610835E-4</v>
          </cell>
          <cell r="E147">
            <v>7.3406025000000001E-4</v>
          </cell>
          <cell r="F147">
            <v>5.1009289949270208E-4</v>
          </cell>
          <cell r="G147">
            <v>3.2784076128804734E-4</v>
          </cell>
          <cell r="H147">
            <v>2.7256219392169593E-4</v>
          </cell>
          <cell r="I147">
            <v>2.0442916666666664E-4</v>
          </cell>
          <cell r="J147">
            <v>1.5359000000000003E-4</v>
          </cell>
          <cell r="K147">
            <v>1.5631310526315788E-4</v>
          </cell>
          <cell r="L147">
            <v>5.5567999999999991E-4</v>
          </cell>
          <cell r="M147">
            <v>4.3630699999999993E-4</v>
          </cell>
          <cell r="N147">
            <v>5.7165475000000004E-4</v>
          </cell>
          <cell r="O147">
            <v>5.8910197012473084E-4</v>
          </cell>
          <cell r="P147">
            <v>3.5562272005338437E-4</v>
          </cell>
          <cell r="Q147">
            <v>8.1754999999999979E-5</v>
          </cell>
          <cell r="R147">
            <v>2.1235199999999985E-4</v>
          </cell>
          <cell r="S147">
            <v>3.5711907787882772E-4</v>
          </cell>
          <cell r="T147">
            <v>2.8720111111111104E-4</v>
          </cell>
          <cell r="U147">
            <v>1.5745857720786416E-4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1.0959924358680002</v>
          </cell>
          <cell r="AC147">
            <v>0.83625485719999992</v>
          </cell>
          <cell r="AD147">
            <v>0.81376444799999992</v>
          </cell>
          <cell r="AE147">
            <v>0.5313517888</v>
          </cell>
          <cell r="AF147">
            <v>0.41891566640000005</v>
          </cell>
          <cell r="AG147">
            <v>0.43527077880000004</v>
          </cell>
          <cell r="AH147">
            <v>0.29757594440000001</v>
          </cell>
          <cell r="AI147">
            <v>0.35283933650000004</v>
          </cell>
          <cell r="AJ147">
            <v>0.28758552400000004</v>
          </cell>
          <cell r="AK147">
            <v>0.41810524799999993</v>
          </cell>
          <cell r="AL147">
            <v>0.48399185880000006</v>
          </cell>
          <cell r="AM147">
            <v>0.34706179199999998</v>
          </cell>
          <cell r="AN147">
            <v>0.43104140639999999</v>
          </cell>
          <cell r="AO147">
            <v>0.47341054170000008</v>
          </cell>
          <cell r="AP147">
            <v>0.24507636600000005</v>
          </cell>
          <cell r="AQ147">
            <v>8.6921558499999996E-2</v>
          </cell>
          <cell r="AR147">
            <v>0.23485761439999997</v>
          </cell>
          <cell r="AS147">
            <v>0.273297024</v>
          </cell>
          <cell r="AT147">
            <v>0.15517985699999998</v>
          </cell>
          <cell r="AU147">
            <v>0.14378584833333335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A147">
            <v>0</v>
          </cell>
        </row>
        <row r="152">
          <cell r="B152">
            <v>1.6800000000000002E-5</v>
          </cell>
          <cell r="C152">
            <v>1.428E-5</v>
          </cell>
          <cell r="D152">
            <v>5.2920000000000002E-5</v>
          </cell>
          <cell r="E152">
            <v>3.1302822303249621E-5</v>
          </cell>
          <cell r="F152">
            <v>3.9480000000000001E-5</v>
          </cell>
          <cell r="G152">
            <v>1.2566743076923076E-2</v>
          </cell>
          <cell r="H152">
            <v>1.0354119999999994E-2</v>
          </cell>
          <cell r="I152">
            <v>5.4320000000000002E-5</v>
          </cell>
          <cell r="J152">
            <v>7.5879999999999999E-5</v>
          </cell>
          <cell r="K152">
            <v>5.5363000000000027E-4</v>
          </cell>
          <cell r="L152">
            <v>3.3058380000000019E-3</v>
          </cell>
          <cell r="M152">
            <v>1.9115500000000049E-3</v>
          </cell>
          <cell r="N152">
            <v>1.3975500000000009E-3</v>
          </cell>
          <cell r="O152">
            <v>2.8747800000000039E-3</v>
          </cell>
          <cell r="P152">
            <v>1.8627700000000032E-3</v>
          </cell>
          <cell r="Q152">
            <v>1.7084199999999987E-3</v>
          </cell>
          <cell r="R152">
            <v>1.8603479999999995E-3</v>
          </cell>
          <cell r="S152">
            <v>1.8146099999999995E-3</v>
          </cell>
          <cell r="T152">
            <v>1.9776399999999993E-3</v>
          </cell>
          <cell r="U152">
            <v>8.4215600000000015E-4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7.9753982550000001E-3</v>
          </cell>
          <cell r="AC152">
            <v>1.4455879599999999E-2</v>
          </cell>
          <cell r="AD152">
            <v>1.4954663999999999E-2</v>
          </cell>
          <cell r="AE152">
            <v>3.9354448E-2</v>
          </cell>
          <cell r="AF152">
            <v>4.44134495E-2</v>
          </cell>
          <cell r="AG152">
            <v>1.3274385267000002</v>
          </cell>
          <cell r="AH152">
            <v>1.3996650328000002</v>
          </cell>
          <cell r="AI152">
            <v>4.9376374000000001E-2</v>
          </cell>
          <cell r="AJ152">
            <v>7.6149091500000002E-2</v>
          </cell>
          <cell r="AK152">
            <v>0.20356242530000002</v>
          </cell>
          <cell r="AL152">
            <v>3.5523544424000004</v>
          </cell>
          <cell r="AM152">
            <v>4.5363194744999999</v>
          </cell>
          <cell r="AN152">
            <v>3.5563122585999998</v>
          </cell>
          <cell r="AO152">
            <v>5.7057219442000013</v>
          </cell>
          <cell r="AP152">
            <v>8.3330745495000009</v>
          </cell>
          <cell r="AQ152">
            <v>7.6171027804999998</v>
          </cell>
          <cell r="AR152">
            <v>4.4141336409999994</v>
          </cell>
          <cell r="AS152">
            <v>2.2054681931999998</v>
          </cell>
          <cell r="AT152">
            <v>3.1011681270000002</v>
          </cell>
          <cell r="AU152">
            <v>2.3292606570833332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AZ152">
            <v>0</v>
          </cell>
          <cell r="BA152">
            <v>0</v>
          </cell>
        </row>
        <row r="156">
          <cell r="B156">
            <v>5.6083649999999971E-3</v>
          </cell>
          <cell r="C156">
            <v>5.2747949999999988E-3</v>
          </cell>
          <cell r="D156">
            <v>7.719316646357945E-3</v>
          </cell>
          <cell r="E156">
            <v>6.4206769999999996E-3</v>
          </cell>
          <cell r="F156">
            <v>8.3361599999999987E-3</v>
          </cell>
          <cell r="G156">
            <v>7.4631620000000023E-3</v>
          </cell>
          <cell r="H156">
            <v>5.9176179999999978E-3</v>
          </cell>
          <cell r="I156">
            <v>5.9738646389373776E-3</v>
          </cell>
          <cell r="J156">
            <v>7.3680600000000001E-4</v>
          </cell>
          <cell r="K156">
            <v>7.6929999999999983E-5</v>
          </cell>
          <cell r="L156">
            <v>9.4499999999999976E-6</v>
          </cell>
          <cell r="M156">
            <v>3.1849999999999996E-6</v>
          </cell>
          <cell r="N156">
            <v>8.3663999999999896E-5</v>
          </cell>
          <cell r="O156">
            <v>9.704309999999999E-4</v>
          </cell>
          <cell r="P156">
            <v>9.1988699999999944E-4</v>
          </cell>
          <cell r="Q156">
            <v>6.3317800000000073E-4</v>
          </cell>
          <cell r="R156">
            <v>1.111639761188608E-3</v>
          </cell>
          <cell r="S156">
            <v>6.3884800000000002E-4</v>
          </cell>
          <cell r="T156">
            <v>8.7074399999999968E-4</v>
          </cell>
          <cell r="U156">
            <v>7.2680999999999961E-4</v>
          </cell>
          <cell r="V156">
            <v>0</v>
          </cell>
          <cell r="W156">
            <v>0</v>
          </cell>
          <cell r="X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4.9711400831880006</v>
          </cell>
          <cell r="AC156">
            <v>4.0656962103999987</v>
          </cell>
          <cell r="AD156">
            <v>5.6315189088000004</v>
          </cell>
          <cell r="AE156">
            <v>5.067382342400002</v>
          </cell>
          <cell r="AF156">
            <v>7.3803000166000032</v>
          </cell>
          <cell r="AG156">
            <v>6.3164002044000043</v>
          </cell>
          <cell r="AH156">
            <v>5.104881619600004</v>
          </cell>
          <cell r="AI156">
            <v>7.190954568500004</v>
          </cell>
          <cell r="AJ156">
            <v>0.7071282824000007</v>
          </cell>
          <cell r="AK156">
            <v>7.8941495599999995E-2</v>
          </cell>
          <cell r="AL156">
            <v>4.6598354999999999E-3</v>
          </cell>
          <cell r="AM156">
            <v>1.060008E-2</v>
          </cell>
          <cell r="AN156">
            <v>0.13961150719999993</v>
          </cell>
          <cell r="AO156">
            <v>1.6931030510999978</v>
          </cell>
          <cell r="AP156">
            <v>1.5015039125000005</v>
          </cell>
          <cell r="AQ156">
            <v>1.5015751099999992</v>
          </cell>
          <cell r="AR156">
            <v>3.2025860216999984</v>
          </cell>
          <cell r="AS156">
            <v>2.136443452</v>
          </cell>
          <cell r="AT156">
            <v>2.4462277390000011</v>
          </cell>
          <cell r="AU156">
            <v>2.1782669312500005</v>
          </cell>
          <cell r="AV156">
            <v>0</v>
          </cell>
          <cell r="AW156">
            <v>0</v>
          </cell>
          <cell r="AX156">
            <v>0</v>
          </cell>
          <cell r="AY156">
            <v>0</v>
          </cell>
          <cell r="AZ156">
            <v>0</v>
          </cell>
          <cell r="BA156">
            <v>0</v>
          </cell>
        </row>
        <row r="160">
          <cell r="B160">
            <v>2.490497713427017E-2</v>
          </cell>
          <cell r="C160">
            <v>2.1039377715242644E-2</v>
          </cell>
          <cell r="D160">
            <v>2.442693858972916E-2</v>
          </cell>
          <cell r="E160">
            <v>2.0586904248405303E-2</v>
          </cell>
          <cell r="F160">
            <v>0.1385398543657107</v>
          </cell>
          <cell r="G160">
            <v>0.18497044906128507</v>
          </cell>
          <cell r="H160">
            <v>0.16838776083464282</v>
          </cell>
          <cell r="I160">
            <v>0.18042696946233092</v>
          </cell>
          <cell r="J160">
            <v>0.15289208769998294</v>
          </cell>
          <cell r="K160">
            <v>0.14094155621704352</v>
          </cell>
          <cell r="L160">
            <v>0.13237622621296258</v>
          </cell>
          <cell r="M160">
            <v>0.15137489115769601</v>
          </cell>
          <cell r="N160">
            <v>9.7392156227894836E-2</v>
          </cell>
          <cell r="O160">
            <v>4.6547291356098412E-2</v>
          </cell>
          <cell r="P160">
            <v>3.2586838887042363E-2</v>
          </cell>
          <cell r="Q160">
            <v>4.1464219944444908E-2</v>
          </cell>
          <cell r="R160">
            <v>5.6805092403201238E-2</v>
          </cell>
          <cell r="S160">
            <v>7.1562419599240784E-2</v>
          </cell>
          <cell r="T160">
            <v>5.0945502904864215E-2</v>
          </cell>
          <cell r="U160">
            <v>4.199260776487318E-2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8.5206716618100007</v>
          </cell>
          <cell r="AC160">
            <v>6.9578886363999999</v>
          </cell>
          <cell r="AD160">
            <v>8.0083639391999988</v>
          </cell>
          <cell r="AE160">
            <v>10.7603986</v>
          </cell>
          <cell r="AF160">
            <v>40.499681100899991</v>
          </cell>
          <cell r="AG160">
            <v>45.328529703600012</v>
          </cell>
          <cell r="AH160">
            <v>40.851013802400004</v>
          </cell>
          <cell r="AI160">
            <v>58.450573733500001</v>
          </cell>
          <cell r="AJ160">
            <v>51.878059070800006</v>
          </cell>
          <cell r="AK160">
            <v>33.717235459600005</v>
          </cell>
          <cell r="AL160">
            <v>30.467039870700003</v>
          </cell>
          <cell r="AM160">
            <v>46.947587279999993</v>
          </cell>
          <cell r="AN160">
            <v>27.4709267888</v>
          </cell>
          <cell r="AO160">
            <v>17.9514695055</v>
          </cell>
          <cell r="AP160">
            <v>21.841848572500005</v>
          </cell>
          <cell r="AQ160">
            <v>23.7397862135</v>
          </cell>
          <cell r="AR160">
            <v>27.544202541699999</v>
          </cell>
          <cell r="AS160">
            <v>31.297798503399999</v>
          </cell>
          <cell r="AT160">
            <v>23.982891774999999</v>
          </cell>
          <cell r="AU160">
            <v>18.349995464166668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</row>
        <row r="166">
          <cell r="B166">
            <v>3.1112997999999996E-2</v>
          </cell>
          <cell r="C166">
            <v>2.9627926999999991E-2</v>
          </cell>
          <cell r="D166">
            <v>2.4703692999999999E-2</v>
          </cell>
          <cell r="E166">
            <v>2.3947111999999986E-2</v>
          </cell>
          <cell r="F166">
            <v>2.1635179999999997E-2</v>
          </cell>
          <cell r="G166">
            <v>1.8552449999999991E-2</v>
          </cell>
          <cell r="H166">
            <v>1.3186773500000002E-2</v>
          </cell>
          <cell r="I166">
            <v>6.4018219999999989E-3</v>
          </cell>
          <cell r="J166">
            <v>5.513605999999999E-3</v>
          </cell>
          <cell r="K166">
            <v>1.9488000000000003E-3</v>
          </cell>
          <cell r="L166">
            <v>1.2798099999999997E-3</v>
          </cell>
          <cell r="M166">
            <v>1.0113319999999998E-3</v>
          </cell>
          <cell r="N166">
            <v>3.2850999999999996E-4</v>
          </cell>
          <cell r="O166">
            <v>1.1563999999999997E-4</v>
          </cell>
          <cell r="P166">
            <v>8.8703999999999996E-5</v>
          </cell>
          <cell r="Q166">
            <v>6.4539999999999975E-5</v>
          </cell>
          <cell r="R166">
            <v>7.169125870251918E-5</v>
          </cell>
          <cell r="S166">
            <v>4.4800000000000005E-5</v>
          </cell>
          <cell r="T166">
            <v>8.4000000000000009E-6</v>
          </cell>
          <cell r="U166">
            <v>1.3999999999999999E-6</v>
          </cell>
          <cell r="V166">
            <v>0</v>
          </cell>
          <cell r="W166">
            <v>0</v>
          </cell>
          <cell r="X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15.366613134725998</v>
          </cell>
          <cell r="AC166">
            <v>13.623193708800001</v>
          </cell>
          <cell r="AD166">
            <v>11.683894118399998</v>
          </cell>
          <cell r="AE166">
            <v>12.427496681600005</v>
          </cell>
          <cell r="AF166">
            <v>12.842050965800002</v>
          </cell>
          <cell r="AG166">
            <v>11.2533435729</v>
          </cell>
          <cell r="AH166">
            <v>7.5798048244</v>
          </cell>
          <cell r="AI166">
            <v>4.3821435989999991</v>
          </cell>
          <cell r="AJ166">
            <v>4.0743630944000007</v>
          </cell>
          <cell r="AK166">
            <v>1.3721121832000001</v>
          </cell>
          <cell r="AL166">
            <v>0.74113656210000012</v>
          </cell>
          <cell r="AM166">
            <v>0.78630043199999988</v>
          </cell>
          <cell r="AN166">
            <v>0.23763403839999997</v>
          </cell>
          <cell r="AO166">
            <v>3.0138573299999999E-2</v>
          </cell>
          <cell r="AP166">
            <v>4.4676126499999996E-2</v>
          </cell>
          <cell r="AQ166">
            <v>4.3750913499999995E-2</v>
          </cell>
          <cell r="AR166">
            <v>7.2203086999999971E-3</v>
          </cell>
          <cell r="AS166">
            <v>9.2127035000000024E-3</v>
          </cell>
          <cell r="AT166">
            <v>8.8279750000000018E-3</v>
          </cell>
          <cell r="AU166">
            <v>4.3663750000000005E-3</v>
          </cell>
          <cell r="AV166">
            <v>0</v>
          </cell>
          <cell r="AW166">
            <v>0</v>
          </cell>
          <cell r="AX166">
            <v>0</v>
          </cell>
          <cell r="AY166">
            <v>0</v>
          </cell>
          <cell r="AZ166">
            <v>0</v>
          </cell>
          <cell r="BA166">
            <v>0</v>
          </cell>
        </row>
        <row r="185">
          <cell r="B185">
            <v>1.5205973999999995E-2</v>
          </cell>
          <cell r="C185">
            <v>1.4783354999999998E-2</v>
          </cell>
          <cell r="D185">
            <v>1.5498335999999998E-2</v>
          </cell>
          <cell r="E185">
            <v>1.4214101999999999E-2</v>
          </cell>
          <cell r="F185">
            <v>1.2757286E-2</v>
          </cell>
          <cell r="G185">
            <v>1.3141477999999996E-2</v>
          </cell>
          <cell r="H185">
            <v>1.0121971999999996E-2</v>
          </cell>
          <cell r="I185">
            <v>1.1052341999999998E-2</v>
          </cell>
          <cell r="J185">
            <v>9.6122459999999979E-3</v>
          </cell>
          <cell r="K185">
            <v>3.9171859999999996E-3</v>
          </cell>
          <cell r="L185">
            <v>2.429643999999999E-3</v>
          </cell>
          <cell r="M185">
            <v>1.6692479999999999E-3</v>
          </cell>
          <cell r="N185">
            <v>4.8824999999999975E-4</v>
          </cell>
          <cell r="O185">
            <v>1.6241399999999994E-4</v>
          </cell>
          <cell r="P185">
            <v>5.3199999999999992E-5</v>
          </cell>
          <cell r="Q185">
            <v>1.0294200000000002E-4</v>
          </cell>
          <cell r="R185">
            <v>5.3465999999999986E-5</v>
          </cell>
          <cell r="S185">
            <v>1.1863599999999998E-4</v>
          </cell>
          <cell r="T185">
            <v>3.1640000000000002E-5</v>
          </cell>
          <cell r="U185">
            <v>0</v>
          </cell>
          <cell r="V185">
            <v>0</v>
          </cell>
          <cell r="W185">
            <v>0</v>
          </cell>
          <cell r="X185">
            <v>0</v>
          </cell>
          <cell r="Y185">
            <v>0</v>
          </cell>
          <cell r="Z185">
            <v>0</v>
          </cell>
          <cell r="AA185">
            <v>0</v>
          </cell>
          <cell r="AB185">
            <v>6.5493841164240001</v>
          </cell>
          <cell r="AC185">
            <v>5.938473727599999</v>
          </cell>
          <cell r="AD185">
            <v>5.7028228223999999</v>
          </cell>
          <cell r="AE185">
            <v>5.3004118048000004</v>
          </cell>
          <cell r="AF185">
            <v>4.7824521836000002</v>
          </cell>
          <cell r="AG185">
            <v>5.6857049535000002</v>
          </cell>
          <cell r="AH185">
            <v>4.4371522840000006</v>
          </cell>
          <cell r="AI185">
            <v>5.1802679790000008</v>
          </cell>
          <cell r="AJ185">
            <v>4.4164432292000004</v>
          </cell>
          <cell r="AK185">
            <v>2.0783635839999999</v>
          </cell>
          <cell r="AL185">
            <v>1.0036834929</v>
          </cell>
          <cell r="AM185">
            <v>1.057616544</v>
          </cell>
          <cell r="AN185">
            <v>0.39754538560000002</v>
          </cell>
          <cell r="AO185">
            <v>9.41290875E-2</v>
          </cell>
          <cell r="AP185">
            <v>0.1140875945</v>
          </cell>
          <cell r="AQ185">
            <v>5.9866400999999986E-2</v>
          </cell>
          <cell r="AR185">
            <v>3.30464995E-2</v>
          </cell>
          <cell r="AS185">
            <v>3.1279133600000002E-2</v>
          </cell>
          <cell r="AT185">
            <v>3.4663530999999997E-2</v>
          </cell>
          <cell r="AU185">
            <v>0</v>
          </cell>
          <cell r="AV185">
            <v>0</v>
          </cell>
          <cell r="AW185">
            <v>0</v>
          </cell>
          <cell r="AX185">
            <v>0</v>
          </cell>
          <cell r="AY185">
            <v>0</v>
          </cell>
          <cell r="AZ185">
            <v>0</v>
          </cell>
          <cell r="BA185">
            <v>0</v>
          </cell>
        </row>
        <row r="188">
          <cell r="B188">
            <v>0.27505349699999992</v>
          </cell>
          <cell r="C188">
            <v>0.22195162899999987</v>
          </cell>
          <cell r="D188">
            <v>0.23181381156937333</v>
          </cell>
          <cell r="E188">
            <v>0.2529811629999999</v>
          </cell>
          <cell r="F188">
            <v>0.35124493109480959</v>
          </cell>
          <cell r="G188">
            <v>0.40816706763305699</v>
          </cell>
          <cell r="H188">
            <v>0.43572340905616352</v>
          </cell>
          <cell r="I188">
            <v>0.58763608539743573</v>
          </cell>
          <cell r="J188">
            <v>0.5597808059151923</v>
          </cell>
          <cell r="K188">
            <v>0.52480623408223448</v>
          </cell>
          <cell r="L188">
            <v>0.59351376349647234</v>
          </cell>
          <cell r="M188">
            <v>0.60576355110323199</v>
          </cell>
          <cell r="N188">
            <v>0.47952603549865852</v>
          </cell>
          <cell r="O188">
            <v>0.59068431485535378</v>
          </cell>
          <cell r="P188">
            <v>0.64561060673170356</v>
          </cell>
          <cell r="Q188">
            <v>0.75464117646096707</v>
          </cell>
          <cell r="R188">
            <v>0.77250485249249545</v>
          </cell>
          <cell r="S188">
            <v>0.89396091804200783</v>
          </cell>
          <cell r="T188">
            <v>0.91320835723555571</v>
          </cell>
          <cell r="U188">
            <v>0.90835033676136701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34.343901028673997</v>
          </cell>
          <cell r="AC188">
            <v>33.697343168399996</v>
          </cell>
          <cell r="AD188">
            <v>36.556223678400002</v>
          </cell>
          <cell r="AE188">
            <v>55.974109665599997</v>
          </cell>
          <cell r="AF188">
            <v>66.933095953500015</v>
          </cell>
          <cell r="AG188">
            <v>81.057588783600011</v>
          </cell>
          <cell r="AH188">
            <v>121.04126008360002</v>
          </cell>
          <cell r="AI188">
            <v>199.31705168049999</v>
          </cell>
          <cell r="AJ188">
            <v>249.95371609399999</v>
          </cell>
          <cell r="AK188">
            <v>196.14634153840001</v>
          </cell>
          <cell r="AL188">
            <v>209.00132184059999</v>
          </cell>
          <cell r="AM188">
            <v>279.41133532800001</v>
          </cell>
          <cell r="AN188">
            <v>190.589917232</v>
          </cell>
          <cell r="AO188">
            <v>221.18446074629998</v>
          </cell>
          <cell r="AP188">
            <v>274.15858474150002</v>
          </cell>
          <cell r="AQ188">
            <v>244.85016172050004</v>
          </cell>
          <cell r="AR188">
            <v>247.34533366449998</v>
          </cell>
          <cell r="AS188">
            <v>287.97771951520002</v>
          </cell>
          <cell r="AT188">
            <v>346.540186355</v>
          </cell>
          <cell r="AU188">
            <v>314.13092720333327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</row>
        <row r="189">
          <cell r="B189">
            <v>6.6382409040145182E-2</v>
          </cell>
          <cell r="C189">
            <v>5.9633447320756275E-2</v>
          </cell>
          <cell r="D189">
            <v>6.2512698006601822E-2</v>
          </cell>
          <cell r="E189">
            <v>5.3391251385389006E-2</v>
          </cell>
          <cell r="F189">
            <v>8.2235065350678746E-2</v>
          </cell>
          <cell r="G189">
            <v>8.7934684429010063E-2</v>
          </cell>
          <cell r="H189">
            <v>6.3522907513115387E-2</v>
          </cell>
          <cell r="I189">
            <v>6.1770057904761901E-2</v>
          </cell>
          <cell r="J189">
            <v>4.7859231277777775E-2</v>
          </cell>
          <cell r="K189">
            <v>2.7981097531668081E-2</v>
          </cell>
          <cell r="L189">
            <v>4.5924506594019594E-2</v>
          </cell>
          <cell r="M189">
            <v>5.2737343044251733E-2</v>
          </cell>
          <cell r="N189">
            <v>0.12084975056366437</v>
          </cell>
          <cell r="O189">
            <v>0.16763042555516902</v>
          </cell>
          <cell r="P189">
            <v>0.13616167462910611</v>
          </cell>
          <cell r="Q189">
            <v>6.526480967554886E-2</v>
          </cell>
          <cell r="R189">
            <v>4.13199731230715E-2</v>
          </cell>
          <cell r="S189">
            <v>4.9907101292451517E-2</v>
          </cell>
          <cell r="T189">
            <v>5.119087649678368E-2</v>
          </cell>
          <cell r="U189">
            <v>4.2745396521300279E-2</v>
          </cell>
          <cell r="V189">
            <v>0</v>
          </cell>
          <cell r="W189">
            <v>0</v>
          </cell>
          <cell r="X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8.0814567357899989</v>
          </cell>
          <cell r="AC189">
            <v>7.8091788263999984</v>
          </cell>
          <cell r="AD189">
            <v>8.388612393599999</v>
          </cell>
          <cell r="AE189">
            <v>8.9527149823999999</v>
          </cell>
          <cell r="AF189">
            <v>16.545776898700005</v>
          </cell>
          <cell r="AG189">
            <v>19.249980449700001</v>
          </cell>
          <cell r="AH189">
            <v>18.008132866800004</v>
          </cell>
          <cell r="AI189">
            <v>22.751564971500002</v>
          </cell>
          <cell r="AJ189">
            <v>21.967174582400002</v>
          </cell>
          <cell r="AK189">
            <v>16.551607604399997</v>
          </cell>
          <cell r="AL189">
            <v>15.648530983200001</v>
          </cell>
          <cell r="AM189">
            <v>23.393530223999996</v>
          </cell>
          <cell r="AN189">
            <v>33.205178054400001</v>
          </cell>
          <cell r="AO189">
            <v>39.265426575300005</v>
          </cell>
          <cell r="AP189">
            <v>35.131551462500006</v>
          </cell>
          <cell r="AQ189">
            <v>17.605591489499997</v>
          </cell>
          <cell r="AR189">
            <v>16.610488966599998</v>
          </cell>
          <cell r="AS189">
            <v>21.5982168974</v>
          </cell>
          <cell r="AT189">
            <v>26.798060370999998</v>
          </cell>
          <cell r="AU189">
            <v>22.137198810000005</v>
          </cell>
          <cell r="AV189">
            <v>0</v>
          </cell>
          <cell r="AW189">
            <v>0</v>
          </cell>
          <cell r="AX189">
            <v>0</v>
          </cell>
          <cell r="AY189">
            <v>0</v>
          </cell>
          <cell r="AZ189">
            <v>0</v>
          </cell>
          <cell r="BA189">
            <v>0</v>
          </cell>
        </row>
        <row r="193">
          <cell r="B193">
            <v>0.2638831425</v>
          </cell>
          <cell r="C193">
            <v>0.31456285600000006</v>
          </cell>
          <cell r="D193">
            <v>0.28705573284615388</v>
          </cell>
          <cell r="E193">
            <v>0.33872899350000008</v>
          </cell>
          <cell r="F193">
            <v>0.38708246675591579</v>
          </cell>
          <cell r="G193">
            <v>0.37902046415384616</v>
          </cell>
          <cell r="H193">
            <v>0.37645431949999991</v>
          </cell>
          <cell r="I193">
            <v>0.36384599631876191</v>
          </cell>
          <cell r="J193">
            <v>0.2935260904212158</v>
          </cell>
          <cell r="K193">
            <v>0.2754288335397248</v>
          </cell>
          <cell r="L193">
            <v>0.57984527002956565</v>
          </cell>
          <cell r="M193">
            <v>0.55064599806438053</v>
          </cell>
          <cell r="N193">
            <v>0.59476046153276885</v>
          </cell>
          <cell r="O193">
            <v>0.72288710029087744</v>
          </cell>
          <cell r="P193">
            <v>0.75616601576626807</v>
          </cell>
          <cell r="Q193">
            <v>0.7765890424782762</v>
          </cell>
          <cell r="R193">
            <v>0.77487541593346831</v>
          </cell>
          <cell r="S193">
            <v>0.72244817617843726</v>
          </cell>
          <cell r="T193">
            <v>0.75743451224959868</v>
          </cell>
          <cell r="U193">
            <v>0.75582484204281486</v>
          </cell>
          <cell r="V193">
            <v>0</v>
          </cell>
          <cell r="W193">
            <v>0</v>
          </cell>
          <cell r="X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76.861493558157008</v>
          </cell>
          <cell r="AC193">
            <v>95.018038063600017</v>
          </cell>
          <cell r="AD193">
            <v>108.22725985920002</v>
          </cell>
          <cell r="AE193">
            <v>156.62566693759999</v>
          </cell>
          <cell r="AF193">
            <v>208.455063215</v>
          </cell>
          <cell r="AG193">
            <v>224.78480786189999</v>
          </cell>
          <cell r="AH193">
            <v>242.84215188920004</v>
          </cell>
          <cell r="AI193">
            <v>289.33329114700007</v>
          </cell>
          <cell r="AJ193">
            <v>271.03050218480007</v>
          </cell>
          <cell r="AK193">
            <v>259.16413501880004</v>
          </cell>
          <cell r="AL193">
            <v>256.23955511100007</v>
          </cell>
          <cell r="AM193">
            <v>312.96659640000001</v>
          </cell>
          <cell r="AN193">
            <v>261.19769566880007</v>
          </cell>
          <cell r="AO193">
            <v>284.37351175169999</v>
          </cell>
          <cell r="AP193">
            <v>343.31065248850001</v>
          </cell>
          <cell r="AQ193">
            <v>292.92639550999996</v>
          </cell>
          <cell r="AR193">
            <v>289.84848388299997</v>
          </cell>
          <cell r="AS193">
            <v>264.54814820720003</v>
          </cell>
          <cell r="AT193">
            <v>277.54705092400002</v>
          </cell>
          <cell r="AU193">
            <v>228.94691763708332</v>
          </cell>
          <cell r="AV193">
            <v>0</v>
          </cell>
          <cell r="AW193">
            <v>0</v>
          </cell>
          <cell r="AX193">
            <v>0</v>
          </cell>
          <cell r="AY193">
            <v>0</v>
          </cell>
          <cell r="AZ193">
            <v>0</v>
          </cell>
          <cell r="BA193">
            <v>0</v>
          </cell>
        </row>
        <row r="194">
          <cell r="B194">
            <v>2.8132350249999494E-2</v>
          </cell>
          <cell r="C194">
            <v>2.7055938750000341E-2</v>
          </cell>
          <cell r="D194">
            <v>2.3044793037593436E-2</v>
          </cell>
          <cell r="E194">
            <v>2.6621723172912892E-2</v>
          </cell>
          <cell r="F194">
            <v>5.422465515144137E-2</v>
          </cell>
          <cell r="G194">
            <v>5.5808838900000102E-2</v>
          </cell>
          <cell r="H194">
            <v>5.1148556983766302E-2</v>
          </cell>
          <cell r="I194">
            <v>5.0239045999999954E-2</v>
          </cell>
          <cell r="J194">
            <v>4.999527824999983E-2</v>
          </cell>
          <cell r="K194">
            <v>3.8845814000000145E-2</v>
          </cell>
          <cell r="L194">
            <v>3.2153449999999917E-2</v>
          </cell>
          <cell r="M194">
            <v>3.3610448499999945E-2</v>
          </cell>
          <cell r="N194">
            <v>2.8118630037037073E-2</v>
          </cell>
          <cell r="O194">
            <v>2.3125707142857166E-2</v>
          </cell>
          <cell r="P194">
            <v>3.909766843859841E-2</v>
          </cell>
          <cell r="Q194">
            <v>3.6626515897975442E-2</v>
          </cell>
          <cell r="R194">
            <v>5.5930682000000065E-2</v>
          </cell>
          <cell r="S194">
            <v>7.709290843478267E-2</v>
          </cell>
          <cell r="T194">
            <v>0.10695953891846915</v>
          </cell>
          <cell r="U194">
            <v>9.0946186000000095E-2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5.8430667760949859</v>
          </cell>
          <cell r="AC194">
            <v>5.2316017244000079</v>
          </cell>
          <cell r="AD194">
            <v>5.5780660319999953</v>
          </cell>
          <cell r="AE194">
            <v>8.2078650304000007</v>
          </cell>
          <cell r="AF194">
            <v>21.916367392500007</v>
          </cell>
          <cell r="AG194">
            <v>24.91129233449999</v>
          </cell>
          <cell r="AH194">
            <v>22.320214834799998</v>
          </cell>
          <cell r="AI194">
            <v>26.16826258650002</v>
          </cell>
          <cell r="AJ194">
            <v>26.144498089199985</v>
          </cell>
          <cell r="AK194">
            <v>16.885850502400004</v>
          </cell>
          <cell r="AL194">
            <v>13.459756535100013</v>
          </cell>
          <cell r="AM194">
            <v>17.455521312000002</v>
          </cell>
          <cell r="AN194">
            <v>11.628345784000018</v>
          </cell>
          <cell r="AO194">
            <v>10.259482189199986</v>
          </cell>
          <cell r="AP194">
            <v>15.650349081000002</v>
          </cell>
          <cell r="AQ194">
            <v>12.240065022499991</v>
          </cell>
          <cell r="AR194">
            <v>17.046966202200011</v>
          </cell>
          <cell r="AS194">
            <v>22.89159913040001</v>
          </cell>
          <cell r="AT194">
            <v>36.425223975999984</v>
          </cell>
          <cell r="AU194">
            <v>28.315857906249988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02">
          <cell r="B202">
            <v>0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5.6322687846153831E-2</v>
          </cell>
          <cell r="H202">
            <v>8.0244906000000005E-2</v>
          </cell>
          <cell r="I202">
            <v>8.2918878000000015E-2</v>
          </cell>
          <cell r="J202">
            <v>7.1219261999999978E-2</v>
          </cell>
          <cell r="K202">
            <v>7.4305963999999988E-2</v>
          </cell>
          <cell r="L202">
            <v>9.6437435999999974E-2</v>
          </cell>
          <cell r="M202">
            <v>0.10834803600000001</v>
          </cell>
          <cell r="N202">
            <v>0.12522128923684211</v>
          </cell>
          <cell r="O202">
            <v>0.11207478599999998</v>
          </cell>
          <cell r="P202">
            <v>0.18036676260789591</v>
          </cell>
          <cell r="Q202">
            <v>0.12969644820370371</v>
          </cell>
          <cell r="R202">
            <v>9.9307783285714241E-2</v>
          </cell>
          <cell r="S202">
            <v>0.10394090799999997</v>
          </cell>
          <cell r="T202">
            <v>9.811501177557154E-2</v>
          </cell>
          <cell r="U202">
            <v>0.10025703632069231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15.029627484299997</v>
          </cell>
          <cell r="AH202">
            <v>18.597505228799999</v>
          </cell>
          <cell r="AI202">
            <v>22.521959624499999</v>
          </cell>
          <cell r="AJ202">
            <v>21.629714230399998</v>
          </cell>
          <cell r="AK202">
            <v>18.002888635600002</v>
          </cell>
          <cell r="AL202">
            <v>16.3548056124</v>
          </cell>
          <cell r="AM202">
            <v>20.263071167999996</v>
          </cell>
          <cell r="AN202">
            <v>20.296750055999997</v>
          </cell>
          <cell r="AO202">
            <v>25.435423237800002</v>
          </cell>
          <cell r="AP202">
            <v>37.35954161450001</v>
          </cell>
          <cell r="AQ202">
            <v>28.299495035</v>
          </cell>
          <cell r="AR202">
            <v>26.372810120099995</v>
          </cell>
          <cell r="AS202">
            <v>27.124021310099995</v>
          </cell>
          <cell r="AT202">
            <v>29.108040863999996</v>
          </cell>
          <cell r="AU202">
            <v>29.905126600416672</v>
          </cell>
          <cell r="AV202">
            <v>0</v>
          </cell>
          <cell r="AW202">
            <v>0</v>
          </cell>
          <cell r="AX202">
            <v>0</v>
          </cell>
          <cell r="AY202">
            <v>0</v>
          </cell>
          <cell r="AZ202">
            <v>0</v>
          </cell>
          <cell r="BA202">
            <v>0</v>
          </cell>
        </row>
        <row r="203">
          <cell r="B203">
            <v>0</v>
          </cell>
          <cell r="C203">
            <v>0</v>
          </cell>
          <cell r="D203">
            <v>0</v>
          </cell>
          <cell r="E203">
            <v>0</v>
          </cell>
          <cell r="F203">
            <v>0.10350970815384619</v>
          </cell>
          <cell r="G203">
            <v>2.7408754576923072E-2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  <cell r="AF203">
            <v>30.88995404109999</v>
          </cell>
          <cell r="AG203">
            <v>12.586126753199997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0</v>
          </cell>
          <cell r="AT203">
            <v>0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0</v>
          </cell>
          <cell r="BA203">
            <v>0</v>
          </cell>
        </row>
        <row r="207">
          <cell r="B207">
            <v>8.9893537999999995E-2</v>
          </cell>
          <cell r="C207">
            <v>5.9920480000000054E-2</v>
          </cell>
          <cell r="D207">
            <v>7.9865295488687787E-2</v>
          </cell>
          <cell r="E207">
            <v>6.6563965999999919E-2</v>
          </cell>
          <cell r="F207">
            <v>8.045028400001325E-2</v>
          </cell>
          <cell r="G207">
            <v>0.11986245628054304</v>
          </cell>
          <cell r="H207">
            <v>0.15131710234552986</v>
          </cell>
          <cell r="I207">
            <v>0.13071795074999998</v>
          </cell>
          <cell r="J207">
            <v>0.15249158471986524</v>
          </cell>
          <cell r="K207">
            <v>8.8825031622351891E-2</v>
          </cell>
          <cell r="L207">
            <v>0.21105713815757848</v>
          </cell>
          <cell r="M207">
            <v>0.16834012043255059</v>
          </cell>
          <cell r="N207">
            <v>0.10615800354761906</v>
          </cell>
          <cell r="O207">
            <v>0.10037583936363637</v>
          </cell>
          <cell r="P207">
            <v>0.24095231689814806</v>
          </cell>
          <cell r="Q207">
            <v>0.39340813583071776</v>
          </cell>
          <cell r="R207">
            <v>0.36451932659935882</v>
          </cell>
          <cell r="S207">
            <v>0.39938872852317253</v>
          </cell>
          <cell r="T207">
            <v>0.29384547718627096</v>
          </cell>
          <cell r="U207">
            <v>0.24972132690099064</v>
          </cell>
          <cell r="V207">
            <v>0</v>
          </cell>
          <cell r="W207">
            <v>0</v>
          </cell>
          <cell r="X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14.181919677177</v>
          </cell>
          <cell r="AC207">
            <v>12.909482904000001</v>
          </cell>
          <cell r="AD207">
            <v>15.990469511999997</v>
          </cell>
          <cell r="AE207">
            <v>19.268223934400005</v>
          </cell>
          <cell r="AF207">
            <v>26.888632496600003</v>
          </cell>
          <cell r="AG207">
            <v>34.180552691999999</v>
          </cell>
          <cell r="AH207">
            <v>55.174996539200002</v>
          </cell>
          <cell r="AI207">
            <v>62.512791923999998</v>
          </cell>
          <cell r="AJ207">
            <v>57.803803431600016</v>
          </cell>
          <cell r="AK207">
            <v>45.937955588800008</v>
          </cell>
          <cell r="AL207">
            <v>51.494888932199999</v>
          </cell>
          <cell r="AM207">
            <v>62.68101945599998</v>
          </cell>
          <cell r="AN207">
            <v>42.574016742399991</v>
          </cell>
          <cell r="AO207">
            <v>42.156930036600002</v>
          </cell>
          <cell r="AP207">
            <v>65.475069359999992</v>
          </cell>
          <cell r="AQ207">
            <v>75.89750880599999</v>
          </cell>
          <cell r="AR207">
            <v>65.211470481399999</v>
          </cell>
          <cell r="AS207">
            <v>74.029689490899997</v>
          </cell>
          <cell r="AT207">
            <v>67.052571737999983</v>
          </cell>
          <cell r="AU207">
            <v>53.381592265833341</v>
          </cell>
          <cell r="AV207">
            <v>0</v>
          </cell>
          <cell r="AW207">
            <v>0</v>
          </cell>
          <cell r="AX207">
            <v>0</v>
          </cell>
          <cell r="AY207">
            <v>0</v>
          </cell>
          <cell r="AZ207">
            <v>0</v>
          </cell>
          <cell r="BA207">
            <v>0</v>
          </cell>
        </row>
        <row r="208">
          <cell r="B208">
            <v>0.16095972750000004</v>
          </cell>
          <cell r="C208">
            <v>0.15932571950000002</v>
          </cell>
          <cell r="D208">
            <v>0.17131874280769233</v>
          </cell>
          <cell r="E208">
            <v>0.17309190600000013</v>
          </cell>
          <cell r="F208">
            <v>0.22089834044292977</v>
          </cell>
          <cell r="G208">
            <v>0.19379619805825316</v>
          </cell>
          <cell r="H208">
            <v>0.17860916351283007</v>
          </cell>
          <cell r="I208">
            <v>0.23320964003488354</v>
          </cell>
          <cell r="J208">
            <v>0.24388487365260098</v>
          </cell>
          <cell r="K208">
            <v>0.23799394375687161</v>
          </cell>
          <cell r="L208">
            <v>0.26997362499268984</v>
          </cell>
          <cell r="M208">
            <v>0.26584709796683514</v>
          </cell>
          <cell r="N208">
            <v>0.22059684248836386</v>
          </cell>
          <cell r="O208">
            <v>0.2603345193083062</v>
          </cell>
          <cell r="P208">
            <v>0.30536092237304491</v>
          </cell>
          <cell r="Q208">
            <v>0.35848181192294204</v>
          </cell>
          <cell r="R208">
            <v>0.33527902092295281</v>
          </cell>
          <cell r="S208">
            <v>0.377840057763424</v>
          </cell>
          <cell r="T208">
            <v>0.36400298908386386</v>
          </cell>
          <cell r="U208">
            <v>0.37383967770188797</v>
          </cell>
          <cell r="V208">
            <v>0</v>
          </cell>
          <cell r="W208">
            <v>0</v>
          </cell>
          <cell r="X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40.036975824408003</v>
          </cell>
          <cell r="AC208">
            <v>38.397598846799994</v>
          </cell>
          <cell r="AD208">
            <v>45.758184456000002</v>
          </cell>
          <cell r="AE208">
            <v>56.707167988800002</v>
          </cell>
          <cell r="AF208">
            <v>89.33502344270002</v>
          </cell>
          <cell r="AG208">
            <v>75.132634691400014</v>
          </cell>
          <cell r="AH208">
            <v>63.531143865999994</v>
          </cell>
          <cell r="AI208">
            <v>85.0880338475</v>
          </cell>
          <cell r="AJ208">
            <v>83.643788559599983</v>
          </cell>
          <cell r="AK208">
            <v>73.817777303599996</v>
          </cell>
          <cell r="AL208">
            <v>70.650671949900001</v>
          </cell>
          <cell r="AM208">
            <v>102.523468464</v>
          </cell>
          <cell r="AN208">
            <v>86.664927465599973</v>
          </cell>
          <cell r="AO208">
            <v>89.408729246099981</v>
          </cell>
          <cell r="AP208">
            <v>106.17530888599998</v>
          </cell>
          <cell r="AQ208">
            <v>91.151320882999997</v>
          </cell>
          <cell r="AR208">
            <v>94.389961062599966</v>
          </cell>
          <cell r="AS208">
            <v>101.4799128057</v>
          </cell>
          <cell r="AT208">
            <v>112.5391434</v>
          </cell>
          <cell r="AU208">
            <v>105.21843942749997</v>
          </cell>
          <cell r="AV208">
            <v>0</v>
          </cell>
          <cell r="AW208">
            <v>0</v>
          </cell>
          <cell r="AX208">
            <v>0</v>
          </cell>
          <cell r="AY208">
            <v>0</v>
          </cell>
          <cell r="AZ208">
            <v>0</v>
          </cell>
          <cell r="BA208">
            <v>0</v>
          </cell>
        </row>
        <row r="212">
          <cell r="B212">
            <v>0.11840374963853938</v>
          </cell>
          <cell r="C212">
            <v>0.11917201456211436</v>
          </cell>
          <cell r="D212">
            <v>0.10337824180144982</v>
          </cell>
          <cell r="E212">
            <v>0.12362977174645733</v>
          </cell>
          <cell r="F212">
            <v>0.15548813449278776</v>
          </cell>
          <cell r="G212">
            <v>0.15895096163530475</v>
          </cell>
          <cell r="H212">
            <v>0.22260324015912666</v>
          </cell>
          <cell r="I212">
            <v>0.21165818682245752</v>
          </cell>
          <cell r="J212">
            <v>0.16672794625257215</v>
          </cell>
          <cell r="K212">
            <v>0.11712628052533391</v>
          </cell>
          <cell r="L212">
            <v>0.12205323755331725</v>
          </cell>
          <cell r="M212">
            <v>0.15419350050173464</v>
          </cell>
          <cell r="N212">
            <v>8.9554453342732473E-2</v>
          </cell>
          <cell r="O212">
            <v>0.11053115206350662</v>
          </cell>
          <cell r="P212">
            <v>0.13860846959316389</v>
          </cell>
          <cell r="Q212">
            <v>0.14963367777325526</v>
          </cell>
          <cell r="R212">
            <v>0.13179886648553302</v>
          </cell>
          <cell r="S212">
            <v>0.13455672567417346</v>
          </cell>
          <cell r="T212">
            <v>9.3555128275961102E-2</v>
          </cell>
          <cell r="U212">
            <v>7.9472388073493924E-2</v>
          </cell>
          <cell r="V212">
            <v>0</v>
          </cell>
          <cell r="W212">
            <v>0</v>
          </cell>
          <cell r="X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32.386692116246998</v>
          </cell>
          <cell r="AC212">
            <v>35.792866257199996</v>
          </cell>
          <cell r="AD212">
            <v>34.0836044976</v>
          </cell>
          <cell r="AE212">
            <v>40.710243235199997</v>
          </cell>
          <cell r="AF212">
            <v>63.038547053299993</v>
          </cell>
          <cell r="AG212">
            <v>62.803137153900003</v>
          </cell>
          <cell r="AH212">
            <v>68.1615781916</v>
          </cell>
          <cell r="AI212">
            <v>75.352155343500002</v>
          </cell>
          <cell r="AJ212">
            <v>62.765105991599988</v>
          </cell>
          <cell r="AK212">
            <v>44.768623614000006</v>
          </cell>
          <cell r="AL212">
            <v>39.78873521460001</v>
          </cell>
          <cell r="AM212">
            <v>65.099130863999989</v>
          </cell>
          <cell r="AN212">
            <v>39.9273968368</v>
          </cell>
          <cell r="AO212">
            <v>41.051791464600001</v>
          </cell>
          <cell r="AP212">
            <v>57.803102753499999</v>
          </cell>
          <cell r="AQ212">
            <v>51.043862257499995</v>
          </cell>
          <cell r="AR212">
            <v>50.356796105299999</v>
          </cell>
          <cell r="AS212">
            <v>55.744122405400006</v>
          </cell>
          <cell r="AT212">
            <v>50.389343174999993</v>
          </cell>
          <cell r="AU212">
            <v>41.59281304458333</v>
          </cell>
          <cell r="AV212">
            <v>0</v>
          </cell>
          <cell r="AW212">
            <v>0</v>
          </cell>
          <cell r="AX212">
            <v>0</v>
          </cell>
          <cell r="AY212">
            <v>0</v>
          </cell>
          <cell r="AZ212">
            <v>0</v>
          </cell>
          <cell r="BA212">
            <v>0</v>
          </cell>
        </row>
        <row r="225">
          <cell r="B225">
            <v>2.7505907156117892E-2</v>
          </cell>
          <cell r="C225">
            <v>2.5758464937640058E-2</v>
          </cell>
          <cell r="D225">
            <v>3.2053140479866293E-2</v>
          </cell>
          <cell r="E225">
            <v>3.0758259726833659E-2</v>
          </cell>
          <cell r="F225">
            <v>5.246924084912763E-2</v>
          </cell>
          <cell r="G225">
            <v>4.4802753338415657E-2</v>
          </cell>
          <cell r="H225">
            <v>5.905980432595348E-2</v>
          </cell>
          <cell r="I225">
            <v>4.2102182903028085E-2</v>
          </cell>
          <cell r="J225">
            <v>3.3726185211015891E-2</v>
          </cell>
          <cell r="K225">
            <v>7.497077208990266E-2</v>
          </cell>
          <cell r="L225">
            <v>8.8023239431840233E-2</v>
          </cell>
          <cell r="M225">
            <v>9.1202137257407889E-2</v>
          </cell>
          <cell r="N225">
            <v>7.3715321985623694E-2</v>
          </cell>
          <cell r="O225">
            <v>7.1306839337138189E-2</v>
          </cell>
          <cell r="P225">
            <v>8.2543723174535594E-2</v>
          </cell>
          <cell r="Q225">
            <v>6.7474125683105735E-2</v>
          </cell>
          <cell r="R225">
            <v>4.8563790355843656E-2</v>
          </cell>
          <cell r="S225">
            <v>6.2699458875640324E-2</v>
          </cell>
          <cell r="T225">
            <v>9.9009192652956296E-2</v>
          </cell>
          <cell r="U225">
            <v>8.1395211460431258E-2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12.545633032181996</v>
          </cell>
          <cell r="AC225">
            <v>10.145987302400002</v>
          </cell>
          <cell r="AD225">
            <v>14.171377185600001</v>
          </cell>
          <cell r="AE225">
            <v>15.810764300799988</v>
          </cell>
          <cell r="AF225">
            <v>28.148198173200015</v>
          </cell>
          <cell r="AG225">
            <v>25.385706231599983</v>
          </cell>
          <cell r="AH225">
            <v>29.366734949200008</v>
          </cell>
          <cell r="AI225">
            <v>28.517381816499991</v>
          </cell>
          <cell r="AJ225">
            <v>22.906495119199988</v>
          </cell>
          <cell r="AK225">
            <v>41.568359624000017</v>
          </cell>
          <cell r="AL225">
            <v>45.943469805600003</v>
          </cell>
          <cell r="AM225">
            <v>55.280356799999986</v>
          </cell>
          <cell r="AN225">
            <v>42.497595553599993</v>
          </cell>
          <cell r="AO225">
            <v>39.044032305299986</v>
          </cell>
          <cell r="AP225">
            <v>39.385561240000001</v>
          </cell>
          <cell r="AQ225">
            <v>27.332009925500003</v>
          </cell>
          <cell r="AR225">
            <v>24.519943644500003</v>
          </cell>
          <cell r="AS225">
            <v>26.513556283500002</v>
          </cell>
          <cell r="AT225">
            <v>64.345208364999976</v>
          </cell>
          <cell r="AU225">
            <v>49.909437430833343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</row>
        <row r="226">
          <cell r="B226">
            <v>0.14710901455719005</v>
          </cell>
          <cell r="C226">
            <v>0.20190115880000037</v>
          </cell>
          <cell r="D226">
            <v>0.16680544918318874</v>
          </cell>
          <cell r="E226">
            <v>0.11820359176498463</v>
          </cell>
          <cell r="F226">
            <v>0.19235006395384646</v>
          </cell>
          <cell r="G226">
            <v>0.19908878333846136</v>
          </cell>
          <cell r="H226">
            <v>0.21354221563218556</v>
          </cell>
          <cell r="I226">
            <v>0.2154286639266747</v>
          </cell>
          <cell r="J226">
            <v>0.17711833950792677</v>
          </cell>
          <cell r="K226">
            <v>7.6897134350374818E-2</v>
          </cell>
          <cell r="L226">
            <v>6.1116862557739737E-2</v>
          </cell>
          <cell r="M226">
            <v>6.5412053760468436E-2</v>
          </cell>
          <cell r="N226">
            <v>9.7642388334811092E-2</v>
          </cell>
          <cell r="O226">
            <v>8.4764571405891109E-2</v>
          </cell>
          <cell r="P226">
            <v>0.11894157742587247</v>
          </cell>
          <cell r="Q226">
            <v>0.15147431847786358</v>
          </cell>
          <cell r="R226">
            <v>0.15726957282221171</v>
          </cell>
          <cell r="S226">
            <v>0.16461213176299866</v>
          </cell>
          <cell r="T226">
            <v>0.15031965023733673</v>
          </cell>
          <cell r="U226">
            <v>0.17679168731879891</v>
          </cell>
          <cell r="V226">
            <v>0</v>
          </cell>
          <cell r="W226">
            <v>0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45.791269537008006</v>
          </cell>
          <cell r="AC226">
            <v>66.306773253199992</v>
          </cell>
          <cell r="AD226">
            <v>59.271953577599987</v>
          </cell>
          <cell r="AE226">
            <v>61.85598541920001</v>
          </cell>
          <cell r="AF226">
            <v>99.948877582400016</v>
          </cell>
          <cell r="AG226">
            <v>120.32587722869999</v>
          </cell>
          <cell r="AH226">
            <v>128.47397890159999</v>
          </cell>
          <cell r="AI226">
            <v>126.45627209649999</v>
          </cell>
          <cell r="AJ226">
            <v>112.3298011036</v>
          </cell>
          <cell r="AK226">
            <v>42.350635993599994</v>
          </cell>
          <cell r="AL226">
            <v>24.8162900202</v>
          </cell>
          <cell r="AM226">
            <v>32.441798880000007</v>
          </cell>
          <cell r="AN226">
            <v>33.977775831999992</v>
          </cell>
          <cell r="AO226">
            <v>37.260854855999995</v>
          </cell>
          <cell r="AP226">
            <v>43.570677664499982</v>
          </cell>
          <cell r="AQ226">
            <v>43.23115491099999</v>
          </cell>
          <cell r="AR226">
            <v>36.423731096799976</v>
          </cell>
          <cell r="AS226">
            <v>37.663533736400012</v>
          </cell>
          <cell r="AT226">
            <v>32.278866429000011</v>
          </cell>
          <cell r="AU226">
            <v>33.793488778749996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</row>
        <row r="231">
          <cell r="B231">
            <v>1.702365925E-2</v>
          </cell>
          <cell r="C231">
            <v>1.7320988500000002E-2</v>
          </cell>
          <cell r="D231">
            <v>1.9257180028383562E-2</v>
          </cell>
          <cell r="E231">
            <v>2.3679058749999999E-2</v>
          </cell>
          <cell r="F231">
            <v>3.1769017721433743E-2</v>
          </cell>
          <cell r="G231">
            <v>2.9846690400000001E-2</v>
          </cell>
          <cell r="H231">
            <v>3.2622590074602671E-2</v>
          </cell>
          <cell r="I231">
            <v>4.460038933333333E-2</v>
          </cell>
          <cell r="J231">
            <v>4.2863432811374939E-2</v>
          </cell>
          <cell r="K231">
            <v>3.5886868134142588E-2</v>
          </cell>
          <cell r="L231">
            <v>3.4145626678571427E-2</v>
          </cell>
          <cell r="M231">
            <v>3.5587251184723952E-2</v>
          </cell>
          <cell r="N231">
            <v>1.9124351074074075E-2</v>
          </cell>
          <cell r="O231">
            <v>1.2341267513742073E-2</v>
          </cell>
          <cell r="P231">
            <v>1.4090068116161618E-2</v>
          </cell>
          <cell r="Q231">
            <v>1.1312125132000873E-2</v>
          </cell>
          <cell r="R231">
            <v>8.8282841753246737E-3</v>
          </cell>
          <cell r="S231">
            <v>7.0246131157819898E-3</v>
          </cell>
          <cell r="T231">
            <v>6.4129818255132202E-3</v>
          </cell>
          <cell r="U231">
            <v>5.9726808104575164E-3</v>
          </cell>
          <cell r="V231">
            <v>0</v>
          </cell>
          <cell r="W231">
            <v>0</v>
          </cell>
          <cell r="X231">
            <v>0</v>
          </cell>
          <cell r="Y231">
            <v>0</v>
          </cell>
          <cell r="Z231">
            <v>0</v>
          </cell>
          <cell r="AA231">
            <v>0</v>
          </cell>
          <cell r="AB231">
            <v>14.834053260860998</v>
          </cell>
          <cell r="AC231">
            <v>13.079320009999998</v>
          </cell>
          <cell r="AD231">
            <v>15.000427257599998</v>
          </cell>
          <cell r="AE231">
            <v>20.9550128144</v>
          </cell>
          <cell r="AF231">
            <v>28.804462398600002</v>
          </cell>
          <cell r="AG231">
            <v>27.351146608500002</v>
          </cell>
          <cell r="AH231">
            <v>27.465717625600004</v>
          </cell>
          <cell r="AI231">
            <v>41.411558383499994</v>
          </cell>
          <cell r="AJ231">
            <v>42.003759435200003</v>
          </cell>
          <cell r="AK231">
            <v>31.693815837199999</v>
          </cell>
          <cell r="AL231">
            <v>28.873787096699999</v>
          </cell>
          <cell r="AM231">
            <v>28.560566015999999</v>
          </cell>
          <cell r="AN231">
            <v>16.739638643199996</v>
          </cell>
          <cell r="AO231">
            <v>11.231988726600001</v>
          </cell>
          <cell r="AP231">
            <v>12.191702954</v>
          </cell>
          <cell r="AQ231">
            <v>8.9722258254999989</v>
          </cell>
          <cell r="AR231">
            <v>6.9812670036000011</v>
          </cell>
          <cell r="AS231">
            <v>6.0027095270999995</v>
          </cell>
          <cell r="AT231">
            <v>6.0330818119999989</v>
          </cell>
          <cell r="AU231">
            <v>6.2479154016666669</v>
          </cell>
          <cell r="AV231">
            <v>0</v>
          </cell>
          <cell r="AW231">
            <v>0</v>
          </cell>
          <cell r="AX231">
            <v>0</v>
          </cell>
          <cell r="AY231">
            <v>0</v>
          </cell>
          <cell r="AZ231">
            <v>0</v>
          </cell>
          <cell r="BA231">
            <v>0</v>
          </cell>
        </row>
        <row r="238">
          <cell r="B238">
            <v>6.5328511988018423E-3</v>
          </cell>
          <cell r="C238">
            <v>6.3569284999999906E-3</v>
          </cell>
          <cell r="D238">
            <v>2.3486783192307702E-2</v>
          </cell>
          <cell r="E238">
            <v>1.3604317792346717E-2</v>
          </cell>
          <cell r="F238">
            <v>2.4230685538461534E-2</v>
          </cell>
          <cell r="G238">
            <v>1.4738799268293955E-2</v>
          </cell>
          <cell r="H238">
            <v>9.5505442463742762E-3</v>
          </cell>
          <cell r="I238">
            <v>1.2473893855386978E-2</v>
          </cell>
          <cell r="J238">
            <v>9.5683980000000005E-3</v>
          </cell>
          <cell r="K238">
            <v>1.000921651300554E-2</v>
          </cell>
          <cell r="L238">
            <v>1.0341926000000001E-2</v>
          </cell>
          <cell r="M238">
            <v>7.23186275E-3</v>
          </cell>
          <cell r="N238">
            <v>4.2942927719955368E-3</v>
          </cell>
          <cell r="O238">
            <v>2.630074833188072E-3</v>
          </cell>
          <cell r="P238">
            <v>1.3630441858435854E-2</v>
          </cell>
          <cell r="Q238">
            <v>1.2771857518518519E-2</v>
          </cell>
          <cell r="R238">
            <v>2.0560109999999993E-2</v>
          </cell>
          <cell r="S238">
            <v>2.0538357199332054E-2</v>
          </cell>
          <cell r="T238">
            <v>4.7065401782334995E-2</v>
          </cell>
          <cell r="U238">
            <v>5.6065742000000016E-2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1.9358688340619992</v>
          </cell>
          <cell r="AC238">
            <v>2.6637965139999995</v>
          </cell>
          <cell r="AD238">
            <v>5.9144689055999997</v>
          </cell>
          <cell r="AE238">
            <v>7.2053593920000036</v>
          </cell>
          <cell r="AF238">
            <v>10.976714696500002</v>
          </cell>
          <cell r="AG238">
            <v>7.4443087290000012</v>
          </cell>
          <cell r="AH238">
            <v>6.8912915420000012</v>
          </cell>
          <cell r="AI238">
            <v>9.2588663855000028</v>
          </cell>
          <cell r="AJ238">
            <v>11.899152937200004</v>
          </cell>
          <cell r="AK238">
            <v>8.6009588808000004</v>
          </cell>
          <cell r="AL238">
            <v>9.8279510085000013</v>
          </cell>
          <cell r="AM238">
            <v>7.8066756479999988</v>
          </cell>
          <cell r="AN238">
            <v>5.0104193567999999</v>
          </cell>
          <cell r="AO238">
            <v>4.0858013706000014</v>
          </cell>
          <cell r="AP238">
            <v>7.3248361990000017</v>
          </cell>
          <cell r="AQ238">
            <v>7.7432249089999985</v>
          </cell>
          <cell r="AR238">
            <v>11.730533250499997</v>
          </cell>
          <cell r="AS238">
            <v>10.063424084999999</v>
          </cell>
          <cell r="AT238">
            <v>12.952335241000002</v>
          </cell>
          <cell r="AU238">
            <v>15.867842267916668</v>
          </cell>
          <cell r="AV238">
            <v>0</v>
          </cell>
          <cell r="AW238">
            <v>0</v>
          </cell>
          <cell r="AX238">
            <v>0</v>
          </cell>
          <cell r="AY238">
            <v>0</v>
          </cell>
          <cell r="AZ238">
            <v>0</v>
          </cell>
          <cell r="BA238">
            <v>0</v>
          </cell>
        </row>
        <row r="244">
          <cell r="B244">
            <v>2.2189014000000035E-2</v>
          </cell>
          <cell r="C244">
            <v>1.9136512000000022E-2</v>
          </cell>
          <cell r="D244">
            <v>2.3882565766291552E-2</v>
          </cell>
          <cell r="E244">
            <v>3.0621037999999989E-2</v>
          </cell>
          <cell r="F244">
            <v>3.1302487384615385E-2</v>
          </cell>
          <cell r="G244">
            <v>2.3204581999999974E-2</v>
          </cell>
          <cell r="H244">
            <v>2.9867309236466244E-2</v>
          </cell>
          <cell r="I244">
            <v>4.0484353958893937E-2</v>
          </cell>
          <cell r="J244">
            <v>4.5938915999999885E-2</v>
          </cell>
          <cell r="K244">
            <v>5.9453571999999955E-2</v>
          </cell>
          <cell r="L244">
            <v>6.3298970000000065E-2</v>
          </cell>
          <cell r="M244">
            <v>6.9349009999999822E-2</v>
          </cell>
          <cell r="N244">
            <v>6.6860935999999982E-2</v>
          </cell>
          <cell r="O244">
            <v>6.558981199999997E-2</v>
          </cell>
          <cell r="P244">
            <v>8.1783924000000063E-2</v>
          </cell>
          <cell r="Q244">
            <v>8.7676018000000022E-2</v>
          </cell>
          <cell r="R244">
            <v>0.10026529799999995</v>
          </cell>
          <cell r="S244">
            <v>0.12508293599999987</v>
          </cell>
          <cell r="T244">
            <v>0.1589542186666667</v>
          </cell>
          <cell r="U244">
            <v>0.16651629000000012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3.4547928987599974</v>
          </cell>
          <cell r="AC244">
            <v>3.2471661728000001</v>
          </cell>
          <cell r="AD244">
            <v>5.0887624751999994</v>
          </cell>
          <cell r="AE244">
            <v>8.6835877967999977</v>
          </cell>
          <cell r="AF244">
            <v>9.5256468831999968</v>
          </cell>
          <cell r="AG244">
            <v>9.0191390288999926</v>
          </cell>
          <cell r="AH244">
            <v>10.919320377600009</v>
          </cell>
          <cell r="AI244">
            <v>13.311451331500002</v>
          </cell>
          <cell r="AJ244">
            <v>12.7356366088</v>
          </cell>
          <cell r="AK244">
            <v>16.2454364512</v>
          </cell>
          <cell r="AL244">
            <v>10.760865984000006</v>
          </cell>
          <cell r="AM244">
            <v>13.397579615999987</v>
          </cell>
          <cell r="AN244">
            <v>11.870313452799998</v>
          </cell>
          <cell r="AO244">
            <v>12.8400747843</v>
          </cell>
          <cell r="AP244">
            <v>15.030533420499999</v>
          </cell>
          <cell r="AQ244">
            <v>14.033721554999993</v>
          </cell>
          <cell r="AR244">
            <v>16.821220588599992</v>
          </cell>
          <cell r="AS244">
            <v>18.943296500699994</v>
          </cell>
          <cell r="AT244">
            <v>23.915605481</v>
          </cell>
          <cell r="AU244">
            <v>24.091185210000006</v>
          </cell>
          <cell r="AV244">
            <v>0</v>
          </cell>
          <cell r="AW244">
            <v>0</v>
          </cell>
          <cell r="AX244">
            <v>0</v>
          </cell>
          <cell r="AY244">
            <v>0</v>
          </cell>
          <cell r="AZ244">
            <v>0</v>
          </cell>
          <cell r="BA244">
            <v>0</v>
          </cell>
        </row>
        <row r="246">
          <cell r="B246">
            <v>2.0057684586484208E-2</v>
          </cell>
          <cell r="C246">
            <v>2.0185411299999997E-2</v>
          </cell>
          <cell r="D246">
            <v>1.6937231843988324E-2</v>
          </cell>
          <cell r="E246">
            <v>4.5321044914229128E-2</v>
          </cell>
          <cell r="F246">
            <v>1.408667293322655E-2</v>
          </cell>
          <cell r="G246">
            <v>1.2654472913352807E-2</v>
          </cell>
          <cell r="H246">
            <v>1.1625690749270827E-2</v>
          </cell>
          <cell r="I246">
            <v>1.8667387417720765E-2</v>
          </cell>
          <cell r="J246">
            <v>0.11468525290908314</v>
          </cell>
          <cell r="K246">
            <v>9.3168166447821239E-3</v>
          </cell>
          <cell r="L246">
            <v>1.2200926131502917E-2</v>
          </cell>
          <cell r="M246">
            <v>8.3072170548550359E-3</v>
          </cell>
          <cell r="N246">
            <v>7.405097830460311E-3</v>
          </cell>
          <cell r="O246">
            <v>7.9860219851133115E-3</v>
          </cell>
          <cell r="P246">
            <v>8.3476734532964558E-3</v>
          </cell>
          <cell r="Q246">
            <v>1.445995610612421E-2</v>
          </cell>
          <cell r="R246">
            <v>8.774086677350721E-3</v>
          </cell>
          <cell r="S246">
            <v>1.6126231534208967E-2</v>
          </cell>
          <cell r="T246">
            <v>1.05730341110467E-2</v>
          </cell>
          <cell r="U246">
            <v>7.6925019196541645E-3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15.646503894633</v>
          </cell>
          <cell r="AC246">
            <v>13.9924298856</v>
          </cell>
          <cell r="AD246">
            <v>12.441314990399999</v>
          </cell>
          <cell r="AE246">
            <v>15.633697564799997</v>
          </cell>
          <cell r="AF246">
            <v>15.552917065000001</v>
          </cell>
          <cell r="AG246">
            <v>11.036238170100001</v>
          </cell>
          <cell r="AH246">
            <v>11.003153022799999</v>
          </cell>
          <cell r="AI246">
            <v>13.549287901499998</v>
          </cell>
          <cell r="AJ246">
            <v>32.014471184800009</v>
          </cell>
          <cell r="AK246">
            <v>7.6544001775999995</v>
          </cell>
          <cell r="AL246">
            <v>21.922915302000003</v>
          </cell>
          <cell r="AM246">
            <v>11.788637807999999</v>
          </cell>
          <cell r="AN246">
            <v>9.3714802368000001</v>
          </cell>
          <cell r="AO246">
            <v>15.481910054699997</v>
          </cell>
          <cell r="AP246">
            <v>12.820169806499999</v>
          </cell>
          <cell r="AQ246">
            <v>13.296201400999998</v>
          </cell>
          <cell r="AR246">
            <v>12.065834291599998</v>
          </cell>
          <cell r="AS246">
            <v>17.142750138799997</v>
          </cell>
          <cell r="AT246">
            <v>13.063069343999999</v>
          </cell>
          <cell r="AU246">
            <v>9.4671182958333304</v>
          </cell>
          <cell r="AV246">
            <v>0</v>
          </cell>
          <cell r="AW246">
            <v>0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</row>
        <row r="247">
          <cell r="B247">
            <v>1.495635358686731E-2</v>
          </cell>
          <cell r="C247">
            <v>1.1907080749895105E-2</v>
          </cell>
          <cell r="D247">
            <v>1.2912646033623632E-2</v>
          </cell>
          <cell r="E247">
            <v>1.2102148710405713E-2</v>
          </cell>
          <cell r="F247">
            <v>1.6141040631448111E-2</v>
          </cell>
          <cell r="G247">
            <v>1.053263740713628E-2</v>
          </cell>
          <cell r="H247">
            <v>1.1342481590692677E-2</v>
          </cell>
          <cell r="I247">
            <v>1.331912094303167E-2</v>
          </cell>
          <cell r="J247">
            <v>2.4913040198518144E-2</v>
          </cell>
          <cell r="K247">
            <v>1.3476224547476434E-2</v>
          </cell>
          <cell r="L247">
            <v>1.3186644530700342E-2</v>
          </cell>
          <cell r="M247">
            <v>1.1335284573433746E-2</v>
          </cell>
          <cell r="N247">
            <v>7.5805546952478209E-3</v>
          </cell>
          <cell r="O247">
            <v>6.2992274188378161E-3</v>
          </cell>
          <cell r="P247">
            <v>5.6721064236555097E-3</v>
          </cell>
          <cell r="Q247">
            <v>4.4729299662459865E-3</v>
          </cell>
          <cell r="R247">
            <v>5.0397597949529416E-3</v>
          </cell>
          <cell r="S247">
            <v>5.7339190717020094E-3</v>
          </cell>
          <cell r="T247">
            <v>5.7058793447836709E-3</v>
          </cell>
          <cell r="U247">
            <v>3.8971975574720596E-3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10.163385729671973</v>
          </cell>
          <cell r="AC247">
            <v>7.9471728744000245</v>
          </cell>
          <cell r="AD247">
            <v>9.6442254623999872</v>
          </cell>
          <cell r="AE247">
            <v>9.4818303888000059</v>
          </cell>
          <cell r="AF247">
            <v>11.302299302000023</v>
          </cell>
          <cell r="AG247">
            <v>10.649314361399973</v>
          </cell>
          <cell r="AH247">
            <v>10.84002295960002</v>
          </cell>
          <cell r="AI247">
            <v>12.147889979000013</v>
          </cell>
          <cell r="AJ247">
            <v>17.273595863200029</v>
          </cell>
          <cell r="AK247">
            <v>12.444614820000012</v>
          </cell>
          <cell r="AL247">
            <v>12.99180564629998</v>
          </cell>
          <cell r="AM247">
            <v>14.943683759999971</v>
          </cell>
          <cell r="AN247">
            <v>9.701865271999992</v>
          </cell>
          <cell r="AO247">
            <v>10.793080894799999</v>
          </cell>
          <cell r="AP247">
            <v>8.9611058084999939</v>
          </cell>
          <cell r="AQ247">
            <v>9.0790451569999959</v>
          </cell>
          <cell r="AR247">
            <v>10.530819685499992</v>
          </cell>
          <cell r="AS247">
            <v>9.8825794496000015</v>
          </cell>
          <cell r="AT247">
            <v>8.2154316350000016</v>
          </cell>
          <cell r="AU247">
            <v>5.6198817720833318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</row>
        <row r="253">
          <cell r="B253">
            <v>1.0000984000000001E-2</v>
          </cell>
          <cell r="C253">
            <v>7.7439550000000012E-3</v>
          </cell>
          <cell r="D253">
            <v>1.2491940999999999E-2</v>
          </cell>
          <cell r="E253">
            <v>2.5326077000000002E-2</v>
          </cell>
          <cell r="F253">
            <v>2.7775887000000003E-2</v>
          </cell>
          <cell r="G253">
            <v>3.00541366E-2</v>
          </cell>
          <cell r="H253">
            <v>3.5592274333333326E-2</v>
          </cell>
          <cell r="I253">
            <v>4.1806898000000002E-2</v>
          </cell>
          <cell r="J253">
            <v>5.3128138000000005E-2</v>
          </cell>
          <cell r="K253">
            <v>4.5156468000000005E-2</v>
          </cell>
          <cell r="L253">
            <v>4.9461911000000011E-2</v>
          </cell>
          <cell r="M253">
            <v>4.3500204999999993E-2</v>
          </cell>
          <cell r="N253">
            <v>3.4256196058798219E-2</v>
          </cell>
          <cell r="O253">
            <v>2.9568091000000005E-2</v>
          </cell>
          <cell r="P253">
            <v>3.0000448499999999E-2</v>
          </cell>
          <cell r="Q253">
            <v>3.3062405499999996E-2</v>
          </cell>
          <cell r="R253">
            <v>3.1133974642857148E-2</v>
          </cell>
          <cell r="S253">
            <v>2.7211200500000005E-2</v>
          </cell>
          <cell r="T253">
            <v>2.8408233000000005E-2</v>
          </cell>
          <cell r="U253">
            <v>2.6225857973684211E-2</v>
          </cell>
          <cell r="V253">
            <v>0</v>
          </cell>
          <cell r="W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8.6080999447770008</v>
          </cell>
          <cell r="AC253">
            <v>6.6138537479999995</v>
          </cell>
          <cell r="AD253">
            <v>9.6828607871999992</v>
          </cell>
          <cell r="AE253">
            <v>18.258186766400001</v>
          </cell>
          <cell r="AF253">
            <v>22.107738919700001</v>
          </cell>
          <cell r="AG253">
            <v>25.830729510299992</v>
          </cell>
          <cell r="AH253">
            <v>31.552468361999995</v>
          </cell>
          <cell r="AI253">
            <v>39.314515218500006</v>
          </cell>
          <cell r="AJ253">
            <v>52.691551196799999</v>
          </cell>
          <cell r="AK253">
            <v>43.765767993200001</v>
          </cell>
          <cell r="AL253">
            <v>48.607275706199999</v>
          </cell>
          <cell r="AM253">
            <v>45.571863935999986</v>
          </cell>
          <cell r="AN253">
            <v>34.021757105599995</v>
          </cell>
          <cell r="AO253">
            <v>30.448403092800003</v>
          </cell>
          <cell r="AP253">
            <v>29.891257970999998</v>
          </cell>
          <cell r="AQ253">
            <v>29.803306896999999</v>
          </cell>
          <cell r="AR253">
            <v>29.268922097399994</v>
          </cell>
          <cell r="AS253">
            <v>26.485967879799993</v>
          </cell>
          <cell r="AT253">
            <v>27.267651952999998</v>
          </cell>
          <cell r="AU253">
            <v>25.982128992083336</v>
          </cell>
          <cell r="AV253">
            <v>0</v>
          </cell>
          <cell r="AW253">
            <v>0</v>
          </cell>
          <cell r="AX253">
            <v>0</v>
          </cell>
          <cell r="AY253">
            <v>0</v>
          </cell>
          <cell r="AZ253">
            <v>0</v>
          </cell>
          <cell r="BA253">
            <v>0</v>
          </cell>
        </row>
        <row r="260">
          <cell r="B260">
            <v>8.4263353999999943E-2</v>
          </cell>
          <cell r="C260">
            <v>9.6272834000000015E-2</v>
          </cell>
          <cell r="D260">
            <v>9.5186839500000009E-2</v>
          </cell>
          <cell r="E260">
            <v>0.10196752999999997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12.933871870649998</v>
          </cell>
          <cell r="AC260">
            <v>13.274185277999997</v>
          </cell>
          <cell r="AD260">
            <v>15.8893005328</v>
          </cell>
          <cell r="AE260">
            <v>26.7306568144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J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  <cell r="AP260">
            <v>0</v>
          </cell>
          <cell r="AQ260">
            <v>0</v>
          </cell>
          <cell r="AR260">
            <v>0</v>
          </cell>
          <cell r="AS260">
            <v>0</v>
          </cell>
          <cell r="AT260">
            <v>0</v>
          </cell>
          <cell r="AU260">
            <v>0</v>
          </cell>
          <cell r="AV260">
            <v>0</v>
          </cell>
          <cell r="AW260">
            <v>0</v>
          </cell>
          <cell r="AX260">
            <v>0</v>
          </cell>
          <cell r="AY260">
            <v>0</v>
          </cell>
          <cell r="AZ260">
            <v>0</v>
          </cell>
          <cell r="BA260">
            <v>0</v>
          </cell>
        </row>
        <row r="263">
          <cell r="B263">
            <v>5.2891436011684512</v>
          </cell>
          <cell r="C263">
            <v>5.3500391906549014</v>
          </cell>
          <cell r="D263">
            <v>5.7965394618680346</v>
          </cell>
          <cell r="E263">
            <v>5.7373178957710005</v>
          </cell>
          <cell r="F263">
            <v>7.1562771131482936</v>
          </cell>
          <cell r="G263">
            <v>7.2199496274521167</v>
          </cell>
          <cell r="H263">
            <v>7.6641358437086318</v>
          </cell>
          <cell r="I263">
            <v>8.2261207910778911</v>
          </cell>
          <cell r="J263">
            <v>7.5944127508272894</v>
          </cell>
          <cell r="K263">
            <v>6.4817857391906966</v>
          </cell>
          <cell r="L263">
            <v>7.5755118163987802</v>
          </cell>
          <cell r="M263">
            <v>7.6432022654984788</v>
          </cell>
          <cell r="N263">
            <v>6.8597641331122885</v>
          </cell>
          <cell r="O263">
            <v>7.3204383996996913</v>
          </cell>
          <cell r="P263">
            <v>7.8711660471077138</v>
          </cell>
          <cell r="Q263">
            <v>8.6989188078170461</v>
          </cell>
          <cell r="R263">
            <v>8.3574170736612583</v>
          </cell>
          <cell r="S263">
            <v>9.0043343103351816</v>
          </cell>
          <cell r="T263">
            <v>8.083410717064293</v>
          </cell>
          <cell r="U263">
            <v>7.7386495600211607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1287.0706524034583</v>
          </cell>
          <cell r="AC263">
            <v>1283.7799928064005</v>
          </cell>
          <cell r="AD263">
            <v>1434.8148092223994</v>
          </cell>
          <cell r="AE263">
            <v>1772.9570935552006</v>
          </cell>
          <cell r="AF263">
            <v>2741.4912207115995</v>
          </cell>
          <cell r="AG263">
            <v>2844.8942040948014</v>
          </cell>
          <cell r="AH263">
            <v>3057.6262301811994</v>
          </cell>
          <cell r="AI263">
            <v>3698.3033980875007</v>
          </cell>
          <cell r="AJ263">
            <v>3656.1604597247001</v>
          </cell>
          <cell r="AK263">
            <v>2944.4120946440994</v>
          </cell>
          <cell r="AL263">
            <v>2795.7083835784997</v>
          </cell>
          <cell r="AM263">
            <v>3551.801915986498</v>
          </cell>
          <cell r="AN263">
            <v>2742.3067140745993</v>
          </cell>
          <cell r="AO263">
            <v>2751.0436834747006</v>
          </cell>
          <cell r="AP263">
            <v>3247.5504022024988</v>
          </cell>
          <cell r="AQ263">
            <v>2775.321602596</v>
          </cell>
          <cell r="AR263">
            <v>2763.5701941538973</v>
          </cell>
          <cell r="AS263">
            <v>2910.467149604001</v>
          </cell>
          <cell r="AT263">
            <v>3055.7165068539994</v>
          </cell>
          <cell r="AU263">
            <v>2731.2868261145836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4.4025811493903539</v>
          </cell>
          <cell r="C264">
            <v>4.428994280043244</v>
          </cell>
          <cell r="D264">
            <v>4.8396501991383163</v>
          </cell>
          <cell r="E264">
            <v>4.7495618240891373</v>
          </cell>
          <cell r="F264">
            <v>5.8787394340722399</v>
          </cell>
          <cell r="G264">
            <v>5.9251078898767666</v>
          </cell>
          <cell r="H264">
            <v>6.2917553974971474</v>
          </cell>
          <cell r="I264">
            <v>6.6160409666944267</v>
          </cell>
          <cell r="J264">
            <v>6.1979370162343832</v>
          </cell>
          <cell r="K264">
            <v>5.4464272905585807</v>
          </cell>
          <cell r="L264">
            <v>6.4861089284525804</v>
          </cell>
          <cell r="M264">
            <v>6.6042303566283982</v>
          </cell>
          <cell r="N264">
            <v>5.9753255812875476</v>
          </cell>
          <cell r="O264">
            <v>6.5537670868972357</v>
          </cell>
          <cell r="P264">
            <v>6.9256289679640552</v>
          </cell>
          <cell r="Q264">
            <v>7.7827260375830702</v>
          </cell>
          <cell r="R264">
            <v>7.4275788014097595</v>
          </cell>
          <cell r="S264">
            <v>7.9756398662063122</v>
          </cell>
          <cell r="T264">
            <v>6.9568987786689913</v>
          </cell>
          <cell r="U264">
            <v>6.5493739882726763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920.12593052134207</v>
          </cell>
          <cell r="AC264">
            <v>918.1698911115999</v>
          </cell>
          <cell r="AD264">
            <v>1051.4880591647998</v>
          </cell>
          <cell r="AE264">
            <v>1282.0342962336001</v>
          </cell>
          <cell r="AF264">
            <v>2055.3801621275998</v>
          </cell>
          <cell r="AG264">
            <v>2081.2482502383004</v>
          </cell>
          <cell r="AH264">
            <v>2225.6157148796001</v>
          </cell>
          <cell r="AI264">
            <v>2649.4413751644997</v>
          </cell>
          <cell r="AJ264">
            <v>2609.2156273652004</v>
          </cell>
          <cell r="AK264">
            <v>2214.2994613607998</v>
          </cell>
          <cell r="AL264">
            <v>2079.7528134519002</v>
          </cell>
          <cell r="AM264">
            <v>2799.462351312</v>
          </cell>
          <cell r="AN264">
            <v>2164.6180493872007</v>
          </cell>
          <cell r="AO264">
            <v>2230.8792208763998</v>
          </cell>
          <cell r="AP264">
            <v>2664.2599403024992</v>
          </cell>
          <cell r="AQ264">
            <v>2253.6095177715001</v>
          </cell>
          <cell r="AR264">
            <v>2240.7220361896998</v>
          </cell>
          <cell r="AS264">
            <v>2352.6180484234997</v>
          </cell>
          <cell r="AT264">
            <v>2443.3536207889993</v>
          </cell>
          <cell r="AU264">
            <v>2119.8762615737496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9.9741928543024466E-2</v>
          </cell>
          <cell r="C266">
            <v>0.10549854109504081</v>
          </cell>
          <cell r="D266">
            <v>9.92740257436662E-2</v>
          </cell>
          <cell r="E266">
            <v>9.7256041038558283E-2</v>
          </cell>
          <cell r="F266">
            <v>9.6232185728506073E-2</v>
          </cell>
          <cell r="G266">
            <v>9.4870366949341089E-2</v>
          </cell>
          <cell r="H266">
            <v>8.2619351104145658E-2</v>
          </cell>
          <cell r="I266">
            <v>6.5873349009064275E-2</v>
          </cell>
          <cell r="J266">
            <v>4.7461828021070393E-2</v>
          </cell>
          <cell r="K266">
            <v>3.2048707705439022E-2</v>
          </cell>
          <cell r="L266">
            <v>3.4604713059544552E-2</v>
          </cell>
          <cell r="M266">
            <v>3.0722747598349774E-2</v>
          </cell>
          <cell r="N266">
            <v>1.7094139787032812E-2</v>
          </cell>
          <cell r="O266">
            <v>1.0961723132202169E-2</v>
          </cell>
          <cell r="P266">
            <v>1.037329925730502E-2</v>
          </cell>
          <cell r="Q266">
            <v>1.0355941915674217E-2</v>
          </cell>
          <cell r="R266">
            <v>8.6792077583881348E-3</v>
          </cell>
          <cell r="S266">
            <v>9.7023731729215835E-3</v>
          </cell>
          <cell r="T266">
            <v>8.5221437755454172E-3</v>
          </cell>
          <cell r="U266">
            <v>9.5419597766657899E-3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49.377254273513998</v>
          </cell>
          <cell r="AC266">
            <v>48.640137202800013</v>
          </cell>
          <cell r="AD266">
            <v>47.584735675199994</v>
          </cell>
          <cell r="AE266">
            <v>60.286168275199991</v>
          </cell>
          <cell r="AF266">
            <v>66.289490898399976</v>
          </cell>
          <cell r="AG266">
            <v>70.629913325400011</v>
          </cell>
          <cell r="AH266">
            <v>60.946758708800019</v>
          </cell>
          <cell r="AI266">
            <v>54.064443350000005</v>
          </cell>
          <cell r="AJ266">
            <v>44.075048834400057</v>
          </cell>
          <cell r="AK266">
            <v>26.790418754000001</v>
          </cell>
          <cell r="AL266">
            <v>21.493103476499993</v>
          </cell>
          <cell r="AM266">
            <v>24.77515843199998</v>
          </cell>
          <cell r="AN266">
            <v>15.468896924800015</v>
          </cell>
          <cell r="AO266">
            <v>10.967995649099999</v>
          </cell>
          <cell r="AP266">
            <v>11.295653616999996</v>
          </cell>
          <cell r="AQ266">
            <v>9.9161407170000118</v>
          </cell>
          <cell r="AR266">
            <v>8.5825218263999865</v>
          </cell>
          <cell r="AS266">
            <v>8.4648296732999952</v>
          </cell>
          <cell r="AT266">
            <v>8.6716566590000035</v>
          </cell>
          <cell r="AU266">
            <v>7.9271515733333358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0.25534096956709545</v>
          </cell>
          <cell r="C267">
            <v>0.25290419992355767</v>
          </cell>
          <cell r="D267">
            <v>0.26765288821528876</v>
          </cell>
          <cell r="E267">
            <v>0.3366930640475887</v>
          </cell>
          <cell r="F267">
            <v>0.43667304673966267</v>
          </cell>
          <cell r="G267">
            <v>0.50419046825098102</v>
          </cell>
          <cell r="H267">
            <v>0.56397509437925453</v>
          </cell>
          <cell r="I267">
            <v>0.69615110948431591</v>
          </cell>
          <cell r="J267">
            <v>0.66093754717377362</v>
          </cell>
          <cell r="K267">
            <v>0.50636335875688854</v>
          </cell>
          <cell r="L267">
            <v>0.56587924126951883</v>
          </cell>
          <cell r="M267">
            <v>0.52524191397657449</v>
          </cell>
          <cell r="N267">
            <v>0.3873455251278361</v>
          </cell>
          <cell r="O267">
            <v>0.3250159649785288</v>
          </cell>
          <cell r="P267">
            <v>0.34752442486304197</v>
          </cell>
          <cell r="Q267">
            <v>0.32747138752704252</v>
          </cell>
          <cell r="R267">
            <v>0.32313052065100306</v>
          </cell>
          <cell r="S267">
            <v>0.35000687304581202</v>
          </cell>
          <cell r="T267">
            <v>0.35874371747987516</v>
          </cell>
          <cell r="U267">
            <v>0.37820839383921778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172.76059894613101</v>
          </cell>
          <cell r="AC267">
            <v>163.32385500000001</v>
          </cell>
          <cell r="AD267">
            <v>173.34769270079994</v>
          </cell>
          <cell r="AE267">
            <v>233.61449189120006</v>
          </cell>
          <cell r="AF267">
            <v>332.9046435372</v>
          </cell>
          <cell r="AG267">
            <v>382.68120625020003</v>
          </cell>
          <cell r="AH267">
            <v>450.52244622160009</v>
          </cell>
          <cell r="AI267">
            <v>620.52148509299991</v>
          </cell>
          <cell r="AJ267">
            <v>659.23817104039995</v>
          </cell>
          <cell r="AK267">
            <v>492.62647315640004</v>
          </cell>
          <cell r="AL267">
            <v>518.57415782190003</v>
          </cell>
          <cell r="AM267">
            <v>527.13932385599992</v>
          </cell>
          <cell r="AN267">
            <v>399.14660614399997</v>
          </cell>
          <cell r="AO267">
            <v>341.95348381050007</v>
          </cell>
          <cell r="AP267">
            <v>367.65988539100016</v>
          </cell>
          <cell r="AQ267">
            <v>327.45592166000006</v>
          </cell>
          <cell r="AR267">
            <v>328.15603591390004</v>
          </cell>
          <cell r="AS267">
            <v>349.32747884320003</v>
          </cell>
          <cell r="AT267">
            <v>364.45953832799989</v>
          </cell>
          <cell r="AU267">
            <v>365.68079940625006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2.2408767376788249E-2</v>
          </cell>
          <cell r="C268">
            <v>1.6271931636739321E-2</v>
          </cell>
          <cell r="D268">
            <v>1.7400008275216105E-2</v>
          </cell>
          <cell r="E268">
            <v>1.520103071040582E-2</v>
          </cell>
          <cell r="F268">
            <v>2.1817680480868958E-2</v>
          </cell>
          <cell r="G268">
            <v>1.5053042061775537E-2</v>
          </cell>
          <cell r="H268">
            <v>1.503542612043527E-2</v>
          </cell>
          <cell r="I268">
            <v>7.8036344607800068E-2</v>
          </cell>
          <cell r="J268">
            <v>4.2443288342241925E-2</v>
          </cell>
          <cell r="K268">
            <v>3.8155100054217427E-2</v>
          </cell>
          <cell r="L268">
            <v>4.5284626638631656E-2</v>
          </cell>
          <cell r="M268">
            <v>3.4314636962379047E-2</v>
          </cell>
          <cell r="N268">
            <v>1.1054336212634731E-2</v>
          </cell>
          <cell r="O268">
            <v>7.800750083586586E-3</v>
          </cell>
          <cell r="P268">
            <v>7.5212048841284997E-3</v>
          </cell>
          <cell r="Q268">
            <v>4.7094041874029416E-3</v>
          </cell>
          <cell r="R268">
            <v>5.6298757689229309E-3</v>
          </cell>
          <cell r="S268">
            <v>6.7079076179710449E-3</v>
          </cell>
          <cell r="T268">
            <v>6.4589355155791322E-3</v>
          </cell>
          <cell r="U268">
            <v>4.9257041113341515E-3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15.038699116883977</v>
          </cell>
          <cell r="AC268">
            <v>10.975192892000027</v>
          </cell>
          <cell r="AD268">
            <v>12.376142347199988</v>
          </cell>
          <cell r="AE268">
            <v>11.568432859200007</v>
          </cell>
          <cell r="AF268">
            <v>14.191201076500018</v>
          </cell>
          <cell r="AG268">
            <v>13.283994695399972</v>
          </cell>
          <cell r="AH268">
            <v>13.494613735200018</v>
          </cell>
          <cell r="AI268">
            <v>26.690442273500015</v>
          </cell>
          <cell r="AJ268">
            <v>22.224707250000023</v>
          </cell>
          <cell r="AK268">
            <v>17.414458780400011</v>
          </cell>
          <cell r="AL268">
            <v>18.515919329999978</v>
          </cell>
          <cell r="AM268">
            <v>20.869927487999973</v>
          </cell>
          <cell r="AN268">
            <v>11.34218356479999</v>
          </cell>
          <cell r="AO268">
            <v>11.9630493402</v>
          </cell>
          <cell r="AP268">
            <v>9.9531777969999933</v>
          </cell>
          <cell r="AQ268">
            <v>9.3300528894999957</v>
          </cell>
          <cell r="AR268">
            <v>11.193670146999992</v>
          </cell>
          <cell r="AS268">
            <v>10.746335642900002</v>
          </cell>
          <cell r="AT268">
            <v>8.9059292670000012</v>
          </cell>
          <cell r="AU268">
            <v>6.2241455279166642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0.12883805069416923</v>
          </cell>
          <cell r="C269">
            <v>0.1089734943433744</v>
          </cell>
          <cell r="D269">
            <v>0.1462660941158371</v>
          </cell>
          <cell r="E269">
            <v>0.1417731643982226</v>
          </cell>
          <cell r="F269">
            <v>0.19037547444208583</v>
          </cell>
          <cell r="G269">
            <v>0.16497799329637988</v>
          </cell>
          <cell r="H269">
            <v>0.17571048099128161</v>
          </cell>
          <cell r="I269">
            <v>0.2294179619747401</v>
          </cell>
          <cell r="J269">
            <v>0.16830534645400683</v>
          </cell>
          <cell r="K269">
            <v>0.10076126368610305</v>
          </cell>
          <cell r="L269">
            <v>8.1299780401283273E-2</v>
          </cell>
          <cell r="M269">
            <v>5.4354722999814246E-2</v>
          </cell>
          <cell r="N269">
            <v>4.1993376835949947E-2</v>
          </cell>
          <cell r="O269">
            <v>2.8453782075763011E-2</v>
          </cell>
          <cell r="P269">
            <v>3.0495188148704857E-2</v>
          </cell>
          <cell r="Q269">
            <v>3.3235273532126693E-2</v>
          </cell>
          <cell r="R269">
            <v>3.1270287982415088E-2</v>
          </cell>
          <cell r="S269">
            <v>3.1001170657961603E-2</v>
          </cell>
          <cell r="T269">
            <v>3.4931203402709006E-2</v>
          </cell>
          <cell r="U269">
            <v>4.3672902728032321E-2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33.229091825157006</v>
          </cell>
          <cell r="AC269">
            <v>26.338635021199998</v>
          </cell>
          <cell r="AD269">
            <v>29.0714431872</v>
          </cell>
          <cell r="AE269">
            <v>33.715395638400004</v>
          </cell>
          <cell r="AF269">
            <v>43.940243818100015</v>
          </cell>
          <cell r="AG269">
            <v>43.205010248399994</v>
          </cell>
          <cell r="AH269">
            <v>46.474404231200005</v>
          </cell>
          <cell r="AI269">
            <v>69.332369773000025</v>
          </cell>
          <cell r="AJ269">
            <v>62.806578139199999</v>
          </cell>
          <cell r="AK269">
            <v>38.322178818000005</v>
          </cell>
          <cell r="AL269">
            <v>29.6336955708</v>
          </cell>
          <cell r="AM269">
            <v>31.69817020799999</v>
          </cell>
          <cell r="AN269">
            <v>23.336229681599999</v>
          </cell>
          <cell r="AO269">
            <v>16.698440358000003</v>
          </cell>
          <cell r="AP269">
            <v>17.879241284499997</v>
          </cell>
          <cell r="AQ269">
            <v>16.532109187999993</v>
          </cell>
          <cell r="AR269">
            <v>14.339825299799994</v>
          </cell>
          <cell r="AS269">
            <v>14.061160127299999</v>
          </cell>
          <cell r="AT269">
            <v>17.541045785999994</v>
          </cell>
          <cell r="AU269">
            <v>18.654068699583323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0.17397500100000002</v>
          </cell>
          <cell r="C273">
            <v>0.18007740300000002</v>
          </cell>
          <cell r="D273">
            <v>0.1910887381712689</v>
          </cell>
          <cell r="E273">
            <v>0.20940417881639484</v>
          </cell>
          <cell r="F273">
            <v>0.2188636995384616</v>
          </cell>
          <cell r="G273">
            <v>0.20331083849999998</v>
          </cell>
          <cell r="H273">
            <v>0.21604346723646628</v>
          </cell>
          <cell r="I273">
            <v>0.21947535190333833</v>
          </cell>
          <cell r="J273">
            <v>0.20850689799999989</v>
          </cell>
          <cell r="K273">
            <v>0.20648619050686806</v>
          </cell>
          <cell r="L273">
            <v>0.23789577016803687</v>
          </cell>
          <cell r="M273">
            <v>0.27434920541666652</v>
          </cell>
          <cell r="N273">
            <v>0.28827551214593294</v>
          </cell>
          <cell r="O273">
            <v>0.27718333299999992</v>
          </cell>
          <cell r="P273">
            <v>0.37086884960789601</v>
          </cell>
          <cell r="Q273">
            <v>0.33307138520370366</v>
          </cell>
          <cell r="R273">
            <v>0.32162992799404755</v>
          </cell>
          <cell r="S273">
            <v>0.3628882559130433</v>
          </cell>
          <cell r="T273">
            <v>0.40634114712601416</v>
          </cell>
          <cell r="U273">
            <v>0.42026402022069248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26.948032947797991</v>
          </cell>
          <cell r="AC273">
            <v>26.587295398799995</v>
          </cell>
          <cell r="AD273">
            <v>33.568078326399991</v>
          </cell>
          <cell r="AE273">
            <v>51.473179486399985</v>
          </cell>
          <cell r="AF273">
            <v>61.783163368499984</v>
          </cell>
          <cell r="AG273">
            <v>63.709358255399991</v>
          </cell>
          <cell r="AH273">
            <v>64.915911204800011</v>
          </cell>
          <cell r="AI273">
            <v>77.147552828999991</v>
          </cell>
          <cell r="AJ273">
            <v>75.798286803499991</v>
          </cell>
          <cell r="AK273">
            <v>67.36068015410001</v>
          </cell>
          <cell r="AL273">
            <v>60.296495700200005</v>
          </cell>
          <cell r="AM273">
            <v>75.879461218499969</v>
          </cell>
          <cell r="AN273">
            <v>67.722291076200008</v>
          </cell>
          <cell r="AO273">
            <v>77.967803644300005</v>
          </cell>
          <cell r="AP273">
            <v>99.89262365700003</v>
          </cell>
          <cell r="AQ273">
            <v>86.729509881499979</v>
          </cell>
          <cell r="AR273">
            <v>88.774340975599983</v>
          </cell>
          <cell r="AS273">
            <v>96.555450033599982</v>
          </cell>
          <cell r="AT273">
            <v>120.43479596899999</v>
          </cell>
          <cell r="AU273">
            <v>124.68024047958336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5"/>
      <sheetData sheetId="6">
        <row r="16">
          <cell r="B16">
            <v>1.0143957599999998</v>
          </cell>
          <cell r="C16">
            <v>0.8414559800000001</v>
          </cell>
          <cell r="D16">
            <v>0.73083204000000002</v>
          </cell>
          <cell r="E16">
            <v>0.63615799999999989</v>
          </cell>
          <cell r="F16">
            <v>0.69036599999999992</v>
          </cell>
          <cell r="G16">
            <v>0.49839099999999992</v>
          </cell>
          <cell r="H16">
            <v>0.45944949999999996</v>
          </cell>
          <cell r="I16">
            <v>0.45410561818181805</v>
          </cell>
          <cell r="J16">
            <v>0.48602350555555568</v>
          </cell>
          <cell r="K16">
            <v>0.3147469213636363</v>
          </cell>
          <cell r="L16">
            <v>0.33681522000000008</v>
          </cell>
          <cell r="M16">
            <v>0.32268542</v>
          </cell>
          <cell r="N16">
            <v>0.200993</v>
          </cell>
          <cell r="O16">
            <v>0.2175511</v>
          </cell>
          <cell r="P16">
            <v>0.25101321999999998</v>
          </cell>
          <cell r="Q16">
            <v>0.26983271999999997</v>
          </cell>
          <cell r="R16">
            <v>0.2915223999999999</v>
          </cell>
          <cell r="S16">
            <v>0.21403465999999999</v>
          </cell>
          <cell r="T16">
            <v>0.18418035999999999</v>
          </cell>
          <cell r="U16">
            <v>0.12179298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69.314793047945997</v>
          </cell>
          <cell r="AC16">
            <v>56.949146806799995</v>
          </cell>
          <cell r="AD16">
            <v>50.695397510399999</v>
          </cell>
          <cell r="AE16">
            <v>51.766874835200007</v>
          </cell>
          <cell r="AF16">
            <v>59.066570353700001</v>
          </cell>
          <cell r="AG16">
            <v>44.543804919900005</v>
          </cell>
          <cell r="AH16">
            <v>42.354235700800004</v>
          </cell>
          <cell r="AI16">
            <v>48.061270980500005</v>
          </cell>
          <cell r="AJ16">
            <v>46.027610845200009</v>
          </cell>
          <cell r="AK16">
            <v>31.5419346704</v>
          </cell>
          <cell r="AL16">
            <v>28.029015262800002</v>
          </cell>
          <cell r="AM16">
            <v>37.457137295999999</v>
          </cell>
          <cell r="AN16">
            <v>21.524805579199999</v>
          </cell>
          <cell r="AO16">
            <v>21.7117960653</v>
          </cell>
          <cell r="AP16">
            <v>29.359706522000003</v>
          </cell>
          <cell r="AQ16">
            <v>26.992774752999999</v>
          </cell>
          <cell r="AR16">
            <v>27.537167085299998</v>
          </cell>
          <cell r="AS16">
            <v>25.9750271638</v>
          </cell>
          <cell r="AT16">
            <v>24.615482615000001</v>
          </cell>
          <cell r="AU16">
            <v>15.529795276250001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23">
          <cell r="B23">
            <v>0.11365336000000001</v>
          </cell>
          <cell r="C23">
            <v>0.11083557999999999</v>
          </cell>
          <cell r="D23">
            <v>8.4622359999999994E-2</v>
          </cell>
          <cell r="E23">
            <v>0.10059758000000002</v>
          </cell>
          <cell r="F23">
            <v>7.304766E-2</v>
          </cell>
          <cell r="G23">
            <v>5.6173199999999986E-2</v>
          </cell>
          <cell r="H23">
            <v>3.4076579999999995E-2</v>
          </cell>
          <cell r="I23">
            <v>3.4200350000000004E-2</v>
          </cell>
          <cell r="J23">
            <v>3.3443107142857142E-2</v>
          </cell>
          <cell r="K23">
            <v>1.6418407142857142E-2</v>
          </cell>
          <cell r="L23">
            <v>1.4912079999999998E-2</v>
          </cell>
          <cell r="M23">
            <v>9.7529200000000017E-3</v>
          </cell>
          <cell r="N23">
            <v>4.9309000000000002E-3</v>
          </cell>
          <cell r="O23">
            <v>4.6333199999999989E-3</v>
          </cell>
          <cell r="P23">
            <v>4.9757399999999985E-3</v>
          </cell>
          <cell r="Q23">
            <v>5.0230800000000009E-3</v>
          </cell>
          <cell r="R23">
            <v>4.4882800000000007E-3</v>
          </cell>
          <cell r="S23">
            <v>3.8939999999999995E-3</v>
          </cell>
          <cell r="T23">
            <v>8.1444000000000048E-4</v>
          </cell>
          <cell r="U23">
            <v>3.4731200000000005E-3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8.9038833135749993</v>
          </cell>
          <cell r="AC23">
            <v>8.4384945564000002</v>
          </cell>
          <cell r="AD23">
            <v>6.6144682175999998</v>
          </cell>
          <cell r="AE23">
            <v>8.3803345696000004</v>
          </cell>
          <cell r="AF23">
            <v>6.9784120973000006</v>
          </cell>
          <cell r="AG23">
            <v>5.4322693425000006</v>
          </cell>
          <cell r="AH23">
            <v>3.5666799608000002</v>
          </cell>
          <cell r="AI23">
            <v>4.3654344630000006</v>
          </cell>
          <cell r="AJ23">
            <v>3.9430088880000005</v>
          </cell>
          <cell r="AK23">
            <v>1.9696026592</v>
          </cell>
          <cell r="AL23">
            <v>1.6481128914000001</v>
          </cell>
          <cell r="AM23">
            <v>1.3398055680000001</v>
          </cell>
          <cell r="AN23">
            <v>0.68728834240000003</v>
          </cell>
          <cell r="AO23">
            <v>0.8567267637</v>
          </cell>
          <cell r="AP23">
            <v>0.76666406500000006</v>
          </cell>
          <cell r="AQ23">
            <v>0.69349741300000001</v>
          </cell>
          <cell r="AR23">
            <v>1.0034280948999998</v>
          </cell>
          <cell r="AS23">
            <v>0.60009776969999995</v>
          </cell>
          <cell r="AT23">
            <v>0.14778207300000001</v>
          </cell>
          <cell r="AU23">
            <v>0.75320640500000002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</row>
        <row r="29">
          <cell r="B29">
            <v>1.6465E-3</v>
          </cell>
          <cell r="C29">
            <v>4.87924E-3</v>
          </cell>
          <cell r="D29">
            <v>1.0844079999999999E-2</v>
          </cell>
          <cell r="E29">
            <v>1.186688E-2</v>
          </cell>
          <cell r="F29">
            <v>1.7915E-2</v>
          </cell>
          <cell r="G29">
            <v>1.059732E-2</v>
          </cell>
          <cell r="H29">
            <v>1.8890999999999998E-2</v>
          </cell>
          <cell r="I29">
            <v>5.7271999999999997E-2</v>
          </cell>
          <cell r="J29">
            <v>4.6448000000000003E-2</v>
          </cell>
          <cell r="K29">
            <v>9.6819999999999979E-3</v>
          </cell>
          <cell r="L29">
            <v>8.0016000000000004E-2</v>
          </cell>
          <cell r="M29">
            <v>9.7728999999999983E-2</v>
          </cell>
          <cell r="N29">
            <v>9.6249000000000001E-2</v>
          </cell>
          <cell r="O29">
            <v>3.1378000000000003E-2</v>
          </cell>
          <cell r="P29">
            <v>2.7250999999999997E-2</v>
          </cell>
          <cell r="Q29">
            <v>9.5029999999999993E-3</v>
          </cell>
          <cell r="R29">
            <v>1.2677999999999998E-2</v>
          </cell>
          <cell r="S29">
            <v>7.5009999999999999E-3</v>
          </cell>
          <cell r="T29">
            <v>8.5000000000000006E-4</v>
          </cell>
          <cell r="U29">
            <v>6.8999999999999997E-4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0.46633589815199999</v>
          </cell>
          <cell r="AC29">
            <v>1.1497336647999998</v>
          </cell>
          <cell r="AD29">
            <v>2.0056175999999999</v>
          </cell>
          <cell r="AE29">
            <v>2.4427902016000003</v>
          </cell>
          <cell r="AF29">
            <v>2.1956750606000002</v>
          </cell>
          <cell r="AG29">
            <v>1.8716650953</v>
          </cell>
          <cell r="AH29">
            <v>2.5431688316000001</v>
          </cell>
          <cell r="AI29">
            <v>5.8382546225</v>
          </cell>
          <cell r="AJ29">
            <v>4.8749195344000009</v>
          </cell>
          <cell r="AK29">
            <v>1.0493066451999999</v>
          </cell>
          <cell r="AL29">
            <v>5.7827816163000003</v>
          </cell>
          <cell r="AM29">
            <v>8.6417086080000001</v>
          </cell>
          <cell r="AN29">
            <v>7.1352537167999994</v>
          </cell>
          <cell r="AO29">
            <v>2.6415284793000002</v>
          </cell>
          <cell r="AP29">
            <v>2.5811147515000004</v>
          </cell>
          <cell r="AQ29">
            <v>1.0870914285</v>
          </cell>
          <cell r="AR29">
            <v>1.4391803109999999</v>
          </cell>
          <cell r="AS29">
            <v>1.0515880231999999</v>
          </cell>
          <cell r="AT29">
            <v>0.30347566500000001</v>
          </cell>
          <cell r="AU29">
            <v>0.25875809999999999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</row>
        <row r="38">
          <cell r="B38">
            <v>0.19347099999999998</v>
          </cell>
          <cell r="C38">
            <v>0.121295</v>
          </cell>
          <cell r="D38">
            <v>0.107726</v>
          </cell>
          <cell r="E38">
            <v>8.1667999999999991E-2</v>
          </cell>
          <cell r="F38">
            <v>7.2305999999999995E-2</v>
          </cell>
          <cell r="G38">
            <v>3.2635999999999998E-2</v>
          </cell>
          <cell r="H38">
            <v>5.2088999999999996E-2</v>
          </cell>
          <cell r="I38">
            <v>4.9520000000000002E-2</v>
          </cell>
          <cell r="J38">
            <v>2.1670000000000002E-2</v>
          </cell>
          <cell r="K38">
            <v>1.6764999999999999E-2</v>
          </cell>
          <cell r="L38">
            <v>1.1124999999999999E-2</v>
          </cell>
          <cell r="M38">
            <v>2.1831999999999997E-2</v>
          </cell>
          <cell r="N38">
            <v>1.4936E-2</v>
          </cell>
          <cell r="O38">
            <v>8.6280000000000003E-3</v>
          </cell>
          <cell r="P38">
            <v>6.8949999999999992E-3</v>
          </cell>
          <cell r="Q38">
            <v>1.2604999999999998E-2</v>
          </cell>
          <cell r="R38">
            <v>9.3419999999999996E-3</v>
          </cell>
          <cell r="S38">
            <v>7.8610799999999995E-3</v>
          </cell>
          <cell r="T38">
            <v>7.5729999999999999E-3</v>
          </cell>
          <cell r="U38">
            <v>7.5929999999999991E-3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42.325653741113996</v>
          </cell>
          <cell r="AC38">
            <v>26.6184643456</v>
          </cell>
          <cell r="AD38">
            <v>25.958472196799999</v>
          </cell>
          <cell r="AE38">
            <v>23.164600480000001</v>
          </cell>
          <cell r="AF38">
            <v>23.188174289000003</v>
          </cell>
          <cell r="AG38">
            <v>10.6394474043</v>
          </cell>
          <cell r="AH38">
            <v>17.741648089600002</v>
          </cell>
          <cell r="AI38">
            <v>19.352180882999999</v>
          </cell>
          <cell r="AJ38">
            <v>9.5164422292000008</v>
          </cell>
          <cell r="AK38">
            <v>7.0752164516000002</v>
          </cell>
          <cell r="AL38">
            <v>3.2314096584000001</v>
          </cell>
          <cell r="AM38">
            <v>8.7199056000000006</v>
          </cell>
          <cell r="AN38">
            <v>4.9354371439999998</v>
          </cell>
          <cell r="AO38">
            <v>4.1429309202000004</v>
          </cell>
          <cell r="AP38">
            <v>2.8092035880000004</v>
          </cell>
          <cell r="AQ38">
            <v>4.0711715625</v>
          </cell>
          <cell r="AR38">
            <v>3.0078125769999997</v>
          </cell>
          <cell r="AS38">
            <v>2.2986977442000001</v>
          </cell>
          <cell r="AT38">
            <v>2.547054433</v>
          </cell>
          <cell r="AU38">
            <v>2.1773007308333332</v>
          </cell>
          <cell r="AV38">
            <v>0</v>
          </cell>
          <cell r="AW38">
            <v>0</v>
          </cell>
          <cell r="AX38">
            <v>0</v>
          </cell>
          <cell r="AY38">
            <v>0</v>
          </cell>
          <cell r="AZ38">
            <v>0</v>
          </cell>
          <cell r="BA38">
            <v>0</v>
          </cell>
        </row>
        <row r="43">
          <cell r="B43">
            <v>3.8379999999999998E-3</v>
          </cell>
          <cell r="C43">
            <v>1.7793E-2</v>
          </cell>
          <cell r="D43">
            <v>2.0838000000000002E-2</v>
          </cell>
          <cell r="E43">
            <v>3.1543000000000002E-2</v>
          </cell>
          <cell r="F43">
            <v>1.8726E-2</v>
          </cell>
          <cell r="G43">
            <v>1.7373E-2</v>
          </cell>
          <cell r="H43">
            <v>1.0440999999999999E-2</v>
          </cell>
          <cell r="I43">
            <v>1.4999999999999999E-2</v>
          </cell>
          <cell r="J43">
            <v>7.4699999999999992E-3</v>
          </cell>
          <cell r="K43">
            <v>3.4519999999999993E-3</v>
          </cell>
          <cell r="L43">
            <v>2.1329999999999999E-3</v>
          </cell>
          <cell r="M43">
            <v>1.6019999999999999E-3</v>
          </cell>
          <cell r="N43">
            <v>2.163E-3</v>
          </cell>
          <cell r="O43">
            <v>7.7800000000000005E-4</v>
          </cell>
          <cell r="P43">
            <v>1.65E-4</v>
          </cell>
          <cell r="Q43">
            <v>6.5600000000000001E-4</v>
          </cell>
          <cell r="R43">
            <v>1.2459999999999999E-3</v>
          </cell>
          <cell r="S43">
            <v>1.238E-3</v>
          </cell>
          <cell r="T43">
            <v>1.843E-3</v>
          </cell>
          <cell r="U43">
            <v>2.0819999999999996E-3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1.3995027510239999</v>
          </cell>
          <cell r="AC43">
            <v>6.1296305915999998</v>
          </cell>
          <cell r="AD43">
            <v>6.8265993935999996</v>
          </cell>
          <cell r="AE43">
            <v>13.344663460800001</v>
          </cell>
          <cell r="AF43">
            <v>11.860863889700001</v>
          </cell>
          <cell r="AG43">
            <v>9.3932871747000011</v>
          </cell>
          <cell r="AH43">
            <v>5.7680983288000007</v>
          </cell>
          <cell r="AI43">
            <v>9.3642413895000001</v>
          </cell>
          <cell r="AJ43">
            <v>5.3763373164000008</v>
          </cell>
          <cell r="AK43">
            <v>2.3474009767999999</v>
          </cell>
          <cell r="AL43">
            <v>0.706346217</v>
          </cell>
          <cell r="AM43">
            <v>1.080175296</v>
          </cell>
          <cell r="AN43">
            <v>1.3919060671999999</v>
          </cell>
          <cell r="AO43">
            <v>0.64535300819999997</v>
          </cell>
          <cell r="AP43">
            <v>0.130790825</v>
          </cell>
          <cell r="AQ43">
            <v>0.34788927249999996</v>
          </cell>
          <cell r="AR43">
            <v>0.58875125480000001</v>
          </cell>
          <cell r="AS43">
            <v>0.70116299110000002</v>
          </cell>
          <cell r="AT43">
            <v>0.90810278700000002</v>
          </cell>
          <cell r="AU43">
            <v>0.93194340583333335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AZ43">
            <v>0</v>
          </cell>
          <cell r="BA43">
            <v>0</v>
          </cell>
        </row>
        <row r="52">
          <cell r="B52">
            <v>3.3723999999999997E-2</v>
          </cell>
          <cell r="C52">
            <v>4.0330999999999999E-2</v>
          </cell>
          <cell r="D52">
            <v>4.5523999999999995E-2</v>
          </cell>
          <cell r="E52">
            <v>3.8341E-2</v>
          </cell>
          <cell r="F52">
            <v>3.6505999999999997E-2</v>
          </cell>
          <cell r="G52">
            <v>3.2884999999999998E-2</v>
          </cell>
          <cell r="H52">
            <v>3.2721E-2</v>
          </cell>
          <cell r="I52">
            <v>1.7159999999999995E-2</v>
          </cell>
          <cell r="J52">
            <v>1.5889999999999998E-2</v>
          </cell>
          <cell r="K52">
            <v>3.8530000000000001E-3</v>
          </cell>
          <cell r="L52">
            <v>6.6560000000000005E-3</v>
          </cell>
          <cell r="M52">
            <v>8.3039999999999989E-3</v>
          </cell>
          <cell r="N52">
            <v>3.0429999999999997E-3</v>
          </cell>
          <cell r="O52">
            <v>2.3749999999999999E-3</v>
          </cell>
          <cell r="P52">
            <v>1.3630000000000001E-3</v>
          </cell>
          <cell r="Q52">
            <v>1.1259999999999998E-3</v>
          </cell>
          <cell r="R52">
            <v>2.0590000000000001E-3</v>
          </cell>
          <cell r="S52">
            <v>1.2790000000000002E-3</v>
          </cell>
          <cell r="T52">
            <v>1.7440000000000001E-3</v>
          </cell>
          <cell r="U52">
            <v>1.9230000000000002E-3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10.688867957117999</v>
          </cell>
          <cell r="AC52">
            <v>12.941269539199999</v>
          </cell>
          <cell r="AD52">
            <v>15.8822654496</v>
          </cell>
          <cell r="AE52">
            <v>15.894402966400001</v>
          </cell>
          <cell r="AF52">
            <v>18.004140185500003</v>
          </cell>
          <cell r="AG52">
            <v>17.3736661527</v>
          </cell>
          <cell r="AH52">
            <v>17.311370292400003</v>
          </cell>
          <cell r="AI52">
            <v>11.3030630705</v>
          </cell>
          <cell r="AJ52">
            <v>12.439945506000001</v>
          </cell>
          <cell r="AK52">
            <v>2.4606057344000001</v>
          </cell>
          <cell r="AL52">
            <v>2.9752459731000003</v>
          </cell>
          <cell r="AM52">
            <v>5.5089638880000003</v>
          </cell>
          <cell r="AN52">
            <v>2.0958608351999999</v>
          </cell>
          <cell r="AO52">
            <v>1.6523343654</v>
          </cell>
          <cell r="AP52">
            <v>1.0601044735</v>
          </cell>
          <cell r="AQ52">
            <v>0.62803025599999995</v>
          </cell>
          <cell r="AR52">
            <v>1.4508038678999999</v>
          </cell>
          <cell r="AS52">
            <v>0.65164598070000002</v>
          </cell>
          <cell r="AT52">
            <v>0.966161928</v>
          </cell>
          <cell r="AU52">
            <v>1.0345767295833332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AZ52">
            <v>0</v>
          </cell>
          <cell r="BA52">
            <v>0</v>
          </cell>
        </row>
        <row r="53">
          <cell r="B53">
            <v>1.6299999999999999E-3</v>
          </cell>
          <cell r="C53">
            <v>8.209999999999999E-4</v>
          </cell>
          <cell r="D53">
            <v>1.3929999999999999E-3</v>
          </cell>
          <cell r="E53">
            <v>2.4429999999999999E-3</v>
          </cell>
          <cell r="F53">
            <v>6.3269399999999996E-3</v>
          </cell>
          <cell r="G53">
            <v>6.7399999999999995E-3</v>
          </cell>
          <cell r="H53">
            <v>1.1593999999999998E-2</v>
          </cell>
          <cell r="I53">
            <v>1.5058959999999996E-2</v>
          </cell>
          <cell r="J53">
            <v>3.7359999999999997E-3</v>
          </cell>
          <cell r="K53">
            <v>3.284E-3</v>
          </cell>
          <cell r="L53">
            <v>2.4200000000000003E-3</v>
          </cell>
          <cell r="M53">
            <v>5.378E-3</v>
          </cell>
          <cell r="N53">
            <v>1E-3</v>
          </cell>
          <cell r="O53">
            <v>9.0800000000000006E-4</v>
          </cell>
          <cell r="P53">
            <v>6.0999999999999999E-5</v>
          </cell>
          <cell r="Q53">
            <v>3.7099999999999991E-4</v>
          </cell>
          <cell r="R53">
            <v>5.9999999999999995E-5</v>
          </cell>
          <cell r="S53">
            <v>3.3799999999999998E-4</v>
          </cell>
          <cell r="T53">
            <v>3.7799999999999997E-4</v>
          </cell>
          <cell r="U53">
            <v>2.6199999999999997E-4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1.0014985134509999</v>
          </cell>
          <cell r="AC53">
            <v>0.47075243679999995</v>
          </cell>
          <cell r="AD53">
            <v>0.41072041440000001</v>
          </cell>
          <cell r="AE53">
            <v>1.584675456</v>
          </cell>
          <cell r="AF53">
            <v>3.6599045798000001</v>
          </cell>
          <cell r="AG53">
            <v>5.1008075118000002</v>
          </cell>
          <cell r="AH53">
            <v>7.3768621964000003</v>
          </cell>
          <cell r="AI53">
            <v>9.9496230545</v>
          </cell>
          <cell r="AJ53">
            <v>2.8446301560000005</v>
          </cell>
          <cell r="AK53">
            <v>1.77170983</v>
          </cell>
          <cell r="AL53">
            <v>1.0807928334000001</v>
          </cell>
          <cell r="AM53">
            <v>2.9304578879999998</v>
          </cell>
          <cell r="AN53">
            <v>0.71012437760000002</v>
          </cell>
          <cell r="AO53">
            <v>0.85754752950000002</v>
          </cell>
          <cell r="AP53">
            <v>4.4344001500000001E-2</v>
          </cell>
          <cell r="AQ53">
            <v>0.30343715499999996</v>
          </cell>
          <cell r="AR53">
            <v>5.0269863499999998E-2</v>
          </cell>
          <cell r="AS53">
            <v>0.1925584947</v>
          </cell>
          <cell r="AT53">
            <v>0.25670216000000001</v>
          </cell>
          <cell r="AU53">
            <v>0.18776756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AZ53">
            <v>0</v>
          </cell>
          <cell r="BA53">
            <v>0</v>
          </cell>
        </row>
        <row r="63">
          <cell r="B63">
            <v>0.29080840000000002</v>
          </cell>
          <cell r="C63">
            <v>0.35676299999999994</v>
          </cell>
          <cell r="D63">
            <v>0.36765992000000003</v>
          </cell>
          <cell r="E63">
            <v>0.32420751999999997</v>
          </cell>
          <cell r="F63">
            <v>0.296462</v>
          </cell>
          <cell r="G63">
            <v>0.26111768000000002</v>
          </cell>
          <cell r="H63">
            <v>0.25426399999999999</v>
          </cell>
          <cell r="I63">
            <v>0.32401340000000001</v>
          </cell>
          <cell r="J63">
            <v>0.27331</v>
          </cell>
          <cell r="K63">
            <v>0.24704700000000002</v>
          </cell>
          <cell r="L63">
            <v>0.29112199999999999</v>
          </cell>
          <cell r="M63">
            <v>0.32747199999999999</v>
          </cell>
          <cell r="N63">
            <v>0.27869199999999994</v>
          </cell>
          <cell r="O63">
            <v>0.23236963999999999</v>
          </cell>
          <cell r="P63">
            <v>0.30525117999999996</v>
          </cell>
          <cell r="Q63">
            <v>0.40669332000000002</v>
          </cell>
          <cell r="R63">
            <v>0.5161389999999999</v>
          </cell>
          <cell r="S63">
            <v>0.375336</v>
          </cell>
          <cell r="T63">
            <v>0.21963899999999997</v>
          </cell>
          <cell r="U63">
            <v>0.20920628000000002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20.233696206495001</v>
          </cell>
          <cell r="AC63">
            <v>24.135776959199998</v>
          </cell>
          <cell r="AD63">
            <v>24.018148276800002</v>
          </cell>
          <cell r="AE63">
            <v>23.071102275200001</v>
          </cell>
          <cell r="AF63">
            <v>27.372860376400002</v>
          </cell>
          <cell r="AG63">
            <v>26.911978064400003</v>
          </cell>
          <cell r="AH63">
            <v>21.081416018400002</v>
          </cell>
          <cell r="AI63">
            <v>30.36016571</v>
          </cell>
          <cell r="AJ63">
            <v>31.738885918000005</v>
          </cell>
          <cell r="AK63">
            <v>24.6147985556</v>
          </cell>
          <cell r="AL63">
            <v>24.0022691235</v>
          </cell>
          <cell r="AM63">
            <v>31.590962544</v>
          </cell>
          <cell r="AN63">
            <v>21.761946254399998</v>
          </cell>
          <cell r="AO63">
            <v>19.837684937100001</v>
          </cell>
          <cell r="AP63">
            <v>27.041063515500003</v>
          </cell>
          <cell r="AQ63">
            <v>25.088275841999998</v>
          </cell>
          <cell r="AR63">
            <v>30.618315107999997</v>
          </cell>
          <cell r="AS63">
            <v>28.4519384721</v>
          </cell>
          <cell r="AT63">
            <v>18.372307988999999</v>
          </cell>
          <cell r="AU63">
            <v>16.130165121250002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A63">
            <v>0</v>
          </cell>
        </row>
        <row r="79">
          <cell r="B79">
            <v>3.0925000000000001E-2</v>
          </cell>
          <cell r="C79">
            <v>2.4437E-2</v>
          </cell>
          <cell r="D79">
            <v>7.9829999999999988E-3</v>
          </cell>
          <cell r="E79">
            <v>1.3753999999999999E-2</v>
          </cell>
          <cell r="F79">
            <v>2.5119999999999996E-2</v>
          </cell>
          <cell r="G79">
            <v>4.4894000000000003E-2</v>
          </cell>
          <cell r="H79">
            <v>4.5656999999999996E-2</v>
          </cell>
          <cell r="I79">
            <v>4.7588999999999992E-2</v>
          </cell>
          <cell r="J79">
            <v>5.6746999999999999E-2</v>
          </cell>
          <cell r="K79">
            <v>4.3111999999999991E-2</v>
          </cell>
          <cell r="L79">
            <v>5.5377999999999997E-2</v>
          </cell>
          <cell r="M79">
            <v>5.6053119999999998E-2</v>
          </cell>
          <cell r="N79">
            <v>3.6746899999999999E-2</v>
          </cell>
          <cell r="O79">
            <v>2.8815E-2</v>
          </cell>
          <cell r="P79">
            <v>3.0723999999999998E-2</v>
          </cell>
          <cell r="Q79">
            <v>2.2807000000000001E-2</v>
          </cell>
          <cell r="R79">
            <v>3.8126E-2</v>
          </cell>
          <cell r="S79">
            <v>1.5899999999999942E-4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2.6919818456729998</v>
          </cell>
          <cell r="AC79">
            <v>2.0648407283999997</v>
          </cell>
          <cell r="AD79">
            <v>0.66241171200000004</v>
          </cell>
          <cell r="AE79">
            <v>1.2004735568</v>
          </cell>
          <cell r="AF79">
            <v>1.5551946823</v>
          </cell>
          <cell r="AG79">
            <v>2.4435268572000002</v>
          </cell>
          <cell r="AH79">
            <v>2.5998177368000004</v>
          </cell>
          <cell r="AI79">
            <v>3.8829540495000003</v>
          </cell>
          <cell r="AJ79">
            <v>4.4357401252000006</v>
          </cell>
          <cell r="AK79">
            <v>3.3148523891999999</v>
          </cell>
          <cell r="AL79">
            <v>3.1986622170000003</v>
          </cell>
          <cell r="AM79">
            <v>5.3998672799999996</v>
          </cell>
          <cell r="AN79">
            <v>3.1746058960000001</v>
          </cell>
          <cell r="AO79">
            <v>2.3987770332</v>
          </cell>
          <cell r="AP79">
            <v>3.0309289095</v>
          </cell>
          <cell r="AQ79">
            <v>1.8814468295</v>
          </cell>
          <cell r="AR79">
            <v>2.9186218956999999</v>
          </cell>
          <cell r="AS79">
            <v>4.0339327599999995E-2</v>
          </cell>
          <cell r="AT79">
            <v>0</v>
          </cell>
          <cell r="AU79">
            <v>0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AZ79">
            <v>0</v>
          </cell>
          <cell r="BA79">
            <v>0</v>
          </cell>
        </row>
        <row r="85">
          <cell r="B85">
            <v>0.96157356000000016</v>
          </cell>
          <cell r="C85">
            <v>0.79537525999999992</v>
          </cell>
          <cell r="D85">
            <v>0.65012535999999999</v>
          </cell>
          <cell r="E85">
            <v>0.61596699999999993</v>
          </cell>
          <cell r="F85">
            <v>0.64942509999999998</v>
          </cell>
          <cell r="G85">
            <v>0.63004599999999988</v>
          </cell>
          <cell r="H85">
            <v>0.67058693238095235</v>
          </cell>
          <cell r="I85">
            <v>0.72732948199999992</v>
          </cell>
          <cell r="J85">
            <v>0.68032752964646459</v>
          </cell>
          <cell r="K85">
            <v>0.51332782606060601</v>
          </cell>
          <cell r="L85">
            <v>0.76013835999999979</v>
          </cell>
          <cell r="M85">
            <v>0.81132741999999991</v>
          </cell>
          <cell r="N85">
            <v>0.6060009999999999</v>
          </cell>
          <cell r="O85">
            <v>0.6503469999999999</v>
          </cell>
          <cell r="P85">
            <v>0.56422024000000004</v>
          </cell>
          <cell r="Q85">
            <v>0.53104979999999991</v>
          </cell>
          <cell r="R85">
            <v>0.57294099999999992</v>
          </cell>
          <cell r="S85">
            <v>0.42399008000000005</v>
          </cell>
          <cell r="T85">
            <v>0.319743</v>
          </cell>
          <cell r="U85">
            <v>0.27892899999999998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81.179552430722993</v>
          </cell>
          <cell r="AC85">
            <v>61.845922201999997</v>
          </cell>
          <cell r="AD85">
            <v>52.460338161599999</v>
          </cell>
          <cell r="AE85">
            <v>57.4511412608</v>
          </cell>
          <cell r="AF85">
            <v>65.218710680900003</v>
          </cell>
          <cell r="AG85">
            <v>62.711719441800007</v>
          </cell>
          <cell r="AH85">
            <v>65.87478027920001</v>
          </cell>
          <cell r="AI85">
            <v>79.634599179000006</v>
          </cell>
          <cell r="AJ85">
            <v>72.573377002800015</v>
          </cell>
          <cell r="AK85">
            <v>52.068959390799996</v>
          </cell>
          <cell r="AL85">
            <v>59.124105508500001</v>
          </cell>
          <cell r="AM85">
            <v>86.484798527999999</v>
          </cell>
          <cell r="AN85">
            <v>54.518695703999995</v>
          </cell>
          <cell r="AO85">
            <v>54.383025519</v>
          </cell>
          <cell r="AP85">
            <v>58.150696807500005</v>
          </cell>
          <cell r="AQ85">
            <v>45.233330873499995</v>
          </cell>
          <cell r="AR85">
            <v>50.122881569699999</v>
          </cell>
          <cell r="AS85">
            <v>43.809097217599998</v>
          </cell>
          <cell r="AT85">
            <v>35.544334972000001</v>
          </cell>
          <cell r="AU85">
            <v>28.526499673333333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88">
          <cell r="B88">
            <v>6.0099E-2</v>
          </cell>
          <cell r="C88">
            <v>6.6006999999999996E-2</v>
          </cell>
          <cell r="D88">
            <v>5.4893999999999998E-2</v>
          </cell>
          <cell r="E88">
            <v>5.0430000000000003E-2</v>
          </cell>
          <cell r="F88">
            <v>7.7383999999999994E-2</v>
          </cell>
          <cell r="G88">
            <v>7.8704999999999997E-2</v>
          </cell>
          <cell r="H88">
            <v>5.6622999999999993E-2</v>
          </cell>
          <cell r="I88">
            <v>3.4358E-2</v>
          </cell>
          <cell r="J88">
            <v>2.8632000000000001E-2</v>
          </cell>
          <cell r="K88">
            <v>1.5771999999999998E-2</v>
          </cell>
          <cell r="L88">
            <v>8.7390000000000002E-3</v>
          </cell>
          <cell r="M88">
            <v>3.8999999999999999E-5</v>
          </cell>
          <cell r="N88">
            <v>7.7999999999999999E-5</v>
          </cell>
          <cell r="O88">
            <v>0</v>
          </cell>
          <cell r="P88">
            <v>0</v>
          </cell>
          <cell r="Q88">
            <v>0</v>
          </cell>
          <cell r="R88">
            <v>0</v>
          </cell>
          <cell r="S88">
            <v>1.8600000000000002E-4</v>
          </cell>
          <cell r="T88">
            <v>1.25E-4</v>
          </cell>
          <cell r="U88">
            <v>2.5999999999999998E-5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13.553325294411</v>
          </cell>
          <cell r="AC88">
            <v>15.7072952108</v>
          </cell>
          <cell r="AD88">
            <v>13.345634822399999</v>
          </cell>
          <cell r="AE88">
            <v>16.038756529600001</v>
          </cell>
          <cell r="AF88">
            <v>29.176216840400002</v>
          </cell>
          <cell r="AG88">
            <v>31.589782867500002</v>
          </cell>
          <cell r="AH88">
            <v>23.344175468800003</v>
          </cell>
          <cell r="AI88">
            <v>15.971675432000001</v>
          </cell>
          <cell r="AJ88">
            <v>14.807817312800001</v>
          </cell>
          <cell r="AK88">
            <v>7.0228807660000001</v>
          </cell>
          <cell r="AL88">
            <v>3.558536739</v>
          </cell>
          <cell r="AM88">
            <v>4.0507199999999998E-3</v>
          </cell>
          <cell r="AN88">
            <v>4.0617667199999999E-2</v>
          </cell>
          <cell r="AO88">
            <v>0</v>
          </cell>
          <cell r="AP88">
            <v>0</v>
          </cell>
          <cell r="AQ88">
            <v>0</v>
          </cell>
          <cell r="AR88">
            <v>0</v>
          </cell>
          <cell r="AS88">
            <v>0.21985769519999998</v>
          </cell>
          <cell r="AT88">
            <v>0.26350826300000002</v>
          </cell>
          <cell r="AU88">
            <v>1.1251812499999999E-3</v>
          </cell>
          <cell r="AV88">
            <v>0</v>
          </cell>
          <cell r="AW88">
            <v>0</v>
          </cell>
          <cell r="AX88">
            <v>0</v>
          </cell>
          <cell r="AY88">
            <v>0</v>
          </cell>
          <cell r="AZ88">
            <v>0</v>
          </cell>
          <cell r="BA88">
            <v>0</v>
          </cell>
        </row>
        <row r="91">
          <cell r="B91">
            <v>0.78911770000000003</v>
          </cell>
          <cell r="C91">
            <v>0.64281988000000001</v>
          </cell>
          <cell r="D91">
            <v>0.60915400000000008</v>
          </cell>
          <cell r="E91">
            <v>0.53560300000000005</v>
          </cell>
          <cell r="F91">
            <v>0.60197200000000006</v>
          </cell>
          <cell r="G91">
            <v>0.65112499999999995</v>
          </cell>
          <cell r="H91">
            <v>0.56185493079365068</v>
          </cell>
          <cell r="I91">
            <v>0.35525551779220782</v>
          </cell>
          <cell r="J91">
            <v>0.2175514356767676</v>
          </cell>
          <cell r="K91">
            <v>0.18018481338675213</v>
          </cell>
          <cell r="L91">
            <v>0.15127365999999998</v>
          </cell>
          <cell r="M91">
            <v>0.16176982000000001</v>
          </cell>
          <cell r="N91">
            <v>0.13495527999999998</v>
          </cell>
          <cell r="O91">
            <v>0.13496267999999997</v>
          </cell>
          <cell r="P91">
            <v>0.13311351999999999</v>
          </cell>
          <cell r="Q91">
            <v>0.12126758000000001</v>
          </cell>
          <cell r="R91">
            <v>0.12210094000000002</v>
          </cell>
          <cell r="S91">
            <v>4.2653199999999995E-2</v>
          </cell>
          <cell r="T91">
            <v>1.8533259999999992E-2</v>
          </cell>
          <cell r="U91">
            <v>1.0602499999999994E-2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51.649917664412996</v>
          </cell>
          <cell r="AC91">
            <v>42.865752620399995</v>
          </cell>
          <cell r="AD91">
            <v>40.197481531199998</v>
          </cell>
          <cell r="AE91">
            <v>43.203072068800005</v>
          </cell>
          <cell r="AF91">
            <v>46.666584033300005</v>
          </cell>
          <cell r="AG91">
            <v>46.344813843900006</v>
          </cell>
          <cell r="AH91">
            <v>44.759645122800002</v>
          </cell>
          <cell r="AI91">
            <v>36.77925879</v>
          </cell>
          <cell r="AJ91">
            <v>23.604219106400002</v>
          </cell>
          <cell r="AK91">
            <v>19.899113656400001</v>
          </cell>
          <cell r="AL91">
            <v>13.617312003</v>
          </cell>
          <cell r="AM91">
            <v>20.110365984000001</v>
          </cell>
          <cell r="AN91">
            <v>14.905157519999999</v>
          </cell>
          <cell r="AO91">
            <v>14.150837766900001</v>
          </cell>
          <cell r="AP91">
            <v>16.464282504500002</v>
          </cell>
          <cell r="AQ91">
            <v>12.0474425085</v>
          </cell>
          <cell r="AR91">
            <v>11.485454521499999</v>
          </cell>
          <cell r="AS91">
            <v>6.0837101467999997</v>
          </cell>
          <cell r="AT91">
            <v>2.9124688239999998</v>
          </cell>
          <cell r="AU91">
            <v>1.9861587466666666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06">
          <cell r="B106">
            <v>0.48272300000000001</v>
          </cell>
          <cell r="C106">
            <v>0.46329999999999993</v>
          </cell>
          <cell r="D106">
            <v>0.39904192000000005</v>
          </cell>
          <cell r="E106">
            <v>0.30203635999999995</v>
          </cell>
          <cell r="F106">
            <v>0.29356300000000002</v>
          </cell>
          <cell r="G106">
            <v>0.29368283999999995</v>
          </cell>
          <cell r="H106">
            <v>0.27085408571428571</v>
          </cell>
          <cell r="I106">
            <v>0.25090918055555556</v>
          </cell>
          <cell r="J106">
            <v>0.21695608857142856</v>
          </cell>
          <cell r="K106">
            <v>0.12059769019230769</v>
          </cell>
          <cell r="L106">
            <v>0.18335493999999997</v>
          </cell>
          <cell r="M106">
            <v>0.17986298000000001</v>
          </cell>
          <cell r="N106">
            <v>0.177144</v>
          </cell>
          <cell r="O106">
            <v>0.12496599999999999</v>
          </cell>
          <cell r="P106">
            <v>0.12113513999999997</v>
          </cell>
          <cell r="Q106">
            <v>5.5288900000000002E-2</v>
          </cell>
          <cell r="R106">
            <v>6.0539620000000002E-2</v>
          </cell>
          <cell r="S106">
            <v>5.7927039999999999E-2</v>
          </cell>
          <cell r="T106">
            <v>6.8522E-2</v>
          </cell>
          <cell r="U106">
            <v>8.4352999999999984E-2</v>
          </cell>
          <cell r="V106">
            <v>0</v>
          </cell>
          <cell r="W106">
            <v>0</v>
          </cell>
          <cell r="X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23.268196238765999</v>
          </cell>
          <cell r="AC106">
            <v>21.864899868399998</v>
          </cell>
          <cell r="AD106">
            <v>19.161085224000001</v>
          </cell>
          <cell r="AE106">
            <v>19.2862088832</v>
          </cell>
          <cell r="AF106">
            <v>21.586191552100001</v>
          </cell>
          <cell r="AG106">
            <v>23.119172505000002</v>
          </cell>
          <cell r="AH106">
            <v>23.661948994800003</v>
          </cell>
          <cell r="AI106">
            <v>27.957967015000001</v>
          </cell>
          <cell r="AJ106">
            <v>20.416163033600004</v>
          </cell>
          <cell r="AK106">
            <v>8.5767800227999995</v>
          </cell>
          <cell r="AL106">
            <v>12.4916124078</v>
          </cell>
          <cell r="AM106">
            <v>15.764675616</v>
          </cell>
          <cell r="AN106">
            <v>12.9798744416</v>
          </cell>
          <cell r="AO106">
            <v>9.0013279038</v>
          </cell>
          <cell r="AP106">
            <v>9.4366450405000002</v>
          </cell>
          <cell r="AQ106">
            <v>4.7886064379999995</v>
          </cell>
          <cell r="AR106">
            <v>5.8767855801</v>
          </cell>
          <cell r="AS106">
            <v>7.0893668274000001</v>
          </cell>
          <cell r="AT106">
            <v>8.6453203589999994</v>
          </cell>
          <cell r="AU106">
            <v>8.2479133179166659</v>
          </cell>
          <cell r="AV106">
            <v>0</v>
          </cell>
          <cell r="AW106">
            <v>0</v>
          </cell>
          <cell r="AX106">
            <v>0</v>
          </cell>
          <cell r="AY106">
            <v>0</v>
          </cell>
          <cell r="AZ106">
            <v>0</v>
          </cell>
          <cell r="BA106">
            <v>0</v>
          </cell>
        </row>
        <row r="129">
          <cell r="B129">
            <v>6.1121999999999996E-2</v>
          </cell>
          <cell r="C129">
            <v>6.8441000000000002E-2</v>
          </cell>
          <cell r="D129">
            <v>5.3810999999999998E-2</v>
          </cell>
          <cell r="E129">
            <v>3.7635999999999996E-2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1.235E-3</v>
          </cell>
          <cell r="L129">
            <v>0</v>
          </cell>
          <cell r="M129">
            <v>3.3500000000000001E-4</v>
          </cell>
          <cell r="N129">
            <v>3.7010000000000003E-3</v>
          </cell>
          <cell r="O129">
            <v>0</v>
          </cell>
          <cell r="P129">
            <v>0</v>
          </cell>
          <cell r="Q129">
            <v>0</v>
          </cell>
          <cell r="R129">
            <v>0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14.970247386615</v>
          </cell>
          <cell r="AC129">
            <v>16.873677183999998</v>
          </cell>
          <cell r="AD129">
            <v>13.3907853312</v>
          </cell>
          <cell r="AE129">
            <v>11.1404444704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J129">
            <v>0</v>
          </cell>
          <cell r="AK129">
            <v>0.2256340064</v>
          </cell>
          <cell r="AL129">
            <v>0</v>
          </cell>
          <cell r="AM129">
            <v>0.15546273599999999</v>
          </cell>
          <cell r="AN129">
            <v>0.84155941759999997</v>
          </cell>
          <cell r="AO129">
            <v>0</v>
          </cell>
          <cell r="AP129">
            <v>0</v>
          </cell>
          <cell r="AQ129">
            <v>0</v>
          </cell>
          <cell r="AR129">
            <v>0</v>
          </cell>
          <cell r="AS129">
            <v>0</v>
          </cell>
          <cell r="AT129">
            <v>0</v>
          </cell>
          <cell r="AU129">
            <v>0</v>
          </cell>
          <cell r="AV129">
            <v>0</v>
          </cell>
          <cell r="AW129">
            <v>0</v>
          </cell>
          <cell r="AX129">
            <v>0</v>
          </cell>
          <cell r="AY129">
            <v>0</v>
          </cell>
          <cell r="AZ129">
            <v>0</v>
          </cell>
          <cell r="BA129">
            <v>0</v>
          </cell>
        </row>
        <row r="152">
          <cell r="B152">
            <v>0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9.4999999999999992E-5</v>
          </cell>
          <cell r="Q152">
            <v>1.22E-4</v>
          </cell>
          <cell r="R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J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  <cell r="AP152">
            <v>1.3225217500000001E-2</v>
          </cell>
          <cell r="AQ152">
            <v>1.7171731499999999E-2</v>
          </cell>
          <cell r="AR152">
            <v>0</v>
          </cell>
          <cell r="AS152">
            <v>0</v>
          </cell>
          <cell r="AT152">
            <v>0</v>
          </cell>
          <cell r="AU152">
            <v>0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AZ152">
            <v>0</v>
          </cell>
          <cell r="BA152">
            <v>0</v>
          </cell>
        </row>
        <row r="156">
          <cell r="B156">
            <v>3.3670000000000002E-3</v>
          </cell>
          <cell r="C156">
            <v>3.1179399999999996E-3</v>
          </cell>
          <cell r="D156">
            <v>2.545E-3</v>
          </cell>
          <cell r="E156">
            <v>2.8120000000000003E-3</v>
          </cell>
          <cell r="F156">
            <v>4.5209999999999998E-3</v>
          </cell>
          <cell r="G156">
            <v>3.3029999999999995E-3</v>
          </cell>
          <cell r="H156">
            <v>5.1739999999999998E-3</v>
          </cell>
          <cell r="I156">
            <v>7.2169999999999995E-3</v>
          </cell>
          <cell r="J156">
            <v>6.0700000000000001E-4</v>
          </cell>
          <cell r="K156">
            <v>0</v>
          </cell>
          <cell r="L156">
            <v>0</v>
          </cell>
          <cell r="M156">
            <v>0</v>
          </cell>
          <cell r="N156">
            <v>3.5699999999999995E-4</v>
          </cell>
          <cell r="O156">
            <v>1.8700000000000001E-3</v>
          </cell>
          <cell r="P156">
            <v>1.575E-3</v>
          </cell>
          <cell r="Q156">
            <v>4.8900000000000007E-4</v>
          </cell>
          <cell r="R156">
            <v>8.1099999999999987E-4</v>
          </cell>
          <cell r="S156">
            <v>5.0199999999999995E-4</v>
          </cell>
          <cell r="T156">
            <v>3.5999999999999994E-5</v>
          </cell>
          <cell r="U156">
            <v>0</v>
          </cell>
          <cell r="V156">
            <v>0</v>
          </cell>
          <cell r="W156">
            <v>0</v>
          </cell>
          <cell r="X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4.9040959391309995</v>
          </cell>
          <cell r="AC156">
            <v>4.4442842423999993</v>
          </cell>
          <cell r="AD156">
            <v>3.2747915183999998</v>
          </cell>
          <cell r="AE156">
            <v>5.0396260880000003</v>
          </cell>
          <cell r="AF156">
            <v>7.2448007457000001</v>
          </cell>
          <cell r="AG156">
            <v>5.6014271313000004</v>
          </cell>
          <cell r="AH156">
            <v>9.4471758348000012</v>
          </cell>
          <cell r="AI156">
            <v>15.476889299</v>
          </cell>
          <cell r="AJ156">
            <v>1.7551174064000001</v>
          </cell>
          <cell r="AK156">
            <v>0</v>
          </cell>
          <cell r="AL156">
            <v>0</v>
          </cell>
          <cell r="AM156">
            <v>0</v>
          </cell>
          <cell r="AN156">
            <v>0.82445615999999999</v>
          </cell>
          <cell r="AO156">
            <v>4.8933286697999998</v>
          </cell>
          <cell r="AP156">
            <v>3.8308984695000001</v>
          </cell>
          <cell r="AQ156">
            <v>1.470810894</v>
          </cell>
          <cell r="AR156">
            <v>2.1278326114999997</v>
          </cell>
          <cell r="AS156">
            <v>1.3783458403</v>
          </cell>
          <cell r="AT156">
            <v>0.10260527999999999</v>
          </cell>
          <cell r="AU156">
            <v>0</v>
          </cell>
          <cell r="AV156">
            <v>0</v>
          </cell>
          <cell r="AW156">
            <v>0</v>
          </cell>
          <cell r="AX156">
            <v>0</v>
          </cell>
          <cell r="AY156">
            <v>0</v>
          </cell>
          <cell r="AZ156">
            <v>0</v>
          </cell>
          <cell r="BA156">
            <v>0</v>
          </cell>
        </row>
        <row r="193">
          <cell r="B193">
            <v>2.7783599999999999E-2</v>
          </cell>
          <cell r="C193">
            <v>1.6471919999999998E-2</v>
          </cell>
          <cell r="D193">
            <v>4.5660800000000001E-3</v>
          </cell>
          <cell r="E193">
            <v>2.4332099999999999E-2</v>
          </cell>
          <cell r="F193">
            <v>1.0629999999999999E-2</v>
          </cell>
          <cell r="G193">
            <v>7.5779999999999997E-3</v>
          </cell>
          <cell r="H193">
            <v>8.6309999999999998E-3</v>
          </cell>
          <cell r="I193">
            <v>3.5404699090909098E-2</v>
          </cell>
          <cell r="J193">
            <v>1.7872839610389608E-2</v>
          </cell>
          <cell r="K193">
            <v>4.2938944444444443E-3</v>
          </cell>
          <cell r="L193">
            <v>1.0559039999999999E-2</v>
          </cell>
          <cell r="M193">
            <v>2.5382399999999999E-2</v>
          </cell>
          <cell r="N193">
            <v>7.7831399999999992E-3</v>
          </cell>
          <cell r="O193">
            <v>1.1058539999999999E-2</v>
          </cell>
          <cell r="P193">
            <v>1.0474400000000002E-2</v>
          </cell>
          <cell r="Q193">
            <v>3.0283599999999995E-3</v>
          </cell>
          <cell r="R193">
            <v>1.8739799999999999E-3</v>
          </cell>
          <cell r="S193">
            <v>2.0590000000000001E-3</v>
          </cell>
          <cell r="T193">
            <v>1.18E-4</v>
          </cell>
          <cell r="U193">
            <v>1.8699999999999999E-4</v>
          </cell>
          <cell r="V193">
            <v>0</v>
          </cell>
          <cell r="W193">
            <v>0</v>
          </cell>
          <cell r="X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7.1124998791679994</v>
          </cell>
          <cell r="AC193">
            <v>4.8422575364</v>
          </cell>
          <cell r="AD193">
            <v>1.5404126592</v>
          </cell>
          <cell r="AE193">
            <v>4.1888471744000002</v>
          </cell>
          <cell r="AF193">
            <v>5.3447671298000001</v>
          </cell>
          <cell r="AG193">
            <v>4.1205699248999998</v>
          </cell>
          <cell r="AH193">
            <v>2.4305917356000002</v>
          </cell>
          <cell r="AI193">
            <v>5.5609380590000006</v>
          </cell>
          <cell r="AJ193">
            <v>3.1501770896000005</v>
          </cell>
          <cell r="AK193">
            <v>0.841824566</v>
          </cell>
          <cell r="AL193">
            <v>1.1352194469000001</v>
          </cell>
          <cell r="AM193">
            <v>3.3714838559999998</v>
          </cell>
          <cell r="AN193">
            <v>1.630912272</v>
          </cell>
          <cell r="AO193">
            <v>1.2510197322000001</v>
          </cell>
          <cell r="AP193">
            <v>1.2016176220000001</v>
          </cell>
          <cell r="AQ193">
            <v>0.67203746399999997</v>
          </cell>
          <cell r="AR193">
            <v>0.43595699259999998</v>
          </cell>
          <cell r="AS193">
            <v>0.5036112224</v>
          </cell>
          <cell r="AT193">
            <v>2.7183077E-2</v>
          </cell>
          <cell r="AU193">
            <v>5.1439256250000003E-2</v>
          </cell>
          <cell r="AV193">
            <v>0</v>
          </cell>
          <cell r="AW193">
            <v>0</v>
          </cell>
          <cell r="AX193">
            <v>0</v>
          </cell>
          <cell r="AY193">
            <v>0</v>
          </cell>
          <cell r="AZ193">
            <v>0</v>
          </cell>
          <cell r="BA193">
            <v>0</v>
          </cell>
        </row>
        <row r="194">
          <cell r="B194">
            <v>8.9439999999999988E-3</v>
          </cell>
          <cell r="C194">
            <v>1.3972999999999999E-2</v>
          </cell>
          <cell r="D194">
            <v>8.9414800000000016E-3</v>
          </cell>
          <cell r="E194">
            <v>4.398E-3</v>
          </cell>
          <cell r="F194">
            <v>2.4719999999999994E-3</v>
          </cell>
          <cell r="G194">
            <v>1.4389999999999997E-3</v>
          </cell>
          <cell r="H194">
            <v>5.6899999999999995E-4</v>
          </cell>
          <cell r="I194">
            <v>6.6499999999999979E-4</v>
          </cell>
          <cell r="J194">
            <v>1.2899999999999999E-4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5.5999999999999999E-5</v>
          </cell>
          <cell r="Q194">
            <v>0</v>
          </cell>
          <cell r="R194">
            <v>0</v>
          </cell>
          <cell r="S194">
            <v>0</v>
          </cell>
          <cell r="T194">
            <v>0</v>
          </cell>
          <cell r="U194">
            <v>0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3.7028605727519999</v>
          </cell>
          <cell r="AC194">
            <v>2.5236637732</v>
          </cell>
          <cell r="AD194">
            <v>2.1793243200000001</v>
          </cell>
          <cell r="AE194">
            <v>1.3544638128000002</v>
          </cell>
          <cell r="AF194">
            <v>1.1752914516000001</v>
          </cell>
          <cell r="AG194">
            <v>0.9254374701000001</v>
          </cell>
          <cell r="AH194">
            <v>0.58146584880000007</v>
          </cell>
          <cell r="AI194">
            <v>0.35606412300000001</v>
          </cell>
          <cell r="AJ194">
            <v>0.20749311000000004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  <cell r="AP194">
            <v>5.9782500000000001E-3</v>
          </cell>
          <cell r="AQ194">
            <v>0</v>
          </cell>
          <cell r="AR194">
            <v>0</v>
          </cell>
          <cell r="AS194">
            <v>0</v>
          </cell>
          <cell r="AT194">
            <v>0</v>
          </cell>
          <cell r="AU194">
            <v>0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02">
          <cell r="B202">
            <v>0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4.4130000000000003E-3</v>
          </cell>
          <cell r="H202">
            <v>8.4270000000000005E-3</v>
          </cell>
          <cell r="I202">
            <v>9.0559999999999998E-3</v>
          </cell>
          <cell r="J202">
            <v>6.0150000000000004E-3</v>
          </cell>
          <cell r="K202">
            <v>3.2620000000000001E-3</v>
          </cell>
          <cell r="L202">
            <v>5.1459999999999995E-3</v>
          </cell>
          <cell r="M202">
            <v>3.9419999999999993E-3</v>
          </cell>
          <cell r="N202">
            <v>2.611E-3</v>
          </cell>
          <cell r="O202">
            <v>4.0069999999999993E-3</v>
          </cell>
          <cell r="P202">
            <v>4.5610000000000008E-3</v>
          </cell>
          <cell r="Q202">
            <v>4.3920000000000001E-3</v>
          </cell>
          <cell r="R202">
            <v>3.4030000000000002E-3</v>
          </cell>
          <cell r="S202">
            <v>2.4499999999999999E-3</v>
          </cell>
          <cell r="T202">
            <v>1.9019999999999998E-3</v>
          </cell>
          <cell r="U202">
            <v>1.4650000000000002E-3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2.4218795172000003</v>
          </cell>
          <cell r="AH202">
            <v>4.5401127396000005</v>
          </cell>
          <cell r="AI202">
            <v>4.6994828740000001</v>
          </cell>
          <cell r="AJ202">
            <v>3.5199494468000005</v>
          </cell>
          <cell r="AK202">
            <v>1.7306748139999999</v>
          </cell>
          <cell r="AL202">
            <v>2.1283702533</v>
          </cell>
          <cell r="AM202">
            <v>2.2868458079999998</v>
          </cell>
          <cell r="AN202">
            <v>1.3279641408</v>
          </cell>
          <cell r="AO202">
            <v>0.2274862647</v>
          </cell>
          <cell r="AP202">
            <v>1.8837359470000001</v>
          </cell>
          <cell r="AQ202">
            <v>0.691502532</v>
          </cell>
          <cell r="AR202">
            <v>1.3187108494999999</v>
          </cell>
          <cell r="AS202">
            <v>1.1084333975</v>
          </cell>
          <cell r="AT202">
            <v>0.888995388</v>
          </cell>
          <cell r="AU202">
            <v>0.74093577166666669</v>
          </cell>
          <cell r="AV202">
            <v>0</v>
          </cell>
          <cell r="AW202">
            <v>0</v>
          </cell>
          <cell r="AX202">
            <v>0</v>
          </cell>
          <cell r="AY202">
            <v>0</v>
          </cell>
          <cell r="AZ202">
            <v>0</v>
          </cell>
          <cell r="BA202">
            <v>0</v>
          </cell>
        </row>
        <row r="203">
          <cell r="B203">
            <v>0</v>
          </cell>
          <cell r="C203">
            <v>0</v>
          </cell>
          <cell r="D203">
            <v>0</v>
          </cell>
          <cell r="E203">
            <v>0</v>
          </cell>
          <cell r="F203">
            <v>1.4135E-2</v>
          </cell>
          <cell r="G203">
            <v>5.3079999999999994E-3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  <cell r="AF203">
            <v>5.1817490592000004</v>
          </cell>
          <cell r="AG203">
            <v>2.5447692270000002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0</v>
          </cell>
          <cell r="AT203">
            <v>0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0</v>
          </cell>
          <cell r="BA203">
            <v>0</v>
          </cell>
        </row>
        <row r="207">
          <cell r="B207">
            <v>5.5603E-2</v>
          </cell>
          <cell r="C207">
            <v>3.1820999999999995E-2</v>
          </cell>
          <cell r="D207">
            <v>1.0241E-2</v>
          </cell>
          <cell r="E207">
            <v>1.063832E-2</v>
          </cell>
          <cell r="F207">
            <v>3.4713000000000001E-2</v>
          </cell>
          <cell r="G207">
            <v>1.9434999999999997E-2</v>
          </cell>
          <cell r="H207">
            <v>1.5937579220779218E-2</v>
          </cell>
          <cell r="I207">
            <v>3.799934181818182E-2</v>
          </cell>
          <cell r="J207">
            <v>1.311062E-2</v>
          </cell>
          <cell r="K207">
            <v>1.9760110000000004E-2</v>
          </cell>
          <cell r="L207">
            <v>5.2586800000000003E-2</v>
          </cell>
          <cell r="M207">
            <v>2.9647759999999999E-2</v>
          </cell>
          <cell r="N207">
            <v>1.0859000000000001E-2</v>
          </cell>
          <cell r="O207">
            <v>2.1965019999999998E-2</v>
          </cell>
          <cell r="P207">
            <v>4.8319999999999995E-3</v>
          </cell>
          <cell r="Q207">
            <v>4.3132600000000002E-3</v>
          </cell>
          <cell r="R207">
            <v>1.8650000000000001E-3</v>
          </cell>
          <cell r="S207">
            <v>2.9494200000000003E-3</v>
          </cell>
          <cell r="T207">
            <v>2.679E-3</v>
          </cell>
          <cell r="U207">
            <v>2.2754199999999998E-3</v>
          </cell>
          <cell r="V207">
            <v>0</v>
          </cell>
          <cell r="W207">
            <v>0</v>
          </cell>
          <cell r="X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2.016299824941</v>
          </cell>
          <cell r="AC207">
            <v>1.3840297896</v>
          </cell>
          <cell r="AD207">
            <v>0.85547675519999999</v>
          </cell>
          <cell r="AE207">
            <v>1.4562571072000001</v>
          </cell>
          <cell r="AF207">
            <v>2.687955949</v>
          </cell>
          <cell r="AG207">
            <v>1.5604335747000002</v>
          </cell>
          <cell r="AH207">
            <v>1.2910694444000002</v>
          </cell>
          <cell r="AI207">
            <v>3.1087010385</v>
          </cell>
          <cell r="AJ207">
            <v>1.2539834888000001</v>
          </cell>
          <cell r="AK207">
            <v>1.7314684551999999</v>
          </cell>
          <cell r="AL207">
            <v>3.0094211934000001</v>
          </cell>
          <cell r="AM207">
            <v>2.3917831199999999</v>
          </cell>
          <cell r="AN207">
            <v>0.80751992640000003</v>
          </cell>
          <cell r="AO207">
            <v>1.8052664085000001</v>
          </cell>
          <cell r="AP207">
            <v>0.61749875650000008</v>
          </cell>
          <cell r="AQ207">
            <v>0.41098209949999998</v>
          </cell>
          <cell r="AR207">
            <v>0.21503303539999999</v>
          </cell>
          <cell r="AS207">
            <v>0.43058402530000001</v>
          </cell>
          <cell r="AT207">
            <v>1.0703013269999999</v>
          </cell>
          <cell r="AU207">
            <v>2.6150399008333332</v>
          </cell>
          <cell r="AV207">
            <v>0</v>
          </cell>
          <cell r="AW207">
            <v>0</v>
          </cell>
          <cell r="AX207">
            <v>0</v>
          </cell>
          <cell r="AY207">
            <v>0</v>
          </cell>
          <cell r="AZ207">
            <v>0</v>
          </cell>
          <cell r="BA207">
            <v>0</v>
          </cell>
        </row>
        <row r="208">
          <cell r="B208">
            <v>0.152115</v>
          </cell>
          <cell r="C208">
            <v>0.16536099999999998</v>
          </cell>
          <cell r="D208">
            <v>0.15722900000000001</v>
          </cell>
          <cell r="E208">
            <v>0.17319899999999996</v>
          </cell>
          <cell r="F208">
            <v>0.13846642000000001</v>
          </cell>
          <cell r="G208">
            <v>0.17213119999999998</v>
          </cell>
          <cell r="H208">
            <v>0.19377233999999999</v>
          </cell>
          <cell r="I208">
            <v>0.31668544315789476</v>
          </cell>
          <cell r="J208">
            <v>0.29616442386363634</v>
          </cell>
          <cell r="K208">
            <v>0.33070852541666662</v>
          </cell>
          <cell r="L208">
            <v>0.35317825999999997</v>
          </cell>
          <cell r="M208">
            <v>0.49191057999999999</v>
          </cell>
          <cell r="N208">
            <v>0.43337520000000002</v>
          </cell>
          <cell r="O208">
            <v>0.52927813999999995</v>
          </cell>
          <cell r="P208">
            <v>0.71620641999999979</v>
          </cell>
          <cell r="Q208">
            <v>0.66821241999999992</v>
          </cell>
          <cell r="R208">
            <v>0.55468778000000007</v>
          </cell>
          <cell r="S208">
            <v>0.78152399999999989</v>
          </cell>
          <cell r="T208">
            <v>0.72966996000000006</v>
          </cell>
          <cell r="U208">
            <v>0.51179799999999998</v>
          </cell>
          <cell r="V208">
            <v>0</v>
          </cell>
          <cell r="W208">
            <v>0</v>
          </cell>
          <cell r="X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7.8383387038649994</v>
          </cell>
          <cell r="AC208">
            <v>8.4823055172000004</v>
          </cell>
          <cell r="AD208">
            <v>8.910138216</v>
          </cell>
          <cell r="AE208">
            <v>11.7142422768</v>
          </cell>
          <cell r="AF208">
            <v>10.2989882205</v>
          </cell>
          <cell r="AG208">
            <v>12.050143591200001</v>
          </cell>
          <cell r="AH208">
            <v>15.394369180800002</v>
          </cell>
          <cell r="AI208">
            <v>27.652012483500002</v>
          </cell>
          <cell r="AJ208">
            <v>25.591893525600003</v>
          </cell>
          <cell r="AK208">
            <v>26.409586746399999</v>
          </cell>
          <cell r="AL208">
            <v>23.839075453500001</v>
          </cell>
          <cell r="AM208">
            <v>45.181966127999999</v>
          </cell>
          <cell r="AN208">
            <v>34.796258956799996</v>
          </cell>
          <cell r="AO208">
            <v>38.825011350000004</v>
          </cell>
          <cell r="AP208">
            <v>55.812761324</v>
          </cell>
          <cell r="AQ208">
            <v>42.878046550499995</v>
          </cell>
          <cell r="AR208">
            <v>37.161636019699998</v>
          </cell>
          <cell r="AS208">
            <v>60.952194174299997</v>
          </cell>
          <cell r="AT208">
            <v>66.483590738999993</v>
          </cell>
          <cell r="AU208">
            <v>37.554478200416668</v>
          </cell>
          <cell r="AV208">
            <v>0</v>
          </cell>
          <cell r="AW208">
            <v>0</v>
          </cell>
          <cell r="AX208">
            <v>0</v>
          </cell>
          <cell r="AY208">
            <v>0</v>
          </cell>
          <cell r="AZ208">
            <v>0</v>
          </cell>
          <cell r="BA208">
            <v>0</v>
          </cell>
        </row>
        <row r="226">
          <cell r="B226">
            <v>1.00727878</v>
          </cell>
          <cell r="C226">
            <v>0.95513899999999996</v>
          </cell>
          <cell r="D226">
            <v>0.60521700000000012</v>
          </cell>
          <cell r="E226">
            <v>0.54454199999999986</v>
          </cell>
          <cell r="F226">
            <v>0.59707199999999994</v>
          </cell>
          <cell r="G226">
            <v>0.53874199999999983</v>
          </cell>
          <cell r="H226">
            <v>0.58490799999999998</v>
          </cell>
          <cell r="I226">
            <v>0.45124999999999998</v>
          </cell>
          <cell r="J226">
            <v>0.43874800000000003</v>
          </cell>
          <cell r="K226">
            <v>0.34496699999999991</v>
          </cell>
          <cell r="L226">
            <v>0.31016699999999997</v>
          </cell>
          <cell r="M226">
            <v>0.25969500000000001</v>
          </cell>
          <cell r="N226">
            <v>0.22293099999999999</v>
          </cell>
          <cell r="O226">
            <v>0.22540500000000002</v>
          </cell>
          <cell r="P226">
            <v>0.22105999999999998</v>
          </cell>
          <cell r="Q226">
            <v>0.19897699999999999</v>
          </cell>
          <cell r="R226">
            <v>0.18091800000000002</v>
          </cell>
          <cell r="S226">
            <v>0.18039199999999997</v>
          </cell>
          <cell r="T226">
            <v>0.22033499999999995</v>
          </cell>
          <cell r="U226">
            <v>0.18198300000000001</v>
          </cell>
          <cell r="V226">
            <v>0</v>
          </cell>
          <cell r="W226">
            <v>0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70.715741253315002</v>
          </cell>
          <cell r="AC226">
            <v>61.333507348799998</v>
          </cell>
          <cell r="AD226">
            <v>44.124513888000003</v>
          </cell>
          <cell r="AE226">
            <v>47.055740177600001</v>
          </cell>
          <cell r="AF226">
            <v>52.391924855900001</v>
          </cell>
          <cell r="AG226">
            <v>47.335458327300003</v>
          </cell>
          <cell r="AH226">
            <v>54.861199498400005</v>
          </cell>
          <cell r="AI226">
            <v>51.692657420500005</v>
          </cell>
          <cell r="AJ226">
            <v>54.912220927200003</v>
          </cell>
          <cell r="AK226">
            <v>38.116599246</v>
          </cell>
          <cell r="AL226">
            <v>29.427463050300002</v>
          </cell>
          <cell r="AM226">
            <v>32.676694703999999</v>
          </cell>
          <cell r="AN226">
            <v>26.007470209600001</v>
          </cell>
          <cell r="AO226">
            <v>27.186280045500002</v>
          </cell>
          <cell r="AP226">
            <v>28.380846466000001</v>
          </cell>
          <cell r="AQ226">
            <v>22.705630139499998</v>
          </cell>
          <cell r="AR226">
            <v>19.509600642900001</v>
          </cell>
          <cell r="AS226">
            <v>19.7447779815</v>
          </cell>
          <cell r="AT226">
            <v>24.083538956999998</v>
          </cell>
          <cell r="AU226">
            <v>18.807927439166665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</row>
        <row r="247">
          <cell r="B247">
            <v>9.9804279999999995E-2</v>
          </cell>
          <cell r="C247">
            <v>8.4896279999999991E-2</v>
          </cell>
          <cell r="D247">
            <v>6.6351279999999985E-2</v>
          </cell>
          <cell r="E247">
            <v>6.9533259999999986E-2</v>
          </cell>
          <cell r="F247">
            <v>7.2106999999999991E-2</v>
          </cell>
          <cell r="G247">
            <v>6.4617999999999995E-2</v>
          </cell>
          <cell r="H247">
            <v>7.1096999999999994E-2</v>
          </cell>
          <cell r="I247">
            <v>0.10266636</v>
          </cell>
          <cell r="J247">
            <v>5.0411999999999998E-2</v>
          </cell>
          <cell r="K247">
            <v>3.0284999999999999E-2</v>
          </cell>
          <cell r="L247">
            <v>4.6789999999999998E-2</v>
          </cell>
          <cell r="M247">
            <v>5.0467999999999999E-2</v>
          </cell>
          <cell r="N247">
            <v>3.1939999999999996E-2</v>
          </cell>
          <cell r="O247">
            <v>3.1929260000000001E-2</v>
          </cell>
          <cell r="P247">
            <v>3.6727078750000003E-2</v>
          </cell>
          <cell r="Q247">
            <v>4.3184E-2</v>
          </cell>
          <cell r="R247">
            <v>4.2741999999999995E-2</v>
          </cell>
          <cell r="S247">
            <v>4.0050000000000002E-2</v>
          </cell>
          <cell r="T247">
            <v>3.6084999999999999E-2</v>
          </cell>
          <cell r="U247">
            <v>2.4777999999999998E-2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36.168855024792002</v>
          </cell>
          <cell r="AC247">
            <v>33.442999933199999</v>
          </cell>
          <cell r="AD247">
            <v>25.277169288</v>
          </cell>
          <cell r="AE247">
            <v>26.641202280000002</v>
          </cell>
          <cell r="AF247">
            <v>29.245571728800002</v>
          </cell>
          <cell r="AG247">
            <v>25.2184606245</v>
          </cell>
          <cell r="AH247">
            <v>28.995809364000003</v>
          </cell>
          <cell r="AI247">
            <v>42.278592874000005</v>
          </cell>
          <cell r="AJ247">
            <v>23.535323892800001</v>
          </cell>
          <cell r="AK247">
            <v>12.149447243999999</v>
          </cell>
          <cell r="AL247">
            <v>18.151251076800001</v>
          </cell>
          <cell r="AM247">
            <v>28.096552559999999</v>
          </cell>
          <cell r="AN247">
            <v>17.845776924799999</v>
          </cell>
          <cell r="AO247">
            <v>15.6166179096</v>
          </cell>
          <cell r="AP247">
            <v>19.148179315500002</v>
          </cell>
          <cell r="AQ247">
            <v>26.462915275999997</v>
          </cell>
          <cell r="AR247">
            <v>22.974316081199998</v>
          </cell>
          <cell r="AS247">
            <v>22.155534057800001</v>
          </cell>
          <cell r="AT247">
            <v>21.201525760999999</v>
          </cell>
          <cell r="AU247">
            <v>13.140541746249999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</row>
        <row r="260">
          <cell r="B260">
            <v>8.0938E-3</v>
          </cell>
          <cell r="C260">
            <v>4.9213999999999994E-3</v>
          </cell>
          <cell r="D260">
            <v>7.2685399999999995E-3</v>
          </cell>
          <cell r="E260">
            <v>7.4819999999999999E-3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2.6359710000000001</v>
          </cell>
          <cell r="AC260">
            <v>1.462523</v>
          </cell>
          <cell r="AD260">
            <v>2.080527</v>
          </cell>
          <cell r="AE260">
            <v>3.0455749999999999</v>
          </cell>
        </row>
        <row r="263">
          <cell r="B263">
            <v>5.5678151109999989</v>
          </cell>
          <cell r="C263">
            <v>4.90444032</v>
          </cell>
          <cell r="D263">
            <v>4.0436033800000004</v>
          </cell>
          <cell r="E263">
            <v>3.6561976400000007</v>
          </cell>
          <cell r="F263">
            <v>3.7692056599999999</v>
          </cell>
          <cell r="G263">
            <v>3.4678797999999991</v>
          </cell>
          <cell r="H263">
            <v>3.4273985299278502</v>
          </cell>
          <cell r="I263">
            <v>3.4228405374537108</v>
          </cell>
          <cell r="J263">
            <v>3.0012774154523809</v>
          </cell>
          <cell r="K263">
            <v>2.2668172516067262</v>
          </cell>
          <cell r="L263">
            <v>2.7217542199999998</v>
          </cell>
          <cell r="M263">
            <v>2.9009082399999984</v>
          </cell>
          <cell r="N263">
            <v>2.2962812422222223</v>
          </cell>
          <cell r="O263">
            <v>2.2924047600000002</v>
          </cell>
          <cell r="P263">
            <v>2.4636899587499999</v>
          </cell>
          <cell r="Q263">
            <v>2.3778377400000004</v>
          </cell>
          <cell r="R263">
            <v>2.4420296799999992</v>
          </cell>
          <cell r="S263">
            <v>2.1985535199999999</v>
          </cell>
          <cell r="T263">
            <v>1.9953736896103897</v>
          </cell>
          <cell r="U263">
            <v>1.51333344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508.40525556839088</v>
          </cell>
          <cell r="AC263">
            <v>434.78343034359983</v>
          </cell>
          <cell r="AD263">
            <v>371.48882157600013</v>
          </cell>
          <cell r="AE263">
            <v>401.36855487999998</v>
          </cell>
          <cell r="AF263">
            <v>443.47674928970019</v>
          </cell>
          <cell r="AG263">
            <v>402.91828923060012</v>
          </cell>
          <cell r="AH263">
            <v>413.2071618400002</v>
          </cell>
          <cell r="AI263">
            <v>476.02424565400003</v>
          </cell>
          <cell r="AJ263">
            <v>397.37813185920004</v>
          </cell>
          <cell r="AK263">
            <v>261.77886336360007</v>
          </cell>
          <cell r="AL263">
            <v>249.52273034849992</v>
          </cell>
          <cell r="AM263">
            <v>355.81716576000008</v>
          </cell>
          <cell r="AN263">
            <v>239.91389801279985</v>
          </cell>
          <cell r="AO263">
            <v>230.46601509389998</v>
          </cell>
          <cell r="AP263">
            <v>269.12768809150003</v>
          </cell>
          <cell r="AQ263">
            <v>224.07683345249987</v>
          </cell>
          <cell r="AR263">
            <v>226.46359321600008</v>
          </cell>
          <cell r="AS263">
            <v>237.12550877730001</v>
          </cell>
          <cell r="AT263">
            <v>227.94273498300004</v>
          </cell>
          <cell r="AU263">
            <v>166.23586768333331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4.0405840109999991</v>
          </cell>
          <cell r="C264">
            <v>3.5001129999999998</v>
          </cell>
          <cell r="D264">
            <v>3.0442942400000002</v>
          </cell>
          <cell r="E264">
            <v>2.7619865400000001</v>
          </cell>
          <cell r="F264">
            <v>2.8377131199999996</v>
          </cell>
          <cell r="G264">
            <v>2.6589527200000007</v>
          </cell>
          <cell r="H264">
            <v>2.55900706992785</v>
          </cell>
          <cell r="I264">
            <v>2.63261903745371</v>
          </cell>
          <cell r="J264">
            <v>2.3551969954523813</v>
          </cell>
          <cell r="K264">
            <v>1.8203262516067265</v>
          </cell>
          <cell r="L264">
            <v>2.2367862199999995</v>
          </cell>
          <cell r="M264">
            <v>2.4383846799999995</v>
          </cell>
          <cell r="N264">
            <v>1.9092003799999995</v>
          </cell>
          <cell r="O264">
            <v>1.9765764999999997</v>
          </cell>
          <cell r="P264">
            <v>2.1614610999999995</v>
          </cell>
          <cell r="Q264">
            <v>2.1041350399999996</v>
          </cell>
          <cell r="R264">
            <v>2.1862726799999992</v>
          </cell>
          <cell r="S264">
            <v>1.9550580399999999</v>
          </cell>
          <cell r="T264">
            <v>1.7232187714285714</v>
          </cell>
          <cell r="U264">
            <v>1.29122128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291.39855579585895</v>
          </cell>
          <cell r="AC264">
            <v>242.93797339679995</v>
          </cell>
          <cell r="AD264">
            <v>210.09889058879995</v>
          </cell>
          <cell r="AE264">
            <v>227.70646166239999</v>
          </cell>
          <cell r="AF264">
            <v>252.53025525630002</v>
          </cell>
          <cell r="AG264">
            <v>234.29273263109997</v>
          </cell>
          <cell r="AH264">
            <v>230.11216590840004</v>
          </cell>
          <cell r="AI264">
            <v>275.73485574499995</v>
          </cell>
          <cell r="AJ264">
            <v>243.24388972400007</v>
          </cell>
          <cell r="AK264">
            <v>176.91500511960007</v>
          </cell>
          <cell r="AL264">
            <v>176.07709834559998</v>
          </cell>
          <cell r="AM264">
            <v>255.17885087999997</v>
          </cell>
          <cell r="AN264">
            <v>171.31142128319993</v>
          </cell>
          <cell r="AO264">
            <v>169.16405208180001</v>
          </cell>
          <cell r="AP264">
            <v>207.17869287600001</v>
          </cell>
          <cell r="AQ264">
            <v>164.30579730599999</v>
          </cell>
          <cell r="AR264">
            <v>171.90164748300009</v>
          </cell>
          <cell r="AS264">
            <v>186.0531048233</v>
          </cell>
          <cell r="AT264">
            <v>175.45738725700002</v>
          </cell>
          <cell r="AU264">
            <v>128.14089159583335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0.37375648</v>
          </cell>
          <cell r="C266">
            <v>0.32031737999999998</v>
          </cell>
          <cell r="D266">
            <v>0.28599644000000002</v>
          </cell>
          <cell r="E266">
            <v>0.24376039999999999</v>
          </cell>
          <cell r="F266">
            <v>0.21376554</v>
          </cell>
          <cell r="G266">
            <v>0.17104799999999998</v>
          </cell>
          <cell r="H266">
            <v>0.16859513999999998</v>
          </cell>
          <cell r="I266">
            <v>0.14344418</v>
          </cell>
          <cell r="J266">
            <v>8.2801000000000013E-2</v>
          </cell>
          <cell r="K266">
            <v>4.7083999999999994E-2</v>
          </cell>
          <cell r="L266">
            <v>3.1514999999999994E-2</v>
          </cell>
          <cell r="M266">
            <v>4.2865999999999994E-2</v>
          </cell>
          <cell r="N266">
            <v>2.6726999999999997E-2</v>
          </cell>
          <cell r="O266">
            <v>1.3539000000000002E-2</v>
          </cell>
          <cell r="P266">
            <v>9.1807799999999995E-3</v>
          </cell>
          <cell r="Q266">
            <v>1.5206999999999998E-2</v>
          </cell>
          <cell r="R266">
            <v>1.3254999999999998E-2</v>
          </cell>
          <cell r="S266">
            <v>1.1561480000000001E-2</v>
          </cell>
          <cell r="T266">
            <v>1.1998000000000002E-2</v>
          </cell>
          <cell r="U266">
            <v>1.209288E-2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90.047892345218983</v>
          </cell>
          <cell r="AC266">
            <v>80.778485270000004</v>
          </cell>
          <cell r="AD266">
            <v>76.763770176000008</v>
          </cell>
          <cell r="AE266">
            <v>82.132167375999998</v>
          </cell>
          <cell r="AF266">
            <v>87.707671365300016</v>
          </cell>
          <cell r="AG266">
            <v>76.091170197899999</v>
          </cell>
          <cell r="AH266">
            <v>74.117681275200013</v>
          </cell>
          <cell r="AI266">
            <v>71.571124008500007</v>
          </cell>
          <cell r="AJ266">
            <v>48.135601116800004</v>
          </cell>
          <cell r="AK266">
            <v>22.738952957599999</v>
          </cell>
          <cell r="AL266">
            <v>11.748830652000001</v>
          </cell>
          <cell r="AM266">
            <v>21.709247808000001</v>
          </cell>
          <cell r="AN266">
            <v>11.408837704</v>
          </cell>
          <cell r="AO266">
            <v>8.0010308738999996</v>
          </cell>
          <cell r="AP266">
            <v>4.6863847160000009</v>
          </cell>
          <cell r="AQ266">
            <v>5.6790545244999997</v>
          </cell>
          <cell r="AR266">
            <v>5.4060531101999985</v>
          </cell>
          <cell r="AS266">
            <v>4.502296212700001</v>
          </cell>
          <cell r="AT266">
            <v>5.2286212230000002</v>
          </cell>
          <cell r="AU266">
            <v>4.4626065462499991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4.0374799999999995E-3</v>
          </cell>
          <cell r="C267">
            <v>4.0186199999999997E-3</v>
          </cell>
          <cell r="D267">
            <v>3.5336799999999995E-3</v>
          </cell>
          <cell r="E267">
            <v>4.0430400000000003E-3</v>
          </cell>
          <cell r="F267">
            <v>5.5270000000000007E-3</v>
          </cell>
          <cell r="G267">
            <v>5.2475599999999983E-3</v>
          </cell>
          <cell r="H267">
            <v>6.8949999999999992E-3</v>
          </cell>
          <cell r="I267">
            <v>9.3451599999999982E-3</v>
          </cell>
          <cell r="J267">
            <v>5.5254200000000005E-3</v>
          </cell>
          <cell r="K267">
            <v>2.7989999999999998E-3</v>
          </cell>
          <cell r="L267">
            <v>3.4769999999999996E-3</v>
          </cell>
          <cell r="M267">
            <v>2.4612800000000002E-3</v>
          </cell>
          <cell r="N267">
            <v>1.589862222222222E-3</v>
          </cell>
          <cell r="O267">
            <v>2.2900000000000004E-3</v>
          </cell>
          <cell r="P267">
            <v>1.663E-3</v>
          </cell>
          <cell r="Q267">
            <v>7.1770000000000015E-4</v>
          </cell>
          <cell r="R267">
            <v>1.0219999999999999E-3</v>
          </cell>
          <cell r="S267">
            <v>7.45E-4</v>
          </cell>
          <cell r="T267">
            <v>4.0999999999999994E-5</v>
          </cell>
          <cell r="U267">
            <v>3.0000000000000001E-6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5.781821074452</v>
          </cell>
          <cell r="AC267">
            <v>5.4386823563999984</v>
          </cell>
          <cell r="AD267">
            <v>4.4085129648000008</v>
          </cell>
          <cell r="AE267">
            <v>7.2230490976000006</v>
          </cell>
          <cell r="AF267">
            <v>8.8097824331999988</v>
          </cell>
          <cell r="AG267">
            <v>8.1852946890000009</v>
          </cell>
          <cell r="AH267">
            <v>12.240020726399999</v>
          </cell>
          <cell r="AI267">
            <v>18.835307772</v>
          </cell>
          <cell r="AJ267">
            <v>14.8395056988</v>
          </cell>
          <cell r="AK267">
            <v>6.9533290639999992</v>
          </cell>
          <cell r="AL267">
            <v>4.9046511933000003</v>
          </cell>
          <cell r="AM267">
            <v>5.62821792</v>
          </cell>
          <cell r="AN267">
            <v>3.8948031055999999</v>
          </cell>
          <cell r="AO267">
            <v>5.9838050178</v>
          </cell>
          <cell r="AP267">
            <v>4.1302998574999998</v>
          </cell>
          <cell r="AQ267">
            <v>2.0567422820000001</v>
          </cell>
          <cell r="AR267">
            <v>2.6404701015999996</v>
          </cell>
          <cell r="AS267">
            <v>2.0108400169</v>
          </cell>
          <cell r="AT267">
            <v>0.132858957</v>
          </cell>
          <cell r="AU267">
            <v>1.9596067083333335E-2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0.10455128</v>
          </cell>
          <cell r="C268">
            <v>8.7052279999999996E-2</v>
          </cell>
          <cell r="D268">
            <v>6.8506279999999989E-2</v>
          </cell>
          <cell r="E268">
            <v>7.1520259999999988E-2</v>
          </cell>
          <cell r="F268">
            <v>7.3919999999999986E-2</v>
          </cell>
          <cell r="G268">
            <v>6.6594E-2</v>
          </cell>
          <cell r="H268">
            <v>7.2363319999999995E-2</v>
          </cell>
          <cell r="I268">
            <v>0.10359936</v>
          </cell>
          <cell r="J268">
            <v>5.1069999999999997E-2</v>
          </cell>
          <cell r="K268">
            <v>3.1012999999999999E-2</v>
          </cell>
          <cell r="L268">
            <v>4.7056000000000001E-2</v>
          </cell>
          <cell r="M268">
            <v>5.0901000000000002E-2</v>
          </cell>
          <cell r="N268">
            <v>3.2123999999999993E-2</v>
          </cell>
          <cell r="O268">
            <v>3.2125260000000003E-2</v>
          </cell>
          <cell r="P268">
            <v>3.6952078750000006E-2</v>
          </cell>
          <cell r="Q268">
            <v>4.3451999999999998E-2</v>
          </cell>
          <cell r="R268">
            <v>4.3169999999999993E-2</v>
          </cell>
          <cell r="S268">
            <v>4.0070000000000001E-2</v>
          </cell>
          <cell r="T268">
            <v>3.6173999999999998E-2</v>
          </cell>
          <cell r="U268">
            <v>2.5004999999999999E-2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38.359264212750006</v>
          </cell>
          <cell r="AC268">
            <v>34.594860648000001</v>
          </cell>
          <cell r="AD268">
            <v>26.805736415999998</v>
          </cell>
          <cell r="AE268">
            <v>28.1553428912</v>
          </cell>
          <cell r="AF268">
            <v>30.718028402600002</v>
          </cell>
          <cell r="AG268">
            <v>26.224076607299999</v>
          </cell>
          <cell r="AH268">
            <v>29.891426332800002</v>
          </cell>
          <cell r="AI268">
            <v>43.298894491000006</v>
          </cell>
          <cell r="AJ268">
            <v>24.210146053200003</v>
          </cell>
          <cell r="AK268">
            <v>12.777047267599999</v>
          </cell>
          <cell r="AL268">
            <v>18.302121039600003</v>
          </cell>
          <cell r="AM268">
            <v>28.460330880000001</v>
          </cell>
          <cell r="AN268">
            <v>17.9475163824</v>
          </cell>
          <cell r="AO268">
            <v>16.030820425200002</v>
          </cell>
          <cell r="AP268">
            <v>19.461005196000002</v>
          </cell>
          <cell r="AQ268">
            <v>26.835520879999997</v>
          </cell>
          <cell r="AR268">
            <v>23.487622138899997</v>
          </cell>
          <cell r="AS268">
            <v>22.219278510000002</v>
          </cell>
          <cell r="AT268">
            <v>21.438069431999999</v>
          </cell>
          <cell r="AU268">
            <v>13.452276290416666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3.0385999999999998E-4</v>
          </cell>
          <cell r="C269">
            <v>1.8161799999999997E-3</v>
          </cell>
          <cell r="D269">
            <v>2.0055999999999997E-3</v>
          </cell>
          <cell r="E269">
            <v>3.813799999999999E-4</v>
          </cell>
          <cell r="F269">
            <v>3.97E-4</v>
          </cell>
          <cell r="G269">
            <v>3.6320000000000005E-4</v>
          </cell>
          <cell r="H269">
            <v>5.8299999999999986E-4</v>
          </cell>
          <cell r="I269">
            <v>9.4979999999999999E-4</v>
          </cell>
          <cell r="J269">
            <v>1.0209999999999998E-3</v>
          </cell>
          <cell r="K269">
            <v>3.3899999999999995E-4</v>
          </cell>
          <cell r="L269">
            <v>8.7999999999999998E-5</v>
          </cell>
          <cell r="M269">
            <v>1.3728000000000001E-4</v>
          </cell>
          <cell r="N269">
            <v>1.3799999999999999E-4</v>
          </cell>
          <cell r="O269">
            <v>1E-4</v>
          </cell>
          <cell r="P269">
            <v>1.9599999999999999E-4</v>
          </cell>
          <cell r="Q269">
            <v>7.0300000000000007E-4</v>
          </cell>
          <cell r="R269">
            <v>8.5799999999999993E-4</v>
          </cell>
          <cell r="S269">
            <v>4.5199999999999998E-4</v>
          </cell>
          <cell r="T269">
            <v>6.5291818181818177E-4</v>
          </cell>
          <cell r="U269">
            <v>6.0900000000000006E-4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0.11593098014699998</v>
          </cell>
          <cell r="AC269">
            <v>0.77541764479999997</v>
          </cell>
          <cell r="AD269">
            <v>0.54640077600000003</v>
          </cell>
          <cell r="AE269">
            <v>0.21565536160000001</v>
          </cell>
          <cell r="AF269">
            <v>0.16466126250000002</v>
          </cell>
          <cell r="AG269">
            <v>0.23892069630000001</v>
          </cell>
          <cell r="AH269">
            <v>0.40240849960000002</v>
          </cell>
          <cell r="AI269">
            <v>0.42235383750000005</v>
          </cell>
          <cell r="AJ269">
            <v>0.62019811920000012</v>
          </cell>
          <cell r="AK269">
            <v>0.22374265760000001</v>
          </cell>
          <cell r="AL269">
            <v>3.5516828700000003E-2</v>
          </cell>
          <cell r="AM269">
            <v>0.10403390399999998</v>
          </cell>
          <cell r="AN269">
            <v>4.4619819200000001E-2</v>
          </cell>
          <cell r="AO269">
            <v>0.10646979270000001</v>
          </cell>
          <cell r="AP269">
            <v>0.1199090815</v>
          </cell>
          <cell r="AQ269">
            <v>0.41483428349999996</v>
          </cell>
          <cell r="AR269">
            <v>0.57800104199999991</v>
          </cell>
          <cell r="AS269">
            <v>0.31225133939999999</v>
          </cell>
          <cell r="AT269">
            <v>0.36353896299999999</v>
          </cell>
          <cell r="AU269">
            <v>0.29398802874999996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2.31898E-2</v>
          </cell>
          <cell r="C273">
            <v>1.8445860000000001E-2</v>
          </cell>
          <cell r="D273">
            <v>2.3137379999999999E-2</v>
          </cell>
          <cell r="E273">
            <v>2.5018019999999998E-2</v>
          </cell>
          <cell r="F273">
            <v>3.7352999999999997E-2</v>
          </cell>
          <cell r="G273">
            <v>2.4707320000000001E-2</v>
          </cell>
          <cell r="H273">
            <v>3.2681999999999996E-2</v>
          </cell>
          <cell r="I273">
            <v>7.9810999999999993E-2</v>
          </cell>
          <cell r="J273">
            <v>6.6254000000000007E-2</v>
          </cell>
          <cell r="K273">
            <v>2.0039999999999999E-2</v>
          </cell>
          <cell r="L273">
            <v>9.2449000000000003E-2</v>
          </cell>
          <cell r="M273">
            <v>0.10469599999999998</v>
          </cell>
          <cell r="N273">
            <v>0.103464</v>
          </cell>
          <cell r="O273">
            <v>4.2237000000000004E-2</v>
          </cell>
          <cell r="P273">
            <v>3.3045999999999999E-2</v>
          </cell>
          <cell r="Q273">
            <v>1.4646000000000001E-2</v>
          </cell>
          <cell r="R273">
            <v>1.6534E-2</v>
          </cell>
          <cell r="S273">
            <v>1.0262999999999998E-2</v>
          </cell>
          <cell r="T273">
            <v>2.8500000000000001E-3</v>
          </cell>
          <cell r="U273">
            <v>2.2230000000000001E-3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5.2906906028009999</v>
          </cell>
          <cell r="AC273">
            <v>4.3291523152</v>
          </cell>
          <cell r="AD273">
            <v>5.5720453104000001</v>
          </cell>
          <cell r="AE273">
            <v>7.2106024959999999</v>
          </cell>
          <cell r="AF273">
            <v>9.1978717698000008</v>
          </cell>
          <cell r="AG273">
            <v>8.3749390725000001</v>
          </cell>
          <cell r="AH273">
            <v>8.8552470712000009</v>
          </cell>
          <cell r="AI273">
            <v>12.974178134000001</v>
          </cell>
          <cell r="AJ273">
            <v>10.795510212000002</v>
          </cell>
          <cell r="AK273">
            <v>3.9951967748000001</v>
          </cell>
          <cell r="AL273">
            <v>8.9362626516000017</v>
          </cell>
          <cell r="AM273">
            <v>11.359634544</v>
          </cell>
          <cell r="AN273">
            <v>9.1656244415999986</v>
          </cell>
          <cell r="AO273">
            <v>3.7740365361000006</v>
          </cell>
          <cell r="AP273">
            <v>4.9818896135000008</v>
          </cell>
          <cell r="AQ273">
            <v>2.0792540370000001</v>
          </cell>
          <cell r="AR273">
            <v>2.9132379341000001</v>
          </cell>
          <cell r="AS273">
            <v>2.2827621960000002</v>
          </cell>
          <cell r="AT273">
            <v>1.2343375029999999</v>
          </cell>
          <cell r="AU273">
            <v>1.0274158745833335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7">
        <row r="5">
          <cell r="B5">
            <v>3.8665354000000006E-2</v>
          </cell>
          <cell r="C5">
            <v>3.8640420000000009E-2</v>
          </cell>
          <cell r="D5">
            <v>4.3812860000000009E-2</v>
          </cell>
          <cell r="E5">
            <v>2.8810745600000003E-2</v>
          </cell>
          <cell r="F5">
            <v>3.0357600000000002E-2</v>
          </cell>
          <cell r="G5">
            <v>3.6724069200000001E-2</v>
          </cell>
          <cell r="H5">
            <v>3.4095880000000002E-2</v>
          </cell>
          <cell r="I5">
            <v>2.2256780000000004E-2</v>
          </cell>
          <cell r="J5">
            <v>2.2247680000000002E-2</v>
          </cell>
          <cell r="K5">
            <v>1.4720524000000002E-2</v>
          </cell>
          <cell r="L5">
            <v>1.6381820000000002E-2</v>
          </cell>
          <cell r="M5">
            <v>1.34123444E-2</v>
          </cell>
          <cell r="N5">
            <v>1.6818619999999999E-2</v>
          </cell>
          <cell r="O5">
            <v>1.4041300000000001E-2</v>
          </cell>
          <cell r="P5">
            <v>1.2412400000000001E-2</v>
          </cell>
          <cell r="Q5">
            <v>1.3178620000000002E-2</v>
          </cell>
          <cell r="R5">
            <v>8.821540000000001E-3</v>
          </cell>
          <cell r="S5">
            <v>8.1863600000000002E-3</v>
          </cell>
          <cell r="T5">
            <v>1.1748100000000001E-2</v>
          </cell>
          <cell r="U5">
            <v>1.020474E-2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6.2883914021100003</v>
          </cell>
          <cell r="AC5">
            <v>5.8826259028000001</v>
          </cell>
          <cell r="AD5">
            <v>6.4823054879999997</v>
          </cell>
          <cell r="AE5">
            <v>5.1525945071999999</v>
          </cell>
          <cell r="AF5">
            <v>5.6577920769999999</v>
          </cell>
          <cell r="AG5">
            <v>5.4391218453000008</v>
          </cell>
          <cell r="AH5">
            <v>4.9005415087999999</v>
          </cell>
          <cell r="AI5">
            <v>3.9400600434999999</v>
          </cell>
          <cell r="AJ5">
            <v>4.0141676628000003</v>
          </cell>
          <cell r="AK5">
            <v>2.5466565256</v>
          </cell>
          <cell r="AL5">
            <v>2.5181472645</v>
          </cell>
          <cell r="AM5">
            <v>2.7101989440000001</v>
          </cell>
          <cell r="AN5">
            <v>3.0751264015999999</v>
          </cell>
          <cell r="AO5">
            <v>2.6462937020999999</v>
          </cell>
          <cell r="AP5">
            <v>2.3769336010000002</v>
          </cell>
          <cell r="AQ5">
            <v>2.1093159395000001</v>
          </cell>
          <cell r="AR5">
            <v>1.4836013149</v>
          </cell>
          <cell r="AS5">
            <v>1.5363276071</v>
          </cell>
          <cell r="AT5">
            <v>2.1792012770000002</v>
          </cell>
          <cell r="AU5">
            <v>1.7273939291666667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</row>
        <row r="16">
          <cell r="B16">
            <v>6.6614861768000031</v>
          </cell>
          <cell r="C16">
            <v>6.3336719664400007</v>
          </cell>
          <cell r="D16">
            <v>6.5372658260000023</v>
          </cell>
          <cell r="E16">
            <v>6.6628220040200006</v>
          </cell>
          <cell r="F16">
            <v>6.933486414399999</v>
          </cell>
          <cell r="G16">
            <v>7.0227855516000011</v>
          </cell>
          <cell r="H16">
            <v>6.8157754390700003</v>
          </cell>
          <cell r="I16">
            <v>6.9329348130228787</v>
          </cell>
          <cell r="J16">
            <v>5.9944024542671723</v>
          </cell>
          <cell r="K16">
            <v>5.1085603587806681</v>
          </cell>
          <cell r="L16">
            <v>5.9335771768000019</v>
          </cell>
          <cell r="M16">
            <v>5.5679433628000012</v>
          </cell>
          <cell r="N16">
            <v>4.4136506960000013</v>
          </cell>
          <cell r="O16">
            <v>4.2823392976000001</v>
          </cell>
          <cell r="P16">
            <v>4.1755445004000009</v>
          </cell>
          <cell r="Q16">
            <v>4.0581250892000007</v>
          </cell>
          <cell r="R16">
            <v>4.1044402308000008</v>
          </cell>
          <cell r="S16">
            <v>4.2819245559999999</v>
          </cell>
          <cell r="T16">
            <v>3.7201346364000001</v>
          </cell>
          <cell r="U16">
            <v>3.5057598077319998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532.607234892414</v>
          </cell>
          <cell r="AC16">
            <v>482.82527615639998</v>
          </cell>
          <cell r="AD16">
            <v>528.66730753920001</v>
          </cell>
          <cell r="AE16">
            <v>634.35455092800009</v>
          </cell>
          <cell r="AF16">
            <v>731.41245863560005</v>
          </cell>
          <cell r="AG16">
            <v>742.46726757060003</v>
          </cell>
          <cell r="AH16">
            <v>830.88706594600012</v>
          </cell>
          <cell r="AI16">
            <v>951.27828949500008</v>
          </cell>
          <cell r="AJ16">
            <v>743.22148054280012</v>
          </cell>
          <cell r="AK16">
            <v>641.15546132439999</v>
          </cell>
          <cell r="AL16">
            <v>624.38478798599999</v>
          </cell>
          <cell r="AM16">
            <v>791.59339785600002</v>
          </cell>
          <cell r="AN16">
            <v>553.55721576320002</v>
          </cell>
          <cell r="AO16">
            <v>534.06960603269999</v>
          </cell>
          <cell r="AP16">
            <v>577.12564282850008</v>
          </cell>
          <cell r="AQ16">
            <v>467.69158134649996</v>
          </cell>
          <cell r="AR16">
            <v>462.3075462818</v>
          </cell>
          <cell r="AS16">
            <v>510.90749830120001</v>
          </cell>
          <cell r="AT16">
            <v>584.66648947299996</v>
          </cell>
          <cell r="AU16">
            <v>496.11829229375002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22">
          <cell r="B22">
            <v>6.1880000000000004E-2</v>
          </cell>
          <cell r="C22">
            <v>6.4530138400000006E-2</v>
          </cell>
          <cell r="D22">
            <v>5.9196846800000001E-2</v>
          </cell>
          <cell r="E22">
            <v>4.5319820000000004E-2</v>
          </cell>
          <cell r="F22">
            <v>2.9944460000000003E-2</v>
          </cell>
          <cell r="G22">
            <v>3.6847501600000006E-2</v>
          </cell>
          <cell r="H22">
            <v>3.1924620000000001E-2</v>
          </cell>
          <cell r="I22">
            <v>1.485848E-2</v>
          </cell>
          <cell r="J22">
            <v>1.0186540000000001E-2</v>
          </cell>
          <cell r="K22">
            <v>5.1597000000000006E-3</v>
          </cell>
          <cell r="L22">
            <v>3.3087600000000004E-3</v>
          </cell>
          <cell r="M22">
            <v>4.5682000000000006E-3</v>
          </cell>
          <cell r="N22">
            <v>4.2842799999999997E-3</v>
          </cell>
          <cell r="O22">
            <v>3.7401000000000001E-3</v>
          </cell>
          <cell r="P22">
            <v>1.3826540000000002E-2</v>
          </cell>
          <cell r="Q22">
            <v>2.908906E-2</v>
          </cell>
          <cell r="R22">
            <v>3.5690200000000005E-2</v>
          </cell>
          <cell r="S22">
            <v>3.0830800000000005E-2</v>
          </cell>
          <cell r="T22">
            <v>4.8011600000000001E-2</v>
          </cell>
          <cell r="U22">
            <v>7.9954420000000012E-2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4.2794112101939996</v>
          </cell>
          <cell r="AC22">
            <v>4.7302314104000001</v>
          </cell>
          <cell r="AD22">
            <v>4.3681481376000004</v>
          </cell>
          <cell r="AE22">
            <v>3.9613029008000002</v>
          </cell>
          <cell r="AF22">
            <v>2.6622482677000003</v>
          </cell>
          <cell r="AG22">
            <v>3.1105747101000003</v>
          </cell>
          <cell r="AH22">
            <v>2.9899150784000001</v>
          </cell>
          <cell r="AI22">
            <v>1.8671513835</v>
          </cell>
          <cell r="AJ22">
            <v>1.4905248988000002</v>
          </cell>
          <cell r="AK22">
            <v>0.62602250479999999</v>
          </cell>
          <cell r="AL22">
            <v>0.34292412180000004</v>
          </cell>
          <cell r="AM22">
            <v>0.67771190400000003</v>
          </cell>
          <cell r="AN22">
            <v>0.52850248</v>
          </cell>
          <cell r="AO22">
            <v>0.4725393081</v>
          </cell>
          <cell r="AP22">
            <v>1.5228369655</v>
          </cell>
          <cell r="AQ22">
            <v>3.1971951129999998</v>
          </cell>
          <cell r="AR22">
            <v>3.5828006371999996</v>
          </cell>
          <cell r="AS22">
            <v>2.9625218908999997</v>
          </cell>
          <cell r="AT22">
            <v>4.7905056530000003</v>
          </cell>
          <cell r="AU22">
            <v>7.1704274374999999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</row>
        <row r="28">
          <cell r="B28">
            <v>5.2488800000000009E-3</v>
          </cell>
          <cell r="C28">
            <v>4.1659800000000006E-3</v>
          </cell>
          <cell r="D28">
            <v>3.8547600000000005E-3</v>
          </cell>
          <cell r="E28">
            <v>3.8064572000000001E-3</v>
          </cell>
          <cell r="F28">
            <v>4.0404000000000004E-3</v>
          </cell>
          <cell r="G28">
            <v>3.9912599999999999E-3</v>
          </cell>
          <cell r="H28">
            <v>4.9322000000000003E-3</v>
          </cell>
          <cell r="I28">
            <v>5.6765800000000005E-3</v>
          </cell>
          <cell r="J28">
            <v>4.9795200000000003E-3</v>
          </cell>
          <cell r="K28">
            <v>2.0587840000000001E-3</v>
          </cell>
          <cell r="L28">
            <v>1.9929000000000001E-3</v>
          </cell>
          <cell r="M28">
            <v>9.8280000000000004E-4</v>
          </cell>
          <cell r="N28">
            <v>1.9110000000000001E-4</v>
          </cell>
          <cell r="O28">
            <v>7.2072000000000011E-4</v>
          </cell>
          <cell r="P28">
            <v>7.0798000000000009E-4</v>
          </cell>
          <cell r="Q28">
            <v>5.4054000000000005E-4</v>
          </cell>
          <cell r="R28">
            <v>9.8280000000000004E-4</v>
          </cell>
          <cell r="S28">
            <v>5.2234000000000004E-4</v>
          </cell>
          <cell r="T28">
            <v>3.8038000000000004E-4</v>
          </cell>
          <cell r="U28">
            <v>3.8584000000000003E-4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1.7050108410989999</v>
          </cell>
          <cell r="AC28">
            <v>1.4129308016</v>
          </cell>
          <cell r="AD28">
            <v>1.3704079631999999</v>
          </cell>
          <cell r="AE28">
            <v>1.2335340080000001</v>
          </cell>
          <cell r="AF28">
            <v>1.3970713582000001</v>
          </cell>
          <cell r="AG28">
            <v>1.5448213638000001</v>
          </cell>
          <cell r="AH28">
            <v>2.0220496300000002</v>
          </cell>
          <cell r="AI28">
            <v>2.4222628150000003</v>
          </cell>
          <cell r="AJ28">
            <v>2.5948647832000002</v>
          </cell>
          <cell r="AK28">
            <v>1.1646412624</v>
          </cell>
          <cell r="AL28">
            <v>0.93842193330000001</v>
          </cell>
          <cell r="AM28">
            <v>0.55243747200000004</v>
          </cell>
          <cell r="AN28">
            <v>0.137036768</v>
          </cell>
          <cell r="AO28">
            <v>0.53200764180000004</v>
          </cell>
          <cell r="AP28">
            <v>0.40597365800000002</v>
          </cell>
          <cell r="AQ28">
            <v>0.37425099249999999</v>
          </cell>
          <cell r="AR28">
            <v>0.58062107429999998</v>
          </cell>
          <cell r="AS28">
            <v>0.29229405920000001</v>
          </cell>
          <cell r="AT28">
            <v>0.23207476699999999</v>
          </cell>
          <cell r="AU28">
            <v>0.30134928916666665</v>
          </cell>
          <cell r="AV28">
            <v>0</v>
          </cell>
          <cell r="AW28">
            <v>0</v>
          </cell>
          <cell r="AX28">
            <v>0</v>
          </cell>
          <cell r="AY28">
            <v>0</v>
          </cell>
          <cell r="AZ28">
            <v>0</v>
          </cell>
          <cell r="BA28">
            <v>0</v>
          </cell>
        </row>
        <row r="29">
          <cell r="B29">
            <v>0.20822256000000003</v>
          </cell>
          <cell r="C29">
            <v>0.16832961600000002</v>
          </cell>
          <cell r="D29">
            <v>0.16201969420000001</v>
          </cell>
          <cell r="E29">
            <v>0.16449964440000001</v>
          </cell>
          <cell r="F29">
            <v>0.1481324208</v>
          </cell>
          <cell r="G29">
            <v>9.5545959600000008E-2</v>
          </cell>
          <cell r="H29">
            <v>9.2766637600000007E-2</v>
          </cell>
          <cell r="I29">
            <v>0.1011502128</v>
          </cell>
          <cell r="J29">
            <v>6.4632131200000012E-2</v>
          </cell>
          <cell r="K29">
            <v>4.7021556400000004E-2</v>
          </cell>
          <cell r="L29">
            <v>6.9509876800000009E-2</v>
          </cell>
          <cell r="M29">
            <v>0.1115082332</v>
          </cell>
          <cell r="N29">
            <v>9.4043768000000014E-2</v>
          </cell>
          <cell r="O29">
            <v>8.2805777600000005E-2</v>
          </cell>
          <cell r="P29">
            <v>0.11316727239999999</v>
          </cell>
          <cell r="Q29">
            <v>0.13250903120000002</v>
          </cell>
          <cell r="R29">
            <v>0.1390498564</v>
          </cell>
          <cell r="S29">
            <v>0.10621843960000002</v>
          </cell>
          <cell r="T29">
            <v>0.10895699360000002</v>
          </cell>
          <cell r="U29">
            <v>7.8742736799999991E-2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35.914688734160997</v>
          </cell>
          <cell r="AC29">
            <v>26.8220270608</v>
          </cell>
          <cell r="AD29">
            <v>27.287302128</v>
          </cell>
          <cell r="AE29">
            <v>30.925629067200003</v>
          </cell>
          <cell r="AF29">
            <v>30.069361918400002</v>
          </cell>
          <cell r="AG29">
            <v>19.677050121300002</v>
          </cell>
          <cell r="AH29">
            <v>19.865540691200003</v>
          </cell>
          <cell r="AI29">
            <v>23.020546154000002</v>
          </cell>
          <cell r="AJ29">
            <v>16.509678522000002</v>
          </cell>
          <cell r="AK29">
            <v>10.4564473728</v>
          </cell>
          <cell r="AL29">
            <v>11.118619386000001</v>
          </cell>
          <cell r="AM29">
            <v>21.048859344</v>
          </cell>
          <cell r="AN29">
            <v>16.506297121599999</v>
          </cell>
          <cell r="AO29">
            <v>15.4136736048</v>
          </cell>
          <cell r="AP29">
            <v>20.613124236500003</v>
          </cell>
          <cell r="AQ29">
            <v>19.362437030999999</v>
          </cell>
          <cell r="AR29">
            <v>20.663826152399999</v>
          </cell>
          <cell r="AS29">
            <v>18.948008479399999</v>
          </cell>
          <cell r="AT29">
            <v>21.80482662</v>
          </cell>
          <cell r="AU29">
            <v>13.924748294166667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</row>
        <row r="31">
          <cell r="B31">
            <v>0.10827540360000001</v>
          </cell>
          <cell r="C31">
            <v>5.959913960000001E-2</v>
          </cell>
          <cell r="D31">
            <v>6.3025289600000006E-2</v>
          </cell>
          <cell r="E31">
            <v>9.0988715999999997E-2</v>
          </cell>
          <cell r="F31">
            <v>7.3287869199999994E-2</v>
          </cell>
          <cell r="G31">
            <v>4.8235423600000008E-2</v>
          </cell>
          <cell r="H31">
            <v>3.6605332400000003E-2</v>
          </cell>
          <cell r="I31">
            <v>5.7044514800000001E-2</v>
          </cell>
          <cell r="J31">
            <v>3.03483908E-2</v>
          </cell>
          <cell r="K31">
            <v>1.4600040000000002E-2</v>
          </cell>
          <cell r="L31">
            <v>1.4812980000000002E-2</v>
          </cell>
          <cell r="M31">
            <v>9.1782600000000006E-3</v>
          </cell>
          <cell r="N31">
            <v>1.0359440000000001E-2</v>
          </cell>
          <cell r="O31">
            <v>7.463092000000001E-3</v>
          </cell>
          <cell r="P31">
            <v>6.7451748000000008E-3</v>
          </cell>
          <cell r="Q31">
            <v>5.7512000000000014E-3</v>
          </cell>
          <cell r="R31">
            <v>3.4634600000000007E-3</v>
          </cell>
          <cell r="S31">
            <v>5.8167928000000006E-3</v>
          </cell>
          <cell r="T31">
            <v>7.2751380000000004E-3</v>
          </cell>
          <cell r="U31">
            <v>6.3299600000000008E-3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14.327424745584</v>
          </cell>
          <cell r="AC31">
            <v>10.5884710208</v>
          </cell>
          <cell r="AD31">
            <v>10.7469416304</v>
          </cell>
          <cell r="AE31">
            <v>15.763143043200001</v>
          </cell>
          <cell r="AF31">
            <v>16.163767745299999</v>
          </cell>
          <cell r="AG31">
            <v>14.0757561087</v>
          </cell>
          <cell r="AH31">
            <v>10.945479548000002</v>
          </cell>
          <cell r="AI31">
            <v>15.4627142175</v>
          </cell>
          <cell r="AJ31">
            <v>10.286859035600001</v>
          </cell>
          <cell r="AK31">
            <v>4.8712511275999999</v>
          </cell>
          <cell r="AL31">
            <v>3.7352671317000001</v>
          </cell>
          <cell r="AM31">
            <v>3.4492938720000001</v>
          </cell>
          <cell r="AN31">
            <v>3.6830153887999999</v>
          </cell>
          <cell r="AO31">
            <v>2.6436972666000003</v>
          </cell>
          <cell r="AP31">
            <v>2.3493273710000002</v>
          </cell>
          <cell r="AQ31">
            <v>1.8620882734999999</v>
          </cell>
          <cell r="AR31">
            <v>1.2223031802</v>
          </cell>
          <cell r="AS31">
            <v>1.6847679276999998</v>
          </cell>
          <cell r="AT31">
            <v>2.320135912</v>
          </cell>
          <cell r="AU31">
            <v>2.2026503366666668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</row>
        <row r="38">
          <cell r="B38">
            <v>0.27990748239999996</v>
          </cell>
          <cell r="C38">
            <v>0.28663078080000004</v>
          </cell>
          <cell r="D38">
            <v>0.24757430880000003</v>
          </cell>
          <cell r="E38">
            <v>0.2414357036</v>
          </cell>
          <cell r="F38">
            <v>0.28122927560000005</v>
          </cell>
          <cell r="G38">
            <v>0.26799540040000003</v>
          </cell>
          <cell r="H38">
            <v>0.23576924280000006</v>
          </cell>
          <cell r="I38">
            <v>0.21980263760000002</v>
          </cell>
          <cell r="J38">
            <v>0.22435780640000003</v>
          </cell>
          <cell r="K38">
            <v>0.12563259800000001</v>
          </cell>
          <cell r="L38">
            <v>0.16411999240000003</v>
          </cell>
          <cell r="M38">
            <v>0.15332772000000003</v>
          </cell>
          <cell r="N38">
            <v>0.13968318000000002</v>
          </cell>
          <cell r="O38">
            <v>0.13559182000000003</v>
          </cell>
          <cell r="P38">
            <v>0.13349882000000002</v>
          </cell>
          <cell r="Q38">
            <v>0.14746004000000001</v>
          </cell>
          <cell r="R38">
            <v>0.1698825128</v>
          </cell>
          <cell r="S38">
            <v>0.11126206000000002</v>
          </cell>
          <cell r="T38">
            <v>0.13205920000000002</v>
          </cell>
          <cell r="U38">
            <v>0.12242048000000001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58.943204628587999</v>
          </cell>
          <cell r="AC38">
            <v>61.5440584308</v>
          </cell>
          <cell r="AD38">
            <v>53.523846916799997</v>
          </cell>
          <cell r="AE38">
            <v>62.194303584000004</v>
          </cell>
          <cell r="AF38">
            <v>81.598970513899999</v>
          </cell>
          <cell r="AG38">
            <v>81.022480281600011</v>
          </cell>
          <cell r="AH38">
            <v>70.056504599600004</v>
          </cell>
          <cell r="AI38">
            <v>72.596688345499999</v>
          </cell>
          <cell r="AJ38">
            <v>81.355820904400005</v>
          </cell>
          <cell r="AK38">
            <v>37.8895355696</v>
          </cell>
          <cell r="AL38">
            <v>37.194893131500002</v>
          </cell>
          <cell r="AM38">
            <v>43.544152847999996</v>
          </cell>
          <cell r="AN38">
            <v>39.009069334399996</v>
          </cell>
          <cell r="AO38">
            <v>38.175887865900002</v>
          </cell>
          <cell r="AP38">
            <v>39.078028103500003</v>
          </cell>
          <cell r="AQ38">
            <v>39.279980211499996</v>
          </cell>
          <cell r="AR38">
            <v>46.8372049926</v>
          </cell>
          <cell r="AS38">
            <v>29.777525062999999</v>
          </cell>
          <cell r="AT38">
            <v>35.76060914</v>
          </cell>
          <cell r="AU38">
            <v>32.077655667083334</v>
          </cell>
          <cell r="AV38">
            <v>0</v>
          </cell>
          <cell r="AW38">
            <v>0</v>
          </cell>
          <cell r="AX38">
            <v>0</v>
          </cell>
          <cell r="AY38">
            <v>0</v>
          </cell>
          <cell r="AZ38">
            <v>0</v>
          </cell>
          <cell r="BA38">
            <v>0</v>
          </cell>
        </row>
        <row r="39">
          <cell r="B39">
            <v>0.1717079</v>
          </cell>
          <cell r="C39">
            <v>0.11436006400000001</v>
          </cell>
          <cell r="D39">
            <v>0.12449164</v>
          </cell>
          <cell r="E39">
            <v>0.15638026040000003</v>
          </cell>
          <cell r="F39">
            <v>0.11289824000000001</v>
          </cell>
          <cell r="G39">
            <v>0.10864490000000002</v>
          </cell>
          <cell r="H39">
            <v>0.10227126</v>
          </cell>
          <cell r="I39">
            <v>0.102411582</v>
          </cell>
          <cell r="J39">
            <v>7.5116022799999987E-2</v>
          </cell>
          <cell r="K39">
            <v>5.8699695600000011E-2</v>
          </cell>
          <cell r="L39">
            <v>5.3173629600000008E-2</v>
          </cell>
          <cell r="M39">
            <v>4.9865124400000002E-2</v>
          </cell>
          <cell r="N39">
            <v>3.0102799999999999E-2</v>
          </cell>
          <cell r="O39">
            <v>2.4872119999999998E-2</v>
          </cell>
          <cell r="P39">
            <v>1.8385640000000002E-2</v>
          </cell>
          <cell r="Q39">
            <v>1.4603680000000001E-2</v>
          </cell>
          <cell r="R39">
            <v>1.4342364400000002E-2</v>
          </cell>
          <cell r="S39">
            <v>1.3153140000000001E-2</v>
          </cell>
          <cell r="T39">
            <v>1.1015404400000001E-2</v>
          </cell>
          <cell r="U39">
            <v>1.1738999999999998E-2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63.605963261657998</v>
          </cell>
          <cell r="AC39">
            <v>39.206515513999996</v>
          </cell>
          <cell r="AD39">
            <v>43.359976430400003</v>
          </cell>
          <cell r="AE39">
            <v>61.551491265600006</v>
          </cell>
          <cell r="AF39">
            <v>47.241418833000004</v>
          </cell>
          <cell r="AG39">
            <v>45.504294907500004</v>
          </cell>
          <cell r="AH39">
            <v>44.637753986000007</v>
          </cell>
          <cell r="AI39">
            <v>46.394549740000002</v>
          </cell>
          <cell r="AJ39">
            <v>35.734169979600004</v>
          </cell>
          <cell r="AK39">
            <v>24.094270353999999</v>
          </cell>
          <cell r="AL39">
            <v>21.095654639400003</v>
          </cell>
          <cell r="AM39">
            <v>23.397743807999998</v>
          </cell>
          <cell r="AN39">
            <v>13.4111381184</v>
          </cell>
          <cell r="AO39">
            <v>10.577288550600001</v>
          </cell>
          <cell r="AP39">
            <v>7.5210875330000002</v>
          </cell>
          <cell r="AQ39">
            <v>6.6861987114999994</v>
          </cell>
          <cell r="AR39">
            <v>6.3196861563999995</v>
          </cell>
          <cell r="AS39">
            <v>5.9776742453999994</v>
          </cell>
          <cell r="AT39">
            <v>6.073860561</v>
          </cell>
          <cell r="AU39">
            <v>5.7813458412500003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</row>
        <row r="47">
          <cell r="B47">
            <v>1.1241412E-3</v>
          </cell>
          <cell r="C47">
            <v>1.7192448000000003E-3</v>
          </cell>
          <cell r="D47">
            <v>1.552824E-3</v>
          </cell>
          <cell r="E47">
            <v>2.8040012000000005E-3</v>
          </cell>
          <cell r="F47">
            <v>2.8020356000000002E-3</v>
          </cell>
          <cell r="G47">
            <v>8.8226684000000007E-3</v>
          </cell>
          <cell r="H47">
            <v>1.1960093600000001E-2</v>
          </cell>
          <cell r="I47">
            <v>1.6380364000000001E-2</v>
          </cell>
          <cell r="J47">
            <v>1.22527496E-2</v>
          </cell>
          <cell r="K47">
            <v>4.0982759999999997E-3</v>
          </cell>
          <cell r="L47">
            <v>6.0265296000000003E-3</v>
          </cell>
          <cell r="M47">
            <v>1.0870605200000001E-2</v>
          </cell>
          <cell r="N47">
            <v>9.5262804000000017E-3</v>
          </cell>
          <cell r="O47">
            <v>8.1361644000000014E-3</v>
          </cell>
          <cell r="P47">
            <v>6.9789355999999997E-3</v>
          </cell>
          <cell r="Q47">
            <v>5.2998400000000001E-3</v>
          </cell>
          <cell r="R47">
            <v>4.0907776000000005E-3</v>
          </cell>
          <cell r="S47">
            <v>3.9045916000000009E-3</v>
          </cell>
          <cell r="T47">
            <v>3.9207532000000008E-3</v>
          </cell>
          <cell r="U47">
            <v>1.79452E-3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0.577373576625</v>
          </cell>
          <cell r="AC47">
            <v>0.92677583599999991</v>
          </cell>
          <cell r="AD47">
            <v>0.83496196320000005</v>
          </cell>
          <cell r="AE47">
            <v>1.3320162800000002</v>
          </cell>
          <cell r="AF47">
            <v>1.9605269607000002</v>
          </cell>
          <cell r="AG47">
            <v>6.5604067815000002</v>
          </cell>
          <cell r="AH47">
            <v>9.3339495935999999</v>
          </cell>
          <cell r="AI47">
            <v>13.6164451425</v>
          </cell>
          <cell r="AJ47">
            <v>11.441988585600001</v>
          </cell>
          <cell r="AK47">
            <v>4.0702509628000003</v>
          </cell>
          <cell r="AL47">
            <v>4.9932371187000006</v>
          </cell>
          <cell r="AM47">
            <v>7.0871578079999997</v>
          </cell>
          <cell r="AN47">
            <v>6.7134461679999999</v>
          </cell>
          <cell r="AO47">
            <v>5.2118615019000005</v>
          </cell>
          <cell r="AP47">
            <v>4.9070831070000001</v>
          </cell>
          <cell r="AQ47">
            <v>3.4892266079999996</v>
          </cell>
          <cell r="AR47">
            <v>3.3302536538999998</v>
          </cell>
          <cell r="AS47">
            <v>2.8529748818999998</v>
          </cell>
          <cell r="AT47">
            <v>3.289236168</v>
          </cell>
          <cell r="AU47">
            <v>1.1110118033333334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52">
          <cell r="B52">
            <v>1.0090080000000001E-2</v>
          </cell>
          <cell r="C52">
            <v>1.2665380000000002E-2</v>
          </cell>
          <cell r="D52">
            <v>8.7924200000000022E-3</v>
          </cell>
          <cell r="E52">
            <v>1.0664836E-2</v>
          </cell>
          <cell r="F52">
            <v>8.4879340000000025E-3</v>
          </cell>
          <cell r="G52">
            <v>1.1515467600000001E-2</v>
          </cell>
          <cell r="H52">
            <v>1.14799776E-2</v>
          </cell>
          <cell r="I52">
            <v>1.7352680800000006E-2</v>
          </cell>
          <cell r="J52">
            <v>1.8083410799999998E-2</v>
          </cell>
          <cell r="K52">
            <v>4.3898400000000008E-3</v>
          </cell>
          <cell r="L52">
            <v>4.5427200000000001E-3</v>
          </cell>
          <cell r="M52">
            <v>8.3155799999999995E-3</v>
          </cell>
          <cell r="N52">
            <v>7.4474400000000014E-3</v>
          </cell>
          <cell r="O52">
            <v>3.1868200000000004E-3</v>
          </cell>
          <cell r="P52">
            <v>6.0788000000000005E-3</v>
          </cell>
          <cell r="Q52">
            <v>5.6116788000000004E-3</v>
          </cell>
          <cell r="R52">
            <v>5.9058271999999998E-3</v>
          </cell>
          <cell r="S52">
            <v>4.1896400000000006E-3</v>
          </cell>
          <cell r="T52">
            <v>4.4353400000000012E-3</v>
          </cell>
          <cell r="U52">
            <v>3.1358600000000007E-3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2.5610874113129998</v>
          </cell>
          <cell r="AC52">
            <v>2.8815473243999996</v>
          </cell>
          <cell r="AD52">
            <v>2.0613257327999999</v>
          </cell>
          <cell r="AE52">
            <v>3.8127265680000004</v>
          </cell>
          <cell r="AF52">
            <v>3.9293594417000004</v>
          </cell>
          <cell r="AG52">
            <v>6.0107061729</v>
          </cell>
          <cell r="AH52">
            <v>6.0658801916000007</v>
          </cell>
          <cell r="AI52">
            <v>9.8661253420000001</v>
          </cell>
          <cell r="AJ52">
            <v>11.610868783200001</v>
          </cell>
          <cell r="AK52">
            <v>3.4586855599999997</v>
          </cell>
          <cell r="AL52">
            <v>1.6581351834</v>
          </cell>
          <cell r="AM52">
            <v>4.1035951199999996</v>
          </cell>
          <cell r="AN52">
            <v>3.5040954256000001</v>
          </cell>
          <cell r="AO52">
            <v>1.5915711342000001</v>
          </cell>
          <cell r="AP52">
            <v>2.8629985385000003</v>
          </cell>
          <cell r="AQ52">
            <v>2.1291870844999998</v>
          </cell>
          <cell r="AR52">
            <v>1.7537502219999999</v>
          </cell>
          <cell r="AS52">
            <v>1.7654590096</v>
          </cell>
          <cell r="AT52">
            <v>1.820191449</v>
          </cell>
          <cell r="AU52">
            <v>1.3426155291666666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AZ52">
            <v>0</v>
          </cell>
          <cell r="BA52">
            <v>0</v>
          </cell>
        </row>
        <row r="56">
          <cell r="B56">
            <v>0.27663847119999996</v>
          </cell>
          <cell r="C56">
            <v>0.28794675000000003</v>
          </cell>
          <cell r="D56">
            <v>0.27090204960000003</v>
          </cell>
          <cell r="E56">
            <v>0.2138000592</v>
          </cell>
          <cell r="F56">
            <v>0.20773075960000004</v>
          </cell>
          <cell r="G56">
            <v>0.18816159180000003</v>
          </cell>
          <cell r="H56">
            <v>0.17489621240000003</v>
          </cell>
          <cell r="I56">
            <v>0.18411724240000005</v>
          </cell>
          <cell r="J56">
            <v>0.17270071000000001</v>
          </cell>
          <cell r="K56">
            <v>8.7335211600000004E-2</v>
          </cell>
          <cell r="L56">
            <v>9.6094180000000015E-2</v>
          </cell>
          <cell r="M56">
            <v>6.5065000000000012E-2</v>
          </cell>
          <cell r="N56">
            <v>5.0848980000000002E-2</v>
          </cell>
          <cell r="O56">
            <v>4.5978514400000003E-2</v>
          </cell>
          <cell r="P56">
            <v>5.4925780000000007E-2</v>
          </cell>
          <cell r="Q56">
            <v>6.0225620000000007E-2</v>
          </cell>
          <cell r="R56">
            <v>4.4175040000000006E-2</v>
          </cell>
          <cell r="S56">
            <v>2.8816060000000004E-2</v>
          </cell>
          <cell r="T56">
            <v>2.1004620000000002E-2</v>
          </cell>
          <cell r="U56">
            <v>2.5509120000000003E-2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58.661329024343999</v>
          </cell>
          <cell r="AC56">
            <v>59.5166206452</v>
          </cell>
          <cell r="AD56">
            <v>58.181570870400002</v>
          </cell>
          <cell r="AE56">
            <v>53.155365144000001</v>
          </cell>
          <cell r="AF56">
            <v>59.722559677200003</v>
          </cell>
          <cell r="AG56">
            <v>56.973524665200003</v>
          </cell>
          <cell r="AH56">
            <v>49.696992034400004</v>
          </cell>
          <cell r="AI56">
            <v>61.543381083500002</v>
          </cell>
          <cell r="AJ56">
            <v>65.165510423600011</v>
          </cell>
          <cell r="AK56">
            <v>30.912930083199999</v>
          </cell>
          <cell r="AL56">
            <v>26.933623821000001</v>
          </cell>
          <cell r="AM56">
            <v>22.916621280000001</v>
          </cell>
          <cell r="AN56">
            <v>16.420618948799998</v>
          </cell>
          <cell r="AO56">
            <v>14.067793002</v>
          </cell>
          <cell r="AP56">
            <v>17.7213224895</v>
          </cell>
          <cell r="AQ56">
            <v>16.565317632499998</v>
          </cell>
          <cell r="AR56">
            <v>12.404806919999999</v>
          </cell>
          <cell r="AS56">
            <v>8.3347707014000001</v>
          </cell>
          <cell r="AT56">
            <v>6.0973766329999997</v>
          </cell>
          <cell r="AU56">
            <v>6.4462663829166669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</row>
        <row r="63">
          <cell r="B63">
            <v>0.41018275479999999</v>
          </cell>
          <cell r="C63">
            <v>0.36946378560000004</v>
          </cell>
          <cell r="D63">
            <v>0.3653938652</v>
          </cell>
          <cell r="E63">
            <v>0.3633290388</v>
          </cell>
          <cell r="F63">
            <v>0.36913793280000001</v>
          </cell>
          <cell r="G63">
            <v>0.36377905200000005</v>
          </cell>
          <cell r="H63">
            <v>0.39826816120000008</v>
          </cell>
          <cell r="I63">
            <v>0.40128288200000006</v>
          </cell>
          <cell r="J63">
            <v>0.32657213680000002</v>
          </cell>
          <cell r="K63">
            <v>0.26742930760000005</v>
          </cell>
          <cell r="L63">
            <v>0.32382768600000006</v>
          </cell>
          <cell r="M63">
            <v>0.34130733000000002</v>
          </cell>
          <cell r="N63">
            <v>0.29887501279999995</v>
          </cell>
          <cell r="O63">
            <v>0.29735087200000004</v>
          </cell>
          <cell r="P63">
            <v>0.32871209280000008</v>
          </cell>
          <cell r="Q63">
            <v>0.30955670200000007</v>
          </cell>
          <cell r="R63">
            <v>0.34237781759999997</v>
          </cell>
          <cell r="S63">
            <v>0.32656158080000003</v>
          </cell>
          <cell r="T63">
            <v>0.33066852000000002</v>
          </cell>
          <cell r="U63">
            <v>0.27905954440000003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71.669802079473001</v>
          </cell>
          <cell r="AC63">
            <v>63.696305241199994</v>
          </cell>
          <cell r="AD63">
            <v>66.519083985600005</v>
          </cell>
          <cell r="AE63">
            <v>80.910993990400002</v>
          </cell>
          <cell r="AF63">
            <v>79.603655401899999</v>
          </cell>
          <cell r="AG63">
            <v>80.027949229800001</v>
          </cell>
          <cell r="AH63">
            <v>90.557203106800003</v>
          </cell>
          <cell r="AI63">
            <v>105.636690011</v>
          </cell>
          <cell r="AJ63">
            <v>97.724520304800009</v>
          </cell>
          <cell r="AK63">
            <v>72.477706466000001</v>
          </cell>
          <cell r="AL63">
            <v>67.458720426300005</v>
          </cell>
          <cell r="AM63">
            <v>91.081309199999993</v>
          </cell>
          <cell r="AN63">
            <v>74.970197350399999</v>
          </cell>
          <cell r="AO63">
            <v>73.708936417800004</v>
          </cell>
          <cell r="AP63">
            <v>96.928930287</v>
          </cell>
          <cell r="AQ63">
            <v>83.965336801500001</v>
          </cell>
          <cell r="AR63">
            <v>88.56596354349999</v>
          </cell>
          <cell r="AS63">
            <v>91.236684538999995</v>
          </cell>
          <cell r="AT63">
            <v>98.608923625000003</v>
          </cell>
          <cell r="AU63">
            <v>72.721303875000004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A63">
            <v>0</v>
          </cell>
        </row>
        <row r="67">
          <cell r="B67">
            <v>0.3435633656</v>
          </cell>
          <cell r="C67">
            <v>0.24186660680000005</v>
          </cell>
          <cell r="D67">
            <v>0.23444846880000003</v>
          </cell>
          <cell r="E67">
            <v>0.19390673120000002</v>
          </cell>
          <cell r="F67">
            <v>0.37542778000000004</v>
          </cell>
          <cell r="G67">
            <v>0.48615268520000005</v>
          </cell>
          <cell r="H67">
            <v>0.4783152556354775</v>
          </cell>
          <cell r="I67">
            <v>0.51491814920000012</v>
          </cell>
          <cell r="J67">
            <v>0.42558625200000005</v>
          </cell>
          <cell r="K67">
            <v>0.34264203739999999</v>
          </cell>
          <cell r="L67">
            <v>0.3466492484</v>
          </cell>
          <cell r="M67">
            <v>0.29833902280000002</v>
          </cell>
          <cell r="N67">
            <v>0.19835866960000004</v>
          </cell>
          <cell r="O67">
            <v>0.23956004800000003</v>
          </cell>
          <cell r="P67">
            <v>0.26998644112631576</v>
          </cell>
          <cell r="Q67">
            <v>0.24927560839999999</v>
          </cell>
          <cell r="R67">
            <v>0.26540590440000006</v>
          </cell>
          <cell r="S67">
            <v>0.2641344524</v>
          </cell>
          <cell r="T67">
            <v>0.32045045760000007</v>
          </cell>
          <cell r="U67">
            <v>0.31893498000000009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22.035712273757998</v>
          </cell>
          <cell r="AC67">
            <v>15.645634941999999</v>
          </cell>
          <cell r="AD67">
            <v>16.067055547199999</v>
          </cell>
          <cell r="AE67">
            <v>16.392960136000003</v>
          </cell>
          <cell r="AF67">
            <v>30.563027267500001</v>
          </cell>
          <cell r="AG67">
            <v>40.057877659800006</v>
          </cell>
          <cell r="AH67">
            <v>46.017964752400005</v>
          </cell>
          <cell r="AI67">
            <v>59.774834433999999</v>
          </cell>
          <cell r="AJ67">
            <v>45.365894983600008</v>
          </cell>
          <cell r="AK67">
            <v>34.053852307199996</v>
          </cell>
          <cell r="AL67">
            <v>31.126791709800003</v>
          </cell>
          <cell r="AM67">
            <v>38.745615647999998</v>
          </cell>
          <cell r="AN67">
            <v>23.823912780800001</v>
          </cell>
          <cell r="AO67">
            <v>28.093036336200001</v>
          </cell>
          <cell r="AP67">
            <v>35.4223043155</v>
          </cell>
          <cell r="AQ67">
            <v>27.330866030999999</v>
          </cell>
          <cell r="AR67">
            <v>27.729311642499997</v>
          </cell>
          <cell r="AS67">
            <v>28.090899908499999</v>
          </cell>
          <cell r="AT67">
            <v>46.733763168999999</v>
          </cell>
          <cell r="AU67">
            <v>40.266714728333334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</row>
        <row r="84">
          <cell r="B84">
            <v>0.41870060960000005</v>
          </cell>
          <cell r="C84">
            <v>0.39441163580000005</v>
          </cell>
          <cell r="D84">
            <v>0.42248085879999997</v>
          </cell>
          <cell r="E84">
            <v>0.42961100000000008</v>
          </cell>
          <cell r="F84">
            <v>0.46545954</v>
          </cell>
          <cell r="G84">
            <v>0.47046497316000002</v>
          </cell>
          <cell r="H84">
            <v>0.46347391201754395</v>
          </cell>
          <cell r="I84">
            <v>0.38437318400000009</v>
          </cell>
          <cell r="J84">
            <v>0.29097614000000005</v>
          </cell>
          <cell r="K84">
            <v>0.23368224879999999</v>
          </cell>
          <cell r="L84">
            <v>0.2215340400000001</v>
          </cell>
          <cell r="M84">
            <v>0.2170119224</v>
          </cell>
          <cell r="N84">
            <v>0.18074966000000003</v>
          </cell>
          <cell r="O84">
            <v>0.17335500000000001</v>
          </cell>
          <cell r="P84">
            <v>0.19781398</v>
          </cell>
          <cell r="Q84">
            <v>0.21591934000000002</v>
          </cell>
          <cell r="R84">
            <v>0.23451610000000003</v>
          </cell>
          <cell r="S84">
            <v>0.2590174496</v>
          </cell>
          <cell r="T84">
            <v>0.28587406120000003</v>
          </cell>
          <cell r="U84">
            <v>0.26034918000000001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55.694960228630997</v>
          </cell>
          <cell r="AC84">
            <v>49.678074910799999</v>
          </cell>
          <cell r="AD84">
            <v>55.520308272000001</v>
          </cell>
          <cell r="AE84">
            <v>69.433553728000007</v>
          </cell>
          <cell r="AF84">
            <v>78.721459131700001</v>
          </cell>
          <cell r="AG84">
            <v>78.28173046980001</v>
          </cell>
          <cell r="AH84">
            <v>85.771488729200001</v>
          </cell>
          <cell r="AI84">
            <v>91.309499457000001</v>
          </cell>
          <cell r="AJ84">
            <v>59.834516400400005</v>
          </cell>
          <cell r="AK84">
            <v>44.238972025599999</v>
          </cell>
          <cell r="AL84">
            <v>36.159717635100002</v>
          </cell>
          <cell r="AM84">
            <v>42.940471680000002</v>
          </cell>
          <cell r="AN84">
            <v>32.252356241599998</v>
          </cell>
          <cell r="AO84">
            <v>30.483114314400002</v>
          </cell>
          <cell r="AP84">
            <v>38.689134970000005</v>
          </cell>
          <cell r="AQ84">
            <v>33.773985496999998</v>
          </cell>
          <cell r="AR84">
            <v>36.411556303699996</v>
          </cell>
          <cell r="AS84">
            <v>41.300984724999999</v>
          </cell>
          <cell r="AT84">
            <v>54.928643041999997</v>
          </cell>
          <cell r="AU84">
            <v>46.636000800416667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</row>
        <row r="85">
          <cell r="B85">
            <v>0.27997307155999995</v>
          </cell>
          <cell r="C85">
            <v>0.26938777320000001</v>
          </cell>
          <cell r="D85">
            <v>0.26042628248000005</v>
          </cell>
          <cell r="E85">
            <v>0.25512616766000007</v>
          </cell>
          <cell r="F85">
            <v>0.18006323790000001</v>
          </cell>
          <cell r="G85">
            <v>0.21118050590000004</v>
          </cell>
          <cell r="H85">
            <v>0.22678453685215622</v>
          </cell>
          <cell r="I85">
            <v>0.24394844515757583</v>
          </cell>
          <cell r="J85">
            <v>0.1836517239343034</v>
          </cell>
          <cell r="K85">
            <v>0.16783441473430111</v>
          </cell>
          <cell r="L85">
            <v>0.16868644520000003</v>
          </cell>
          <cell r="M85">
            <v>0.18430186756800002</v>
          </cell>
          <cell r="N85">
            <v>0.14084299319999999</v>
          </cell>
          <cell r="O85">
            <v>0.18143845720000001</v>
          </cell>
          <cell r="P85">
            <v>0.13024200280000001</v>
          </cell>
          <cell r="Q85">
            <v>0.15617634760000004</v>
          </cell>
          <cell r="R85">
            <v>0.18509942360000003</v>
          </cell>
          <cell r="S85">
            <v>0.27415253319999999</v>
          </cell>
          <cell r="T85">
            <v>0.16900807560000003</v>
          </cell>
          <cell r="U85">
            <v>0.14058096780000001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32.317329703559999</v>
          </cell>
          <cell r="AC85">
            <v>29.279957376399999</v>
          </cell>
          <cell r="AD85">
            <v>30.0640338336</v>
          </cell>
          <cell r="AE85">
            <v>32.744311342400003</v>
          </cell>
          <cell r="AF85">
            <v>27.467578385800003</v>
          </cell>
          <cell r="AG85">
            <v>30.234384437400003</v>
          </cell>
          <cell r="AH85">
            <v>37.133227404000003</v>
          </cell>
          <cell r="AI85">
            <v>44.906640375500004</v>
          </cell>
          <cell r="AJ85">
            <v>32.397670475200002</v>
          </cell>
          <cell r="AK85">
            <v>23.422960088</v>
          </cell>
          <cell r="AL85">
            <v>20.421082800000001</v>
          </cell>
          <cell r="AM85">
            <v>29.786180255999998</v>
          </cell>
          <cell r="AN85">
            <v>19.6815582656</v>
          </cell>
          <cell r="AO85">
            <v>24.375179758200002</v>
          </cell>
          <cell r="AP85">
            <v>20.9278113455</v>
          </cell>
          <cell r="AQ85">
            <v>20.810482094499999</v>
          </cell>
          <cell r="AR85">
            <v>28.095970053699997</v>
          </cell>
          <cell r="AS85">
            <v>27.388937089799999</v>
          </cell>
          <cell r="AT85">
            <v>32.977246055000002</v>
          </cell>
          <cell r="AU85">
            <v>23.811106884583335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88">
          <cell r="B88">
            <v>3.0651712000000005E-2</v>
          </cell>
          <cell r="C88">
            <v>4.8284600000000004E-2</v>
          </cell>
          <cell r="D88">
            <v>6.0526502400000008E-2</v>
          </cell>
          <cell r="E88">
            <v>8.1722295200000003E-2</v>
          </cell>
          <cell r="F88">
            <v>0.10381789600000001</v>
          </cell>
          <cell r="G88">
            <v>0.11901762600000002</v>
          </cell>
          <cell r="H88">
            <v>0.13544276199999999</v>
          </cell>
          <cell r="I88">
            <v>0.14031253599999999</v>
          </cell>
          <cell r="J88">
            <v>0.10044718320000001</v>
          </cell>
          <cell r="K88">
            <v>5.2654420000000007E-2</v>
          </cell>
          <cell r="L88">
            <v>9.0532260000000017E-2</v>
          </cell>
          <cell r="M88">
            <v>7.2066539999999998E-2</v>
          </cell>
          <cell r="N88">
            <v>5.4407079999999997E-2</v>
          </cell>
          <cell r="O88">
            <v>5.2112060000000002E-2</v>
          </cell>
          <cell r="P88">
            <v>6.2438740000000006E-2</v>
          </cell>
          <cell r="Q88">
            <v>4.3798300000000005E-2</v>
          </cell>
          <cell r="R88">
            <v>4.6229820000000005E-2</v>
          </cell>
          <cell r="S88">
            <v>3.9716040000000001E-2</v>
          </cell>
          <cell r="T88">
            <v>5.2792740000000005E-2</v>
          </cell>
          <cell r="U88">
            <v>3.6838620000000002E-2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5.4676005429479995</v>
          </cell>
          <cell r="AC88">
            <v>8.3603355443999998</v>
          </cell>
          <cell r="AD88">
            <v>12.2119303968</v>
          </cell>
          <cell r="AE88">
            <v>19.084152808000002</v>
          </cell>
          <cell r="AF88">
            <v>28.166151381900001</v>
          </cell>
          <cell r="AG88">
            <v>33.666944668500001</v>
          </cell>
          <cell r="AH88">
            <v>36.078105289200003</v>
          </cell>
          <cell r="AI88">
            <v>43.059447583500003</v>
          </cell>
          <cell r="AJ88">
            <v>34.128956509200002</v>
          </cell>
          <cell r="AK88">
            <v>14.9691107632</v>
          </cell>
          <cell r="AL88">
            <v>19.7239992489</v>
          </cell>
          <cell r="AM88">
            <v>22.541996495999999</v>
          </cell>
          <cell r="AN88">
            <v>15.8297741184</v>
          </cell>
          <cell r="AO88">
            <v>16.078655931</v>
          </cell>
          <cell r="AP88">
            <v>19.5800746655</v>
          </cell>
          <cell r="AQ88">
            <v>11.9857210235</v>
          </cell>
          <cell r="AR88">
            <v>11.9383050219</v>
          </cell>
          <cell r="AS88">
            <v>11.300418472199999</v>
          </cell>
          <cell r="AT88">
            <v>15.541930474999999</v>
          </cell>
          <cell r="AU88">
            <v>10.215503775</v>
          </cell>
          <cell r="AV88">
            <v>0</v>
          </cell>
          <cell r="AW88">
            <v>0</v>
          </cell>
          <cell r="AX88">
            <v>0</v>
          </cell>
          <cell r="AY88">
            <v>0</v>
          </cell>
          <cell r="AZ88">
            <v>0</v>
          </cell>
          <cell r="BA88">
            <v>0</v>
          </cell>
        </row>
        <row r="90">
          <cell r="B90">
            <v>1.8182164E-3</v>
          </cell>
          <cell r="C90">
            <v>2.4505208000000001E-3</v>
          </cell>
          <cell r="D90">
            <v>5.8094400000000008E-3</v>
          </cell>
          <cell r="E90">
            <v>6.3754600000000012E-3</v>
          </cell>
          <cell r="F90">
            <v>6.3135800000000001E-3</v>
          </cell>
          <cell r="G90">
            <v>4.8157200000000008E-3</v>
          </cell>
          <cell r="H90">
            <v>9.2856400000000013E-3</v>
          </cell>
          <cell r="I90">
            <v>1.1982880000000001E-2</v>
          </cell>
          <cell r="J90">
            <v>7.5548200000000012E-3</v>
          </cell>
          <cell r="K90">
            <v>6.0551400000000005E-3</v>
          </cell>
          <cell r="L90">
            <v>3.7801400000000004E-3</v>
          </cell>
          <cell r="M90">
            <v>4.6264399999999999E-3</v>
          </cell>
          <cell r="N90">
            <v>4.0931800000000001E-3</v>
          </cell>
          <cell r="O90">
            <v>2.4424400000000001E-3</v>
          </cell>
          <cell r="P90">
            <v>1.8236400000000001E-3</v>
          </cell>
          <cell r="Q90">
            <v>1.3085800000000002E-3</v>
          </cell>
          <cell r="R90">
            <v>1.4323400000000003E-3</v>
          </cell>
          <cell r="S90">
            <v>1.0355800000000001E-3</v>
          </cell>
          <cell r="T90">
            <v>5.077800000000001E-4</v>
          </cell>
          <cell r="U90">
            <v>7.1344000000000008E-4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0.35514582353399998</v>
          </cell>
          <cell r="AC90">
            <v>0.63092691439999993</v>
          </cell>
          <cell r="AD90">
            <v>1.5637131888</v>
          </cell>
          <cell r="AE90">
            <v>2.2284843616000001</v>
          </cell>
          <cell r="AF90">
            <v>2.5169221868</v>
          </cell>
          <cell r="AG90">
            <v>1.9977944415000002</v>
          </cell>
          <cell r="AH90">
            <v>3.7295350476000002</v>
          </cell>
          <cell r="AI90">
            <v>5.2309737380000003</v>
          </cell>
          <cell r="AJ90">
            <v>3.4649915340000006</v>
          </cell>
          <cell r="AK90">
            <v>2.8942532387999997</v>
          </cell>
          <cell r="AL90">
            <v>1.1484989838000002</v>
          </cell>
          <cell r="AM90">
            <v>2.580951744</v>
          </cell>
          <cell r="AN90">
            <v>2.738698952</v>
          </cell>
          <cell r="AO90">
            <v>1.8153201255</v>
          </cell>
          <cell r="AP90">
            <v>1.6013858565000001</v>
          </cell>
          <cell r="AQ90">
            <v>1.3947280409999998</v>
          </cell>
          <cell r="AR90">
            <v>1.4261465634999999</v>
          </cell>
          <cell r="AS90">
            <v>0.80982657469999997</v>
          </cell>
          <cell r="AT90">
            <v>0.49627981999999998</v>
          </cell>
          <cell r="AU90">
            <v>0.69308254083333332</v>
          </cell>
          <cell r="AV90">
            <v>0</v>
          </cell>
          <cell r="AW90">
            <v>0</v>
          </cell>
          <cell r="AX90">
            <v>0</v>
          </cell>
          <cell r="AY90">
            <v>0</v>
          </cell>
          <cell r="AZ90">
            <v>0</v>
          </cell>
          <cell r="BA90">
            <v>0</v>
          </cell>
        </row>
        <row r="91">
          <cell r="B91">
            <v>1.4891792879600005</v>
          </cell>
          <cell r="C91">
            <v>1.5084042901200001</v>
          </cell>
          <cell r="D91">
            <v>1.6577314208000007</v>
          </cell>
          <cell r="E91">
            <v>1.5076428057600002</v>
          </cell>
          <cell r="F91">
            <v>1.5174874533000002</v>
          </cell>
          <cell r="G91">
            <v>1.4597982672000003</v>
          </cell>
          <cell r="H91">
            <v>1.6604005839633333</v>
          </cell>
          <cell r="I91">
            <v>1.7434093754066988</v>
          </cell>
          <cell r="J91">
            <v>1.4583172848000001</v>
          </cell>
          <cell r="K91">
            <v>1.2308682391331314</v>
          </cell>
          <cell r="L91">
            <v>1.1689920423999998</v>
          </cell>
          <cell r="M91">
            <v>1.118802412</v>
          </cell>
          <cell r="N91">
            <v>0.8503580904000001</v>
          </cell>
          <cell r="O91">
            <v>0.86284445519999986</v>
          </cell>
          <cell r="P91">
            <v>0.77673362082105257</v>
          </cell>
          <cell r="Q91">
            <v>0.77474953920000011</v>
          </cell>
          <cell r="R91">
            <v>0.75837677370000023</v>
          </cell>
          <cell r="S91">
            <v>0.83368270440000036</v>
          </cell>
          <cell r="T91">
            <v>0.83823659920000004</v>
          </cell>
          <cell r="U91">
            <v>0.73808506080400016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118.29405786169499</v>
          </cell>
          <cell r="AC91">
            <v>109.24307139</v>
          </cell>
          <cell r="AD91">
            <v>127.51893149759999</v>
          </cell>
          <cell r="AE91">
            <v>144.44274587680002</v>
          </cell>
          <cell r="AF91">
            <v>158.65483635050001</v>
          </cell>
          <cell r="AG91">
            <v>156.33095731110001</v>
          </cell>
          <cell r="AH91">
            <v>202.07601915800001</v>
          </cell>
          <cell r="AI91">
            <v>238.01387843750001</v>
          </cell>
          <cell r="AJ91">
            <v>183.46796852480003</v>
          </cell>
          <cell r="AK91">
            <v>146.49312413999999</v>
          </cell>
          <cell r="AL91">
            <v>125.1488175705</v>
          </cell>
          <cell r="AM91">
            <v>157.20206923199999</v>
          </cell>
          <cell r="AN91">
            <v>106.4353155184</v>
          </cell>
          <cell r="AO91">
            <v>106.5464068047</v>
          </cell>
          <cell r="AP91">
            <v>105.027870151</v>
          </cell>
          <cell r="AQ91">
            <v>88.245944240999989</v>
          </cell>
          <cell r="AR91">
            <v>84.530635620699996</v>
          </cell>
          <cell r="AS91">
            <v>96.120748180600003</v>
          </cell>
          <cell r="AT91">
            <v>125.32024663200001</v>
          </cell>
          <cell r="AU91">
            <v>101.39497501666666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92">
          <cell r="B92">
            <v>5.6459166400000003E-2</v>
          </cell>
          <cell r="C92">
            <v>6.1048988000000012E-2</v>
          </cell>
          <cell r="D92">
            <v>5.4785931200000006E-2</v>
          </cell>
          <cell r="E92">
            <v>5.2674112400000001E-2</v>
          </cell>
          <cell r="F92">
            <v>4.7984227200000007E-2</v>
          </cell>
          <cell r="G92">
            <v>5.7504356000000006E-2</v>
          </cell>
          <cell r="H92">
            <v>5.0287873999999996E-2</v>
          </cell>
          <cell r="I92">
            <v>3.20622484E-2</v>
          </cell>
          <cell r="J92">
            <v>2.92010992E-2</v>
          </cell>
          <cell r="K92">
            <v>1.06015728E-2</v>
          </cell>
          <cell r="L92">
            <v>8.3001828000000017E-3</v>
          </cell>
          <cell r="M92">
            <v>7.6729380000000007E-3</v>
          </cell>
          <cell r="N92">
            <v>3.9100880000000008E-3</v>
          </cell>
          <cell r="O92">
            <v>3.2123000000000004E-3</v>
          </cell>
          <cell r="P92">
            <v>5.3781000000000011E-3</v>
          </cell>
          <cell r="Q92">
            <v>5.8585800000000004E-3</v>
          </cell>
          <cell r="R92">
            <v>2.6663000000000004E-3</v>
          </cell>
          <cell r="S92">
            <v>2.7131832000000002E-3</v>
          </cell>
          <cell r="T92">
            <v>3.3142200000000005E-3</v>
          </cell>
          <cell r="U92">
            <v>3.7455600000000002E-3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11.857942195224</v>
          </cell>
          <cell r="AC92">
            <v>13.0792510488</v>
          </cell>
          <cell r="AD92">
            <v>11.806160198400001</v>
          </cell>
          <cell r="AE92">
            <v>13.740654726400001</v>
          </cell>
          <cell r="AF92">
            <v>15.733915710100002</v>
          </cell>
          <cell r="AG92">
            <v>19.018499471400002</v>
          </cell>
          <cell r="AH92">
            <v>15.898579217200002</v>
          </cell>
          <cell r="AI92">
            <v>12.485153583000001</v>
          </cell>
          <cell r="AJ92">
            <v>11.985540375200001</v>
          </cell>
          <cell r="AK92">
            <v>3.9486146392000001</v>
          </cell>
          <cell r="AL92">
            <v>2.6482514625000002</v>
          </cell>
          <cell r="AM92">
            <v>3.1606000320000001</v>
          </cell>
          <cell r="AN92">
            <v>1.6496613583999999</v>
          </cell>
          <cell r="AO92">
            <v>1.3781454641999999</v>
          </cell>
          <cell r="AP92">
            <v>2.0604330895</v>
          </cell>
          <cell r="AQ92">
            <v>1.9820307709999998</v>
          </cell>
          <cell r="AR92">
            <v>0.92253473599999991</v>
          </cell>
          <cell r="AS92">
            <v>1.1001560855999999</v>
          </cell>
          <cell r="AT92">
            <v>1.3704016939999999</v>
          </cell>
          <cell r="AU92">
            <v>1.3991500091666667</v>
          </cell>
          <cell r="AV92">
            <v>0</v>
          </cell>
          <cell r="AW92">
            <v>0</v>
          </cell>
          <cell r="AX92">
            <v>0</v>
          </cell>
          <cell r="AY92">
            <v>0</v>
          </cell>
          <cell r="AZ92">
            <v>0</v>
          </cell>
          <cell r="BA92">
            <v>0</v>
          </cell>
        </row>
        <row r="105">
          <cell r="B105">
            <v>1.3038480000000002E-4</v>
          </cell>
          <cell r="C105">
            <v>1.1102E-4</v>
          </cell>
          <cell r="D105">
            <v>0</v>
          </cell>
          <cell r="E105">
            <v>1.3286E-4</v>
          </cell>
          <cell r="F105">
            <v>0</v>
          </cell>
          <cell r="G105">
            <v>0</v>
          </cell>
          <cell r="H105">
            <v>3.2760000000000005E-5</v>
          </cell>
          <cell r="I105">
            <v>0</v>
          </cell>
          <cell r="J105">
            <v>0</v>
          </cell>
          <cell r="K105">
            <v>2.366E-5</v>
          </cell>
          <cell r="L105">
            <v>0</v>
          </cell>
          <cell r="M105">
            <v>0</v>
          </cell>
          <cell r="N105">
            <v>9.100000000000001E-6</v>
          </cell>
          <cell r="O105">
            <v>0</v>
          </cell>
          <cell r="P105">
            <v>0</v>
          </cell>
          <cell r="Q105">
            <v>7.0980000000000001E-5</v>
          </cell>
          <cell r="R105">
            <v>0</v>
          </cell>
          <cell r="S105">
            <v>0</v>
          </cell>
          <cell r="T105">
            <v>0</v>
          </cell>
          <cell r="U105">
            <v>5.0959999999999996E-7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0.10948139056799999</v>
          </cell>
          <cell r="AC105">
            <v>5.1445055199999999E-2</v>
          </cell>
          <cell r="AD105">
            <v>0</v>
          </cell>
          <cell r="AE105">
            <v>9.9547862400000006E-2</v>
          </cell>
          <cell r="AF105">
            <v>0</v>
          </cell>
          <cell r="AG105">
            <v>0</v>
          </cell>
          <cell r="AH105">
            <v>4.1403410000000002E-2</v>
          </cell>
          <cell r="AI105">
            <v>0</v>
          </cell>
          <cell r="AJ105">
            <v>0</v>
          </cell>
          <cell r="AK105">
            <v>3.3007941999999998E-2</v>
          </cell>
          <cell r="AL105">
            <v>0</v>
          </cell>
          <cell r="AM105">
            <v>0</v>
          </cell>
          <cell r="AN105">
            <v>5.0672512000000001E-3</v>
          </cell>
          <cell r="AO105">
            <v>0</v>
          </cell>
          <cell r="AP105">
            <v>0</v>
          </cell>
          <cell r="AQ105">
            <v>0.13194063049999999</v>
          </cell>
          <cell r="AR105">
            <v>0</v>
          </cell>
          <cell r="AS105">
            <v>0</v>
          </cell>
          <cell r="AT105">
            <v>0</v>
          </cell>
          <cell r="AU105">
            <v>4.59141125E-3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06">
          <cell r="B106">
            <v>0.36157714320000006</v>
          </cell>
          <cell r="C106">
            <v>0.29887035360000003</v>
          </cell>
          <cell r="D106">
            <v>0.26699199800000006</v>
          </cell>
          <cell r="E106">
            <v>0.22464580320000002</v>
          </cell>
          <cell r="F106">
            <v>0.17975797840000002</v>
          </cell>
          <cell r="G106">
            <v>0.14657184360000003</v>
          </cell>
          <cell r="H106">
            <v>0.18955630228888892</v>
          </cell>
          <cell r="I106">
            <v>0.20151922700000002</v>
          </cell>
          <cell r="J106">
            <v>0.16067760800000003</v>
          </cell>
          <cell r="K106">
            <v>0.12311571353624243</v>
          </cell>
          <cell r="L106">
            <v>0.1822830828</v>
          </cell>
          <cell r="M106">
            <v>0.21004168640000001</v>
          </cell>
          <cell r="N106">
            <v>0.19337398080000001</v>
          </cell>
          <cell r="O106">
            <v>0.25235981680000003</v>
          </cell>
          <cell r="P106">
            <v>0.27160720859999998</v>
          </cell>
          <cell r="Q106">
            <v>0.25329795400000005</v>
          </cell>
          <cell r="R106">
            <v>0.20918188200000004</v>
          </cell>
          <cell r="S106">
            <v>0.17945291000000002</v>
          </cell>
          <cell r="T106">
            <v>0.15504350680000001</v>
          </cell>
          <cell r="U106">
            <v>0.1056443388</v>
          </cell>
          <cell r="V106">
            <v>0</v>
          </cell>
          <cell r="W106">
            <v>0</v>
          </cell>
          <cell r="X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35.637462597758997</v>
          </cell>
          <cell r="AC106">
            <v>29.607235588799998</v>
          </cell>
          <cell r="AD106">
            <v>31.46498184</v>
          </cell>
          <cell r="AE106">
            <v>36.047889315200003</v>
          </cell>
          <cell r="AF106">
            <v>31.972222919</v>
          </cell>
          <cell r="AG106">
            <v>25.003115623200003</v>
          </cell>
          <cell r="AH106">
            <v>28.123225121600001</v>
          </cell>
          <cell r="AI106">
            <v>33.505715381999998</v>
          </cell>
          <cell r="AJ106">
            <v>30.447048449600004</v>
          </cell>
          <cell r="AK106">
            <v>23.545438870799998</v>
          </cell>
          <cell r="AL106">
            <v>23.289261264</v>
          </cell>
          <cell r="AM106">
            <v>31.967323151999999</v>
          </cell>
          <cell r="AN106">
            <v>25.697287369599998</v>
          </cell>
          <cell r="AO106">
            <v>31.315527551400002</v>
          </cell>
          <cell r="AP106">
            <v>37.060678269</v>
          </cell>
          <cell r="AQ106">
            <v>30.236684253999996</v>
          </cell>
          <cell r="AR106">
            <v>27.149733267999999</v>
          </cell>
          <cell r="AS106">
            <v>27.126232132999998</v>
          </cell>
          <cell r="AT106">
            <v>30.351756687999998</v>
          </cell>
          <cell r="AU106">
            <v>23.465727741666665</v>
          </cell>
          <cell r="AV106">
            <v>0</v>
          </cell>
          <cell r="AW106">
            <v>0</v>
          </cell>
          <cell r="AX106">
            <v>0</v>
          </cell>
          <cell r="AY106">
            <v>0</v>
          </cell>
          <cell r="AZ106">
            <v>0</v>
          </cell>
          <cell r="BA106">
            <v>0</v>
          </cell>
        </row>
        <row r="109">
          <cell r="B109">
            <v>5.3083830799999995E-2</v>
          </cell>
          <cell r="C109">
            <v>3.9745050366666673E-2</v>
          </cell>
          <cell r="D109">
            <v>1.5100176E-2</v>
          </cell>
          <cell r="E109">
            <v>2.2760119199999998E-2</v>
          </cell>
          <cell r="F109">
            <v>1.8824769599999999E-2</v>
          </cell>
          <cell r="G109">
            <v>1.4283287200000005E-2</v>
          </cell>
          <cell r="H109">
            <v>1.24483996E-2</v>
          </cell>
          <cell r="I109">
            <v>8.6415420000000003E-3</v>
          </cell>
          <cell r="J109">
            <v>4.7681452000000006E-3</v>
          </cell>
          <cell r="K109">
            <v>2.6810056000000004E-3</v>
          </cell>
          <cell r="L109">
            <v>2.2648808000000002E-3</v>
          </cell>
          <cell r="M109">
            <v>3.5149296000000002E-3</v>
          </cell>
          <cell r="N109">
            <v>3.5362600000000003E-3</v>
          </cell>
          <cell r="O109">
            <v>1.4317940000000001E-3</v>
          </cell>
          <cell r="P109">
            <v>1.7154228000000001E-3</v>
          </cell>
          <cell r="Q109">
            <v>2.1164052000000001E-3</v>
          </cell>
          <cell r="R109">
            <v>1.5382276000000001E-3</v>
          </cell>
          <cell r="S109">
            <v>8.4167720000000005E-4</v>
          </cell>
          <cell r="T109">
            <v>5.5506359999999994E-4</v>
          </cell>
          <cell r="U109">
            <v>5.7148000000000008E-4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20.096249661512999</v>
          </cell>
          <cell r="AC109">
            <v>14.107672111199999</v>
          </cell>
          <cell r="AD109">
            <v>5.8489832687999996</v>
          </cell>
          <cell r="AE109">
            <v>9.4134233312000006</v>
          </cell>
          <cell r="AF109">
            <v>8.3617906043000012</v>
          </cell>
          <cell r="AG109">
            <v>7.0215958956000009</v>
          </cell>
          <cell r="AH109">
            <v>7.4397263216000002</v>
          </cell>
          <cell r="AI109">
            <v>5.8883792895000004</v>
          </cell>
          <cell r="AJ109">
            <v>4.6077884260000008</v>
          </cell>
          <cell r="AK109">
            <v>1.9045756884</v>
          </cell>
          <cell r="AL109">
            <v>1.2524683320000001</v>
          </cell>
          <cell r="AM109">
            <v>2.5510933439999999</v>
          </cell>
          <cell r="AN109">
            <v>2.4255687807999999</v>
          </cell>
          <cell r="AO109">
            <v>1.0715283453</v>
          </cell>
          <cell r="AP109">
            <v>1.1985275310000001</v>
          </cell>
          <cell r="AQ109">
            <v>1.3218139199999999</v>
          </cell>
          <cell r="AR109">
            <v>1.0575289393</v>
          </cell>
          <cell r="AS109">
            <v>0.53377647179999999</v>
          </cell>
          <cell r="AT109">
            <v>0.22520843300000001</v>
          </cell>
          <cell r="AU109">
            <v>0.25510042124999999</v>
          </cell>
          <cell r="AV109">
            <v>0</v>
          </cell>
          <cell r="AW109">
            <v>0</v>
          </cell>
          <cell r="AX109">
            <v>0</v>
          </cell>
          <cell r="AY109">
            <v>0</v>
          </cell>
          <cell r="AZ109">
            <v>0</v>
          </cell>
          <cell r="BA109">
            <v>0</v>
          </cell>
        </row>
        <row r="135">
          <cell r="B135">
            <v>2.90342052E-2</v>
          </cell>
          <cell r="C135">
            <v>2.0676364800000003E-2</v>
          </cell>
          <cell r="D135">
            <v>4.4133543999999997E-3</v>
          </cell>
          <cell r="E135">
            <v>2.7955200000000001E-3</v>
          </cell>
          <cell r="F135">
            <v>3.5435400000000004E-3</v>
          </cell>
          <cell r="G135">
            <v>3.1049199999999997E-3</v>
          </cell>
          <cell r="H135">
            <v>5.2725399999999992E-3</v>
          </cell>
          <cell r="I135">
            <v>7.8767416000000007E-3</v>
          </cell>
          <cell r="J135">
            <v>5.0031800000000012E-3</v>
          </cell>
          <cell r="K135">
            <v>3.1447416000000006E-3</v>
          </cell>
          <cell r="L135">
            <v>4.1077400000000003E-3</v>
          </cell>
          <cell r="M135">
            <v>3.8383800000000006E-3</v>
          </cell>
          <cell r="N135">
            <v>2.6717600000000005E-3</v>
          </cell>
          <cell r="O135">
            <v>2.1567000000000001E-3</v>
          </cell>
          <cell r="P135">
            <v>4.01856E-3</v>
          </cell>
          <cell r="Q135">
            <v>2.6754000000000005E-3</v>
          </cell>
          <cell r="R135">
            <v>2.31504E-3</v>
          </cell>
          <cell r="S135">
            <v>2.1366800000000002E-3</v>
          </cell>
          <cell r="T135">
            <v>1.4741999999999999E-3</v>
          </cell>
          <cell r="U135">
            <v>9.2274000000000002E-4</v>
          </cell>
          <cell r="V135">
            <v>0</v>
          </cell>
          <cell r="W135">
            <v>0</v>
          </cell>
          <cell r="X135">
            <v>0</v>
          </cell>
          <cell r="Y135">
            <v>0</v>
          </cell>
          <cell r="Z135">
            <v>0</v>
          </cell>
          <cell r="AA135">
            <v>0</v>
          </cell>
          <cell r="AB135">
            <v>5.6868043870770002</v>
          </cell>
          <cell r="AC135">
            <v>3.5255929875999996</v>
          </cell>
          <cell r="AD135">
            <v>0.7256562768</v>
          </cell>
          <cell r="AE135">
            <v>0.61442711680000006</v>
          </cell>
          <cell r="AF135">
            <v>0.75319513290000006</v>
          </cell>
          <cell r="AG135">
            <v>0.54316908360000005</v>
          </cell>
          <cell r="AH135">
            <v>0.87784771760000002</v>
          </cell>
          <cell r="AI135">
            <v>1.4207987205000001</v>
          </cell>
          <cell r="AJ135">
            <v>1.0989317528000002</v>
          </cell>
          <cell r="AK135">
            <v>0.71767620759999995</v>
          </cell>
          <cell r="AL135">
            <v>0.71990812800000004</v>
          </cell>
          <cell r="AM135">
            <v>0.87694607999999996</v>
          </cell>
          <cell r="AN135">
            <v>0.61055237760000003</v>
          </cell>
          <cell r="AO135">
            <v>0.46808884500000003</v>
          </cell>
          <cell r="AP135">
            <v>0.8468908515000001</v>
          </cell>
          <cell r="AQ135">
            <v>0.70736283449999993</v>
          </cell>
          <cell r="AR135">
            <v>0.61894305919999992</v>
          </cell>
          <cell r="AS135">
            <v>0.51802167560000001</v>
          </cell>
          <cell r="AT135">
            <v>0.29458273499999998</v>
          </cell>
          <cell r="AU135">
            <v>0.2238203825</v>
          </cell>
          <cell r="AV135">
            <v>0</v>
          </cell>
          <cell r="AW135">
            <v>0</v>
          </cell>
          <cell r="AX135">
            <v>0</v>
          </cell>
          <cell r="AY135">
            <v>0</v>
          </cell>
          <cell r="AZ135">
            <v>0</v>
          </cell>
          <cell r="BA135">
            <v>0</v>
          </cell>
        </row>
        <row r="138">
          <cell r="B138">
            <v>5.181703800000001E-2</v>
          </cell>
          <cell r="C138">
            <v>5.7527579200000005E-2</v>
          </cell>
          <cell r="D138">
            <v>7.0716609600000008E-2</v>
          </cell>
          <cell r="E138">
            <v>8.7071166000000005E-2</v>
          </cell>
          <cell r="F138">
            <v>7.3377413200000005E-2</v>
          </cell>
          <cell r="G138">
            <v>6.933391920000001E-2</v>
          </cell>
          <cell r="H138">
            <v>6.0114600000000004E-2</v>
          </cell>
          <cell r="I138">
            <v>4.0891978400000001E-2</v>
          </cell>
          <cell r="J138">
            <v>3.6842260000000002E-2</v>
          </cell>
          <cell r="K138">
            <v>2.9025360000000007E-2</v>
          </cell>
          <cell r="L138">
            <v>2.6107900000000003E-2</v>
          </cell>
          <cell r="M138">
            <v>2.2205820000000001E-2</v>
          </cell>
          <cell r="N138">
            <v>1.6523780000000002E-2</v>
          </cell>
          <cell r="O138">
            <v>1.38957E-2</v>
          </cell>
          <cell r="P138">
            <v>9.5204200000000017E-3</v>
          </cell>
          <cell r="Q138">
            <v>1.0876320000000002E-2</v>
          </cell>
          <cell r="R138">
            <v>1.05833E-2</v>
          </cell>
          <cell r="S138">
            <v>1.0989160000000001E-2</v>
          </cell>
          <cell r="T138">
            <v>8.5922200000000011E-3</v>
          </cell>
          <cell r="U138">
            <v>9.3511600000000007E-3</v>
          </cell>
          <cell r="V138">
            <v>0</v>
          </cell>
          <cell r="W138">
            <v>0</v>
          </cell>
          <cell r="X138">
            <v>0</v>
          </cell>
          <cell r="Y138">
            <v>0</v>
          </cell>
          <cell r="Z138">
            <v>0</v>
          </cell>
          <cell r="AA138">
            <v>0</v>
          </cell>
          <cell r="AB138">
            <v>18.142773069219</v>
          </cell>
          <cell r="AC138">
            <v>18.516341028399999</v>
          </cell>
          <cell r="AD138">
            <v>23.9830107264</v>
          </cell>
          <cell r="AE138">
            <v>34.133532406400001</v>
          </cell>
          <cell r="AF138">
            <v>28.085371272000003</v>
          </cell>
          <cell r="AG138">
            <v>27.092642534100001</v>
          </cell>
          <cell r="AH138">
            <v>27.422160861600002</v>
          </cell>
          <cell r="AI138">
            <v>21.124832180000002</v>
          </cell>
          <cell r="AJ138">
            <v>23.519768712000001</v>
          </cell>
          <cell r="AK138">
            <v>14.2922896424</v>
          </cell>
          <cell r="AL138">
            <v>12.435689079000001</v>
          </cell>
          <cell r="AM138">
            <v>13.020772175999999</v>
          </cell>
          <cell r="AN138">
            <v>10.500489243200001</v>
          </cell>
          <cell r="AO138">
            <v>7.0220657862000007</v>
          </cell>
          <cell r="AP138">
            <v>4.9763962660000001</v>
          </cell>
          <cell r="AQ138">
            <v>5.3738810019999992</v>
          </cell>
          <cell r="AR138">
            <v>5.0924118883</v>
          </cell>
          <cell r="AS138">
            <v>6.1393072025999995</v>
          </cell>
          <cell r="AT138">
            <v>3.771382961</v>
          </cell>
          <cell r="AU138">
            <v>5.8222016762499997</v>
          </cell>
          <cell r="AV138">
            <v>0</v>
          </cell>
          <cell r="AW138">
            <v>0</v>
          </cell>
          <cell r="AX138">
            <v>0</v>
          </cell>
          <cell r="AY138">
            <v>0</v>
          </cell>
          <cell r="AZ138">
            <v>0</v>
          </cell>
          <cell r="BA138">
            <v>0</v>
          </cell>
        </row>
        <row r="147">
          <cell r="B147">
            <v>3.7856000000000005E-5</v>
          </cell>
          <cell r="C147">
            <v>0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R147">
            <v>0</v>
          </cell>
          <cell r="S147">
            <v>0</v>
          </cell>
          <cell r="T147">
            <v>0</v>
          </cell>
          <cell r="U147">
            <v>1.0738000000000001E-4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3.1676231447999997E-2</v>
          </cell>
          <cell r="AC147">
            <v>0</v>
          </cell>
          <cell r="AD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J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  <cell r="AP147">
            <v>0</v>
          </cell>
          <cell r="AQ147">
            <v>0</v>
          </cell>
          <cell r="AR147">
            <v>0</v>
          </cell>
          <cell r="AS147">
            <v>0</v>
          </cell>
          <cell r="AT147">
            <v>0</v>
          </cell>
          <cell r="AU147">
            <v>7.9097442916666663E-2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A147">
            <v>0</v>
          </cell>
        </row>
        <row r="152">
          <cell r="B152">
            <v>0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1.1287130400000001E-2</v>
          </cell>
          <cell r="H152">
            <v>2.3031590400000003E-2</v>
          </cell>
          <cell r="I152">
            <v>0</v>
          </cell>
          <cell r="J152">
            <v>0</v>
          </cell>
          <cell r="K152">
            <v>4.7884200000000007E-3</v>
          </cell>
          <cell r="L152">
            <v>2.4597300000000002E-2</v>
          </cell>
          <cell r="M152">
            <v>2.6231659999999997E-2</v>
          </cell>
          <cell r="N152">
            <v>2.091726E-2</v>
          </cell>
          <cell r="O152">
            <v>2.014376E-2</v>
          </cell>
          <cell r="P152">
            <v>2.076074E-2</v>
          </cell>
          <cell r="Q152">
            <v>1.779596E-2</v>
          </cell>
          <cell r="R152">
            <v>1.2479740000000001E-2</v>
          </cell>
          <cell r="S152">
            <v>9.815260000000001E-3</v>
          </cell>
          <cell r="T152">
            <v>8.9889800000000006E-3</v>
          </cell>
          <cell r="U152">
            <v>5.0634948000000003E-3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1.1245594074</v>
          </cell>
          <cell r="AH152">
            <v>2.3003357916000002</v>
          </cell>
          <cell r="AI152">
            <v>0</v>
          </cell>
          <cell r="AJ152">
            <v>0</v>
          </cell>
          <cell r="AK152">
            <v>0.63831906159999996</v>
          </cell>
          <cell r="AL152">
            <v>2.7907986807</v>
          </cell>
          <cell r="AM152">
            <v>3.6383274719999998</v>
          </cell>
          <cell r="AN152">
            <v>2.7668553440000001</v>
          </cell>
          <cell r="AO152">
            <v>2.6724559440000002</v>
          </cell>
          <cell r="AP152">
            <v>2.9583184135000002</v>
          </cell>
          <cell r="AQ152">
            <v>2.1307903119999998</v>
          </cell>
          <cell r="AR152">
            <v>1.5605662857</v>
          </cell>
          <cell r="AS152">
            <v>1.2346672052000001</v>
          </cell>
          <cell r="AT152">
            <v>1.223697874</v>
          </cell>
          <cell r="AU152">
            <v>0.65051822166666662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AZ152">
            <v>0</v>
          </cell>
          <cell r="BA152">
            <v>0</v>
          </cell>
        </row>
        <row r="156">
          <cell r="B156">
            <v>4.4765448000000001E-3</v>
          </cell>
          <cell r="C156">
            <v>4.6956000000000012E-3</v>
          </cell>
          <cell r="D156">
            <v>5.2647504000000005E-3</v>
          </cell>
          <cell r="E156">
            <v>9.3045316000000006E-3</v>
          </cell>
          <cell r="F156">
            <v>8.7346532000000011E-3</v>
          </cell>
          <cell r="G156">
            <v>7.9388400000000008E-3</v>
          </cell>
          <cell r="H156">
            <v>4.9409724000000002E-3</v>
          </cell>
          <cell r="I156">
            <v>6.6843868000000008E-3</v>
          </cell>
          <cell r="J156">
            <v>3.7674000000000003E-4</v>
          </cell>
          <cell r="K156">
            <v>0</v>
          </cell>
          <cell r="L156">
            <v>0</v>
          </cell>
          <cell r="M156">
            <v>0</v>
          </cell>
          <cell r="N156">
            <v>3.7310000000000002E-4</v>
          </cell>
          <cell r="O156">
            <v>1.5251600000000002E-3</v>
          </cell>
          <cell r="P156">
            <v>1.7726800000000002E-3</v>
          </cell>
          <cell r="Q156">
            <v>1.7745E-3</v>
          </cell>
          <cell r="R156">
            <v>3.6236200000000001E-3</v>
          </cell>
          <cell r="S156">
            <v>4.2351400000000001E-3</v>
          </cell>
          <cell r="T156">
            <v>7.4929400000000018E-3</v>
          </cell>
          <cell r="U156">
            <v>7.8496599999999996E-3</v>
          </cell>
          <cell r="V156">
            <v>0</v>
          </cell>
          <cell r="W156">
            <v>0</v>
          </cell>
          <cell r="X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4.0974640672589997</v>
          </cell>
          <cell r="AC156">
            <v>4.7764990019999995</v>
          </cell>
          <cell r="AD156">
            <v>5.3753851823999996</v>
          </cell>
          <cell r="AE156">
            <v>9.8324899456000008</v>
          </cell>
          <cell r="AF156">
            <v>11.0160617413</v>
          </cell>
          <cell r="AG156">
            <v>11.455501114200001</v>
          </cell>
          <cell r="AH156">
            <v>7.4068547136000005</v>
          </cell>
          <cell r="AI156">
            <v>11.8494731975</v>
          </cell>
          <cell r="AJ156">
            <v>0.89979278680000008</v>
          </cell>
          <cell r="AK156">
            <v>0</v>
          </cell>
          <cell r="AL156">
            <v>0</v>
          </cell>
          <cell r="AM156">
            <v>0</v>
          </cell>
          <cell r="AN156">
            <v>0.74149919359999994</v>
          </cell>
          <cell r="AO156">
            <v>3.2147311269000003</v>
          </cell>
          <cell r="AP156">
            <v>3.6019713495000003</v>
          </cell>
          <cell r="AQ156">
            <v>4.64383444</v>
          </cell>
          <cell r="AR156">
            <v>9.1302070911999991</v>
          </cell>
          <cell r="AS156">
            <v>11.2579485304</v>
          </cell>
          <cell r="AT156">
            <v>24.445391451999999</v>
          </cell>
          <cell r="AU156">
            <v>25.002074851250001</v>
          </cell>
          <cell r="AV156">
            <v>0</v>
          </cell>
          <cell r="AW156">
            <v>0</v>
          </cell>
          <cell r="AX156">
            <v>0</v>
          </cell>
          <cell r="AY156">
            <v>0</v>
          </cell>
          <cell r="AZ156">
            <v>0</v>
          </cell>
          <cell r="BA156">
            <v>0</v>
          </cell>
        </row>
        <row r="166">
          <cell r="B166">
            <v>5.0618204E-2</v>
          </cell>
          <cell r="C166">
            <v>2.9011164000000002E-2</v>
          </cell>
          <cell r="D166">
            <v>1.4850544800000001E-2</v>
          </cell>
          <cell r="E166">
            <v>1.6895824400000002E-2</v>
          </cell>
          <cell r="F166">
            <v>1.3342420000000001E-2</v>
          </cell>
          <cell r="G166">
            <v>1.512966E-2</v>
          </cell>
          <cell r="H166">
            <v>1.040949E-2</v>
          </cell>
          <cell r="I166">
            <v>6.9414799999999999E-3</v>
          </cell>
          <cell r="J166">
            <v>2.36418E-3</v>
          </cell>
          <cell r="K166">
            <v>1.60888E-3</v>
          </cell>
          <cell r="L166">
            <v>5.4054000000000005E-4</v>
          </cell>
          <cell r="M166">
            <v>4.8048000000000003E-4</v>
          </cell>
          <cell r="N166">
            <v>1.4014000000000002E-4</v>
          </cell>
          <cell r="O166">
            <v>7.2800000000000008E-5</v>
          </cell>
          <cell r="P166">
            <v>2.184E-4</v>
          </cell>
          <cell r="Q166">
            <v>8.0080000000000006E-5</v>
          </cell>
          <cell r="R166">
            <v>1.1466000000000002E-4</v>
          </cell>
          <cell r="S166">
            <v>3.2760000000000005E-5</v>
          </cell>
          <cell r="T166">
            <v>6.7340000000000002E-5</v>
          </cell>
          <cell r="U166">
            <v>0</v>
          </cell>
          <cell r="V166">
            <v>0</v>
          </cell>
          <cell r="W166">
            <v>0</v>
          </cell>
          <cell r="X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16.475055873833998</v>
          </cell>
          <cell r="AC166">
            <v>8.7336896900000003</v>
          </cell>
          <cell r="AD166">
            <v>5.088358704</v>
          </cell>
          <cell r="AE166">
            <v>6.8586963648000001</v>
          </cell>
          <cell r="AF166">
            <v>5.7559096650999999</v>
          </cell>
          <cell r="AG166">
            <v>6.7703499006000003</v>
          </cell>
          <cell r="AH166">
            <v>5.1931590888000008</v>
          </cell>
          <cell r="AI166">
            <v>3.6675991615000001</v>
          </cell>
          <cell r="AJ166">
            <v>1.1579887852000001</v>
          </cell>
          <cell r="AK166">
            <v>0.71326863959999998</v>
          </cell>
          <cell r="AL166">
            <v>0.156008376</v>
          </cell>
          <cell r="AM166">
            <v>0.24873926399999999</v>
          </cell>
          <cell r="AN166">
            <v>5.22065632E-2</v>
          </cell>
          <cell r="AO166">
            <v>3.3628820099999998E-2</v>
          </cell>
          <cell r="AP166">
            <v>0.11552370300000001</v>
          </cell>
          <cell r="AQ166">
            <v>2.7209377999999999E-2</v>
          </cell>
          <cell r="AR166">
            <v>4.9466254099999996E-2</v>
          </cell>
          <cell r="AS166">
            <v>1.6508306099999998E-2</v>
          </cell>
          <cell r="AT166">
            <v>3.6651153999999998E-2</v>
          </cell>
          <cell r="AU166">
            <v>0</v>
          </cell>
          <cell r="AV166">
            <v>0</v>
          </cell>
          <cell r="AW166">
            <v>0</v>
          </cell>
          <cell r="AX166">
            <v>0</v>
          </cell>
          <cell r="AY166">
            <v>0</v>
          </cell>
          <cell r="AZ166">
            <v>0</v>
          </cell>
          <cell r="BA166">
            <v>0</v>
          </cell>
        </row>
        <row r="188">
          <cell r="B188">
            <v>0.18868715320000001</v>
          </cell>
          <cell r="C188">
            <v>0.1351891268</v>
          </cell>
          <cell r="D188">
            <v>0.13361559119999999</v>
          </cell>
          <cell r="E188">
            <v>0.1464932924</v>
          </cell>
          <cell r="F188">
            <v>0.13209789320000001</v>
          </cell>
          <cell r="G188">
            <v>0.13652001999999999</v>
          </cell>
          <cell r="H188">
            <v>0.14355467097450983</v>
          </cell>
          <cell r="I188">
            <v>0.13635007400000002</v>
          </cell>
          <cell r="J188">
            <v>0.10052484125185188</v>
          </cell>
          <cell r="K188">
            <v>8.8124769596989255E-2</v>
          </cell>
          <cell r="L188">
            <v>0.11210144400000001</v>
          </cell>
          <cell r="M188">
            <v>9.9695050000000007E-2</v>
          </cell>
          <cell r="N188">
            <v>9.0408609200000004E-2</v>
          </cell>
          <cell r="O188">
            <v>0.10307795680000001</v>
          </cell>
          <cell r="P188">
            <v>0.1312831884</v>
          </cell>
          <cell r="Q188">
            <v>0.12347062</v>
          </cell>
          <cell r="R188">
            <v>0.15895425000000002</v>
          </cell>
          <cell r="S188">
            <v>0.22513996960000004</v>
          </cell>
          <cell r="T188">
            <v>0.26225213560000005</v>
          </cell>
          <cell r="U188">
            <v>0.22969674000000001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21.008125387509001</v>
          </cell>
          <cell r="AC188">
            <v>15.781229677599999</v>
          </cell>
          <cell r="AD188">
            <v>15.3065586384</v>
          </cell>
          <cell r="AE188">
            <v>16.989664742400002</v>
          </cell>
          <cell r="AF188">
            <v>14.140202420400001</v>
          </cell>
          <cell r="AG188">
            <v>14.473809636</v>
          </cell>
          <cell r="AH188">
            <v>18.4172939832</v>
          </cell>
          <cell r="AI188">
            <v>20.541482966500002</v>
          </cell>
          <cell r="AJ188">
            <v>17.001605231600003</v>
          </cell>
          <cell r="AK188">
            <v>15.2702578468</v>
          </cell>
          <cell r="AL188">
            <v>16.263645177600001</v>
          </cell>
          <cell r="AM188">
            <v>18.770332128</v>
          </cell>
          <cell r="AN188">
            <v>15.430016307199999</v>
          </cell>
          <cell r="AO188">
            <v>17.2220650326</v>
          </cell>
          <cell r="AP188">
            <v>25.567427547500003</v>
          </cell>
          <cell r="AQ188">
            <v>23.897040086499999</v>
          </cell>
          <cell r="AR188">
            <v>24.086580118599997</v>
          </cell>
          <cell r="AS188">
            <v>30.586561977399999</v>
          </cell>
          <cell r="AT188">
            <v>44.661179029000003</v>
          </cell>
          <cell r="AU188">
            <v>36.108892352916669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</row>
        <row r="193">
          <cell r="B193">
            <v>0.2158670332</v>
          </cell>
          <cell r="C193">
            <v>0.16917285840000001</v>
          </cell>
          <cell r="D193">
            <v>0.19279704080000001</v>
          </cell>
          <cell r="E193">
            <v>0.22436825320000003</v>
          </cell>
          <cell r="F193">
            <v>0.20977603920000001</v>
          </cell>
          <cell r="G193">
            <v>0.16767776479999996</v>
          </cell>
          <cell r="H193">
            <v>0.17610749520000002</v>
          </cell>
          <cell r="I193">
            <v>0.22527911552457916</v>
          </cell>
          <cell r="J193">
            <v>0.19780325964035089</v>
          </cell>
          <cell r="K193">
            <v>0.15669024760453626</v>
          </cell>
          <cell r="L193">
            <v>0.15265377400000002</v>
          </cell>
          <cell r="M193">
            <v>0.14139486400000004</v>
          </cell>
          <cell r="N193">
            <v>9.471043400000001E-2</v>
          </cell>
          <cell r="O193">
            <v>7.3889561200000009E-2</v>
          </cell>
          <cell r="P193">
            <v>5.6923739599999995E-2</v>
          </cell>
          <cell r="Q193">
            <v>4.2291376400000011E-2</v>
          </cell>
          <cell r="R193">
            <v>4.0961611600000003E-2</v>
          </cell>
          <cell r="S193">
            <v>4.4003810759999998E-2</v>
          </cell>
          <cell r="T193">
            <v>3.4820749600000006E-2</v>
          </cell>
          <cell r="U193">
            <v>3.0061595200000003E-2</v>
          </cell>
          <cell r="V193">
            <v>0</v>
          </cell>
          <cell r="W193">
            <v>0</v>
          </cell>
          <cell r="X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29.765383290107998</v>
          </cell>
          <cell r="AC193">
            <v>26.581763553199998</v>
          </cell>
          <cell r="AD193">
            <v>34.2544677984</v>
          </cell>
          <cell r="AE193">
            <v>46.206014411200002</v>
          </cell>
          <cell r="AF193">
            <v>50.221087990500003</v>
          </cell>
          <cell r="AG193">
            <v>44.161297666199999</v>
          </cell>
          <cell r="AH193">
            <v>46.270000084800003</v>
          </cell>
          <cell r="AI193">
            <v>45.093068119999998</v>
          </cell>
          <cell r="AJ193">
            <v>37.480502297600005</v>
          </cell>
          <cell r="AK193">
            <v>27.218110462399999</v>
          </cell>
          <cell r="AL193">
            <v>24.574905238500001</v>
          </cell>
          <cell r="AM193">
            <v>31.405150031999998</v>
          </cell>
          <cell r="AN193">
            <v>19.723901419200001</v>
          </cell>
          <cell r="AO193">
            <v>17.900431950600002</v>
          </cell>
          <cell r="AP193">
            <v>16.80996219</v>
          </cell>
          <cell r="AQ193">
            <v>12.325433280999999</v>
          </cell>
          <cell r="AR193">
            <v>11.6068006478</v>
          </cell>
          <cell r="AS193">
            <v>13.047729981</v>
          </cell>
          <cell r="AT193">
            <v>10.551518133</v>
          </cell>
          <cell r="AU193">
            <v>9.7969531437500006</v>
          </cell>
          <cell r="AV193">
            <v>0</v>
          </cell>
          <cell r="AW193">
            <v>0</v>
          </cell>
          <cell r="AX193">
            <v>0</v>
          </cell>
          <cell r="AY193">
            <v>0</v>
          </cell>
          <cell r="AZ193">
            <v>0</v>
          </cell>
          <cell r="BA193">
            <v>0</v>
          </cell>
        </row>
        <row r="194">
          <cell r="B194">
            <v>0.79360735999999998</v>
          </cell>
          <cell r="C194">
            <v>0.72333756039999997</v>
          </cell>
          <cell r="D194">
            <v>0.74304149920000007</v>
          </cell>
          <cell r="E194">
            <v>0.86147042800000018</v>
          </cell>
          <cell r="F194">
            <v>0.7390164600000001</v>
          </cell>
          <cell r="G194">
            <v>0.55571698000000014</v>
          </cell>
          <cell r="H194">
            <v>0.56929964000000011</v>
          </cell>
          <cell r="I194">
            <v>0.47243552720000004</v>
          </cell>
          <cell r="J194">
            <v>0.45494179640000004</v>
          </cell>
          <cell r="K194">
            <v>0.21367346000000004</v>
          </cell>
          <cell r="L194">
            <v>0.24931452000000004</v>
          </cell>
          <cell r="M194">
            <v>0.30195438000000002</v>
          </cell>
          <cell r="N194">
            <v>0.23346596000000003</v>
          </cell>
          <cell r="O194">
            <v>0.19521137999999999</v>
          </cell>
          <cell r="P194">
            <v>0.19920082</v>
          </cell>
          <cell r="Q194">
            <v>0.17249414000000002</v>
          </cell>
          <cell r="R194">
            <v>0.20952386000000001</v>
          </cell>
          <cell r="S194">
            <v>0.16924908000000002</v>
          </cell>
          <cell r="T194">
            <v>0.16888871999999999</v>
          </cell>
          <cell r="U194">
            <v>0.16605862000000002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57.233028019979997</v>
          </cell>
          <cell r="AC194">
            <v>50.8116044848</v>
          </cell>
          <cell r="AD194">
            <v>53.562033081599999</v>
          </cell>
          <cell r="AE194">
            <v>77.197861664000001</v>
          </cell>
          <cell r="AF194">
            <v>73.514074537400006</v>
          </cell>
          <cell r="AG194">
            <v>58.264139076000006</v>
          </cell>
          <cell r="AH194">
            <v>62.929845815200004</v>
          </cell>
          <cell r="AI194">
            <v>70.722821511999996</v>
          </cell>
          <cell r="AJ194">
            <v>59.991113947200006</v>
          </cell>
          <cell r="AK194">
            <v>29.8269095124</v>
          </cell>
          <cell r="AL194">
            <v>32.3817841746</v>
          </cell>
          <cell r="AM194">
            <v>49.259775839999996</v>
          </cell>
          <cell r="AN194">
            <v>36.973737996799997</v>
          </cell>
          <cell r="AO194">
            <v>31.113906034199999</v>
          </cell>
          <cell r="AP194">
            <v>33.005764144000004</v>
          </cell>
          <cell r="AQ194">
            <v>23.846891795999998</v>
          </cell>
          <cell r="AR194">
            <v>25.478194722799998</v>
          </cell>
          <cell r="AS194">
            <v>23.542772896500001</v>
          </cell>
          <cell r="AT194">
            <v>26.291880228</v>
          </cell>
          <cell r="AU194">
            <v>23.6739948725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02">
          <cell r="B202">
            <v>0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3.6583783600000003E-2</v>
          </cell>
          <cell r="H202">
            <v>6.7791359999999995E-2</v>
          </cell>
          <cell r="I202">
            <v>7.8688792000000007E-2</v>
          </cell>
          <cell r="J202">
            <v>5.3658222800000002E-2</v>
          </cell>
          <cell r="K202">
            <v>3.350438E-2</v>
          </cell>
          <cell r="L202">
            <v>4.595500000000001E-2</v>
          </cell>
          <cell r="M202">
            <v>5.0501360000000002E-2</v>
          </cell>
          <cell r="N202">
            <v>5.2612560000000003E-2</v>
          </cell>
          <cell r="O202">
            <v>4.7669440000000007E-2</v>
          </cell>
          <cell r="P202">
            <v>5.1400440000000006E-2</v>
          </cell>
          <cell r="Q202">
            <v>5.0016584800000007E-2</v>
          </cell>
          <cell r="R202">
            <v>4.8673024400000001E-2</v>
          </cell>
          <cell r="S202">
            <v>4.4108318800000004E-2</v>
          </cell>
          <cell r="T202">
            <v>5.6991771199999999E-2</v>
          </cell>
          <cell r="U202">
            <v>4.7088532400000001E-2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7.4406299253000006</v>
          </cell>
          <cell r="AH202">
            <v>14.272476769200001</v>
          </cell>
          <cell r="AI202">
            <v>17.539816607500001</v>
          </cell>
          <cell r="AJ202">
            <v>12.032491252800002</v>
          </cell>
          <cell r="AK202">
            <v>6.8883662540000001</v>
          </cell>
          <cell r="AL202">
            <v>7.1122784211000001</v>
          </cell>
          <cell r="AM202">
            <v>10.728419616</v>
          </cell>
          <cell r="AN202">
            <v>9.7155021391999998</v>
          </cell>
          <cell r="AO202">
            <v>9.6150893973000002</v>
          </cell>
          <cell r="AP202">
            <v>10.064626990500001</v>
          </cell>
          <cell r="AQ202">
            <v>8.30167842</v>
          </cell>
          <cell r="AR202">
            <v>9.1345549944000002</v>
          </cell>
          <cell r="AS202">
            <v>9.423071715199999</v>
          </cell>
          <cell r="AT202">
            <v>12.540397716999999</v>
          </cell>
          <cell r="AU202">
            <v>9.8898270595833342</v>
          </cell>
          <cell r="AV202">
            <v>0</v>
          </cell>
          <cell r="AW202">
            <v>0</v>
          </cell>
          <cell r="AX202">
            <v>0</v>
          </cell>
          <cell r="AY202">
            <v>0</v>
          </cell>
          <cell r="AZ202">
            <v>0</v>
          </cell>
          <cell r="BA202">
            <v>0</v>
          </cell>
        </row>
        <row r="203">
          <cell r="B203">
            <v>0</v>
          </cell>
          <cell r="C203">
            <v>0</v>
          </cell>
          <cell r="D203">
            <v>0</v>
          </cell>
          <cell r="E203">
            <v>0</v>
          </cell>
          <cell r="F203">
            <v>8.8431579600000004E-2</v>
          </cell>
          <cell r="G203">
            <v>2.773134E-2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  <cell r="AF203">
            <v>16.898569328900003</v>
          </cell>
          <cell r="AG203">
            <v>5.7638095515000005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0</v>
          </cell>
          <cell r="AT203">
            <v>0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0</v>
          </cell>
          <cell r="BA203">
            <v>0</v>
          </cell>
        </row>
        <row r="207">
          <cell r="B207">
            <v>0.26306112560000006</v>
          </cell>
          <cell r="C207">
            <v>0.24599065399999998</v>
          </cell>
          <cell r="D207">
            <v>0.18973390800000003</v>
          </cell>
          <cell r="E207">
            <v>0.19115820360000002</v>
          </cell>
          <cell r="F207">
            <v>0.24018237880000004</v>
          </cell>
          <cell r="G207">
            <v>0.33871918080000002</v>
          </cell>
          <cell r="H207">
            <v>0.36980128735789475</v>
          </cell>
          <cell r="I207">
            <v>0.29578741920000001</v>
          </cell>
          <cell r="J207">
            <v>0.34508588239999999</v>
          </cell>
          <cell r="K207">
            <v>0.2935847441056344</v>
          </cell>
          <cell r="L207">
            <v>0.35617352679999997</v>
          </cell>
          <cell r="M207">
            <v>0.28880793760000001</v>
          </cell>
          <cell r="N207">
            <v>0.21377672680000004</v>
          </cell>
          <cell r="O207">
            <v>0.21871591559999998</v>
          </cell>
          <cell r="P207">
            <v>0.23120766760000003</v>
          </cell>
          <cell r="Q207">
            <v>0.2215412108</v>
          </cell>
          <cell r="R207">
            <v>0.22337251846</v>
          </cell>
          <cell r="S207">
            <v>0.24175609640000006</v>
          </cell>
          <cell r="T207">
            <v>0.30536141999999999</v>
          </cell>
          <cell r="U207">
            <v>0.26322973039999997</v>
          </cell>
          <cell r="V207">
            <v>0</v>
          </cell>
          <cell r="W207">
            <v>0</v>
          </cell>
          <cell r="X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22.622126174426999</v>
          </cell>
          <cell r="AC207">
            <v>21.351268790399999</v>
          </cell>
          <cell r="AD207">
            <v>18.2366070912</v>
          </cell>
          <cell r="AE207">
            <v>22.823900008000003</v>
          </cell>
          <cell r="AF207">
            <v>30.0477466681</v>
          </cell>
          <cell r="AG207">
            <v>39.256197037200003</v>
          </cell>
          <cell r="AH207">
            <v>46.030938867200007</v>
          </cell>
          <cell r="AI207">
            <v>44.4042041115</v>
          </cell>
          <cell r="AJ207">
            <v>49.355865044800005</v>
          </cell>
          <cell r="AK207">
            <v>39.326561744799996</v>
          </cell>
          <cell r="AL207">
            <v>38.878322670900005</v>
          </cell>
          <cell r="AM207">
            <v>42.47388024</v>
          </cell>
          <cell r="AN207">
            <v>28.915198734400001</v>
          </cell>
          <cell r="AO207">
            <v>29.916706226400002</v>
          </cell>
          <cell r="AP207">
            <v>34.304558884000002</v>
          </cell>
          <cell r="AQ207">
            <v>28.325679234999999</v>
          </cell>
          <cell r="AR207">
            <v>27.640962205199997</v>
          </cell>
          <cell r="AS207">
            <v>31.680694502599998</v>
          </cell>
          <cell r="AT207">
            <v>48.439801520000003</v>
          </cell>
          <cell r="AU207">
            <v>38.727951557916668</v>
          </cell>
          <cell r="AV207">
            <v>0</v>
          </cell>
          <cell r="AW207">
            <v>0</v>
          </cell>
          <cell r="AX207">
            <v>0</v>
          </cell>
          <cell r="AY207">
            <v>0</v>
          </cell>
          <cell r="AZ207">
            <v>0</v>
          </cell>
          <cell r="BA207">
            <v>0</v>
          </cell>
        </row>
        <row r="208">
          <cell r="B208">
            <v>0.23078670160000003</v>
          </cell>
          <cell r="C208">
            <v>0.19971016520000001</v>
          </cell>
          <cell r="D208">
            <v>0.19118867040000001</v>
          </cell>
          <cell r="E208">
            <v>0.17645981079999998</v>
          </cell>
          <cell r="F208">
            <v>0.13545914200000003</v>
          </cell>
          <cell r="G208">
            <v>0.13854899240000002</v>
          </cell>
          <cell r="H208">
            <v>0.12808118909368421</v>
          </cell>
          <cell r="I208">
            <v>0.16640084035311004</v>
          </cell>
          <cell r="J208">
            <v>9.2584803714393954E-2</v>
          </cell>
          <cell r="K208">
            <v>6.5420844573849474E-2</v>
          </cell>
          <cell r="L208">
            <v>0.16568428239999999</v>
          </cell>
          <cell r="M208">
            <v>0.13168642759999999</v>
          </cell>
          <cell r="N208">
            <v>0.10613279040000002</v>
          </cell>
          <cell r="O208">
            <v>0.13144374880000004</v>
          </cell>
          <cell r="P208">
            <v>0.20811754599999999</v>
          </cell>
          <cell r="Q208">
            <v>0.22096110399999999</v>
          </cell>
          <cell r="R208">
            <v>0.26731737760000002</v>
          </cell>
          <cell r="S208">
            <v>0.2603433924000001</v>
          </cell>
          <cell r="T208">
            <v>0.23202346440000005</v>
          </cell>
          <cell r="U208">
            <v>0.23022763400000001</v>
          </cell>
          <cell r="V208">
            <v>0</v>
          </cell>
          <cell r="W208">
            <v>0</v>
          </cell>
          <cell r="X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34.648564012853996</v>
          </cell>
          <cell r="AC208">
            <v>29.690622217999998</v>
          </cell>
          <cell r="AD208">
            <v>32.132470478400002</v>
          </cell>
          <cell r="AE208">
            <v>34.353639040000004</v>
          </cell>
          <cell r="AF208">
            <v>26.822384870400001</v>
          </cell>
          <cell r="AG208">
            <v>27.889621702800003</v>
          </cell>
          <cell r="AH208">
            <v>26.730443288000004</v>
          </cell>
          <cell r="AI208">
            <v>38.1599347525</v>
          </cell>
          <cell r="AJ208">
            <v>26.457479916800004</v>
          </cell>
          <cell r="AK208">
            <v>17.291553188799998</v>
          </cell>
          <cell r="AL208">
            <v>25.877300758200001</v>
          </cell>
          <cell r="AM208">
            <v>27.533345183999998</v>
          </cell>
          <cell r="AN208">
            <v>20.241321214399999</v>
          </cell>
          <cell r="AO208">
            <v>21.434791592100002</v>
          </cell>
          <cell r="AP208">
            <v>33.094647436500004</v>
          </cell>
          <cell r="AQ208">
            <v>30.456011323499997</v>
          </cell>
          <cell r="AR208">
            <v>34.210462408799998</v>
          </cell>
          <cell r="AS208">
            <v>36.581491260599996</v>
          </cell>
          <cell r="AT208">
            <v>38.409531909000002</v>
          </cell>
          <cell r="AU208">
            <v>35.498524628749998</v>
          </cell>
          <cell r="AV208">
            <v>0</v>
          </cell>
          <cell r="AW208">
            <v>0</v>
          </cell>
          <cell r="AX208">
            <v>0</v>
          </cell>
          <cell r="AY208">
            <v>0</v>
          </cell>
          <cell r="AZ208">
            <v>0</v>
          </cell>
          <cell r="BA208">
            <v>0</v>
          </cell>
        </row>
        <row r="225">
          <cell r="B225">
            <v>0.47503638000000009</v>
          </cell>
          <cell r="C225">
            <v>0.46241832000000005</v>
          </cell>
          <cell r="D225">
            <v>0.46825709840000007</v>
          </cell>
          <cell r="E225">
            <v>0.42211260000000006</v>
          </cell>
          <cell r="F225">
            <v>0.40923428000000006</v>
          </cell>
          <cell r="G225">
            <v>0.39384679880000001</v>
          </cell>
          <cell r="H225">
            <v>0.41153637964035095</v>
          </cell>
          <cell r="I225">
            <v>0.32242064400000003</v>
          </cell>
          <cell r="J225">
            <v>0.26227964666944448</v>
          </cell>
          <cell r="K225">
            <v>0.2505989137773334</v>
          </cell>
          <cell r="L225">
            <v>0.24134186439999999</v>
          </cell>
          <cell r="M225">
            <v>0.23231753999999999</v>
          </cell>
          <cell r="N225">
            <v>0.21173221160000003</v>
          </cell>
          <cell r="O225">
            <v>0.22707339200000004</v>
          </cell>
          <cell r="P225">
            <v>0.20421881479999998</v>
          </cell>
          <cell r="Q225">
            <v>0.20047438320000005</v>
          </cell>
          <cell r="R225">
            <v>0.17619727580000002</v>
          </cell>
          <cell r="S225">
            <v>0.18227165319999999</v>
          </cell>
          <cell r="T225">
            <v>0.14235312</v>
          </cell>
          <cell r="U225">
            <v>0.10852842000000001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63.453133018548002</v>
          </cell>
          <cell r="AC225">
            <v>54.822437134799998</v>
          </cell>
          <cell r="AD225">
            <v>59.326092014399997</v>
          </cell>
          <cell r="AE225">
            <v>68.784794691200005</v>
          </cell>
          <cell r="AF225">
            <v>69.433995464399999</v>
          </cell>
          <cell r="AG225">
            <v>65.978265724800011</v>
          </cell>
          <cell r="AH225">
            <v>74.2694067236</v>
          </cell>
          <cell r="AI225">
            <v>72.955209775</v>
          </cell>
          <cell r="AJ225">
            <v>52.667875729200006</v>
          </cell>
          <cell r="AK225">
            <v>47.113435842000001</v>
          </cell>
          <cell r="AL225">
            <v>40.854616574400005</v>
          </cell>
          <cell r="AM225">
            <v>48.723647039999996</v>
          </cell>
          <cell r="AN225">
            <v>37.362992567999996</v>
          </cell>
          <cell r="AO225">
            <v>37.568242272900001</v>
          </cell>
          <cell r="AP225">
            <v>39.108313918</v>
          </cell>
          <cell r="AQ225">
            <v>28.805485838499997</v>
          </cell>
          <cell r="AR225">
            <v>26.239734174499997</v>
          </cell>
          <cell r="AS225">
            <v>28.1392894783</v>
          </cell>
          <cell r="AT225">
            <v>26.537568382</v>
          </cell>
          <cell r="AU225">
            <v>18.982752615833334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</row>
        <row r="226">
          <cell r="B226">
            <v>0.14690515840000001</v>
          </cell>
          <cell r="C226">
            <v>0.14874091960000002</v>
          </cell>
          <cell r="D226">
            <v>0.18408542880000001</v>
          </cell>
          <cell r="E226">
            <v>0.18968873560000005</v>
          </cell>
          <cell r="F226">
            <v>0.18339877920000003</v>
          </cell>
          <cell r="G226">
            <v>0.18418651159999999</v>
          </cell>
          <cell r="H226">
            <v>0.21304825360000001</v>
          </cell>
          <cell r="I226">
            <v>0.17129264880000006</v>
          </cell>
          <cell r="J226">
            <v>0.21366548840000005</v>
          </cell>
          <cell r="K226">
            <v>0.24920484680000002</v>
          </cell>
          <cell r="L226">
            <v>0.25344066383999997</v>
          </cell>
          <cell r="M226">
            <v>0.1687287208372093</v>
          </cell>
          <cell r="N226">
            <v>0.15555849400000002</v>
          </cell>
          <cell r="O226">
            <v>0.13752542440000004</v>
          </cell>
          <cell r="P226">
            <v>0.14227839080000002</v>
          </cell>
          <cell r="Q226">
            <v>0.15001550200000002</v>
          </cell>
          <cell r="R226">
            <v>0.15729167999999999</v>
          </cell>
          <cell r="S226">
            <v>0.17400838000000002</v>
          </cell>
          <cell r="T226">
            <v>0.18291182000000003</v>
          </cell>
          <cell r="U226">
            <v>0.16471389480000004</v>
          </cell>
          <cell r="V226">
            <v>0</v>
          </cell>
          <cell r="W226">
            <v>0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13.019097375468</v>
          </cell>
          <cell r="AC226">
            <v>12.039248982799998</v>
          </cell>
          <cell r="AD226">
            <v>14.602022337599999</v>
          </cell>
          <cell r="AE226">
            <v>17.792045264000002</v>
          </cell>
          <cell r="AF226">
            <v>18.238989749400002</v>
          </cell>
          <cell r="AG226">
            <v>17.944150695899999</v>
          </cell>
          <cell r="AH226">
            <v>22.676359496800004</v>
          </cell>
          <cell r="AI226">
            <v>22.1627488335</v>
          </cell>
          <cell r="AJ226">
            <v>25.947256455200002</v>
          </cell>
          <cell r="AK226">
            <v>25.7847107672</v>
          </cell>
          <cell r="AL226">
            <v>24.069939480000002</v>
          </cell>
          <cell r="AM226">
            <v>21.871918319999999</v>
          </cell>
          <cell r="AN226">
            <v>18.7404024368</v>
          </cell>
          <cell r="AO226">
            <v>17.8627537536</v>
          </cell>
          <cell r="AP226">
            <v>18.743718819000001</v>
          </cell>
          <cell r="AQ226">
            <v>16.354101007999997</v>
          </cell>
          <cell r="AR226">
            <v>16.794671592099998</v>
          </cell>
          <cell r="AS226">
            <v>18.741921827199999</v>
          </cell>
          <cell r="AT226">
            <v>21.513268426</v>
          </cell>
          <cell r="AU226">
            <v>17.327053444583335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</row>
        <row r="244">
          <cell r="B244">
            <v>0.12185831840000001</v>
          </cell>
          <cell r="C244">
            <v>0.17822917840000002</v>
          </cell>
          <cell r="D244">
            <v>0.23817295320000001</v>
          </cell>
          <cell r="E244">
            <v>0.29320534880000004</v>
          </cell>
          <cell r="F244">
            <v>0.35874201999999999</v>
          </cell>
          <cell r="G244">
            <v>0.35799811320000002</v>
          </cell>
          <cell r="H244">
            <v>0.36262899399999998</v>
          </cell>
          <cell r="I244">
            <v>0.38153806600000006</v>
          </cell>
          <cell r="J244">
            <v>0.30615217360000002</v>
          </cell>
          <cell r="K244">
            <v>0.28362144720000004</v>
          </cell>
          <cell r="L244">
            <v>0.34863450440000004</v>
          </cell>
          <cell r="M244">
            <v>0.42434417480000008</v>
          </cell>
          <cell r="N244">
            <v>0.39083149560000008</v>
          </cell>
          <cell r="O244">
            <v>0.38237865120000003</v>
          </cell>
          <cell r="P244">
            <v>0.38143014000000008</v>
          </cell>
          <cell r="Q244">
            <v>0.39729690000000006</v>
          </cell>
          <cell r="R244">
            <v>0.40387929400000006</v>
          </cell>
          <cell r="S244">
            <v>0.44630433120000002</v>
          </cell>
          <cell r="T244">
            <v>0.4659645536</v>
          </cell>
          <cell r="U244">
            <v>0.41665267280000007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10.359332074848</v>
          </cell>
          <cell r="AC244">
            <v>13.438924008799999</v>
          </cell>
          <cell r="AD244">
            <v>19.260215308799999</v>
          </cell>
          <cell r="AE244">
            <v>28.697446736000003</v>
          </cell>
          <cell r="AF244">
            <v>35.270254598600005</v>
          </cell>
          <cell r="AG244">
            <v>32.930459862300005</v>
          </cell>
          <cell r="AH244">
            <v>38.352096081600003</v>
          </cell>
          <cell r="AI244">
            <v>49.408504002000001</v>
          </cell>
          <cell r="AJ244">
            <v>42.990591224400006</v>
          </cell>
          <cell r="AK244">
            <v>29.505788892799998</v>
          </cell>
          <cell r="AL244">
            <v>31.734116091000001</v>
          </cell>
          <cell r="AM244">
            <v>52.704636192000002</v>
          </cell>
          <cell r="AN244">
            <v>43.858094684800001</v>
          </cell>
          <cell r="AO244">
            <v>43.112104868999999</v>
          </cell>
          <cell r="AP244">
            <v>45.638485257500001</v>
          </cell>
          <cell r="AQ244">
            <v>42.100049617499998</v>
          </cell>
          <cell r="AR244">
            <v>41.665964113899996</v>
          </cell>
          <cell r="AS244">
            <v>48.144942302600001</v>
          </cell>
          <cell r="AT244">
            <v>58.021015958</v>
          </cell>
          <cell r="AU244">
            <v>45.732602291250004</v>
          </cell>
          <cell r="AV244">
            <v>0</v>
          </cell>
          <cell r="AW244">
            <v>0</v>
          </cell>
          <cell r="AX244">
            <v>0</v>
          </cell>
          <cell r="AY244">
            <v>0</v>
          </cell>
          <cell r="AZ244">
            <v>0</v>
          </cell>
          <cell r="BA244">
            <v>0</v>
          </cell>
        </row>
        <row r="247">
          <cell r="B247">
            <v>0.5097129856</v>
          </cell>
          <cell r="C247">
            <v>0.40080101880000002</v>
          </cell>
          <cell r="D247">
            <v>0.38720995040000006</v>
          </cell>
          <cell r="E247">
            <v>0.39942338800000005</v>
          </cell>
          <cell r="F247">
            <v>0.40204851960000004</v>
          </cell>
          <cell r="G247">
            <v>0.37145290000000003</v>
          </cell>
          <cell r="H247">
            <v>0.40500725720000003</v>
          </cell>
          <cell r="I247">
            <v>0.47736459680000004</v>
          </cell>
          <cell r="J247">
            <v>0.40268901400000001</v>
          </cell>
          <cell r="K247">
            <v>0.32404368360000002</v>
          </cell>
          <cell r="L247">
            <v>0.35194527246666668</v>
          </cell>
          <cell r="M247">
            <v>0.32553066000000003</v>
          </cell>
          <cell r="N247">
            <v>0.20351523920000003</v>
          </cell>
          <cell r="O247">
            <v>0.21746816000000002</v>
          </cell>
          <cell r="P247">
            <v>0.19166784000000003</v>
          </cell>
          <cell r="Q247">
            <v>0.15964858000000001</v>
          </cell>
          <cell r="R247">
            <v>0.13599586</v>
          </cell>
          <cell r="S247">
            <v>0.13446953520000002</v>
          </cell>
          <cell r="T247">
            <v>0.13026730080000001</v>
          </cell>
          <cell r="U247">
            <v>0.10439752960000001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157.80595507753799</v>
          </cell>
          <cell r="AC247">
            <v>115.70830927399999</v>
          </cell>
          <cell r="AD247">
            <v>110.0289881328</v>
          </cell>
          <cell r="AE247">
            <v>120.75461133120001</v>
          </cell>
          <cell r="AF247">
            <v>129.4987657145</v>
          </cell>
          <cell r="AG247">
            <v>118.11201994020001</v>
          </cell>
          <cell r="AH247">
            <v>129.7263746104</v>
          </cell>
          <cell r="AI247">
            <v>155.68119235450001</v>
          </cell>
          <cell r="AJ247">
            <v>132.79878203600001</v>
          </cell>
          <cell r="AK247">
            <v>96.410954133999994</v>
          </cell>
          <cell r="AL247">
            <v>95.525055469800009</v>
          </cell>
          <cell r="AM247">
            <v>106.970966928</v>
          </cell>
          <cell r="AN247">
            <v>66.091807935999995</v>
          </cell>
          <cell r="AO247">
            <v>73.496492213700009</v>
          </cell>
          <cell r="AP247">
            <v>70.1860964225</v>
          </cell>
          <cell r="AQ247">
            <v>59.920334904499995</v>
          </cell>
          <cell r="AR247">
            <v>49.690771054599999</v>
          </cell>
          <cell r="AS247">
            <v>52.490242976600001</v>
          </cell>
          <cell r="AT247">
            <v>51.689938321</v>
          </cell>
          <cell r="AU247">
            <v>43.995459030416669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</row>
        <row r="248">
          <cell r="B248">
            <v>2.49886E-2</v>
          </cell>
          <cell r="C248">
            <v>1.3131300000000002E-2</v>
          </cell>
          <cell r="D248">
            <v>2.4711960000000002E-2</v>
          </cell>
          <cell r="E248">
            <v>2.3041200000000001E-2</v>
          </cell>
          <cell r="F248">
            <v>1.06015E-2</v>
          </cell>
          <cell r="G248">
            <v>2.4656268000000001E-3</v>
          </cell>
          <cell r="H248">
            <v>3.1613399999999999E-3</v>
          </cell>
          <cell r="I248">
            <v>1.400672E-2</v>
          </cell>
          <cell r="J248">
            <v>1.8260060000000002E-2</v>
          </cell>
          <cell r="K248">
            <v>1.1464180000000001E-2</v>
          </cell>
          <cell r="L248">
            <v>3.7710400000000002E-3</v>
          </cell>
          <cell r="M248">
            <v>3.3196800000000002E-3</v>
          </cell>
          <cell r="N248">
            <v>2.2968400000000001E-3</v>
          </cell>
          <cell r="O248">
            <v>6.2790000000000003E-4</v>
          </cell>
          <cell r="P248">
            <v>5.6056000000000009E-4</v>
          </cell>
          <cell r="Q248">
            <v>2.4570000000000001E-4</v>
          </cell>
          <cell r="R248">
            <v>2.15306E-3</v>
          </cell>
          <cell r="S248">
            <v>1.9019000000000002E-3</v>
          </cell>
          <cell r="T248">
            <v>2.6444600000000004E-3</v>
          </cell>
          <cell r="U248">
            <v>2.5079600000000005E-3</v>
          </cell>
          <cell r="V248">
            <v>0</v>
          </cell>
          <cell r="W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1.971609886323</v>
          </cell>
          <cell r="AC248">
            <v>1.0254808075999999</v>
          </cell>
          <cell r="AD248">
            <v>1.8965918112</v>
          </cell>
          <cell r="AE248">
            <v>2.0247495856</v>
          </cell>
          <cell r="AF248">
            <v>1.0394650350000001</v>
          </cell>
          <cell r="AG248">
            <v>0.2911243764</v>
          </cell>
          <cell r="AH248">
            <v>0.37712448240000002</v>
          </cell>
          <cell r="AI248">
            <v>1.8946066100000001</v>
          </cell>
          <cell r="AJ248">
            <v>2.6094315864000004</v>
          </cell>
          <cell r="AK248">
            <v>1.4647729316</v>
          </cell>
          <cell r="AL248">
            <v>0.40198405680000004</v>
          </cell>
          <cell r="AM248">
            <v>0.900475056</v>
          </cell>
          <cell r="AN248">
            <v>0.80861457599999997</v>
          </cell>
          <cell r="AO248">
            <v>0.28364231700000003</v>
          </cell>
          <cell r="AP248">
            <v>0.29029186350000002</v>
          </cell>
          <cell r="AQ248">
            <v>0.12830812749999998</v>
          </cell>
          <cell r="AR248">
            <v>0.44339978819999998</v>
          </cell>
          <cell r="AS248">
            <v>0.47829238599999996</v>
          </cell>
          <cell r="AT248">
            <v>0.87803452699999995</v>
          </cell>
          <cell r="AU248">
            <v>0.92502662000000002</v>
          </cell>
          <cell r="AV248">
            <v>0</v>
          </cell>
          <cell r="AW248">
            <v>0</v>
          </cell>
          <cell r="AX248">
            <v>0</v>
          </cell>
          <cell r="AY248">
            <v>0</v>
          </cell>
          <cell r="AZ248">
            <v>0</v>
          </cell>
          <cell r="BA248">
            <v>0</v>
          </cell>
        </row>
        <row r="252">
          <cell r="B252">
            <v>9.4640000000000002E-5</v>
          </cell>
          <cell r="C252">
            <v>9.1000000000000016E-5</v>
          </cell>
          <cell r="D252">
            <v>0</v>
          </cell>
          <cell r="E252">
            <v>2.2568000000000002E-4</v>
          </cell>
          <cell r="F252">
            <v>2.2750000000000003E-4</v>
          </cell>
          <cell r="G252">
            <v>4.914E-5</v>
          </cell>
          <cell r="H252">
            <v>0</v>
          </cell>
          <cell r="I252">
            <v>0</v>
          </cell>
          <cell r="J252">
            <v>4.1860000000000002E-5</v>
          </cell>
          <cell r="K252">
            <v>0</v>
          </cell>
          <cell r="L252">
            <v>0</v>
          </cell>
          <cell r="M252">
            <v>0</v>
          </cell>
          <cell r="N252">
            <v>0</v>
          </cell>
          <cell r="O252">
            <v>0</v>
          </cell>
          <cell r="P252">
            <v>0</v>
          </cell>
          <cell r="Q252">
            <v>0</v>
          </cell>
          <cell r="R252">
            <v>0</v>
          </cell>
          <cell r="S252">
            <v>0</v>
          </cell>
          <cell r="T252">
            <v>4.5500000000000001E-5</v>
          </cell>
          <cell r="U252">
            <v>7.0980000000000001E-5</v>
          </cell>
          <cell r="V252">
            <v>0</v>
          </cell>
          <cell r="W252">
            <v>0</v>
          </cell>
          <cell r="X252">
            <v>0</v>
          </cell>
          <cell r="Y252">
            <v>0</v>
          </cell>
          <cell r="Z252">
            <v>0</v>
          </cell>
          <cell r="AA252">
            <v>0</v>
          </cell>
          <cell r="AB252">
            <v>2.7276139115999999E-2</v>
          </cell>
          <cell r="AC252">
            <v>1.3472510799999999E-2</v>
          </cell>
          <cell r="AD252">
            <v>0</v>
          </cell>
          <cell r="AE252">
            <v>2.0284678400000002E-2</v>
          </cell>
          <cell r="AF252">
            <v>3.1364938500000002E-2</v>
          </cell>
          <cell r="AG252">
            <v>1.1454428700000002E-2</v>
          </cell>
          <cell r="AH252">
            <v>0</v>
          </cell>
          <cell r="AI252">
            <v>0</v>
          </cell>
          <cell r="AJ252">
            <v>1.3613724800000001E-2</v>
          </cell>
          <cell r="AK252">
            <v>0</v>
          </cell>
          <cell r="AL252">
            <v>0</v>
          </cell>
          <cell r="AM252">
            <v>0</v>
          </cell>
          <cell r="AN252">
            <v>0</v>
          </cell>
          <cell r="AO252">
            <v>0</v>
          </cell>
          <cell r="AP252">
            <v>0</v>
          </cell>
          <cell r="AQ252">
            <v>0</v>
          </cell>
          <cell r="AR252">
            <v>0</v>
          </cell>
          <cell r="AS252">
            <v>0</v>
          </cell>
          <cell r="AT252">
            <v>1.1335237999999999E-2</v>
          </cell>
          <cell r="AU252">
            <v>3.6314804999999999E-2</v>
          </cell>
          <cell r="AV252">
            <v>0</v>
          </cell>
          <cell r="AW252">
            <v>0</v>
          </cell>
          <cell r="AX252">
            <v>0</v>
          </cell>
          <cell r="AY252">
            <v>0</v>
          </cell>
          <cell r="AZ252">
            <v>0</v>
          </cell>
          <cell r="BA252">
            <v>0</v>
          </cell>
        </row>
        <row r="260">
          <cell r="B260">
            <v>8.1772636400000001E-2</v>
          </cell>
          <cell r="C260">
            <v>7.4211446400000006E-2</v>
          </cell>
          <cell r="D260">
            <v>8.1954600000000002E-2</v>
          </cell>
          <cell r="E260">
            <v>8.5607340000000004E-2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13.930200999999999</v>
          </cell>
          <cell r="AC260">
            <v>11.560696</v>
          </cell>
          <cell r="AD260">
            <v>13.285373999999999</v>
          </cell>
          <cell r="AE260">
            <v>13.616346999999999</v>
          </cell>
        </row>
        <row r="263">
          <cell r="B263">
            <v>14.68019887152</v>
          </cell>
          <cell r="C263">
            <v>13.700398385786672</v>
          </cell>
          <cell r="D263">
            <v>14.048129293380001</v>
          </cell>
          <cell r="E263">
            <v>14.115996461840005</v>
          </cell>
          <cell r="F263">
            <v>14.280561750000004</v>
          </cell>
          <cell r="G263">
            <v>14.131796902860009</v>
          </cell>
          <cell r="H263">
            <v>14.348816902184671</v>
          </cell>
          <cell r="I263">
            <v>14.335864964117139</v>
          </cell>
          <cell r="J263">
            <v>12.255405164847787</v>
          </cell>
          <cell r="K263">
            <v>10.048398485324356</v>
          </cell>
          <cell r="L263">
            <v>11.356936337082429</v>
          </cell>
          <cell r="M263">
            <v>10.834967745213207</v>
          </cell>
          <cell r="N263">
            <v>8.6329730031999965</v>
          </cell>
          <cell r="O263">
            <v>8.5924184163999993</v>
          </cell>
          <cell r="P263">
            <v>8.5766526558631568</v>
          </cell>
          <cell r="Q263">
            <v>8.4536139260300018</v>
          </cell>
          <cell r="R263">
            <v>8.6210641826400032</v>
          </cell>
          <cell r="S263">
            <v>8.9440517770239971</v>
          </cell>
          <cell r="T263">
            <v>8.4410719476200011</v>
          </cell>
          <cell r="U263">
            <v>7.7409297332640001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1672.9236286897803</v>
          </cell>
          <cell r="AC263">
            <v>1469.3985707016002</v>
          </cell>
          <cell r="AD263">
            <v>1565.0196329712003</v>
          </cell>
          <cell r="AE263">
            <v>1856.4898703888</v>
          </cell>
          <cell r="AF263">
            <v>1999.3503024536994</v>
          </cell>
          <cell r="AG263">
            <v>1976.8378569225006</v>
          </cell>
          <cell r="AH263">
            <v>2181.524292543199</v>
          </cell>
          <cell r="AI263">
            <v>2471.3964035545009</v>
          </cell>
          <cell r="AJ263">
            <v>2029.7186800548002</v>
          </cell>
          <cell r="AK263">
            <v>1517.3054611395994</v>
          </cell>
          <cell r="AL263">
            <v>1450.6170388110004</v>
          </cell>
          <cell r="AM263">
            <v>1816.8607583039995</v>
          </cell>
          <cell r="AN263">
            <v>1308.4989685503999</v>
          </cell>
          <cell r="AO263">
            <v>1281.3356878640998</v>
          </cell>
          <cell r="AP263">
            <v>1407.2097564080002</v>
          </cell>
          <cell r="AQ263">
            <v>1183.6310694180004</v>
          </cell>
          <cell r="AR263">
            <v>1182.8170287215996</v>
          </cell>
          <cell r="AS263">
            <v>1255.7623531310003</v>
          </cell>
          <cell r="AT263">
            <v>1482.0957445059992</v>
          </cell>
          <cell r="AU263">
            <v>1239.6338784108329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11.493151116720004</v>
          </cell>
          <cell r="C264">
            <v>10.809684487420006</v>
          </cell>
          <cell r="D264">
            <v>11.104592715580004</v>
          </cell>
          <cell r="E264">
            <v>10.979332313040002</v>
          </cell>
          <cell r="F264">
            <v>11.280411687999997</v>
          </cell>
          <cell r="G264">
            <v>11.448816839460003</v>
          </cell>
          <cell r="H264">
            <v>11.63604211018467</v>
          </cell>
          <cell r="I264">
            <v>11.706728199317142</v>
          </cell>
          <cell r="J264">
            <v>9.9396208940477884</v>
          </cell>
          <cell r="K264">
            <v>8.4364603393243538</v>
          </cell>
          <cell r="L264">
            <v>9.473509636775761</v>
          </cell>
          <cell r="M264">
            <v>8.9491458283760039</v>
          </cell>
          <cell r="N264">
            <v>7.0935605832000013</v>
          </cell>
          <cell r="O264">
            <v>7.1601417888000016</v>
          </cell>
          <cell r="P264">
            <v>7.1064769670631591</v>
          </cell>
          <cell r="Q264">
            <v>7.0005265448299996</v>
          </cell>
          <cell r="R264">
            <v>7.1390167794400021</v>
          </cell>
          <cell r="S264">
            <v>7.5748374578240005</v>
          </cell>
          <cell r="T264">
            <v>6.9858961372199984</v>
          </cell>
          <cell r="U264">
            <v>6.4152689604640001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1067.574793285557</v>
          </cell>
          <cell r="AC264">
            <v>962.69442568959983</v>
          </cell>
          <cell r="AD264">
            <v>1055.5929844127998</v>
          </cell>
          <cell r="AE264">
            <v>1240.3049979040002</v>
          </cell>
          <cell r="AF264">
            <v>1353.4792795041001</v>
          </cell>
          <cell r="AG264">
            <v>1367.4434766135</v>
          </cell>
          <cell r="AH264">
            <v>1563.5625614103999</v>
          </cell>
          <cell r="AI264">
            <v>1772.3209982769997</v>
          </cell>
          <cell r="AJ264">
            <v>1395.6503608924002</v>
          </cell>
          <cell r="AK264">
            <v>1150.4297037816</v>
          </cell>
          <cell r="AL264">
            <v>1093.1063685039003</v>
          </cell>
          <cell r="AM264">
            <v>1378.8459382560002</v>
          </cell>
          <cell r="AN264">
            <v>976.69573385119998</v>
          </cell>
          <cell r="AO264">
            <v>971.27171251920038</v>
          </cell>
          <cell r="AP264">
            <v>1082.8059572244999</v>
          </cell>
          <cell r="AQ264">
            <v>901.19127403550021</v>
          </cell>
          <cell r="AR264">
            <v>903.82261585179981</v>
          </cell>
          <cell r="AS264">
            <v>990.93937376719998</v>
          </cell>
          <cell r="AT264">
            <v>1173.4180969189997</v>
          </cell>
          <cell r="AU264">
            <v>972.48644268499982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0.72504311880000005</v>
          </cell>
          <cell r="C266">
            <v>0.74499596080000008</v>
          </cell>
          <cell r="D266">
            <v>0.69860783720000019</v>
          </cell>
          <cell r="E266">
            <v>0.63093859919999995</v>
          </cell>
          <cell r="F266">
            <v>0.6748890876000001</v>
          </cell>
          <cell r="G266">
            <v>0.67243785700000014</v>
          </cell>
          <cell r="H266">
            <v>0.63698263720000003</v>
          </cell>
          <cell r="I266">
            <v>0.60954344360000023</v>
          </cell>
          <cell r="J266">
            <v>0.57015085399999998</v>
          </cell>
          <cell r="K266">
            <v>0.29132980240000006</v>
          </cell>
          <cell r="L266">
            <v>0.37286179840000011</v>
          </cell>
          <cell r="M266">
            <v>0.31673259800000009</v>
          </cell>
          <cell r="N266">
            <v>0.26163300799999994</v>
          </cell>
          <cell r="O266">
            <v>0.24382525440000005</v>
          </cell>
          <cell r="P266">
            <v>0.26359136440000003</v>
          </cell>
          <cell r="Q266">
            <v>0.26369495880000005</v>
          </cell>
          <cell r="R266">
            <v>0.27061215999999993</v>
          </cell>
          <cell r="S266">
            <v>0.18867597840000006</v>
          </cell>
          <cell r="T266">
            <v>0.21596484000000005</v>
          </cell>
          <cell r="U266">
            <v>0.20003256000000003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157.798988264679</v>
          </cell>
          <cell r="AC266">
            <v>159.486106006</v>
          </cell>
          <cell r="AD266">
            <v>152.4566029632</v>
          </cell>
          <cell r="AE266">
            <v>163.95308054720002</v>
          </cell>
          <cell r="AF266">
            <v>199.81317494039999</v>
          </cell>
          <cell r="AG266">
            <v>209.90279533080002</v>
          </cell>
          <cell r="AH266">
            <v>190.35052573320002</v>
          </cell>
          <cell r="AI266">
            <v>208.56418932699998</v>
          </cell>
          <cell r="AJ266">
            <v>216.41186029160002</v>
          </cell>
          <cell r="AK266">
            <v>96.781796584000006</v>
          </cell>
          <cell r="AL266">
            <v>91.912602511800003</v>
          </cell>
          <cell r="AM266">
            <v>101.76575136</v>
          </cell>
          <cell r="AN266">
            <v>78.781997236799981</v>
          </cell>
          <cell r="AO266">
            <v>72.97368697680001</v>
          </cell>
          <cell r="AP266">
            <v>82.011804268999995</v>
          </cell>
          <cell r="AQ266">
            <v>72.230531421999984</v>
          </cell>
          <cell r="AR266">
            <v>74.732394455299996</v>
          </cell>
          <cell r="AS266">
            <v>53.193590807500001</v>
          </cell>
          <cell r="AT266">
            <v>61.822898243999994</v>
          </cell>
          <cell r="AU266">
            <v>54.80529249833333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0.1134121716</v>
          </cell>
          <cell r="C267">
            <v>0.10671864796666666</v>
          </cell>
          <cell r="D267">
            <v>9.6433573600000017E-2</v>
          </cell>
          <cell r="E267">
            <v>0.12527853520000001</v>
          </cell>
          <cell r="F267">
            <v>0.1085302036</v>
          </cell>
          <cell r="G267">
            <v>0.10253381320000002</v>
          </cell>
          <cell r="H267">
            <v>9.2239820400000005E-2</v>
          </cell>
          <cell r="I267">
            <v>7.5450211199999992E-2</v>
          </cell>
          <cell r="J267">
            <v>5.9047279200000004E-2</v>
          </cell>
          <cell r="K267">
            <v>3.7876893600000003E-2</v>
          </cell>
          <cell r="L267">
            <v>3.6450450400000001E-2</v>
          </cell>
          <cell r="M267">
            <v>3.7879914800000004E-2</v>
          </cell>
          <cell r="N267">
            <v>3.1173360400000003E-2</v>
          </cell>
          <cell r="O267">
            <v>2.5216828000000004E-2</v>
          </cell>
          <cell r="P267">
            <v>2.02313384E-2</v>
          </cell>
          <cell r="Q267">
            <v>2.0258674800000001E-2</v>
          </cell>
          <cell r="R267">
            <v>1.9962014800000004E-2</v>
          </cell>
          <cell r="S267">
            <v>2.0172588800000005E-2</v>
          </cell>
          <cell r="T267">
            <v>2.0894036800000005E-2</v>
          </cell>
          <cell r="U267">
            <v>2.0170514000000004E-2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46.567730666621998</v>
          </cell>
          <cell r="AC267">
            <v>40.260636713999993</v>
          </cell>
          <cell r="AD267">
            <v>40.092730800000005</v>
          </cell>
          <cell r="AE267">
            <v>58.822853611200003</v>
          </cell>
          <cell r="AF267">
            <v>54.112789603600014</v>
          </cell>
          <cell r="AG267">
            <v>54.307240458899997</v>
          </cell>
          <cell r="AH267">
            <v>55.191965973200006</v>
          </cell>
          <cell r="AI267">
            <v>58.740005516999993</v>
          </cell>
          <cell r="AJ267">
            <v>53.317064787199996</v>
          </cell>
          <cell r="AK267">
            <v>24.366819853199999</v>
          </cell>
          <cell r="AL267">
            <v>21.551072360400003</v>
          </cell>
          <cell r="AM267">
            <v>24.565564991999999</v>
          </cell>
          <cell r="AN267">
            <v>25.432481096</v>
          </cell>
          <cell r="AO267">
            <v>17.012765769300003</v>
          </cell>
          <cell r="AP267">
            <v>15.0472273515</v>
          </cell>
          <cell r="AQ267">
            <v>15.242479643999998</v>
          </cell>
          <cell r="AR267">
            <v>18.689667788600001</v>
          </cell>
          <cell r="AS267">
            <v>21.284577156699999</v>
          </cell>
          <cell r="AT267">
            <v>32.406611656000003</v>
          </cell>
          <cell r="AU267">
            <v>33.819610897083336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0.68145874159999997</v>
          </cell>
          <cell r="C268">
            <v>0.51516108280000006</v>
          </cell>
          <cell r="D268">
            <v>0.51170159040000007</v>
          </cell>
          <cell r="E268">
            <v>0.55580364840000007</v>
          </cell>
          <cell r="F268">
            <v>0.51494675960000003</v>
          </cell>
          <cell r="G268">
            <v>0.48009780000000002</v>
          </cell>
          <cell r="H268">
            <v>0.50727851720000006</v>
          </cell>
          <cell r="I268">
            <v>0.57977617879999999</v>
          </cell>
          <cell r="J268">
            <v>0.47780503679999997</v>
          </cell>
          <cell r="K268">
            <v>0.38274337920000001</v>
          </cell>
          <cell r="L268">
            <v>0.40511890206666668</v>
          </cell>
          <cell r="M268">
            <v>0.37539578440000004</v>
          </cell>
          <cell r="N268">
            <v>0.23361803920000002</v>
          </cell>
          <cell r="O268">
            <v>0.24234028000000002</v>
          </cell>
          <cell r="P268">
            <v>0.21005348000000004</v>
          </cell>
          <cell r="Q268">
            <v>0.17425226000000002</v>
          </cell>
          <cell r="R268">
            <v>0.1503382244</v>
          </cell>
          <cell r="S268">
            <v>0.14762267520000003</v>
          </cell>
          <cell r="T268">
            <v>0.14128270520000002</v>
          </cell>
          <cell r="U268">
            <v>0.11624390960000001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221.443594570644</v>
          </cell>
          <cell r="AC268">
            <v>154.91482478799998</v>
          </cell>
          <cell r="AD268">
            <v>153.38896456320001</v>
          </cell>
          <cell r="AE268">
            <v>182.30610259680003</v>
          </cell>
          <cell r="AF268">
            <v>176.74018454750001</v>
          </cell>
          <cell r="AG268">
            <v>163.61631484770001</v>
          </cell>
          <cell r="AH268">
            <v>174.36412859640001</v>
          </cell>
          <cell r="AI268">
            <v>202.07574209450001</v>
          </cell>
          <cell r="AJ268">
            <v>168.53295201560002</v>
          </cell>
          <cell r="AK268">
            <v>120.505224488</v>
          </cell>
          <cell r="AL268">
            <v>116.62071010920002</v>
          </cell>
          <cell r="AM268">
            <v>130.368710736</v>
          </cell>
          <cell r="AN268">
            <v>79.502946054399999</v>
          </cell>
          <cell r="AO268">
            <v>84.073780764300011</v>
          </cell>
          <cell r="AP268">
            <v>77.7071839555</v>
          </cell>
          <cell r="AQ268">
            <v>66.606533615999993</v>
          </cell>
          <cell r="AR268">
            <v>56.010457211000002</v>
          </cell>
          <cell r="AS268">
            <v>58.467917221999997</v>
          </cell>
          <cell r="AT268">
            <v>57.763798882000003</v>
          </cell>
          <cell r="AU268">
            <v>49.855902314583332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0.16973567519999999</v>
          </cell>
          <cell r="C269">
            <v>9.4575717600000012E-2</v>
          </cell>
          <cell r="D269">
            <v>0.106767024</v>
          </cell>
          <cell r="E269">
            <v>0.13958722960000003</v>
          </cell>
          <cell r="F269">
            <v>0.10661869400000001</v>
          </cell>
          <cell r="G269">
            <v>7.3574337200000006E-2</v>
          </cell>
          <cell r="H269">
            <v>6.3161170800000013E-2</v>
          </cell>
          <cell r="I269">
            <v>9.8058142000000001E-2</v>
          </cell>
          <cell r="J269">
            <v>6.7851238000000022E-2</v>
          </cell>
          <cell r="K269">
            <v>3.5492111199999996E-2</v>
          </cell>
          <cell r="L269">
            <v>2.4825564400000003E-2</v>
          </cell>
          <cell r="M269">
            <v>1.7204460000000005E-2</v>
          </cell>
          <cell r="N269">
            <v>1.4918540000000003E-2</v>
          </cell>
          <cell r="O269">
            <v>9.8818719999999999E-3</v>
          </cell>
          <cell r="P269">
            <v>1.1135014800000001E-2</v>
          </cell>
          <cell r="Q269">
            <v>7.5498696000000009E-3</v>
          </cell>
          <cell r="R269">
            <v>7.2550296000000007E-3</v>
          </cell>
          <cell r="S269">
            <v>9.1076440000000015E-3</v>
          </cell>
          <cell r="T269">
            <v>1.1271858000000003E-2</v>
          </cell>
          <cell r="U269">
            <v>1.1354980000000002E-2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29.377093614069</v>
          </cell>
          <cell r="AC269">
            <v>19.845561889199999</v>
          </cell>
          <cell r="AD269">
            <v>20.153383680000005</v>
          </cell>
          <cell r="AE269">
            <v>28.260415534399996</v>
          </cell>
          <cell r="AF269">
            <v>27.024786058899995</v>
          </cell>
          <cell r="AG269">
            <v>25.821030506700001</v>
          </cell>
          <cell r="AH269">
            <v>23.118068276400003</v>
          </cell>
          <cell r="AI269">
            <v>31.313774685499997</v>
          </cell>
          <cell r="AJ269">
            <v>24.928748046399996</v>
          </cell>
          <cell r="AK269">
            <v>11.847062972800002</v>
          </cell>
          <cell r="AL269">
            <v>7.7214799935</v>
          </cell>
          <cell r="AM269">
            <v>7.7703931680000018</v>
          </cell>
          <cell r="AN269">
            <v>6.3599848400000001</v>
          </cell>
          <cell r="AO269">
            <v>4.4680272225000008</v>
          </cell>
          <cell r="AP269">
            <v>4.6187640660000007</v>
          </cell>
          <cell r="AQ269">
            <v>3.0995613319999995</v>
          </cell>
          <cell r="AR269">
            <v>3.0924206922999997</v>
          </cell>
          <cell r="AS269">
            <v>3.4018407566</v>
          </cell>
          <cell r="AT269">
            <v>4.6420067129999998</v>
          </cell>
          <cell r="AU269">
            <v>4.6927626508333331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0.54195093680000006</v>
          </cell>
          <cell r="C273">
            <v>0.54580347640000004</v>
          </cell>
          <cell r="D273">
            <v>0.59084041380000007</v>
          </cell>
          <cell r="E273">
            <v>0.62136667320000005</v>
          </cell>
          <cell r="F273">
            <v>0.66018174039999999</v>
          </cell>
          <cell r="G273">
            <v>0.60681471760000005</v>
          </cell>
          <cell r="H273">
            <v>0.61879683320000001</v>
          </cell>
          <cell r="I273">
            <v>0.60702354440000006</v>
          </cell>
          <cell r="J273">
            <v>0.46252056760000004</v>
          </cell>
          <cell r="K273">
            <v>0.39249493920000006</v>
          </cell>
          <cell r="L273">
            <v>0.53395826120000001</v>
          </cell>
          <cell r="M273">
            <v>0.66063601240000003</v>
          </cell>
          <cell r="N273">
            <v>0.60309700360000007</v>
          </cell>
          <cell r="O273">
            <v>0.57307948880000004</v>
          </cell>
          <cell r="P273">
            <v>0.61777683240000014</v>
          </cell>
          <cell r="Q273">
            <v>0.66035751600000014</v>
          </cell>
          <cell r="R273">
            <v>0.66340299479999998</v>
          </cell>
          <cell r="S273">
            <v>0.65741544959999998</v>
          </cell>
          <cell r="T273">
            <v>0.71124347840000002</v>
          </cell>
          <cell r="U273">
            <v>0.64375653160000013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76.572093317805994</v>
          </cell>
          <cell r="AC273">
            <v>66.260705510400001</v>
          </cell>
          <cell r="AD273">
            <v>71.744132380800011</v>
          </cell>
          <cell r="AE273">
            <v>83.286442566400012</v>
          </cell>
          <cell r="AF273">
            <v>91.519168794199999</v>
          </cell>
          <cell r="AG273">
            <v>76.283463270300018</v>
          </cell>
          <cell r="AH273">
            <v>84.031735647200009</v>
          </cell>
          <cell r="AI273">
            <v>97.484151527500003</v>
          </cell>
          <cell r="AJ273">
            <v>78.41977905760001</v>
          </cell>
          <cell r="AK273">
            <v>51.545294283999993</v>
          </cell>
          <cell r="AL273">
            <v>58.631703408900002</v>
          </cell>
          <cell r="AM273">
            <v>96.023427024</v>
          </cell>
          <cell r="AN273">
            <v>79.827785892799994</v>
          </cell>
          <cell r="AO273">
            <v>77.072701614300001</v>
          </cell>
          <cell r="AP273">
            <v>86.979534729500003</v>
          </cell>
          <cell r="AQ273">
            <v>80.039619579499998</v>
          </cell>
          <cell r="AR273">
            <v>80.272557355700002</v>
          </cell>
          <cell r="AS273">
            <v>84.002228081200002</v>
          </cell>
          <cell r="AT273">
            <v>102.092231161</v>
          </cell>
          <cell r="AU273">
            <v>79.97478200416667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8">
        <row r="16">
          <cell r="B16">
            <v>1.1534767E-2</v>
          </cell>
          <cell r="C16">
            <v>1.0652133399999998E-2</v>
          </cell>
          <cell r="D16">
            <v>1.05895569E-2</v>
          </cell>
          <cell r="E16">
            <v>1.0885557899999999E-2</v>
          </cell>
          <cell r="F16">
            <v>1.1725110899999999E-2</v>
          </cell>
          <cell r="G16">
            <v>2.0372939999999999E-2</v>
          </cell>
          <cell r="H16">
            <v>2.2089175694444442E-2</v>
          </cell>
          <cell r="I16">
            <v>2.2638893940836936E-2</v>
          </cell>
          <cell r="J16">
            <v>1.8843764205294704E-2</v>
          </cell>
          <cell r="K16">
            <v>1.4445554032659933E-2</v>
          </cell>
          <cell r="L16">
            <v>1.9338085999999997E-2</v>
          </cell>
          <cell r="M16">
            <v>2.3061857999999998E-2</v>
          </cell>
          <cell r="N16">
            <v>2.1648941999999997E-2</v>
          </cell>
          <cell r="O16">
            <v>2.6343499999999999E-2</v>
          </cell>
          <cell r="P16">
            <v>3.0573165999999999E-2</v>
          </cell>
          <cell r="Q16">
            <v>3.1227791999999997E-2</v>
          </cell>
          <cell r="R16">
            <v>3.4206764000000001E-2</v>
          </cell>
          <cell r="S16">
            <v>3.6305883999999997E-2</v>
          </cell>
          <cell r="T16">
            <v>2.8088763999999999E-2</v>
          </cell>
          <cell r="U16">
            <v>3.0019429999999996E-2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7.9155352020179999</v>
          </cell>
          <cell r="AC16">
            <v>7.5636187403999999</v>
          </cell>
          <cell r="AD16">
            <v>8.1834389424000005</v>
          </cell>
          <cell r="AE16">
            <v>9.2488224191999997</v>
          </cell>
          <cell r="AF16">
            <v>10.4394854816</v>
          </cell>
          <cell r="AG16">
            <v>9.7974243510000001</v>
          </cell>
          <cell r="AH16">
            <v>10.6286841344</v>
          </cell>
          <cell r="AI16">
            <v>10.651732945500001</v>
          </cell>
          <cell r="AJ16">
            <v>10.252811486400001</v>
          </cell>
          <cell r="AK16">
            <v>7.1677907223999995</v>
          </cell>
          <cell r="AL16">
            <v>6.8939210484000002</v>
          </cell>
          <cell r="AM16">
            <v>9.8807932320000003</v>
          </cell>
          <cell r="AN16">
            <v>8.1572748575999992</v>
          </cell>
          <cell r="AO16">
            <v>8.6646811158000006</v>
          </cell>
          <cell r="AP16">
            <v>10.563850720500001</v>
          </cell>
          <cell r="AQ16">
            <v>9.3278738314999998</v>
          </cell>
          <cell r="AR16">
            <v>9.8088795812999994</v>
          </cell>
          <cell r="AS16">
            <v>11.1801427023</v>
          </cell>
          <cell r="AT16">
            <v>9.9901569460000008</v>
          </cell>
          <cell r="AU16">
            <v>9.5449136633333342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29">
          <cell r="B29">
            <v>1.4878899999999999E-2</v>
          </cell>
          <cell r="C29">
            <v>1.187918E-2</v>
          </cell>
          <cell r="D29">
            <v>1.2083999999999999E-2</v>
          </cell>
          <cell r="E29">
            <v>1.0710299999999999E-2</v>
          </cell>
          <cell r="F29">
            <v>4.8126999999999996E-3</v>
          </cell>
          <cell r="G29">
            <v>1.8449E-3</v>
          </cell>
          <cell r="H29">
            <v>3.7199339999999994E-3</v>
          </cell>
          <cell r="I29">
            <v>3.8297159999999995E-3</v>
          </cell>
          <cell r="J29">
            <v>3.5472999999999998E-3</v>
          </cell>
          <cell r="K29">
            <v>2.4072999999999998E-3</v>
          </cell>
          <cell r="L29">
            <v>1.7346999999999998E-3</v>
          </cell>
          <cell r="M29">
            <v>1.8201999999999999E-3</v>
          </cell>
          <cell r="N29">
            <v>1.3698999999999999E-3</v>
          </cell>
          <cell r="O29">
            <v>1.0126999999999998E-3</v>
          </cell>
          <cell r="P29">
            <v>1.3850999999999998E-3</v>
          </cell>
          <cell r="Q29">
            <v>7.0299999999999996E-4</v>
          </cell>
          <cell r="R29">
            <v>1.3280999999999998E-3</v>
          </cell>
          <cell r="S29">
            <v>1.1437999999999997E-3</v>
          </cell>
          <cell r="T29">
            <v>1.6586999999999999E-3</v>
          </cell>
          <cell r="U29">
            <v>1.69024E-3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4.0296579424769998</v>
          </cell>
          <cell r="AC29">
            <v>3.1425815872</v>
          </cell>
          <cell r="AD29">
            <v>3.1809407184</v>
          </cell>
          <cell r="AE29">
            <v>3.5494216688000004</v>
          </cell>
          <cell r="AF29">
            <v>1.9863590320000002</v>
          </cell>
          <cell r="AG29">
            <v>1.0192799331</v>
          </cell>
          <cell r="AH29">
            <v>1.7828138840000001</v>
          </cell>
          <cell r="AI29">
            <v>2.2682912515</v>
          </cell>
          <cell r="AJ29">
            <v>1.9677186048000002</v>
          </cell>
          <cell r="AK29">
            <v>1.0754716983999999</v>
          </cell>
          <cell r="AL29">
            <v>0.65424090420000003</v>
          </cell>
          <cell r="AM29">
            <v>0.729197808</v>
          </cell>
          <cell r="AN29">
            <v>0.98945403040000002</v>
          </cell>
          <cell r="AO29">
            <v>0.65875486530000005</v>
          </cell>
          <cell r="AP29">
            <v>0.46758018850000005</v>
          </cell>
          <cell r="AQ29">
            <v>0.86860757899999996</v>
          </cell>
          <cell r="AR29">
            <v>1.3990684687999999</v>
          </cell>
          <cell r="AS29">
            <v>1.1415629797</v>
          </cell>
          <cell r="AT29">
            <v>1.303769674</v>
          </cell>
          <cell r="AU29">
            <v>2.0326460858333335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</row>
        <row r="38">
          <cell r="B38">
            <v>6.9956251999999997E-2</v>
          </cell>
          <cell r="C38">
            <v>6.3139165999999997E-2</v>
          </cell>
          <cell r="D38">
            <v>7.5987839999999987E-2</v>
          </cell>
          <cell r="E38">
            <v>9.8300337999999987E-2</v>
          </cell>
          <cell r="F38">
            <v>9.0620233999999994E-2</v>
          </cell>
          <cell r="G38">
            <v>9.3424709999999994E-2</v>
          </cell>
          <cell r="H38">
            <v>9.77132E-2</v>
          </cell>
          <cell r="I38">
            <v>8.233080000000001E-2</v>
          </cell>
          <cell r="J38">
            <v>6.827649999999999E-2</v>
          </cell>
          <cell r="K38">
            <v>3.7979099999999995E-2</v>
          </cell>
          <cell r="L38">
            <v>4.5801399999999992E-2</v>
          </cell>
          <cell r="M38">
            <v>5.2519799999999991E-2</v>
          </cell>
          <cell r="N38">
            <v>3.9626399999999992E-2</v>
          </cell>
          <cell r="O38">
            <v>4.8337899999999996E-2</v>
          </cell>
          <cell r="P38">
            <v>4.0808199999999996E-2</v>
          </cell>
          <cell r="Q38">
            <v>5.4586999999999997E-2</v>
          </cell>
          <cell r="R38">
            <v>4.9606719999999993E-2</v>
          </cell>
          <cell r="S38">
            <v>5.1558399999999997E-2</v>
          </cell>
          <cell r="T38">
            <v>6.6800731999999988E-2</v>
          </cell>
          <cell r="U38">
            <v>5.8516541999999991E-2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16.616569086854998</v>
          </cell>
          <cell r="AC38">
            <v>15.962876165199999</v>
          </cell>
          <cell r="AD38">
            <v>20.595127339200001</v>
          </cell>
          <cell r="AE38">
            <v>31.208457347200003</v>
          </cell>
          <cell r="AF38">
            <v>35.185961715099999</v>
          </cell>
          <cell r="AG38">
            <v>43.648582906500003</v>
          </cell>
          <cell r="AH38">
            <v>51.079236872800003</v>
          </cell>
          <cell r="AI38">
            <v>55.736709633499999</v>
          </cell>
          <cell r="AJ38">
            <v>55.366959929600007</v>
          </cell>
          <cell r="AK38">
            <v>36.438447020799998</v>
          </cell>
          <cell r="AL38">
            <v>32.452440007500002</v>
          </cell>
          <cell r="AM38">
            <v>35.586548207999996</v>
          </cell>
          <cell r="AN38">
            <v>25.439225011199998</v>
          </cell>
          <cell r="AO38">
            <v>23.896601579400002</v>
          </cell>
          <cell r="AP38">
            <v>19.9458904255</v>
          </cell>
          <cell r="AQ38">
            <v>20.403930228499998</v>
          </cell>
          <cell r="AR38">
            <v>19.362729402599999</v>
          </cell>
          <cell r="AS38">
            <v>19.588129260700001</v>
          </cell>
          <cell r="AT38">
            <v>24.490348578999999</v>
          </cell>
          <cell r="AU38">
            <v>23.298278379999999</v>
          </cell>
          <cell r="AV38">
            <v>0</v>
          </cell>
          <cell r="AW38">
            <v>0</v>
          </cell>
          <cell r="AX38">
            <v>0</v>
          </cell>
          <cell r="AY38">
            <v>0</v>
          </cell>
          <cell r="AZ38">
            <v>0</v>
          </cell>
          <cell r="BA38">
            <v>0</v>
          </cell>
        </row>
        <row r="56">
          <cell r="B56">
            <v>7.5936653999999992E-2</v>
          </cell>
          <cell r="C56">
            <v>8.9211478999999982E-2</v>
          </cell>
          <cell r="D56">
            <v>7.9387319999999983E-2</v>
          </cell>
          <cell r="E56">
            <v>7.5772341999999993E-2</v>
          </cell>
          <cell r="F56">
            <v>8.1571255999999995E-2</v>
          </cell>
          <cell r="G56">
            <v>9.0241259999999976E-2</v>
          </cell>
          <cell r="H56">
            <v>9.656119199999999E-2</v>
          </cell>
          <cell r="I56">
            <v>0.10218257</v>
          </cell>
          <cell r="J56">
            <v>7.9310142E-2</v>
          </cell>
          <cell r="K56">
            <v>4.4833729999999988E-2</v>
          </cell>
          <cell r="L56">
            <v>4.8406299999999999E-2</v>
          </cell>
          <cell r="M56">
            <v>3.9905699999999995E-2</v>
          </cell>
          <cell r="N56">
            <v>3.6198800000000003E-2</v>
          </cell>
          <cell r="O56">
            <v>4.9896469999999991E-2</v>
          </cell>
          <cell r="P56">
            <v>5.1665597999999993E-2</v>
          </cell>
          <cell r="Q56">
            <v>5.5949565999999992E-2</v>
          </cell>
          <cell r="R56">
            <v>6.5201881999999989E-2</v>
          </cell>
          <cell r="S56">
            <v>4.4615799999999997E-2</v>
          </cell>
          <cell r="T56">
            <v>4.6131809999999995E-2</v>
          </cell>
          <cell r="U56">
            <v>4.9709699999999996E-2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22.737308104430998</v>
          </cell>
          <cell r="AC56">
            <v>24.241644043999997</v>
          </cell>
          <cell r="AD56">
            <v>23.230171286400001</v>
          </cell>
          <cell r="AE56">
            <v>24.366350030400003</v>
          </cell>
          <cell r="AF56">
            <v>27.427057099400002</v>
          </cell>
          <cell r="AG56">
            <v>29.657452968000001</v>
          </cell>
          <cell r="AH56">
            <v>30.624159336000002</v>
          </cell>
          <cell r="AI56">
            <v>36.286410543999999</v>
          </cell>
          <cell r="AJ56">
            <v>37.227211417200003</v>
          </cell>
          <cell r="AK56">
            <v>20.175000911999998</v>
          </cell>
          <cell r="AL56">
            <v>16.868799387900001</v>
          </cell>
          <cell r="AM56">
            <v>17.419607712000001</v>
          </cell>
          <cell r="AN56">
            <v>15.548260305599999</v>
          </cell>
          <cell r="AO56">
            <v>15.5618869086</v>
          </cell>
          <cell r="AP56">
            <v>16.572822283000001</v>
          </cell>
          <cell r="AQ56">
            <v>15.525050432499999</v>
          </cell>
          <cell r="AR56">
            <v>16.986138726499998</v>
          </cell>
          <cell r="AS56">
            <v>12.1989095514</v>
          </cell>
          <cell r="AT56">
            <v>13.101827402</v>
          </cell>
          <cell r="AU56">
            <v>13.108973974583334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</row>
        <row r="63">
          <cell r="B63">
            <v>1.2334571999999999E-2</v>
          </cell>
          <cell r="C63">
            <v>1.405354E-2</v>
          </cell>
          <cell r="D63">
            <v>1.2823859999999999E-2</v>
          </cell>
          <cell r="E63">
            <v>1.1464105999999998E-2</v>
          </cell>
          <cell r="F63">
            <v>1.6010729999999997E-2</v>
          </cell>
          <cell r="G63">
            <v>1.6849674999999998E-2</v>
          </cell>
          <cell r="H63">
            <v>1.7740223999999999E-2</v>
          </cell>
          <cell r="I63">
            <v>1.8635845999999998E-2</v>
          </cell>
          <cell r="J63">
            <v>2.111793E-2</v>
          </cell>
          <cell r="K63">
            <v>1.0074141999999998E-2</v>
          </cell>
          <cell r="L63">
            <v>1.2726731999999998E-2</v>
          </cell>
          <cell r="M63">
            <v>1.0943999999999999E-2</v>
          </cell>
          <cell r="N63">
            <v>8.2687999999999998E-3</v>
          </cell>
          <cell r="O63">
            <v>1.05317E-2</v>
          </cell>
          <cell r="P63">
            <v>9.2491999999999991E-3</v>
          </cell>
          <cell r="Q63">
            <v>1.0432405999999998E-2</v>
          </cell>
          <cell r="R63">
            <v>1.0721661999999998E-2</v>
          </cell>
          <cell r="S63">
            <v>1.4606022E-2</v>
          </cell>
          <cell r="T63">
            <v>1.2703931999999999E-2</v>
          </cell>
          <cell r="U63">
            <v>1.7664451999999997E-2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6.5687448921299998</v>
          </cell>
          <cell r="AC63">
            <v>7.3090525007999991</v>
          </cell>
          <cell r="AD63">
            <v>8.1852204527999994</v>
          </cell>
          <cell r="AE63">
            <v>10.605304292800001</v>
          </cell>
          <cell r="AF63">
            <v>13.405369739300001</v>
          </cell>
          <cell r="AG63">
            <v>13.950054732900002</v>
          </cell>
          <cell r="AH63">
            <v>17.158591395600002</v>
          </cell>
          <cell r="AI63">
            <v>21.200427589500002</v>
          </cell>
          <cell r="AJ63">
            <v>20.158756854800004</v>
          </cell>
          <cell r="AK63">
            <v>10.774270685199999</v>
          </cell>
          <cell r="AL63">
            <v>11.0364975738</v>
          </cell>
          <cell r="AM63">
            <v>13.425753695999999</v>
          </cell>
          <cell r="AN63">
            <v>8.8983924656000006</v>
          </cell>
          <cell r="AO63">
            <v>9.3460734456000001</v>
          </cell>
          <cell r="AP63">
            <v>8.2521624115000005</v>
          </cell>
          <cell r="AQ63">
            <v>7.7093086034999994</v>
          </cell>
          <cell r="AR63">
            <v>9.3752891408999997</v>
          </cell>
          <cell r="AS63">
            <v>11.472368979499999</v>
          </cell>
          <cell r="AT63">
            <v>12.87758857</v>
          </cell>
          <cell r="AU63">
            <v>17.291655578333334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A63">
            <v>0</v>
          </cell>
        </row>
        <row r="77">
          <cell r="B77">
            <v>0</v>
          </cell>
          <cell r="C77">
            <v>0</v>
          </cell>
          <cell r="D77">
            <v>0</v>
          </cell>
          <cell r="E77">
            <v>1.6149999999999997E-4</v>
          </cell>
          <cell r="F77">
            <v>6.4219999999999989E-4</v>
          </cell>
          <cell r="G77">
            <v>1.5465999999999998E-3</v>
          </cell>
          <cell r="H77">
            <v>5.2230999999999996E-3</v>
          </cell>
          <cell r="I77">
            <v>9.2168999999999984E-3</v>
          </cell>
          <cell r="J77">
            <v>1.41759E-2</v>
          </cell>
          <cell r="K77">
            <v>5.1755999999999998E-3</v>
          </cell>
          <cell r="L77">
            <v>7.2826999999999996E-3</v>
          </cell>
          <cell r="M77">
            <v>5.3389999999999991E-4</v>
          </cell>
          <cell r="N77">
            <v>1.6035999999999997E-3</v>
          </cell>
          <cell r="O77">
            <v>1.7441999999999998E-3</v>
          </cell>
          <cell r="P77">
            <v>5.5669999999999992E-4</v>
          </cell>
          <cell r="Q77">
            <v>1.1494999999999999E-3</v>
          </cell>
          <cell r="R77">
            <v>6.7829999999999995E-4</v>
          </cell>
          <cell r="S77">
            <v>4.6929999999999991E-4</v>
          </cell>
          <cell r="T77">
            <v>0</v>
          </cell>
          <cell r="U77">
            <v>2.0804999999999999E-3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4.1973176000000001E-2</v>
          </cell>
          <cell r="AF77">
            <v>0.1855513191</v>
          </cell>
          <cell r="AG77">
            <v>0.50170074240000007</v>
          </cell>
          <cell r="AH77">
            <v>1.4362846068000001</v>
          </cell>
          <cell r="AI77">
            <v>3.5125037880000001</v>
          </cell>
          <cell r="AJ77">
            <v>6.391359929200001</v>
          </cell>
          <cell r="AK77">
            <v>1.8191609259999999</v>
          </cell>
          <cell r="AL77">
            <v>2.1020325714000001</v>
          </cell>
          <cell r="AM77">
            <v>0.239248608</v>
          </cell>
          <cell r="AN77">
            <v>0.55423959359999997</v>
          </cell>
          <cell r="AO77">
            <v>0.73165427430000007</v>
          </cell>
          <cell r="AP77">
            <v>0.26524299600000001</v>
          </cell>
          <cell r="AQ77">
            <v>0.48037799599999997</v>
          </cell>
          <cell r="AR77">
            <v>0.37031118120000001</v>
          </cell>
          <cell r="AS77">
            <v>0.21250899669999998</v>
          </cell>
          <cell r="AT77">
            <v>0</v>
          </cell>
          <cell r="AU77">
            <v>0.74714945916666664</v>
          </cell>
          <cell r="AV77">
            <v>0</v>
          </cell>
          <cell r="AW77">
            <v>0</v>
          </cell>
          <cell r="AX77">
            <v>0</v>
          </cell>
          <cell r="AY77">
            <v>0</v>
          </cell>
          <cell r="AZ77">
            <v>0</v>
          </cell>
          <cell r="BA77">
            <v>0</v>
          </cell>
        </row>
        <row r="85">
          <cell r="B85">
            <v>0.10045748399999999</v>
          </cell>
          <cell r="C85">
            <v>0.101788833</v>
          </cell>
          <cell r="D85">
            <v>0.10042468999999998</v>
          </cell>
          <cell r="E85">
            <v>6.0628055699999996E-2</v>
          </cell>
          <cell r="F85">
            <v>3.63832444E-2</v>
          </cell>
          <cell r="G85">
            <v>1.9430539999999996E-2</v>
          </cell>
          <cell r="H85">
            <v>2.5232180499999996E-2</v>
          </cell>
          <cell r="I85">
            <v>3.3509711189500038E-2</v>
          </cell>
          <cell r="J85">
            <v>3.0340842677489176E-2</v>
          </cell>
          <cell r="K85">
            <v>1.6993053749999997E-2</v>
          </cell>
          <cell r="L85">
            <v>2.6677709999999997E-2</v>
          </cell>
          <cell r="M85">
            <v>1.9971165999999999E-2</v>
          </cell>
          <cell r="N85">
            <v>8.0236999999999982E-3</v>
          </cell>
          <cell r="O85">
            <v>7.9060520000000002E-3</v>
          </cell>
          <cell r="P85">
            <v>6.7197300000000001E-3</v>
          </cell>
          <cell r="Q85">
            <v>9.9168979999999986E-3</v>
          </cell>
          <cell r="R85">
            <v>1.1172379999999999E-2</v>
          </cell>
          <cell r="S85">
            <v>8.9249459999999996E-3</v>
          </cell>
          <cell r="T85">
            <v>1.05051E-2</v>
          </cell>
          <cell r="U85">
            <v>9.2442599999999989E-3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16.94644208787</v>
          </cell>
          <cell r="AC85">
            <v>16.766326985599999</v>
          </cell>
          <cell r="AD85">
            <v>17.9494718688</v>
          </cell>
          <cell r="AE85">
            <v>15.8556028064</v>
          </cell>
          <cell r="AF85">
            <v>12.7928659159</v>
          </cell>
          <cell r="AG85">
            <v>9.0595921845000014</v>
          </cell>
          <cell r="AH85">
            <v>10.043465297200001</v>
          </cell>
          <cell r="AI85">
            <v>15.567135353500001</v>
          </cell>
          <cell r="AJ85">
            <v>14.928996524800002</v>
          </cell>
          <cell r="AK85">
            <v>6.8871653311999994</v>
          </cell>
          <cell r="AL85">
            <v>6.1766603433</v>
          </cell>
          <cell r="AM85">
            <v>10.18156128</v>
          </cell>
          <cell r="AN85">
            <v>6.3698354015999996</v>
          </cell>
          <cell r="AO85">
            <v>7.3810153574999999</v>
          </cell>
          <cell r="AP85">
            <v>9.6991088145000006</v>
          </cell>
          <cell r="AQ85">
            <v>9.4577685439999986</v>
          </cell>
          <cell r="AR85">
            <v>8.4379573656999991</v>
          </cell>
          <cell r="AS85">
            <v>8.2328864475000003</v>
          </cell>
          <cell r="AT85">
            <v>9.9711664659999997</v>
          </cell>
          <cell r="AU85">
            <v>9.8903666987500003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88">
          <cell r="B88">
            <v>6.2563580000000001E-3</v>
          </cell>
          <cell r="C88">
            <v>1.0609219999999999E-2</v>
          </cell>
          <cell r="D88">
            <v>9.893299999999999E-3</v>
          </cell>
          <cell r="E88">
            <v>2.8465381999999997E-2</v>
          </cell>
          <cell r="F88">
            <v>4.7455235999999998E-2</v>
          </cell>
          <cell r="G88">
            <v>5.0899860000000005E-2</v>
          </cell>
          <cell r="H88">
            <v>4.5075599999999993E-2</v>
          </cell>
          <cell r="I88">
            <v>3.9294925999999994E-2</v>
          </cell>
          <cell r="J88">
            <v>2.6128799999999994E-2</v>
          </cell>
          <cell r="K88">
            <v>3.1678699999999997E-2</v>
          </cell>
          <cell r="L88">
            <v>3.7101299999999997E-2</v>
          </cell>
          <cell r="M88">
            <v>3.2132799999999996E-2</v>
          </cell>
          <cell r="N88">
            <v>1.3203099999999999E-2</v>
          </cell>
          <cell r="O88">
            <v>1.2923799999999999E-2</v>
          </cell>
          <cell r="P88">
            <v>1.1538699999999999E-2</v>
          </cell>
          <cell r="Q88">
            <v>1.5448899999999998E-2</v>
          </cell>
          <cell r="R88">
            <v>1.4198699999999998E-2</v>
          </cell>
          <cell r="S88">
            <v>1.8648499999999998E-2</v>
          </cell>
          <cell r="T88">
            <v>1.3343699999999998E-2</v>
          </cell>
          <cell r="U88">
            <v>2.2457999999999999E-2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1.4256603947969999</v>
          </cell>
          <cell r="AC88">
            <v>2.6862277116</v>
          </cell>
          <cell r="AD88">
            <v>3.3168016896000001</v>
          </cell>
          <cell r="AE88">
            <v>7.5607349216000008</v>
          </cell>
          <cell r="AF88">
            <v>13.715496399500001</v>
          </cell>
          <cell r="AG88">
            <v>13.711953898500001</v>
          </cell>
          <cell r="AH88">
            <v>12.3417406492</v>
          </cell>
          <cell r="AI88">
            <v>13.683754509</v>
          </cell>
          <cell r="AJ88">
            <v>10.070067528000001</v>
          </cell>
          <cell r="AK88">
            <v>9.8534837016000001</v>
          </cell>
          <cell r="AL88">
            <v>11.4970987818</v>
          </cell>
          <cell r="AM88">
            <v>12.089163648</v>
          </cell>
          <cell r="AN88">
            <v>5.4701593407999995</v>
          </cell>
          <cell r="AO88">
            <v>5.4791442831000001</v>
          </cell>
          <cell r="AP88">
            <v>4.0862202275000001</v>
          </cell>
          <cell r="AQ88">
            <v>4.7950870274999993</v>
          </cell>
          <cell r="AR88">
            <v>4.9940593956999999</v>
          </cell>
          <cell r="AS88">
            <v>5.9714699329999998</v>
          </cell>
          <cell r="AT88">
            <v>4.3802416060000002</v>
          </cell>
          <cell r="AU88">
            <v>6.8906681933333331</v>
          </cell>
          <cell r="AV88">
            <v>0</v>
          </cell>
          <cell r="AW88">
            <v>0</v>
          </cell>
          <cell r="AX88">
            <v>0</v>
          </cell>
          <cell r="AY88">
            <v>0</v>
          </cell>
          <cell r="AZ88">
            <v>0</v>
          </cell>
          <cell r="BA88">
            <v>0</v>
          </cell>
        </row>
        <row r="91">
          <cell r="B91">
            <v>3.7061390499999999E-2</v>
          </cell>
          <cell r="C91">
            <v>2.6107407899999997E-2</v>
          </cell>
          <cell r="D91">
            <v>3.0766758899999996E-2</v>
          </cell>
          <cell r="E91">
            <v>2.58506799E-2</v>
          </cell>
          <cell r="F91">
            <v>2.3771032999999997E-2</v>
          </cell>
          <cell r="G91">
            <v>2.1140061199999997E-2</v>
          </cell>
          <cell r="H91">
            <v>2.2918161422222222E-2</v>
          </cell>
          <cell r="I91">
            <v>2.056305828354978E-2</v>
          </cell>
          <cell r="J91">
            <v>1.458336185081585E-2</v>
          </cell>
          <cell r="K91">
            <v>1.0629929373063972E-2</v>
          </cell>
          <cell r="L91">
            <v>8.1300999999999995E-3</v>
          </cell>
          <cell r="M91">
            <v>6.9603459999999983E-3</v>
          </cell>
          <cell r="N91">
            <v>5.7482979999999989E-3</v>
          </cell>
          <cell r="O91">
            <v>6.0300679999999995E-3</v>
          </cell>
          <cell r="P91">
            <v>5.9771340000000003E-3</v>
          </cell>
          <cell r="Q91">
            <v>6.9287679999999992E-3</v>
          </cell>
          <cell r="R91">
            <v>6.2260719999999992E-3</v>
          </cell>
          <cell r="S91">
            <v>6.1686881999999985E-2</v>
          </cell>
          <cell r="T91">
            <v>2.3722525999999997E-2</v>
          </cell>
          <cell r="U91">
            <v>2.8214087999999998E-2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45.797798557305001</v>
          </cell>
          <cell r="AC91">
            <v>40.218805924799995</v>
          </cell>
          <cell r="AD91">
            <v>45.007492473600003</v>
          </cell>
          <cell r="AE91">
            <v>51.553570107200002</v>
          </cell>
          <cell r="AF91">
            <v>54.176075503900002</v>
          </cell>
          <cell r="AG91">
            <v>43.232977616399999</v>
          </cell>
          <cell r="AH91">
            <v>32.652473154399999</v>
          </cell>
          <cell r="AI91">
            <v>33.983581321999999</v>
          </cell>
          <cell r="AJ91">
            <v>21.474984599600003</v>
          </cell>
          <cell r="AK91">
            <v>14.761705398</v>
          </cell>
          <cell r="AL91">
            <v>11.787493366800001</v>
          </cell>
          <cell r="AM91">
            <v>12.294762047999999</v>
          </cell>
          <cell r="AN91">
            <v>8.5713646128000001</v>
          </cell>
          <cell r="AO91">
            <v>8.0135548569000008</v>
          </cell>
          <cell r="AP91">
            <v>11.291676088000001</v>
          </cell>
          <cell r="AQ91">
            <v>7.9227874984999991</v>
          </cell>
          <cell r="AR91">
            <v>8.0203605233999991</v>
          </cell>
          <cell r="AS91">
            <v>13.4983740892</v>
          </cell>
          <cell r="AT91">
            <v>15.648927894</v>
          </cell>
          <cell r="AU91">
            <v>14.236079788333333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92">
          <cell r="B92">
            <v>3.4679901999999999E-2</v>
          </cell>
          <cell r="C92">
            <v>3.5258052999999998E-2</v>
          </cell>
          <cell r="D92">
            <v>3.0665715E-2</v>
          </cell>
          <cell r="E92">
            <v>3.0836315999999992E-2</v>
          </cell>
          <cell r="F92">
            <v>2.6539655999999995E-2</v>
          </cell>
          <cell r="G92">
            <v>2.7520644999999996E-2</v>
          </cell>
          <cell r="H92">
            <v>1.7416349999999997E-2</v>
          </cell>
          <cell r="I92">
            <v>1.5419829999999999E-2</v>
          </cell>
          <cell r="J92">
            <v>1.5639697999999997E-2</v>
          </cell>
          <cell r="K92">
            <v>1.1990405999999999E-2</v>
          </cell>
          <cell r="L92">
            <v>1.3527999999999998E-2</v>
          </cell>
          <cell r="M92">
            <v>1.19206E-2</v>
          </cell>
          <cell r="N92">
            <v>6.6290999999999997E-3</v>
          </cell>
          <cell r="O92">
            <v>6.3631E-3</v>
          </cell>
          <cell r="P92">
            <v>7.826099999999999E-3</v>
          </cell>
          <cell r="Q92">
            <v>8.3395180000000006E-3</v>
          </cell>
          <cell r="R92">
            <v>8.9946000000000002E-3</v>
          </cell>
          <cell r="S92">
            <v>9.2776999999999998E-3</v>
          </cell>
          <cell r="T92">
            <v>7.7064000000000004E-3</v>
          </cell>
          <cell r="U92">
            <v>8.5632999999999994E-3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14.741955190565999</v>
          </cell>
          <cell r="AC92">
            <v>17.5133388852</v>
          </cell>
          <cell r="AD92">
            <v>15.0203907648</v>
          </cell>
          <cell r="AE92">
            <v>16.8179157776</v>
          </cell>
          <cell r="AF92">
            <v>14.595737258900002</v>
          </cell>
          <cell r="AG92">
            <v>15.8736162156</v>
          </cell>
          <cell r="AH92">
            <v>13.381339781200001</v>
          </cell>
          <cell r="AI92">
            <v>14.230277017000001</v>
          </cell>
          <cell r="AJ92">
            <v>15.344465167200001</v>
          </cell>
          <cell r="AK92">
            <v>9.7601757659999997</v>
          </cell>
          <cell r="AL92">
            <v>8.3956607514000012</v>
          </cell>
          <cell r="AM92">
            <v>8.8039573440000005</v>
          </cell>
          <cell r="AN92">
            <v>4.9260285536000001</v>
          </cell>
          <cell r="AO92">
            <v>4.9379979852</v>
          </cell>
          <cell r="AP92">
            <v>6.7373947550000004</v>
          </cell>
          <cell r="AQ92">
            <v>6.1905118344999996</v>
          </cell>
          <cell r="AR92">
            <v>6.3807770743000001</v>
          </cell>
          <cell r="AS92">
            <v>6.0079558538999995</v>
          </cell>
          <cell r="AT92">
            <v>5.2689889839999999</v>
          </cell>
          <cell r="AU92">
            <v>4.7397246933333337</v>
          </cell>
          <cell r="AV92">
            <v>0</v>
          </cell>
          <cell r="AW92">
            <v>0</v>
          </cell>
          <cell r="AX92">
            <v>0</v>
          </cell>
          <cell r="AY92">
            <v>0</v>
          </cell>
          <cell r="AZ92">
            <v>0</v>
          </cell>
          <cell r="BA92">
            <v>0</v>
          </cell>
        </row>
        <row r="106">
          <cell r="B106">
            <v>4.2227500000000001E-2</v>
          </cell>
          <cell r="C106">
            <v>1.50993E-2</v>
          </cell>
          <cell r="D106">
            <v>3.4231634999999996E-2</v>
          </cell>
          <cell r="E106">
            <v>4.7005391999999993E-2</v>
          </cell>
          <cell r="F106">
            <v>6.1747871999999995E-2</v>
          </cell>
          <cell r="G106">
            <v>6.1739644999999996E-2</v>
          </cell>
          <cell r="H106">
            <v>6.5834277999999996E-2</v>
          </cell>
          <cell r="I106">
            <v>6.3811727999999998E-2</v>
          </cell>
          <cell r="J106">
            <v>4.6804694999999993E-2</v>
          </cell>
          <cell r="K106">
            <v>5.238498127777777E-2</v>
          </cell>
          <cell r="L106">
            <v>5.9524795999999991E-2</v>
          </cell>
          <cell r="M106">
            <v>5.8924167999999992E-2</v>
          </cell>
          <cell r="N106">
            <v>3.2547380000000001E-2</v>
          </cell>
          <cell r="O106">
            <v>1.3427451999999999E-2</v>
          </cell>
          <cell r="P106">
            <v>2.7725066E-2</v>
          </cell>
          <cell r="Q106">
            <v>5.3813319999999982E-3</v>
          </cell>
          <cell r="R106">
            <v>1.1416111999999999E-2</v>
          </cell>
          <cell r="S106">
            <v>8.5678219999999992E-3</v>
          </cell>
          <cell r="T106">
            <v>1.1148097999999999E-2</v>
          </cell>
          <cell r="U106">
            <v>1.2920531999999998E-2</v>
          </cell>
          <cell r="V106">
            <v>0</v>
          </cell>
          <cell r="W106">
            <v>0</v>
          </cell>
          <cell r="X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3.3418331816340001</v>
          </cell>
          <cell r="AC106">
            <v>1.5528557632</v>
          </cell>
          <cell r="AD106">
            <v>4.1723692224000004</v>
          </cell>
          <cell r="AE106">
            <v>6.3055701072000003</v>
          </cell>
          <cell r="AF106">
            <v>8.9087309465000004</v>
          </cell>
          <cell r="AG106">
            <v>8.8179605943000006</v>
          </cell>
          <cell r="AH106">
            <v>9.2760940567999999</v>
          </cell>
          <cell r="AI106">
            <v>11.3531000255</v>
          </cell>
          <cell r="AJ106">
            <v>8.8510052436000013</v>
          </cell>
          <cell r="AK106">
            <v>8.1394781423999998</v>
          </cell>
          <cell r="AL106">
            <v>7.1795762559000007</v>
          </cell>
          <cell r="AM106">
            <v>9.7307077920000005</v>
          </cell>
          <cell r="AN106">
            <v>4.9990899903999999</v>
          </cell>
          <cell r="AO106">
            <v>2.0849934867000002</v>
          </cell>
          <cell r="AP106">
            <v>4.5634479830000005</v>
          </cell>
          <cell r="AQ106">
            <v>0.83300372399999989</v>
          </cell>
          <cell r="AR106">
            <v>2.1814541681999997</v>
          </cell>
          <cell r="AS106">
            <v>1.5762963931</v>
          </cell>
          <cell r="AT106">
            <v>1.9586459839999999</v>
          </cell>
          <cell r="AU106">
            <v>2.0535565437500001</v>
          </cell>
          <cell r="AV106">
            <v>0</v>
          </cell>
          <cell r="AW106">
            <v>0</v>
          </cell>
          <cell r="AX106">
            <v>0</v>
          </cell>
          <cell r="AY106">
            <v>0</v>
          </cell>
          <cell r="AZ106">
            <v>0</v>
          </cell>
          <cell r="BA106">
            <v>0</v>
          </cell>
        </row>
        <row r="152">
          <cell r="B152">
            <v>0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1.8999999999999998E-6</v>
          </cell>
          <cell r="H152">
            <v>4.1799999999999993E-5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8.1699999999999994E-5</v>
          </cell>
          <cell r="N152">
            <v>0</v>
          </cell>
          <cell r="O152">
            <v>0</v>
          </cell>
          <cell r="P152">
            <v>4.7499999999999996E-5</v>
          </cell>
          <cell r="Q152">
            <v>0</v>
          </cell>
          <cell r="R152">
            <v>0</v>
          </cell>
          <cell r="S152">
            <v>7.9799999999999988E-5</v>
          </cell>
          <cell r="T152">
            <v>6.0799999999999994E-5</v>
          </cell>
          <cell r="U152">
            <v>0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8.1364140000000007E-4</v>
          </cell>
          <cell r="AH152">
            <v>5.5547744000000003E-3</v>
          </cell>
          <cell r="AI152">
            <v>0</v>
          </cell>
          <cell r="AJ152">
            <v>0</v>
          </cell>
          <cell r="AK152">
            <v>0</v>
          </cell>
          <cell r="AL152">
            <v>0</v>
          </cell>
          <cell r="AM152">
            <v>8.6164799999999993E-3</v>
          </cell>
          <cell r="AN152">
            <v>0</v>
          </cell>
          <cell r="AO152">
            <v>0</v>
          </cell>
          <cell r="AP152">
            <v>5.9662935000000007E-3</v>
          </cell>
          <cell r="AQ152">
            <v>0</v>
          </cell>
          <cell r="AR152">
            <v>0</v>
          </cell>
          <cell r="AS152">
            <v>1.6843826999999999E-2</v>
          </cell>
          <cell r="AT152">
            <v>1.1004557999999999E-2</v>
          </cell>
          <cell r="AU152">
            <v>0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AZ152">
            <v>0</v>
          </cell>
          <cell r="BA152">
            <v>0</v>
          </cell>
        </row>
        <row r="194">
          <cell r="B194">
            <v>9.8197319999999994E-3</v>
          </cell>
          <cell r="C194">
            <v>7.9645339999999988E-3</v>
          </cell>
          <cell r="D194">
            <v>6.5701999999999991E-3</v>
          </cell>
          <cell r="E194">
            <v>1.0237693999999999E-2</v>
          </cell>
          <cell r="F194">
            <v>1.2824277999999998E-2</v>
          </cell>
          <cell r="G194">
            <v>9.0861799999999993E-3</v>
          </cell>
          <cell r="H194">
            <v>9.3835299999999993E-3</v>
          </cell>
          <cell r="I194">
            <v>7.9862700000000002E-3</v>
          </cell>
          <cell r="J194">
            <v>9.5018999999999989E-3</v>
          </cell>
          <cell r="K194">
            <v>4.4515099999999988E-3</v>
          </cell>
          <cell r="L194">
            <v>8.0654999999999998E-3</v>
          </cell>
          <cell r="M194">
            <v>7.3396999999999993E-3</v>
          </cell>
          <cell r="N194">
            <v>4.6929999999999993E-3</v>
          </cell>
          <cell r="O194">
            <v>3.7847999999999996E-3</v>
          </cell>
          <cell r="P194">
            <v>4.1438999999999998E-3</v>
          </cell>
          <cell r="Q194">
            <v>9.7602999999999995E-3</v>
          </cell>
          <cell r="R194">
            <v>1.2002299999999999E-2</v>
          </cell>
          <cell r="S194">
            <v>2.1350299999999996E-2</v>
          </cell>
          <cell r="T194">
            <v>2.5235799999999996E-2</v>
          </cell>
          <cell r="U194">
            <v>2.4888099999999996E-2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2.1647973994680001</v>
          </cell>
          <cell r="AC194">
            <v>1.9057678387999999</v>
          </cell>
          <cell r="AD194">
            <v>2.1367779936</v>
          </cell>
          <cell r="AE194">
            <v>2.3126083120000001</v>
          </cell>
          <cell r="AF194">
            <v>3.5732495302</v>
          </cell>
          <cell r="AG194">
            <v>4.3272659430000004</v>
          </cell>
          <cell r="AH194">
            <v>4.1986862208</v>
          </cell>
          <cell r="AI194">
            <v>3.4780069325</v>
          </cell>
          <cell r="AJ194">
            <v>3.1156103480000006</v>
          </cell>
          <cell r="AK194">
            <v>1.5471079755999999</v>
          </cell>
          <cell r="AL194">
            <v>1.6219382706000001</v>
          </cell>
          <cell r="AM194">
            <v>1.96382664</v>
          </cell>
          <cell r="AN194">
            <v>1.0137380352000001</v>
          </cell>
          <cell r="AO194">
            <v>1.2123494445</v>
          </cell>
          <cell r="AP194">
            <v>0.95589427650000003</v>
          </cell>
          <cell r="AQ194">
            <v>1.4337735649999999</v>
          </cell>
          <cell r="AR194">
            <v>1.9489055471999999</v>
          </cell>
          <cell r="AS194">
            <v>3.4326454161999997</v>
          </cell>
          <cell r="AT194">
            <v>4.5047260920000003</v>
          </cell>
          <cell r="AU194">
            <v>4.2997105300000005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02">
          <cell r="B202">
            <v>0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3.6670000000000001E-3</v>
          </cell>
          <cell r="H202">
            <v>8.073631999999999E-3</v>
          </cell>
          <cell r="I202">
            <v>1.211079E-2</v>
          </cell>
          <cell r="J202">
            <v>1.3142299999999999E-2</v>
          </cell>
          <cell r="K202">
            <v>1.5826999999999998E-3</v>
          </cell>
          <cell r="L202">
            <v>2.3559999999999998E-4</v>
          </cell>
          <cell r="M202">
            <v>3.0589999999999995E-4</v>
          </cell>
          <cell r="N202">
            <v>1.2141000000000001E-3</v>
          </cell>
          <cell r="O202">
            <v>2.8613999999999996E-3</v>
          </cell>
          <cell r="P202">
            <v>1.4420999999999998E-3</v>
          </cell>
          <cell r="Q202">
            <v>8.1699999999999994E-5</v>
          </cell>
          <cell r="R202">
            <v>1.0696999999999998E-3</v>
          </cell>
          <cell r="S202">
            <v>5.8481999999999996E-3</v>
          </cell>
          <cell r="T202">
            <v>1.09117E-2</v>
          </cell>
          <cell r="U202">
            <v>7.5714999999999992E-3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0.60790458300000005</v>
          </cell>
          <cell r="AH202">
            <v>1.5527013276000001</v>
          </cell>
          <cell r="AI202">
            <v>1.9958564090000002</v>
          </cell>
          <cell r="AJ202">
            <v>3.2484588872000004</v>
          </cell>
          <cell r="AK202">
            <v>0.61979053839999998</v>
          </cell>
          <cell r="AL202">
            <v>8.1448356600000008E-2</v>
          </cell>
          <cell r="AM202">
            <v>6.6505583999999993E-2</v>
          </cell>
          <cell r="AN202">
            <v>0.16905912319999999</v>
          </cell>
          <cell r="AO202">
            <v>0.45906440549999999</v>
          </cell>
          <cell r="AP202">
            <v>0.25755098100000001</v>
          </cell>
          <cell r="AQ202">
            <v>1.1876088E-2</v>
          </cell>
          <cell r="AR202">
            <v>0.12358759879999999</v>
          </cell>
          <cell r="AS202">
            <v>1.0360840203999999</v>
          </cell>
          <cell r="AT202">
            <v>1.8728132660000001</v>
          </cell>
          <cell r="AU202">
            <v>1.1994633649999999</v>
          </cell>
          <cell r="AV202">
            <v>0</v>
          </cell>
          <cell r="AW202">
            <v>0</v>
          </cell>
          <cell r="AX202">
            <v>0</v>
          </cell>
          <cell r="AY202">
            <v>0</v>
          </cell>
          <cell r="AZ202">
            <v>0</v>
          </cell>
          <cell r="BA202">
            <v>0</v>
          </cell>
        </row>
        <row r="203">
          <cell r="B203">
            <v>0</v>
          </cell>
          <cell r="C203">
            <v>0</v>
          </cell>
          <cell r="D203">
            <v>0</v>
          </cell>
          <cell r="E203">
            <v>0</v>
          </cell>
          <cell r="F203">
            <v>1.3825957999999999E-2</v>
          </cell>
          <cell r="G203">
            <v>2.6333999999999997E-3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  <cell r="AF203">
            <v>2.0211173297</v>
          </cell>
          <cell r="AG203">
            <v>0.38690265900000004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0</v>
          </cell>
          <cell r="AT203">
            <v>0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0</v>
          </cell>
          <cell r="BA203">
            <v>0</v>
          </cell>
        </row>
        <row r="208">
          <cell r="B208">
            <v>1.6041699999999999E-2</v>
          </cell>
          <cell r="C208">
            <v>1.4431926899999999E-2</v>
          </cell>
          <cell r="D208">
            <v>2.01236752E-2</v>
          </cell>
          <cell r="E208">
            <v>1.9382051999999997E-2</v>
          </cell>
          <cell r="F208">
            <v>1.524617E-2</v>
          </cell>
          <cell r="G208">
            <v>1.6599729999999997E-2</v>
          </cell>
          <cell r="H208">
            <v>1.60664095E-2</v>
          </cell>
          <cell r="I208">
            <v>1.8662438176470585E-2</v>
          </cell>
          <cell r="J208">
            <v>1.2284118032212884E-2</v>
          </cell>
          <cell r="K208">
            <v>7.300369366666665E-3</v>
          </cell>
          <cell r="L208">
            <v>9.4314480000000003E-3</v>
          </cell>
          <cell r="M208">
            <v>1.2000209999999999E-2</v>
          </cell>
          <cell r="N208">
            <v>5.5392865999999992E-2</v>
          </cell>
          <cell r="O208">
            <v>1.4855643999999998E-2</v>
          </cell>
          <cell r="P208">
            <v>1.2193857999999998E-2</v>
          </cell>
          <cell r="Q208">
            <v>1.2030495999999998E-2</v>
          </cell>
          <cell r="R208">
            <v>1.5606599999999997E-2</v>
          </cell>
          <cell r="S208">
            <v>1.7539849999999996E-2</v>
          </cell>
          <cell r="T208">
            <v>1.1251799999999999E-2</v>
          </cell>
          <cell r="U208">
            <v>1.1404332E-2</v>
          </cell>
          <cell r="V208">
            <v>0</v>
          </cell>
          <cell r="W208">
            <v>0</v>
          </cell>
          <cell r="X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6.3978413898359996</v>
          </cell>
          <cell r="AC208">
            <v>6.1985228304</v>
          </cell>
          <cell r="AD208">
            <v>11.5226192016</v>
          </cell>
          <cell r="AE208">
            <v>13.627077721600001</v>
          </cell>
          <cell r="AF208">
            <v>13.331044226500001</v>
          </cell>
          <cell r="AG208">
            <v>10.107403062900001</v>
          </cell>
          <cell r="AH208">
            <v>10.470157100800002</v>
          </cell>
          <cell r="AI208">
            <v>14.690340162</v>
          </cell>
          <cell r="AJ208">
            <v>8.8790254544000007</v>
          </cell>
          <cell r="AK208">
            <v>4.8759962371999999</v>
          </cell>
          <cell r="AL208">
            <v>4.2897358538999999</v>
          </cell>
          <cell r="AM208">
            <v>8.3892791520000003</v>
          </cell>
          <cell r="AN208">
            <v>6.1027691647999998</v>
          </cell>
          <cell r="AO208">
            <v>8.7153786771000004</v>
          </cell>
          <cell r="AP208">
            <v>8.5262040629999998</v>
          </cell>
          <cell r="AQ208">
            <v>7.6702153709999994</v>
          </cell>
          <cell r="AR208">
            <v>8.4614989148999999</v>
          </cell>
          <cell r="AS208">
            <v>9.4894754811999995</v>
          </cell>
          <cell r="AT208">
            <v>7.4741923379999999</v>
          </cell>
          <cell r="AU208">
            <v>6.637809177916667</v>
          </cell>
          <cell r="AV208">
            <v>0</v>
          </cell>
          <cell r="AW208">
            <v>0</v>
          </cell>
          <cell r="AX208">
            <v>0</v>
          </cell>
          <cell r="AY208">
            <v>0</v>
          </cell>
          <cell r="AZ208">
            <v>0</v>
          </cell>
          <cell r="BA208">
            <v>0</v>
          </cell>
        </row>
        <row r="212">
          <cell r="B212">
            <v>1.9531163999999997E-2</v>
          </cell>
          <cell r="C212">
            <v>2.0831278899999996E-2</v>
          </cell>
          <cell r="D212">
            <v>1.6873614999999998E-2</v>
          </cell>
          <cell r="E212">
            <v>1.6814315999999996E-2</v>
          </cell>
          <cell r="F212">
            <v>2.0232606E-2</v>
          </cell>
          <cell r="G212">
            <v>1.9312169999999997E-2</v>
          </cell>
          <cell r="H212">
            <v>2.7235245999999998E-2</v>
          </cell>
          <cell r="I212">
            <v>2.8817828602397597E-2</v>
          </cell>
          <cell r="J212">
            <v>2.6620201384615381E-2</v>
          </cell>
          <cell r="K212">
            <v>1.6559462896969697E-2</v>
          </cell>
          <cell r="L212">
            <v>2.2507665999999996E-2</v>
          </cell>
          <cell r="M212">
            <v>2.1512256E-2</v>
          </cell>
          <cell r="N212">
            <v>2.0259965999999997E-2</v>
          </cell>
          <cell r="O212">
            <v>1.6443549999999998E-2</v>
          </cell>
          <cell r="P212">
            <v>2.0687731999999997E-2</v>
          </cell>
          <cell r="Q212">
            <v>1.9325963999999998E-2</v>
          </cell>
          <cell r="R212">
            <v>1.9936966E-2</v>
          </cell>
          <cell r="S212">
            <v>2.2095213999999998E-2</v>
          </cell>
          <cell r="T212">
            <v>1.3537385999999998E-2</v>
          </cell>
          <cell r="U212">
            <v>1.429807E-2</v>
          </cell>
          <cell r="V212">
            <v>0</v>
          </cell>
          <cell r="W212">
            <v>0</v>
          </cell>
          <cell r="X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10.467062295168001</v>
          </cell>
          <cell r="AC212">
            <v>10.966608566</v>
          </cell>
          <cell r="AD212">
            <v>9.1609122815999999</v>
          </cell>
          <cell r="AE212">
            <v>10.1089891616</v>
          </cell>
          <cell r="AF212">
            <v>11.124778601300001</v>
          </cell>
          <cell r="AG212">
            <v>12.2947734624</v>
          </cell>
          <cell r="AH212">
            <v>17.048563167600001</v>
          </cell>
          <cell r="AI212">
            <v>20.262798644</v>
          </cell>
          <cell r="AJ212">
            <v>18.813220478400002</v>
          </cell>
          <cell r="AK212">
            <v>12.6446974852</v>
          </cell>
          <cell r="AL212">
            <v>12.9961565937</v>
          </cell>
          <cell r="AM212">
            <v>14.153957616</v>
          </cell>
          <cell r="AN212">
            <v>12.3746385664</v>
          </cell>
          <cell r="AO212">
            <v>9.3817661331000011</v>
          </cell>
          <cell r="AP212">
            <v>12.3117395715</v>
          </cell>
          <cell r="AQ212">
            <v>10.500483300999999</v>
          </cell>
          <cell r="AR212">
            <v>11.415189616399999</v>
          </cell>
          <cell r="AS212">
            <v>11.656146316099999</v>
          </cell>
          <cell r="AT212">
            <v>9.4975287779999995</v>
          </cell>
          <cell r="AU212">
            <v>9.492243985</v>
          </cell>
          <cell r="AV212">
            <v>0</v>
          </cell>
          <cell r="AW212">
            <v>0</v>
          </cell>
          <cell r="AX212">
            <v>0</v>
          </cell>
          <cell r="AY212">
            <v>0</v>
          </cell>
          <cell r="AZ212">
            <v>0</v>
          </cell>
          <cell r="BA212">
            <v>0</v>
          </cell>
        </row>
        <row r="238">
          <cell r="B238">
            <v>1.0255971999999999E-2</v>
          </cell>
          <cell r="C238">
            <v>9.6546979999999998E-3</v>
          </cell>
          <cell r="D238">
            <v>1.113666E-2</v>
          </cell>
          <cell r="E238">
            <v>1.1002709999999999E-2</v>
          </cell>
          <cell r="F238">
            <v>1.1034325999999999E-2</v>
          </cell>
          <cell r="G238">
            <v>9.4205799999999978E-3</v>
          </cell>
          <cell r="H238">
            <v>9.2002179999999996E-3</v>
          </cell>
          <cell r="I238">
            <v>1.046482E-2</v>
          </cell>
          <cell r="J238">
            <v>1.0358153999999998E-2</v>
          </cell>
          <cell r="K238">
            <v>6.7788579999999987E-3</v>
          </cell>
          <cell r="L238">
            <v>9.5569999999999995E-3</v>
          </cell>
          <cell r="M238">
            <v>9.1902999999999985E-3</v>
          </cell>
          <cell r="N238">
            <v>9.5949999999999994E-3</v>
          </cell>
          <cell r="O238">
            <v>7.826632E-3</v>
          </cell>
          <cell r="P238">
            <v>8.9090999999999997E-3</v>
          </cell>
          <cell r="Q238">
            <v>9.4448999999999991E-3</v>
          </cell>
          <cell r="R238">
            <v>6.5397999999999993E-3</v>
          </cell>
          <cell r="S238">
            <v>7.1363999999999993E-3</v>
          </cell>
          <cell r="T238">
            <v>1.4106132E-2</v>
          </cell>
          <cell r="U238">
            <v>1.1839963999999998E-2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7.7788561794389999</v>
          </cell>
          <cell r="AC238">
            <v>6.4478632439999997</v>
          </cell>
          <cell r="AD238">
            <v>8.3750789664000003</v>
          </cell>
          <cell r="AE238">
            <v>10.7502200624</v>
          </cell>
          <cell r="AF238">
            <v>11.0545567146</v>
          </cell>
          <cell r="AG238">
            <v>10.022556687</v>
          </cell>
          <cell r="AH238">
            <v>11.7116391344</v>
          </cell>
          <cell r="AI238">
            <v>13.238721637500001</v>
          </cell>
          <cell r="AJ238">
            <v>15.075567628000002</v>
          </cell>
          <cell r="AK238">
            <v>8.2937709183999999</v>
          </cell>
          <cell r="AL238">
            <v>7.6869706968000004</v>
          </cell>
          <cell r="AM238">
            <v>9.6247390080000006</v>
          </cell>
          <cell r="AN238">
            <v>9.8554117199999993</v>
          </cell>
          <cell r="AO238">
            <v>7.4764180929000004</v>
          </cell>
          <cell r="AP238">
            <v>9.0146855420000005</v>
          </cell>
          <cell r="AQ238">
            <v>8.0475385690000003</v>
          </cell>
          <cell r="AR238">
            <v>5.2874720201000001</v>
          </cell>
          <cell r="AS238">
            <v>6.6180141885000001</v>
          </cell>
          <cell r="AT238">
            <v>8.8932193450000003</v>
          </cell>
          <cell r="AU238">
            <v>5.9937408758333337</v>
          </cell>
          <cell r="AV238">
            <v>0</v>
          </cell>
          <cell r="AW238">
            <v>0</v>
          </cell>
          <cell r="AX238">
            <v>0</v>
          </cell>
          <cell r="AY238">
            <v>0</v>
          </cell>
          <cell r="AZ238">
            <v>0</v>
          </cell>
          <cell r="BA238">
            <v>0</v>
          </cell>
        </row>
        <row r="247">
          <cell r="B247">
            <v>1.4996699999999998E-2</v>
          </cell>
          <cell r="C247">
            <v>1.6221173999999998E-2</v>
          </cell>
          <cell r="D247">
            <v>1.7825419999999998E-2</v>
          </cell>
          <cell r="E247">
            <v>1.8835155999999999E-2</v>
          </cell>
          <cell r="F247">
            <v>1.69442E-2</v>
          </cell>
          <cell r="G247">
            <v>1.7307005E-2</v>
          </cell>
          <cell r="H247">
            <v>1.6366599999999999E-2</v>
          </cell>
          <cell r="I247">
            <v>1.698562E-2</v>
          </cell>
          <cell r="J247">
            <v>1.5137907999999999E-2</v>
          </cell>
          <cell r="K247">
            <v>8.468261999999999E-3</v>
          </cell>
          <cell r="L247">
            <v>8.7206199999999984E-3</v>
          </cell>
          <cell r="M247">
            <v>7.2609639999999982E-3</v>
          </cell>
          <cell r="N247">
            <v>7.2218999999999981E-3</v>
          </cell>
          <cell r="O247">
            <v>5.2400479999999989E-3</v>
          </cell>
          <cell r="P247">
            <v>6.2635192727272717E-3</v>
          </cell>
          <cell r="Q247">
            <v>6.0580739999999992E-3</v>
          </cell>
          <cell r="R247">
            <v>7.2204179999999993E-3</v>
          </cell>
          <cell r="S247">
            <v>5.7429779999999993E-3</v>
          </cell>
          <cell r="T247">
            <v>5.9042499999999998E-3</v>
          </cell>
          <cell r="U247">
            <v>5.5667719999999993E-3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23.75868831132</v>
          </cell>
          <cell r="AC247">
            <v>25.3185833408</v>
          </cell>
          <cell r="AD247">
            <v>29.235110471999999</v>
          </cell>
          <cell r="AE247">
            <v>32.240900193600005</v>
          </cell>
          <cell r="AF247">
            <v>28.994136002300003</v>
          </cell>
          <cell r="AG247">
            <v>30.295581716400001</v>
          </cell>
          <cell r="AH247">
            <v>30.449967436800002</v>
          </cell>
          <cell r="AI247">
            <v>34.0145559925</v>
          </cell>
          <cell r="AJ247">
            <v>30.657902337600003</v>
          </cell>
          <cell r="AK247">
            <v>17.156019078</v>
          </cell>
          <cell r="AL247">
            <v>14.885744414400001</v>
          </cell>
          <cell r="AM247">
            <v>13.658220479999999</v>
          </cell>
          <cell r="AN247">
            <v>12.6521412336</v>
          </cell>
          <cell r="AO247">
            <v>9.5415551564999994</v>
          </cell>
          <cell r="AP247">
            <v>13.531388924000002</v>
          </cell>
          <cell r="AQ247">
            <v>11.166679247499999</v>
          </cell>
          <cell r="AR247">
            <v>9.8493334556000001</v>
          </cell>
          <cell r="AS247">
            <v>9.4749328531000003</v>
          </cell>
          <cell r="AT247">
            <v>10.556137024</v>
          </cell>
          <cell r="AU247">
            <v>9.9032060804166662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</row>
        <row r="260">
          <cell r="B260">
            <v>1.8400359999999998E-2</v>
          </cell>
          <cell r="C260">
            <v>1.7305199999999996E-2</v>
          </cell>
          <cell r="D260">
            <v>1.62583E-2</v>
          </cell>
          <cell r="E260">
            <v>1.4515999999999998E-2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1.9910319999999999</v>
          </cell>
          <cell r="AC260">
            <v>1.864776</v>
          </cell>
          <cell r="AD260">
            <v>1.7451729999999999</v>
          </cell>
          <cell r="AE260">
            <v>1.5905</v>
          </cell>
        </row>
        <row r="263">
          <cell r="B263">
            <v>0.53473347110000014</v>
          </cell>
          <cell r="C263">
            <v>0.49496071409999992</v>
          </cell>
          <cell r="D263">
            <v>0.51981897649999975</v>
          </cell>
          <cell r="E263">
            <v>0.53303718149999979</v>
          </cell>
          <cell r="F263">
            <v>0.53306708749999987</v>
          </cell>
          <cell r="G263">
            <v>0.52794817019999984</v>
          </cell>
          <cell r="H263">
            <v>0.55701602723749988</v>
          </cell>
          <cell r="I263">
            <v>0.56822464578086296</v>
          </cell>
          <cell r="J263">
            <v>0.47208137742145428</v>
          </cell>
          <cell r="K263">
            <v>0.31211370532542071</v>
          </cell>
          <cell r="L263">
            <v>0.37861821739999996</v>
          </cell>
          <cell r="M263">
            <v>0.35476252800000002</v>
          </cell>
          <cell r="N263">
            <v>0.29794253400000004</v>
          </cell>
          <cell r="O263">
            <v>0.26550056599999994</v>
          </cell>
          <cell r="P263">
            <v>0.28040123405050515</v>
          </cell>
          <cell r="Q263">
            <v>0.29062745799999989</v>
          </cell>
          <cell r="R263">
            <v>0.31571372799999997</v>
          </cell>
          <cell r="S263">
            <v>0.38303950600000003</v>
          </cell>
          <cell r="T263">
            <v>0.34301798199999983</v>
          </cell>
          <cell r="U263">
            <v>0.34646559111111119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224.63794837878996</v>
          </cell>
          <cell r="AC263">
            <v>211.80552003399993</v>
          </cell>
          <cell r="AD263">
            <v>236.1284360896</v>
          </cell>
          <cell r="AE263">
            <v>278.78570376800008</v>
          </cell>
          <cell r="AF263">
            <v>302.13277665479995</v>
          </cell>
          <cell r="AG263">
            <v>303.65040565859999</v>
          </cell>
          <cell r="AH263">
            <v>320.77457448360008</v>
          </cell>
          <cell r="AI263">
            <v>374.99055257599997</v>
          </cell>
          <cell r="AJ263">
            <v>341.04457099439992</v>
          </cell>
          <cell r="AK263">
            <v>209.2003988756</v>
          </cell>
          <cell r="AL263">
            <v>195.90637673429998</v>
          </cell>
          <cell r="AM263">
            <v>226.67232508800004</v>
          </cell>
          <cell r="AN263">
            <v>160.75299398399994</v>
          </cell>
          <cell r="AO263">
            <v>154.97437801470002</v>
          </cell>
          <cell r="AP263">
            <v>179.24640114999994</v>
          </cell>
          <cell r="AQ263">
            <v>158.39921650699995</v>
          </cell>
          <cell r="AR263">
            <v>159.81225393180003</v>
          </cell>
          <cell r="AS263">
            <v>172.88291988110001</v>
          </cell>
          <cell r="AT263">
            <v>175.01701243400001</v>
          </cell>
          <cell r="AU263">
            <v>168.64391901750011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0.25754611149999995</v>
          </cell>
          <cell r="C264">
            <v>0.22150910409999996</v>
          </cell>
          <cell r="D264">
            <v>0.24801219649999995</v>
          </cell>
          <cell r="E264">
            <v>0.21902725949999996</v>
          </cell>
          <cell r="F264">
            <v>0.21350696149999995</v>
          </cell>
          <cell r="G264">
            <v>0.20513976620000002</v>
          </cell>
          <cell r="H264">
            <v>0.23163901323749991</v>
          </cell>
          <cell r="I264">
            <v>0.24495488378086289</v>
          </cell>
          <cell r="J264">
            <v>0.19135754486589879</v>
          </cell>
          <cell r="K264">
            <v>0.14278524932542083</v>
          </cell>
          <cell r="L264">
            <v>0.18093650599999994</v>
          </cell>
          <cell r="M264">
            <v>0.17713646799999999</v>
          </cell>
          <cell r="N264">
            <v>0.16912314199999998</v>
          </cell>
          <cell r="O264">
            <v>0.11539782999999998</v>
          </cell>
          <cell r="P264">
            <v>0.13486188600000004</v>
          </cell>
          <cell r="Q264">
            <v>0.11694765999999999</v>
          </cell>
          <cell r="R264">
            <v>0.13305924199999999</v>
          </cell>
          <cell r="S264">
            <v>0.20071687399999999</v>
          </cell>
          <cell r="T264">
            <v>0.13631344800000003</v>
          </cell>
          <cell r="U264">
            <v>0.13906837199999997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107.42456999352301</v>
          </cell>
          <cell r="AC264">
            <v>99.991443681599975</v>
          </cell>
          <cell r="AD264">
            <v>117.469495632</v>
          </cell>
          <cell r="AE264">
            <v>134.62027383840001</v>
          </cell>
          <cell r="AF264">
            <v>145.26964266919998</v>
          </cell>
          <cell r="AG264">
            <v>131.96365765440001</v>
          </cell>
          <cell r="AH264">
            <v>133.05734455000001</v>
          </cell>
          <cell r="AI264">
            <v>159.15805491950002</v>
          </cell>
          <cell r="AJ264">
            <v>123.27349294480001</v>
          </cell>
          <cell r="AK264">
            <v>79.480062750000002</v>
          </cell>
          <cell r="AL264">
            <v>77.075855969399996</v>
          </cell>
          <cell r="AM264">
            <v>97.936277231999995</v>
          </cell>
          <cell r="AN264">
            <v>67.516363340799998</v>
          </cell>
          <cell r="AO264">
            <v>66.745445154000009</v>
          </cell>
          <cell r="AP264">
            <v>86.187412619</v>
          </cell>
          <cell r="AQ264">
            <v>69.736683862999982</v>
          </cell>
          <cell r="AR264">
            <v>72.387701316499985</v>
          </cell>
          <cell r="AS264">
            <v>84.674027909900005</v>
          </cell>
          <cell r="AT264">
            <v>81.036875407999986</v>
          </cell>
          <cell r="AU264">
            <v>79.957487800416658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0.18882636999999997</v>
          </cell>
          <cell r="C266">
            <v>0.19997758399999996</v>
          </cell>
          <cell r="D266">
            <v>0.19761652999999998</v>
          </cell>
          <cell r="E266">
            <v>0.235200354</v>
          </cell>
          <cell r="F266">
            <v>0.24728207400000002</v>
          </cell>
          <cell r="G266">
            <v>0.26461157499999999</v>
          </cell>
          <cell r="H266">
            <v>0.26398121199999997</v>
          </cell>
          <cell r="I266">
            <v>0.25331499200000002</v>
          </cell>
          <cell r="J266">
            <v>0.21335023999999997</v>
          </cell>
          <cell r="K266">
            <v>0.13613013600000001</v>
          </cell>
          <cell r="L266">
            <v>0.15735229999999997</v>
          </cell>
          <cell r="M266">
            <v>0.13850239999999997</v>
          </cell>
          <cell r="N266">
            <v>9.7591599999999987E-2</v>
          </cell>
          <cell r="O266">
            <v>0.12071896999999998</v>
          </cell>
          <cell r="P266">
            <v>0.11442449799999997</v>
          </cell>
          <cell r="Q266">
            <v>0.13928208399999997</v>
          </cell>
          <cell r="R266">
            <v>0.14330290199999998</v>
          </cell>
          <cell r="S266">
            <v>0.13015379999999999</v>
          </cell>
          <cell r="T266">
            <v>0.13811894199999997</v>
          </cell>
          <cell r="U266">
            <v>0.14547954199999996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56.302783478639988</v>
          </cell>
          <cell r="AC266">
            <v>61.54861524359999</v>
          </cell>
          <cell r="AD266">
            <v>62.6520698064</v>
          </cell>
          <cell r="AE266">
            <v>80.864296923200001</v>
          </cell>
          <cell r="AF266">
            <v>91.397272813700013</v>
          </cell>
          <cell r="AG266">
            <v>103.86282758280001</v>
          </cell>
          <cell r="AH266">
            <v>110.39650175800001</v>
          </cell>
          <cell r="AI266">
            <v>126.10471691850002</v>
          </cell>
          <cell r="AJ266">
            <v>129.434032876</v>
          </cell>
          <cell r="AK266">
            <v>80.236450236799996</v>
          </cell>
          <cell r="AL266">
            <v>73.230089091300016</v>
          </cell>
          <cell r="AM266">
            <v>74.849432447999988</v>
          </cell>
          <cell r="AN266">
            <v>52.136945027199999</v>
          </cell>
          <cell r="AO266">
            <v>51.308572298400001</v>
          </cell>
          <cell r="AP266">
            <v>48.5125143315</v>
          </cell>
          <cell r="AQ266">
            <v>48.949015307500005</v>
          </cell>
          <cell r="AR266">
            <v>50.176126780399997</v>
          </cell>
          <cell r="AS266">
            <v>46.195153533100004</v>
          </cell>
          <cell r="AT266">
            <v>49.026022757</v>
          </cell>
          <cell r="AU266">
            <v>50.485478729999997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6.6625399999999991E-4</v>
          </cell>
          <cell r="C267">
            <v>5.9659999999999986E-4</v>
          </cell>
          <cell r="D267">
            <v>1.1237549999999997E-3</v>
          </cell>
          <cell r="E267">
            <v>1.9755439999999997E-3</v>
          </cell>
          <cell r="F267">
            <v>3.3946919999999999E-3</v>
          </cell>
          <cell r="G267">
            <v>5.4498839999999995E-3</v>
          </cell>
          <cell r="H267">
            <v>6.9482999999999993E-3</v>
          </cell>
          <cell r="I267">
            <v>1.0125480000000001E-2</v>
          </cell>
          <cell r="J267">
            <v>8.5083139999999995E-3</v>
          </cell>
          <cell r="K267">
            <v>3.6989959999999991E-3</v>
          </cell>
          <cell r="L267">
            <v>6.982114299999999E-3</v>
          </cell>
          <cell r="M267">
            <v>6.541965999999998E-3</v>
          </cell>
          <cell r="N267">
            <v>3.100762E-3</v>
          </cell>
          <cell r="O267">
            <v>3.6250099999999993E-3</v>
          </cell>
          <cell r="P267">
            <v>3.5696059999999995E-3</v>
          </cell>
          <cell r="Q267">
            <v>3.3225299999999993E-3</v>
          </cell>
          <cell r="R267">
            <v>3.0434960000000006E-3</v>
          </cell>
          <cell r="S267">
            <v>3.9583839999999997E-3</v>
          </cell>
          <cell r="T267">
            <v>4.7040580000000005E-3</v>
          </cell>
          <cell r="U267">
            <v>5.7320339999999996E-3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1.1312162648489998</v>
          </cell>
          <cell r="AC267">
            <v>1.2029699199999999</v>
          </cell>
          <cell r="AD267">
            <v>1.7483188943999999</v>
          </cell>
          <cell r="AE267">
            <v>3.1195848991999999</v>
          </cell>
          <cell r="AF267">
            <v>6.1697477317000011</v>
          </cell>
          <cell r="AG267">
            <v>9.083848402200001</v>
          </cell>
          <cell r="AH267">
            <v>15.004910939600002</v>
          </cell>
          <cell r="AI267">
            <v>18.763388043500004</v>
          </cell>
          <cell r="AJ267">
            <v>19.357891546800001</v>
          </cell>
          <cell r="AK267">
            <v>9.9239378392000006</v>
          </cell>
          <cell r="AL267">
            <v>13.834261482300001</v>
          </cell>
          <cell r="AM267">
            <v>15.974717280000002</v>
          </cell>
          <cell r="AN267">
            <v>7.6922132319999994</v>
          </cell>
          <cell r="AO267">
            <v>8.3898626951999997</v>
          </cell>
          <cell r="AP267">
            <v>8.6017545295000009</v>
          </cell>
          <cell r="AQ267">
            <v>8.2854897054999999</v>
          </cell>
          <cell r="AR267">
            <v>7.5628045910999999</v>
          </cell>
          <cell r="AS267">
            <v>8.2278750983000002</v>
          </cell>
          <cell r="AT267">
            <v>8.2505014299999999</v>
          </cell>
          <cell r="AU267">
            <v>7.4399234612499994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1.9963983999999997E-2</v>
          </cell>
          <cell r="C268">
            <v>1.8014355999999999E-2</v>
          </cell>
          <cell r="D268">
            <v>1.9258114999999999E-2</v>
          </cell>
          <cell r="E268">
            <v>1.9970748E-2</v>
          </cell>
          <cell r="F268">
            <v>1.8395306E-2</v>
          </cell>
          <cell r="G268">
            <v>1.8264605E-2</v>
          </cell>
          <cell r="H268">
            <v>1.7795665999999998E-2</v>
          </cell>
          <cell r="I268">
            <v>1.7805583999999999E-2</v>
          </cell>
          <cell r="J268">
            <v>1.5960607999999998E-2</v>
          </cell>
          <cell r="K268">
            <v>8.8658939999999992E-3</v>
          </cell>
          <cell r="L268">
            <v>8.7814199999999981E-3</v>
          </cell>
          <cell r="M268">
            <v>7.4224639999999984E-3</v>
          </cell>
          <cell r="N268">
            <v>7.2218999999999981E-3</v>
          </cell>
          <cell r="O268">
            <v>5.2647479999999988E-3</v>
          </cell>
          <cell r="P268">
            <v>6.2996192727272715E-3</v>
          </cell>
          <cell r="Q268">
            <v>6.0586059999999994E-3</v>
          </cell>
          <cell r="R268">
            <v>7.3029159999999996E-3</v>
          </cell>
          <cell r="S268">
            <v>6.014677999999999E-3</v>
          </cell>
          <cell r="T268">
            <v>6.0258500000000001E-3</v>
          </cell>
          <cell r="U268">
            <v>5.6275719999999991E-3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30.214625882469001</v>
          </cell>
          <cell r="AC268">
            <v>27.306408738400002</v>
          </cell>
          <cell r="AD268">
            <v>30.9832686144</v>
          </cell>
          <cell r="AE268">
            <v>33.934102977600006</v>
          </cell>
          <cell r="AF268">
            <v>31.126280114300002</v>
          </cell>
          <cell r="AG268">
            <v>32.015131948800004</v>
          </cell>
          <cell r="AH268">
            <v>32.679974561199998</v>
          </cell>
          <cell r="AI268">
            <v>35.660704657499998</v>
          </cell>
          <cell r="AJ268">
            <v>32.684480887600003</v>
          </cell>
          <cell r="AK268">
            <v>17.690471568</v>
          </cell>
          <cell r="AL268">
            <v>14.906309998500001</v>
          </cell>
          <cell r="AM268">
            <v>13.702442927999998</v>
          </cell>
          <cell r="AN268">
            <v>12.6521412336</v>
          </cell>
          <cell r="AO268">
            <v>9.5589904532999999</v>
          </cell>
          <cell r="AP268">
            <v>13.813582251500002</v>
          </cell>
          <cell r="AQ268">
            <v>11.173368422999999</v>
          </cell>
          <cell r="AR268">
            <v>9.9269559249999997</v>
          </cell>
          <cell r="AS268">
            <v>9.8357646816000006</v>
          </cell>
          <cell r="AT268">
            <v>10.771434505</v>
          </cell>
          <cell r="AU268">
            <v>9.9947118654166669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7.1783899999999998E-3</v>
          </cell>
          <cell r="C269">
            <v>1.4045940000000001E-3</v>
          </cell>
          <cell r="D269">
            <v>2.5849499999999995E-3</v>
          </cell>
          <cell r="E269">
            <v>4.5770619999999998E-3</v>
          </cell>
          <cell r="F269">
            <v>2.9117119999999995E-3</v>
          </cell>
          <cell r="G269">
            <v>4.0042499999999991E-3</v>
          </cell>
          <cell r="H269">
            <v>2.4467059999999999E-3</v>
          </cell>
          <cell r="I269">
            <v>3.4283979999999996E-3</v>
          </cell>
          <cell r="J269">
            <v>2.6610639999999999E-3</v>
          </cell>
          <cell r="K269">
            <v>1.4914999999999998E-3</v>
          </cell>
          <cell r="L269">
            <v>1.9759999999999999E-3</v>
          </cell>
          <cell r="M269">
            <v>1.9045979999999998E-3</v>
          </cell>
          <cell r="N269">
            <v>1.4496999999999999E-3</v>
          </cell>
          <cell r="O269">
            <v>2.2639639999999994E-3</v>
          </cell>
          <cell r="P269">
            <v>2.3712E-3</v>
          </cell>
          <cell r="Q269">
            <v>1.3489999999999999E-3</v>
          </cell>
          <cell r="R269">
            <v>1.085698E-3</v>
          </cell>
          <cell r="S269">
            <v>1.1950999999999999E-3</v>
          </cell>
          <cell r="T269">
            <v>7.675999999999999E-4</v>
          </cell>
          <cell r="U269">
            <v>7.9989999999999998E-4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2.7165582639900001</v>
          </cell>
          <cell r="AC269">
            <v>1.5322954739999999</v>
          </cell>
          <cell r="AD269">
            <v>2.0333038224000002</v>
          </cell>
          <cell r="AE269">
            <v>2.2849459471999998</v>
          </cell>
          <cell r="AF269">
            <v>1.936652788</v>
          </cell>
          <cell r="AG269">
            <v>3.9724498671000004</v>
          </cell>
          <cell r="AH269">
            <v>3.8186613024000002</v>
          </cell>
          <cell r="AI269">
            <v>4.8605591095000005</v>
          </cell>
          <cell r="AJ269">
            <v>4.5125673632000014</v>
          </cell>
          <cell r="AK269">
            <v>3.6698094620000004</v>
          </cell>
          <cell r="AL269">
            <v>2.9674389258000002</v>
          </cell>
          <cell r="AM269">
            <v>5.087684831999999</v>
          </cell>
          <cell r="AN269">
            <v>4.1275317775999989</v>
          </cell>
          <cell r="AO269">
            <v>4.5800285517000008</v>
          </cell>
          <cell r="AP269">
            <v>6.9029683670000006</v>
          </cell>
          <cell r="AQ269">
            <v>4.7550806764999995</v>
          </cell>
          <cell r="AR269">
            <v>2.5076221773999996</v>
          </cell>
          <cell r="AS269">
            <v>4.2839116463</v>
          </cell>
          <cell r="AT269">
            <v>2.069202937</v>
          </cell>
          <cell r="AU269">
            <v>1.67333932625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3.5433859999999998E-2</v>
          </cell>
          <cell r="C273">
            <v>3.0647379999999995E-2</v>
          </cell>
          <cell r="D273">
            <v>2.9605799999999998E-2</v>
          </cell>
          <cell r="E273">
            <v>2.7478825999999998E-2</v>
          </cell>
          <cell r="F273">
            <v>2.0011445999999995E-2</v>
          </cell>
          <cell r="G273">
            <v>8.6373999999999999E-3</v>
          </cell>
          <cell r="H273">
            <v>1.2928625999999999E-2</v>
          </cell>
          <cell r="I273">
            <v>1.7732206E-2</v>
          </cell>
          <cell r="J273">
            <v>1.8308286E-2</v>
          </cell>
          <cell r="K273">
            <v>6.1770519999999988E-3</v>
          </cell>
          <cell r="L273">
            <v>3.9500999999999998E-3</v>
          </cell>
          <cell r="M273">
            <v>5.9279999999999992E-3</v>
          </cell>
          <cell r="N273">
            <v>4.4725999999999993E-3</v>
          </cell>
          <cell r="O273">
            <v>5.9108999999999984E-3</v>
          </cell>
          <cell r="P273">
            <v>5.2192999999999996E-3</v>
          </cell>
          <cell r="Q273">
            <v>3.8209000000000003E-3</v>
          </cell>
          <cell r="R273">
            <v>8.9204999999999979E-3</v>
          </cell>
          <cell r="S273">
            <v>1.2218899999999998E-2</v>
          </cell>
          <cell r="T273">
            <v>1.732363E-2</v>
          </cell>
          <cell r="U273">
            <v>1.2747137999999998E-2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6.4205755797309996</v>
          </cell>
          <cell r="AC273">
            <v>5.3683390188000004</v>
          </cell>
          <cell r="AD273">
            <v>5.2901933583999998</v>
          </cell>
          <cell r="AE273">
            <v>5.7430865583999999</v>
          </cell>
          <cell r="AF273">
            <v>4.4208006976000007</v>
          </cell>
          <cell r="AG273">
            <v>2.4237270057</v>
          </cell>
          <cell r="AH273">
            <v>4.5803383968000002</v>
          </cell>
          <cell r="AI273">
            <v>6.7470276904999995</v>
          </cell>
          <cell r="AJ273">
            <v>7.6266142508000012</v>
          </cell>
          <cell r="AK273">
            <v>4.6677037792</v>
          </cell>
          <cell r="AL273">
            <v>2.6886760326000001</v>
          </cell>
          <cell r="AM273">
            <v>5.5184169600000006</v>
          </cell>
          <cell r="AN273">
            <v>3.8099343567999999</v>
          </cell>
          <cell r="AO273">
            <v>3.8689266249000003</v>
          </cell>
          <cell r="AP273">
            <v>4.0291571670000002</v>
          </cell>
          <cell r="AQ273">
            <v>4.4134944734999992</v>
          </cell>
          <cell r="AR273">
            <v>8.8739276410999999</v>
          </cell>
          <cell r="AS273">
            <v>8.8201361391000006</v>
          </cell>
          <cell r="AT273">
            <v>9.5431697040000003</v>
          </cell>
          <cell r="AU273">
            <v>8.0007652970833334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9">
        <row r="16">
          <cell r="B16">
            <v>9.6574562000000003E-2</v>
          </cell>
          <cell r="C16">
            <v>8.3481168000000008E-2</v>
          </cell>
          <cell r="D16">
            <v>8.5875146000000013E-2</v>
          </cell>
          <cell r="E16">
            <v>8.71699908E-2</v>
          </cell>
          <cell r="F16">
            <v>0.10287062799999999</v>
          </cell>
          <cell r="G16">
            <v>0.11517192499999999</v>
          </cell>
          <cell r="H16">
            <v>0.11336298881241566</v>
          </cell>
          <cell r="I16">
            <v>7.9050610609336602E-2</v>
          </cell>
          <cell r="J16">
            <v>6.4273515954954952E-2</v>
          </cell>
          <cell r="K16">
            <v>4.7555096912848163E-2</v>
          </cell>
          <cell r="L16">
            <v>7.1379166000000008E-2</v>
          </cell>
          <cell r="M16">
            <v>7.4144041999999993E-2</v>
          </cell>
          <cell r="N16">
            <v>7.9235184E-2</v>
          </cell>
          <cell r="O16">
            <v>9.3730290000000008E-2</v>
          </cell>
          <cell r="P16">
            <v>8.8750651999999999E-2</v>
          </cell>
          <cell r="Q16">
            <v>0.104196072</v>
          </cell>
          <cell r="R16">
            <v>8.6589250000000006E-2</v>
          </cell>
          <cell r="S16">
            <v>0.148003896</v>
          </cell>
          <cell r="T16">
            <v>6.7651279999999994E-2</v>
          </cell>
          <cell r="U16">
            <v>5.6945377999999998E-2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19.438998338196001</v>
          </cell>
          <cell r="AC16">
            <v>17.029390677999999</v>
          </cell>
          <cell r="AD16">
            <v>18.507355065599999</v>
          </cell>
          <cell r="AE16">
            <v>20.4820094528</v>
          </cell>
          <cell r="AF16">
            <v>27.536240421900001</v>
          </cell>
          <cell r="AG16">
            <v>31.564038706200002</v>
          </cell>
          <cell r="AH16">
            <v>32.353522328000004</v>
          </cell>
          <cell r="AI16">
            <v>30.356979297500001</v>
          </cell>
          <cell r="AJ16">
            <v>22.219000546000004</v>
          </cell>
          <cell r="AK16">
            <v>16.6361868816</v>
          </cell>
          <cell r="AL16">
            <v>16.683884123400002</v>
          </cell>
          <cell r="AM16">
            <v>22.301481167999999</v>
          </cell>
          <cell r="AN16">
            <v>21.699199191999998</v>
          </cell>
          <cell r="AO16">
            <v>24.105896858400001</v>
          </cell>
          <cell r="AP16">
            <v>25.776221250000003</v>
          </cell>
          <cell r="AQ16">
            <v>23.041049741499997</v>
          </cell>
          <cell r="AR16">
            <v>22.976252049299998</v>
          </cell>
          <cell r="AS16">
            <v>25.605000706999999</v>
          </cell>
          <cell r="AT16">
            <v>19.649391786999999</v>
          </cell>
          <cell r="AU16">
            <v>16.842850446666667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22">
          <cell r="B22">
            <v>1.2075000000000001E-2</v>
          </cell>
          <cell r="C22">
            <v>1.45498E-2</v>
          </cell>
          <cell r="D22">
            <v>1.2134799999999999E-2</v>
          </cell>
          <cell r="E22">
            <v>8.0683999999999999E-3</v>
          </cell>
          <cell r="F22">
            <v>4.2389000000000003E-3</v>
          </cell>
          <cell r="G22">
            <v>3.9284000000000003E-3</v>
          </cell>
          <cell r="H22">
            <v>2.6749E-3</v>
          </cell>
          <cell r="I22">
            <v>2.5231000000000003E-3</v>
          </cell>
          <cell r="J22">
            <v>1.7802E-3</v>
          </cell>
          <cell r="K22">
            <v>3.4936999999999998E-3</v>
          </cell>
          <cell r="L22">
            <v>2.1389999999999998E-3</v>
          </cell>
          <cell r="M22">
            <v>1.7824999999999998E-3</v>
          </cell>
          <cell r="N22">
            <v>3.4729999999999999E-4</v>
          </cell>
          <cell r="O22">
            <v>4.416E-4</v>
          </cell>
          <cell r="P22">
            <v>2.0493E-3</v>
          </cell>
          <cell r="Q22">
            <v>4.6023000000000001E-3</v>
          </cell>
          <cell r="R22">
            <v>6.1617E-3</v>
          </cell>
          <cell r="S22">
            <v>7.5417000000000001E-3</v>
          </cell>
          <cell r="T22">
            <v>1.14816E-2</v>
          </cell>
          <cell r="U22">
            <v>1.1568999999999999E-2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1.432058262048</v>
          </cell>
          <cell r="AC22">
            <v>1.6062380011999999</v>
          </cell>
          <cell r="AD22">
            <v>1.4898533184</v>
          </cell>
          <cell r="AE22">
            <v>0.9469501440000001</v>
          </cell>
          <cell r="AF22">
            <v>0.57165041570000008</v>
          </cell>
          <cell r="AG22">
            <v>0.58460881050000002</v>
          </cell>
          <cell r="AH22">
            <v>0.42230348160000003</v>
          </cell>
          <cell r="AI22">
            <v>0.54812736350000002</v>
          </cell>
          <cell r="AJ22">
            <v>0.42648199280000004</v>
          </cell>
          <cell r="AK22">
            <v>0.52059375720000001</v>
          </cell>
          <cell r="AL22">
            <v>0.30207665340000001</v>
          </cell>
          <cell r="AM22">
            <v>0.39372859199999999</v>
          </cell>
          <cell r="AN22">
            <v>6.9204467199999994E-2</v>
          </cell>
          <cell r="AO22">
            <v>0.10194097170000001</v>
          </cell>
          <cell r="AP22">
            <v>0.4420225055</v>
          </cell>
          <cell r="AQ22">
            <v>0.75886693399999994</v>
          </cell>
          <cell r="AR22">
            <v>0.86754726469999999</v>
          </cell>
          <cell r="AS22">
            <v>1.1833686579</v>
          </cell>
          <cell r="AT22">
            <v>2.181534933</v>
          </cell>
          <cell r="AU22">
            <v>1.7508581566666668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</row>
        <row r="31">
          <cell r="B31">
            <v>0.11261030000000001</v>
          </cell>
          <cell r="C31">
            <v>0.1208535</v>
          </cell>
          <cell r="D31">
            <v>0.1288966</v>
          </cell>
          <cell r="E31">
            <v>0.18805490000000002</v>
          </cell>
          <cell r="F31">
            <v>0.23339019999999999</v>
          </cell>
          <cell r="G31">
            <v>0.23617090000000004</v>
          </cell>
          <cell r="H31">
            <v>0.2663952</v>
          </cell>
          <cell r="I31">
            <v>0.28162598399999994</v>
          </cell>
          <cell r="J31">
            <v>0.27459028399999996</v>
          </cell>
          <cell r="K31">
            <v>0.2039686</v>
          </cell>
          <cell r="L31">
            <v>0.19009039999999999</v>
          </cell>
          <cell r="M31">
            <v>0.1401965</v>
          </cell>
          <cell r="N31">
            <v>0.15274989999999999</v>
          </cell>
          <cell r="O31">
            <v>0.1615267</v>
          </cell>
          <cell r="P31">
            <v>0.191774</v>
          </cell>
          <cell r="Q31">
            <v>0.19020310000000001</v>
          </cell>
          <cell r="R31">
            <v>0.20903550000000001</v>
          </cell>
          <cell r="S31">
            <v>0.23702190000000004</v>
          </cell>
          <cell r="T31">
            <v>0.27874256600000002</v>
          </cell>
          <cell r="U31">
            <v>0.24342740000000002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13.553911788665999</v>
          </cell>
          <cell r="AC31">
            <v>12.6931614712</v>
          </cell>
          <cell r="AD31">
            <v>13.478775302400001</v>
          </cell>
          <cell r="AE31">
            <v>21.353646563200002</v>
          </cell>
          <cell r="AF31">
            <v>32.7568961853</v>
          </cell>
          <cell r="AG31">
            <v>33.968137546200005</v>
          </cell>
          <cell r="AH31">
            <v>37.310835790800006</v>
          </cell>
          <cell r="AI31">
            <v>42.806821948</v>
          </cell>
          <cell r="AJ31">
            <v>45.597818081600003</v>
          </cell>
          <cell r="AK31">
            <v>26.737622784399999</v>
          </cell>
          <cell r="AL31">
            <v>26.026472499300002</v>
          </cell>
          <cell r="AM31">
            <v>21.847524912000001</v>
          </cell>
          <cell r="AN31">
            <v>22.9284585728</v>
          </cell>
          <cell r="AO31">
            <v>24.650587855200001</v>
          </cell>
          <cell r="AP31">
            <v>28.188275077</v>
          </cell>
          <cell r="AQ31">
            <v>26.195714390999999</v>
          </cell>
          <cell r="AR31">
            <v>21.817399697799999</v>
          </cell>
          <cell r="AS31">
            <v>29.101737393299999</v>
          </cell>
          <cell r="AT31">
            <v>41.138571356</v>
          </cell>
          <cell r="AU31">
            <v>29.180200870416666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</row>
        <row r="38">
          <cell r="B38">
            <v>2.06724E-2</v>
          </cell>
          <cell r="C38">
            <v>2.8970799999999998E-2</v>
          </cell>
          <cell r="D38">
            <v>2.5019399999999997E-2</v>
          </cell>
          <cell r="E38">
            <v>1.6309299999999999E-2</v>
          </cell>
          <cell r="F38">
            <v>1.69395E-2</v>
          </cell>
          <cell r="G38">
            <v>1.26362E-2</v>
          </cell>
          <cell r="H38">
            <v>9.6921999999999998E-3</v>
          </cell>
          <cell r="I38">
            <v>9.4783000000000003E-3</v>
          </cell>
          <cell r="J38">
            <v>8.5836000000000003E-3</v>
          </cell>
          <cell r="K38">
            <v>6.3502999999999997E-3</v>
          </cell>
          <cell r="L38">
            <v>8.4709E-3</v>
          </cell>
          <cell r="M38">
            <v>9.3793999999999995E-3</v>
          </cell>
          <cell r="N38">
            <v>7.3232000000000002E-3</v>
          </cell>
          <cell r="O38">
            <v>1.1479299999999998E-2</v>
          </cell>
          <cell r="P38">
            <v>1.04029E-2</v>
          </cell>
          <cell r="Q38">
            <v>3.3212000000000003E-3</v>
          </cell>
          <cell r="R38">
            <v>3.1348999999999999E-3</v>
          </cell>
          <cell r="S38">
            <v>4.5631999999999999E-3</v>
          </cell>
          <cell r="T38">
            <v>5.1359000000000005E-3</v>
          </cell>
          <cell r="U38">
            <v>1.8882999999999999E-3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2.8774590374939999</v>
          </cell>
          <cell r="AC38">
            <v>4.0082864591999998</v>
          </cell>
          <cell r="AD38">
            <v>3.5915845391999999</v>
          </cell>
          <cell r="AE38">
            <v>2.7049842624</v>
          </cell>
          <cell r="AF38">
            <v>2.9784190380000002</v>
          </cell>
          <cell r="AG38">
            <v>2.3844943122000002</v>
          </cell>
          <cell r="AH38">
            <v>1.8065459796000001</v>
          </cell>
          <cell r="AI38">
            <v>2.2233224055000003</v>
          </cell>
          <cell r="AJ38">
            <v>2.2631155476000004</v>
          </cell>
          <cell r="AK38">
            <v>1.4686142108</v>
          </cell>
          <cell r="AL38">
            <v>1.4491544868000001</v>
          </cell>
          <cell r="AM38">
            <v>1.9168201919999999</v>
          </cell>
          <cell r="AN38">
            <v>1.5228554528</v>
          </cell>
          <cell r="AO38">
            <v>2.5996534863000003</v>
          </cell>
          <cell r="AP38">
            <v>2.3349011895</v>
          </cell>
          <cell r="AQ38">
            <v>0.6374022024999999</v>
          </cell>
          <cell r="AR38">
            <v>0.54738972249999995</v>
          </cell>
          <cell r="AS38">
            <v>0.94370958109999992</v>
          </cell>
          <cell r="AT38">
            <v>1.105105397</v>
          </cell>
          <cell r="AU38">
            <v>0.37852888583333333</v>
          </cell>
          <cell r="AV38">
            <v>0</v>
          </cell>
          <cell r="AW38">
            <v>0</v>
          </cell>
          <cell r="AX38">
            <v>0</v>
          </cell>
          <cell r="AY38">
            <v>0</v>
          </cell>
          <cell r="AZ38">
            <v>0</v>
          </cell>
          <cell r="BA38">
            <v>0</v>
          </cell>
        </row>
        <row r="39">
          <cell r="B39">
            <v>2.3759000000000002E-2</v>
          </cell>
          <cell r="C39">
            <v>7.1994599999999995E-3</v>
          </cell>
          <cell r="D39">
            <v>1.8354000000000001E-3</v>
          </cell>
          <cell r="E39">
            <v>2.5024000000000001E-3</v>
          </cell>
          <cell r="F39">
            <v>2.4334000000000001E-3</v>
          </cell>
          <cell r="G39">
            <v>7.5785000000000002E-3</v>
          </cell>
          <cell r="H39">
            <v>2.7948220000000002E-3</v>
          </cell>
          <cell r="I39">
            <v>4.1400000000000005E-3</v>
          </cell>
          <cell r="J39">
            <v>1.7825215161290323E-2</v>
          </cell>
          <cell r="K39">
            <v>7.7256999999999994E-3</v>
          </cell>
          <cell r="L39">
            <v>7.383E-4</v>
          </cell>
          <cell r="M39">
            <v>1.5896220000000002E-3</v>
          </cell>
          <cell r="N39">
            <v>1.15E-5</v>
          </cell>
          <cell r="O39">
            <v>0</v>
          </cell>
          <cell r="P39">
            <v>1.0028000000000001E-3</v>
          </cell>
          <cell r="Q39">
            <v>0</v>
          </cell>
          <cell r="R39">
            <v>2.3E-6</v>
          </cell>
          <cell r="S39">
            <v>0</v>
          </cell>
          <cell r="T39">
            <v>2.3E-6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3.201536366934</v>
          </cell>
          <cell r="AC39">
            <v>0.88013298799999995</v>
          </cell>
          <cell r="AD39">
            <v>0.2756310528</v>
          </cell>
          <cell r="AE39">
            <v>0.41186992</v>
          </cell>
          <cell r="AF39">
            <v>0.44720195240000005</v>
          </cell>
          <cell r="AG39">
            <v>1.3498223739000001</v>
          </cell>
          <cell r="AH39">
            <v>0.56014952760000003</v>
          </cell>
          <cell r="AI39">
            <v>0.83742072649999999</v>
          </cell>
          <cell r="AJ39">
            <v>3.6395004832000004</v>
          </cell>
          <cell r="AK39">
            <v>1.2973355603999999</v>
          </cell>
          <cell r="AL39">
            <v>0.1295805465</v>
          </cell>
          <cell r="AM39">
            <v>0.30046319999999999</v>
          </cell>
          <cell r="AN39">
            <v>4.1820239999999995E-3</v>
          </cell>
          <cell r="AO39">
            <v>0</v>
          </cell>
          <cell r="AP39">
            <v>0.17632516250000002</v>
          </cell>
          <cell r="AQ39">
            <v>0</v>
          </cell>
          <cell r="AR39">
            <v>2.5657941999999998E-3</v>
          </cell>
          <cell r="AS39">
            <v>0</v>
          </cell>
          <cell r="AT39">
            <v>1.3593310000000001E-3</v>
          </cell>
          <cell r="AU39">
            <v>0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</row>
        <row r="46">
          <cell r="B46">
            <v>1.6352999999999999E-2</v>
          </cell>
          <cell r="C46">
            <v>1.44578E-2</v>
          </cell>
          <cell r="D46">
            <v>2.3411700000000001E-2</v>
          </cell>
          <cell r="E46">
            <v>1.7284500000000001E-2</v>
          </cell>
          <cell r="F46">
            <v>2.3439300000000003E-2</v>
          </cell>
          <cell r="G46">
            <v>4.79826E-2</v>
          </cell>
          <cell r="H46">
            <v>5.5340299999999995E-2</v>
          </cell>
          <cell r="I46">
            <v>5.9126100000000001E-2</v>
          </cell>
          <cell r="J46">
            <v>0.102074</v>
          </cell>
          <cell r="K46">
            <v>0.1143721</v>
          </cell>
          <cell r="L46">
            <v>0.10405200000000001</v>
          </cell>
          <cell r="M46">
            <v>0.140461</v>
          </cell>
          <cell r="N46">
            <v>7.0708900000000005E-2</v>
          </cell>
          <cell r="O46">
            <v>5.2780399999999998E-2</v>
          </cell>
          <cell r="P46">
            <v>7.3259599999999994E-2</v>
          </cell>
          <cell r="Q46">
            <v>9.8221500000000003E-2</v>
          </cell>
          <cell r="R46">
            <v>8.0398799999999992E-2</v>
          </cell>
          <cell r="S46">
            <v>6.5609799999999996E-2</v>
          </cell>
          <cell r="T46">
            <v>0.12284299999999999</v>
          </cell>
          <cell r="U46">
            <v>6.5614399999999989E-2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2.2944366437609998</v>
          </cell>
          <cell r="AC46">
            <v>1.8838525067999998</v>
          </cell>
          <cell r="AD46">
            <v>2.7514132656000001</v>
          </cell>
          <cell r="AE46">
            <v>2.4640522368000002</v>
          </cell>
          <cell r="AF46">
            <v>3.9844604800000001</v>
          </cell>
          <cell r="AG46">
            <v>8.2065762636000006</v>
          </cell>
          <cell r="AH46">
            <v>9.2335455396000015</v>
          </cell>
          <cell r="AI46">
            <v>10.912148503000001</v>
          </cell>
          <cell r="AJ46">
            <v>21.032803287600004</v>
          </cell>
          <cell r="AK46">
            <v>16.0007383184</v>
          </cell>
          <cell r="AL46">
            <v>13.390405191000001</v>
          </cell>
          <cell r="AM46">
            <v>23.113096511999998</v>
          </cell>
          <cell r="AN46">
            <v>12.3275223808</v>
          </cell>
          <cell r="AO46">
            <v>10.231833803400001</v>
          </cell>
          <cell r="AP46">
            <v>14.826827873000001</v>
          </cell>
          <cell r="AQ46">
            <v>15.948689707999998</v>
          </cell>
          <cell r="AR46">
            <v>12.379876211299999</v>
          </cell>
          <cell r="AS46">
            <v>10.5476383584</v>
          </cell>
          <cell r="AT46">
            <v>23.218036021</v>
          </cell>
          <cell r="AU46">
            <v>11.231352114583334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</row>
        <row r="47">
          <cell r="B47">
            <v>2.0448564000000002E-2</v>
          </cell>
          <cell r="C47">
            <v>1.6315739999999999E-2</v>
          </cell>
          <cell r="D47">
            <v>1.8751900000000002E-2</v>
          </cell>
          <cell r="E47">
            <v>2.7475799999999998E-2</v>
          </cell>
          <cell r="F47">
            <v>3.1619525999999995E-2</v>
          </cell>
          <cell r="G47">
            <v>7.1018227000000017E-2</v>
          </cell>
          <cell r="H47">
            <v>9.5430955999999983E-2</v>
          </cell>
          <cell r="I47">
            <v>0.15515390600000001</v>
          </cell>
          <cell r="J47">
            <v>9.0721200000000002E-2</v>
          </cell>
          <cell r="K47">
            <v>1.31077E-2</v>
          </cell>
          <cell r="L47">
            <v>1.5538800000000002E-2</v>
          </cell>
          <cell r="M47">
            <v>2.3197799999999998E-2</v>
          </cell>
          <cell r="N47">
            <v>1.1300222E-2</v>
          </cell>
          <cell r="O47">
            <v>2.0110693999999998E-2</v>
          </cell>
          <cell r="P47">
            <v>1.7005095999999997E-2</v>
          </cell>
          <cell r="Q47">
            <v>8.2292159999999993E-3</v>
          </cell>
          <cell r="R47">
            <v>1.4778282E-2</v>
          </cell>
          <cell r="S47">
            <v>1.1822965999999999E-2</v>
          </cell>
          <cell r="T47">
            <v>2.6420100000000002E-2</v>
          </cell>
          <cell r="U47">
            <v>1.2156466000000001E-2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2.4346761944549997</v>
          </cell>
          <cell r="AC47">
            <v>2.1281909943999997</v>
          </cell>
          <cell r="AD47">
            <v>2.1741736368</v>
          </cell>
          <cell r="AE47">
            <v>3.9142777856000004</v>
          </cell>
          <cell r="AF47">
            <v>5.1436347193000005</v>
          </cell>
          <cell r="AG47">
            <v>11.603611219200001</v>
          </cell>
          <cell r="AH47">
            <v>14.734455955200001</v>
          </cell>
          <cell r="AI47">
            <v>30.4405441645</v>
          </cell>
          <cell r="AJ47">
            <v>24.053349948400001</v>
          </cell>
          <cell r="AK47">
            <v>2.8997459611999998</v>
          </cell>
          <cell r="AL47">
            <v>3.0358954224000003</v>
          </cell>
          <cell r="AM47">
            <v>4.7658474719999999</v>
          </cell>
          <cell r="AN47">
            <v>2.5544277967999998</v>
          </cell>
          <cell r="AO47">
            <v>4.1926390470000001</v>
          </cell>
          <cell r="AP47">
            <v>3.9562304880000001</v>
          </cell>
          <cell r="AQ47">
            <v>1.8137517964999998</v>
          </cell>
          <cell r="AR47">
            <v>3.0158708089999999</v>
          </cell>
          <cell r="AS47">
            <v>2.6185225923999997</v>
          </cell>
          <cell r="AT47">
            <v>5.3918862059999997</v>
          </cell>
          <cell r="AU47">
            <v>2.3703348108333335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84">
          <cell r="B84">
            <v>0.1210007</v>
          </cell>
          <cell r="C84">
            <v>0.12063959999999999</v>
          </cell>
          <cell r="D84">
            <v>0.15653799999999995</v>
          </cell>
          <cell r="E84">
            <v>0.14133960000000001</v>
          </cell>
          <cell r="F84">
            <v>0.13890159999999996</v>
          </cell>
          <cell r="G84">
            <v>0.12760478199999997</v>
          </cell>
          <cell r="H84">
            <v>0.108628172</v>
          </cell>
          <cell r="I84">
            <v>8.5866393387096784E-2</v>
          </cell>
          <cell r="J84">
            <v>8.0313699999999988E-2</v>
          </cell>
          <cell r="K84">
            <v>3.3616800000000002E-2</v>
          </cell>
          <cell r="L84">
            <v>6.3300599999999999E-2</v>
          </cell>
          <cell r="M84">
            <v>5.8226753999999999E-2</v>
          </cell>
          <cell r="N84">
            <v>8.5714099999999988E-2</v>
          </cell>
          <cell r="O84">
            <v>8.3226097999999998E-2</v>
          </cell>
          <cell r="P84">
            <v>8.0652121999999993E-2</v>
          </cell>
          <cell r="Q84">
            <v>8.1019478000000006E-2</v>
          </cell>
          <cell r="R84">
            <v>7.254729E-2</v>
          </cell>
          <cell r="S84">
            <v>7.5070343999999997E-2</v>
          </cell>
          <cell r="T84">
            <v>5.3945166000000003E-2</v>
          </cell>
          <cell r="U84">
            <v>3.8901831999999997E-2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30.408558751304998</v>
          </cell>
          <cell r="AC84">
            <v>28.847786491999997</v>
          </cell>
          <cell r="AD84">
            <v>34.920727156799998</v>
          </cell>
          <cell r="AE84">
            <v>37.947567772799999</v>
          </cell>
          <cell r="AF84">
            <v>42.184982747600003</v>
          </cell>
          <cell r="AG84">
            <v>41.580060135900005</v>
          </cell>
          <cell r="AH84">
            <v>35.091877946400004</v>
          </cell>
          <cell r="AI84">
            <v>39.532664556</v>
          </cell>
          <cell r="AJ84">
            <v>34.361494401600005</v>
          </cell>
          <cell r="AK84">
            <v>11.7333839832</v>
          </cell>
          <cell r="AL84">
            <v>13.362655638600001</v>
          </cell>
          <cell r="AM84">
            <v>19.828572288</v>
          </cell>
          <cell r="AN84">
            <v>20.578276716799998</v>
          </cell>
          <cell r="AO84">
            <v>19.946656870200002</v>
          </cell>
          <cell r="AP84">
            <v>22.030969847000001</v>
          </cell>
          <cell r="AQ84">
            <v>18.513201322</v>
          </cell>
          <cell r="AR84">
            <v>15.803412755799998</v>
          </cell>
          <cell r="AS84">
            <v>18.070785132400001</v>
          </cell>
          <cell r="AT84">
            <v>16.053429842</v>
          </cell>
          <cell r="AU84">
            <v>12.471945612500001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</row>
        <row r="85">
          <cell r="B85">
            <v>8.3929401199999989E-2</v>
          </cell>
          <cell r="C85">
            <v>8.4090576E-2</v>
          </cell>
          <cell r="D85">
            <v>8.0382700000000001E-2</v>
          </cell>
          <cell r="E85">
            <v>7.2448711999999998E-2</v>
          </cell>
          <cell r="F85">
            <v>7.3698899999999998E-2</v>
          </cell>
          <cell r="G85">
            <v>8.1689099999999987E-2</v>
          </cell>
          <cell r="H85">
            <v>8.1259108126672613E-2</v>
          </cell>
          <cell r="I85">
            <v>7.3316714494333052E-2</v>
          </cell>
          <cell r="J85">
            <v>4.9822965713455396E-2</v>
          </cell>
          <cell r="K85">
            <v>2.9255815596314176E-2</v>
          </cell>
          <cell r="L85">
            <v>3.7394504000000002E-2</v>
          </cell>
          <cell r="M85">
            <v>4.5430289999999998E-2</v>
          </cell>
          <cell r="N85">
            <v>2.2436729999999998E-2</v>
          </cell>
          <cell r="O85">
            <v>3.4485786000000004E-2</v>
          </cell>
          <cell r="P85">
            <v>3.0657113999999999E-2</v>
          </cell>
          <cell r="Q85">
            <v>2.6915795999999995E-2</v>
          </cell>
          <cell r="R85">
            <v>2.0580859999999999E-2</v>
          </cell>
          <cell r="S85">
            <v>1.7404743999999996E-2</v>
          </cell>
          <cell r="T85">
            <v>2.8648294000000001E-2</v>
          </cell>
          <cell r="U85">
            <v>1.4022501999999999E-2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21.505743134357999</v>
          </cell>
          <cell r="AC85">
            <v>21.406282811599997</v>
          </cell>
          <cell r="AD85">
            <v>20.824356854400001</v>
          </cell>
          <cell r="AE85">
            <v>23.499183422400002</v>
          </cell>
          <cell r="AF85">
            <v>26.685835747900001</v>
          </cell>
          <cell r="AG85">
            <v>28.428456342</v>
          </cell>
          <cell r="AH85">
            <v>28.751531128400003</v>
          </cell>
          <cell r="AI85">
            <v>35.793880254000001</v>
          </cell>
          <cell r="AJ85">
            <v>23.872066494400002</v>
          </cell>
          <cell r="AK85">
            <v>12.531646155599999</v>
          </cell>
          <cell r="AL85">
            <v>9.5207279877000008</v>
          </cell>
          <cell r="AM85">
            <v>12.712188048</v>
          </cell>
          <cell r="AN85">
            <v>7.9853326431999996</v>
          </cell>
          <cell r="AO85">
            <v>8.2197689439000001</v>
          </cell>
          <cell r="AP85">
            <v>8.9578576260000009</v>
          </cell>
          <cell r="AQ85">
            <v>9.9126413539999998</v>
          </cell>
          <cell r="AR85">
            <v>7.9057222110999996</v>
          </cell>
          <cell r="AS85">
            <v>6.5747896070999996</v>
          </cell>
          <cell r="AT85">
            <v>7.9224101820000001</v>
          </cell>
          <cell r="AU85">
            <v>6.5967932425000004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88">
          <cell r="B88">
            <v>1.93476E-2</v>
          </cell>
          <cell r="C88">
            <v>2.1334800000000001E-2</v>
          </cell>
          <cell r="D88">
            <v>2.7413699999999999E-2</v>
          </cell>
          <cell r="E88">
            <v>3.0249600000000005E-2</v>
          </cell>
          <cell r="F88">
            <v>2.5681799999999998E-2</v>
          </cell>
          <cell r="G88">
            <v>3.0079399999999999E-2</v>
          </cell>
          <cell r="H88">
            <v>2.8869600000000002E-2</v>
          </cell>
          <cell r="I88">
            <v>3.2683000000000004E-2</v>
          </cell>
          <cell r="J88">
            <v>4.5450299999999999E-2</v>
          </cell>
          <cell r="K88">
            <v>3.0727999999999998E-2</v>
          </cell>
          <cell r="L88">
            <v>3.8904500000000002E-2</v>
          </cell>
          <cell r="M88">
            <v>2.9959800000000002E-2</v>
          </cell>
          <cell r="N88">
            <v>4.0944599999999998E-2</v>
          </cell>
          <cell r="O88">
            <v>3.0640599999999997E-2</v>
          </cell>
          <cell r="P88">
            <v>3.0569300000000001E-2</v>
          </cell>
          <cell r="Q88">
            <v>3.4591999999999998E-2</v>
          </cell>
          <cell r="R88">
            <v>2.7441300000000002E-2</v>
          </cell>
          <cell r="S88">
            <v>2.5053899999999997E-2</v>
          </cell>
          <cell r="T88">
            <v>1.7894E-2</v>
          </cell>
          <cell r="U88">
            <v>2.0605699999999998E-2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4.7983551812130001</v>
          </cell>
          <cell r="AC88">
            <v>5.4266696735999993</v>
          </cell>
          <cell r="AD88">
            <v>7.4814623808</v>
          </cell>
          <cell r="AE88">
            <v>9.1757887536000009</v>
          </cell>
          <cell r="AF88">
            <v>8.4430384206000006</v>
          </cell>
          <cell r="AG88">
            <v>10.735916162400001</v>
          </cell>
          <cell r="AH88">
            <v>9.981432379200001</v>
          </cell>
          <cell r="AI88">
            <v>14.6510246285</v>
          </cell>
          <cell r="AJ88">
            <v>23.577462312800002</v>
          </cell>
          <cell r="AK88">
            <v>12.9496328456</v>
          </cell>
          <cell r="AL88">
            <v>12.9424856292</v>
          </cell>
          <cell r="AM88">
            <v>12.803707872</v>
          </cell>
          <cell r="AN88">
            <v>15.2555044928</v>
          </cell>
          <cell r="AO88">
            <v>11.8938686112</v>
          </cell>
          <cell r="AP88">
            <v>12.2896838145</v>
          </cell>
          <cell r="AQ88">
            <v>11.778236756999998</v>
          </cell>
          <cell r="AR88">
            <v>10.134849455399999</v>
          </cell>
          <cell r="AS88">
            <v>10.1218996164</v>
          </cell>
          <cell r="AT88">
            <v>7.1275168740000003</v>
          </cell>
          <cell r="AU88">
            <v>7.3967825566666665</v>
          </cell>
          <cell r="AV88">
            <v>0</v>
          </cell>
          <cell r="AW88">
            <v>0</v>
          </cell>
          <cell r="AX88">
            <v>0</v>
          </cell>
          <cell r="AY88">
            <v>0</v>
          </cell>
          <cell r="AZ88">
            <v>0</v>
          </cell>
          <cell r="BA88">
            <v>0</v>
          </cell>
        </row>
        <row r="91">
          <cell r="B91">
            <v>3.3947632000000005E-2</v>
          </cell>
          <cell r="C91">
            <v>2.7128626500000003E-2</v>
          </cell>
          <cell r="D91">
            <v>3.2824093499999998E-2</v>
          </cell>
          <cell r="E91">
            <v>2.7899092E-2</v>
          </cell>
          <cell r="F91">
            <v>3.8842549500000004E-2</v>
          </cell>
          <cell r="G91">
            <v>6.60118492E-2</v>
          </cell>
          <cell r="H91">
            <v>6.7104590238473399E-2</v>
          </cell>
          <cell r="I91">
            <v>4.8097534013605447E-2</v>
          </cell>
          <cell r="J91">
            <v>4.0991777011131728E-2</v>
          </cell>
          <cell r="K91">
            <v>2.778088200397219E-2</v>
          </cell>
          <cell r="L91">
            <v>2.3522284000000004E-2</v>
          </cell>
          <cell r="M91">
            <v>2.0737720000000001E-2</v>
          </cell>
          <cell r="N91">
            <v>1.4791438000000001E-2</v>
          </cell>
          <cell r="O91">
            <v>1.9747431999999999E-2</v>
          </cell>
          <cell r="P91">
            <v>2.6921315999999997E-2</v>
          </cell>
          <cell r="Q91">
            <v>2.7277172000000002E-2</v>
          </cell>
          <cell r="R91">
            <v>2.5732491999999996E-2</v>
          </cell>
          <cell r="S91">
            <v>3.9005930000000001E-2</v>
          </cell>
          <cell r="T91">
            <v>2.2870786000000001E-2</v>
          </cell>
          <cell r="U91">
            <v>2.2221082E-2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8.1872270493239991</v>
          </cell>
          <cell r="AC91">
            <v>6.6141224279999999</v>
          </cell>
          <cell r="AD91">
            <v>8.3298045839999997</v>
          </cell>
          <cell r="AE91">
            <v>8.7631416992000002</v>
          </cell>
          <cell r="AF91">
            <v>12.034254842400001</v>
          </cell>
          <cell r="AG91">
            <v>19.001724027000002</v>
          </cell>
          <cell r="AH91">
            <v>19.5719148644</v>
          </cell>
          <cell r="AI91">
            <v>19.864614944500001</v>
          </cell>
          <cell r="AJ91">
            <v>15.049996299200002</v>
          </cell>
          <cell r="AK91">
            <v>10.385637561199999</v>
          </cell>
          <cell r="AL91">
            <v>6.6386946330000001</v>
          </cell>
          <cell r="AM91">
            <v>9.5103834240000005</v>
          </cell>
          <cell r="AN91">
            <v>5.7083651151999995</v>
          </cell>
          <cell r="AO91">
            <v>6.2305752945000004</v>
          </cell>
          <cell r="AP91">
            <v>8.1702324879999999</v>
          </cell>
          <cell r="AQ91">
            <v>7.4106267654999991</v>
          </cell>
          <cell r="AR91">
            <v>6.7885855998999993</v>
          </cell>
          <cell r="AS91">
            <v>7.4648700697999999</v>
          </cell>
          <cell r="AT91">
            <v>6.4658061169999996</v>
          </cell>
          <cell r="AU91">
            <v>4.8423591366666665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05">
          <cell r="B105">
            <v>0</v>
          </cell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2.3E-6</v>
          </cell>
          <cell r="H105">
            <v>2.3E-6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9.2E-6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G105">
            <v>7.8627120000000002E-4</v>
          </cell>
          <cell r="AH105">
            <v>4.2024931999999999E-3</v>
          </cell>
          <cell r="AI105">
            <v>0</v>
          </cell>
          <cell r="AJ105">
            <v>0</v>
          </cell>
          <cell r="AK105">
            <v>0</v>
          </cell>
          <cell r="AL105">
            <v>0</v>
          </cell>
          <cell r="AM105">
            <v>3.6178080000000001E-3</v>
          </cell>
          <cell r="AN105">
            <v>0</v>
          </cell>
          <cell r="AO105">
            <v>0</v>
          </cell>
          <cell r="AP105">
            <v>0</v>
          </cell>
          <cell r="AQ105">
            <v>0</v>
          </cell>
          <cell r="AR105">
            <v>0</v>
          </cell>
          <cell r="AS105">
            <v>0</v>
          </cell>
          <cell r="AT105">
            <v>0</v>
          </cell>
          <cell r="AU105">
            <v>0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09">
          <cell r="B109">
            <v>6.4107900000000009E-2</v>
          </cell>
          <cell r="C109">
            <v>5.4418000000000001E-2</v>
          </cell>
          <cell r="D109">
            <v>5.3762499999999991E-2</v>
          </cell>
          <cell r="E109">
            <v>5.4245500000000002E-2</v>
          </cell>
          <cell r="F109">
            <v>4.2503171999999999E-2</v>
          </cell>
          <cell r="G109">
            <v>1.9333799999999998E-2</v>
          </cell>
          <cell r="H109">
            <v>1.8057300000000002E-2</v>
          </cell>
          <cell r="I109">
            <v>1.02235E-2</v>
          </cell>
          <cell r="J109">
            <v>8.9078999999999998E-3</v>
          </cell>
          <cell r="K109">
            <v>1.7848E-3</v>
          </cell>
          <cell r="L109">
            <v>5.4946999999999999E-3</v>
          </cell>
          <cell r="M109">
            <v>1.3772400000000001E-2</v>
          </cell>
          <cell r="N109">
            <v>7.3231999999999993E-3</v>
          </cell>
          <cell r="O109">
            <v>6.5545860000000003E-3</v>
          </cell>
          <cell r="P109">
            <v>1.1296173999999999E-2</v>
          </cell>
          <cell r="Q109">
            <v>9.7267000000000013E-3</v>
          </cell>
          <cell r="R109">
            <v>2.1010453999999998E-2</v>
          </cell>
          <cell r="S109">
            <v>1.4055023999999999E-2</v>
          </cell>
          <cell r="T109">
            <v>2.3150006000000001E-2</v>
          </cell>
          <cell r="U109">
            <v>1.7977121999999998E-2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9.9133350585690003</v>
          </cell>
          <cell r="AC109">
            <v>8.4034461460000003</v>
          </cell>
          <cell r="AD109">
            <v>7.9654620671999998</v>
          </cell>
          <cell r="AE109">
            <v>8.6357120192000014</v>
          </cell>
          <cell r="AF109">
            <v>8.0338562717000013</v>
          </cell>
          <cell r="AG109">
            <v>3.8135733207000002</v>
          </cell>
          <cell r="AH109">
            <v>4.0815337184000002</v>
          </cell>
          <cell r="AI109">
            <v>3.4854295605000001</v>
          </cell>
          <cell r="AJ109">
            <v>2.9422427396000002</v>
          </cell>
          <cell r="AK109">
            <v>0.54039154840000003</v>
          </cell>
          <cell r="AL109">
            <v>1.3992458589000001</v>
          </cell>
          <cell r="AM109">
            <v>3.8074109279999999</v>
          </cell>
          <cell r="AN109">
            <v>2.3770740047999999</v>
          </cell>
          <cell r="AO109">
            <v>2.1869371146000001</v>
          </cell>
          <cell r="AP109">
            <v>3.9128775475000004</v>
          </cell>
          <cell r="AQ109">
            <v>3.0309531804999996</v>
          </cell>
          <cell r="AR109">
            <v>5.8840700889999997</v>
          </cell>
          <cell r="AS109">
            <v>3.8612705416999997</v>
          </cell>
          <cell r="AT109">
            <v>6.5039571409999999</v>
          </cell>
          <cell r="AU109">
            <v>5.5459612825000004</v>
          </cell>
          <cell r="AV109">
            <v>0</v>
          </cell>
          <cell r="AW109">
            <v>0</v>
          </cell>
          <cell r="AX109">
            <v>0</v>
          </cell>
          <cell r="AY109">
            <v>0</v>
          </cell>
          <cell r="AZ109">
            <v>0</v>
          </cell>
          <cell r="BA109">
            <v>0</v>
          </cell>
        </row>
        <row r="152">
          <cell r="B152">
            <v>0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3.5190000000000004E-4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R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6.0888742200000005E-2</v>
          </cell>
          <cell r="AH152">
            <v>0</v>
          </cell>
          <cell r="AI152">
            <v>0</v>
          </cell>
          <cell r="AJ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  <cell r="AP152">
            <v>0</v>
          </cell>
          <cell r="AQ152">
            <v>0</v>
          </cell>
          <cell r="AR152">
            <v>0</v>
          </cell>
          <cell r="AS152">
            <v>0</v>
          </cell>
          <cell r="AT152">
            <v>0</v>
          </cell>
          <cell r="AU152">
            <v>0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AZ152">
            <v>0</v>
          </cell>
          <cell r="BA152">
            <v>0</v>
          </cell>
        </row>
        <row r="154">
          <cell r="B154">
            <v>1.0988249999999998E-2</v>
          </cell>
          <cell r="C154">
            <v>2.0210100000000002E-2</v>
          </cell>
          <cell r="D154">
            <v>2.4166100000000003E-2</v>
          </cell>
          <cell r="E154">
            <v>2.3282900000000002E-2</v>
          </cell>
          <cell r="F154">
            <v>3.0964899999999997E-2</v>
          </cell>
          <cell r="G154">
            <v>2.5573700000000001E-2</v>
          </cell>
          <cell r="H154">
            <v>3.2462200000000004E-2</v>
          </cell>
          <cell r="I154">
            <v>3.1514600000000004E-2</v>
          </cell>
          <cell r="J154">
            <v>2.8273900000000001E-2</v>
          </cell>
          <cell r="K154">
            <v>2.7255000000000001E-3</v>
          </cell>
          <cell r="L154">
            <v>1.88439E-2</v>
          </cell>
          <cell r="M154">
            <v>1.26661E-2</v>
          </cell>
          <cell r="N154">
            <v>1.6191999999999998E-2</v>
          </cell>
          <cell r="O154">
            <v>1.4322100000000001E-2</v>
          </cell>
          <cell r="P154">
            <v>1.12309E-2</v>
          </cell>
          <cell r="Q154">
            <v>9.1033999999999993E-3</v>
          </cell>
          <cell r="R154">
            <v>9.2437000000000005E-3</v>
          </cell>
          <cell r="S154">
            <v>1.6925699999999998E-2</v>
          </cell>
          <cell r="T154">
            <v>1.47384E-2</v>
          </cell>
          <cell r="U154">
            <v>1.6040200000000001E-2</v>
          </cell>
          <cell r="V154">
            <v>0</v>
          </cell>
          <cell r="W154">
            <v>0</v>
          </cell>
          <cell r="X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3.1689706961669999</v>
          </cell>
          <cell r="AC154">
            <v>6.1552134055999996</v>
          </cell>
          <cell r="AD154">
            <v>7.6381738319999997</v>
          </cell>
          <cell r="AE154">
            <v>8.4341242608000009</v>
          </cell>
          <cell r="AF154">
            <v>12.405203237</v>
          </cell>
          <cell r="AG154">
            <v>10.4002928172</v>
          </cell>
          <cell r="AH154">
            <v>13.3571468804</v>
          </cell>
          <cell r="AI154">
            <v>16.1120269665</v>
          </cell>
          <cell r="AJ154">
            <v>16.695183172000004</v>
          </cell>
          <cell r="AK154">
            <v>1.1969420408</v>
          </cell>
          <cell r="AL154">
            <v>7.8038695971000003</v>
          </cell>
          <cell r="AM154">
            <v>6.0208301280000001</v>
          </cell>
          <cell r="AN154">
            <v>7.0009098895999999</v>
          </cell>
          <cell r="AO154">
            <v>6.1898039526000002</v>
          </cell>
          <cell r="AP154">
            <v>5.0269882030000002</v>
          </cell>
          <cell r="AQ154">
            <v>3.4803572649999999</v>
          </cell>
          <cell r="AR154">
            <v>4.0009830295999995</v>
          </cell>
          <cell r="AS154">
            <v>7.5935519374</v>
          </cell>
          <cell r="AT154">
            <v>6.4337986550000004</v>
          </cell>
          <cell r="AU154">
            <v>6.5347582495833336</v>
          </cell>
          <cell r="AV154">
            <v>0</v>
          </cell>
          <cell r="AW154">
            <v>0</v>
          </cell>
          <cell r="AX154">
            <v>0</v>
          </cell>
          <cell r="AY154">
            <v>0</v>
          </cell>
          <cell r="AZ154">
            <v>0</v>
          </cell>
          <cell r="BA154">
            <v>0</v>
          </cell>
        </row>
        <row r="193">
          <cell r="B193">
            <v>1.3703400000000001E-2</v>
          </cell>
          <cell r="C193">
            <v>3.9079299999999997E-2</v>
          </cell>
          <cell r="D193">
            <v>6.781319999999999E-2</v>
          </cell>
          <cell r="E193">
            <v>6.7233600000000004E-2</v>
          </cell>
          <cell r="F193">
            <v>6.7518800000000004E-2</v>
          </cell>
          <cell r="G193">
            <v>6.1493421000000006E-2</v>
          </cell>
          <cell r="H193">
            <v>5.1816699999999993E-2</v>
          </cell>
          <cell r="I193">
            <v>3.5748000909090902E-2</v>
          </cell>
          <cell r="J193">
            <v>2.4615068363636364E-2</v>
          </cell>
          <cell r="K193">
            <v>2.7577559666666664E-2</v>
          </cell>
          <cell r="L193">
            <v>3.6176654000000003E-2</v>
          </cell>
          <cell r="M193">
            <v>4.4415300000000005E-2</v>
          </cell>
          <cell r="N193">
            <v>4.2844722000000002E-2</v>
          </cell>
          <cell r="O193">
            <v>4.1801441999999994E-2</v>
          </cell>
          <cell r="P193">
            <v>4.1409016E-2</v>
          </cell>
          <cell r="Q193">
            <v>3.8438198E-2</v>
          </cell>
          <cell r="R193">
            <v>4.3355138000000001E-2</v>
          </cell>
          <cell r="S193">
            <v>5.049029E-2</v>
          </cell>
          <cell r="T193">
            <v>3.5986305999999996E-2</v>
          </cell>
          <cell r="U193">
            <v>3.2571266000000001E-2</v>
          </cell>
          <cell r="V193">
            <v>0</v>
          </cell>
          <cell r="W193">
            <v>0</v>
          </cell>
          <cell r="X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3.6035130640199999</v>
          </cell>
          <cell r="AC193">
            <v>6.5837418847999993</v>
          </cell>
          <cell r="AD193">
            <v>10.1776403136</v>
          </cell>
          <cell r="AE193">
            <v>12.475524040000002</v>
          </cell>
          <cell r="AF193">
            <v>14.750851588900002</v>
          </cell>
          <cell r="AG193">
            <v>15.604823434200002</v>
          </cell>
          <cell r="AH193">
            <v>14.701053228400001</v>
          </cell>
          <cell r="AI193">
            <v>15.259937778500001</v>
          </cell>
          <cell r="AJ193">
            <v>10.623578104400002</v>
          </cell>
          <cell r="AK193">
            <v>10.2201501204</v>
          </cell>
          <cell r="AL193">
            <v>9.981614221200001</v>
          </cell>
          <cell r="AM193">
            <v>15.531695184</v>
          </cell>
          <cell r="AN193">
            <v>12.9039838752</v>
          </cell>
          <cell r="AO193">
            <v>10.0341102597</v>
          </cell>
          <cell r="AP193">
            <v>11.356877539500001</v>
          </cell>
          <cell r="AQ193">
            <v>9.5661977599999997</v>
          </cell>
          <cell r="AR193">
            <v>10.5640145096</v>
          </cell>
          <cell r="AS193">
            <v>12.186593561999999</v>
          </cell>
          <cell r="AT193">
            <v>12.762274549000001</v>
          </cell>
          <cell r="AU193">
            <v>11.518234147916667</v>
          </cell>
          <cell r="AV193">
            <v>0</v>
          </cell>
          <cell r="AW193">
            <v>0</v>
          </cell>
          <cell r="AX193">
            <v>0</v>
          </cell>
          <cell r="AY193">
            <v>0</v>
          </cell>
          <cell r="AZ193">
            <v>0</v>
          </cell>
          <cell r="BA193">
            <v>0</v>
          </cell>
        </row>
        <row r="194">
          <cell r="B194">
            <v>0.2125522</v>
          </cell>
          <cell r="C194">
            <v>0.21658640000000001</v>
          </cell>
          <cell r="D194">
            <v>0.2597505</v>
          </cell>
          <cell r="E194">
            <v>0.25146819999999998</v>
          </cell>
          <cell r="F194">
            <v>0.24929699999999999</v>
          </cell>
          <cell r="G194">
            <v>0.25362790000000002</v>
          </cell>
          <cell r="H194">
            <v>0.27371839999999997</v>
          </cell>
          <cell r="I194">
            <v>0.215900126</v>
          </cell>
          <cell r="J194">
            <v>0.20650090000000001</v>
          </cell>
          <cell r="K194">
            <v>0.1740042</v>
          </cell>
          <cell r="L194">
            <v>0.21610109999999999</v>
          </cell>
          <cell r="M194">
            <v>0.19177859999999999</v>
          </cell>
          <cell r="N194">
            <v>0.18295120000000001</v>
          </cell>
          <cell r="O194">
            <v>0.17346830000000002</v>
          </cell>
          <cell r="P194">
            <v>0.17519099999999999</v>
          </cell>
          <cell r="Q194">
            <v>0.219443</v>
          </cell>
          <cell r="R194">
            <v>0.24244529999999997</v>
          </cell>
          <cell r="S194">
            <v>0.22985740000000002</v>
          </cell>
          <cell r="T194">
            <v>0.23378119999999999</v>
          </cell>
          <cell r="U194">
            <v>0.2122877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28.371743634407999</v>
          </cell>
          <cell r="AC194">
            <v>28.757429407999997</v>
          </cell>
          <cell r="AD194">
            <v>34.176096470399997</v>
          </cell>
          <cell r="AE194">
            <v>35.704487537600002</v>
          </cell>
          <cell r="AF194">
            <v>39.168283931000005</v>
          </cell>
          <cell r="AG194">
            <v>45.327111429600002</v>
          </cell>
          <cell r="AH194">
            <v>48.345085003200005</v>
          </cell>
          <cell r="AI194">
            <v>55.644165250500002</v>
          </cell>
          <cell r="AJ194">
            <v>58.873592753200008</v>
          </cell>
          <cell r="AK194">
            <v>32.182754608399996</v>
          </cell>
          <cell r="AL194">
            <v>38.0083731426</v>
          </cell>
          <cell r="AM194">
            <v>50.570384208</v>
          </cell>
          <cell r="AN194">
            <v>43.393020211199996</v>
          </cell>
          <cell r="AO194">
            <v>43.668768687300002</v>
          </cell>
          <cell r="AP194">
            <v>46.909722922</v>
          </cell>
          <cell r="AQ194">
            <v>43.654232779499999</v>
          </cell>
          <cell r="AR194">
            <v>39.4720141516</v>
          </cell>
          <cell r="AS194">
            <v>44.489590087799996</v>
          </cell>
          <cell r="AT194">
            <v>52.411369886000003</v>
          </cell>
          <cell r="AU194">
            <v>40.604085491666666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02">
          <cell r="B202">
            <v>0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8.2524E-3</v>
          </cell>
          <cell r="H202">
            <v>1.738754E-2</v>
          </cell>
          <cell r="I202">
            <v>1.5789499999999998E-2</v>
          </cell>
          <cell r="J202">
            <v>1.2056600000000001E-2</v>
          </cell>
          <cell r="K202">
            <v>6.1202999999999995E-3</v>
          </cell>
          <cell r="L202">
            <v>1.0577699999999999E-2</v>
          </cell>
          <cell r="M202">
            <v>8.4226000000000006E-3</v>
          </cell>
          <cell r="N202">
            <v>7.2266000000000006E-3</v>
          </cell>
          <cell r="O202">
            <v>5.7844999999999997E-3</v>
          </cell>
          <cell r="P202">
            <v>7.5969000000000002E-3</v>
          </cell>
          <cell r="Q202">
            <v>7.7303000000000007E-3</v>
          </cell>
          <cell r="R202">
            <v>9.2367999999999999E-3</v>
          </cell>
          <cell r="S202">
            <v>7.7187999999999996E-3</v>
          </cell>
          <cell r="T202">
            <v>6.6722999999999999E-3</v>
          </cell>
          <cell r="U202">
            <v>5.4050000000000001E-3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1.3283902632000002</v>
          </cell>
          <cell r="AH202">
            <v>2.9319754164000003</v>
          </cell>
          <cell r="AI202">
            <v>3.0591396470000003</v>
          </cell>
          <cell r="AJ202">
            <v>2.8628283644000003</v>
          </cell>
          <cell r="AK202">
            <v>1.4071662968</v>
          </cell>
          <cell r="AL202">
            <v>1.7922960234</v>
          </cell>
          <cell r="AM202">
            <v>1.8719796959999999</v>
          </cell>
          <cell r="AN202">
            <v>1.5081136576</v>
          </cell>
          <cell r="AO202">
            <v>1.3017770580000001</v>
          </cell>
          <cell r="AP202">
            <v>1.7594481295000002</v>
          </cell>
          <cell r="AQ202">
            <v>1.4960841944999999</v>
          </cell>
          <cell r="AR202">
            <v>1.7948372430999999</v>
          </cell>
          <cell r="AS202">
            <v>1.8012964827</v>
          </cell>
          <cell r="AT202">
            <v>1.527167634</v>
          </cell>
          <cell r="AU202">
            <v>1.1484965729166667</v>
          </cell>
          <cell r="AV202">
            <v>0</v>
          </cell>
          <cell r="AW202">
            <v>0</v>
          </cell>
          <cell r="AX202">
            <v>0</v>
          </cell>
          <cell r="AY202">
            <v>0</v>
          </cell>
          <cell r="AZ202">
            <v>0</v>
          </cell>
          <cell r="BA202">
            <v>0</v>
          </cell>
        </row>
        <row r="203">
          <cell r="B203">
            <v>0</v>
          </cell>
          <cell r="C203">
            <v>0</v>
          </cell>
          <cell r="D203">
            <v>0</v>
          </cell>
          <cell r="E203">
            <v>0</v>
          </cell>
          <cell r="F203">
            <v>1.1785199999999999E-2</v>
          </cell>
          <cell r="G203">
            <v>4.0181000000000001E-3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  <cell r="AF203">
            <v>1.8141373453</v>
          </cell>
          <cell r="AG203">
            <v>0.63243450270000001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0</v>
          </cell>
          <cell r="AT203">
            <v>0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0</v>
          </cell>
          <cell r="BA203">
            <v>0</v>
          </cell>
        </row>
        <row r="207">
          <cell r="B207">
            <v>2.7468899999999997E-2</v>
          </cell>
          <cell r="C207">
            <v>3.1804399999999997E-2</v>
          </cell>
          <cell r="D207">
            <v>4.2573E-2</v>
          </cell>
          <cell r="E207">
            <v>5.6375300000000003E-2</v>
          </cell>
          <cell r="F207">
            <v>3.1439021999999997E-2</v>
          </cell>
          <cell r="G207">
            <v>4.0618000000000001E-2</v>
          </cell>
          <cell r="H207">
            <v>4.1830099999999995E-2</v>
          </cell>
          <cell r="I207">
            <v>2.81543E-2</v>
          </cell>
          <cell r="J207">
            <v>3.0513138181818181E-2</v>
          </cell>
          <cell r="K207">
            <v>3.5732917169811321E-2</v>
          </cell>
          <cell r="L207">
            <v>4.4061698000000003E-2</v>
          </cell>
          <cell r="M207">
            <v>4.7299729999999998E-2</v>
          </cell>
          <cell r="N207">
            <v>3.5521659999999997E-2</v>
          </cell>
          <cell r="O207">
            <v>3.5899366000000002E-2</v>
          </cell>
          <cell r="P207">
            <v>4.6149500000000003E-2</v>
          </cell>
          <cell r="Q207">
            <v>5.2191600000000005E-2</v>
          </cell>
          <cell r="R207">
            <v>5.5419144000000004E-2</v>
          </cell>
          <cell r="S207">
            <v>3.4706953999999998E-2</v>
          </cell>
          <cell r="T207">
            <v>2.3765531999999999E-2</v>
          </cell>
          <cell r="U207">
            <v>2.5133388E-2</v>
          </cell>
          <cell r="V207">
            <v>0</v>
          </cell>
          <cell r="W207">
            <v>0</v>
          </cell>
          <cell r="X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2.7011588644410001</v>
          </cell>
          <cell r="AC207">
            <v>2.8335933179999997</v>
          </cell>
          <cell r="AD207">
            <v>4.0849286447999997</v>
          </cell>
          <cell r="AE207">
            <v>6.5457940016</v>
          </cell>
          <cell r="AF207">
            <v>4.2925745100000006</v>
          </cell>
          <cell r="AG207">
            <v>6.0173422023000001</v>
          </cell>
          <cell r="AH207">
            <v>7.8422202020000009</v>
          </cell>
          <cell r="AI207">
            <v>8.2255217199999997</v>
          </cell>
          <cell r="AJ207">
            <v>7.7403115032000009</v>
          </cell>
          <cell r="AK207">
            <v>8.3359399068000002</v>
          </cell>
          <cell r="AL207">
            <v>8.3675479572000011</v>
          </cell>
          <cell r="AM207">
            <v>10.768339392</v>
          </cell>
          <cell r="AN207">
            <v>7.3352598175999999</v>
          </cell>
          <cell r="AO207">
            <v>7.3774865958000007</v>
          </cell>
          <cell r="AP207">
            <v>10.120257928000001</v>
          </cell>
          <cell r="AQ207">
            <v>9.7787058424999991</v>
          </cell>
          <cell r="AR207">
            <v>9.8164518841999993</v>
          </cell>
          <cell r="AS207">
            <v>6.7516158996</v>
          </cell>
          <cell r="AT207">
            <v>5.710061778</v>
          </cell>
          <cell r="AU207">
            <v>5.5056271733333331</v>
          </cell>
          <cell r="AV207">
            <v>0</v>
          </cell>
          <cell r="AW207">
            <v>0</v>
          </cell>
          <cell r="AX207">
            <v>0</v>
          </cell>
          <cell r="AY207">
            <v>0</v>
          </cell>
          <cell r="AZ207">
            <v>0</v>
          </cell>
          <cell r="BA207">
            <v>0</v>
          </cell>
        </row>
        <row r="208">
          <cell r="B208">
            <v>1.11044E-2</v>
          </cell>
          <cell r="C208">
            <v>8.8843940000000003E-3</v>
          </cell>
          <cell r="D208">
            <v>6.9554300000000003E-3</v>
          </cell>
          <cell r="E208">
            <v>5.5000359999999998E-3</v>
          </cell>
          <cell r="F208">
            <v>1.1727699999999999E-2</v>
          </cell>
          <cell r="G208">
            <v>3.4115899999999998E-2</v>
          </cell>
          <cell r="H208">
            <v>4.3233530748717955E-2</v>
          </cell>
          <cell r="I208">
            <v>3.4940617575757581E-2</v>
          </cell>
          <cell r="J208">
            <v>3.1273490909090908E-2</v>
          </cell>
          <cell r="K208">
            <v>2.5628647544356176E-2</v>
          </cell>
          <cell r="L208">
            <v>3.1469289999999997E-2</v>
          </cell>
          <cell r="M208">
            <v>3.1704994E-2</v>
          </cell>
          <cell r="N208">
            <v>1.8310254000000002E-2</v>
          </cell>
          <cell r="O208">
            <v>1.5784072E-2</v>
          </cell>
          <cell r="P208">
            <v>2.0681369999999998E-2</v>
          </cell>
          <cell r="Q208">
            <v>2.7859762000000003E-2</v>
          </cell>
          <cell r="R208">
            <v>2.9523766000000003E-2</v>
          </cell>
          <cell r="S208">
            <v>3.0582686000000005E-2</v>
          </cell>
          <cell r="T208">
            <v>2.1586787999999999E-2</v>
          </cell>
          <cell r="U208">
            <v>2.5379487999999999E-2</v>
          </cell>
          <cell r="V208">
            <v>0</v>
          </cell>
          <cell r="W208">
            <v>0</v>
          </cell>
          <cell r="X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2.2297310878199998</v>
          </cell>
          <cell r="AC208">
            <v>2.0347691671999999</v>
          </cell>
          <cell r="AD208">
            <v>2.0360432255999998</v>
          </cell>
          <cell r="AE208">
            <v>2.190840288</v>
          </cell>
          <cell r="AF208">
            <v>3.2088390740000001</v>
          </cell>
          <cell r="AG208">
            <v>8.1569192562000001</v>
          </cell>
          <cell r="AH208">
            <v>11.813498428800001</v>
          </cell>
          <cell r="AI208">
            <v>12.58077885</v>
          </cell>
          <cell r="AJ208">
            <v>8.9575970612000013</v>
          </cell>
          <cell r="AK208">
            <v>6.7827854731999997</v>
          </cell>
          <cell r="AL208">
            <v>6.6494924595000002</v>
          </cell>
          <cell r="AM208">
            <v>8.5129959359999994</v>
          </cell>
          <cell r="AN208">
            <v>4.4507334959999998</v>
          </cell>
          <cell r="AO208">
            <v>3.5591818305</v>
          </cell>
          <cell r="AP208">
            <v>5.0909103089999999</v>
          </cell>
          <cell r="AQ208">
            <v>5.9766912134999997</v>
          </cell>
          <cell r="AR208">
            <v>6.7856844149999995</v>
          </cell>
          <cell r="AS208">
            <v>6.1770086807000002</v>
          </cell>
          <cell r="AT208">
            <v>6.3332506769999997</v>
          </cell>
          <cell r="AU208">
            <v>6.3625338649999996</v>
          </cell>
          <cell r="AV208">
            <v>0</v>
          </cell>
          <cell r="AW208">
            <v>0</v>
          </cell>
          <cell r="AX208">
            <v>0</v>
          </cell>
          <cell r="AY208">
            <v>0</v>
          </cell>
          <cell r="AZ208">
            <v>0</v>
          </cell>
          <cell r="BA208">
            <v>0</v>
          </cell>
        </row>
        <row r="212">
          <cell r="B212">
            <v>4.2353809999999992E-2</v>
          </cell>
          <cell r="C212">
            <v>3.8985000000000006E-2</v>
          </cell>
          <cell r="D212">
            <v>3.8673395999999999E-2</v>
          </cell>
          <cell r="E212">
            <v>3.2545000000000004E-2</v>
          </cell>
          <cell r="F212">
            <v>3.3287577999999998E-2</v>
          </cell>
          <cell r="G212">
            <v>2.5842455E-2</v>
          </cell>
          <cell r="H212">
            <v>3.8752684666666662E-2</v>
          </cell>
          <cell r="I212">
            <v>2.9902299999999996E-2</v>
          </cell>
          <cell r="J212">
            <v>3.2361680612244897E-2</v>
          </cell>
          <cell r="K212">
            <v>3.1957650095238099E-2</v>
          </cell>
          <cell r="L212">
            <v>4.3040497999999996E-2</v>
          </cell>
          <cell r="M212">
            <v>3.2760142000000006E-2</v>
          </cell>
          <cell r="N212">
            <v>2.5524755999999999E-2</v>
          </cell>
          <cell r="O212">
            <v>5.0498110000000006E-2</v>
          </cell>
          <cell r="P212">
            <v>3.9648872000000002E-2</v>
          </cell>
          <cell r="Q212">
            <v>2.4236618000000001E-2</v>
          </cell>
          <cell r="R212">
            <v>2.8430438000000002E-2</v>
          </cell>
          <cell r="S212">
            <v>3.0102308000000001E-2</v>
          </cell>
          <cell r="T212">
            <v>6.3899565999999991E-2</v>
          </cell>
          <cell r="U212">
            <v>4.9396088000000005E-2</v>
          </cell>
          <cell r="V212">
            <v>0</v>
          </cell>
          <cell r="W212">
            <v>0</v>
          </cell>
          <cell r="X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8.1617898236910005</v>
          </cell>
          <cell r="AC212">
            <v>7.1611289355999999</v>
          </cell>
          <cell r="AD212">
            <v>7.8439136975999997</v>
          </cell>
          <cell r="AE212">
            <v>7.7587661872000009</v>
          </cell>
          <cell r="AF212">
            <v>8.7661140798000012</v>
          </cell>
          <cell r="AG212">
            <v>6.9421066143000001</v>
          </cell>
          <cell r="AH212">
            <v>10.334509610400001</v>
          </cell>
          <cell r="AI212">
            <v>10.835726682000001</v>
          </cell>
          <cell r="AJ212">
            <v>10.158512615200001</v>
          </cell>
          <cell r="AK212">
            <v>7.6932830171999997</v>
          </cell>
          <cell r="AL212">
            <v>9.1333597734000005</v>
          </cell>
          <cell r="AM212">
            <v>9.4300970399999997</v>
          </cell>
          <cell r="AN212">
            <v>6.7766634671999997</v>
          </cell>
          <cell r="AO212">
            <v>12.9647833743</v>
          </cell>
          <cell r="AP212">
            <v>11.361783690000001</v>
          </cell>
          <cell r="AQ212">
            <v>6.0903495029999997</v>
          </cell>
          <cell r="AR212">
            <v>8.2634922152999994</v>
          </cell>
          <cell r="AS212">
            <v>8.3231901467</v>
          </cell>
          <cell r="AT212">
            <v>22.065860688000001</v>
          </cell>
          <cell r="AU212">
            <v>17.14912254375</v>
          </cell>
          <cell r="AV212">
            <v>0</v>
          </cell>
          <cell r="AW212">
            <v>0</v>
          </cell>
          <cell r="AX212">
            <v>0</v>
          </cell>
          <cell r="AY212">
            <v>0</v>
          </cell>
          <cell r="AZ212">
            <v>0</v>
          </cell>
          <cell r="BA212">
            <v>0</v>
          </cell>
        </row>
        <row r="244">
          <cell r="B244">
            <v>1.19071E-2</v>
          </cell>
          <cell r="C244">
            <v>1.6766999999999997E-2</v>
          </cell>
          <cell r="D244">
            <v>1.9126799999999999E-2</v>
          </cell>
          <cell r="E244">
            <v>2.2657207999999998E-2</v>
          </cell>
          <cell r="F244">
            <v>3.1429499999999999E-2</v>
          </cell>
          <cell r="G244">
            <v>4.8730099999999998E-2</v>
          </cell>
          <cell r="H244">
            <v>3.9435799999999993E-2</v>
          </cell>
          <cell r="I244">
            <v>4.3021499999999997E-2</v>
          </cell>
          <cell r="J244">
            <v>2.9525099999999999E-2</v>
          </cell>
          <cell r="K244">
            <v>1.8682899999999999E-2</v>
          </cell>
          <cell r="L244">
            <v>2.8434899999999999E-2</v>
          </cell>
          <cell r="M244">
            <v>3.0705E-2</v>
          </cell>
          <cell r="N244">
            <v>2.4954999999999998E-2</v>
          </cell>
          <cell r="O244">
            <v>2.18753E-2</v>
          </cell>
          <cell r="P244">
            <v>2.3427799999999999E-2</v>
          </cell>
          <cell r="Q244">
            <v>1.9710999999999999E-2</v>
          </cell>
          <cell r="R244">
            <v>2.1233599999999998E-2</v>
          </cell>
          <cell r="S244">
            <v>2.5787600000000001E-2</v>
          </cell>
          <cell r="T244">
            <v>2.3722200000000002E-2</v>
          </cell>
          <cell r="U244">
            <v>2.2751599999999997E-2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2.5637714306909998</v>
          </cell>
          <cell r="AC244">
            <v>3.4227566131999998</v>
          </cell>
          <cell r="AD244">
            <v>3.4662707903999999</v>
          </cell>
          <cell r="AE244">
            <v>3.9634838544000002</v>
          </cell>
          <cell r="AF244">
            <v>6.4922673676000002</v>
          </cell>
          <cell r="AG244">
            <v>8.9905160202000012</v>
          </cell>
          <cell r="AH244">
            <v>7.2881038324000009</v>
          </cell>
          <cell r="AI244">
            <v>10.293280041000001</v>
          </cell>
          <cell r="AJ244">
            <v>8.6552299972000011</v>
          </cell>
          <cell r="AK244">
            <v>3.4191346112000001</v>
          </cell>
          <cell r="AL244">
            <v>3.9585428514000003</v>
          </cell>
          <cell r="AM244">
            <v>6.7029129119999995</v>
          </cell>
          <cell r="AN244">
            <v>5.0879133536000003</v>
          </cell>
          <cell r="AO244">
            <v>4.4525614980000006</v>
          </cell>
          <cell r="AP244">
            <v>4.8848480025000001</v>
          </cell>
          <cell r="AQ244">
            <v>3.2074946014999997</v>
          </cell>
          <cell r="AR244">
            <v>2.9299654068999996</v>
          </cell>
          <cell r="AS244">
            <v>4.1649836085</v>
          </cell>
          <cell r="AT244">
            <v>4.72542901</v>
          </cell>
          <cell r="AU244">
            <v>3.8935200987499998</v>
          </cell>
          <cell r="AV244">
            <v>0</v>
          </cell>
          <cell r="AW244">
            <v>0</v>
          </cell>
          <cell r="AX244">
            <v>0</v>
          </cell>
          <cell r="AY244">
            <v>0</v>
          </cell>
          <cell r="AZ244">
            <v>0</v>
          </cell>
          <cell r="BA244">
            <v>0</v>
          </cell>
        </row>
        <row r="260">
          <cell r="B260">
            <v>1.4138100000000001E-2</v>
          </cell>
          <cell r="C260">
            <v>1.2834E-2</v>
          </cell>
          <cell r="D260">
            <v>6.1501999999999989E-3</v>
          </cell>
          <cell r="E260">
            <v>2.8059999999999999E-4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1.7040039999999999</v>
          </cell>
          <cell r="AC260">
            <v>1.6462239999999999</v>
          </cell>
          <cell r="AD260">
            <v>0.76257900000000001</v>
          </cell>
          <cell r="AE260">
            <v>1.8598999999999997E-2</v>
          </cell>
        </row>
        <row r="263">
          <cell r="B263">
            <v>1.0674752870000002</v>
          </cell>
          <cell r="C263">
            <v>1.1174469614999998</v>
          </cell>
          <cell r="D263">
            <v>1.2802198475000002</v>
          </cell>
          <cell r="E263">
            <v>1.2795055847999999</v>
          </cell>
          <cell r="F263">
            <v>1.3447772848000001</v>
          </cell>
          <cell r="G263">
            <v>1.4537038656999997</v>
          </cell>
          <cell r="H263">
            <v>1.504004343120253</v>
          </cell>
          <cell r="I263">
            <v>1.373217074322554</v>
          </cell>
          <cell r="J263">
            <v>1.2869818240649913</v>
          </cell>
          <cell r="K263">
            <v>0.92822906577285491</v>
          </cell>
          <cell r="L263">
            <v>1.113586722</v>
          </cell>
          <cell r="M263">
            <v>1.0651918700000005</v>
          </cell>
          <cell r="N263">
            <v>0.94263825600000006</v>
          </cell>
          <cell r="O263">
            <v>0.98610084999999981</v>
          </cell>
          <cell r="P263">
            <v>1.0490336865714289</v>
          </cell>
          <cell r="Q263">
            <v>1.0907763340000001</v>
          </cell>
          <cell r="R263">
            <v>1.1261130671143451</v>
          </cell>
          <cell r="S263">
            <v>1.2433366219999997</v>
          </cell>
          <cell r="T263">
            <v>1.2356751798181818</v>
          </cell>
          <cell r="U263">
            <v>1.0118695750151516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190.094433778888</v>
          </cell>
          <cell r="AC263">
            <v>192.761469468</v>
          </cell>
          <cell r="AD263">
            <v>221.50962438719992</v>
          </cell>
          <cell r="AE263">
            <v>249.98028946240001</v>
          </cell>
          <cell r="AF263">
            <v>297.67784209730013</v>
          </cell>
          <cell r="AG263">
            <v>328.02249510030015</v>
          </cell>
          <cell r="AH263">
            <v>341.1200042392</v>
          </cell>
          <cell r="AI263">
            <v>401.34619266350001</v>
          </cell>
          <cell r="AJ263">
            <v>381.79439400640001</v>
          </cell>
          <cell r="AK263">
            <v>212.29211952960003</v>
          </cell>
          <cell r="AL263">
            <v>221.90695433550007</v>
          </cell>
          <cell r="AM263">
            <v>281.44713672</v>
          </cell>
          <cell r="AN263">
            <v>232.7662691024</v>
          </cell>
          <cell r="AO263">
            <v>240.03859333829999</v>
          </cell>
          <cell r="AP263">
            <v>266.41431850800001</v>
          </cell>
          <cell r="AQ263">
            <v>233.98768074499998</v>
          </cell>
          <cell r="AR263">
            <v>227.48750781610002</v>
          </cell>
          <cell r="AS263">
            <v>250.8295029526</v>
          </cell>
          <cell r="AT263">
            <v>298.94930180700015</v>
          </cell>
          <cell r="AU263">
            <v>227.37854596583333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0.50983513499999999</v>
          </cell>
          <cell r="C264">
            <v>0.54115003750000001</v>
          </cell>
          <cell r="D264">
            <v>0.64531683049999999</v>
          </cell>
          <cell r="E264">
            <v>0.61346201680000001</v>
          </cell>
          <cell r="F264">
            <v>0.62095782950000011</v>
          </cell>
          <cell r="G264">
            <v>0.67296727869999995</v>
          </cell>
          <cell r="H264">
            <v>0.65013550712025314</v>
          </cell>
          <cell r="I264">
            <v>0.49782120432255367</v>
          </cell>
          <cell r="J264">
            <v>0.4400634189037011</v>
          </cell>
          <cell r="K264">
            <v>0.33321446577285457</v>
          </cell>
          <cell r="L264">
            <v>0.46403783400000004</v>
          </cell>
          <cell r="M264">
            <v>0.45644958200000002</v>
          </cell>
          <cell r="N264">
            <v>0.41750529200000003</v>
          </cell>
          <cell r="O264">
            <v>0.48406862599999989</v>
          </cell>
          <cell r="P264">
            <v>0.48928005799999991</v>
          </cell>
          <cell r="Q264">
            <v>0.48309485200000007</v>
          </cell>
          <cell r="R264">
            <v>0.47854214000000012</v>
          </cell>
          <cell r="S264">
            <v>0.59400572800000007</v>
          </cell>
          <cell r="T264">
            <v>0.46590147800000004</v>
          </cell>
          <cell r="U264">
            <v>0.3689633361818182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109.67921646563103</v>
          </cell>
          <cell r="AC264">
            <v>110.12038234240002</v>
          </cell>
          <cell r="AD264">
            <v>129.77492222879999</v>
          </cell>
          <cell r="AE264">
            <v>145.87047525120002</v>
          </cell>
          <cell r="AF264">
            <v>169.20213562070001</v>
          </cell>
          <cell r="AG264">
            <v>184.89011382270004</v>
          </cell>
          <cell r="AH264">
            <v>187.18911327320001</v>
          </cell>
          <cell r="AI264">
            <v>205.41425268449996</v>
          </cell>
          <cell r="AJ264">
            <v>164.46970228600003</v>
          </cell>
          <cell r="AK264">
            <v>108.05334136520001</v>
          </cell>
          <cell r="AL264">
            <v>108.81504816569999</v>
          </cell>
          <cell r="AM264">
            <v>145.21034558399998</v>
          </cell>
          <cell r="AN264">
            <v>116.86539129759997</v>
          </cell>
          <cell r="AO264">
            <v>126.59319179010001</v>
          </cell>
          <cell r="AP264">
            <v>139.49608960700002</v>
          </cell>
          <cell r="AQ264">
            <v>120.81776651699998</v>
          </cell>
          <cell r="AR264">
            <v>123.244714387</v>
          </cell>
          <cell r="AS264">
            <v>132.7918901738</v>
          </cell>
          <cell r="AT264">
            <v>145.11192411799996</v>
          </cell>
          <cell r="AU264">
            <v>113.87254317666668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6.0049274E-2</v>
          </cell>
          <cell r="C266">
            <v>8.9287794000000004E-2</v>
          </cell>
          <cell r="D266">
            <v>9.2450454999999987E-2</v>
          </cell>
          <cell r="E266">
            <v>7.6577304000000013E-2</v>
          </cell>
          <cell r="F266">
            <v>8.2525149999999992E-2</v>
          </cell>
          <cell r="G266">
            <v>7.3370459999999998E-2</v>
          </cell>
          <cell r="H266">
            <v>7.6336310000000004E-2</v>
          </cell>
          <cell r="I266">
            <v>7.7144299999999999E-2</v>
          </cell>
          <cell r="J266">
            <v>8.4504484000000005E-2</v>
          </cell>
          <cell r="K266">
            <v>4.1363199999999996E-2</v>
          </cell>
          <cell r="L266">
            <v>6.76982E-2</v>
          </cell>
          <cell r="M266">
            <v>5.2598699999999998E-2</v>
          </cell>
          <cell r="N266">
            <v>6.5382099999999999E-2</v>
          </cell>
          <cell r="O266">
            <v>5.6649413999999995E-2</v>
          </cell>
          <cell r="P266">
            <v>5.4835910000000002E-2</v>
          </cell>
          <cell r="Q266">
            <v>4.7402355999999993E-2</v>
          </cell>
          <cell r="R266">
            <v>4.0026854000000001E-2</v>
          </cell>
          <cell r="S266">
            <v>4.6792073999999989E-2</v>
          </cell>
          <cell r="T266">
            <v>3.8336400000000007E-2</v>
          </cell>
          <cell r="U266">
            <v>3.8568699999999997E-2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12.353846639958</v>
          </cell>
          <cell r="AC266">
            <v>18.538328903999997</v>
          </cell>
          <cell r="AD266">
            <v>21.570410668800001</v>
          </cell>
          <cell r="AE266">
            <v>22.395074531200002</v>
          </cell>
          <cell r="AF266">
            <v>26.345727366000002</v>
          </cell>
          <cell r="AG266">
            <v>25.054040368500001</v>
          </cell>
          <cell r="AH266">
            <v>26.6757543744</v>
          </cell>
          <cell r="AI266">
            <v>33.972155463500002</v>
          </cell>
          <cell r="AJ266">
            <v>43.378872128800005</v>
          </cell>
          <cell r="AK266">
            <v>16.137039569199999</v>
          </cell>
          <cell r="AL266">
            <v>22.612492739700002</v>
          </cell>
          <cell r="AM266">
            <v>21.0258468</v>
          </cell>
          <cell r="AN266">
            <v>24.274197921599999</v>
          </cell>
          <cell r="AO266">
            <v>20.7652220085</v>
          </cell>
          <cell r="AP266">
            <v>20.373597015000001</v>
          </cell>
          <cell r="AQ266">
            <v>16.052410205999998</v>
          </cell>
          <cell r="AR266">
            <v>14.785027121199999</v>
          </cell>
          <cell r="AS266">
            <v>18.807392460999999</v>
          </cell>
          <cell r="AT266">
            <v>14.879356407</v>
          </cell>
          <cell r="AU266">
            <v>14.337500603333334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8.7578664000000014E-2</v>
          </cell>
          <cell r="C267">
            <v>7.3525939999999998E-2</v>
          </cell>
          <cell r="D267">
            <v>7.5308899999999984E-2</v>
          </cell>
          <cell r="E267">
            <v>8.4584800000000002E-2</v>
          </cell>
          <cell r="F267">
            <v>7.7126497999999988E-2</v>
          </cell>
          <cell r="G267">
            <v>9.2955627000000013E-2</v>
          </cell>
          <cell r="H267">
            <v>0.11551915599999998</v>
          </cell>
          <cell r="I267">
            <v>0.17295622800000002</v>
          </cell>
          <cell r="J267">
            <v>0.11350500000000001</v>
          </cell>
          <cell r="K267">
            <v>2.2473299999999998E-2</v>
          </cell>
          <cell r="L267">
            <v>2.7993300000000006E-2</v>
          </cell>
          <cell r="M267">
            <v>3.936449999999999E-2</v>
          </cell>
          <cell r="N267">
            <v>1.9497422E-2</v>
          </cell>
          <cell r="O267">
            <v>2.7179100000000001E-2</v>
          </cell>
          <cell r="P267">
            <v>2.8715591999999998E-2</v>
          </cell>
          <cell r="Q267">
            <v>1.9036916000000001E-2</v>
          </cell>
          <cell r="R267">
            <v>3.7497529846153836E-2</v>
          </cell>
          <cell r="S267">
            <v>2.7090089999999994E-2</v>
          </cell>
          <cell r="T267">
            <v>5.2042969818181815E-2</v>
          </cell>
          <cell r="U267">
            <v>3.2254187999999996E-2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13.173628913724</v>
          </cell>
          <cell r="AC267">
            <v>11.260181768000001</v>
          </cell>
          <cell r="AD267">
            <v>10.861713830399999</v>
          </cell>
          <cell r="AE267">
            <v>13.342933856000002</v>
          </cell>
          <cell r="AF267">
            <v>14.113498375200004</v>
          </cell>
          <cell r="AG267">
            <v>16.276903671600003</v>
          </cell>
          <cell r="AH267">
            <v>19.535939413200001</v>
          </cell>
          <cell r="AI267">
            <v>36.027432640999997</v>
          </cell>
          <cell r="AJ267">
            <v>30.792652621200002</v>
          </cell>
          <cell r="AK267">
            <v>5.2369258435999999</v>
          </cell>
          <cell r="AL267">
            <v>6.1736231646000004</v>
          </cell>
          <cell r="AM267">
            <v>9.4664560799999986</v>
          </cell>
          <cell r="AN267">
            <v>5.3254805824</v>
          </cell>
          <cell r="AO267">
            <v>6.6209450556000009</v>
          </cell>
          <cell r="AP267">
            <v>8.0714345999999999</v>
          </cell>
          <cell r="AQ267">
            <v>5.2072451969999989</v>
          </cell>
          <cell r="AR267">
            <v>9.4837243856000004</v>
          </cell>
          <cell r="AS267">
            <v>6.9848774853000002</v>
          </cell>
          <cell r="AT267">
            <v>12.766813132000001</v>
          </cell>
          <cell r="AU267">
            <v>8.5057611966666666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2.5296320000000004E-2</v>
          </cell>
          <cell r="C268">
            <v>8.7537999999999991E-3</v>
          </cell>
          <cell r="D268">
            <v>2.21237E-3</v>
          </cell>
          <cell r="E268">
            <v>3.131404E-3</v>
          </cell>
          <cell r="F268">
            <v>4.1325273000000001E-3</v>
          </cell>
          <cell r="G268">
            <v>8.0821999999999995E-3</v>
          </cell>
          <cell r="H268">
            <v>3.4066220000000002E-3</v>
          </cell>
          <cell r="I268">
            <v>5.1421100000000001E-3</v>
          </cell>
          <cell r="J268">
            <v>1.9260737161290325E-2</v>
          </cell>
          <cell r="K268">
            <v>8.3489999999999988E-3</v>
          </cell>
          <cell r="L268">
            <v>1.0051000000000001E-3</v>
          </cell>
          <cell r="M268">
            <v>1.8725220000000002E-3</v>
          </cell>
          <cell r="N268">
            <v>3.3607599999999999E-4</v>
          </cell>
          <cell r="O268">
            <v>4.03466E-4</v>
          </cell>
          <cell r="P268">
            <v>1.594544E-3</v>
          </cell>
          <cell r="Q268">
            <v>1.1596600000000001E-4</v>
          </cell>
          <cell r="R268">
            <v>1.1159599999999999E-4</v>
          </cell>
          <cell r="S268">
            <v>3.7190999999999998E-4</v>
          </cell>
          <cell r="T268">
            <v>5.8465999999999999E-5</v>
          </cell>
          <cell r="U268">
            <v>4.4987999999999997E-5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3.4650690169980001</v>
          </cell>
          <cell r="AC268">
            <v>1.1117718675999999</v>
          </cell>
          <cell r="AD268">
            <v>0.4399772784</v>
          </cell>
          <cell r="AE268">
            <v>0.69291995360000003</v>
          </cell>
          <cell r="AF268">
            <v>1.0182154913000001</v>
          </cell>
          <cell r="AG268">
            <v>1.5910135527000002</v>
          </cell>
          <cell r="AH268">
            <v>0.97443349200000007</v>
          </cell>
          <cell r="AI268">
            <v>1.7865646129999999</v>
          </cell>
          <cell r="AJ268">
            <v>4.3240108032000002</v>
          </cell>
          <cell r="AK268">
            <v>1.6977617183999998</v>
          </cell>
          <cell r="AL268">
            <v>0.30934546650000005</v>
          </cell>
          <cell r="AM268">
            <v>0.540098784</v>
          </cell>
          <cell r="AN268">
            <v>0.38648582720000002</v>
          </cell>
          <cell r="AO268">
            <v>0.3625792686</v>
          </cell>
          <cell r="AP268">
            <v>0.42372241800000005</v>
          </cell>
          <cell r="AQ268">
            <v>4.6850856499999996E-2</v>
          </cell>
          <cell r="AR268">
            <v>3.9322622499999994E-2</v>
          </cell>
          <cell r="AS268">
            <v>9.57590205E-2</v>
          </cell>
          <cell r="AT268">
            <v>5.1193987999999996E-2</v>
          </cell>
          <cell r="AU268">
            <v>0.17062785875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0.1302421</v>
          </cell>
          <cell r="C269">
            <v>0.13569539999999999</v>
          </cell>
          <cell r="D269">
            <v>0.1527269</v>
          </cell>
          <cell r="E269">
            <v>0.20597880000000005</v>
          </cell>
          <cell r="F269">
            <v>0.25755266599999999</v>
          </cell>
          <cell r="G269">
            <v>0.28428000000000003</v>
          </cell>
          <cell r="H269">
            <v>0.32173550000000001</v>
          </cell>
          <cell r="I269">
            <v>0.34161260599999999</v>
          </cell>
          <cell r="J269">
            <v>0.37808338399999997</v>
          </cell>
          <cell r="K269">
            <v>0.31868569999999996</v>
          </cell>
          <cell r="L269">
            <v>0.29425970000000001</v>
          </cell>
          <cell r="M269">
            <v>0.28123250000000005</v>
          </cell>
          <cell r="N269">
            <v>0.22367730000000002</v>
          </cell>
          <cell r="O269">
            <v>0.2143071</v>
          </cell>
          <cell r="P269">
            <v>0.26503359999999998</v>
          </cell>
          <cell r="Q269">
            <v>0.28842460000000003</v>
          </cell>
          <cell r="R269">
            <v>0.28943430000000003</v>
          </cell>
          <cell r="S269">
            <v>0.30263170000000006</v>
          </cell>
          <cell r="T269">
            <v>0.401585566</v>
          </cell>
          <cell r="U269">
            <v>0.30904180000000003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16.104191080652999</v>
          </cell>
          <cell r="AC269">
            <v>14.6515081948</v>
          </cell>
          <cell r="AD269">
            <v>16.292936692800001</v>
          </cell>
          <cell r="AE269">
            <v>23.911957171200005</v>
          </cell>
          <cell r="AF269">
            <v>36.849761306399998</v>
          </cell>
          <cell r="AG269">
            <v>42.194498732100001</v>
          </cell>
          <cell r="AH269">
            <v>46.544381330400007</v>
          </cell>
          <cell r="AI269">
            <v>53.857626677000006</v>
          </cell>
          <cell r="AJ269">
            <v>66.948311227600001</v>
          </cell>
          <cell r="AK269">
            <v>42.773957793599998</v>
          </cell>
          <cell r="AL269">
            <v>39.437086661100004</v>
          </cell>
          <cell r="AM269">
            <v>45.133999199999991</v>
          </cell>
          <cell r="AN269">
            <v>35.300494134400004</v>
          </cell>
          <cell r="AO269">
            <v>34.882421658600002</v>
          </cell>
          <cell r="AP269">
            <v>43.015102949999999</v>
          </cell>
          <cell r="AQ269">
            <v>42.144404098999999</v>
          </cell>
          <cell r="AR269">
            <v>34.1972759091</v>
          </cell>
          <cell r="AS269">
            <v>39.649375751699999</v>
          </cell>
          <cell r="AT269">
            <v>64.356607377000003</v>
          </cell>
          <cell r="AU269">
            <v>40.411552985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3.8423800000000001E-2</v>
          </cell>
          <cell r="C273">
            <v>4.4665999999999997E-2</v>
          </cell>
          <cell r="D273">
            <v>3.8154239999999999E-2</v>
          </cell>
          <cell r="E273">
            <v>3.3986317999999995E-2</v>
          </cell>
          <cell r="F273">
            <v>4.7807799999999998E-2</v>
          </cell>
          <cell r="G273">
            <v>6.5809900000000005E-2</v>
          </cell>
          <cell r="H273">
            <v>5.9868539999999991E-2</v>
          </cell>
          <cell r="I273">
            <v>6.1451399999999996E-2</v>
          </cell>
          <cell r="J273">
            <v>4.3716100000000001E-2</v>
          </cell>
          <cell r="K273">
            <v>2.9177799999999997E-2</v>
          </cell>
          <cell r="L273">
            <v>4.2066999999999993E-2</v>
          </cell>
          <cell r="M273">
            <v>4.1356299999999999E-2</v>
          </cell>
          <cell r="N273">
            <v>3.26761E-2</v>
          </cell>
          <cell r="O273">
            <v>2.9594099999999998E-2</v>
          </cell>
          <cell r="P273">
            <v>3.4062999999999996E-2</v>
          </cell>
          <cell r="Q273">
            <v>3.2926799999999999E-2</v>
          </cell>
          <cell r="R273">
            <v>3.7512999999999998E-2</v>
          </cell>
          <cell r="S273">
            <v>4.2195799999999999E-2</v>
          </cell>
          <cell r="T273">
            <v>4.2998500000000002E-2</v>
          </cell>
          <cell r="U273">
            <v>4.0157999999999999E-2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5.7423651477759989</v>
          </cell>
          <cell r="AC273">
            <v>6.7878295671999993</v>
          </cell>
          <cell r="AD273">
            <v>5.8530312623999992</v>
          </cell>
          <cell r="AE273">
            <v>5.1558872400000002</v>
          </cell>
          <cell r="AF273">
            <v>9.0328261422000011</v>
          </cell>
          <cell r="AG273">
            <v>11.7249296307</v>
          </cell>
          <cell r="AH273">
            <v>10.791619579600001</v>
          </cell>
          <cell r="AI273">
            <v>13.990667020000002</v>
          </cell>
          <cell r="AJ273">
            <v>12.082013088800002</v>
          </cell>
          <cell r="AK273">
            <v>5.6317672224000006</v>
          </cell>
          <cell r="AL273">
            <v>6.3075838238999999</v>
          </cell>
          <cell r="AM273">
            <v>9.118279295999999</v>
          </cell>
          <cell r="AN273">
            <v>6.7191057120000002</v>
          </cell>
          <cell r="AO273">
            <v>6.8030103003000004</v>
          </cell>
          <cell r="AP273">
            <v>7.8928151180000006</v>
          </cell>
          <cell r="AQ273">
            <v>5.9260236769999999</v>
          </cell>
          <cell r="AR273">
            <v>6.0297414496999995</v>
          </cell>
          <cell r="AS273">
            <v>7.8506705277000002</v>
          </cell>
          <cell r="AT273">
            <v>9.0864545650000004</v>
          </cell>
          <cell r="AU273">
            <v>7.0995734866666673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10"/>
      <sheetData sheetId="11"/>
      <sheetData sheetId="12">
        <row r="12">
          <cell r="B12">
            <v>4.6059999999999996E-5</v>
          </cell>
          <cell r="C12">
            <v>4.0017600000000003E-4</v>
          </cell>
          <cell r="D12">
            <v>0</v>
          </cell>
          <cell r="E12">
            <v>2.4843000000000005E-3</v>
          </cell>
          <cell r="F12">
            <v>6.7825855203619903E-3</v>
          </cell>
          <cell r="G12">
            <v>8.1068126696832582E-3</v>
          </cell>
          <cell r="H12">
            <v>5.2574759999999996E-3</v>
          </cell>
          <cell r="I12">
            <v>4.2930720000000002E-3</v>
          </cell>
          <cell r="J12">
            <v>4.3066799999999999E-4</v>
          </cell>
          <cell r="K12">
            <v>0</v>
          </cell>
          <cell r="L12">
            <v>0</v>
          </cell>
          <cell r="M12">
            <v>6.2999999999999998E-6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1.0906022304E-2</v>
          </cell>
          <cell r="AC12">
            <v>0.13338260359999998</v>
          </cell>
          <cell r="AD12">
            <v>0</v>
          </cell>
          <cell r="AE12">
            <v>0.26371213120000003</v>
          </cell>
          <cell r="AF12">
            <v>0.81285755250000002</v>
          </cell>
          <cell r="AG12">
            <v>1.1013594306000001</v>
          </cell>
          <cell r="AH12">
            <v>0.76585573120000006</v>
          </cell>
          <cell r="AI12">
            <v>0.79569311300000001</v>
          </cell>
          <cell r="AJ12">
            <v>8.5634388400000011E-2</v>
          </cell>
          <cell r="AK12">
            <v>0</v>
          </cell>
          <cell r="AL12">
            <v>0</v>
          </cell>
          <cell r="AM12">
            <v>2.145072E-3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</row>
        <row r="16">
          <cell r="B16">
            <v>0.57711947999999991</v>
          </cell>
          <cell r="C16">
            <v>0.63134398079999998</v>
          </cell>
          <cell r="D16">
            <v>0.73125080900180994</v>
          </cell>
          <cell r="E16">
            <v>0.59158569080000001</v>
          </cell>
          <cell r="F16">
            <v>0.61672989291402713</v>
          </cell>
          <cell r="G16">
            <v>0.6089414295809954</v>
          </cell>
          <cell r="H16">
            <v>0.5484418579593302</v>
          </cell>
          <cell r="I16">
            <v>0.49654902000775197</v>
          </cell>
          <cell r="J16">
            <v>0.46588642908571426</v>
          </cell>
          <cell r="K16">
            <v>0.45425151707332445</v>
          </cell>
          <cell r="L16">
            <v>0.39832825999999999</v>
          </cell>
          <cell r="M16">
            <v>0.35175910718651204</v>
          </cell>
          <cell r="N16">
            <v>0.31750087600000004</v>
          </cell>
          <cell r="O16">
            <v>0.37415055200000003</v>
          </cell>
          <cell r="P16">
            <v>0.33454566400000002</v>
          </cell>
          <cell r="Q16">
            <v>0.38012826799999999</v>
          </cell>
          <cell r="R16">
            <v>0.43648058348387103</v>
          </cell>
          <cell r="S16">
            <v>0.46315541199999999</v>
          </cell>
          <cell r="T16">
            <v>0.39724823200000003</v>
          </cell>
          <cell r="U16">
            <v>0.37242461400000004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62.944423603181995</v>
          </cell>
          <cell r="AC16">
            <v>65.869177719600003</v>
          </cell>
          <cell r="AD16">
            <v>72.604604366399997</v>
          </cell>
          <cell r="AE16">
            <v>78.663705691200008</v>
          </cell>
          <cell r="AF16">
            <v>93.088113547100008</v>
          </cell>
          <cell r="AG16">
            <v>100.929963849</v>
          </cell>
          <cell r="AH16">
            <v>95.986039571199996</v>
          </cell>
          <cell r="AI16">
            <v>110.93069304400001</v>
          </cell>
          <cell r="AJ16">
            <v>96.839050168400007</v>
          </cell>
          <cell r="AK16">
            <v>74.64441528719999</v>
          </cell>
          <cell r="AL16">
            <v>64.213070098499998</v>
          </cell>
          <cell r="AM16">
            <v>74.733353567999998</v>
          </cell>
          <cell r="AN16">
            <v>67.290593145599999</v>
          </cell>
          <cell r="AO16">
            <v>77.6689202349</v>
          </cell>
          <cell r="AP16">
            <v>83.391943064000003</v>
          </cell>
          <cell r="AQ16">
            <v>73.365506651499999</v>
          </cell>
          <cell r="AR16">
            <v>79.832029973000004</v>
          </cell>
          <cell r="AS16">
            <v>86.451348769500001</v>
          </cell>
          <cell r="AT16">
            <v>89.8246161</v>
          </cell>
          <cell r="AU16">
            <v>75.444857151250005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23">
          <cell r="B23">
            <v>1.1950652000000001E-2</v>
          </cell>
          <cell r="C23">
            <v>1.3191471999999999E-2</v>
          </cell>
          <cell r="D23">
            <v>2.6251702076923081E-2</v>
          </cell>
          <cell r="E23">
            <v>2.8822769599999999E-2</v>
          </cell>
          <cell r="F23">
            <v>4.389072765429864E-2</v>
          </cell>
          <cell r="G23">
            <v>5.9482762948416298E-2</v>
          </cell>
          <cell r="H23">
            <v>6.2412050408488066E-2</v>
          </cell>
          <cell r="I23">
            <v>6.63250175E-2</v>
          </cell>
          <cell r="J23">
            <v>5.3766502928571429E-2</v>
          </cell>
          <cell r="K23">
            <v>3.9339696886446889E-2</v>
          </cell>
          <cell r="L23">
            <v>5.7516915999999987E-2</v>
          </cell>
          <cell r="M23">
            <v>5.7311735999999995E-2</v>
          </cell>
          <cell r="N23">
            <v>5.9065112000000003E-2</v>
          </cell>
          <cell r="O23">
            <v>6.8699592000000004E-2</v>
          </cell>
          <cell r="P23">
            <v>8.3023468000000017E-2</v>
          </cell>
          <cell r="Q23">
            <v>9.1508244000000002E-2</v>
          </cell>
          <cell r="R23">
            <v>9.8190832000000006E-2</v>
          </cell>
          <cell r="S23">
            <v>0.11456056000000001</v>
          </cell>
          <cell r="T23">
            <v>0.10821832400000002</v>
          </cell>
          <cell r="U23">
            <v>9.5321880000000012E-2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1.469257699236</v>
          </cell>
          <cell r="AC23">
            <v>1.9065102911999998</v>
          </cell>
          <cell r="AD23">
            <v>6.8097733871999999</v>
          </cell>
          <cell r="AE23">
            <v>9.2871463440000017</v>
          </cell>
          <cell r="AF23">
            <v>12.4196362087</v>
          </cell>
          <cell r="AG23">
            <v>15.598696241700001</v>
          </cell>
          <cell r="AH23">
            <v>16.367945098</v>
          </cell>
          <cell r="AI23">
            <v>20.430169585999998</v>
          </cell>
          <cell r="AJ23">
            <v>18.0975586144</v>
          </cell>
          <cell r="AK23">
            <v>12.386821282</v>
          </cell>
          <cell r="AL23">
            <v>13.644487527300001</v>
          </cell>
          <cell r="AM23">
            <v>18.86614488</v>
          </cell>
          <cell r="AN23">
            <v>15.5660149568</v>
          </cell>
          <cell r="AO23">
            <v>17.720167609499999</v>
          </cell>
          <cell r="AP23">
            <v>22.373750745500001</v>
          </cell>
          <cell r="AQ23">
            <v>19.7418538555</v>
          </cell>
          <cell r="AR23">
            <v>21.014923763399999</v>
          </cell>
          <cell r="AS23">
            <v>24.181456699399998</v>
          </cell>
          <cell r="AT23">
            <v>25.995205941999998</v>
          </cell>
          <cell r="AU23">
            <v>22.54064066416667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</row>
        <row r="31">
          <cell r="B31">
            <v>1.1271929600000001E-2</v>
          </cell>
          <cell r="C31">
            <v>1.338638E-2</v>
          </cell>
          <cell r="D31">
            <v>2.4424434461538466E-2</v>
          </cell>
          <cell r="E31">
            <v>1.6082556000000001E-2</v>
          </cell>
          <cell r="F31">
            <v>3.0542211764705882E-2</v>
          </cell>
          <cell r="G31">
            <v>1.8380458823529414E-2</v>
          </cell>
          <cell r="H31">
            <v>1.0147395999999999E-2</v>
          </cell>
          <cell r="I31">
            <v>1.4403955999999999E-2</v>
          </cell>
          <cell r="J31">
            <v>7.6237559999999998E-3</v>
          </cell>
          <cell r="K31">
            <v>9.5271120000000008E-3</v>
          </cell>
          <cell r="L31">
            <v>1.2074580000000001E-2</v>
          </cell>
          <cell r="M31">
            <v>3.9502399999999998E-3</v>
          </cell>
          <cell r="N31">
            <v>5.1426000000000006E-3</v>
          </cell>
          <cell r="O31">
            <v>6.845960000000001E-4</v>
          </cell>
          <cell r="P31">
            <v>1.0062000000000001E-3</v>
          </cell>
          <cell r="Q31">
            <v>1.1549170646871687E-3</v>
          </cell>
          <cell r="R31">
            <v>1.7046000000000001E-3</v>
          </cell>
          <cell r="S31">
            <v>9.1620000000000015E-4</v>
          </cell>
          <cell r="T31">
            <v>9.3852000000000009E-5</v>
          </cell>
          <cell r="U31">
            <v>3.2400000000000001E-5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1.2727405612259999</v>
          </cell>
          <cell r="AC31">
            <v>1.5543326076000001</v>
          </cell>
          <cell r="AD31">
            <v>1.2512311584</v>
          </cell>
          <cell r="AE31">
            <v>1.8524474640000002</v>
          </cell>
          <cell r="AF31">
            <v>2.7985747321000001</v>
          </cell>
          <cell r="AG31">
            <v>1.5370034394000001</v>
          </cell>
          <cell r="AH31">
            <v>1.3908281200000001</v>
          </cell>
          <cell r="AI31">
            <v>2.436244656</v>
          </cell>
          <cell r="AJ31">
            <v>1.6296287504000002</v>
          </cell>
          <cell r="AK31">
            <v>1.6223420927999999</v>
          </cell>
          <cell r="AL31">
            <v>1.8075919500000002</v>
          </cell>
          <cell r="AM31">
            <v>0.81713880000000005</v>
          </cell>
          <cell r="AN31">
            <v>0.65832895039999995</v>
          </cell>
          <cell r="AO31">
            <v>0.23099377679999999</v>
          </cell>
          <cell r="AP31">
            <v>0.31068301000000004</v>
          </cell>
          <cell r="AQ31">
            <v>0.30317198449999999</v>
          </cell>
          <cell r="AR31">
            <v>0.38785333239999997</v>
          </cell>
          <cell r="AS31">
            <v>0.25823360419999997</v>
          </cell>
          <cell r="AT31">
            <v>4.2165242999999998E-2</v>
          </cell>
          <cell r="AU31">
            <v>1.1572013333333334E-2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</row>
        <row r="34">
          <cell r="B34">
            <v>7.6843648000000001E-2</v>
          </cell>
          <cell r="C34">
            <v>0.118499276</v>
          </cell>
          <cell r="D34">
            <v>9.8857600000000004E-2</v>
          </cell>
          <cell r="E34">
            <v>0.14664406400000002</v>
          </cell>
          <cell r="F34">
            <v>9.9993799999999994E-2</v>
          </cell>
          <cell r="G34">
            <v>0.1142058</v>
          </cell>
          <cell r="H34">
            <v>0.126992516</v>
          </cell>
          <cell r="I34">
            <v>0.13645364200000001</v>
          </cell>
          <cell r="J34">
            <v>9.5077733818181825E-2</v>
          </cell>
          <cell r="K34">
            <v>6.0962954000000014E-2</v>
          </cell>
          <cell r="L34">
            <v>4.6001675999999998E-2</v>
          </cell>
          <cell r="M34">
            <v>4.8376551999999996E-2</v>
          </cell>
          <cell r="N34">
            <v>3.5432504000000004E-2</v>
          </cell>
          <cell r="O34">
            <v>3.8280999999999996E-2</v>
          </cell>
          <cell r="P34">
            <v>4.4501255999999996E-2</v>
          </cell>
          <cell r="Q34">
            <v>6.0605036000000001E-2</v>
          </cell>
          <cell r="R34">
            <v>9.1104228000000009E-2</v>
          </cell>
          <cell r="S34">
            <v>7.6265227448275866E-2</v>
          </cell>
          <cell r="T34">
            <v>6.3788739999999997E-2</v>
          </cell>
          <cell r="U34">
            <v>3.9908355999999999E-2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5.5939397179919998</v>
          </cell>
          <cell r="AC34">
            <v>8.4799787483999989</v>
          </cell>
          <cell r="AD34">
            <v>9.4764079391999996</v>
          </cell>
          <cell r="AE34">
            <v>14.042519971200001</v>
          </cell>
          <cell r="AF34">
            <v>14.6192357738</v>
          </cell>
          <cell r="AG34">
            <v>17.392418472000003</v>
          </cell>
          <cell r="AH34">
            <v>18.1352322324</v>
          </cell>
          <cell r="AI34">
            <v>10.323237800499999</v>
          </cell>
          <cell r="AJ34">
            <v>8.8644880672000017</v>
          </cell>
          <cell r="AK34">
            <v>5.8595157455999995</v>
          </cell>
          <cell r="AL34">
            <v>8.3460490803000003</v>
          </cell>
          <cell r="AM34">
            <v>9.7614208799999993</v>
          </cell>
          <cell r="AN34">
            <v>7.9697017664000001</v>
          </cell>
          <cell r="AO34">
            <v>8.4033415821000013</v>
          </cell>
          <cell r="AP34">
            <v>10.277634695</v>
          </cell>
          <cell r="AQ34">
            <v>9.9727895679999996</v>
          </cell>
          <cell r="AR34">
            <v>14.572786794499999</v>
          </cell>
          <cell r="AS34">
            <v>14.576067219999999</v>
          </cell>
          <cell r="AT34">
            <v>15.686073887000001</v>
          </cell>
          <cell r="AU34">
            <v>9.4068522445833338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AZ34">
            <v>0</v>
          </cell>
          <cell r="BA34">
            <v>0</v>
          </cell>
        </row>
        <row r="39">
          <cell r="B39">
            <v>3.5646799999999998E-4</v>
          </cell>
          <cell r="C39">
            <v>4.4534000000000002E-4</v>
          </cell>
          <cell r="D39">
            <v>4.7030399999999995E-4</v>
          </cell>
          <cell r="E39">
            <v>4.5919999999999994E-4</v>
          </cell>
          <cell r="F39">
            <v>2.28392E-4</v>
          </cell>
          <cell r="G39">
            <v>2.31E-4</v>
          </cell>
          <cell r="H39">
            <v>5.0842400000000005E-4</v>
          </cell>
          <cell r="I39">
            <v>6.0346999999999998E-2</v>
          </cell>
          <cell r="J39">
            <v>1.4867915999999998E-2</v>
          </cell>
          <cell r="K39">
            <v>2.2691682758620692E-2</v>
          </cell>
          <cell r="L39">
            <v>3.0520000000000002E-2</v>
          </cell>
          <cell r="M39">
            <v>2.0998991999999998E-2</v>
          </cell>
          <cell r="N39">
            <v>1.6631999999999999E-3</v>
          </cell>
          <cell r="O39">
            <v>2.8375199999999996E-4</v>
          </cell>
          <cell r="P39">
            <v>5.0679999999999996E-4</v>
          </cell>
          <cell r="Q39">
            <v>2.4596000000000003E-5</v>
          </cell>
          <cell r="R39">
            <v>1.278E-5</v>
          </cell>
          <cell r="S39">
            <v>1.2219999999999999E-4</v>
          </cell>
          <cell r="T39">
            <v>1.24E-5</v>
          </cell>
          <cell r="U39">
            <v>1.00536E-4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0.10510254133499999</v>
          </cell>
          <cell r="AC39">
            <v>0.12807079999999998</v>
          </cell>
          <cell r="AD39">
            <v>0.1969249824</v>
          </cell>
          <cell r="AE39">
            <v>0.2148194048</v>
          </cell>
          <cell r="AF39">
            <v>9.6867468600000006E-2</v>
          </cell>
          <cell r="AG39">
            <v>9.2740190400000005E-2</v>
          </cell>
          <cell r="AH39">
            <v>0.17524785879999999</v>
          </cell>
          <cell r="AI39">
            <v>11.299057099000001</v>
          </cell>
          <cell r="AJ39">
            <v>2.8543712644000006</v>
          </cell>
          <cell r="AK39">
            <v>3.3186211387999998</v>
          </cell>
          <cell r="AL39">
            <v>4.2982309394999998</v>
          </cell>
          <cell r="AM39">
            <v>3.9969414720000001</v>
          </cell>
          <cell r="AN39">
            <v>0.33519147199999999</v>
          </cell>
          <cell r="AO39">
            <v>0.1078111737</v>
          </cell>
          <cell r="AP39">
            <v>0.137186224</v>
          </cell>
          <cell r="AQ39">
            <v>4.3331522499999997E-2</v>
          </cell>
          <cell r="AR39">
            <v>3.7734220999999998E-2</v>
          </cell>
          <cell r="AS39">
            <v>0.10497285369999999</v>
          </cell>
          <cell r="AT39">
            <v>4.2911635000000004E-2</v>
          </cell>
          <cell r="AU39">
            <v>4.9951330000000002E-2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</row>
        <row r="46">
          <cell r="B46">
            <v>1.052576E-2</v>
          </cell>
          <cell r="C46">
            <v>9.4797360000000008E-3</v>
          </cell>
          <cell r="D46">
            <v>2.0219763800904979E-2</v>
          </cell>
          <cell r="E46">
            <v>7.0297919999999991E-3</v>
          </cell>
          <cell r="F46">
            <v>8.2391665158371048E-3</v>
          </cell>
          <cell r="G46">
            <v>1.0006273303167421E-2</v>
          </cell>
          <cell r="H46">
            <v>4.7310479999999999E-3</v>
          </cell>
          <cell r="I46">
            <v>1.0318503999999999E-2</v>
          </cell>
          <cell r="J46">
            <v>8.9932360000000017E-3</v>
          </cell>
          <cell r="K46">
            <v>3.014676E-3</v>
          </cell>
          <cell r="L46">
            <v>4.0439840000000005E-3</v>
          </cell>
          <cell r="M46">
            <v>9.6706400000000001E-4</v>
          </cell>
          <cell r="N46">
            <v>1.683E-3</v>
          </cell>
          <cell r="O46">
            <v>1.3284E-3</v>
          </cell>
          <cell r="P46">
            <v>0</v>
          </cell>
          <cell r="Q46">
            <v>2.3220000000000001E-4</v>
          </cell>
          <cell r="R46">
            <v>9.6120000000000005E-4</v>
          </cell>
          <cell r="S46">
            <v>8.2980000000000011E-4</v>
          </cell>
          <cell r="T46">
            <v>1.3140000000000002E-4</v>
          </cell>
          <cell r="U46">
            <v>8.784000000000001E-4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2.1521762278229999</v>
          </cell>
          <cell r="AC46">
            <v>1.8754911851999998</v>
          </cell>
          <cell r="AD46">
            <v>2.0452250016</v>
          </cell>
          <cell r="AE46">
            <v>1.2677482832000002</v>
          </cell>
          <cell r="AF46">
            <v>1.3193039741000001</v>
          </cell>
          <cell r="AG46">
            <v>1.7071577523000001</v>
          </cell>
          <cell r="AH46">
            <v>0.99258946800000003</v>
          </cell>
          <cell r="AI46">
            <v>2.5619551390000002</v>
          </cell>
          <cell r="AJ46">
            <v>2.2192489376000002</v>
          </cell>
          <cell r="AK46">
            <v>0.62325243200000002</v>
          </cell>
          <cell r="AL46">
            <v>0.87348517020000005</v>
          </cell>
          <cell r="AM46">
            <v>0.26990323199999999</v>
          </cell>
          <cell r="AN46">
            <v>0.31229633600000001</v>
          </cell>
          <cell r="AO46">
            <v>0.27786242580000003</v>
          </cell>
          <cell r="AP46">
            <v>0</v>
          </cell>
          <cell r="AQ46">
            <v>4.00229935E-2</v>
          </cell>
          <cell r="AR46">
            <v>0.16500447609999999</v>
          </cell>
          <cell r="AS46">
            <v>0.11207188849999999</v>
          </cell>
          <cell r="AT46">
            <v>1.6239930999999999E-2</v>
          </cell>
          <cell r="AU46">
            <v>0.13065985333333333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</row>
        <row r="67">
          <cell r="B67">
            <v>9.7936440000000007E-3</v>
          </cell>
          <cell r="C67">
            <v>7.5691000000000005E-3</v>
          </cell>
          <cell r="D67">
            <v>5.4483784615384612E-2</v>
          </cell>
          <cell r="E67">
            <v>3.2585363999999999E-2</v>
          </cell>
          <cell r="F67">
            <v>1.880388E-3</v>
          </cell>
          <cell r="G67">
            <v>6.678369230769231E-3</v>
          </cell>
          <cell r="H67">
            <v>4.7516099999999999E-2</v>
          </cell>
          <cell r="I67">
            <v>9.3105052000000008E-2</v>
          </cell>
          <cell r="J67">
            <v>0.14509092199999998</v>
          </cell>
          <cell r="K67">
            <v>0.20358777750000001</v>
          </cell>
          <cell r="L67">
            <v>0.26467414399999994</v>
          </cell>
          <cell r="M67">
            <v>0.23281865599999996</v>
          </cell>
          <cell r="N67">
            <v>0.25100899999999993</v>
          </cell>
          <cell r="O67">
            <v>0.22571395599999999</v>
          </cell>
          <cell r="P67">
            <v>0.10732430799999998</v>
          </cell>
          <cell r="Q67">
            <v>5.8696208E-2</v>
          </cell>
          <cell r="R67">
            <v>2.1714366545454541E-2</v>
          </cell>
          <cell r="S67">
            <v>1.3820216E-2</v>
          </cell>
          <cell r="T67">
            <v>5.3587403999999998E-2</v>
          </cell>
          <cell r="U67">
            <v>4.8119756E-2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0.68825793534000002</v>
          </cell>
          <cell r="AC67">
            <v>0.44995929159999998</v>
          </cell>
          <cell r="AD67">
            <v>2.8993202351999998</v>
          </cell>
          <cell r="AE67">
            <v>2.2132437040000004</v>
          </cell>
          <cell r="AF67">
            <v>0.18681512149999999</v>
          </cell>
          <cell r="AG67">
            <v>1.0086727365000001</v>
          </cell>
          <cell r="AH67">
            <v>8.5544593020000015</v>
          </cell>
          <cell r="AI67">
            <v>18.769108510500001</v>
          </cell>
          <cell r="AJ67">
            <v>22.752215553200003</v>
          </cell>
          <cell r="AK67">
            <v>23.938800366799999</v>
          </cell>
          <cell r="AL67">
            <v>32.1381271431</v>
          </cell>
          <cell r="AM67">
            <v>37.644198432000003</v>
          </cell>
          <cell r="AN67">
            <v>32.643865636800001</v>
          </cell>
          <cell r="AO67">
            <v>31.5637162389</v>
          </cell>
          <cell r="AP67">
            <v>18.4845005705</v>
          </cell>
          <cell r="AQ67">
            <v>8.0730149079999993</v>
          </cell>
          <cell r="AR67">
            <v>3.4228059905000001</v>
          </cell>
          <cell r="AS67">
            <v>2.5494030275999999</v>
          </cell>
          <cell r="AT67">
            <v>7.1718811389999999</v>
          </cell>
          <cell r="AU67">
            <v>5.0375036312499999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</row>
        <row r="85">
          <cell r="B85">
            <v>0.26243997959999998</v>
          </cell>
          <cell r="C85">
            <v>0.25762041199999997</v>
          </cell>
          <cell r="D85">
            <v>0.34134327493212674</v>
          </cell>
          <cell r="E85">
            <v>0.33490820399999999</v>
          </cell>
          <cell r="F85">
            <v>0.32723116021900456</v>
          </cell>
          <cell r="G85">
            <v>0.33974056539728503</v>
          </cell>
          <cell r="H85">
            <v>0.40453342933793102</v>
          </cell>
          <cell r="I85">
            <v>0.41582159733333335</v>
          </cell>
          <cell r="J85">
            <v>0.38540338470552821</v>
          </cell>
          <cell r="K85">
            <v>0.26461437989160841</v>
          </cell>
          <cell r="L85">
            <v>0.39555241599999996</v>
          </cell>
          <cell r="M85">
            <v>0.32848356058963668</v>
          </cell>
          <cell r="N85">
            <v>0.47781113999999997</v>
          </cell>
          <cell r="O85">
            <v>0.52509277917241381</v>
          </cell>
          <cell r="P85">
            <v>0.59574711999999996</v>
          </cell>
          <cell r="Q85">
            <v>0.69417170399999995</v>
          </cell>
          <cell r="R85">
            <v>0.7567711800000001</v>
          </cell>
          <cell r="S85">
            <v>0.66836715999999996</v>
          </cell>
          <cell r="T85">
            <v>0.60995049599999995</v>
          </cell>
          <cell r="U85">
            <v>0.56538798400000001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30.976159578777001</v>
          </cell>
          <cell r="AC85">
            <v>27.483424973999998</v>
          </cell>
          <cell r="AD85">
            <v>31.136904974400004</v>
          </cell>
          <cell r="AE85">
            <v>40.881486553600006</v>
          </cell>
          <cell r="AF85">
            <v>48.762902581399999</v>
          </cell>
          <cell r="AG85">
            <v>53.016582504600009</v>
          </cell>
          <cell r="AH85">
            <v>56.969147235600005</v>
          </cell>
          <cell r="AI85">
            <v>75.883718844000001</v>
          </cell>
          <cell r="AJ85">
            <v>70.319806947200007</v>
          </cell>
          <cell r="AK85">
            <v>44.471807384399995</v>
          </cell>
          <cell r="AL85">
            <v>57.112005773700005</v>
          </cell>
          <cell r="AM85">
            <v>65.888790191999988</v>
          </cell>
          <cell r="AN85">
            <v>71.753252155200002</v>
          </cell>
          <cell r="AO85">
            <v>79.69414258110001</v>
          </cell>
          <cell r="AP85">
            <v>104.19166841050001</v>
          </cell>
          <cell r="AQ85">
            <v>102.30018599849998</v>
          </cell>
          <cell r="AR85">
            <v>105.8956873507</v>
          </cell>
          <cell r="AS85">
            <v>92.09638059049999</v>
          </cell>
          <cell r="AT85">
            <v>107.357593294</v>
          </cell>
          <cell r="AU85">
            <v>97.135409386249989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91">
          <cell r="B91">
            <v>0.3259295136</v>
          </cell>
          <cell r="C91">
            <v>0.23443974400000001</v>
          </cell>
          <cell r="D91">
            <v>0.28642146588778283</v>
          </cell>
          <cell r="E91">
            <v>0.24235464399999998</v>
          </cell>
          <cell r="F91">
            <v>0.26694024369230768</v>
          </cell>
          <cell r="G91">
            <v>0.27547853142533935</v>
          </cell>
          <cell r="H91">
            <v>0.30165959950622012</v>
          </cell>
          <cell r="I91">
            <v>0.45350480380793656</v>
          </cell>
          <cell r="J91">
            <v>0.37146302422260541</v>
          </cell>
          <cell r="K91">
            <v>0.39770023739860139</v>
          </cell>
          <cell r="L91">
            <v>0.35028175459999999</v>
          </cell>
          <cell r="M91">
            <v>0.27989522999999999</v>
          </cell>
          <cell r="N91">
            <v>0.273520824</v>
          </cell>
          <cell r="O91">
            <v>0.31012667400000005</v>
          </cell>
          <cell r="P91">
            <v>0.35266055600000007</v>
          </cell>
          <cell r="Q91">
            <v>0.399348072</v>
          </cell>
          <cell r="R91">
            <v>0.39518515199999998</v>
          </cell>
          <cell r="S91">
            <v>0.51742237199999996</v>
          </cell>
          <cell r="T91">
            <v>0.38085968407843135</v>
          </cell>
          <cell r="U91">
            <v>0.31311826399999998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36.079558272726004</v>
          </cell>
          <cell r="AC91">
            <v>32.899176388000001</v>
          </cell>
          <cell r="AD91">
            <v>35.966510639999996</v>
          </cell>
          <cell r="AE91">
            <v>43.141080046400006</v>
          </cell>
          <cell r="AF91">
            <v>58.736822414900004</v>
          </cell>
          <cell r="AG91">
            <v>62.632508838900002</v>
          </cell>
          <cell r="AH91">
            <v>68.387372739600011</v>
          </cell>
          <cell r="AI91">
            <v>108.427781786</v>
          </cell>
          <cell r="AJ91">
            <v>95.04435353400001</v>
          </cell>
          <cell r="AK91">
            <v>95.48935956119999</v>
          </cell>
          <cell r="AL91">
            <v>96.043047556500014</v>
          </cell>
          <cell r="AM91">
            <v>102.108492384</v>
          </cell>
          <cell r="AN91">
            <v>81.198355286400002</v>
          </cell>
          <cell r="AO91">
            <v>93.507381312300012</v>
          </cell>
          <cell r="AP91">
            <v>111.0566390205</v>
          </cell>
          <cell r="AQ91">
            <v>96.180436964499989</v>
          </cell>
          <cell r="AR91">
            <v>93.476268243799993</v>
          </cell>
          <cell r="AS91">
            <v>101.0815783263</v>
          </cell>
          <cell r="AT91">
            <v>104.97258032799999</v>
          </cell>
          <cell r="AU91">
            <v>80.65918329583333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06">
          <cell r="B106">
            <v>7.8156259999999991E-2</v>
          </cell>
          <cell r="C106">
            <v>6.1662663999999999E-2</v>
          </cell>
          <cell r="D106">
            <v>6.9096381104072402E-2</v>
          </cell>
          <cell r="E106">
            <v>4.7459719999999997E-2</v>
          </cell>
          <cell r="F106">
            <v>4.6860392000000001E-2</v>
          </cell>
          <cell r="G106">
            <v>4.6863333104072404E-2</v>
          </cell>
          <cell r="H106">
            <v>4.5897010206896557E-2</v>
          </cell>
          <cell r="I106">
            <v>8.7248026095238101E-2</v>
          </cell>
          <cell r="J106">
            <v>6.6308936047619046E-2</v>
          </cell>
          <cell r="K106">
            <v>0.1011799508888889</v>
          </cell>
          <cell r="L106">
            <v>8.6045483999999992E-2</v>
          </cell>
          <cell r="M106">
            <v>9.9517824000000005E-2</v>
          </cell>
          <cell r="N106">
            <v>0.12873775199999998</v>
          </cell>
          <cell r="O106">
            <v>0.1203746</v>
          </cell>
          <cell r="P106">
            <v>0.25942931199999997</v>
          </cell>
          <cell r="Q106">
            <v>0.29159493999999997</v>
          </cell>
          <cell r="R106">
            <v>0.30773259599999997</v>
          </cell>
          <cell r="S106">
            <v>0.27711693199999998</v>
          </cell>
          <cell r="T106">
            <v>0.26246345999999998</v>
          </cell>
          <cell r="U106">
            <v>0.28257940000000004</v>
          </cell>
          <cell r="V106">
            <v>0</v>
          </cell>
          <cell r="W106">
            <v>0</v>
          </cell>
          <cell r="X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6.7314670304700002</v>
          </cell>
          <cell r="AC106">
            <v>5.6626298231999996</v>
          </cell>
          <cell r="AD106">
            <v>5.6898151488000002</v>
          </cell>
          <cell r="AE106">
            <v>5.9168796064000002</v>
          </cell>
          <cell r="AF106">
            <v>4.4056313371</v>
          </cell>
          <cell r="AG106">
            <v>7.8459838314000008</v>
          </cell>
          <cell r="AH106">
            <v>6.6478231684000004</v>
          </cell>
          <cell r="AI106">
            <v>9.8463366924999995</v>
          </cell>
          <cell r="AJ106">
            <v>7.3238677204000009</v>
          </cell>
          <cell r="AK106">
            <v>8.0056191864000006</v>
          </cell>
          <cell r="AL106">
            <v>13.610277838800002</v>
          </cell>
          <cell r="AM106">
            <v>20.702487984000001</v>
          </cell>
          <cell r="AN106">
            <v>23.080048270399999</v>
          </cell>
          <cell r="AO106">
            <v>24.7284450615</v>
          </cell>
          <cell r="AP106">
            <v>47.8684947295</v>
          </cell>
          <cell r="AQ106">
            <v>46.167522106999996</v>
          </cell>
          <cell r="AR106">
            <v>43.543153610099999</v>
          </cell>
          <cell r="AS106">
            <v>45.672175863599996</v>
          </cell>
          <cell r="AT106">
            <v>56.601775189999998</v>
          </cell>
          <cell r="AU106">
            <v>48.307019230416671</v>
          </cell>
          <cell r="AV106">
            <v>0</v>
          </cell>
          <cell r="AW106">
            <v>0</v>
          </cell>
          <cell r="AX106">
            <v>0</v>
          </cell>
          <cell r="AY106">
            <v>0</v>
          </cell>
          <cell r="AZ106">
            <v>0</v>
          </cell>
          <cell r="BA106">
            <v>0</v>
          </cell>
        </row>
        <row r="152">
          <cell r="B152">
            <v>0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4.7529230769230765E-3</v>
          </cell>
          <cell r="H152">
            <v>2.3103360000000001E-3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4.7599999999999998E-5</v>
          </cell>
          <cell r="P152">
            <v>0</v>
          </cell>
          <cell r="Q152">
            <v>0</v>
          </cell>
          <cell r="R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0.49150285470000005</v>
          </cell>
          <cell r="AH152">
            <v>0.29540501200000002</v>
          </cell>
          <cell r="AI152">
            <v>0</v>
          </cell>
          <cell r="AJ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6.2991783000000004E-3</v>
          </cell>
          <cell r="AP152">
            <v>0</v>
          </cell>
          <cell r="AQ152">
            <v>0</v>
          </cell>
          <cell r="AR152">
            <v>0</v>
          </cell>
          <cell r="AS152">
            <v>0</v>
          </cell>
          <cell r="AT152">
            <v>0</v>
          </cell>
          <cell r="AU152">
            <v>0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AZ152">
            <v>0</v>
          </cell>
          <cell r="BA152">
            <v>0</v>
          </cell>
        </row>
        <row r="160">
          <cell r="B160">
            <v>8.7021199999999998E-4</v>
          </cell>
          <cell r="C160">
            <v>3.3381600000000002E-4</v>
          </cell>
          <cell r="D160">
            <v>1.0840800000000001E-4</v>
          </cell>
          <cell r="E160">
            <v>2.4382400000000004E-4</v>
          </cell>
          <cell r="F160">
            <v>0.10640441183710407</v>
          </cell>
          <cell r="G160">
            <v>0.14888970912217195</v>
          </cell>
          <cell r="H160">
            <v>0.13517190496491227</v>
          </cell>
          <cell r="I160">
            <v>0.14178203085130028</v>
          </cell>
          <cell r="J160">
            <v>0.11202491093438843</v>
          </cell>
          <cell r="K160">
            <v>0.11065248795429039</v>
          </cell>
          <cell r="L160">
            <v>9.4629891999999993E-2</v>
          </cell>
          <cell r="M160">
            <v>0.1120869507826087</v>
          </cell>
          <cell r="N160">
            <v>3.5914944000000004E-2</v>
          </cell>
          <cell r="O160">
            <v>1.2734711999999999E-2</v>
          </cell>
          <cell r="P160">
            <v>8.7691236363636362E-4</v>
          </cell>
          <cell r="Q160">
            <v>1.056628E-3</v>
          </cell>
          <cell r="R160">
            <v>6.6283364444444442E-3</v>
          </cell>
          <cell r="S160">
            <v>1.0408463999999999E-2</v>
          </cell>
          <cell r="T160">
            <v>1.2013355999999999E-2</v>
          </cell>
          <cell r="U160">
            <v>2.1304192E-2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0.17484271173899998</v>
          </cell>
          <cell r="AC160">
            <v>0.1039675172</v>
          </cell>
          <cell r="AD160">
            <v>5.71492272E-2</v>
          </cell>
          <cell r="AE160">
            <v>0.16148898080000001</v>
          </cell>
          <cell r="AF160">
            <v>14.415669051</v>
          </cell>
          <cell r="AG160">
            <v>20.038425092400001</v>
          </cell>
          <cell r="AH160">
            <v>17.036658824</v>
          </cell>
          <cell r="AI160">
            <v>19.953742671000001</v>
          </cell>
          <cell r="AJ160">
            <v>13.7953288884</v>
          </cell>
          <cell r="AK160">
            <v>10.9181498844</v>
          </cell>
          <cell r="AL160">
            <v>13.819001349600001</v>
          </cell>
          <cell r="AM160">
            <v>20.780902128000001</v>
          </cell>
          <cell r="AN160">
            <v>6.6995202208000002</v>
          </cell>
          <cell r="AO160">
            <v>1.7654127837</v>
          </cell>
          <cell r="AP160">
            <v>0.25271258400000002</v>
          </cell>
          <cell r="AQ160">
            <v>0.32417370999999995</v>
          </cell>
          <cell r="AR160">
            <v>1.619782115</v>
          </cell>
          <cell r="AS160">
            <v>2.7527727512999998</v>
          </cell>
          <cell r="AT160">
            <v>5.7765012950000001</v>
          </cell>
          <cell r="AU160">
            <v>6.4261743404166669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</row>
        <row r="188">
          <cell r="B188">
            <v>3.2209464E-2</v>
          </cell>
          <cell r="C188">
            <v>2.7873159999999998E-2</v>
          </cell>
          <cell r="D188">
            <v>3.8699910769230766E-2</v>
          </cell>
          <cell r="E188">
            <v>2.2045044E-2</v>
          </cell>
          <cell r="F188">
            <v>3.3687180995475116E-2</v>
          </cell>
          <cell r="G188">
            <v>6.1991903167420828E-2</v>
          </cell>
          <cell r="H188">
            <v>9.693736712855415E-2</v>
          </cell>
          <cell r="I188">
            <v>0.12888597100000002</v>
          </cell>
          <cell r="J188">
            <v>0.10918503691903841</v>
          </cell>
          <cell r="K188">
            <v>0.11306300638461539</v>
          </cell>
          <cell r="L188">
            <v>6.8510344000000001E-2</v>
          </cell>
          <cell r="M188">
            <v>5.7005339999999988E-2</v>
          </cell>
          <cell r="N188">
            <v>4.8635872000000011E-2</v>
          </cell>
          <cell r="O188">
            <v>5.5821271999999998E-2</v>
          </cell>
          <cell r="P188">
            <v>6.3821435999999995E-2</v>
          </cell>
          <cell r="Q188">
            <v>7.3199656000000002E-2</v>
          </cell>
          <cell r="R188">
            <v>8.9015139999999993E-2</v>
          </cell>
          <cell r="S188">
            <v>0.12701710399999999</v>
          </cell>
          <cell r="T188">
            <v>0.17243654400000002</v>
          </cell>
          <cell r="U188">
            <v>0.16986427199999998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4.7687265997859996</v>
          </cell>
          <cell r="AC188">
            <v>3.4778530295999994</v>
          </cell>
          <cell r="AD188">
            <v>4.3810640880000005</v>
          </cell>
          <cell r="AE188">
            <v>3.5339423280000002</v>
          </cell>
          <cell r="AF188">
            <v>4.6159200954999999</v>
          </cell>
          <cell r="AG188">
            <v>8.7579277929000003</v>
          </cell>
          <cell r="AH188">
            <v>10.372938504</v>
          </cell>
          <cell r="AI188">
            <v>16.789121121000001</v>
          </cell>
          <cell r="AJ188">
            <v>14.158425284400002</v>
          </cell>
          <cell r="AK188">
            <v>14.828898493199999</v>
          </cell>
          <cell r="AL188">
            <v>13.6235918439</v>
          </cell>
          <cell r="AM188">
            <v>15.107371824000001</v>
          </cell>
          <cell r="AN188">
            <v>9.1296410479999999</v>
          </cell>
          <cell r="AO188">
            <v>11.584360218600001</v>
          </cell>
          <cell r="AP188">
            <v>20.675987528</v>
          </cell>
          <cell r="AQ188">
            <v>19.952565657499996</v>
          </cell>
          <cell r="AR188">
            <v>24.121196202299998</v>
          </cell>
          <cell r="AS188">
            <v>32.4632727133</v>
          </cell>
          <cell r="AT188">
            <v>51.493649035000004</v>
          </cell>
          <cell r="AU188">
            <v>46.303075902499998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</row>
        <row r="189">
          <cell r="B189">
            <v>6.2232351999999998E-2</v>
          </cell>
          <cell r="C189">
            <v>5.3884420600000003E-2</v>
          </cell>
          <cell r="D189">
            <v>5.5656676923076916E-2</v>
          </cell>
          <cell r="E189">
            <v>4.8545784000000002E-2</v>
          </cell>
          <cell r="F189">
            <v>6.9740972850678748E-2</v>
          </cell>
          <cell r="G189">
            <v>7.5622273303167412E-2</v>
          </cell>
          <cell r="H189">
            <v>5.5197237033646825E-2</v>
          </cell>
          <cell r="I189">
            <v>5.1386798000000004E-2</v>
          </cell>
          <cell r="J189">
            <v>3.4524813111111115E-2</v>
          </cell>
          <cell r="K189">
            <v>1.6023978957489877E-2</v>
          </cell>
          <cell r="L189">
            <v>3.4648519999999995E-2</v>
          </cell>
          <cell r="M189">
            <v>3.6992055384615384E-2</v>
          </cell>
          <cell r="N189">
            <v>0.10404326</v>
          </cell>
          <cell r="O189">
            <v>0.146852964</v>
          </cell>
          <cell r="P189">
            <v>0.11780240800000001</v>
          </cell>
          <cell r="Q189">
            <v>4.6595252000000004E-2</v>
          </cell>
          <cell r="R189">
            <v>2.5045339999999999E-2</v>
          </cell>
          <cell r="S189">
            <v>2.7964095999999997E-2</v>
          </cell>
          <cell r="T189">
            <v>3.0852298E-2</v>
          </cell>
          <cell r="U189">
            <v>2.3661061857142857E-2</v>
          </cell>
          <cell r="V189">
            <v>0</v>
          </cell>
          <cell r="W189">
            <v>0</v>
          </cell>
          <cell r="X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6.1526138258189995</v>
          </cell>
          <cell r="AC189">
            <v>5.2712920295999997</v>
          </cell>
          <cell r="AD189">
            <v>5.5897167696000007</v>
          </cell>
          <cell r="AE189">
            <v>6.1190985744000006</v>
          </cell>
          <cell r="AF189">
            <v>9.4443542865000012</v>
          </cell>
          <cell r="AG189">
            <v>11.4751616265</v>
          </cell>
          <cell r="AH189">
            <v>11.03028905</v>
          </cell>
          <cell r="AI189">
            <v>14.889953487000001</v>
          </cell>
          <cell r="AJ189">
            <v>11.918857244800002</v>
          </cell>
          <cell r="AK189">
            <v>6.7123620211999997</v>
          </cell>
          <cell r="AL189">
            <v>5.5696647357</v>
          </cell>
          <cell r="AM189">
            <v>8.3852799359999999</v>
          </cell>
          <cell r="AN189">
            <v>20.596384688000001</v>
          </cell>
          <cell r="AO189">
            <v>27.055067749800003</v>
          </cell>
          <cell r="AP189">
            <v>22.273753222000003</v>
          </cell>
          <cell r="AQ189">
            <v>7.888840126999999</v>
          </cell>
          <cell r="AR189">
            <v>4.9441337780999994</v>
          </cell>
          <cell r="AS189">
            <v>5.6066118537000005</v>
          </cell>
          <cell r="AT189">
            <v>7.552772534999999</v>
          </cell>
          <cell r="AU189">
            <v>5.3377557287500004</v>
          </cell>
          <cell r="AV189">
            <v>0</v>
          </cell>
          <cell r="AW189">
            <v>0</v>
          </cell>
          <cell r="AX189">
            <v>0</v>
          </cell>
          <cell r="AY189">
            <v>0</v>
          </cell>
          <cell r="AZ189">
            <v>0</v>
          </cell>
          <cell r="BA189">
            <v>0</v>
          </cell>
        </row>
        <row r="193">
          <cell r="B193">
            <v>4.1049008000000005E-2</v>
          </cell>
          <cell r="C193">
            <v>4.9860467999999998E-2</v>
          </cell>
          <cell r="D193">
            <v>1.7092353846153849E-2</v>
          </cell>
          <cell r="E193">
            <v>2.4514000000000001E-2</v>
          </cell>
          <cell r="F193">
            <v>2.4191998190045253E-2</v>
          </cell>
          <cell r="G193">
            <v>9.5996461538461544E-3</v>
          </cell>
          <cell r="H193">
            <v>1.5312612E-2</v>
          </cell>
          <cell r="I193">
            <v>8.1687727285714287E-2</v>
          </cell>
          <cell r="J193">
            <v>5.1915207544334978E-2</v>
          </cell>
          <cell r="K193">
            <v>4.3280667569324291E-2</v>
          </cell>
          <cell r="L193">
            <v>0.26954955999999997</v>
          </cell>
          <cell r="M193">
            <v>0.21973433999999997</v>
          </cell>
          <cell r="N193">
            <v>0.30641901599999999</v>
          </cell>
          <cell r="O193">
            <v>0.40000019200000003</v>
          </cell>
          <cell r="P193">
            <v>0.46549993999999995</v>
          </cell>
          <cell r="Q193">
            <v>0.42375141599999999</v>
          </cell>
          <cell r="R193">
            <v>0.485110084</v>
          </cell>
          <cell r="S193">
            <v>0.40045268000000001</v>
          </cell>
          <cell r="T193">
            <v>0.53009260799999991</v>
          </cell>
          <cell r="U193">
            <v>0.51736122400000006</v>
          </cell>
          <cell r="V193">
            <v>0</v>
          </cell>
          <cell r="W193">
            <v>0</v>
          </cell>
          <cell r="X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4.0659420791820002</v>
          </cell>
          <cell r="AC193">
            <v>5.1272123795999995</v>
          </cell>
          <cell r="AD193">
            <v>2.2098917856</v>
          </cell>
          <cell r="AE193">
            <v>3.6614692912</v>
          </cell>
          <cell r="AF193">
            <v>5.0141372659000005</v>
          </cell>
          <cell r="AG193">
            <v>3.2608271553000003</v>
          </cell>
          <cell r="AH193">
            <v>5.2866611096000007</v>
          </cell>
          <cell r="AI193">
            <v>17.303036693000003</v>
          </cell>
          <cell r="AJ193">
            <v>6.9049324024000009</v>
          </cell>
          <cell r="AK193">
            <v>7.6013043260000002</v>
          </cell>
          <cell r="AL193">
            <v>26.087668137000001</v>
          </cell>
          <cell r="AM193">
            <v>30.366093023999998</v>
          </cell>
          <cell r="AN193">
            <v>42.692386651199996</v>
          </cell>
          <cell r="AO193">
            <v>54.736213792499996</v>
          </cell>
          <cell r="AP193">
            <v>69.897598033999998</v>
          </cell>
          <cell r="AQ193">
            <v>57.158800499499996</v>
          </cell>
          <cell r="AR193">
            <v>66.232745124999994</v>
          </cell>
          <cell r="AS193">
            <v>68.022387733299993</v>
          </cell>
          <cell r="AT193">
            <v>99.060256946999999</v>
          </cell>
          <cell r="AU193">
            <v>80.789769256666659</v>
          </cell>
          <cell r="AV193">
            <v>0</v>
          </cell>
          <cell r="AW193">
            <v>0</v>
          </cell>
          <cell r="AX193">
            <v>0</v>
          </cell>
          <cell r="AY193">
            <v>0</v>
          </cell>
          <cell r="AZ193">
            <v>0</v>
          </cell>
          <cell r="BA193">
            <v>0</v>
          </cell>
        </row>
        <row r="194">
          <cell r="B194">
            <v>4.9573440000000007E-3</v>
          </cell>
          <cell r="C194">
            <v>8.6698080000000011E-3</v>
          </cell>
          <cell r="D194">
            <v>2.7542000000000005E-3</v>
          </cell>
          <cell r="E194">
            <v>1.6983959999999998E-3</v>
          </cell>
          <cell r="F194">
            <v>1.7542153846153848E-3</v>
          </cell>
          <cell r="G194">
            <v>2.41528E-4</v>
          </cell>
          <cell r="H194">
            <v>3.5873599999999996E-4</v>
          </cell>
          <cell r="I194">
            <v>2.20304E-4</v>
          </cell>
          <cell r="J194">
            <v>1.6343599999999998E-4</v>
          </cell>
          <cell r="K194">
            <v>8.3826399999999981E-4</v>
          </cell>
          <cell r="L194">
            <v>1.2693800000000001E-3</v>
          </cell>
          <cell r="M194">
            <v>6.2899199999999998E-4</v>
          </cell>
          <cell r="N194">
            <v>6.7800000000000008E-5</v>
          </cell>
          <cell r="O194">
            <v>4.5451999999999998E-5</v>
          </cell>
          <cell r="P194">
            <v>8.5819999999999994E-4</v>
          </cell>
          <cell r="Q194">
            <v>1.1052000000000002E-5</v>
          </cell>
          <cell r="R194">
            <v>4.3704000000000007E-5</v>
          </cell>
          <cell r="S194">
            <v>8.7600000000000002E-5</v>
          </cell>
          <cell r="T194">
            <v>4.6348400000000001E-4</v>
          </cell>
          <cell r="U194">
            <v>9.4150400000000002E-4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0.28671071829899997</v>
          </cell>
          <cell r="AC194">
            <v>0.17304335399999998</v>
          </cell>
          <cell r="AD194">
            <v>6.8650559999999999E-2</v>
          </cell>
          <cell r="AE194">
            <v>0.18752807360000001</v>
          </cell>
          <cell r="AF194">
            <v>0.192045721</v>
          </cell>
          <cell r="AG194">
            <v>4.6189700700000003E-2</v>
          </cell>
          <cell r="AH194">
            <v>4.8035489200000003E-2</v>
          </cell>
          <cell r="AI194">
            <v>6.6507624000000001E-2</v>
          </cell>
          <cell r="AJ194">
            <v>7.383710160000001E-2</v>
          </cell>
          <cell r="AK194">
            <v>0.20706642879999998</v>
          </cell>
          <cell r="AL194">
            <v>0.37900437300000006</v>
          </cell>
          <cell r="AM194">
            <v>0.104074272</v>
          </cell>
          <cell r="AN194">
            <v>1.6631736000000001E-2</v>
          </cell>
          <cell r="AO194">
            <v>1.6455159E-2</v>
          </cell>
          <cell r="AP194">
            <v>0.1658672105</v>
          </cell>
          <cell r="AQ194">
            <v>3.3296094999999996E-3</v>
          </cell>
          <cell r="AR194">
            <v>7.7482999999999996E-3</v>
          </cell>
          <cell r="AS194">
            <v>1.4658987199999999E-2</v>
          </cell>
          <cell r="AT194">
            <v>0.10448543199999999</v>
          </cell>
          <cell r="AU194">
            <v>0.17279537208333334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02">
          <cell r="B202">
            <v>0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4.8561538461538468E-3</v>
          </cell>
          <cell r="H202">
            <v>9.2097039999999991E-3</v>
          </cell>
          <cell r="I202">
            <v>6.2569639999999994E-3</v>
          </cell>
          <cell r="J202">
            <v>3.1928960000000002E-3</v>
          </cell>
          <cell r="K202">
            <v>0</v>
          </cell>
          <cell r="L202">
            <v>1.7366243999999999E-2</v>
          </cell>
          <cell r="M202">
            <v>1.4420335999999999E-2</v>
          </cell>
          <cell r="N202">
            <v>3.4722799999999998E-2</v>
          </cell>
          <cell r="O202">
            <v>2.8377975999999999E-2</v>
          </cell>
          <cell r="P202">
            <v>7.2992531999999985E-2</v>
          </cell>
          <cell r="Q202">
            <v>5.0226196000000001E-2</v>
          </cell>
          <cell r="R202">
            <v>3.4052723999999999E-2</v>
          </cell>
          <cell r="S202">
            <v>2.1788515999999997E-2</v>
          </cell>
          <cell r="T202">
            <v>1.318741905882353E-2</v>
          </cell>
          <cell r="U202">
            <v>2.5468491999999995E-2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0.56574949860000001</v>
          </cell>
          <cell r="AH202">
            <v>1.3647279628</v>
          </cell>
          <cell r="AI202">
            <v>1.1551327775</v>
          </cell>
          <cell r="AJ202">
            <v>0.65117022560000004</v>
          </cell>
          <cell r="AK202">
            <v>0</v>
          </cell>
          <cell r="AL202">
            <v>1.6673116788</v>
          </cell>
          <cell r="AM202">
            <v>1.881730656</v>
          </cell>
          <cell r="AN202">
            <v>4.2270703728000001</v>
          </cell>
          <cell r="AO202">
            <v>4.0282787033999998</v>
          </cell>
          <cell r="AP202">
            <v>11.889281885500001</v>
          </cell>
          <cell r="AQ202">
            <v>7.5902825529999989</v>
          </cell>
          <cell r="AR202">
            <v>4.3807172505</v>
          </cell>
          <cell r="AS202">
            <v>2.8458114541999997</v>
          </cell>
          <cell r="AT202">
            <v>2.029092634</v>
          </cell>
          <cell r="AU202">
            <v>3.5148020033333331</v>
          </cell>
          <cell r="AV202">
            <v>0</v>
          </cell>
          <cell r="AW202">
            <v>0</v>
          </cell>
          <cell r="AX202">
            <v>0</v>
          </cell>
          <cell r="AY202">
            <v>0</v>
          </cell>
          <cell r="AZ202">
            <v>0</v>
          </cell>
          <cell r="BA202">
            <v>0</v>
          </cell>
        </row>
        <row r="203">
          <cell r="B203">
            <v>0</v>
          </cell>
          <cell r="C203">
            <v>0</v>
          </cell>
          <cell r="D203">
            <v>0</v>
          </cell>
          <cell r="E203">
            <v>0</v>
          </cell>
          <cell r="F203">
            <v>1.2873246153846154E-2</v>
          </cell>
          <cell r="G203">
            <v>4.6593230769230772E-3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  <cell r="AF203">
            <v>1.3280212253000001</v>
          </cell>
          <cell r="AG203">
            <v>0.48097776870000003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0</v>
          </cell>
          <cell r="AT203">
            <v>0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0</v>
          </cell>
          <cell r="BA203">
            <v>0</v>
          </cell>
        </row>
        <row r="207">
          <cell r="B207">
            <v>4.0575639999999996E-3</v>
          </cell>
          <cell r="C207">
            <v>5.4831560000000003E-3</v>
          </cell>
          <cell r="D207">
            <v>2.4433252488687784E-2</v>
          </cell>
          <cell r="E207">
            <v>1.1268852000000001E-2</v>
          </cell>
          <cell r="F207">
            <v>2.0832691384615385E-2</v>
          </cell>
          <cell r="G207">
            <v>3.7199178280542984E-2</v>
          </cell>
          <cell r="H207">
            <v>1.6920916131578947E-2</v>
          </cell>
          <cell r="I207">
            <v>1.6095659000000002E-2</v>
          </cell>
          <cell r="J207">
            <v>7.1049920734042551E-2</v>
          </cell>
          <cell r="K207">
            <v>1.9209464302197804E-2</v>
          </cell>
          <cell r="L207">
            <v>9.8827461142857134E-2</v>
          </cell>
          <cell r="M207">
            <v>2.6264335999999999E-2</v>
          </cell>
          <cell r="N207">
            <v>2.8984084E-2</v>
          </cell>
          <cell r="O207">
            <v>1.8219875999999999E-2</v>
          </cell>
          <cell r="P207">
            <v>0.16484632799999999</v>
          </cell>
          <cell r="Q207">
            <v>0.29078141600000001</v>
          </cell>
          <cell r="R207">
            <v>0.28939554399999995</v>
          </cell>
          <cell r="S207">
            <v>0.284160476</v>
          </cell>
          <cell r="T207">
            <v>0.22448333199999998</v>
          </cell>
          <cell r="U207">
            <v>0.19523262399999999</v>
          </cell>
          <cell r="V207">
            <v>0</v>
          </cell>
          <cell r="W207">
            <v>0</v>
          </cell>
          <cell r="X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0.65481206138399994</v>
          </cell>
          <cell r="AC207">
            <v>0.81523512519999997</v>
          </cell>
          <cell r="AD207">
            <v>1.3941538703999998</v>
          </cell>
          <cell r="AE207">
            <v>1.9012972048000001</v>
          </cell>
          <cell r="AF207">
            <v>1.7691840432000001</v>
          </cell>
          <cell r="AG207">
            <v>2.5661888966999999</v>
          </cell>
          <cell r="AH207">
            <v>3.4310374928000003</v>
          </cell>
          <cell r="AI207">
            <v>4.5769629150000002</v>
          </cell>
          <cell r="AJ207">
            <v>11.214651442000001</v>
          </cell>
          <cell r="AK207">
            <v>5.1655065043999997</v>
          </cell>
          <cell r="AL207">
            <v>12.342754857599999</v>
          </cell>
          <cell r="AM207">
            <v>6.8048824799999998</v>
          </cell>
          <cell r="AN207">
            <v>5.4412950239999995</v>
          </cell>
          <cell r="AO207">
            <v>3.3921427091999998</v>
          </cell>
          <cell r="AP207">
            <v>22.895727695000001</v>
          </cell>
          <cell r="AQ207">
            <v>33.2545997</v>
          </cell>
          <cell r="AR207">
            <v>27.5185479204</v>
          </cell>
          <cell r="AS207">
            <v>29.127590577799999</v>
          </cell>
          <cell r="AT207">
            <v>28.298633065999997</v>
          </cell>
          <cell r="AU207">
            <v>22.328658755833334</v>
          </cell>
          <cell r="AV207">
            <v>0</v>
          </cell>
          <cell r="AW207">
            <v>0</v>
          </cell>
          <cell r="AX207">
            <v>0</v>
          </cell>
          <cell r="AY207">
            <v>0</v>
          </cell>
          <cell r="AZ207">
            <v>0</v>
          </cell>
          <cell r="BA207">
            <v>0</v>
          </cell>
        </row>
        <row r="208">
          <cell r="B208">
            <v>5.7587684E-2</v>
          </cell>
          <cell r="C208">
            <v>7.2523919999999992E-2</v>
          </cell>
          <cell r="D208">
            <v>5.8041276307692305E-2</v>
          </cell>
          <cell r="E208">
            <v>6.0998280000000002E-2</v>
          </cell>
          <cell r="F208">
            <v>6.3257276923076922E-2</v>
          </cell>
          <cell r="G208">
            <v>5.7122507692307686E-2</v>
          </cell>
          <cell r="H208">
            <v>6.2195814157894734E-2</v>
          </cell>
          <cell r="I208">
            <v>0.10427902753488372</v>
          </cell>
          <cell r="J208">
            <v>0.11452621592857143</v>
          </cell>
          <cell r="K208">
            <v>0.13241075730469531</v>
          </cell>
          <cell r="L208">
            <v>0.149026304</v>
          </cell>
          <cell r="M208">
            <v>0.11304526799999999</v>
          </cell>
          <cell r="N208">
            <v>8.9089968000000005E-2</v>
          </cell>
          <cell r="O208">
            <v>0.11919793600000002</v>
          </cell>
          <cell r="P208">
            <v>0.14172243200000001</v>
          </cell>
          <cell r="Q208">
            <v>0.15064667199999998</v>
          </cell>
          <cell r="R208">
            <v>0.12580532999999999</v>
          </cell>
          <cell r="S208">
            <v>0.14170938000000002</v>
          </cell>
          <cell r="T208">
            <v>0.14670659600000002</v>
          </cell>
          <cell r="U208">
            <v>0.15480155600000003</v>
          </cell>
          <cell r="V208">
            <v>0</v>
          </cell>
          <cell r="W208">
            <v>0</v>
          </cell>
          <cell r="X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4.733356839951</v>
          </cell>
          <cell r="AC208">
            <v>6.7192972139999991</v>
          </cell>
          <cell r="AD208">
            <v>6.2549350223999998</v>
          </cell>
          <cell r="AE208">
            <v>7.3396792112</v>
          </cell>
          <cell r="AF208">
            <v>9.682369575900001</v>
          </cell>
          <cell r="AG208">
            <v>8.9075631645000009</v>
          </cell>
          <cell r="AH208">
            <v>9.0518589640000009</v>
          </cell>
          <cell r="AI208">
            <v>16.291147205000001</v>
          </cell>
          <cell r="AJ208">
            <v>14.715180445600001</v>
          </cell>
          <cell r="AK208">
            <v>14.3615470416</v>
          </cell>
          <cell r="AL208">
            <v>20.285516718</v>
          </cell>
          <cell r="AM208">
            <v>22.420563983999998</v>
          </cell>
          <cell r="AN208">
            <v>18.519896067200001</v>
          </cell>
          <cell r="AO208">
            <v>24.812961361199999</v>
          </cell>
          <cell r="AP208">
            <v>30.476777075499999</v>
          </cell>
          <cell r="AQ208">
            <v>27.242287988999998</v>
          </cell>
          <cell r="AR208">
            <v>24.901122369899998</v>
          </cell>
          <cell r="AS208">
            <v>27.518840163099998</v>
          </cell>
          <cell r="AT208">
            <v>36.437169791000002</v>
          </cell>
          <cell r="AU208">
            <v>35.669792889166665</v>
          </cell>
          <cell r="AV208">
            <v>0</v>
          </cell>
          <cell r="AW208">
            <v>0</v>
          </cell>
          <cell r="AX208">
            <v>0</v>
          </cell>
          <cell r="AY208">
            <v>0</v>
          </cell>
          <cell r="AZ208">
            <v>0</v>
          </cell>
          <cell r="BA208">
            <v>0</v>
          </cell>
        </row>
        <row r="212">
          <cell r="B212">
            <v>6.8236671999999998E-2</v>
          </cell>
          <cell r="C212">
            <v>5.3512928000000001E-2</v>
          </cell>
          <cell r="D212">
            <v>4.5953374400000011E-2</v>
          </cell>
          <cell r="E212">
            <v>6.6856916000000002E-2</v>
          </cell>
          <cell r="F212">
            <v>6.6157907692307699E-2</v>
          </cell>
          <cell r="G212">
            <v>7.1994155190950232E-2</v>
          </cell>
          <cell r="H212">
            <v>0.1339527206572898</v>
          </cell>
          <cell r="I212">
            <v>0.1450777282857143</v>
          </cell>
          <cell r="J212">
            <v>0.10565421942200329</v>
          </cell>
          <cell r="K212">
            <v>7.1107925957054452E-2</v>
          </cell>
          <cell r="L212">
            <v>7.2087846000000011E-2</v>
          </cell>
          <cell r="M212">
            <v>7.4280779999999991E-2</v>
          </cell>
          <cell r="N212">
            <v>5.5642548000000007E-2</v>
          </cell>
          <cell r="O212">
            <v>6.4847944000000018E-2</v>
          </cell>
          <cell r="P212">
            <v>8.9936520000000006E-2</v>
          </cell>
          <cell r="Q212">
            <v>8.6134804000000009E-2</v>
          </cell>
          <cell r="R212">
            <v>7.2825368000000001E-2</v>
          </cell>
          <cell r="S212">
            <v>6.0960868000000008E-2</v>
          </cell>
          <cell r="T212">
            <v>4.7338759999999994E-2</v>
          </cell>
          <cell r="U212">
            <v>3.8861036000000002E-2</v>
          </cell>
          <cell r="V212">
            <v>0</v>
          </cell>
          <cell r="W212">
            <v>0</v>
          </cell>
          <cell r="X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8.942238190626</v>
          </cell>
          <cell r="AC212">
            <v>6.8402103787999993</v>
          </cell>
          <cell r="AD212">
            <v>6.1544905536000005</v>
          </cell>
          <cell r="AE212">
            <v>10.371969406400002</v>
          </cell>
          <cell r="AF212">
            <v>12.300904709800001</v>
          </cell>
          <cell r="AG212">
            <v>13.992986135700001</v>
          </cell>
          <cell r="AH212">
            <v>19.322761134000004</v>
          </cell>
          <cell r="AI212">
            <v>27.652801891500001</v>
          </cell>
          <cell r="AJ212">
            <v>20.257903482800003</v>
          </cell>
          <cell r="AK212">
            <v>13.640841328400001</v>
          </cell>
          <cell r="AL212">
            <v>12.4502479164</v>
          </cell>
          <cell r="AM212">
            <v>18.493790447999999</v>
          </cell>
          <cell r="AN212">
            <v>13.3660454928</v>
          </cell>
          <cell r="AO212">
            <v>13.9490382843</v>
          </cell>
          <cell r="AP212">
            <v>20.840152930000002</v>
          </cell>
          <cell r="AQ212">
            <v>18.009399561999999</v>
          </cell>
          <cell r="AR212">
            <v>16.684062395799998</v>
          </cell>
          <cell r="AS212">
            <v>15.625396972899999</v>
          </cell>
          <cell r="AT212">
            <v>14.410512398</v>
          </cell>
          <cell r="AU212">
            <v>11.95118150125</v>
          </cell>
          <cell r="AV212">
            <v>0</v>
          </cell>
          <cell r="AW212">
            <v>0</v>
          </cell>
          <cell r="AX212">
            <v>0</v>
          </cell>
          <cell r="AY212">
            <v>0</v>
          </cell>
          <cell r="AZ212">
            <v>0</v>
          </cell>
          <cell r="BA212">
            <v>0</v>
          </cell>
        </row>
        <row r="226">
          <cell r="B226">
            <v>0.100531732</v>
          </cell>
          <cell r="C226">
            <v>0.12092074399999998</v>
          </cell>
          <cell r="D226">
            <v>9.5005820380090492E-2</v>
          </cell>
          <cell r="E226">
            <v>5.2090808000000002E-2</v>
          </cell>
          <cell r="F226">
            <v>8.1732446153846158E-2</v>
          </cell>
          <cell r="G226">
            <v>4.869930153846154E-2</v>
          </cell>
          <cell r="H226">
            <v>5.1350095999999998E-2</v>
          </cell>
          <cell r="I226">
            <v>5.5668731999999999E-2</v>
          </cell>
          <cell r="J226">
            <v>4.7242859999999998E-2</v>
          </cell>
          <cell r="K226">
            <v>3.5086323999999995E-2</v>
          </cell>
          <cell r="L226">
            <v>4.0629008000000001E-2</v>
          </cell>
          <cell r="M226">
            <v>4.245961999999999E-2</v>
          </cell>
          <cell r="N226">
            <v>6.3141780000000008E-2</v>
          </cell>
          <cell r="O226">
            <v>5.2961268000000006E-2</v>
          </cell>
          <cell r="P226">
            <v>7.602645999999999E-2</v>
          </cell>
          <cell r="Q226">
            <v>7.565219092682926E-2</v>
          </cell>
          <cell r="R226">
            <v>6.3820163999999999E-2</v>
          </cell>
          <cell r="S226">
            <v>6.0075811999999992E-2</v>
          </cell>
          <cell r="T226">
            <v>5.1424567111111104E-2</v>
          </cell>
          <cell r="U226">
            <v>5.1545512000000002E-2</v>
          </cell>
          <cell r="V226">
            <v>0</v>
          </cell>
          <cell r="W226">
            <v>0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10.609224808127999</v>
          </cell>
          <cell r="AC226">
            <v>12.301420657599998</v>
          </cell>
          <cell r="AD226">
            <v>10.3360283136</v>
          </cell>
          <cell r="AE226">
            <v>10.117542164800001</v>
          </cell>
          <cell r="AF226">
            <v>13.373729898900002</v>
          </cell>
          <cell r="AG226">
            <v>9.2836570826999996</v>
          </cell>
          <cell r="AH226">
            <v>12.906004778</v>
          </cell>
          <cell r="AI226">
            <v>16.289410781499999</v>
          </cell>
          <cell r="AJ226">
            <v>14.856069848400001</v>
          </cell>
          <cell r="AK226">
            <v>11.146157840399999</v>
          </cell>
          <cell r="AL226">
            <v>11.072441277900001</v>
          </cell>
          <cell r="AM226">
            <v>16.155428111999999</v>
          </cell>
          <cell r="AN226">
            <v>18.150561035199999</v>
          </cell>
          <cell r="AO226">
            <v>22.231853463299998</v>
          </cell>
          <cell r="AP226">
            <v>27.686366448499999</v>
          </cell>
          <cell r="AQ226">
            <v>23.556527879499999</v>
          </cell>
          <cell r="AR226">
            <v>19.582384852399997</v>
          </cell>
          <cell r="AS226">
            <v>19.044983057099998</v>
          </cell>
          <cell r="AT226">
            <v>14.893539036</v>
          </cell>
          <cell r="AU226">
            <v>14.287898583333334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</row>
        <row r="238">
          <cell r="B238">
            <v>4.4184559999999994E-3</v>
          </cell>
          <cell r="C238">
            <v>2.7243720000000005E-3</v>
          </cell>
          <cell r="D238">
            <v>1.7378095692307693E-2</v>
          </cell>
          <cell r="E238">
            <v>7.0235760000000001E-3</v>
          </cell>
          <cell r="F238">
            <v>1.5910149538461541E-2</v>
          </cell>
          <cell r="G238">
            <v>5.949348941176472E-3</v>
          </cell>
          <cell r="H238">
            <v>1.5839320000000001E-3</v>
          </cell>
          <cell r="I238">
            <v>1.810704E-3</v>
          </cell>
          <cell r="J238">
            <v>1.3133679999999999E-3</v>
          </cell>
          <cell r="K238">
            <v>2.2149959999999999E-3</v>
          </cell>
          <cell r="L238">
            <v>2.0651399999999996E-3</v>
          </cell>
          <cell r="M238">
            <v>1.8428200000000002E-3</v>
          </cell>
          <cell r="N238">
            <v>1.22304E-4</v>
          </cell>
          <cell r="O238">
            <v>5.1912000000000007E-5</v>
          </cell>
          <cell r="P238">
            <v>9.8043920000000003E-3</v>
          </cell>
          <cell r="Q238">
            <v>6.720799999999999E-3</v>
          </cell>
          <cell r="R238">
            <v>9.2961999999999993E-3</v>
          </cell>
          <cell r="S238">
            <v>1.0223932E-2</v>
          </cell>
          <cell r="T238">
            <v>3.5639491999999995E-2</v>
          </cell>
          <cell r="U238">
            <v>4.5750824000000002E-2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1.1030802420299999</v>
          </cell>
          <cell r="AC238">
            <v>1.3697825847999998</v>
          </cell>
          <cell r="AD238">
            <v>3.6836963807999998</v>
          </cell>
          <cell r="AE238">
            <v>4.0689648608000004</v>
          </cell>
          <cell r="AF238">
            <v>5.6176526678999998</v>
          </cell>
          <cell r="AG238">
            <v>1.9458681957000001</v>
          </cell>
          <cell r="AH238">
            <v>1.0139572688</v>
          </cell>
          <cell r="AI238">
            <v>1.2682483655000001</v>
          </cell>
          <cell r="AJ238">
            <v>0.87927806840000011</v>
          </cell>
          <cell r="AK238">
            <v>0.89828049080000005</v>
          </cell>
          <cell r="AL238">
            <v>0.53565173640000008</v>
          </cell>
          <cell r="AM238">
            <v>0.497678976</v>
          </cell>
          <cell r="AN238">
            <v>8.4911147199999995E-2</v>
          </cell>
          <cell r="AO238">
            <v>2.53560852E-2</v>
          </cell>
          <cell r="AP238">
            <v>1.2107032335000001</v>
          </cell>
          <cell r="AQ238">
            <v>0.88295230449999995</v>
          </cell>
          <cell r="AR238">
            <v>1.4776074513999999</v>
          </cell>
          <cell r="AS238">
            <v>1.7871944376</v>
          </cell>
          <cell r="AT238">
            <v>4.9259604479999997</v>
          </cell>
          <cell r="AU238">
            <v>6.544542288333334</v>
          </cell>
          <cell r="AV238">
            <v>0</v>
          </cell>
          <cell r="AW238">
            <v>0</v>
          </cell>
          <cell r="AX238">
            <v>0</v>
          </cell>
          <cell r="AY238">
            <v>0</v>
          </cell>
          <cell r="AZ238">
            <v>0</v>
          </cell>
          <cell r="BA238">
            <v>0</v>
          </cell>
        </row>
        <row r="246">
          <cell r="B246">
            <v>1.0335069999999999E-3</v>
          </cell>
          <cell r="C246">
            <v>2.7732040000000005E-3</v>
          </cell>
          <cell r="D246">
            <v>8.1016430769230777E-4</v>
          </cell>
          <cell r="E246">
            <v>4.0072839999999996E-4</v>
          </cell>
          <cell r="F246">
            <v>1.1033770561085972E-3</v>
          </cell>
          <cell r="G246">
            <v>1.2954461538461539E-3</v>
          </cell>
          <cell r="H246">
            <v>1.9676133358851678E-3</v>
          </cell>
          <cell r="I246">
            <v>7.2473059310344838E-3</v>
          </cell>
          <cell r="J246">
            <v>0.10634287738888888</v>
          </cell>
          <cell r="K246">
            <v>2.7535684615384616E-3</v>
          </cell>
          <cell r="L246">
            <v>5.7550500000000003E-3</v>
          </cell>
          <cell r="M246">
            <v>8.2907548447204958E-4</v>
          </cell>
          <cell r="N246">
            <v>1.0759959999999999E-3</v>
          </cell>
          <cell r="O246">
            <v>4.6806479999999997E-4</v>
          </cell>
          <cell r="P246">
            <v>8.8564949999999992E-4</v>
          </cell>
          <cell r="Q246">
            <v>3.8452319999999996E-3</v>
          </cell>
          <cell r="R246">
            <v>1.552316E-3</v>
          </cell>
          <cell r="S246">
            <v>4.0854360000000004E-3</v>
          </cell>
          <cell r="T246">
            <v>2.1185599999999994E-3</v>
          </cell>
          <cell r="U246">
            <v>9.6232085106382967E-4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0.310003314546</v>
          </cell>
          <cell r="AC246">
            <v>0.65250997879999995</v>
          </cell>
          <cell r="AD246">
            <v>0.41219838719999996</v>
          </cell>
          <cell r="AE246">
            <v>0.22686442239999999</v>
          </cell>
          <cell r="AF246">
            <v>0.38730692350000001</v>
          </cell>
          <cell r="AG246">
            <v>0.21466447860000001</v>
          </cell>
          <cell r="AH246">
            <v>0.36740237160000006</v>
          </cell>
          <cell r="AI246">
            <v>1.404447285</v>
          </cell>
          <cell r="AJ246">
            <v>22.168455033200004</v>
          </cell>
          <cell r="AK246">
            <v>0.37343538320000003</v>
          </cell>
          <cell r="AL246">
            <v>11.559743409600001</v>
          </cell>
          <cell r="AM246">
            <v>0.35593857600000001</v>
          </cell>
          <cell r="AN246">
            <v>0.48900130399999997</v>
          </cell>
          <cell r="AO246">
            <v>0.23713225500000001</v>
          </cell>
          <cell r="AP246">
            <v>0.69714498849999995</v>
          </cell>
          <cell r="AQ246">
            <v>0.7529499704999999</v>
          </cell>
          <cell r="AR246">
            <v>0.37800856379999997</v>
          </cell>
          <cell r="AS246">
            <v>0.83831760869999994</v>
          </cell>
          <cell r="AT246">
            <v>0.71625878499999995</v>
          </cell>
          <cell r="AU246">
            <v>0.61835931</v>
          </cell>
          <cell r="AV246">
            <v>0</v>
          </cell>
          <cell r="AW246">
            <v>0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</row>
        <row r="260">
          <cell r="B260">
            <v>2.0359079999999999E-3</v>
          </cell>
          <cell r="C260">
            <v>2.3687999999999997E-4</v>
          </cell>
          <cell r="D260">
            <v>8.3916000000000004E-4</v>
          </cell>
          <cell r="E260">
            <v>4.0267080000000004E-3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0.15734899999999999</v>
          </cell>
          <cell r="AC260">
            <v>1.9591999999999998E-2</v>
          </cell>
          <cell r="AD260">
            <v>9.0782000000000002E-2</v>
          </cell>
          <cell r="AE260">
            <v>0.41125799999999996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J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  <cell r="AP260">
            <v>0</v>
          </cell>
          <cell r="AQ260">
            <v>0</v>
          </cell>
          <cell r="AR260">
            <v>0</v>
          </cell>
          <cell r="AS260">
            <v>0</v>
          </cell>
          <cell r="AT260">
            <v>0</v>
          </cell>
          <cell r="AU260">
            <v>0</v>
          </cell>
          <cell r="AV260">
            <v>0</v>
          </cell>
          <cell r="AW260">
            <v>0</v>
          </cell>
          <cell r="AX260">
            <v>0</v>
          </cell>
          <cell r="AY260">
            <v>0</v>
          </cell>
          <cell r="AZ260">
            <v>0</v>
          </cell>
          <cell r="BA260">
            <v>0</v>
          </cell>
        </row>
        <row r="263">
          <cell r="B263">
            <v>1.8186344764000006</v>
          </cell>
          <cell r="C263">
            <v>1.8165738334000001</v>
          </cell>
          <cell r="D263">
            <v>2.051390377298643</v>
          </cell>
          <cell r="E263">
            <v>1.7966950127999999</v>
          </cell>
          <cell r="F263">
            <v>2.0045706351104084</v>
          </cell>
          <cell r="G263">
            <v>2.0702456385719454</v>
          </cell>
          <cell r="H263">
            <v>2.2527605176670815</v>
          </cell>
          <cell r="I263">
            <v>2.6651565568558806</v>
          </cell>
          <cell r="J263">
            <v>2.4380956738118753</v>
          </cell>
          <cell r="K263">
            <v>2.1653509792298267</v>
          </cell>
          <cell r="L263">
            <v>2.5708462977428566</v>
          </cell>
          <cell r="M263">
            <v>2.2043899604423376</v>
          </cell>
          <cell r="N263">
            <v>2.3786441339783542</v>
          </cell>
          <cell r="O263">
            <v>2.6278599586957609</v>
          </cell>
          <cell r="P263">
            <v>3.0648991751691912</v>
          </cell>
          <cell r="Q263">
            <v>3.2445211971178667</v>
          </cell>
          <cell r="R263">
            <v>3.3764733326252863</v>
          </cell>
          <cell r="S263">
            <v>3.3628907346081509</v>
          </cell>
          <cell r="T263">
            <v>3.2161193437777786</v>
          </cell>
          <cell r="U263">
            <v>3.0392707408846782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200.58492498643702</v>
          </cell>
          <cell r="AC263">
            <v>198.35712961439998</v>
          </cell>
          <cell r="AD263">
            <v>215.55000287359991</v>
          </cell>
          <cell r="AE263">
            <v>253.23574869920003</v>
          </cell>
          <cell r="AF263">
            <v>326.70578108210003</v>
          </cell>
          <cell r="AG263">
            <v>357.25262335619982</v>
          </cell>
          <cell r="AH263">
            <v>383.74597689199999</v>
          </cell>
          <cell r="AI263">
            <v>528.70566948650003</v>
          </cell>
          <cell r="AJ263">
            <v>473.05012852840014</v>
          </cell>
          <cell r="AK263">
            <v>370.37374419760005</v>
          </cell>
          <cell r="AL263">
            <v>439.81724796749995</v>
          </cell>
          <cell r="AM263">
            <v>498.70808160000007</v>
          </cell>
          <cell r="AN263">
            <v>454.87159414400008</v>
          </cell>
          <cell r="AO263">
            <v>513.76753233720012</v>
          </cell>
          <cell r="AP263">
            <v>645.8111719310001</v>
          </cell>
          <cell r="AQ263">
            <v>566.0073431495</v>
          </cell>
          <cell r="AR263">
            <v>568.57921767619996</v>
          </cell>
          <cell r="AS263">
            <v>588.76430298399964</v>
          </cell>
          <cell r="AT263">
            <v>690.1982851109999</v>
          </cell>
          <cell r="AU263">
            <v>589.46688235124998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1.6664170658000004</v>
          </cell>
          <cell r="C264">
            <v>1.6453680293999997</v>
          </cell>
          <cell r="D264">
            <v>1.8842415216561086</v>
          </cell>
          <cell r="E264">
            <v>1.7028210088</v>
          </cell>
          <cell r="F264">
            <v>1.8405114339882358</v>
          </cell>
          <cell r="G264">
            <v>1.9575348909511312</v>
          </cell>
          <cell r="H264">
            <v>2.1622592062125356</v>
          </cell>
          <cell r="I264">
            <v>2.498641937281413</v>
          </cell>
          <cell r="J264">
            <v>2.3376537098118755</v>
          </cell>
          <cell r="K264">
            <v>2.0779792460096673</v>
          </cell>
          <cell r="L264">
            <v>2.4507158537428571</v>
          </cell>
          <cell r="M264">
            <v>2.1111009617756711</v>
          </cell>
          <cell r="N264">
            <v>2.2657702792499994</v>
          </cell>
          <cell r="O264">
            <v>2.5387220339724137</v>
          </cell>
          <cell r="P264">
            <v>2.8973870218636359</v>
          </cell>
          <cell r="Q264">
            <v>3.1051673920909098</v>
          </cell>
          <cell r="R264">
            <v>3.2545656124737712</v>
          </cell>
          <cell r="S264">
            <v>3.2592805714482758</v>
          </cell>
          <cell r="T264">
            <v>3.1080207780784317</v>
          </cell>
          <cell r="U264">
            <v>2.8986725447082078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182.34448124760002</v>
          </cell>
          <cell r="AC264">
            <v>178.95188513279999</v>
          </cell>
          <cell r="AD264">
            <v>196.79438369279995</v>
          </cell>
          <cell r="AE264">
            <v>234.19433143680004</v>
          </cell>
          <cell r="AF264">
            <v>299.74146970950005</v>
          </cell>
          <cell r="AG264">
            <v>337.40258361810004</v>
          </cell>
          <cell r="AH264">
            <v>362.60575610320001</v>
          </cell>
          <cell r="AI264">
            <v>488.4228507915002</v>
          </cell>
          <cell r="AJ264">
            <v>444.11595378360022</v>
          </cell>
          <cell r="AK264">
            <v>348.42375288599999</v>
          </cell>
          <cell r="AL264">
            <v>415.9876340349</v>
          </cell>
          <cell r="AM264">
            <v>471.36102360000001</v>
          </cell>
          <cell r="AN264">
            <v>427.95598361120005</v>
          </cell>
          <cell r="AO264">
            <v>482.91570293220008</v>
          </cell>
          <cell r="AP264">
            <v>599.836088614</v>
          </cell>
          <cell r="AQ264">
            <v>529.74131414049998</v>
          </cell>
          <cell r="AR264">
            <v>538.35561868060006</v>
          </cell>
          <cell r="AS264">
            <v>561.09445017339976</v>
          </cell>
          <cell r="AT264">
            <v>664.72944496399998</v>
          </cell>
          <cell r="AU264">
            <v>559.19341171458314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1.951768E-3</v>
          </cell>
          <cell r="C266">
            <v>8.787828000000001E-3</v>
          </cell>
          <cell r="D266">
            <v>3.7998000000000003E-3</v>
          </cell>
          <cell r="E266">
            <v>1.30116E-4</v>
          </cell>
          <cell r="F266">
            <v>3.6339199999999998E-4</v>
          </cell>
          <cell r="G266">
            <v>4.1880000000000004E-4</v>
          </cell>
          <cell r="H266">
            <v>1.1631199999999998E-4</v>
          </cell>
          <cell r="I266">
            <v>1.064E-4</v>
          </cell>
          <cell r="J266">
            <v>3.9561200000000005E-4</v>
          </cell>
          <cell r="K266">
            <v>2.8223999999999999E-5</v>
          </cell>
          <cell r="L266">
            <v>5.8799999999999992E-7</v>
          </cell>
          <cell r="M266">
            <v>0</v>
          </cell>
          <cell r="N266">
            <v>0</v>
          </cell>
          <cell r="O266">
            <v>2.0411999999999997E-5</v>
          </cell>
          <cell r="P266">
            <v>0</v>
          </cell>
          <cell r="Q266">
            <v>0</v>
          </cell>
          <cell r="R266">
            <v>5.4000000000000008E-6</v>
          </cell>
          <cell r="S266">
            <v>2.5199999999999998E-7</v>
          </cell>
          <cell r="T266">
            <v>1.2780000000000002E-4</v>
          </cell>
          <cell r="U266">
            <v>9.3891600000000003E-4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0.71941047821699999</v>
          </cell>
          <cell r="AC266">
            <v>1.0390670596</v>
          </cell>
          <cell r="AD266">
            <v>0.4856771808</v>
          </cell>
          <cell r="AE266">
            <v>4.1096496000000003E-2</v>
          </cell>
          <cell r="AF266">
            <v>0.21576938179999999</v>
          </cell>
          <cell r="AG266">
            <v>0.2975551293</v>
          </cell>
          <cell r="AH266">
            <v>5.2284439600000003E-2</v>
          </cell>
          <cell r="AI266">
            <v>4.2884315499999999E-2</v>
          </cell>
          <cell r="AJ266">
            <v>0.18906104440000002</v>
          </cell>
          <cell r="AK266">
            <v>4.1934661999999998E-2</v>
          </cell>
          <cell r="AL266">
            <v>1.3720995000000001E-3</v>
          </cell>
          <cell r="AM266">
            <v>0</v>
          </cell>
          <cell r="AN266">
            <v>0</v>
          </cell>
          <cell r="AO266">
            <v>1.79758335E-2</v>
          </cell>
          <cell r="AP266">
            <v>0</v>
          </cell>
          <cell r="AQ266">
            <v>0</v>
          </cell>
          <cell r="AR266">
            <v>1.2651866999999999E-2</v>
          </cell>
          <cell r="AS266">
            <v>6.9284500999999997E-3</v>
          </cell>
          <cell r="AT266">
            <v>0.14103502000000001</v>
          </cell>
          <cell r="AU266">
            <v>0.21545933416666668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2.3783699999999997E-4</v>
          </cell>
          <cell r="C267">
            <v>3.4344799999999989E-4</v>
          </cell>
          <cell r="D267">
            <v>4.3229999999999999E-4</v>
          </cell>
          <cell r="E267">
            <v>2.5421200000000003E-4</v>
          </cell>
          <cell r="F267">
            <v>1.0936880000000002E-3</v>
          </cell>
          <cell r="G267">
            <v>3.6124819484162902E-3</v>
          </cell>
          <cell r="H267">
            <v>2.3561960000000001E-3</v>
          </cell>
          <cell r="I267">
            <v>9.5743549999999997E-3</v>
          </cell>
          <cell r="J267">
            <v>4.2572880000000006E-3</v>
          </cell>
          <cell r="K267">
            <v>4.1037519999999996E-3</v>
          </cell>
          <cell r="L267">
            <v>4.4885959999999992E-3</v>
          </cell>
          <cell r="M267">
            <v>5.4892301052631579E-3</v>
          </cell>
          <cell r="N267">
            <v>4.8765386071428574E-3</v>
          </cell>
          <cell r="O267">
            <v>4.0341391794871803E-3</v>
          </cell>
          <cell r="P267">
            <v>4.9097887500000005E-3</v>
          </cell>
          <cell r="Q267">
            <v>3.6082064472049693E-3</v>
          </cell>
          <cell r="R267">
            <v>4.6402658181818185E-3</v>
          </cell>
          <cell r="S267">
            <v>3.8012610909090908E-3</v>
          </cell>
          <cell r="T267">
            <v>2.8358440000000006E-3</v>
          </cell>
          <cell r="U267">
            <v>3.7271055882352943E-3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0.112910765637</v>
          </cell>
          <cell r="AC267">
            <v>0.14761279199999999</v>
          </cell>
          <cell r="AD267">
            <v>0.15199763520000001</v>
          </cell>
          <cell r="AE267">
            <v>0.18395461280000003</v>
          </cell>
          <cell r="AF267">
            <v>0.49179949909999998</v>
          </cell>
          <cell r="AG267">
            <v>1.3726093095</v>
          </cell>
          <cell r="AH267">
            <v>1.2566660044</v>
          </cell>
          <cell r="AI267">
            <v>2.9023325190000002</v>
          </cell>
          <cell r="AJ267">
            <v>2.5390082116000001</v>
          </cell>
          <cell r="AK267">
            <v>1.8781874671999998</v>
          </cell>
          <cell r="AL267">
            <v>1.7097818040000001</v>
          </cell>
          <cell r="AM267">
            <v>2.2757849759999997</v>
          </cell>
          <cell r="AN267">
            <v>1.9025742384</v>
          </cell>
          <cell r="AO267">
            <v>1.6646737425</v>
          </cell>
          <cell r="AP267">
            <v>2.0286912390000005</v>
          </cell>
          <cell r="AQ267">
            <v>1.3883839199999999</v>
          </cell>
          <cell r="AR267">
            <v>1.7025649522000001</v>
          </cell>
          <cell r="AS267">
            <v>1.5872228515</v>
          </cell>
          <cell r="AT267">
            <v>1.3980382749999998</v>
          </cell>
          <cell r="AU267">
            <v>2.0068038633333334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9.5166399999999996E-4</v>
          </cell>
          <cell r="C268">
            <v>1.19966E-3</v>
          </cell>
          <cell r="D268">
            <v>1.6759989647058824E-3</v>
          </cell>
          <cell r="E268">
            <v>7.4589199999999995E-4</v>
          </cell>
          <cell r="F268">
            <v>7.3208470588235293E-4</v>
          </cell>
          <cell r="G268">
            <v>6.0992286696832584E-4</v>
          </cell>
          <cell r="H268">
            <v>7.3673145454545457E-4</v>
          </cell>
          <cell r="I268">
            <v>6.1818783574468086E-2</v>
          </cell>
          <cell r="J268">
            <v>2.5509483999999999E-2</v>
          </cell>
          <cell r="K268">
            <v>2.5088713220159153E-2</v>
          </cell>
          <cell r="L268">
            <v>3.2339440000000004E-2</v>
          </cell>
          <cell r="M268">
            <v>2.2842138666666664E-2</v>
          </cell>
          <cell r="N268">
            <v>1.8538721212121212E-3</v>
          </cell>
          <cell r="O268">
            <v>5.7857754385964909E-4</v>
          </cell>
          <cell r="P268">
            <v>6.9818055555555551E-4</v>
          </cell>
          <cell r="Q268">
            <v>1.79724E-4</v>
          </cell>
          <cell r="R268">
            <v>2.5601033333333336E-4</v>
          </cell>
          <cell r="S268">
            <v>2.5206606896551723E-4</v>
          </cell>
          <cell r="T268">
            <v>2.7748752941176468E-4</v>
          </cell>
          <cell r="U268">
            <v>2.7099200000000006E-4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0.52126870493999999</v>
          </cell>
          <cell r="AC268">
            <v>0.5238391268</v>
          </cell>
          <cell r="AD268">
            <v>0.55209234239999994</v>
          </cell>
          <cell r="AE268">
            <v>0.3780006608</v>
          </cell>
          <cell r="AF268">
            <v>0.324210096</v>
          </cell>
          <cell r="AG268">
            <v>0.4915588392000001</v>
          </cell>
          <cell r="AH268">
            <v>0.49627715560000002</v>
          </cell>
          <cell r="AI268">
            <v>12.1658174895</v>
          </cell>
          <cell r="AJ268">
            <v>5.3139298016000005</v>
          </cell>
          <cell r="AK268">
            <v>4.2446330431999995</v>
          </cell>
          <cell r="AL268">
            <v>4.7891243924999998</v>
          </cell>
          <cell r="AM268">
            <v>5.0602206719999998</v>
          </cell>
          <cell r="AN268">
            <v>1.0742726719999998</v>
          </cell>
          <cell r="AO268">
            <v>1.9349168586000003</v>
          </cell>
          <cell r="AP268">
            <v>2.4052186945000003</v>
          </cell>
          <cell r="AQ268">
            <v>1.9745316604999998</v>
          </cell>
          <cell r="AR268">
            <v>1.2752362450999999</v>
          </cell>
          <cell r="AS268">
            <v>0.92662512799999985</v>
          </cell>
          <cell r="AT268">
            <v>1.0039385750000001</v>
          </cell>
          <cell r="AU268">
            <v>1.2875824104166667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2.1851001600000003E-2</v>
          </cell>
          <cell r="C269">
            <v>2.3266292000000001E-2</v>
          </cell>
          <cell r="D269">
            <v>4.4768862515837109E-2</v>
          </cell>
          <cell r="E269">
            <v>2.5596648000000003E-2</v>
          </cell>
          <cell r="F269">
            <v>4.556396380090498E-2</v>
          </cell>
          <cell r="G269">
            <v>3.6556544796380097E-2</v>
          </cell>
          <cell r="H269">
            <v>2.0185060000000001E-2</v>
          </cell>
          <cell r="I269">
            <v>2.9015531999999997E-2</v>
          </cell>
          <cell r="J269">
            <v>1.7047659999999999E-2</v>
          </cell>
          <cell r="K269">
            <v>1.2543300000000002E-2</v>
          </cell>
          <cell r="L269">
            <v>1.6118564000000002E-2</v>
          </cell>
          <cell r="M269">
            <v>4.9320040000000002E-3</v>
          </cell>
          <cell r="N269">
            <v>6.9379999999999997E-3</v>
          </cell>
          <cell r="O269">
            <v>2.0395959999999999E-3</v>
          </cell>
          <cell r="P269">
            <v>1.0062000000000001E-3</v>
          </cell>
          <cell r="Q269">
            <v>1.3871170646871686E-3</v>
          </cell>
          <cell r="R269">
            <v>2.6658000000000003E-3</v>
          </cell>
          <cell r="S269">
            <v>1.7614000000000002E-3</v>
          </cell>
          <cell r="T269">
            <v>2.2525200000000003E-4</v>
          </cell>
          <cell r="U269">
            <v>9.1080000000000013E-4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3.4623268100009996</v>
          </cell>
          <cell r="AC269">
            <v>3.5632063964</v>
          </cell>
          <cell r="AD269">
            <v>3.3145615631999998</v>
          </cell>
          <cell r="AE269">
            <v>3.3839078784000005</v>
          </cell>
          <cell r="AF269">
            <v>4.9307362587000005</v>
          </cell>
          <cell r="AG269">
            <v>4.3539904550999999</v>
          </cell>
          <cell r="AH269">
            <v>3.1727404832000006</v>
          </cell>
          <cell r="AI269">
            <v>5.7938929080000001</v>
          </cell>
          <cell r="AJ269">
            <v>3.9345120764000003</v>
          </cell>
          <cell r="AK269">
            <v>2.2749118259999999</v>
          </cell>
          <cell r="AL269">
            <v>2.6810771202000003</v>
          </cell>
          <cell r="AM269">
            <v>1.0957865760000001</v>
          </cell>
          <cell r="AN269">
            <v>1.0220751023999999</v>
          </cell>
          <cell r="AO269">
            <v>0.52924785000000008</v>
          </cell>
          <cell r="AP269">
            <v>0.31068301000000004</v>
          </cell>
          <cell r="AQ269">
            <v>0.34319497799999998</v>
          </cell>
          <cell r="AR269">
            <v>0.55285780849999999</v>
          </cell>
          <cell r="AS269">
            <v>0.37869803399999996</v>
          </cell>
          <cell r="AT269">
            <v>5.8405173999999997E-2</v>
          </cell>
          <cell r="AU269">
            <v>0.14223186666666665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1.3401668E-2</v>
          </cell>
          <cell r="C273">
            <v>5.2675560000000014E-3</v>
          </cell>
          <cell r="D273">
            <v>1.3221642895927602E-3</v>
          </cell>
          <cell r="E273">
            <v>6.1624920000000003E-3</v>
          </cell>
          <cell r="F273">
            <v>1.6201661538461538E-2</v>
          </cell>
          <cell r="G273">
            <v>1.55452E-2</v>
          </cell>
          <cell r="H273">
            <v>1.3215271999999998E-2</v>
          </cell>
          <cell r="I273">
            <v>7.6932800000000003E-3</v>
          </cell>
          <cell r="J273">
            <v>3.5630560000000002E-3</v>
          </cell>
          <cell r="K273">
            <v>7.1157240000000004E-3</v>
          </cell>
          <cell r="L273">
            <v>2.2908675999999996E-2</v>
          </cell>
          <cell r="M273">
            <v>1.494122E-2</v>
          </cell>
          <cell r="N273">
            <v>3.5868799999999999E-2</v>
          </cell>
          <cell r="O273">
            <v>2.9375284000000002E-2</v>
          </cell>
          <cell r="P273">
            <v>7.4208931999999977E-2</v>
          </cell>
          <cell r="Q273">
            <v>5.1633440000000003E-2</v>
          </cell>
          <cell r="R273">
            <v>4.0677875999999995E-2</v>
          </cell>
          <cell r="S273">
            <v>2.7360575999999998E-2</v>
          </cell>
          <cell r="T273">
            <v>1.7014079058823531E-2</v>
          </cell>
          <cell r="U273">
            <v>3.4832015999999993E-2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0.8009410106599999</v>
          </cell>
          <cell r="AC273">
            <v>0.28306587719999998</v>
          </cell>
          <cell r="AD273">
            <v>0.14978082079999999</v>
          </cell>
          <cell r="AE273">
            <v>0.58698991999999994</v>
          </cell>
          <cell r="AF273">
            <v>1.7242693020000002</v>
          </cell>
          <cell r="AG273">
            <v>1.7953719069</v>
          </cell>
          <cell r="AH273">
            <v>1.8813445828000002</v>
          </cell>
          <cell r="AI273">
            <v>1.417458812</v>
          </cell>
          <cell r="AJ273">
            <v>0.73132882560000001</v>
          </cell>
          <cell r="AK273">
            <v>1.0475478024</v>
          </cell>
          <cell r="AL273">
            <v>2.4550784126999998</v>
          </cell>
          <cell r="AM273">
            <v>2.051260944</v>
          </cell>
          <cell r="AN273">
            <v>4.6520166880000007</v>
          </cell>
          <cell r="AO273">
            <v>4.3598494931999996</v>
          </cell>
          <cell r="AP273">
            <v>12.167553481000001</v>
          </cell>
          <cell r="AQ273">
            <v>7.8733870109999984</v>
          </cell>
          <cell r="AR273">
            <v>5.4900557511999999</v>
          </cell>
          <cell r="AS273">
            <v>3.8865724325999995</v>
          </cell>
          <cell r="AT273">
            <v>2.8168101860000001</v>
          </cell>
          <cell r="AU273">
            <v>5.3215710320833329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13">
        <row r="16">
          <cell r="B16">
            <v>0.41109464829999998</v>
          </cell>
          <cell r="C16">
            <v>0.46900411269999998</v>
          </cell>
          <cell r="D16">
            <v>0.56017220680000002</v>
          </cell>
          <cell r="E16">
            <v>0.58277062369999999</v>
          </cell>
          <cell r="F16">
            <v>0.68693695420000001</v>
          </cell>
          <cell r="G16">
            <v>0.79824379099999998</v>
          </cell>
          <cell r="H16">
            <v>0.79394983200370373</v>
          </cell>
          <cell r="I16">
            <v>0.83094140599999977</v>
          </cell>
          <cell r="J16">
            <v>0.83864399151367519</v>
          </cell>
          <cell r="K16">
            <v>0.82069533206666667</v>
          </cell>
          <cell r="L16">
            <v>1.0740220548637598</v>
          </cell>
          <cell r="M16">
            <v>1.1255451256083377</v>
          </cell>
          <cell r="N16">
            <v>0.97529515681565659</v>
          </cell>
          <cell r="O16">
            <v>0.93331170624999993</v>
          </cell>
          <cell r="P16">
            <v>0.92629398757490189</v>
          </cell>
          <cell r="Q16">
            <v>0.99039201107744579</v>
          </cell>
          <cell r="R16">
            <v>1.0519414534545455</v>
          </cell>
          <cell r="S16">
            <v>1.010790323809091</v>
          </cell>
          <cell r="T16">
            <v>0.7870061695900793</v>
          </cell>
          <cell r="U16">
            <v>0.73418472313777772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104.56634150230201</v>
          </cell>
          <cell r="AC16">
            <v>112.85306572159999</v>
          </cell>
          <cell r="AD16">
            <v>132.06477111359999</v>
          </cell>
          <cell r="AE16">
            <v>176.0559273536</v>
          </cell>
          <cell r="AF16">
            <v>222.19715295259999</v>
          </cell>
          <cell r="AG16">
            <v>239.31505609440001</v>
          </cell>
          <cell r="AH16">
            <v>284.41180458480005</v>
          </cell>
          <cell r="AI16">
            <v>336.68191583250001</v>
          </cell>
          <cell r="AJ16">
            <v>305.19508882400004</v>
          </cell>
          <cell r="AK16">
            <v>309.66971469719999</v>
          </cell>
          <cell r="AL16">
            <v>331.62034852350001</v>
          </cell>
          <cell r="AM16">
            <v>452.60991777599997</v>
          </cell>
          <cell r="AN16">
            <v>350.71874252800001</v>
          </cell>
          <cell r="AO16">
            <v>319.24061112060002</v>
          </cell>
          <cell r="AP16">
            <v>346.05848203350001</v>
          </cell>
          <cell r="AQ16">
            <v>307.14838811999994</v>
          </cell>
          <cell r="AR16">
            <v>316.74219782239999</v>
          </cell>
          <cell r="AS16">
            <v>332.71011828339999</v>
          </cell>
          <cell r="AT16">
            <v>303.59267139399998</v>
          </cell>
          <cell r="AU16">
            <v>268.66747610416667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29">
          <cell r="B29">
            <v>3.1949400000000003E-4</v>
          </cell>
          <cell r="C29">
            <v>5.4086199999999981E-4</v>
          </cell>
          <cell r="D29">
            <v>1.9807099999999997E-3</v>
          </cell>
          <cell r="E29">
            <v>5.0857799999999998E-4</v>
          </cell>
          <cell r="F29">
            <v>1.8037039999999999E-3</v>
          </cell>
          <cell r="G29">
            <v>4.0169230000000004E-3</v>
          </cell>
          <cell r="H29">
            <v>7.4042499999999994E-3</v>
          </cell>
          <cell r="I29">
            <v>8.9190499999999995E-3</v>
          </cell>
          <cell r="J29">
            <v>6.1121480000000004E-3</v>
          </cell>
          <cell r="K29">
            <v>5.2841319999999987E-3</v>
          </cell>
          <cell r="L29">
            <v>1.1004937999999999E-2</v>
          </cell>
          <cell r="M29">
            <v>1.2365906000000001E-2</v>
          </cell>
          <cell r="N29">
            <v>1.3148435999999999E-2</v>
          </cell>
          <cell r="O29">
            <v>1.9413394E-2</v>
          </cell>
          <cell r="P29">
            <v>2.7186837999999998E-2</v>
          </cell>
          <cell r="Q29">
            <v>2.6981065999999998E-2</v>
          </cell>
          <cell r="R29">
            <v>2.8029133999999997E-2</v>
          </cell>
          <cell r="S29">
            <v>2.1574349999999999E-2</v>
          </cell>
          <cell r="T29">
            <v>2.1319577999999999E-2</v>
          </cell>
          <cell r="U29">
            <v>2.1375760000000001E-2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9.1141207227000004E-2</v>
          </cell>
          <cell r="AC29">
            <v>0.3318386076</v>
          </cell>
          <cell r="AD29">
            <v>1.0534371696</v>
          </cell>
          <cell r="AE29">
            <v>0.17121390720000002</v>
          </cell>
          <cell r="AF29">
            <v>0.86094672650000004</v>
          </cell>
          <cell r="AG29">
            <v>2.3070602841000003</v>
          </cell>
          <cell r="AH29">
            <v>4.1005723812000001</v>
          </cell>
          <cell r="AI29">
            <v>5.4225244115000004</v>
          </cell>
          <cell r="AJ29">
            <v>3.7218770496000002</v>
          </cell>
          <cell r="AK29">
            <v>3.1372831907999998</v>
          </cell>
          <cell r="AL29">
            <v>3.3669545292</v>
          </cell>
          <cell r="AM29">
            <v>6.4987928159999999</v>
          </cell>
          <cell r="AN29">
            <v>5.8026797135999999</v>
          </cell>
          <cell r="AO29">
            <v>7.2436884894000002</v>
          </cell>
          <cell r="AP29">
            <v>9.7179735145000006</v>
          </cell>
          <cell r="AQ29">
            <v>9.0734710290000002</v>
          </cell>
          <cell r="AR29">
            <v>10.55041735</v>
          </cell>
          <cell r="AS29">
            <v>9.8001271653999993</v>
          </cell>
          <cell r="AT29">
            <v>11.007656944000001</v>
          </cell>
          <cell r="AU29">
            <v>11.516260322499999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</row>
        <row r="31">
          <cell r="B31">
            <v>9.8885359999999981E-3</v>
          </cell>
          <cell r="C31">
            <v>8.365375999999999E-3</v>
          </cell>
          <cell r="D31">
            <v>1.2493331E-2</v>
          </cell>
          <cell r="E31">
            <v>1.7452834E-2</v>
          </cell>
          <cell r="F31">
            <v>3.48188366E-2</v>
          </cell>
          <cell r="G31">
            <v>3.2802420999999998E-2</v>
          </cell>
          <cell r="H31">
            <v>4.2786393999999991E-2</v>
          </cell>
          <cell r="I31">
            <v>8.5067878E-2</v>
          </cell>
          <cell r="J31">
            <v>5.7749873999999993E-2</v>
          </cell>
          <cell r="K31">
            <v>2.9831927999999997E-2</v>
          </cell>
          <cell r="L31">
            <v>3.1619623571428571E-2</v>
          </cell>
          <cell r="M31">
            <v>3.0448781999999994E-2</v>
          </cell>
          <cell r="N31">
            <v>2.2479169999999996E-2</v>
          </cell>
          <cell r="O31">
            <v>1.5256149999999998E-2</v>
          </cell>
          <cell r="P31">
            <v>1.8260241999999996E-2</v>
          </cell>
          <cell r="Q31">
            <v>2.0322889999999996E-2</v>
          </cell>
          <cell r="R31">
            <v>1.7861171999999998E-2</v>
          </cell>
          <cell r="S31">
            <v>1.5893654E-2</v>
          </cell>
          <cell r="T31">
            <v>1.6834369999999998E-2</v>
          </cell>
          <cell r="U31">
            <v>2.9163707999999997E-2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4.1482914142619993</v>
          </cell>
          <cell r="AC31">
            <v>3.5094103911999994</v>
          </cell>
          <cell r="AD31">
            <v>4.2218704367999997</v>
          </cell>
          <cell r="AE31">
            <v>6.3597342256000005</v>
          </cell>
          <cell r="AF31">
            <v>11.456335170700001</v>
          </cell>
          <cell r="AG31">
            <v>12.094051612500001</v>
          </cell>
          <cell r="AH31">
            <v>15.239893968400001</v>
          </cell>
          <cell r="AI31">
            <v>31.517421392000003</v>
          </cell>
          <cell r="AJ31">
            <v>26.340146846800003</v>
          </cell>
          <cell r="AK31">
            <v>14.514332038799999</v>
          </cell>
          <cell r="AL31">
            <v>11.749945565700001</v>
          </cell>
          <cell r="AM31">
            <v>15.502191743999999</v>
          </cell>
          <cell r="AN31">
            <v>11.3996436752</v>
          </cell>
          <cell r="AO31">
            <v>7.3725274704000006</v>
          </cell>
          <cell r="AP31">
            <v>8.6359394915000003</v>
          </cell>
          <cell r="AQ31">
            <v>8.2391769564999997</v>
          </cell>
          <cell r="AR31">
            <v>6.2860175790999993</v>
          </cell>
          <cell r="AS31">
            <v>5.7199015588000002</v>
          </cell>
          <cell r="AT31">
            <v>6.9108246320000006</v>
          </cell>
          <cell r="AU31">
            <v>9.5997631704166668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</row>
        <row r="38">
          <cell r="B38">
            <v>1.0474407999999998E-2</v>
          </cell>
          <cell r="C38">
            <v>1.2967992999999999E-2</v>
          </cell>
          <cell r="D38">
            <v>1.2626165999999996E-2</v>
          </cell>
          <cell r="E38">
            <v>1.3328629999999999E-2</v>
          </cell>
          <cell r="F38">
            <v>1.2468287999999999E-2</v>
          </cell>
          <cell r="G38">
            <v>1.1364751999999997E-2</v>
          </cell>
          <cell r="H38">
            <v>1.2179817999999999E-2</v>
          </cell>
          <cell r="I38">
            <v>7.5896799999999988E-3</v>
          </cell>
          <cell r="J38">
            <v>4.4727059999999982E-3</v>
          </cell>
          <cell r="K38">
            <v>2.5301499999999997E-3</v>
          </cell>
          <cell r="L38">
            <v>9.7092799999999981E-4</v>
          </cell>
          <cell r="M38">
            <v>1.0177159999999997E-3</v>
          </cell>
          <cell r="N38">
            <v>6.8122599999999995E-4</v>
          </cell>
          <cell r="O38">
            <v>1.9853399999999999E-4</v>
          </cell>
          <cell r="P38">
            <v>5.5301399999999989E-4</v>
          </cell>
          <cell r="Q38">
            <v>2.7004599999999997E-4</v>
          </cell>
          <cell r="R38">
            <v>6.5967999999999989E-5</v>
          </cell>
          <cell r="S38">
            <v>6.8627999999999981E-5</v>
          </cell>
          <cell r="T38">
            <v>0</v>
          </cell>
          <cell r="U38">
            <v>5.5061999999999989E-5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5.3770670730749996</v>
          </cell>
          <cell r="AC38">
            <v>6.4834436408</v>
          </cell>
          <cell r="AD38">
            <v>6.2382773328000001</v>
          </cell>
          <cell r="AE38">
            <v>7.1427644400000005</v>
          </cell>
          <cell r="AF38">
            <v>7.2798264818999998</v>
          </cell>
          <cell r="AG38">
            <v>7.9280944314000008</v>
          </cell>
          <cell r="AH38">
            <v>7.4502356936000007</v>
          </cell>
          <cell r="AI38">
            <v>4.90496468</v>
          </cell>
          <cell r="AJ38">
            <v>3.4305336316000004</v>
          </cell>
          <cell r="AK38">
            <v>1.4937554808</v>
          </cell>
          <cell r="AL38">
            <v>0.40847070690000004</v>
          </cell>
          <cell r="AM38">
            <v>0.64703918399999993</v>
          </cell>
          <cell r="AN38">
            <v>0.4117180144</v>
          </cell>
          <cell r="AO38">
            <v>0.16645475730000001</v>
          </cell>
          <cell r="AP38">
            <v>0.25258371950000003</v>
          </cell>
          <cell r="AQ38">
            <v>0.10613366049999999</v>
          </cell>
          <cell r="AR38">
            <v>3.1935171899999996E-2</v>
          </cell>
          <cell r="AS38">
            <v>2.4839843599999998E-2</v>
          </cell>
          <cell r="AT38">
            <v>0</v>
          </cell>
          <cell r="AU38">
            <v>1.138952125E-2</v>
          </cell>
          <cell r="AV38">
            <v>0</v>
          </cell>
          <cell r="AW38">
            <v>0</v>
          </cell>
          <cell r="AX38">
            <v>0</v>
          </cell>
          <cell r="AY38">
            <v>0</v>
          </cell>
          <cell r="AZ38">
            <v>0</v>
          </cell>
          <cell r="BA38">
            <v>0</v>
          </cell>
        </row>
        <row r="47">
          <cell r="B47">
            <v>2.9912329999999998E-3</v>
          </cell>
          <cell r="C47">
            <v>3.1563169999999996E-3</v>
          </cell>
          <cell r="D47">
            <v>3.6004169999999994E-3</v>
          </cell>
          <cell r="E47">
            <v>5.4580819999999995E-3</v>
          </cell>
          <cell r="F47">
            <v>1.4502647699999998E-2</v>
          </cell>
          <cell r="G47">
            <v>3.4990310199999992E-2</v>
          </cell>
          <cell r="H47">
            <v>7.5059291999999986E-2</v>
          </cell>
          <cell r="I47">
            <v>0.13730240999999999</v>
          </cell>
          <cell r="J47">
            <v>0.15734020399999998</v>
          </cell>
          <cell r="K47">
            <v>0.10914551199999999</v>
          </cell>
          <cell r="L47">
            <v>0.13600721399999999</v>
          </cell>
          <cell r="M47">
            <v>0.143142622</v>
          </cell>
          <cell r="N47">
            <v>0.10464141799999999</v>
          </cell>
          <cell r="O47">
            <v>7.9000725999999993E-2</v>
          </cell>
          <cell r="P47">
            <v>8.2397811999999987E-2</v>
          </cell>
          <cell r="Q47">
            <v>6.6467295999999995E-2</v>
          </cell>
          <cell r="R47">
            <v>5.8844911999999999E-2</v>
          </cell>
          <cell r="S47">
            <v>6.5521512000000004E-2</v>
          </cell>
          <cell r="T47">
            <v>6.9723965833333332E-2</v>
          </cell>
          <cell r="U47">
            <v>6.4886995499999989E-2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1.550729601966</v>
          </cell>
          <cell r="AC47">
            <v>1.9579875879999999</v>
          </cell>
          <cell r="AD47">
            <v>2.1565400879999999</v>
          </cell>
          <cell r="AE47">
            <v>3.9577622448000001</v>
          </cell>
          <cell r="AF47">
            <v>13.339360941900001</v>
          </cell>
          <cell r="AG47">
            <v>31.635287069100002</v>
          </cell>
          <cell r="AH47">
            <v>58.862195266000008</v>
          </cell>
          <cell r="AI47">
            <v>118.6764534225</v>
          </cell>
          <cell r="AJ47">
            <v>157.35723412039999</v>
          </cell>
          <cell r="AK47">
            <v>109.60516237</v>
          </cell>
          <cell r="AL47">
            <v>116.7012583155</v>
          </cell>
          <cell r="AM47">
            <v>140.29089230400001</v>
          </cell>
          <cell r="AN47">
            <v>100.70748054399999</v>
          </cell>
          <cell r="AO47">
            <v>86.78864426940001</v>
          </cell>
          <cell r="AP47">
            <v>80.894626107000008</v>
          </cell>
          <cell r="AQ47">
            <v>60.6893848295</v>
          </cell>
          <cell r="AR47">
            <v>54.315074932900004</v>
          </cell>
          <cell r="AS47">
            <v>57.204059698500004</v>
          </cell>
          <cell r="AT47">
            <v>62.056579171000003</v>
          </cell>
          <cell r="AU47">
            <v>54.362927210000002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56">
          <cell r="B56">
            <v>2.5531100000000001E-2</v>
          </cell>
          <cell r="C56">
            <v>2.3420824E-2</v>
          </cell>
          <cell r="D56">
            <v>2.1229242999999995E-2</v>
          </cell>
          <cell r="E56">
            <v>2.2763537999999996E-2</v>
          </cell>
          <cell r="F56">
            <v>2.3347337999999995E-2</v>
          </cell>
          <cell r="G56">
            <v>2.2343348699999998E-2</v>
          </cell>
          <cell r="H56">
            <v>1.8918801999999995E-2</v>
          </cell>
          <cell r="I56">
            <v>1.4734355999999997E-2</v>
          </cell>
          <cell r="J56">
            <v>1.0482065999999998E-2</v>
          </cell>
          <cell r="K56">
            <v>7.2696119999999982E-3</v>
          </cell>
          <cell r="L56">
            <v>5.5372939999999999E-3</v>
          </cell>
          <cell r="M56">
            <v>3.9928279999999995E-3</v>
          </cell>
          <cell r="N56">
            <v>2.5560359999999994E-3</v>
          </cell>
          <cell r="O56">
            <v>1.3862799999999997E-3</v>
          </cell>
          <cell r="P56">
            <v>1.3223699999999998E-3</v>
          </cell>
          <cell r="Q56">
            <v>1.7785319999999998E-3</v>
          </cell>
          <cell r="R56">
            <v>1.267308E-3</v>
          </cell>
          <cell r="S56">
            <v>1.0538079999999998E-3</v>
          </cell>
          <cell r="T56">
            <v>8.2905199999999983E-4</v>
          </cell>
          <cell r="U56">
            <v>5.7269799999999985E-4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11.935504444125</v>
          </cell>
          <cell r="AC56">
            <v>11.547149919999999</v>
          </cell>
          <cell r="AD56">
            <v>10.7650451424</v>
          </cell>
          <cell r="AE56">
            <v>14.794560961600002</v>
          </cell>
          <cell r="AF56">
            <v>17.074292594100001</v>
          </cell>
          <cell r="AG56">
            <v>18.240890939700002</v>
          </cell>
          <cell r="AH56">
            <v>15.195406804800001</v>
          </cell>
          <cell r="AI56">
            <v>11.5000779275</v>
          </cell>
          <cell r="AJ56">
            <v>8.5534771116000012</v>
          </cell>
          <cell r="AK56">
            <v>5.3360487004000001</v>
          </cell>
          <cell r="AL56">
            <v>3.5874502559999999</v>
          </cell>
          <cell r="AM56">
            <v>3.6598812000000001</v>
          </cell>
          <cell r="AN56">
            <v>2.3016652384</v>
          </cell>
          <cell r="AO56">
            <v>1.2523730661000001</v>
          </cell>
          <cell r="AP56">
            <v>1.0575484395000001</v>
          </cell>
          <cell r="AQ56">
            <v>1.0002930244999999</v>
          </cell>
          <cell r="AR56">
            <v>0.94796133589999998</v>
          </cell>
          <cell r="AS56">
            <v>0.8608325296999999</v>
          </cell>
          <cell r="AT56">
            <v>0.65340950799999997</v>
          </cell>
          <cell r="AU56">
            <v>0.44632861333333335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</row>
        <row r="63">
          <cell r="B63">
            <v>2.0268933999999995E-2</v>
          </cell>
          <cell r="C63">
            <v>2.0551880999999994E-2</v>
          </cell>
          <cell r="D63">
            <v>2.3854039999999996E-2</v>
          </cell>
          <cell r="E63">
            <v>2.7218183999999999E-2</v>
          </cell>
          <cell r="F63">
            <v>2.7738269999999995E-2</v>
          </cell>
          <cell r="G63">
            <v>3.0519426999999995E-2</v>
          </cell>
          <cell r="H63">
            <v>3.2132632000000001E-2</v>
          </cell>
          <cell r="I63">
            <v>3.2009053999999995E-2</v>
          </cell>
          <cell r="J63">
            <v>2.5907139999999995E-2</v>
          </cell>
          <cell r="K63">
            <v>2.0125237999999997E-2</v>
          </cell>
          <cell r="L63">
            <v>2.0670341999999998E-2</v>
          </cell>
          <cell r="M63">
            <v>1.8577341999999997E-2</v>
          </cell>
          <cell r="N63">
            <v>1.4972042178451179E-2</v>
          </cell>
          <cell r="O63">
            <v>1.4447271999999997E-2</v>
          </cell>
          <cell r="P63">
            <v>1.8999539999999995E-2</v>
          </cell>
          <cell r="Q63">
            <v>1.7869277999999999E-2</v>
          </cell>
          <cell r="R63">
            <v>2.1674020333333332E-2</v>
          </cell>
          <cell r="S63">
            <v>2.3173492105263156E-2</v>
          </cell>
          <cell r="T63">
            <v>2.1077973678571428E-2</v>
          </cell>
          <cell r="U63">
            <v>1.6658404000000002E-2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9.3185338282470003</v>
          </cell>
          <cell r="AC63">
            <v>9.0581037735999992</v>
          </cell>
          <cell r="AD63">
            <v>11.8933936896</v>
          </cell>
          <cell r="AE63">
            <v>17.788004617600002</v>
          </cell>
          <cell r="AF63">
            <v>21.271534608100001</v>
          </cell>
          <cell r="AG63">
            <v>24.192889277700001</v>
          </cell>
          <cell r="AH63">
            <v>25.910113350800003</v>
          </cell>
          <cell r="AI63">
            <v>29.406569069</v>
          </cell>
          <cell r="AJ63">
            <v>27.569370888400002</v>
          </cell>
          <cell r="AK63">
            <v>21.238658654399998</v>
          </cell>
          <cell r="AL63">
            <v>17.924325705000001</v>
          </cell>
          <cell r="AM63">
            <v>19.822947215999999</v>
          </cell>
          <cell r="AN63">
            <v>16.230617585600001</v>
          </cell>
          <cell r="AO63">
            <v>11.5525097244</v>
          </cell>
          <cell r="AP63">
            <v>15.754718698000001</v>
          </cell>
          <cell r="AQ63">
            <v>12.502568284499999</v>
          </cell>
          <cell r="AR63">
            <v>14.771630310499999</v>
          </cell>
          <cell r="AS63">
            <v>16.531984611999999</v>
          </cell>
          <cell r="AT63">
            <v>18.890847297000001</v>
          </cell>
          <cell r="AU63">
            <v>13.9611884925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A63">
            <v>0</v>
          </cell>
        </row>
        <row r="84">
          <cell r="B84">
            <v>7.6132140000000001E-3</v>
          </cell>
          <cell r="C84">
            <v>1.4040545E-2</v>
          </cell>
          <cell r="D84">
            <v>1.48717995E-2</v>
          </cell>
          <cell r="E84">
            <v>1.1593763999999999E-2</v>
          </cell>
          <cell r="F84">
            <v>1.6439639999999998E-2</v>
          </cell>
          <cell r="G84">
            <v>1.6610815999999997E-2</v>
          </cell>
          <cell r="H84">
            <v>2.2065687348484849E-2</v>
          </cell>
          <cell r="I84">
            <v>2.8973386000000004E-2</v>
          </cell>
          <cell r="J84">
            <v>2.31866295E-2</v>
          </cell>
          <cell r="K84">
            <v>2.1193848750000001E-2</v>
          </cell>
          <cell r="L84">
            <v>1.9313002333333332E-2</v>
          </cell>
          <cell r="M84">
            <v>1.5022479559139785E-2</v>
          </cell>
          <cell r="N84">
            <v>9.4636779999999997E-3</v>
          </cell>
          <cell r="O84">
            <v>6.5622900333333328E-3</v>
          </cell>
          <cell r="P84">
            <v>6.7009180000000002E-3</v>
          </cell>
          <cell r="Q84">
            <v>7.4039139999999993E-3</v>
          </cell>
          <cell r="R84">
            <v>9.5980079999999982E-3</v>
          </cell>
          <cell r="S84">
            <v>6.9442148333333327E-3</v>
          </cell>
          <cell r="T84">
            <v>6.8273380000000005E-3</v>
          </cell>
          <cell r="U84">
            <v>6.336305999999999E-3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3.6492716228790001</v>
          </cell>
          <cell r="AC84">
            <v>5.2125039499999994</v>
          </cell>
          <cell r="AD84">
            <v>6.5512841712000007</v>
          </cell>
          <cell r="AE84">
            <v>6.2171985008000004</v>
          </cell>
          <cell r="AF84">
            <v>8.470822171</v>
          </cell>
          <cell r="AG84">
            <v>8.5384461591000012</v>
          </cell>
          <cell r="AH84">
            <v>10.166261721600002</v>
          </cell>
          <cell r="AI84">
            <v>13.55010609</v>
          </cell>
          <cell r="AJ84">
            <v>10.062047255600001</v>
          </cell>
          <cell r="AK84">
            <v>8.3026125555999997</v>
          </cell>
          <cell r="AL84">
            <v>6.4107047241000004</v>
          </cell>
          <cell r="AM84">
            <v>6.6066644639999996</v>
          </cell>
          <cell r="AN84">
            <v>3.5996511407999998</v>
          </cell>
          <cell r="AO84">
            <v>2.9071697289000005</v>
          </cell>
          <cell r="AP84">
            <v>2.7249474610000002</v>
          </cell>
          <cell r="AQ84">
            <v>2.4806034574999996</v>
          </cell>
          <cell r="AR84">
            <v>3.1352178738999994</v>
          </cell>
          <cell r="AS84">
            <v>2.7140929530000002</v>
          </cell>
          <cell r="AT84">
            <v>2.770872829</v>
          </cell>
          <cell r="AU84">
            <v>2.5220372329166665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</row>
        <row r="85">
          <cell r="B85">
            <v>1.29492063E-2</v>
          </cell>
          <cell r="C85">
            <v>1.39913461E-2</v>
          </cell>
          <cell r="D85">
            <v>1.8569462799999999E-2</v>
          </cell>
          <cell r="E85">
            <v>1.9128651699999999E-2</v>
          </cell>
          <cell r="F85">
            <v>2.0386481099999999E-2</v>
          </cell>
          <cell r="G85">
            <v>2.1030345799999996E-2</v>
          </cell>
          <cell r="H85">
            <v>2.0035718637037035E-2</v>
          </cell>
          <cell r="I85">
            <v>1.3091738083333332E-2</v>
          </cell>
          <cell r="J85">
            <v>1.6192523042307692E-2</v>
          </cell>
          <cell r="K85">
            <v>1.4045346204233512E-2</v>
          </cell>
          <cell r="L85">
            <v>1.075439125079365E-2</v>
          </cell>
          <cell r="M85">
            <v>9.1714617869318171E-3</v>
          </cell>
          <cell r="N85">
            <v>9.418178499999999E-3</v>
          </cell>
          <cell r="O85">
            <v>1.0059128259090907E-2</v>
          </cell>
          <cell r="P85">
            <v>7.2653965903334812E-3</v>
          </cell>
          <cell r="Q85">
            <v>6.9938313331352414E-3</v>
          </cell>
          <cell r="R85">
            <v>8.6935471561660552E-3</v>
          </cell>
          <cell r="S85">
            <v>1.1648660577780554E-2</v>
          </cell>
          <cell r="T85">
            <v>8.5868942757936512E-3</v>
          </cell>
          <cell r="U85">
            <v>6.687222428571428E-3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6.1188456109259999</v>
          </cell>
          <cell r="AC85">
            <v>8.3431292771999992</v>
          </cell>
          <cell r="AD85">
            <v>13.232306553600001</v>
          </cell>
          <cell r="AE85">
            <v>18.674765872000002</v>
          </cell>
          <cell r="AF85">
            <v>23.102853944100001</v>
          </cell>
          <cell r="AG85">
            <v>21.007169683500003</v>
          </cell>
          <cell r="AH85">
            <v>21.2950099012</v>
          </cell>
          <cell r="AI85">
            <v>17.944225118000002</v>
          </cell>
          <cell r="AJ85">
            <v>19.562203316400002</v>
          </cell>
          <cell r="AK85">
            <v>14.5870931756</v>
          </cell>
          <cell r="AL85">
            <v>9.7222595760000008</v>
          </cell>
          <cell r="AM85">
            <v>8.5689571200000003</v>
          </cell>
          <cell r="AN85">
            <v>6.5673566991999994</v>
          </cell>
          <cell r="AO85">
            <v>7.4599815273000001</v>
          </cell>
          <cell r="AP85">
            <v>5.064706975</v>
          </cell>
          <cell r="AQ85">
            <v>3.9935875559999996</v>
          </cell>
          <cell r="AR85">
            <v>4.5577304847000004</v>
          </cell>
          <cell r="AS85">
            <v>5.0292007194000004</v>
          </cell>
          <cell r="AT85">
            <v>3.1129341259999999</v>
          </cell>
          <cell r="AU85">
            <v>3.5760286570833335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91">
          <cell r="B91">
            <v>0.12785246820000001</v>
          </cell>
          <cell r="C91">
            <v>0.1498863386</v>
          </cell>
          <cell r="D91">
            <v>0.18041413239999998</v>
          </cell>
          <cell r="E91">
            <v>0.23074097639999999</v>
          </cell>
          <cell r="F91">
            <v>0.30757019489999998</v>
          </cell>
          <cell r="G91">
            <v>0.36202409049999995</v>
          </cell>
          <cell r="H91">
            <v>0.3834757041447811</v>
          </cell>
          <cell r="I91">
            <v>0.36327788675</v>
          </cell>
          <cell r="J91">
            <v>0.32542227516794869</v>
          </cell>
          <cell r="K91">
            <v>0.31411453326666666</v>
          </cell>
          <cell r="L91">
            <v>0.32392797184126987</v>
          </cell>
          <cell r="M91">
            <v>0.31956330469999999</v>
          </cell>
          <cell r="N91">
            <v>0.23123299895454544</v>
          </cell>
          <cell r="O91">
            <v>0.21350744974999999</v>
          </cell>
          <cell r="P91">
            <v>0.1770831774278063</v>
          </cell>
          <cell r="Q91">
            <v>0.1657270404862069</v>
          </cell>
          <cell r="R91">
            <v>0.15512979347727274</v>
          </cell>
          <cell r="S91">
            <v>9.3123734710606046E-2</v>
          </cell>
          <cell r="T91">
            <v>0.15193002511761905</v>
          </cell>
          <cell r="U91">
            <v>0.13470578723555557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39.558855547988998</v>
          </cell>
          <cell r="AC91">
            <v>43.256402593200001</v>
          </cell>
          <cell r="AD91">
            <v>49.005166824</v>
          </cell>
          <cell r="AE91">
            <v>72.507698323200003</v>
          </cell>
          <cell r="AF91">
            <v>103.23030319700001</v>
          </cell>
          <cell r="AG91">
            <v>120.95162469390002</v>
          </cell>
          <cell r="AH91">
            <v>137.92596242880001</v>
          </cell>
          <cell r="AI91">
            <v>151.25073451900002</v>
          </cell>
          <cell r="AJ91">
            <v>126.93500836240001</v>
          </cell>
          <cell r="AK91">
            <v>115.2200162476</v>
          </cell>
          <cell r="AL91">
            <v>102.31961397750001</v>
          </cell>
          <cell r="AM91">
            <v>134.29932201599999</v>
          </cell>
          <cell r="AN91">
            <v>87.550577364800006</v>
          </cell>
          <cell r="AO91">
            <v>79.399761247499995</v>
          </cell>
          <cell r="AP91">
            <v>71.505853564000006</v>
          </cell>
          <cell r="AQ91">
            <v>55.399201179000002</v>
          </cell>
          <cell r="AR91">
            <v>54.894892397799993</v>
          </cell>
          <cell r="AS91">
            <v>43.579602051699993</v>
          </cell>
          <cell r="AT91">
            <v>71.456497118000001</v>
          </cell>
          <cell r="AU91">
            <v>68.650835869583332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92">
          <cell r="B92">
            <v>7.8605519999999998E-3</v>
          </cell>
          <cell r="C92">
            <v>8.6580279999999982E-3</v>
          </cell>
          <cell r="D92">
            <v>1.0908757999999998E-2</v>
          </cell>
          <cell r="E92">
            <v>1.0249147999999998E-2</v>
          </cell>
          <cell r="F92">
            <v>1.1417419999999998E-2</v>
          </cell>
          <cell r="G92">
            <v>1.2283896999999998E-2</v>
          </cell>
          <cell r="H92">
            <v>1.3293013999999999E-2</v>
          </cell>
          <cell r="I92">
            <v>1.0150979999999999E-2</v>
          </cell>
          <cell r="J92">
            <v>5.3547619999999999E-3</v>
          </cell>
          <cell r="K92">
            <v>2.987361999999999E-3</v>
          </cell>
          <cell r="L92">
            <v>4.6473699999999988E-3</v>
          </cell>
          <cell r="M92">
            <v>4.7984019999999994E-3</v>
          </cell>
          <cell r="N92">
            <v>3.8070479999999991E-3</v>
          </cell>
          <cell r="O92">
            <v>2.1630979999999996E-3</v>
          </cell>
          <cell r="P92">
            <v>1.7005799999999997E-3</v>
          </cell>
          <cell r="Q92">
            <v>6.6117799999999979E-4</v>
          </cell>
          <cell r="R92">
            <v>3.6975399999999992E-4</v>
          </cell>
          <cell r="S92">
            <v>2.2787799999999999E-4</v>
          </cell>
          <cell r="T92">
            <v>4.7081999999999987E-5</v>
          </cell>
          <cell r="U92">
            <v>2.1321999999999997E-4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3.5017909462649999</v>
          </cell>
          <cell r="AC92">
            <v>3.3106892895999995</v>
          </cell>
          <cell r="AD92">
            <v>4.9922866896000002</v>
          </cell>
          <cell r="AE92">
            <v>5.8380394912</v>
          </cell>
          <cell r="AF92">
            <v>7.4271029980000005</v>
          </cell>
          <cell r="AG92">
            <v>8.7064867461000013</v>
          </cell>
          <cell r="AH92">
            <v>8.8405163719999997</v>
          </cell>
          <cell r="AI92">
            <v>7.2410011169999997</v>
          </cell>
          <cell r="AJ92">
            <v>4.6098181300000007</v>
          </cell>
          <cell r="AK92">
            <v>2.4927126355999998</v>
          </cell>
          <cell r="AL92">
            <v>2.9689170813000003</v>
          </cell>
          <cell r="AM92">
            <v>3.7579044480000001</v>
          </cell>
          <cell r="AN92">
            <v>2.4360399008</v>
          </cell>
          <cell r="AO92">
            <v>1.6910285589</v>
          </cell>
          <cell r="AP92">
            <v>1.4198290610000002</v>
          </cell>
          <cell r="AQ92">
            <v>0.42348727399999997</v>
          </cell>
          <cell r="AR92">
            <v>0.18037267569999998</v>
          </cell>
          <cell r="AS92">
            <v>9.4657563E-2</v>
          </cell>
          <cell r="AT92">
            <v>2.3901077999999999E-2</v>
          </cell>
          <cell r="AU92">
            <v>5.9236034583333333E-2</v>
          </cell>
          <cell r="AV92">
            <v>0</v>
          </cell>
          <cell r="AW92">
            <v>0</v>
          </cell>
          <cell r="AX92">
            <v>0</v>
          </cell>
          <cell r="AY92">
            <v>0</v>
          </cell>
          <cell r="AZ92">
            <v>0</v>
          </cell>
          <cell r="BA92">
            <v>0</v>
          </cell>
        </row>
        <row r="105">
          <cell r="B105">
            <v>1.2705E-4</v>
          </cell>
          <cell r="C105">
            <v>6.9999999999999997E-7</v>
          </cell>
          <cell r="D105">
            <v>1.1550000000000001E-5</v>
          </cell>
          <cell r="E105">
            <v>5.1869999999999996E-5</v>
          </cell>
          <cell r="F105">
            <v>3.9367999999999993E-5</v>
          </cell>
          <cell r="G105">
            <v>1.5889999999999999E-4</v>
          </cell>
          <cell r="H105">
            <v>4.0319999999999997E-6</v>
          </cell>
          <cell r="I105">
            <v>3.8079999999999995E-5</v>
          </cell>
          <cell r="J105">
            <v>9.5157999999999986E-5</v>
          </cell>
          <cell r="K105">
            <v>1.169E-4</v>
          </cell>
          <cell r="L105">
            <v>3.4999999999999998E-7</v>
          </cell>
          <cell r="M105">
            <v>4.6216465753424658E-5</v>
          </cell>
          <cell r="N105">
            <v>5.0371999999999998E-5</v>
          </cell>
          <cell r="O105">
            <v>9.0425999999999978E-5</v>
          </cell>
          <cell r="P105">
            <v>3.0799999999999996E-5</v>
          </cell>
          <cell r="Q105">
            <v>2.6599999999999992E-7</v>
          </cell>
          <cell r="R105">
            <v>1.5959999999999996E-6</v>
          </cell>
          <cell r="S105">
            <v>0</v>
          </cell>
          <cell r="T105">
            <v>4.2349999999999999E-5</v>
          </cell>
          <cell r="U105">
            <v>5.0399999999999999E-5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8.3571275079000001E-2</v>
          </cell>
          <cell r="AC105">
            <v>5.0547663999999997E-3</v>
          </cell>
          <cell r="AD105">
            <v>1.7495491200000001E-2</v>
          </cell>
          <cell r="AE105">
            <v>3.4769694400000002E-2</v>
          </cell>
          <cell r="AF105">
            <v>5.8703372700000006E-2</v>
          </cell>
          <cell r="AG105">
            <v>4.7430068400000004E-2</v>
          </cell>
          <cell r="AH105">
            <v>1.0601030800000001E-2</v>
          </cell>
          <cell r="AI105">
            <v>4.4867429E-2</v>
          </cell>
          <cell r="AJ105">
            <v>0.17342938200000002</v>
          </cell>
          <cell r="AK105">
            <v>0.15278778679999999</v>
          </cell>
          <cell r="AL105">
            <v>1.6531479000000001E-3</v>
          </cell>
          <cell r="AM105">
            <v>2.5193807999999998E-2</v>
          </cell>
          <cell r="AN105">
            <v>5.9254976000000001E-2</v>
          </cell>
          <cell r="AO105">
            <v>9.3028092600000001E-2</v>
          </cell>
          <cell r="AP105">
            <v>7.9975700000000007E-3</v>
          </cell>
          <cell r="AQ105">
            <v>3.9420534999999998E-3</v>
          </cell>
          <cell r="AR105">
            <v>9.8148822999999993E-3</v>
          </cell>
          <cell r="AS105">
            <v>0</v>
          </cell>
          <cell r="AT105">
            <v>5.8687432999999997E-2</v>
          </cell>
          <cell r="AU105">
            <v>4.7315830833333336E-2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09">
          <cell r="B109">
            <v>5.9931619999999991E-2</v>
          </cell>
          <cell r="C109">
            <v>4.5561031000000002E-2</v>
          </cell>
          <cell r="D109">
            <v>5.1918685999999999E-2</v>
          </cell>
          <cell r="E109">
            <v>6.5038708000000001E-2</v>
          </cell>
          <cell r="F109">
            <v>6.1506031999999995E-2</v>
          </cell>
          <cell r="G109">
            <v>7.8117257999999995E-2</v>
          </cell>
          <cell r="H109">
            <v>5.7099866740740732E-2</v>
          </cell>
          <cell r="I109">
            <v>5.7149917999999994E-2</v>
          </cell>
          <cell r="J109">
            <v>4.7061179153846146E-2</v>
          </cell>
          <cell r="K109">
            <v>2.7864580428571425E-2</v>
          </cell>
          <cell r="L109">
            <v>3.1113389999999998E-2</v>
          </cell>
          <cell r="M109">
            <v>2.2469719999999999E-2</v>
          </cell>
          <cell r="N109">
            <v>1.6363311999999998E-2</v>
          </cell>
          <cell r="O109">
            <v>1.1687689999999999E-2</v>
          </cell>
          <cell r="P109">
            <v>9.2325659999999976E-3</v>
          </cell>
          <cell r="Q109">
            <v>8.8051459999999998E-3</v>
          </cell>
          <cell r="R109">
            <v>9.0676179999999995E-3</v>
          </cell>
          <cell r="S109">
            <v>7.0012739999999983E-3</v>
          </cell>
          <cell r="T109">
            <v>7.3843979999999995E-3</v>
          </cell>
          <cell r="U109">
            <v>6.798442E-3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33.686556420443999</v>
          </cell>
          <cell r="AC109">
            <v>25.538636738800001</v>
          </cell>
          <cell r="AD109">
            <v>25.9009976832</v>
          </cell>
          <cell r="AE109">
            <v>34.482775700800005</v>
          </cell>
          <cell r="AF109">
            <v>38.231036378500008</v>
          </cell>
          <cell r="AG109">
            <v>46.488563378400002</v>
          </cell>
          <cell r="AH109">
            <v>41.853528788399998</v>
          </cell>
          <cell r="AI109">
            <v>48.825665985000001</v>
          </cell>
          <cell r="AJ109">
            <v>49.133078556400008</v>
          </cell>
          <cell r="AK109">
            <v>26.3228176332</v>
          </cell>
          <cell r="AL109">
            <v>26.130714941699999</v>
          </cell>
          <cell r="AM109">
            <v>23.890187472000001</v>
          </cell>
          <cell r="AN109">
            <v>17.760337724799999</v>
          </cell>
          <cell r="AO109">
            <v>13.4028677841</v>
          </cell>
          <cell r="AP109">
            <v>10.779496825999999</v>
          </cell>
          <cell r="AQ109">
            <v>9.2252162344999995</v>
          </cell>
          <cell r="AR109">
            <v>10.452885070299999</v>
          </cell>
          <cell r="AS109">
            <v>7.7138435230999995</v>
          </cell>
          <cell r="AT109">
            <v>8.3716436859999988</v>
          </cell>
          <cell r="AU109">
            <v>7.7465515858333331</v>
          </cell>
          <cell r="AV109">
            <v>0</v>
          </cell>
          <cell r="AW109">
            <v>0</v>
          </cell>
          <cell r="AX109">
            <v>0</v>
          </cell>
          <cell r="AY109">
            <v>0</v>
          </cell>
          <cell r="AZ109">
            <v>0</v>
          </cell>
          <cell r="BA109">
            <v>0</v>
          </cell>
        </row>
        <row r="138">
          <cell r="B138">
            <v>1.74699075E-2</v>
          </cell>
          <cell r="C138">
            <v>1.4069111999999998E-2</v>
          </cell>
          <cell r="D138">
            <v>8.2645389999999978E-3</v>
          </cell>
          <cell r="E138">
            <v>1.1208777999999999E-2</v>
          </cell>
          <cell r="F138">
            <v>1.6931950000000001E-2</v>
          </cell>
          <cell r="G138">
            <v>1.6730042000000001E-2</v>
          </cell>
          <cell r="H138">
            <v>2.2299997999999998E-2</v>
          </cell>
          <cell r="I138">
            <v>2.3088813999999999E-2</v>
          </cell>
          <cell r="J138">
            <v>1.5923669999999997E-2</v>
          </cell>
          <cell r="K138">
            <v>1.4700405999999997E-2</v>
          </cell>
          <cell r="L138">
            <v>1.3260103538461538E-2</v>
          </cell>
          <cell r="M138">
            <v>1.0716132E-2</v>
          </cell>
          <cell r="N138">
            <v>8.2649420000000008E-3</v>
          </cell>
          <cell r="O138">
            <v>2.2944459999999995E-3</v>
          </cell>
          <cell r="P138">
            <v>2.5597459999999999E-3</v>
          </cell>
          <cell r="Q138">
            <v>1.4739619999999999E-3</v>
          </cell>
          <cell r="R138">
            <v>2.1930719999999999E-3</v>
          </cell>
          <cell r="S138">
            <v>2.1940099999999997E-3</v>
          </cell>
          <cell r="T138">
            <v>1.9902259999999999E-3</v>
          </cell>
          <cell r="U138">
            <v>2.2725079999999999E-3</v>
          </cell>
          <cell r="V138">
            <v>0</v>
          </cell>
          <cell r="W138">
            <v>0</v>
          </cell>
          <cell r="X138">
            <v>0</v>
          </cell>
          <cell r="Y138">
            <v>0</v>
          </cell>
          <cell r="Z138">
            <v>0</v>
          </cell>
          <cell r="AA138">
            <v>0</v>
          </cell>
          <cell r="AB138">
            <v>6.0896917665809998</v>
          </cell>
          <cell r="AC138">
            <v>5.3264932311999997</v>
          </cell>
          <cell r="AD138">
            <v>4.2007277664</v>
          </cell>
          <cell r="AE138">
            <v>6.2352117296000005</v>
          </cell>
          <cell r="AF138">
            <v>9.8201787691</v>
          </cell>
          <cell r="AG138">
            <v>9.1629445479000005</v>
          </cell>
          <cell r="AH138">
            <v>13.364660390800001</v>
          </cell>
          <cell r="AI138">
            <v>17.419312653999999</v>
          </cell>
          <cell r="AJ138">
            <v>15.8833648164</v>
          </cell>
          <cell r="AK138">
            <v>12.868243476</v>
          </cell>
          <cell r="AL138">
            <v>9.983692918800001</v>
          </cell>
          <cell r="AM138">
            <v>10.727847504</v>
          </cell>
          <cell r="AN138">
            <v>7.4337718576</v>
          </cell>
          <cell r="AO138">
            <v>2.5110253890000003</v>
          </cell>
          <cell r="AP138">
            <v>2.0088965889999999</v>
          </cell>
          <cell r="AQ138">
            <v>1.1896846745</v>
          </cell>
          <cell r="AR138">
            <v>1.4819022233999999</v>
          </cell>
          <cell r="AS138">
            <v>1.3655079295000001</v>
          </cell>
          <cell r="AT138">
            <v>1.636887258</v>
          </cell>
          <cell r="AU138">
            <v>1.5709455933333334</v>
          </cell>
          <cell r="AV138">
            <v>0</v>
          </cell>
          <cell r="AW138">
            <v>0</v>
          </cell>
          <cell r="AX138">
            <v>0</v>
          </cell>
          <cell r="AY138">
            <v>0</v>
          </cell>
          <cell r="AZ138">
            <v>0</v>
          </cell>
          <cell r="BA138">
            <v>0</v>
          </cell>
        </row>
        <row r="152">
          <cell r="B152">
            <v>0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3.4727E-4</v>
          </cell>
          <cell r="H152">
            <v>5.7441999999999983E-5</v>
          </cell>
          <cell r="I152">
            <v>0</v>
          </cell>
          <cell r="J152">
            <v>0</v>
          </cell>
          <cell r="K152">
            <v>0</v>
          </cell>
          <cell r="L152">
            <v>3.5979999999999997E-6</v>
          </cell>
          <cell r="M152">
            <v>0</v>
          </cell>
          <cell r="N152">
            <v>1.0850000000000001E-5</v>
          </cell>
          <cell r="O152">
            <v>1.225E-5</v>
          </cell>
          <cell r="P152">
            <v>0</v>
          </cell>
          <cell r="Q152">
            <v>3.1499999999999999E-6</v>
          </cell>
          <cell r="R152">
            <v>8.7499999999999992E-6</v>
          </cell>
          <cell r="S152">
            <v>0</v>
          </cell>
          <cell r="T152">
            <v>1.3475E-4</v>
          </cell>
          <cell r="U152">
            <v>1.0176600000000001E-4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0.14454451440000002</v>
          </cell>
          <cell r="AH152">
            <v>1.5217872E-2</v>
          </cell>
          <cell r="AI152">
            <v>0</v>
          </cell>
          <cell r="AJ152">
            <v>0</v>
          </cell>
          <cell r="AK152">
            <v>0</v>
          </cell>
          <cell r="AL152">
            <v>4.0698990000000001E-3</v>
          </cell>
          <cell r="AM152">
            <v>0</v>
          </cell>
          <cell r="AN152">
            <v>2.2137103999999999E-3</v>
          </cell>
          <cell r="AO152">
            <v>3.9909404999999998E-3</v>
          </cell>
          <cell r="AP152">
            <v>0</v>
          </cell>
          <cell r="AQ152">
            <v>1.0291722E-2</v>
          </cell>
          <cell r="AR152">
            <v>2.2098151599999998E-2</v>
          </cell>
          <cell r="AS152">
            <v>0</v>
          </cell>
          <cell r="AT152">
            <v>0.13141813699999999</v>
          </cell>
          <cell r="AU152">
            <v>5.0941041666666666E-2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AZ152">
            <v>0</v>
          </cell>
          <cell r="BA152">
            <v>0</v>
          </cell>
        </row>
        <row r="156">
          <cell r="B156">
            <v>5.4520199999999993E-3</v>
          </cell>
          <cell r="C156">
            <v>5.0635199999999984E-3</v>
          </cell>
          <cell r="D156">
            <v>7.5194409999999991E-3</v>
          </cell>
          <cell r="E156">
            <v>6.3256619999999975E-3</v>
          </cell>
          <cell r="F156">
            <v>8.2543719999999994E-3</v>
          </cell>
          <cell r="G156">
            <v>7.2470019999999989E-3</v>
          </cell>
          <cell r="H156">
            <v>5.8187779999999993E-3</v>
          </cell>
          <cell r="I156">
            <v>5.8673299999999987E-3</v>
          </cell>
          <cell r="J156">
            <v>6.4832599999999985E-4</v>
          </cell>
          <cell r="K156">
            <v>6.9957999999999983E-5</v>
          </cell>
          <cell r="L156">
            <v>6.6499999999999982E-6</v>
          </cell>
          <cell r="M156">
            <v>2.6599999999999995E-6</v>
          </cell>
          <cell r="N156">
            <v>7.0223999999999997E-5</v>
          </cell>
          <cell r="O156">
            <v>9.6318599999999977E-4</v>
          </cell>
          <cell r="P156">
            <v>9.168319999999998E-4</v>
          </cell>
          <cell r="Q156">
            <v>6.3261799999999994E-4</v>
          </cell>
          <cell r="R156">
            <v>1.1033539999999997E-3</v>
          </cell>
          <cell r="S156">
            <v>6.3681799999999982E-4</v>
          </cell>
          <cell r="T156">
            <v>8.682239999999998E-4</v>
          </cell>
          <cell r="U156">
            <v>7.2680999999999983E-4</v>
          </cell>
          <cell r="V156">
            <v>0</v>
          </cell>
          <cell r="W156">
            <v>0</v>
          </cell>
          <cell r="X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4.7961080307839996</v>
          </cell>
          <cell r="AC156">
            <v>3.7447024231999997</v>
          </cell>
          <cell r="AD156">
            <v>5.2915624703999997</v>
          </cell>
          <cell r="AE156">
            <v>4.8507688544000001</v>
          </cell>
          <cell r="AF156">
            <v>7.2800230181000005</v>
          </cell>
          <cell r="AG156">
            <v>6.0668810202000003</v>
          </cell>
          <cell r="AH156">
            <v>4.8843806812000006</v>
          </cell>
          <cell r="AI156">
            <v>6.946841108500001</v>
          </cell>
          <cell r="AJ156">
            <v>0.6468784312000001</v>
          </cell>
          <cell r="AK156">
            <v>7.4861705599999995E-2</v>
          </cell>
          <cell r="AL156">
            <v>3.1816800000000001E-3</v>
          </cell>
          <cell r="AM156">
            <v>2.088E-3</v>
          </cell>
          <cell r="AN156">
            <v>0.13320164000000001</v>
          </cell>
          <cell r="AO156">
            <v>1.6844863382999999</v>
          </cell>
          <cell r="AP156">
            <v>1.4897546585000001</v>
          </cell>
          <cell r="AQ156">
            <v>1.5003169369999998</v>
          </cell>
          <cell r="AR156">
            <v>3.1760580562999996</v>
          </cell>
          <cell r="AS156">
            <v>2.1258638114999999</v>
          </cell>
          <cell r="AT156">
            <v>2.4445707959999998</v>
          </cell>
          <cell r="AU156">
            <v>2.17826693125</v>
          </cell>
          <cell r="AV156">
            <v>0</v>
          </cell>
          <cell r="AW156">
            <v>0</v>
          </cell>
          <cell r="AX156">
            <v>0</v>
          </cell>
          <cell r="AY156">
            <v>0</v>
          </cell>
          <cell r="AZ156">
            <v>0</v>
          </cell>
          <cell r="BA156">
            <v>0</v>
          </cell>
        </row>
        <row r="166">
          <cell r="B166">
            <v>3.0484397999999996E-2</v>
          </cell>
          <cell r="C166">
            <v>2.9571751999999993E-2</v>
          </cell>
          <cell r="D166">
            <v>2.4702467999999998E-2</v>
          </cell>
          <cell r="E166">
            <v>2.3821881999999999E-2</v>
          </cell>
          <cell r="F166">
            <v>2.1634829999999997E-2</v>
          </cell>
          <cell r="G166">
            <v>1.8552449999999998E-2</v>
          </cell>
          <cell r="H166">
            <v>1.3162925999999997E-2</v>
          </cell>
          <cell r="I166">
            <v>6.4014719999999992E-3</v>
          </cell>
          <cell r="J166">
            <v>5.5136059999999982E-3</v>
          </cell>
          <cell r="K166">
            <v>1.8850999999999996E-3</v>
          </cell>
          <cell r="L166">
            <v>1.2794599999999996E-3</v>
          </cell>
          <cell r="M166">
            <v>1.0113319999999998E-3</v>
          </cell>
          <cell r="N166">
            <v>2.8062999999999992E-4</v>
          </cell>
          <cell r="O166">
            <v>4.5219999999999991E-5</v>
          </cell>
          <cell r="P166">
            <v>8.7023999999999985E-5</v>
          </cell>
          <cell r="Q166">
            <v>4.7879999999999989E-5</v>
          </cell>
          <cell r="R166">
            <v>6.3E-5</v>
          </cell>
          <cell r="S166">
            <v>4.4799999999999998E-5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15.276882284549998</v>
          </cell>
          <cell r="AC166">
            <v>13.618071772399999</v>
          </cell>
          <cell r="AD166">
            <v>11.6831414208</v>
          </cell>
          <cell r="AE166">
            <v>12.3986623936</v>
          </cell>
          <cell r="AF166">
            <v>12.840670236800001</v>
          </cell>
          <cell r="AG166">
            <v>11.2533435729</v>
          </cell>
          <cell r="AH166">
            <v>7.5259282840000008</v>
          </cell>
          <cell r="AI166">
            <v>4.3802934240000004</v>
          </cell>
          <cell r="AJ166">
            <v>4.0743630944000007</v>
          </cell>
          <cell r="AK166">
            <v>1.3640125795999998</v>
          </cell>
          <cell r="AL166">
            <v>0.73891071180000001</v>
          </cell>
          <cell r="AM166">
            <v>0.78630043199999999</v>
          </cell>
          <cell r="AN166">
            <v>0.22513935839999999</v>
          </cell>
          <cell r="AO166">
            <v>1.84566057E-2</v>
          </cell>
          <cell r="AP166">
            <v>4.3314414000000002E-2</v>
          </cell>
          <cell r="AQ166">
            <v>2.3577984499999999E-2</v>
          </cell>
          <cell r="AR166">
            <v>4.0357574000000002E-3</v>
          </cell>
          <cell r="AS166">
            <v>9.2127034999999989E-3</v>
          </cell>
          <cell r="AT166">
            <v>0</v>
          </cell>
          <cell r="AU166">
            <v>0</v>
          </cell>
          <cell r="AV166">
            <v>0</v>
          </cell>
          <cell r="AW166">
            <v>0</v>
          </cell>
          <cell r="AX166">
            <v>0</v>
          </cell>
          <cell r="AY166">
            <v>0</v>
          </cell>
          <cell r="AZ166">
            <v>0</v>
          </cell>
          <cell r="BA166">
            <v>0</v>
          </cell>
        </row>
        <row r="185">
          <cell r="B185">
            <v>1.4091097999999998E-2</v>
          </cell>
          <cell r="C185">
            <v>1.3941073999999998E-2</v>
          </cell>
          <cell r="D185">
            <v>1.4620913999999999E-2</v>
          </cell>
          <cell r="E185">
            <v>1.3368851999999997E-2</v>
          </cell>
          <cell r="F185">
            <v>1.1527375999999999E-2</v>
          </cell>
          <cell r="G185">
            <v>1.2343617999999999E-2</v>
          </cell>
          <cell r="H185">
            <v>9.6512779999999975E-3</v>
          </cell>
          <cell r="I185">
            <v>1.0486671999999999E-2</v>
          </cell>
          <cell r="J185">
            <v>9.0109459999999988E-3</v>
          </cell>
          <cell r="K185">
            <v>3.9171859999999996E-3</v>
          </cell>
          <cell r="L185">
            <v>2.4296439999999995E-3</v>
          </cell>
          <cell r="M185">
            <v>1.6692479999999999E-3</v>
          </cell>
          <cell r="N185">
            <v>4.8824999999999986E-4</v>
          </cell>
          <cell r="O185">
            <v>1.6206399999999999E-4</v>
          </cell>
          <cell r="P185">
            <v>5.3199999999999985E-5</v>
          </cell>
          <cell r="Q185">
            <v>1.0294199999999998E-4</v>
          </cell>
          <cell r="R185">
            <v>5.3465999999999986E-5</v>
          </cell>
          <cell r="S185">
            <v>1.1863599999999998E-4</v>
          </cell>
          <cell r="T185">
            <v>0</v>
          </cell>
          <cell r="U185">
            <v>0</v>
          </cell>
          <cell r="V185">
            <v>0</v>
          </cell>
          <cell r="W185">
            <v>0</v>
          </cell>
          <cell r="X185">
            <v>0</v>
          </cell>
          <cell r="Y185">
            <v>0</v>
          </cell>
          <cell r="Z185">
            <v>0</v>
          </cell>
          <cell r="AA185">
            <v>0</v>
          </cell>
          <cell r="AB185">
            <v>6.3908875075589995</v>
          </cell>
          <cell r="AC185">
            <v>5.816843187199999</v>
          </cell>
          <cell r="AD185">
            <v>5.5776026879999998</v>
          </cell>
          <cell r="AE185">
            <v>5.1553093872</v>
          </cell>
          <cell r="AF185">
            <v>4.5813172852999999</v>
          </cell>
          <cell r="AG185">
            <v>5.5014587199000005</v>
          </cell>
          <cell r="AH185">
            <v>4.3293025220000008</v>
          </cell>
          <cell r="AI185">
            <v>5.0724425209999993</v>
          </cell>
          <cell r="AJ185">
            <v>4.2690734816000004</v>
          </cell>
          <cell r="AK185">
            <v>2.0783635839999999</v>
          </cell>
          <cell r="AL185">
            <v>1.0036834929</v>
          </cell>
          <cell r="AM185">
            <v>1.057616544</v>
          </cell>
          <cell r="AN185">
            <v>0.39754538559999997</v>
          </cell>
          <cell r="AO185">
            <v>8.8774188300000001E-2</v>
          </cell>
          <cell r="AP185">
            <v>0.1140875945</v>
          </cell>
          <cell r="AQ185">
            <v>5.9866400999999993E-2</v>
          </cell>
          <cell r="AR185">
            <v>3.30464995E-2</v>
          </cell>
          <cell r="AS185">
            <v>3.1279133600000002E-2</v>
          </cell>
          <cell r="AT185">
            <v>0</v>
          </cell>
          <cell r="AU185">
            <v>0</v>
          </cell>
          <cell r="AV185">
            <v>0</v>
          </cell>
          <cell r="AW185">
            <v>0</v>
          </cell>
          <cell r="AX185">
            <v>0</v>
          </cell>
          <cell r="AY185">
            <v>0</v>
          </cell>
          <cell r="AZ185">
            <v>0</v>
          </cell>
          <cell r="BA185">
            <v>0</v>
          </cell>
        </row>
        <row r="188">
          <cell r="B188">
            <v>1.4715204000000001E-2</v>
          </cell>
          <cell r="C188">
            <v>9.0645879999999984E-3</v>
          </cell>
          <cell r="D188">
            <v>1.3427071999999996E-2</v>
          </cell>
          <cell r="E188">
            <v>1.4717093999999998E-2</v>
          </cell>
          <cell r="F188">
            <v>1.7618342000000002E-2</v>
          </cell>
          <cell r="G188">
            <v>2.5076456800000001E-2</v>
          </cell>
          <cell r="H188">
            <v>3.8421762760942758E-2</v>
          </cell>
          <cell r="I188">
            <v>5.6619264730769225E-2</v>
          </cell>
          <cell r="J188">
            <v>5.2247793498327762E-2</v>
          </cell>
          <cell r="K188">
            <v>4.7467029864285713E-2</v>
          </cell>
          <cell r="L188">
            <v>4.8588232750000002E-2</v>
          </cell>
          <cell r="M188">
            <v>4.9277281322580649E-2</v>
          </cell>
          <cell r="N188">
            <v>3.897425116954023E-2</v>
          </cell>
          <cell r="O188">
            <v>5.2450058499999994E-2</v>
          </cell>
          <cell r="P188">
            <v>5.2065501804444442E-2</v>
          </cell>
          <cell r="Q188">
            <v>4.6500926352380949E-2</v>
          </cell>
          <cell r="R188">
            <v>4.8242530833333339E-2</v>
          </cell>
          <cell r="S188">
            <v>6.1016513285714287E-2</v>
          </cell>
          <cell r="T188">
            <v>6.2308457388888884E-2</v>
          </cell>
          <cell r="U188">
            <v>5.0292644282945734E-2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3.05279957664</v>
          </cell>
          <cell r="AC188">
            <v>3.0500374479999994</v>
          </cell>
          <cell r="AD188">
            <v>3.26198904</v>
          </cell>
          <cell r="AE188">
            <v>6.265878561600001</v>
          </cell>
          <cell r="AF188">
            <v>6.5630490093000002</v>
          </cell>
          <cell r="AG188">
            <v>10.108042530300001</v>
          </cell>
          <cell r="AH188">
            <v>14.852479844000001</v>
          </cell>
          <cell r="AI188">
            <v>24.006914191</v>
          </cell>
          <cell r="AJ188">
            <v>20.913411097600004</v>
          </cell>
          <cell r="AK188">
            <v>18.233199406399997</v>
          </cell>
          <cell r="AL188">
            <v>19.1369607291</v>
          </cell>
          <cell r="AM188">
            <v>32.294614367999998</v>
          </cell>
          <cell r="AN188">
            <v>24.603151689600001</v>
          </cell>
          <cell r="AO188">
            <v>28.449386815800004</v>
          </cell>
          <cell r="AP188">
            <v>33.013662076499998</v>
          </cell>
          <cell r="AQ188">
            <v>26.583337077499998</v>
          </cell>
          <cell r="AR188">
            <v>30.850198482099998</v>
          </cell>
          <cell r="AS188">
            <v>42.892926333399998</v>
          </cell>
          <cell r="AT188">
            <v>52.201069216</v>
          </cell>
          <cell r="AU188">
            <v>43.432346679583333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</row>
        <row r="193">
          <cell r="B193">
            <v>5.1985514000000003E-2</v>
          </cell>
          <cell r="C193">
            <v>7.0075037999999992E-2</v>
          </cell>
          <cell r="D193">
            <v>7.5940911E-2</v>
          </cell>
          <cell r="E193">
            <v>9.714199599999998E-2</v>
          </cell>
          <cell r="F193">
            <v>9.3575697999999985E-2</v>
          </cell>
          <cell r="G193">
            <v>9.0608917999999997E-2</v>
          </cell>
          <cell r="H193">
            <v>8.8647636000000002E-2</v>
          </cell>
          <cell r="I193">
            <v>6.1149640416666665E-2</v>
          </cell>
          <cell r="J193">
            <v>4.5855370466666663E-2</v>
          </cell>
          <cell r="K193">
            <v>2.9159080299999997E-2</v>
          </cell>
          <cell r="L193">
            <v>4.2733319999999998E-2</v>
          </cell>
          <cell r="M193">
            <v>3.9741291081521739E-2</v>
          </cell>
          <cell r="N193">
            <v>3.4268985416666661E-2</v>
          </cell>
          <cell r="O193">
            <v>3.4947468499999995E-2</v>
          </cell>
          <cell r="P193">
            <v>3.6929608359999998E-2</v>
          </cell>
          <cell r="Q193">
            <v>3.1973600485714286E-2</v>
          </cell>
          <cell r="R193">
            <v>3.4098721502358487E-2</v>
          </cell>
          <cell r="S193">
            <v>3.3407419420000001E-2</v>
          </cell>
          <cell r="T193">
            <v>2.0949988428571424E-2</v>
          </cell>
          <cell r="U193">
            <v>2.3477180375E-2</v>
          </cell>
          <cell r="V193">
            <v>0</v>
          </cell>
          <cell r="W193">
            <v>0</v>
          </cell>
          <cell r="X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15.26954879733</v>
          </cell>
          <cell r="AC193">
            <v>22.6505049632</v>
          </cell>
          <cell r="AD193">
            <v>26.788909464</v>
          </cell>
          <cell r="AE193">
            <v>41.846361692800002</v>
          </cell>
          <cell r="AF193">
            <v>48.460182101800001</v>
          </cell>
          <cell r="AG193">
            <v>52.299119987400005</v>
          </cell>
          <cell r="AH193">
            <v>54.870919098000002</v>
          </cell>
          <cell r="AI193">
            <v>43.069254881500001</v>
          </cell>
          <cell r="AJ193">
            <v>31.465047961600003</v>
          </cell>
          <cell r="AK193">
            <v>25.142279835199997</v>
          </cell>
          <cell r="AL193">
            <v>18.941356345500001</v>
          </cell>
          <cell r="AM193">
            <v>21.774556271999998</v>
          </cell>
          <cell r="AN193">
            <v>15.289563255999999</v>
          </cell>
          <cell r="AO193">
            <v>16.108317716400002</v>
          </cell>
          <cell r="AP193">
            <v>19.373738688</v>
          </cell>
          <cell r="AQ193">
            <v>15.048686607499999</v>
          </cell>
          <cell r="AR193">
            <v>15.664311953499999</v>
          </cell>
          <cell r="AS193">
            <v>14.9461840528</v>
          </cell>
          <cell r="AT193">
            <v>11.397489691000001</v>
          </cell>
          <cell r="AU193">
            <v>11.635295542083334</v>
          </cell>
          <cell r="AV193">
            <v>0</v>
          </cell>
          <cell r="AW193">
            <v>0</v>
          </cell>
          <cell r="AX193">
            <v>0</v>
          </cell>
          <cell r="AY193">
            <v>0</v>
          </cell>
          <cell r="AZ193">
            <v>0</v>
          </cell>
          <cell r="BA193">
            <v>0</v>
          </cell>
        </row>
        <row r="194">
          <cell r="B194">
            <v>1.7544660000000001E-3</v>
          </cell>
          <cell r="C194">
            <v>2.186337E-3</v>
          </cell>
          <cell r="D194">
            <v>4.1998809999999999E-3</v>
          </cell>
          <cell r="E194">
            <v>6.511246E-3</v>
          </cell>
          <cell r="F194">
            <v>5.5645920000000001E-3</v>
          </cell>
          <cell r="G194">
            <v>9.7417718999999996E-3</v>
          </cell>
          <cell r="H194">
            <v>1.4526498000000001E-2</v>
          </cell>
          <cell r="I194">
            <v>1.8850789999999999E-2</v>
          </cell>
          <cell r="J194">
            <v>1.4255626E-2</v>
          </cell>
          <cell r="K194">
            <v>1.1944436000000001E-2</v>
          </cell>
          <cell r="L194">
            <v>9.7902280000000015E-3</v>
          </cell>
          <cell r="M194">
            <v>9.1069299999999992E-3</v>
          </cell>
          <cell r="N194">
            <v>6.8483379999999998E-3</v>
          </cell>
          <cell r="O194">
            <v>5.9308199999999998E-3</v>
          </cell>
          <cell r="P194">
            <v>1.6725954000000001E-2</v>
          </cell>
          <cell r="Q194">
            <v>1.23459E-2</v>
          </cell>
          <cell r="R194">
            <v>3.0287138000000002E-2</v>
          </cell>
          <cell r="S194">
            <v>4.7152167999999987E-2</v>
          </cell>
          <cell r="T194">
            <v>5.7028776000000003E-2</v>
          </cell>
          <cell r="U194">
            <v>5.8872944000000003E-2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0.53799625998299994</v>
          </cell>
          <cell r="AC194">
            <v>0.64569446279999987</v>
          </cell>
          <cell r="AD194">
            <v>0.874339584</v>
          </cell>
          <cell r="AE194">
            <v>1.7442798576000003</v>
          </cell>
          <cell r="AF194">
            <v>2.0668318986000003</v>
          </cell>
          <cell r="AG194">
            <v>3.0868945107000001</v>
          </cell>
          <cell r="AH194">
            <v>5.0690354952000005</v>
          </cell>
          <cell r="AI194">
            <v>8.3007443535000007</v>
          </cell>
          <cell r="AJ194">
            <v>6.6355274372000004</v>
          </cell>
          <cell r="AK194">
            <v>4.5223405128000005</v>
          </cell>
          <cell r="AL194">
            <v>3.2993053839000002</v>
          </cell>
          <cell r="AM194">
            <v>3.9503679359999997</v>
          </cell>
          <cell r="AN194">
            <v>2.8263749888</v>
          </cell>
          <cell r="AO194">
            <v>2.3909917109999999</v>
          </cell>
          <cell r="AP194">
            <v>5.5353427135000004</v>
          </cell>
          <cell r="AQ194">
            <v>3.3326484205</v>
          </cell>
          <cell r="AR194">
            <v>7.9141888891999992</v>
          </cell>
          <cell r="AS194">
            <v>12.008248952699999</v>
          </cell>
          <cell r="AT194">
            <v>16.640397471</v>
          </cell>
          <cell r="AU194">
            <v>15.990146670833335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02">
          <cell r="B202">
            <v>0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1.155E-3</v>
          </cell>
          <cell r="H202">
            <v>5.1447760000000002E-3</v>
          </cell>
          <cell r="I202">
            <v>4.2269500000000002E-3</v>
          </cell>
          <cell r="J202">
            <v>2.7364259999999993E-3</v>
          </cell>
          <cell r="K202">
            <v>1.8534459999999999E-3</v>
          </cell>
          <cell r="L202">
            <v>1.1428199999999997E-3</v>
          </cell>
          <cell r="M202">
            <v>3.5213639999999995E-3</v>
          </cell>
          <cell r="N202">
            <v>1.2897779999999999E-3</v>
          </cell>
          <cell r="O202">
            <v>1.4589539999999999E-3</v>
          </cell>
          <cell r="P202">
            <v>9.6809999999999976E-5</v>
          </cell>
          <cell r="Q202">
            <v>5.0414000000000004E-4</v>
          </cell>
          <cell r="R202">
            <v>3.1921399999999996E-4</v>
          </cell>
          <cell r="S202">
            <v>5.8827999999999994E-4</v>
          </cell>
          <cell r="T202">
            <v>8.9641999999999999E-4</v>
          </cell>
          <cell r="U202">
            <v>3.6444239999999998E-3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0.2622102483</v>
          </cell>
          <cell r="AH202">
            <v>0.57720685360000001</v>
          </cell>
          <cell r="AI202">
            <v>0.83336678750000004</v>
          </cell>
          <cell r="AJ202">
            <v>0.91258139280000017</v>
          </cell>
          <cell r="AK202">
            <v>0.34645437199999995</v>
          </cell>
          <cell r="AL202">
            <v>0.20924185950000002</v>
          </cell>
          <cell r="AM202">
            <v>0.49224878399999999</v>
          </cell>
          <cell r="AN202">
            <v>0.18036793279999999</v>
          </cell>
          <cell r="AO202">
            <v>1.5529260804</v>
          </cell>
          <cell r="AP202">
            <v>0.11056042700000002</v>
          </cell>
          <cell r="AQ202">
            <v>0.2557097935</v>
          </cell>
          <cell r="AR202">
            <v>0.2310797647</v>
          </cell>
          <cell r="AS202">
            <v>0.2358723224</v>
          </cell>
          <cell r="AT202">
            <v>0.97561583299999999</v>
          </cell>
          <cell r="AU202">
            <v>3.6375811095833335</v>
          </cell>
          <cell r="AV202">
            <v>0</v>
          </cell>
          <cell r="AW202">
            <v>0</v>
          </cell>
          <cell r="AX202">
            <v>0</v>
          </cell>
          <cell r="AY202">
            <v>0</v>
          </cell>
          <cell r="AZ202">
            <v>0</v>
          </cell>
          <cell r="BA202">
            <v>0</v>
          </cell>
        </row>
        <row r="203">
          <cell r="B203">
            <v>0</v>
          </cell>
          <cell r="C203">
            <v>0</v>
          </cell>
          <cell r="D203">
            <v>0</v>
          </cell>
          <cell r="E203">
            <v>0</v>
          </cell>
          <cell r="F203">
            <v>2.6688059999999997E-3</v>
          </cell>
          <cell r="G203">
            <v>4.4365999999999991E-4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  <cell r="AF203">
            <v>0.57311075430000002</v>
          </cell>
          <cell r="AG203">
            <v>0.11575604040000001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0</v>
          </cell>
          <cell r="AT203">
            <v>0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0</v>
          </cell>
          <cell r="BA203">
            <v>0</v>
          </cell>
        </row>
        <row r="207">
          <cell r="B207">
            <v>9.5432539999999993E-3</v>
          </cell>
          <cell r="C207">
            <v>1.0069705999999999E-2</v>
          </cell>
          <cell r="D207">
            <v>2.0461505999999997E-2</v>
          </cell>
          <cell r="E207">
            <v>2.7199493999999998E-2</v>
          </cell>
          <cell r="F207">
            <v>2.1480717999999996E-2</v>
          </cell>
          <cell r="G207">
            <v>3.6109495999999998E-2</v>
          </cell>
          <cell r="H207">
            <v>3.6721665999999993E-2</v>
          </cell>
          <cell r="I207">
            <v>5.1037645749999992E-2</v>
          </cell>
          <cell r="J207">
            <v>3.2595562897435898E-2</v>
          </cell>
          <cell r="K207">
            <v>2.5705443647058825E-2</v>
          </cell>
          <cell r="L207">
            <v>3.3577278000000002E-2</v>
          </cell>
          <cell r="M207">
            <v>4.997489381818182E-2</v>
          </cell>
          <cell r="N207">
            <v>2.4963079833333332E-2</v>
          </cell>
          <cell r="O207">
            <v>1.771959E-2</v>
          </cell>
          <cell r="P207">
            <v>1.9540444000000001E-2</v>
          </cell>
          <cell r="Q207">
            <v>1.7641777999999997E-2</v>
          </cell>
          <cell r="R207">
            <v>1.7886839166666668E-2</v>
          </cell>
          <cell r="S207">
            <v>2.4564916579999999E-2</v>
          </cell>
          <cell r="T207">
            <v>1.9340897815476193E-2</v>
          </cell>
          <cell r="U207">
            <v>1.3804371082222221E-2</v>
          </cell>
          <cell r="V207">
            <v>0</v>
          </cell>
          <cell r="W207">
            <v>0</v>
          </cell>
          <cell r="X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2.1982672873619999</v>
          </cell>
          <cell r="AC207">
            <v>2.6195538739999997</v>
          </cell>
          <cell r="AD207">
            <v>5.3685617327999999</v>
          </cell>
          <cell r="AE207">
            <v>8.1554916015999996</v>
          </cell>
          <cell r="AF207">
            <v>6.9192547010999998</v>
          </cell>
          <cell r="AG207">
            <v>12.0776456658</v>
          </cell>
          <cell r="AH207">
            <v>12.773557812000002</v>
          </cell>
          <cell r="AI207">
            <v>20.758604428999998</v>
          </cell>
          <cell r="AJ207">
            <v>13.263458192400002</v>
          </cell>
          <cell r="AK207">
            <v>9.6952310883999999</v>
          </cell>
          <cell r="AL207">
            <v>10.100892753</v>
          </cell>
          <cell r="AM207">
            <v>17.632056144</v>
          </cell>
          <cell r="AN207">
            <v>8.1218362191999987</v>
          </cell>
          <cell r="AO207">
            <v>6.5625020151000006</v>
          </cell>
          <cell r="AP207">
            <v>8.0320193334999992</v>
          </cell>
          <cell r="AQ207">
            <v>6.024023592999999</v>
          </cell>
          <cell r="AR207">
            <v>6.243380897999999</v>
          </cell>
          <cell r="AS207">
            <v>8.6270613715</v>
          </cell>
          <cell r="AT207">
            <v>8.5918541270000013</v>
          </cell>
          <cell r="AU207">
            <v>6.2301375379166668</v>
          </cell>
          <cell r="AV207">
            <v>0</v>
          </cell>
          <cell r="AW207">
            <v>0</v>
          </cell>
          <cell r="AX207">
            <v>0</v>
          </cell>
          <cell r="AY207">
            <v>0</v>
          </cell>
          <cell r="AZ207">
            <v>0</v>
          </cell>
          <cell r="BA207">
            <v>0</v>
          </cell>
        </row>
        <row r="208">
          <cell r="B208">
            <v>3.9086277999999995E-2</v>
          </cell>
          <cell r="C208">
            <v>3.4321037999999998E-2</v>
          </cell>
          <cell r="D208">
            <v>4.9631506999999991E-2</v>
          </cell>
          <cell r="E208">
            <v>5.7526490000000007E-2</v>
          </cell>
          <cell r="F208">
            <v>5.3194764000000005E-2</v>
          </cell>
          <cell r="G208">
            <v>2.9552107000000001E-2</v>
          </cell>
          <cell r="H208">
            <v>2.6556732574084127E-2</v>
          </cell>
          <cell r="I208">
            <v>2.7203538833333336E-2</v>
          </cell>
          <cell r="J208">
            <v>3.5311367758547006E-2</v>
          </cell>
          <cell r="K208">
            <v>2.8017499676190473E-2</v>
          </cell>
          <cell r="L208">
            <v>2.7662746948062013E-2</v>
          </cell>
          <cell r="M208">
            <v>2.7960812957667051E-2</v>
          </cell>
          <cell r="N208">
            <v>1.7943030955561358E-2</v>
          </cell>
          <cell r="O208">
            <v>1.6621326742424242E-2</v>
          </cell>
          <cell r="P208">
            <v>1.6126024074343433E-2</v>
          </cell>
          <cell r="Q208">
            <v>1.5095844454417076E-2</v>
          </cell>
          <cell r="R208">
            <v>2.2700761055297534E-2</v>
          </cell>
          <cell r="S208">
            <v>2.4629792299987938E-2</v>
          </cell>
          <cell r="T208">
            <v>3.038028948666667E-2</v>
          </cell>
          <cell r="U208">
            <v>2.7483149886666666E-2</v>
          </cell>
          <cell r="V208">
            <v>0</v>
          </cell>
          <cell r="W208">
            <v>0</v>
          </cell>
          <cell r="X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10.173419861304</v>
          </cell>
          <cell r="AC208">
            <v>9.3418934411999999</v>
          </cell>
          <cell r="AD208">
            <v>13.012081987199998</v>
          </cell>
          <cell r="AE208">
            <v>19.038243056000002</v>
          </cell>
          <cell r="AF208">
            <v>17.748308516399998</v>
          </cell>
          <cell r="AG208">
            <v>11.019192756000001</v>
          </cell>
          <cell r="AH208">
            <v>10.188603868000001</v>
          </cell>
          <cell r="AI208">
            <v>12.1024373465</v>
          </cell>
          <cell r="AJ208">
            <v>14.040978962800001</v>
          </cell>
          <cell r="AK208">
            <v>10.965702800799999</v>
          </cell>
          <cell r="AL208">
            <v>9.4709598840000009</v>
          </cell>
          <cell r="AM208">
            <v>14.658085728</v>
          </cell>
          <cell r="AN208">
            <v>10.1646656496</v>
          </cell>
          <cell r="AO208">
            <v>6.2961077328000004</v>
          </cell>
          <cell r="AP208">
            <v>9.2907837115000014</v>
          </cell>
          <cell r="AQ208">
            <v>7.5620180404999999</v>
          </cell>
          <cell r="AR208">
            <v>9.4553977076999995</v>
          </cell>
          <cell r="AS208">
            <v>11.015648215000001</v>
          </cell>
          <cell r="AT208">
            <v>12.458920527</v>
          </cell>
          <cell r="AU208">
            <v>12.5779746325</v>
          </cell>
          <cell r="AV208">
            <v>0</v>
          </cell>
          <cell r="AW208">
            <v>0</v>
          </cell>
          <cell r="AX208">
            <v>0</v>
          </cell>
          <cell r="AY208">
            <v>0</v>
          </cell>
          <cell r="AZ208">
            <v>0</v>
          </cell>
          <cell r="BA208">
            <v>0</v>
          </cell>
        </row>
        <row r="225">
          <cell r="B225">
            <v>1.5359261499999999E-2</v>
          </cell>
          <cell r="C225">
            <v>1.5358661999999999E-2</v>
          </cell>
          <cell r="D225">
            <v>1.9670331399999998E-2</v>
          </cell>
          <cell r="E225">
            <v>1.7310184200000002E-2</v>
          </cell>
          <cell r="F225">
            <v>2.1875184000000002E-2</v>
          </cell>
          <cell r="G225">
            <v>1.9977556800000001E-2</v>
          </cell>
          <cell r="H225">
            <v>1.6735318433333334E-2</v>
          </cell>
          <cell r="I225">
            <v>1.8631808833333333E-2</v>
          </cell>
          <cell r="J225">
            <v>1.4655621294871798E-2</v>
          </cell>
          <cell r="K225">
            <v>8.7953007166666677E-3</v>
          </cell>
          <cell r="L225">
            <v>8.8830888890876567E-3</v>
          </cell>
          <cell r="M225">
            <v>1.1147816075342466E-2</v>
          </cell>
          <cell r="N225">
            <v>9.1004492499999982E-3</v>
          </cell>
          <cell r="O225">
            <v>1.0096181595454546E-2</v>
          </cell>
          <cell r="P225">
            <v>5.2299627964806431E-3</v>
          </cell>
          <cell r="Q225">
            <v>4.913955190213465E-3</v>
          </cell>
          <cell r="R225">
            <v>4.6565319593613935E-3</v>
          </cell>
          <cell r="S225">
            <v>3.6677532913095235E-3</v>
          </cell>
          <cell r="T225">
            <v>2.8588258392857144E-3</v>
          </cell>
          <cell r="U225">
            <v>1.65050556E-3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6.3334230775379998</v>
          </cell>
          <cell r="AC225">
            <v>5.2891520847999995</v>
          </cell>
          <cell r="AD225">
            <v>7.3915263647999998</v>
          </cell>
          <cell r="AE225">
            <v>8.2012361984000002</v>
          </cell>
          <cell r="AF225">
            <v>10.944240199200001</v>
          </cell>
          <cell r="AG225">
            <v>11.6375067237</v>
          </cell>
          <cell r="AH225">
            <v>11.098421672800001</v>
          </cell>
          <cell r="AI225">
            <v>13.1282072585</v>
          </cell>
          <cell r="AJ225">
            <v>10.387289672000001</v>
          </cell>
          <cell r="AK225">
            <v>6.6144121911999996</v>
          </cell>
          <cell r="AL225">
            <v>3.8890814742000002</v>
          </cell>
          <cell r="AM225">
            <v>5.628504672</v>
          </cell>
          <cell r="AN225">
            <v>4.3298389551999996</v>
          </cell>
          <cell r="AO225">
            <v>5.4574696911</v>
          </cell>
          <cell r="AP225">
            <v>4.238241811</v>
          </cell>
          <cell r="AQ225">
            <v>1.9445962409999999</v>
          </cell>
          <cell r="AR225">
            <v>3.4071898452999996</v>
          </cell>
          <cell r="AS225">
            <v>3.2881624346999998</v>
          </cell>
          <cell r="AT225">
            <v>3.3373335740000001</v>
          </cell>
          <cell r="AU225">
            <v>1.9378162579166667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</row>
        <row r="226">
          <cell r="B226">
            <v>8.2114084999999979E-3</v>
          </cell>
          <cell r="C226">
            <v>1.09363358E-2</v>
          </cell>
          <cell r="D226">
            <v>4.5485350000000003E-3</v>
          </cell>
          <cell r="E226">
            <v>4.3953486000000005E-3</v>
          </cell>
          <cell r="F226">
            <v>3.2707008000000004E-3</v>
          </cell>
          <cell r="G226">
            <v>5.0414338E-3</v>
          </cell>
          <cell r="H226">
            <v>5.1146123999999994E-3</v>
          </cell>
          <cell r="I226">
            <v>5.0153129999999995E-3</v>
          </cell>
          <cell r="J226">
            <v>3.0505160000000001E-3</v>
          </cell>
          <cell r="K226">
            <v>2.0504259999999997E-3</v>
          </cell>
          <cell r="L226">
            <v>2.4387019999999996E-3</v>
          </cell>
          <cell r="M226">
            <v>1.5722559999999997E-3</v>
          </cell>
          <cell r="N226">
            <v>1.055978E-3</v>
          </cell>
          <cell r="O226">
            <v>2.3676355075757573E-3</v>
          </cell>
          <cell r="P226">
            <v>2.0860003076923076E-3</v>
          </cell>
          <cell r="Q226">
            <v>2.3033640000000005E-3</v>
          </cell>
          <cell r="R226">
            <v>1.1703423124999998E-3</v>
          </cell>
          <cell r="S226">
            <v>1.4199780000000001E-3</v>
          </cell>
          <cell r="T226">
            <v>6.5833599999999993E-4</v>
          </cell>
          <cell r="U226">
            <v>1.023291E-3</v>
          </cell>
          <cell r="V226">
            <v>0</v>
          </cell>
          <cell r="W226">
            <v>0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7.5937179535889996</v>
          </cell>
          <cell r="AC226">
            <v>10.1042245788</v>
          </cell>
          <cell r="AD226">
            <v>4.0279978512000003</v>
          </cell>
          <cell r="AE226">
            <v>5.0510512079999996</v>
          </cell>
          <cell r="AF226">
            <v>4.2338139179000001</v>
          </cell>
          <cell r="AG226">
            <v>5.6661638748000005</v>
          </cell>
          <cell r="AH226">
            <v>5.6153231988000005</v>
          </cell>
          <cell r="AI226">
            <v>4.3074280505000004</v>
          </cell>
          <cell r="AJ226">
            <v>3.4406424400000004</v>
          </cell>
          <cell r="AK226">
            <v>2.8935781556000002</v>
          </cell>
          <cell r="AL226">
            <v>2.2813732674000002</v>
          </cell>
          <cell r="AM226">
            <v>2.6256349439999997</v>
          </cell>
          <cell r="AN226">
            <v>2.4598510991999998</v>
          </cell>
          <cell r="AO226">
            <v>1.8453630755999999</v>
          </cell>
          <cell r="AP226">
            <v>2.5181398660000003</v>
          </cell>
          <cell r="AQ226">
            <v>2.6501772184999997</v>
          </cell>
          <cell r="AR226">
            <v>1.112401293</v>
          </cell>
          <cell r="AS226">
            <v>1.3495283229999999</v>
          </cell>
          <cell r="AT226">
            <v>0.862336675</v>
          </cell>
          <cell r="AU226">
            <v>1.5190876129166666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</row>
        <row r="244">
          <cell r="B244">
            <v>9.9741599999999988E-4</v>
          </cell>
          <cell r="C244">
            <v>1.0431539999999999E-3</v>
          </cell>
          <cell r="D244">
            <v>2.8445450000000004E-3</v>
          </cell>
          <cell r="E244">
            <v>7.6983339999999994E-3</v>
          </cell>
          <cell r="F244">
            <v>9.6968619999999988E-3</v>
          </cell>
          <cell r="G244">
            <v>8.4448159999999991E-3</v>
          </cell>
          <cell r="H244">
            <v>1.0406482199999999E-2</v>
          </cell>
          <cell r="I244">
            <v>1.0071614E-2</v>
          </cell>
          <cell r="J244">
            <v>5.351626E-3</v>
          </cell>
          <cell r="K244">
            <v>5.4370539999999993E-3</v>
          </cell>
          <cell r="L244">
            <v>5.1862999999999996E-3</v>
          </cell>
          <cell r="M244">
            <v>4.3914639999999994E-3</v>
          </cell>
          <cell r="N244">
            <v>5.3187259999999993E-3</v>
          </cell>
          <cell r="O244">
            <v>4.3118179999999994E-3</v>
          </cell>
          <cell r="P244">
            <v>5.656182E-3</v>
          </cell>
          <cell r="Q244">
            <v>8.1122859999999998E-3</v>
          </cell>
          <cell r="R244">
            <v>7.4019819999999997E-3</v>
          </cell>
          <cell r="S244">
            <v>8.651103999999998E-3</v>
          </cell>
          <cell r="T244">
            <v>9.4505586666666658E-3</v>
          </cell>
          <cell r="U244">
            <v>7.9601340000000007E-3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0.12143109556199999</v>
          </cell>
          <cell r="AC244">
            <v>0.31428753439999996</v>
          </cell>
          <cell r="AD244">
            <v>0.84951096479999999</v>
          </cell>
          <cell r="AE244">
            <v>3.2966618160000003</v>
          </cell>
          <cell r="AF244">
            <v>4.3356084744000007</v>
          </cell>
          <cell r="AG244">
            <v>4.3588760357999998</v>
          </cell>
          <cell r="AH244">
            <v>6.2618931631999999</v>
          </cell>
          <cell r="AI244">
            <v>6.1879664779999999</v>
          </cell>
          <cell r="AJ244">
            <v>4.4686639832000008</v>
          </cell>
          <cell r="AK244">
            <v>4.5016179691999998</v>
          </cell>
          <cell r="AL244">
            <v>2.7486639576000003</v>
          </cell>
          <cell r="AM244">
            <v>3.0356109600000001</v>
          </cell>
          <cell r="AN244">
            <v>3.2334934191999998</v>
          </cell>
          <cell r="AO244">
            <v>3.1339056171000004</v>
          </cell>
          <cell r="AP244">
            <v>3.7860164255000006</v>
          </cell>
          <cell r="AQ244">
            <v>4.1671333269999993</v>
          </cell>
          <cell r="AR244">
            <v>4.2176122147999999</v>
          </cell>
          <cell r="AS244">
            <v>4.663281851799999</v>
          </cell>
          <cell r="AT244">
            <v>5.3030076890000002</v>
          </cell>
          <cell r="AU244">
            <v>4.8277743245833333</v>
          </cell>
          <cell r="AV244">
            <v>0</v>
          </cell>
          <cell r="AW244">
            <v>0</v>
          </cell>
          <cell r="AX244">
            <v>0</v>
          </cell>
          <cell r="AY244">
            <v>0</v>
          </cell>
          <cell r="AZ244">
            <v>0</v>
          </cell>
          <cell r="BA244">
            <v>0</v>
          </cell>
        </row>
        <row r="260">
          <cell r="B260">
            <v>1.0952759999999998E-3</v>
          </cell>
          <cell r="C260">
            <v>1.7530379999999997E-3</v>
          </cell>
          <cell r="D260">
            <v>2.8887599999999998E-4</v>
          </cell>
          <cell r="E260">
            <v>3.0045259999999996E-3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0.21581499999999998</v>
          </cell>
          <cell r="AC260">
            <v>0.15895799999999999</v>
          </cell>
          <cell r="AD260">
            <v>7.5215000000000004E-2</v>
          </cell>
          <cell r="AE260">
            <v>0.31913000000000002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J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  <cell r="AP260">
            <v>0</v>
          </cell>
          <cell r="AQ260">
            <v>0</v>
          </cell>
          <cell r="AR260">
            <v>0</v>
          </cell>
          <cell r="AS260">
            <v>0</v>
          </cell>
          <cell r="AT260">
            <v>0</v>
          </cell>
          <cell r="AU260">
            <v>0</v>
          </cell>
          <cell r="AV260">
            <v>0</v>
          </cell>
          <cell r="AW260">
            <v>0</v>
          </cell>
          <cell r="AX260">
            <v>0</v>
          </cell>
          <cell r="AY260">
            <v>0</v>
          </cell>
          <cell r="AZ260">
            <v>0</v>
          </cell>
          <cell r="BA260">
            <v>0</v>
          </cell>
        </row>
        <row r="263">
          <cell r="B263">
            <v>0.9960163529999998</v>
          </cell>
          <cell r="C263">
            <v>1.0652730552999996</v>
          </cell>
          <cell r="D263">
            <v>1.2557456440000003</v>
          </cell>
          <cell r="E263">
            <v>1.3867818944000003</v>
          </cell>
          <cell r="F263">
            <v>1.6084319712999993</v>
          </cell>
          <cell r="G263">
            <v>1.8031811680999992</v>
          </cell>
          <cell r="H263">
            <v>1.8624013474965424</v>
          </cell>
          <cell r="I263">
            <v>1.9881711211076916</v>
          </cell>
          <cell r="J263">
            <v>1.8451961099837986</v>
          </cell>
          <cell r="K263">
            <v>1.6462542455358473</v>
          </cell>
          <cell r="L263">
            <v>1.9841531651076418</v>
          </cell>
          <cell r="M263">
            <v>2.0616981168168018</v>
          </cell>
          <cell r="N263">
            <v>1.6615687494670965</v>
          </cell>
          <cell r="O263">
            <v>1.5599182588780194</v>
          </cell>
          <cell r="P263">
            <v>1.5347931749569224</v>
          </cell>
          <cell r="Q263">
            <v>1.5708288525463228</v>
          </cell>
          <cell r="R263">
            <v>1.6597113719183418</v>
          </cell>
          <cell r="S263">
            <v>1.5792081995349687</v>
          </cell>
          <cell r="T263">
            <v>1.4091485334815472</v>
          </cell>
          <cell r="U263">
            <v>1.3123501179046122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350.64973445319993</v>
          </cell>
          <cell r="AC263">
            <v>360.73629040200007</v>
          </cell>
          <cell r="AD263">
            <v>415.46026096159989</v>
          </cell>
          <cell r="AE263">
            <v>546.69410885599996</v>
          </cell>
          <cell r="AF263">
            <v>673.10601815730001</v>
          </cell>
          <cell r="AG263">
            <v>747.30517435859997</v>
          </cell>
          <cell r="AH263">
            <v>846.96594053400042</v>
          </cell>
          <cell r="AI263">
            <v>1023.2974820324999</v>
          </cell>
          <cell r="AJ263">
            <v>947.89072219960008</v>
          </cell>
          <cell r="AK263">
            <v>792.71762341640022</v>
          </cell>
          <cell r="AL263">
            <v>768.74952895470039</v>
          </cell>
          <cell r="AM263">
            <v>1030.6906940639999</v>
          </cell>
          <cell r="AN263">
            <v>750.92091465600004</v>
          </cell>
          <cell r="AO263">
            <v>664.92724723679987</v>
          </cell>
          <cell r="AP263">
            <v>713.08549393749968</v>
          </cell>
          <cell r="AQ263">
            <v>606.53368018600008</v>
          </cell>
          <cell r="AR263">
            <v>628.78520223319947</v>
          </cell>
          <cell r="AS263">
            <v>648.55418271930023</v>
          </cell>
          <cell r="AT263">
            <v>684.40395071600028</v>
          </cell>
          <cell r="AU263">
            <v>609.83307498291651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0.75287019810000011</v>
          </cell>
          <cell r="C264">
            <v>0.85358223679999978</v>
          </cell>
          <cell r="D264">
            <v>1.0406797737</v>
          </cell>
          <cell r="E264">
            <v>1.1420695993000001</v>
          </cell>
          <cell r="F264">
            <v>1.3300288094999999</v>
          </cell>
          <cell r="G264">
            <v>1.4909550974999999</v>
          </cell>
          <cell r="H264">
            <v>1.5136519679302209</v>
          </cell>
          <cell r="I264">
            <v>1.5441695003076918</v>
          </cell>
          <cell r="J264">
            <v>1.4673548495966189</v>
          </cell>
          <cell r="K264">
            <v>1.3939512027358474</v>
          </cell>
          <cell r="L264">
            <v>1.6990586397477521</v>
          </cell>
          <cell r="M264">
            <v>1.7853963496517684</v>
          </cell>
          <cell r="N264">
            <v>1.4616130629784991</v>
          </cell>
          <cell r="O264">
            <v>1.4011056453144997</v>
          </cell>
          <cell r="P264">
            <v>1.3525599715180689</v>
          </cell>
          <cell r="Q264">
            <v>1.4066035864107114</v>
          </cell>
          <cell r="R264">
            <v>1.4891767537819407</v>
          </cell>
          <cell r="S264">
            <v>1.3917404080784295</v>
          </cell>
          <cell r="T264">
            <v>1.2078018254704364</v>
          </cell>
          <cell r="U264">
            <v>1.0996143023058027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228.08311592696401</v>
          </cell>
          <cell r="AC264">
            <v>252.12243916560001</v>
          </cell>
          <cell r="AD264">
            <v>311.3383243632</v>
          </cell>
          <cell r="AE264">
            <v>412.82533491360005</v>
          </cell>
          <cell r="AF264">
            <v>504.79106187020005</v>
          </cell>
          <cell r="AG264">
            <v>547.23261278400003</v>
          </cell>
          <cell r="AH264">
            <v>621.06468034560021</v>
          </cell>
          <cell r="AI264">
            <v>709.41043211899978</v>
          </cell>
          <cell r="AJ264">
            <v>623.77319864319998</v>
          </cell>
          <cell r="AK264">
            <v>581.6998894080001</v>
          </cell>
          <cell r="AL264">
            <v>569.34045131400012</v>
          </cell>
          <cell r="AM264">
            <v>796.24446518399975</v>
          </cell>
          <cell r="AN264">
            <v>583.66446863999977</v>
          </cell>
          <cell r="AO264">
            <v>523.82758171799992</v>
          </cell>
          <cell r="AP264">
            <v>573.77302561499994</v>
          </cell>
          <cell r="AQ264">
            <v>495.33796809699993</v>
          </cell>
          <cell r="AR264">
            <v>520.40757167820004</v>
          </cell>
          <cell r="AS264">
            <v>535.69796158449992</v>
          </cell>
          <cell r="AT264">
            <v>559.22882890700009</v>
          </cell>
          <cell r="AU264">
            <v>488.01500898999996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8.6900348999999988E-2</v>
          </cell>
          <cell r="C266">
            <v>8.5555510499999973E-2</v>
          </cell>
          <cell r="D266">
            <v>8.325729649999998E-2</v>
          </cell>
          <cell r="E266">
            <v>8.4468117999999995E-2</v>
          </cell>
          <cell r="F266">
            <v>8.2509525999999986E-2</v>
          </cell>
          <cell r="G266">
            <v>8.0825174299999997E-2</v>
          </cell>
          <cell r="H266">
            <v>7.0709177838032058E-2</v>
          </cell>
          <cell r="I266">
            <v>5.2347537199999995E-2</v>
          </cell>
          <cell r="J266">
            <v>3.517931199999999E-2</v>
          </cell>
          <cell r="K266">
            <v>2.1649991999999993E-2</v>
          </cell>
          <cell r="L266">
            <v>2.4768123999999996E-2</v>
          </cell>
          <cell r="M266">
            <v>2.1290933999999997E-2</v>
          </cell>
          <cell r="N266">
            <v>9.8649353333333314E-3</v>
          </cell>
          <cell r="O266">
            <v>5.1538899999999986E-3</v>
          </cell>
          <cell r="P266">
            <v>5.2359999999999985E-3</v>
          </cell>
          <cell r="Q266">
            <v>4.6780579999999988E-3</v>
          </cell>
          <cell r="R266">
            <v>3.0229219999999999E-3</v>
          </cell>
          <cell r="S266">
            <v>4.2603896666666662E-3</v>
          </cell>
          <cell r="T266">
            <v>2.4487472916666663E-3</v>
          </cell>
          <cell r="U266">
            <v>2.3401839999999999E-3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42.764734743248994</v>
          </cell>
          <cell r="AC266">
            <v>41.552391044399997</v>
          </cell>
          <cell r="AD266">
            <v>40.581060388800005</v>
          </cell>
          <cell r="AE266">
            <v>51.707461948800002</v>
          </cell>
          <cell r="AF266">
            <v>56.776370088200004</v>
          </cell>
          <cell r="AG266">
            <v>60.457528431300013</v>
          </cell>
          <cell r="AH266">
            <v>51.496818042800001</v>
          </cell>
          <cell r="AI266">
            <v>42.365160506499997</v>
          </cell>
          <cell r="AJ266">
            <v>31.521878202800004</v>
          </cell>
          <cell r="AK266">
            <v>17.421226350000001</v>
          </cell>
          <cell r="AL266">
            <v>12.911586213600001</v>
          </cell>
          <cell r="AM266">
            <v>14.697088175999999</v>
          </cell>
          <cell r="AN266">
            <v>6.9078389775999991</v>
          </cell>
          <cell r="AO266">
            <v>4.0619314293000004</v>
          </cell>
          <cell r="AP266">
            <v>5.155790263500001</v>
          </cell>
          <cell r="AQ266">
            <v>3.156924700999999</v>
          </cell>
          <cell r="AR266">
            <v>1.9365824294999998</v>
          </cell>
          <cell r="AS266">
            <v>2.8533228295000002</v>
          </cell>
          <cell r="AT266">
            <v>1.6350000200000001</v>
          </cell>
          <cell r="AU266">
            <v>1.3537587420833332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9.0879462999999994E-2</v>
          </cell>
          <cell r="C267">
            <v>7.2721913199999988E-2</v>
          </cell>
          <cell r="D267">
            <v>7.4597283799999997E-2</v>
          </cell>
          <cell r="E267">
            <v>9.0377378000000008E-2</v>
          </cell>
          <cell r="F267">
            <v>0.1050147057</v>
          </cell>
          <cell r="G267">
            <v>0.14059933029999999</v>
          </cell>
          <cell r="H267">
            <v>0.16642930853951074</v>
          </cell>
          <cell r="I267">
            <v>0.2284496774</v>
          </cell>
          <cell r="J267">
            <v>0.22791126255384611</v>
          </cell>
          <cell r="K267">
            <v>0.15705564085714285</v>
          </cell>
          <cell r="L267">
            <v>0.18284523415384613</v>
          </cell>
          <cell r="M267">
            <v>0.17833828510253213</v>
          </cell>
          <cell r="N267">
            <v>0.13043821868436417</v>
          </cell>
          <cell r="O267">
            <v>9.5722724755244751E-2</v>
          </cell>
          <cell r="P267">
            <v>9.7132261090909083E-2</v>
          </cell>
          <cell r="Q267">
            <v>8.0427903714285695E-2</v>
          </cell>
          <cell r="R267">
            <v>7.375023062500001E-2</v>
          </cell>
          <cell r="S267">
            <v>7.7589573008771937E-2</v>
          </cell>
          <cell r="T267">
            <v>8.1270431000000004E-2</v>
          </cell>
          <cell r="U267">
            <v>7.6171061875000001E-2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49.333245037677003</v>
          </cell>
          <cell r="AC267">
            <v>39.609588354399996</v>
          </cell>
          <cell r="AD267">
            <v>39.733896403199999</v>
          </cell>
          <cell r="AE267">
            <v>52.190831627200012</v>
          </cell>
          <cell r="AF267">
            <v>72.511632941999991</v>
          </cell>
          <cell r="AG267">
            <v>96.568961646299982</v>
          </cell>
          <cell r="AH267">
            <v>124.01056448799999</v>
          </cell>
          <cell r="AI267">
            <v>196.46843316800005</v>
          </cell>
          <cell r="AJ267">
            <v>231.01146527319997</v>
          </cell>
          <cell r="AK267">
            <v>153.4206828792</v>
          </cell>
          <cell r="AL267">
            <v>155.15014168259998</v>
          </cell>
          <cell r="AM267">
            <v>177.60327273600001</v>
          </cell>
          <cell r="AN267">
            <v>127.24057399680001</v>
          </cell>
          <cell r="AO267">
            <v>106.34792624400001</v>
          </cell>
          <cell r="AP267">
            <v>96.460521114500025</v>
          </cell>
          <cell r="AQ267">
            <v>74.461328735500004</v>
          </cell>
          <cell r="AR267">
            <v>70.790629468800006</v>
          </cell>
          <cell r="AS267">
            <v>69.455780465499998</v>
          </cell>
          <cell r="AT267">
            <v>75.21593308300001</v>
          </cell>
          <cell r="AU267">
            <v>66.861318500416658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7.4266159E-3</v>
          </cell>
          <cell r="C268">
            <v>3.5692404999999997E-3</v>
          </cell>
          <cell r="D268">
            <v>4.5356659999999998E-3</v>
          </cell>
          <cell r="E268">
            <v>2.6797004999999999E-3</v>
          </cell>
          <cell r="F268">
            <v>7.5461400000000007E-3</v>
          </cell>
          <cell r="G268">
            <v>3.6688670000000001E-3</v>
          </cell>
          <cell r="H268">
            <v>3.5430948667219461E-3</v>
          </cell>
          <cell r="I268">
            <v>5.0665290000000002E-3</v>
          </cell>
          <cell r="J268">
            <v>3.8198344166666658E-3</v>
          </cell>
          <cell r="K268">
            <v>3.3462863428571428E-3</v>
          </cell>
          <cell r="L268">
            <v>3.5261872499999991E-3</v>
          </cell>
          <cell r="M268">
            <v>2.9047000624999996E-3</v>
          </cell>
          <cell r="N268">
            <v>2.6728960211640207E-3</v>
          </cell>
          <cell r="O268">
            <v>2.1080092727272727E-3</v>
          </cell>
          <cell r="P268">
            <v>2.8536719047619046E-3</v>
          </cell>
          <cell r="Q268">
            <v>1.0566797142857144E-3</v>
          </cell>
          <cell r="R268">
            <v>1.6269926489010987E-3</v>
          </cell>
          <cell r="S268">
            <v>1.6736699696969697E-3</v>
          </cell>
          <cell r="T268">
            <v>2.2237090111111107E-3</v>
          </cell>
          <cell r="U268">
            <v>7.3657356666666674E-4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4.3854678437579997</v>
          </cell>
          <cell r="AC268">
            <v>2.8780571712</v>
          </cell>
          <cell r="AD268">
            <v>2.7089577168000001</v>
          </cell>
          <cell r="AE268">
            <v>2.0839351008000002</v>
          </cell>
          <cell r="AF268">
            <v>3.8780025424000009</v>
          </cell>
          <cell r="AG268">
            <v>2.1998499666</v>
          </cell>
          <cell r="AH268">
            <v>2.1140474420000004</v>
          </cell>
          <cell r="AI268">
            <v>3.689443561</v>
          </cell>
          <cell r="AJ268">
            <v>2.8490955048000002</v>
          </cell>
          <cell r="AK268">
            <v>2.3801146160000002</v>
          </cell>
          <cell r="AL268">
            <v>1.8618780393000001</v>
          </cell>
          <cell r="AM268">
            <v>1.9045817279999999</v>
          </cell>
          <cell r="AN268">
            <v>1.7496509184000002</v>
          </cell>
          <cell r="AO268">
            <v>1.2721325379000001</v>
          </cell>
          <cell r="AP268">
            <v>1.6952031980000002</v>
          </cell>
          <cell r="AQ268">
            <v>0.93402924649999997</v>
          </cell>
          <cell r="AR268">
            <v>1.1345658586</v>
          </cell>
          <cell r="AS268">
            <v>1.2944215569999999</v>
          </cell>
          <cell r="AT268">
            <v>1.8486145760000001</v>
          </cell>
          <cell r="AU268">
            <v>0.59282497291666669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2.9753247999999996E-2</v>
          </cell>
          <cell r="C269">
            <v>2.4611906999999999E-2</v>
          </cell>
          <cell r="D269">
            <v>3.1104364999999995E-2</v>
          </cell>
          <cell r="E269">
            <v>3.4914082000000006E-2</v>
          </cell>
          <cell r="F269">
            <v>5.2400078600000004E-2</v>
          </cell>
          <cell r="G269">
            <v>5.1333255000000008E-2</v>
          </cell>
          <cell r="H269">
            <v>5.7614599444444435E-2</v>
          </cell>
          <cell r="I269">
            <v>0.10133573800000002</v>
          </cell>
          <cell r="J269">
            <v>7.3043990166666642E-2</v>
          </cell>
          <cell r="K269">
            <v>3.9437551999999994E-2</v>
          </cell>
          <cell r="L269">
            <v>3.9292687571428564E-2</v>
          </cell>
          <cell r="M269">
            <v>3.5566481999999996E-2</v>
          </cell>
          <cell r="N269">
            <v>2.509304E-2</v>
          </cell>
          <cell r="O269">
            <v>1.8354223999999995E-2</v>
          </cell>
          <cell r="P269">
            <v>2.0934169249999995E-2</v>
          </cell>
          <cell r="Q269">
            <v>2.2459081166666665E-2</v>
          </cell>
          <cell r="R269">
            <v>2.0501824000000002E-2</v>
          </cell>
          <cell r="S269">
            <v>1.7929058000000001E-2</v>
          </cell>
          <cell r="T269">
            <v>1.8902267999999996E-2</v>
          </cell>
          <cell r="U269">
            <v>3.1165483999999997E-2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13.187197712307</v>
          </cell>
          <cell r="AC269">
            <v>10.593857159199999</v>
          </cell>
          <cell r="AD269">
            <v>11.864704185599999</v>
          </cell>
          <cell r="AE269">
            <v>13.627869561600001</v>
          </cell>
          <cell r="AF269">
            <v>19.416290099499999</v>
          </cell>
          <cell r="AG269">
            <v>21.239109734700005</v>
          </cell>
          <cell r="AH269">
            <v>22.669797731199996</v>
          </cell>
          <cell r="AI269">
            <v>39.970748992499999</v>
          </cell>
          <cell r="AJ269">
            <v>34.863765247600007</v>
          </cell>
          <cell r="AK269">
            <v>19.434332821200002</v>
          </cell>
          <cell r="AL269">
            <v>14.683617586800002</v>
          </cell>
          <cell r="AM269">
            <v>18.464641968000002</v>
          </cell>
          <cell r="AN269">
            <v>13.100772836800001</v>
          </cell>
          <cell r="AO269">
            <v>8.7633828515999994</v>
          </cell>
          <cell r="AP269">
            <v>10.214386138500002</v>
          </cell>
          <cell r="AQ269">
            <v>9.4202197355000035</v>
          </cell>
          <cell r="AR269">
            <v>7.3848338883999993</v>
          </cell>
          <cell r="AS269">
            <v>6.6738688158999997</v>
          </cell>
          <cell r="AT269">
            <v>7.9971603960000008</v>
          </cell>
          <cell r="AU269">
            <v>10.669240671250002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1.2177395999999997E-2</v>
          </cell>
          <cell r="C273">
            <v>8.0360769999999991E-3</v>
          </cell>
          <cell r="D273">
            <v>7.8182449999999997E-3</v>
          </cell>
          <cell r="E273">
            <v>1.44263E-2</v>
          </cell>
          <cell r="F273">
            <v>1.6047177999999999E-2</v>
          </cell>
          <cell r="G273">
            <v>1.7606833000000002E-2</v>
          </cell>
          <cell r="H273">
            <v>2.7361336199999996E-2</v>
          </cell>
          <cell r="I273">
            <v>2.9538012000000002E-2</v>
          </cell>
          <cell r="J273">
            <v>1.8122187999999997E-2</v>
          </cell>
          <cell r="K273">
            <v>1.5434804E-2</v>
          </cell>
          <cell r="L273">
            <v>2.0876072000000002E-2</v>
          </cell>
          <cell r="M273">
            <v>2.5321589999999998E-2</v>
          </cell>
          <cell r="N273">
            <v>2.2179247999999999E-2</v>
          </cell>
          <cell r="O273">
            <v>2.7966077999999991E-2</v>
          </cell>
          <cell r="P273">
            <v>3.6134503999999998E-2</v>
          </cell>
          <cell r="Q273">
            <v>3.9787915999999993E-2</v>
          </cell>
          <cell r="R273">
            <v>3.9435718000000002E-2</v>
          </cell>
          <cell r="S273">
            <v>3.5938041999999996E-2</v>
          </cell>
          <cell r="T273">
            <v>3.7106200666666665E-2</v>
          </cell>
          <cell r="U273">
            <v>4.0074705999999995E-2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1.9364228938299997</v>
          </cell>
          <cell r="AC273">
            <v>1.7342252576000001</v>
          </cell>
          <cell r="AD273">
            <v>2.4540221504000002</v>
          </cell>
          <cell r="AE273">
            <v>4.5105676224000009</v>
          </cell>
          <cell r="AF273">
            <v>6.1771041563000004</v>
          </cell>
          <cell r="AG273">
            <v>7.9868221719000001</v>
          </cell>
          <cell r="AH273">
            <v>12.307510482</v>
          </cell>
          <cell r="AI273">
            <v>15.825410189999999</v>
          </cell>
          <cell r="AJ273">
            <v>11.639115497200002</v>
          </cell>
          <cell r="AK273">
            <v>9.7551670391999998</v>
          </cell>
          <cell r="AL273">
            <v>7.7270479334999997</v>
          </cell>
          <cell r="AM273">
            <v>12.738471791999999</v>
          </cell>
          <cell r="AN273">
            <v>10.8371749376</v>
          </cell>
          <cell r="AO273">
            <v>13.689295126799999</v>
          </cell>
          <cell r="AP273">
            <v>15.638745962000002</v>
          </cell>
          <cell r="AQ273">
            <v>15.881928873999996</v>
          </cell>
          <cell r="AR273">
            <v>16.947905293600002</v>
          </cell>
          <cell r="AS273">
            <v>17.618158400699997</v>
          </cell>
          <cell r="AT273">
            <v>19.466946183000001</v>
          </cell>
          <cell r="AU273">
            <v>23.073719072500001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14"/>
      <sheetData sheetId="15"/>
      <sheetData sheetId="16"/>
      <sheetData sheetId="17"/>
      <sheetData sheetId="18"/>
      <sheetData sheetId="19"/>
      <sheetData sheetId="20">
        <row r="16">
          <cell r="B16">
            <v>1.8505563459912555E-2</v>
          </cell>
          <cell r="C16">
            <v>4.104464E-2</v>
          </cell>
          <cell r="D16">
            <v>7.5181399999999995E-2</v>
          </cell>
          <cell r="E16">
            <v>8.1531800000000001E-2</v>
          </cell>
          <cell r="F16">
            <v>9.3084582406492811E-2</v>
          </cell>
          <cell r="G16">
            <v>0.12934656000000003</v>
          </cell>
          <cell r="H16">
            <v>0.11974973185734025</v>
          </cell>
          <cell r="I16">
            <v>0.1054746</v>
          </cell>
          <cell r="J16">
            <v>0.11625601665488847</v>
          </cell>
          <cell r="K16">
            <v>5.9570280000000003E-2</v>
          </cell>
          <cell r="L16">
            <v>7.8782415019441505E-3</v>
          </cell>
          <cell r="M16">
            <v>3.6722153276930354E-2</v>
          </cell>
          <cell r="N16">
            <v>4.0877623950728019E-2</v>
          </cell>
          <cell r="O16">
            <v>3.7953555358898827E-2</v>
          </cell>
          <cell r="P16">
            <v>4.4298226867042385E-2</v>
          </cell>
          <cell r="Q16">
            <v>3.6970343799261306E-2</v>
          </cell>
          <cell r="R16">
            <v>2.442929890645661E-2</v>
          </cell>
          <cell r="S16">
            <v>1.0155660579291348E-2</v>
          </cell>
          <cell r="T16">
            <v>9.6228660638698234E-3</v>
          </cell>
          <cell r="U16">
            <v>1.1449469553657318E-2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20.913961194932998</v>
          </cell>
          <cell r="AC16">
            <v>36.435143110399999</v>
          </cell>
          <cell r="AD16">
            <v>59.164679985599996</v>
          </cell>
          <cell r="AE16">
            <v>73.495416915199996</v>
          </cell>
          <cell r="AF16">
            <v>81.694873959999981</v>
          </cell>
          <cell r="AG16">
            <v>102.63704197889999</v>
          </cell>
          <cell r="AH16">
            <v>98.896512837600014</v>
          </cell>
          <cell r="AI16">
            <v>90.451296468500004</v>
          </cell>
          <cell r="AJ16">
            <v>110.6802753708</v>
          </cell>
          <cell r="AK16">
            <v>53.092617058799995</v>
          </cell>
          <cell r="AL16">
            <v>19.150354276200002</v>
          </cell>
          <cell r="AM16">
            <v>33.245571695999999</v>
          </cell>
          <cell r="AN16">
            <v>30.2798490544</v>
          </cell>
          <cell r="AO16">
            <v>28.781158148700001</v>
          </cell>
          <cell r="AP16">
            <v>33.293254201000003</v>
          </cell>
          <cell r="AQ16">
            <v>28.348081149499993</v>
          </cell>
          <cell r="AR16">
            <v>24.730742787400001</v>
          </cell>
          <cell r="AS16">
            <v>19.718021037</v>
          </cell>
          <cell r="AT16">
            <v>16.271957357999998</v>
          </cell>
          <cell r="AU16">
            <v>13.324684095416668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29">
          <cell r="B29">
            <v>8.8124400000000012E-3</v>
          </cell>
          <cell r="C29">
            <v>6.3428400000000006E-3</v>
          </cell>
          <cell r="D29">
            <v>7.9021600000000001E-3</v>
          </cell>
          <cell r="E29">
            <v>1.39244E-2</v>
          </cell>
          <cell r="F29">
            <v>1.664152E-2</v>
          </cell>
          <cell r="G29">
            <v>2.0133960000000003E-2</v>
          </cell>
          <cell r="H29">
            <v>2.1899639999999998E-2</v>
          </cell>
          <cell r="I29">
            <v>2.2506959999999999E-2</v>
          </cell>
          <cell r="J29">
            <v>2.4279360000000003E-2</v>
          </cell>
          <cell r="K29">
            <v>1.6956800000000001E-2</v>
          </cell>
          <cell r="L29">
            <v>1.8150999999999997E-2</v>
          </cell>
          <cell r="M29">
            <v>1.8502960000000006E-2</v>
          </cell>
          <cell r="N29">
            <v>1.634584E-2</v>
          </cell>
          <cell r="O29">
            <v>1.5391040000000003E-2</v>
          </cell>
          <cell r="P29">
            <v>1.847412E-2</v>
          </cell>
          <cell r="Q29">
            <v>1.778476E-2</v>
          </cell>
          <cell r="R29">
            <v>2.0667640000000004E-2</v>
          </cell>
          <cell r="S29">
            <v>1.9934879999999999E-2</v>
          </cell>
          <cell r="T29">
            <v>2.1478520000000001E-2</v>
          </cell>
          <cell r="U29">
            <v>2.76122E-2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3.2291145275009998</v>
          </cell>
          <cell r="AC29">
            <v>2.2594313228000003</v>
          </cell>
          <cell r="AD29">
            <v>3.1603029984000002</v>
          </cell>
          <cell r="AE29">
            <v>6.457019687999999</v>
          </cell>
          <cell r="AF29">
            <v>9.1233198671999993</v>
          </cell>
          <cell r="AG29">
            <v>12.398606048400001</v>
          </cell>
          <cell r="AH29">
            <v>13.308199825600001</v>
          </cell>
          <cell r="AI29">
            <v>15.047929651500002</v>
          </cell>
          <cell r="AJ29">
            <v>17.464370389599996</v>
          </cell>
          <cell r="AK29">
            <v>13.126160128399999</v>
          </cell>
          <cell r="AL29">
            <v>12.673983654000001</v>
          </cell>
          <cell r="AM29">
            <v>13.422411503999999</v>
          </cell>
          <cell r="AN29">
            <v>10.648248951999999</v>
          </cell>
          <cell r="AO29">
            <v>11.0094244005</v>
          </cell>
          <cell r="AP29">
            <v>13.0236402095</v>
          </cell>
          <cell r="AQ29">
            <v>10.758055944999997</v>
          </cell>
          <cell r="AR29">
            <v>11.337357942899999</v>
          </cell>
          <cell r="AS29">
            <v>13.080827931600002</v>
          </cell>
          <cell r="AT29">
            <v>19.816608396000003</v>
          </cell>
          <cell r="AU29">
            <v>25.753505597083336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</row>
        <row r="47">
          <cell r="B47">
            <v>2.3748760000000001E-2</v>
          </cell>
          <cell r="C47">
            <v>2.3591960000000002E-2</v>
          </cell>
          <cell r="D47">
            <v>3.0794960000000003E-2</v>
          </cell>
          <cell r="E47">
            <v>4.2577919999999998E-2</v>
          </cell>
          <cell r="F47">
            <v>7.0157639999999993E-2</v>
          </cell>
          <cell r="G47">
            <v>9.5259079999999996E-2</v>
          </cell>
          <cell r="H47">
            <v>0.10771515999999999</v>
          </cell>
          <cell r="I47">
            <v>0.15091747999999999</v>
          </cell>
          <cell r="J47">
            <v>0.14134428000000002</v>
          </cell>
          <cell r="K47">
            <v>0.12198116000000001</v>
          </cell>
          <cell r="L47">
            <v>0.14902244000000001</v>
          </cell>
          <cell r="M47">
            <v>0.13363252000000003</v>
          </cell>
          <cell r="N47">
            <v>9.3638719999999995E-2</v>
          </cell>
          <cell r="O47">
            <v>9.114750960000001E-2</v>
          </cell>
          <cell r="P47">
            <v>0.10642152797504377</v>
          </cell>
          <cell r="Q47">
            <v>0.10612979999999998</v>
          </cell>
          <cell r="R47">
            <v>0.11906847669149043</v>
          </cell>
          <cell r="S47">
            <v>0.13458256000000002</v>
          </cell>
          <cell r="T47">
            <v>0.13628244</v>
          </cell>
          <cell r="U47">
            <v>0.16298324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18.654500851868999</v>
          </cell>
          <cell r="AC47">
            <v>17.215071843599997</v>
          </cell>
          <cell r="AD47">
            <v>20.593504689599996</v>
          </cell>
          <cell r="AE47">
            <v>34.022664625600001</v>
          </cell>
          <cell r="AF47">
            <v>60.94720037350001</v>
          </cell>
          <cell r="AG47">
            <v>79.896101999999999</v>
          </cell>
          <cell r="AH47">
            <v>95.418043799200007</v>
          </cell>
          <cell r="AI47">
            <v>145.22151990850003</v>
          </cell>
          <cell r="AJ47">
            <v>149.16513109800002</v>
          </cell>
          <cell r="AK47">
            <v>122.7960216912</v>
          </cell>
          <cell r="AL47">
            <v>153.70394483249999</v>
          </cell>
          <cell r="AM47">
            <v>136.47278246399998</v>
          </cell>
          <cell r="AN47">
            <v>102.70018864159999</v>
          </cell>
          <cell r="AO47">
            <v>96.090950179499998</v>
          </cell>
          <cell r="AP47">
            <v>115.32889973100001</v>
          </cell>
          <cell r="AQ47">
            <v>105.20462511299998</v>
          </cell>
          <cell r="AR47">
            <v>107.44246498310002</v>
          </cell>
          <cell r="AS47">
            <v>121.23178304380001</v>
          </cell>
          <cell r="AT47">
            <v>126.42961307699998</v>
          </cell>
          <cell r="AU47">
            <v>145.73802212791668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63">
          <cell r="B63">
            <v>4.2629439999999998E-2</v>
          </cell>
          <cell r="C63">
            <v>4.2950880000000004E-2</v>
          </cell>
          <cell r="D63">
            <v>4.6072040000000009E-2</v>
          </cell>
          <cell r="E63">
            <v>4.4325119999999996E-2</v>
          </cell>
          <cell r="F63">
            <v>4.1475363194371367E-2</v>
          </cell>
          <cell r="G63">
            <v>3.7623879999999998E-2</v>
          </cell>
          <cell r="H63">
            <v>4.5431680000000009E-2</v>
          </cell>
          <cell r="I63">
            <v>4.6026959999999992E-2</v>
          </cell>
          <cell r="J63">
            <v>4.6451595179519897E-2</v>
          </cell>
          <cell r="K63">
            <v>2.488164E-2</v>
          </cell>
          <cell r="L63">
            <v>2.3561999999999996E-2</v>
          </cell>
          <cell r="M63">
            <v>2.2709400000000001E-2</v>
          </cell>
          <cell r="N63">
            <v>2.3256240000000004E-2</v>
          </cell>
          <cell r="O63">
            <v>1.8518080000000006E-2</v>
          </cell>
          <cell r="P63">
            <v>1.6352422055584005E-2</v>
          </cell>
          <cell r="Q63">
            <v>1.1784883236958074E-2</v>
          </cell>
          <cell r="R63">
            <v>1.4227809073623327E-2</v>
          </cell>
          <cell r="S63">
            <v>1.4382836190629576E-2</v>
          </cell>
          <cell r="T63">
            <v>1.0352724306976285E-2</v>
          </cell>
          <cell r="U63">
            <v>9.7842243776268475E-3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15.427664877638998</v>
          </cell>
          <cell r="AC63">
            <v>16.887637796799996</v>
          </cell>
          <cell r="AD63">
            <v>21.6866816448</v>
          </cell>
          <cell r="AE63">
            <v>28.198135056000002</v>
          </cell>
          <cell r="AF63">
            <v>29.7185709233</v>
          </cell>
          <cell r="AG63">
            <v>25.694705836800001</v>
          </cell>
          <cell r="AH63">
            <v>28.989614233600001</v>
          </cell>
          <cell r="AI63">
            <v>33.739528163999992</v>
          </cell>
          <cell r="AJ63">
            <v>35.097729815999998</v>
          </cell>
          <cell r="AK63">
            <v>21.226596424</v>
          </cell>
          <cell r="AL63">
            <v>19.629914319899999</v>
          </cell>
          <cell r="AM63">
            <v>18.796874783999996</v>
          </cell>
          <cell r="AN63">
            <v>18.950346465599996</v>
          </cell>
          <cell r="AO63">
            <v>16.273425780299998</v>
          </cell>
          <cell r="AP63">
            <v>15.248162976499998</v>
          </cell>
          <cell r="AQ63">
            <v>9.1442427054999964</v>
          </cell>
          <cell r="AR63">
            <v>10.166149266699998</v>
          </cell>
          <cell r="AS63">
            <v>11.946062356799999</v>
          </cell>
          <cell r="AT63">
            <v>11.896164578999999</v>
          </cell>
          <cell r="AU63">
            <v>9.4932583275000013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A63">
            <v>0</v>
          </cell>
        </row>
        <row r="85">
          <cell r="B85">
            <v>9.3946719999999997E-2</v>
          </cell>
          <cell r="C85">
            <v>3.7071160000000006E-2</v>
          </cell>
          <cell r="D85">
            <v>1.640045666594896E-2</v>
          </cell>
          <cell r="E85">
            <v>1.125759502863586E-2</v>
          </cell>
          <cell r="F85">
            <v>1.4006647392976279E-2</v>
          </cell>
          <cell r="G85">
            <v>1.7641350399232696E-2</v>
          </cell>
          <cell r="H85">
            <v>1.6743817310852248E-2</v>
          </cell>
          <cell r="I85">
            <v>2.1820810186621218E-2</v>
          </cell>
          <cell r="J85">
            <v>2.2958880000000004E-2</v>
          </cell>
          <cell r="K85">
            <v>2.7258202768503315E-2</v>
          </cell>
          <cell r="L85">
            <v>1.9521035002188623E-2</v>
          </cell>
          <cell r="M85">
            <v>2.9222730228211369E-2</v>
          </cell>
          <cell r="N85">
            <v>2.3866948615926031E-2</v>
          </cell>
          <cell r="O85">
            <v>1.9979384445630698E-2</v>
          </cell>
          <cell r="P85">
            <v>3.441357162295338E-2</v>
          </cell>
          <cell r="Q85">
            <v>2.3471502668283076E-2</v>
          </cell>
          <cell r="R85">
            <v>2.1691040000000002E-2</v>
          </cell>
          <cell r="S85">
            <v>3.1659690052153015E-2</v>
          </cell>
          <cell r="T85">
            <v>2.0108371290604322E-2</v>
          </cell>
          <cell r="U85">
            <v>2.4879725516426136E-2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70.594324011948004</v>
          </cell>
          <cell r="AC85">
            <v>33.411400478399997</v>
          </cell>
          <cell r="AD85">
            <v>23.611126103999997</v>
          </cell>
          <cell r="AE85">
            <v>20.621532791999996</v>
          </cell>
          <cell r="AF85">
            <v>26.516614347999997</v>
          </cell>
          <cell r="AG85">
            <v>28.828413342299999</v>
          </cell>
          <cell r="AH85">
            <v>25.950199636400001</v>
          </cell>
          <cell r="AI85">
            <v>31.111643752000003</v>
          </cell>
          <cell r="AJ85">
            <v>34.675595508000001</v>
          </cell>
          <cell r="AK85">
            <v>34.385969530000004</v>
          </cell>
          <cell r="AL85">
            <v>32.872126136399999</v>
          </cell>
          <cell r="AM85">
            <v>45.105786144</v>
          </cell>
          <cell r="AN85">
            <v>37.254696775999996</v>
          </cell>
          <cell r="AO85">
            <v>45.953362323000007</v>
          </cell>
          <cell r="AP85">
            <v>54.479906501000009</v>
          </cell>
          <cell r="AQ85">
            <v>45.840160803499998</v>
          </cell>
          <cell r="AR85">
            <v>48.018136678399991</v>
          </cell>
          <cell r="AS85">
            <v>65.649099287199988</v>
          </cell>
          <cell r="AT85">
            <v>69.926359269000017</v>
          </cell>
          <cell r="AU85">
            <v>60.548842325833334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91">
          <cell r="B91">
            <v>3.9551120000000002E-2</v>
          </cell>
          <cell r="C91">
            <v>3.3016480000000001E-2</v>
          </cell>
          <cell r="D91">
            <v>3.1898999999999997E-2</v>
          </cell>
          <cell r="E91">
            <v>3.2251799999999997E-2</v>
          </cell>
          <cell r="F91">
            <v>4.9788200000000005E-2</v>
          </cell>
          <cell r="G91">
            <v>6.9872880000000012E-2</v>
          </cell>
          <cell r="H91">
            <v>6.9499080000000019E-2</v>
          </cell>
          <cell r="I91">
            <v>8.8258240000000002E-2</v>
          </cell>
          <cell r="J91">
            <v>9.5629800000000001E-2</v>
          </cell>
          <cell r="K91">
            <v>0.1323434</v>
          </cell>
          <cell r="L91">
            <v>0.13273904</v>
          </cell>
          <cell r="M91">
            <v>0.18681572000000002</v>
          </cell>
          <cell r="N91">
            <v>0.13420288000000002</v>
          </cell>
          <cell r="O91">
            <v>0.12719336000000003</v>
          </cell>
          <cell r="P91">
            <v>0.17451812000000003</v>
          </cell>
          <cell r="Q91">
            <v>0.16766735999999999</v>
          </cell>
          <cell r="R91">
            <v>0.11424587999999998</v>
          </cell>
          <cell r="S91">
            <v>0.10041612000000001</v>
          </cell>
          <cell r="T91">
            <v>0.10059028</v>
          </cell>
          <cell r="U91">
            <v>0.14117936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46.89414658417801</v>
          </cell>
          <cell r="AC91">
            <v>44.374880713599993</v>
          </cell>
          <cell r="AD91">
            <v>45.089284982399995</v>
          </cell>
          <cell r="AE91">
            <v>48.704308072000003</v>
          </cell>
          <cell r="AF91">
            <v>67.81456578609999</v>
          </cell>
          <cell r="AG91">
            <v>83.202157166699976</v>
          </cell>
          <cell r="AH91">
            <v>84.801759970400013</v>
          </cell>
          <cell r="AI91">
            <v>113.75147258999999</v>
          </cell>
          <cell r="AJ91">
            <v>143.51527351799999</v>
          </cell>
          <cell r="AK91">
            <v>158.26714283160001</v>
          </cell>
          <cell r="AL91">
            <v>135.73727096670001</v>
          </cell>
          <cell r="AM91">
            <v>204.82405406399999</v>
          </cell>
          <cell r="AN91">
            <v>143.52303840159999</v>
          </cell>
          <cell r="AO91">
            <v>135.70817981999997</v>
          </cell>
          <cell r="AP91">
            <v>175.47571694300001</v>
          </cell>
          <cell r="AQ91">
            <v>149.01538060499996</v>
          </cell>
          <cell r="AR91">
            <v>116.9178466634</v>
          </cell>
          <cell r="AS91">
            <v>106.53404148530001</v>
          </cell>
          <cell r="AT91">
            <v>107.165542617</v>
          </cell>
          <cell r="AU91">
            <v>102.71807956708334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05">
          <cell r="B105">
            <v>6.0184340783665276E-5</v>
          </cell>
          <cell r="C105">
            <v>8.0807669651943137E-5</v>
          </cell>
          <cell r="D105">
            <v>1.2264E-4</v>
          </cell>
          <cell r="E105">
            <v>1.2292E-4</v>
          </cell>
          <cell r="F105">
            <v>3.4356000000000002E-4</v>
          </cell>
          <cell r="G105">
            <v>1.8872E-4</v>
          </cell>
          <cell r="H105">
            <v>8.7360000000000004E-5</v>
          </cell>
          <cell r="I105">
            <v>1.5528842452744497E-4</v>
          </cell>
          <cell r="J105">
            <v>1.1928E-4</v>
          </cell>
          <cell r="K105">
            <v>9.4369473414110204E-5</v>
          </cell>
          <cell r="L105">
            <v>2.6209942419040104E-5</v>
          </cell>
          <cell r="M105">
            <v>4.5919999999999994E-5</v>
          </cell>
          <cell r="N105">
            <v>3.5000000000000004E-5</v>
          </cell>
          <cell r="O105">
            <v>5.1992714855648444E-5</v>
          </cell>
          <cell r="P105">
            <v>5.8711065896515933E-5</v>
          </cell>
          <cell r="Q105">
            <v>8.7782327951852409E-5</v>
          </cell>
          <cell r="R105">
            <v>5.2664138694857766E-5</v>
          </cell>
          <cell r="S105">
            <v>5.7353050159082838E-5</v>
          </cell>
          <cell r="T105">
            <v>5.4964628991201772E-5</v>
          </cell>
          <cell r="U105">
            <v>3.8714667538056057E-5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0.14614605582899998</v>
          </cell>
          <cell r="AC105">
            <v>0.16242153799999998</v>
          </cell>
          <cell r="AD105">
            <v>0.21115909919999998</v>
          </cell>
          <cell r="AE105">
            <v>0.19303362399999999</v>
          </cell>
          <cell r="AF105">
            <v>0.36959627529999994</v>
          </cell>
          <cell r="AG105">
            <v>0.26062277669999995</v>
          </cell>
          <cell r="AH105">
            <v>0.254748684</v>
          </cell>
          <cell r="AI105">
            <v>0.393445881</v>
          </cell>
          <cell r="AJ105">
            <v>0.46949848039999997</v>
          </cell>
          <cell r="AK105">
            <v>0.23877162759999998</v>
          </cell>
          <cell r="AL105">
            <v>0.1081028808</v>
          </cell>
          <cell r="AM105">
            <v>0.22554993599999995</v>
          </cell>
          <cell r="AN105">
            <v>0.17284928319999998</v>
          </cell>
          <cell r="AO105">
            <v>0.13531612469999998</v>
          </cell>
          <cell r="AP105">
            <v>0.33073937449999996</v>
          </cell>
          <cell r="AQ105">
            <v>0.16969358699999995</v>
          </cell>
          <cell r="AR105">
            <v>8.8126950399999987E-2</v>
          </cell>
          <cell r="AS105">
            <v>0.10172835529999998</v>
          </cell>
          <cell r="AT105">
            <v>0.22908329399999999</v>
          </cell>
          <cell r="AU105">
            <v>0.19392750749999998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08">
          <cell r="B108">
            <v>1.0655960000000001E-2</v>
          </cell>
          <cell r="C108">
            <v>1.3293280000000001E-2</v>
          </cell>
          <cell r="D108">
            <v>1.3779079999999999E-2</v>
          </cell>
          <cell r="E108">
            <v>1.8643479809909762E-2</v>
          </cell>
          <cell r="F108">
            <v>3.051328E-2</v>
          </cell>
          <cell r="G108">
            <v>3.2334960000000003E-2</v>
          </cell>
          <cell r="H108">
            <v>3.6674680000000001E-2</v>
          </cell>
          <cell r="I108">
            <v>3.4581679999999997E-2</v>
          </cell>
          <cell r="J108">
            <v>2.417352E-2</v>
          </cell>
          <cell r="K108">
            <v>1.6498159999999998E-2</v>
          </cell>
          <cell r="L108">
            <v>1.6126880000000003E-2</v>
          </cell>
          <cell r="M108">
            <v>9.5071200000000008E-3</v>
          </cell>
          <cell r="N108">
            <v>5.4591600000000002E-3</v>
          </cell>
          <cell r="O108">
            <v>4.0101600000000005E-3</v>
          </cell>
          <cell r="P108">
            <v>4.0135200000000005E-3</v>
          </cell>
          <cell r="Q108">
            <v>3.1961999999999997E-3</v>
          </cell>
          <cell r="R108">
            <v>3.0268000000000001E-3</v>
          </cell>
          <cell r="S108">
            <v>3.3770799999999998E-3</v>
          </cell>
          <cell r="T108">
            <v>3.7133599999999993E-3</v>
          </cell>
          <cell r="U108">
            <v>3.98151040345177E-3</v>
          </cell>
          <cell r="V108">
            <v>0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B108">
            <v>8.4274837281749981</v>
          </cell>
          <cell r="AC108">
            <v>9.3841675523999992</v>
          </cell>
          <cell r="AD108">
            <v>10.313938151999999</v>
          </cell>
          <cell r="AE108">
            <v>15.0088600144</v>
          </cell>
          <cell r="AF108">
            <v>24.842908337100003</v>
          </cell>
          <cell r="AG108">
            <v>27.835753416900005</v>
          </cell>
          <cell r="AH108">
            <v>29.670200913199999</v>
          </cell>
          <cell r="AI108">
            <v>29.798331976000004</v>
          </cell>
          <cell r="AJ108">
            <v>24.059668505199998</v>
          </cell>
          <cell r="AK108">
            <v>13.7137266024</v>
          </cell>
          <cell r="AL108">
            <v>14.696992574099999</v>
          </cell>
          <cell r="AM108">
            <v>9.6586230719999993</v>
          </cell>
          <cell r="AN108">
            <v>5.6784498320000001</v>
          </cell>
          <cell r="AO108">
            <v>4.2555325505999999</v>
          </cell>
          <cell r="AP108">
            <v>4.7300073419999995</v>
          </cell>
          <cell r="AQ108">
            <v>3.6346099404999999</v>
          </cell>
          <cell r="AR108">
            <v>3.2078847519999991</v>
          </cell>
          <cell r="AS108">
            <v>3.9787175427999992</v>
          </cell>
          <cell r="AT108">
            <v>4.1918567529999997</v>
          </cell>
          <cell r="AU108">
            <v>4.520174401666667</v>
          </cell>
          <cell r="AV108">
            <v>0</v>
          </cell>
          <cell r="AW108">
            <v>0</v>
          </cell>
          <cell r="AX108">
            <v>0</v>
          </cell>
          <cell r="AY108">
            <v>0</v>
          </cell>
          <cell r="AZ108">
            <v>0</v>
          </cell>
          <cell r="BA108">
            <v>0</v>
          </cell>
        </row>
        <row r="109">
          <cell r="B109">
            <v>2.6232640000000002E-2</v>
          </cell>
          <cell r="C109">
            <v>3.1710559999999999E-2</v>
          </cell>
          <cell r="D109">
            <v>3.7822549247997078E-2</v>
          </cell>
          <cell r="E109">
            <v>4.4812320000000003E-2</v>
          </cell>
          <cell r="F109">
            <v>5.9453519999999996E-2</v>
          </cell>
          <cell r="G109">
            <v>5.473132E-2</v>
          </cell>
          <cell r="H109">
            <v>5.0184628149080167E-2</v>
          </cell>
          <cell r="I109">
            <v>4.4159640000000007E-2</v>
          </cell>
          <cell r="J109">
            <v>3.7535680000000002E-2</v>
          </cell>
          <cell r="K109">
            <v>2.7108760000000003E-2</v>
          </cell>
          <cell r="L109">
            <v>2.1768599999999999E-2</v>
          </cell>
          <cell r="M109">
            <v>1.811376E-2</v>
          </cell>
          <cell r="N109">
            <v>1.38782E-2</v>
          </cell>
          <cell r="O109">
            <v>1.133552E-2</v>
          </cell>
          <cell r="P109">
            <v>1.0937920000000002E-2</v>
          </cell>
          <cell r="Q109">
            <v>9.9867600000000008E-3</v>
          </cell>
          <cell r="R109">
            <v>1.0932880000000001E-2</v>
          </cell>
          <cell r="S109">
            <v>1.1243960000000002E-2</v>
          </cell>
          <cell r="T109">
            <v>1.0471399778455541E-2</v>
          </cell>
          <cell r="U109">
            <v>9.5681600000000009E-3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24.968527132794001</v>
          </cell>
          <cell r="AC109">
            <v>26.157049434399998</v>
          </cell>
          <cell r="AD109">
            <v>29.336143103999998</v>
          </cell>
          <cell r="AE109">
            <v>38.076242903999997</v>
          </cell>
          <cell r="AF109">
            <v>54.754992783399999</v>
          </cell>
          <cell r="AG109">
            <v>50.837642126700004</v>
          </cell>
          <cell r="AH109">
            <v>49.997479715200001</v>
          </cell>
          <cell r="AI109">
            <v>47.340686749499994</v>
          </cell>
          <cell r="AJ109">
            <v>45.547024003600008</v>
          </cell>
          <cell r="AK109">
            <v>32.565349643199994</v>
          </cell>
          <cell r="AL109">
            <v>30.392934566400001</v>
          </cell>
          <cell r="AM109">
            <v>25.879816224000002</v>
          </cell>
          <cell r="AN109">
            <v>20.723865113599995</v>
          </cell>
          <cell r="AO109">
            <v>17.560539286200001</v>
          </cell>
          <cell r="AP109">
            <v>17.265988413999999</v>
          </cell>
          <cell r="AQ109">
            <v>15.454609387</v>
          </cell>
          <cell r="AR109">
            <v>18.331655373299999</v>
          </cell>
          <cell r="AS109">
            <v>20.472026875299996</v>
          </cell>
          <cell r="AT109">
            <v>19.725484797999997</v>
          </cell>
          <cell r="AU109">
            <v>16.630109460833332</v>
          </cell>
          <cell r="AV109">
            <v>0</v>
          </cell>
          <cell r="AW109">
            <v>0</v>
          </cell>
          <cell r="AX109">
            <v>0</v>
          </cell>
          <cell r="AY109">
            <v>0</v>
          </cell>
          <cell r="AZ109">
            <v>0</v>
          </cell>
          <cell r="BA109">
            <v>0</v>
          </cell>
        </row>
        <row r="152">
          <cell r="B152">
            <v>1.6800000000000002E-5</v>
          </cell>
          <cell r="C152">
            <v>1.428E-5</v>
          </cell>
          <cell r="D152">
            <v>5.2920000000000002E-5</v>
          </cell>
          <cell r="E152">
            <v>3.1302822303249621E-5</v>
          </cell>
          <cell r="F152">
            <v>3.9480000000000001E-5</v>
          </cell>
          <cell r="G152">
            <v>9.8840000000000009E-5</v>
          </cell>
          <cell r="H152">
            <v>8.1760000000000003E-5</v>
          </cell>
          <cell r="I152">
            <v>5.4320000000000002E-5</v>
          </cell>
          <cell r="J152">
            <v>7.5879999999999999E-5</v>
          </cell>
          <cell r="K152">
            <v>2.8280000000000004E-5</v>
          </cell>
          <cell r="L152">
            <v>1.8200000000000002E-5</v>
          </cell>
          <cell r="M152">
            <v>2.156E-5</v>
          </cell>
          <cell r="N152">
            <v>1.5120000000000001E-5</v>
          </cell>
          <cell r="O152">
            <v>6.7200000000000009E-6</v>
          </cell>
          <cell r="P152">
            <v>3.3600000000000004E-6</v>
          </cell>
          <cell r="Q152">
            <v>3.6400000000000003E-6</v>
          </cell>
          <cell r="R152">
            <v>2.8000000000000002E-7</v>
          </cell>
          <cell r="S152">
            <v>4.4800000000000003E-6</v>
          </cell>
          <cell r="T152">
            <v>2.408E-5</v>
          </cell>
          <cell r="U152">
            <v>0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7.9753982550000001E-3</v>
          </cell>
          <cell r="AC152">
            <v>1.4455879599999999E-2</v>
          </cell>
          <cell r="AD152">
            <v>1.4954663999999999E-2</v>
          </cell>
          <cell r="AE152">
            <v>3.9354448E-2</v>
          </cell>
          <cell r="AF152">
            <v>4.44134495E-2</v>
          </cell>
          <cell r="AG152">
            <v>6.2798435699999988E-2</v>
          </cell>
          <cell r="AH152">
            <v>6.3391477200000004E-2</v>
          </cell>
          <cell r="AI152">
            <v>4.9376374000000001E-2</v>
          </cell>
          <cell r="AJ152">
            <v>7.6149091500000002E-2</v>
          </cell>
          <cell r="AK152">
            <v>3.2739874500000002E-2</v>
          </cell>
          <cell r="AL152">
            <v>2.6546584999999998E-2</v>
          </cell>
          <cell r="AM152">
            <v>1.87936665E-2</v>
          </cell>
          <cell r="AN152">
            <v>7.2938010000000008E-3</v>
          </cell>
          <cell r="AO152">
            <v>1.5448275999999999E-2</v>
          </cell>
          <cell r="AP152">
            <v>1.1309366E-2</v>
          </cell>
          <cell r="AQ152">
            <v>1.1630063000000001E-2</v>
          </cell>
          <cell r="AR152">
            <v>2.1187929999999999E-3</v>
          </cell>
          <cell r="AS152">
            <v>1.8260541999999998E-2</v>
          </cell>
          <cell r="AT152">
            <v>4.5851448000000003E-2</v>
          </cell>
          <cell r="AU152">
            <v>0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AZ152">
            <v>0</v>
          </cell>
          <cell r="BA152">
            <v>0</v>
          </cell>
        </row>
        <row r="188">
          <cell r="B188">
            <v>1.1260200000000001E-2</v>
          </cell>
          <cell r="C188">
            <v>1.4272719999999999E-2</v>
          </cell>
          <cell r="D188">
            <v>1.6614190800142523E-2</v>
          </cell>
          <cell r="E188">
            <v>3.0301879999999996E-2</v>
          </cell>
          <cell r="F188">
            <v>1.8153868599334419E-2</v>
          </cell>
          <cell r="G188">
            <v>3.2978887665636274E-2</v>
          </cell>
          <cell r="H188">
            <v>5.9620959999999994E-2</v>
          </cell>
          <cell r="I188">
            <v>0.10828496</v>
          </cell>
          <cell r="J188">
            <v>0.19080250233115942</v>
          </cell>
          <cell r="K188">
            <v>0.17122280000000004</v>
          </cell>
          <cell r="L188">
            <v>0.20573255275540089</v>
          </cell>
          <cell r="M188">
            <v>0.24790808</v>
          </cell>
          <cell r="N188">
            <v>0.18355204000000003</v>
          </cell>
          <cell r="O188">
            <v>0.19241213689013426</v>
          </cell>
          <cell r="P188">
            <v>0.21509412550725923</v>
          </cell>
          <cell r="Q188">
            <v>0.22275100465025283</v>
          </cell>
          <cell r="R188">
            <v>0.20392947116916235</v>
          </cell>
          <cell r="S188">
            <v>0.23019468032209464</v>
          </cell>
          <cell r="T188">
            <v>0.25521467999999997</v>
          </cell>
          <cell r="U188">
            <v>0.24133032000000001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7.2600405906269998</v>
          </cell>
          <cell r="AC188">
            <v>9.0539750575999989</v>
          </cell>
          <cell r="AD188">
            <v>10.905331521599999</v>
          </cell>
          <cell r="AE188">
            <v>21.943851294400002</v>
          </cell>
          <cell r="AF188">
            <v>14.114087983800001</v>
          </cell>
          <cell r="AG188">
            <v>19.240115980799995</v>
          </cell>
          <cell r="AH188">
            <v>34.962595092400001</v>
          </cell>
          <cell r="AI188">
            <v>70.880361857500006</v>
          </cell>
          <cell r="AJ188">
            <v>147.2217307004</v>
          </cell>
          <cell r="AK188">
            <v>102.58042930960001</v>
          </cell>
          <cell r="AL188">
            <v>126.7923700539</v>
          </cell>
          <cell r="AM188">
            <v>167.09997849599998</v>
          </cell>
          <cell r="AN188">
            <v>111.2104455968</v>
          </cell>
          <cell r="AO188">
            <v>124.53676971869999</v>
          </cell>
          <cell r="AP188">
            <v>149.19470289100002</v>
          </cell>
          <cell r="AQ188">
            <v>131.53208375299999</v>
          </cell>
          <cell r="AR188">
            <v>116.6428329308</v>
          </cell>
          <cell r="AS188">
            <v>131.39567022009999</v>
          </cell>
          <cell r="AT188">
            <v>163.559001217</v>
          </cell>
          <cell r="AU188">
            <v>146.56760650791665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</row>
        <row r="193">
          <cell r="B193">
            <v>9.8033599999999999E-2</v>
          </cell>
          <cell r="C193">
            <v>0.11475436000000001</v>
          </cell>
          <cell r="D193">
            <v>0.11772432000000001</v>
          </cell>
          <cell r="E193">
            <v>0.12545596000000001</v>
          </cell>
          <cell r="F193">
            <v>0.17384477356587091</v>
          </cell>
          <cell r="G193">
            <v>0.19062932000000002</v>
          </cell>
          <cell r="H193">
            <v>0.18045971999999999</v>
          </cell>
          <cell r="I193">
            <v>0.12903782228304775</v>
          </cell>
          <cell r="J193">
            <v>0.1142096924102142</v>
          </cell>
          <cell r="K193">
            <v>0.11327237997435008</v>
          </cell>
          <cell r="L193">
            <v>0.11696485148789891</v>
          </cell>
          <cell r="M193">
            <v>0.13034890698285898</v>
          </cell>
          <cell r="N193">
            <v>0.10511187899037105</v>
          </cell>
          <cell r="O193">
            <v>0.10063088658941262</v>
          </cell>
          <cell r="P193">
            <v>0.12035436340626819</v>
          </cell>
          <cell r="Q193">
            <v>0.12647026913541951</v>
          </cell>
          <cell r="R193">
            <v>0.11774873687775017</v>
          </cell>
          <cell r="S193">
            <v>0.1327262099316516</v>
          </cell>
          <cell r="T193">
            <v>0.11061314176134264</v>
          </cell>
          <cell r="U193">
            <v>0.12621335640281472</v>
          </cell>
          <cell r="V193">
            <v>0</v>
          </cell>
          <cell r="W193">
            <v>0</v>
          </cell>
          <cell r="X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41.025645353289001</v>
          </cell>
          <cell r="AC193">
            <v>46.495056088000005</v>
          </cell>
          <cell r="AD193">
            <v>55.775158819199994</v>
          </cell>
          <cell r="AE193">
            <v>77.676482564799997</v>
          </cell>
          <cell r="AF193">
            <v>116.1588661639</v>
          </cell>
          <cell r="AG193">
            <v>127.16372701889999</v>
          </cell>
          <cell r="AH193">
            <v>139.23245566360001</v>
          </cell>
          <cell r="AI193">
            <v>177.91153835950004</v>
          </cell>
          <cell r="AJ193">
            <v>185.17650422440005</v>
          </cell>
          <cell r="AK193">
            <v>176.43696531559999</v>
          </cell>
          <cell r="AL193">
            <v>161.29667151630002</v>
          </cell>
          <cell r="AM193">
            <v>189.10505831999998</v>
          </cell>
          <cell r="AN193">
            <v>144.70385054400001</v>
          </cell>
          <cell r="AO193">
            <v>148.53863916030002</v>
          </cell>
          <cell r="AP193">
            <v>179.38929726700002</v>
          </cell>
          <cell r="AQ193">
            <v>154.9729972945</v>
          </cell>
          <cell r="AR193">
            <v>144.72560320200003</v>
          </cell>
          <cell r="AS193">
            <v>119.3154514695</v>
          </cell>
          <cell r="AT193">
            <v>116.99195981800001</v>
          </cell>
          <cell r="AU193">
            <v>94.063241371249987</v>
          </cell>
          <cell r="AV193">
            <v>0</v>
          </cell>
          <cell r="AW193">
            <v>0</v>
          </cell>
          <cell r="AX193">
            <v>0</v>
          </cell>
          <cell r="AY193">
            <v>0</v>
          </cell>
          <cell r="AZ193">
            <v>0</v>
          </cell>
          <cell r="BA193">
            <v>0</v>
          </cell>
        </row>
        <row r="194">
          <cell r="B194">
            <v>1.186388E-2</v>
          </cell>
          <cell r="C194">
            <v>9.0196400000000006E-3</v>
          </cell>
          <cell r="D194">
            <v>9.3576732875936316E-3</v>
          </cell>
          <cell r="E194">
            <v>1.7675131172912799E-2</v>
          </cell>
          <cell r="F194">
            <v>3.9004958766826199E-2</v>
          </cell>
          <cell r="G194">
            <v>3.8690680000000005E-2</v>
          </cell>
          <cell r="H194">
            <v>2.8629400150433026E-2</v>
          </cell>
          <cell r="I194">
            <v>2.3139760000000002E-2</v>
          </cell>
          <cell r="J194">
            <v>2.4375960000000002E-2</v>
          </cell>
          <cell r="K194">
            <v>1.548736E-2</v>
          </cell>
          <cell r="L194">
            <v>1.2961480000000001E-2</v>
          </cell>
          <cell r="M194">
            <v>1.3642719999999999E-2</v>
          </cell>
          <cell r="N194">
            <v>1.0398920000000002E-2</v>
          </cell>
          <cell r="O194">
            <v>9.0087200000000013E-3</v>
          </cell>
          <cell r="P194">
            <v>1.2150398438598376E-2</v>
          </cell>
          <cell r="Q194">
            <v>1.5625446897975431E-2</v>
          </cell>
          <cell r="R194">
            <v>1.7097640000000001E-2</v>
          </cell>
          <cell r="S194">
            <v>1.7904600000000003E-2</v>
          </cell>
          <cell r="T194">
            <v>3.9583988751802475E-2</v>
          </cell>
          <cell r="U194">
            <v>2.0870920000000001E-2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3.1654147861169997</v>
          </cell>
          <cell r="AC194">
            <v>2.5481772407999999</v>
          </cell>
          <cell r="AD194">
            <v>2.8724150783999995</v>
          </cell>
          <cell r="AE194">
            <v>6.052414334399999</v>
          </cell>
          <cell r="AF194">
            <v>17.335583740299999</v>
          </cell>
          <cell r="AG194">
            <v>19.341538745099999</v>
          </cell>
          <cell r="AH194">
            <v>14.5174204728</v>
          </cell>
          <cell r="AI194">
            <v>14.9059540745</v>
          </cell>
          <cell r="AJ194">
            <v>16.293665067599999</v>
          </cell>
          <cell r="AK194">
            <v>9.2166989200000007</v>
          </cell>
          <cell r="AL194">
            <v>8.0196087123000019</v>
          </cell>
          <cell r="AM194">
            <v>11.044917263999999</v>
          </cell>
          <cell r="AN194">
            <v>6.4735187615999994</v>
          </cell>
          <cell r="AO194">
            <v>5.9379417404999986</v>
          </cell>
          <cell r="AP194">
            <v>8.1219574550000004</v>
          </cell>
          <cell r="AQ194">
            <v>7.3537071964999994</v>
          </cell>
          <cell r="AR194">
            <v>6.8448327233999997</v>
          </cell>
          <cell r="AS194">
            <v>7.7585728648999988</v>
          </cell>
          <cell r="AT194">
            <v>17.011471214</v>
          </cell>
          <cell r="AU194">
            <v>9.3727139095833323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02">
          <cell r="B202">
            <v>0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7.3424400000000013E-3</v>
          </cell>
          <cell r="H202">
            <v>9.737560000000001E-3</v>
          </cell>
          <cell r="I202">
            <v>1.2189800000000001E-2</v>
          </cell>
          <cell r="J202">
            <v>9.3674000000000014E-3</v>
          </cell>
          <cell r="K202">
            <v>7.3919999999999993E-3</v>
          </cell>
          <cell r="L202">
            <v>6.4156399999999994E-3</v>
          </cell>
          <cell r="M202">
            <v>5.5675199999999994E-3</v>
          </cell>
          <cell r="N202">
            <v>5.2908799999999995E-3</v>
          </cell>
          <cell r="O202">
            <v>6.0709599999999994E-3</v>
          </cell>
          <cell r="P202">
            <v>1.5014732607895936E-2</v>
          </cell>
          <cell r="Q202">
            <v>1.6048760000000002E-2</v>
          </cell>
          <cell r="R202">
            <v>1.5899799999999999E-2</v>
          </cell>
          <cell r="S202">
            <v>1.6456160000000001E-2</v>
          </cell>
          <cell r="T202">
            <v>1.875699771674802E-2</v>
          </cell>
          <cell r="U202">
            <v>1.7334199860692304E-2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10.153088903099999</v>
          </cell>
          <cell r="AH202">
            <v>10.748866399600001</v>
          </cell>
          <cell r="AI202">
            <v>13.347622938000001</v>
          </cell>
          <cell r="AJ202">
            <v>12.557497725199999</v>
          </cell>
          <cell r="AK202">
            <v>9.8830967003999994</v>
          </cell>
          <cell r="AL202">
            <v>8.2022066531999993</v>
          </cell>
          <cell r="AM202">
            <v>8.0116991520000003</v>
          </cell>
          <cell r="AN202">
            <v>6.667508144000001</v>
          </cell>
          <cell r="AO202">
            <v>9.6971593368000004</v>
          </cell>
          <cell r="AP202">
            <v>13.797951120500002</v>
          </cell>
          <cell r="AQ202">
            <v>11.921059363499998</v>
          </cell>
          <cell r="AR202">
            <v>13.335391032799997</v>
          </cell>
          <cell r="AS202">
            <v>14.491907959099997</v>
          </cell>
          <cell r="AT202">
            <v>15.810241864999998</v>
          </cell>
          <cell r="AU202">
            <v>14.579393300000001</v>
          </cell>
          <cell r="AV202">
            <v>0</v>
          </cell>
          <cell r="AW202">
            <v>0</v>
          </cell>
          <cell r="AX202">
            <v>0</v>
          </cell>
          <cell r="AY202">
            <v>0</v>
          </cell>
          <cell r="AZ202">
            <v>0</v>
          </cell>
          <cell r="BA202">
            <v>0</v>
          </cell>
        </row>
        <row r="203">
          <cell r="B203">
            <v>0</v>
          </cell>
          <cell r="C203">
            <v>0</v>
          </cell>
          <cell r="D203">
            <v>0</v>
          </cell>
          <cell r="E203">
            <v>0</v>
          </cell>
          <cell r="F203">
            <v>1.5401959999999998E-2</v>
          </cell>
          <cell r="G203">
            <v>5.7971199999999994E-3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  <cell r="AF203">
            <v>21.997025600199997</v>
          </cell>
          <cell r="AG203">
            <v>10.1380128993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0</v>
          </cell>
          <cell r="AT203">
            <v>0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0</v>
          </cell>
          <cell r="BA203">
            <v>0</v>
          </cell>
        </row>
        <row r="226">
          <cell r="B226">
            <v>3.1968480057190045E-2</v>
          </cell>
          <cell r="C226">
            <v>5.954284E-2</v>
          </cell>
          <cell r="D226">
            <v>5.5372342903098497E-2</v>
          </cell>
          <cell r="E226">
            <v>5.228026016498484E-2</v>
          </cell>
          <cell r="F226">
            <v>9.2544479999999998E-2</v>
          </cell>
          <cell r="G226">
            <v>0.13014287999999999</v>
          </cell>
          <cell r="H226">
            <v>0.13679734629062751</v>
          </cell>
          <cell r="I226">
            <v>0.12861698892667486</v>
          </cell>
          <cell r="J226">
            <v>0.10249978076387946</v>
          </cell>
          <cell r="K226">
            <v>2.440077108407027E-2</v>
          </cell>
          <cell r="L226">
            <v>3.3380418434541957E-3</v>
          </cell>
          <cell r="M226">
            <v>4.3368940535717122E-3</v>
          </cell>
          <cell r="N226">
            <v>2.9637104277041092E-3</v>
          </cell>
          <cell r="O226">
            <v>3.3853702098627725E-3</v>
          </cell>
          <cell r="P226">
            <v>2.9507901484834027E-3</v>
          </cell>
          <cell r="Q226">
            <v>3.0767745751362633E-3</v>
          </cell>
          <cell r="R226">
            <v>2.86388025944872E-3</v>
          </cell>
          <cell r="S226">
            <v>2.317674012201123E-3</v>
          </cell>
          <cell r="T226">
            <v>2.317E-3</v>
          </cell>
          <cell r="U226">
            <v>1.8074059500124771E-3</v>
          </cell>
          <cell r="V226">
            <v>0</v>
          </cell>
          <cell r="W226">
            <v>0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24.140460974030997</v>
          </cell>
          <cell r="AC226">
            <v>40.553212217599999</v>
          </cell>
          <cell r="AD226">
            <v>40.439214715199995</v>
          </cell>
          <cell r="AE226">
            <v>42.913541428800002</v>
          </cell>
          <cell r="AF226">
            <v>75.810795326700003</v>
          </cell>
          <cell r="AG226">
            <v>98.132739361799992</v>
          </cell>
          <cell r="AH226">
            <v>101.13366934839999</v>
          </cell>
          <cell r="AI226">
            <v>95.806182593499983</v>
          </cell>
          <cell r="AJ226">
            <v>84.270724413599993</v>
          </cell>
          <cell r="AK226">
            <v>23.4701085124</v>
          </cell>
          <cell r="AL226">
            <v>8.6320131759000009</v>
          </cell>
          <cell r="AM226">
            <v>10.676374127999997</v>
          </cell>
          <cell r="AN226">
            <v>8.8983783328000001</v>
          </cell>
          <cell r="AO226">
            <v>8.606287215</v>
          </cell>
          <cell r="AP226">
            <v>8.2085025874999982</v>
          </cell>
          <cell r="AQ226">
            <v>9.6095359394999953</v>
          </cell>
          <cell r="AR226">
            <v>6.7560261363999992</v>
          </cell>
          <cell r="AS226">
            <v>6.8786608318999996</v>
          </cell>
          <cell r="AT226">
            <v>5.9740944049999998</v>
          </cell>
          <cell r="AU226">
            <v>5.7617744049999997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</row>
        <row r="231">
          <cell r="B231">
            <v>9.0154400000000013E-3</v>
          </cell>
          <cell r="C231">
            <v>1.0069640000000001E-2</v>
          </cell>
          <cell r="D231">
            <v>1.0946598028383561E-2</v>
          </cell>
          <cell r="E231">
            <v>1.4523039999999999E-2</v>
          </cell>
          <cell r="F231">
            <v>2.0240757721433737E-2</v>
          </cell>
          <cell r="G231">
            <v>1.9267640000000003E-2</v>
          </cell>
          <cell r="H231">
            <v>2.2384025978742682E-2</v>
          </cell>
          <cell r="I231">
            <v>3.5107800000000002E-2</v>
          </cell>
          <cell r="J231">
            <v>3.4527576144708277E-2</v>
          </cell>
          <cell r="K231">
            <v>2.9278655009142594E-2</v>
          </cell>
          <cell r="L231">
            <v>2.9273439999999998E-2</v>
          </cell>
          <cell r="M231">
            <v>3.1697400000000001E-2</v>
          </cell>
          <cell r="N231">
            <v>1.66684E-2</v>
          </cell>
          <cell r="O231">
            <v>9.6059600000000002E-3</v>
          </cell>
          <cell r="P231">
            <v>1.0860920000000001E-2</v>
          </cell>
          <cell r="Q231">
            <v>8.5019733414164571E-3</v>
          </cell>
          <cell r="R231">
            <v>6.4985199999999998E-3</v>
          </cell>
          <cell r="S231">
            <v>5.2721663570100604E-3</v>
          </cell>
          <cell r="T231">
            <v>5.1267106866243316E-3</v>
          </cell>
          <cell r="U231">
            <v>4.6662000000000006E-3</v>
          </cell>
          <cell r="V231">
            <v>0</v>
          </cell>
          <cell r="W231">
            <v>0</v>
          </cell>
          <cell r="X231">
            <v>0</v>
          </cell>
          <cell r="Y231">
            <v>0</v>
          </cell>
          <cell r="Z231">
            <v>0</v>
          </cell>
          <cell r="AA231">
            <v>0</v>
          </cell>
          <cell r="AB231">
            <v>7.8441463824090008</v>
          </cell>
          <cell r="AC231">
            <v>7.2937475923999981</v>
          </cell>
          <cell r="AD231">
            <v>7.6056177695999994</v>
          </cell>
          <cell r="AE231">
            <v>11.535714030399999</v>
          </cell>
          <cell r="AF231">
            <v>17.579788676099998</v>
          </cell>
          <cell r="AG231">
            <v>17.658308768100003</v>
          </cell>
          <cell r="AH231">
            <v>18.738683637200001</v>
          </cell>
          <cell r="AI231">
            <v>32.506079534499996</v>
          </cell>
          <cell r="AJ231">
            <v>34.081145213600003</v>
          </cell>
          <cell r="AK231">
            <v>25.774816055999999</v>
          </cell>
          <cell r="AL231">
            <v>25.000949424600002</v>
          </cell>
          <cell r="AM231">
            <v>24.179596799999999</v>
          </cell>
          <cell r="AN231">
            <v>14.075265371199999</v>
          </cell>
          <cell r="AO231">
            <v>8.7502691921999993</v>
          </cell>
          <cell r="AP231">
            <v>9.2882569045000007</v>
          </cell>
          <cell r="AQ231">
            <v>6.5503315604999992</v>
          </cell>
          <cell r="AR231">
            <v>4.8671665935000004</v>
          </cell>
          <cell r="AS231">
            <v>3.7443420728999994</v>
          </cell>
          <cell r="AT231">
            <v>4.3287783499999994</v>
          </cell>
          <cell r="AU231">
            <v>4.433071937916667</v>
          </cell>
          <cell r="AV231">
            <v>0</v>
          </cell>
          <cell r="AW231">
            <v>0</v>
          </cell>
          <cell r="AX231">
            <v>0</v>
          </cell>
          <cell r="AY231">
            <v>0</v>
          </cell>
          <cell r="AZ231">
            <v>0</v>
          </cell>
          <cell r="BA231">
            <v>0</v>
          </cell>
        </row>
        <row r="253">
          <cell r="B253">
            <v>8.6738400000000004E-3</v>
          </cell>
          <cell r="C253">
            <v>6.9384000000000008E-3</v>
          </cell>
          <cell r="D253">
            <v>1.09242E-2</v>
          </cell>
          <cell r="E253">
            <v>2.3418080000000001E-2</v>
          </cell>
          <cell r="F253">
            <v>2.5090520000000002E-2</v>
          </cell>
          <cell r="G253">
            <v>2.806608E-2</v>
          </cell>
          <cell r="H253">
            <v>3.1250519999999997E-2</v>
          </cell>
          <cell r="I253">
            <v>3.7882040000000006E-2</v>
          </cell>
          <cell r="J253">
            <v>4.6952640000000004E-2</v>
          </cell>
          <cell r="K253">
            <v>4.0325040000000006E-2</v>
          </cell>
          <cell r="L253">
            <v>4.5732400000000006E-2</v>
          </cell>
          <cell r="M253">
            <v>4.0375719999999997E-2</v>
          </cell>
          <cell r="N253">
            <v>2.9169971058798219E-2</v>
          </cell>
          <cell r="O253">
            <v>2.5600400000000002E-2</v>
          </cell>
          <cell r="P253">
            <v>2.4953320000000001E-2</v>
          </cell>
          <cell r="Q253">
            <v>2.6315239999999997E-2</v>
          </cell>
          <cell r="R253">
            <v>2.7235600000000006E-2</v>
          </cell>
          <cell r="S253">
            <v>2.3206400000000002E-2</v>
          </cell>
          <cell r="T253">
            <v>2.3406040000000003E-2</v>
          </cell>
          <cell r="U253">
            <v>2.1994840000000002E-2</v>
          </cell>
          <cell r="V253">
            <v>0</v>
          </cell>
          <cell r="W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7.2833433466170012</v>
          </cell>
          <cell r="AC253">
            <v>5.7040208727999993</v>
          </cell>
          <cell r="AD253">
            <v>8.1987746831999999</v>
          </cell>
          <cell r="AE253">
            <v>16.471383969600002</v>
          </cell>
          <cell r="AF253">
            <v>19.527609198300002</v>
          </cell>
          <cell r="AG253">
            <v>23.841743296799994</v>
          </cell>
          <cell r="AH253">
            <v>27.931682085999995</v>
          </cell>
          <cell r="AI253">
            <v>35.9049825775</v>
          </cell>
          <cell r="AJ253">
            <v>45.932304475999999</v>
          </cell>
          <cell r="AK253">
            <v>39.2395415676</v>
          </cell>
          <cell r="AL253">
            <v>45.686118293100002</v>
          </cell>
          <cell r="AM253">
            <v>42.807925439999984</v>
          </cell>
          <cell r="AN253">
            <v>30.020469775999995</v>
          </cell>
          <cell r="AO253">
            <v>27.409112647800004</v>
          </cell>
          <cell r="AP253">
            <v>26.423469106999999</v>
          </cell>
          <cell r="AQ253">
            <v>25.8343668835</v>
          </cell>
          <cell r="AR253">
            <v>26.329525902499995</v>
          </cell>
          <cell r="AS253">
            <v>23.870929282199995</v>
          </cell>
          <cell r="AT253">
            <v>23.856809395999996</v>
          </cell>
          <cell r="AU253">
            <v>23.143541887083337</v>
          </cell>
          <cell r="AV253">
            <v>0</v>
          </cell>
          <cell r="AW253">
            <v>0</v>
          </cell>
          <cell r="AX253">
            <v>0</v>
          </cell>
          <cell r="AY253">
            <v>0</v>
          </cell>
          <cell r="AZ253">
            <v>0</v>
          </cell>
          <cell r="BA253">
            <v>0</v>
          </cell>
        </row>
        <row r="260">
          <cell r="B260">
            <v>9.2271200000000001E-3</v>
          </cell>
          <cell r="C260">
            <v>9.3741200000000014E-3</v>
          </cell>
          <cell r="D260">
            <v>1.2813920000000001E-2</v>
          </cell>
          <cell r="E260">
            <v>1.6224880000000001E-2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7.5090198706500004</v>
          </cell>
          <cell r="AC260">
            <v>6.4711622779999995</v>
          </cell>
          <cell r="AD260">
            <v>9.6514205328000031</v>
          </cell>
          <cell r="AE260">
            <v>19.8810798144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J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  <cell r="AP260">
            <v>0</v>
          </cell>
          <cell r="AQ260">
            <v>0</v>
          </cell>
          <cell r="AR260">
            <v>0</v>
          </cell>
          <cell r="AS260">
            <v>0</v>
          </cell>
          <cell r="AT260">
            <v>0</v>
          </cell>
          <cell r="AU260">
            <v>0</v>
          </cell>
          <cell r="AV260">
            <v>0</v>
          </cell>
          <cell r="AW260">
            <v>0</v>
          </cell>
          <cell r="AX260">
            <v>0</v>
          </cell>
          <cell r="AY260">
            <v>0</v>
          </cell>
          <cell r="AZ260">
            <v>0</v>
          </cell>
          <cell r="BA260">
            <v>0</v>
          </cell>
        </row>
        <row r="263">
          <cell r="B263">
            <v>0.61121588066845289</v>
          </cell>
          <cell r="C263">
            <v>0.63464597060490169</v>
          </cell>
          <cell r="D263">
            <v>0.69619088126938977</v>
          </cell>
          <cell r="E263">
            <v>0.74547282397099457</v>
          </cell>
          <cell r="F263">
            <v>0.95097570243788698</v>
          </cell>
          <cell r="G263">
            <v>1.1246951277801776</v>
          </cell>
          <cell r="H263">
            <v>1.2040037170173707</v>
          </cell>
          <cell r="I263">
            <v>1.2057449241571796</v>
          </cell>
          <cell r="J263">
            <v>1.2268569544034258</v>
          </cell>
          <cell r="K263">
            <v>1.1164522541241162</v>
          </cell>
          <cell r="L263">
            <v>1.1165003603654</v>
          </cell>
          <cell r="M263">
            <v>1.2588410102113585</v>
          </cell>
          <cell r="N263">
            <v>0.97536532026228084</v>
          </cell>
          <cell r="O263">
            <v>0.95572296628913656</v>
          </cell>
          <cell r="P263">
            <v>1.1080989197196023</v>
          </cell>
          <cell r="Q263">
            <v>1.1064012789291018</v>
          </cell>
          <cell r="R263">
            <v>1.0408907923791493</v>
          </cell>
          <cell r="S263">
            <v>1.1017549109199245</v>
          </cell>
          <cell r="T263">
            <v>1.1522025509595903</v>
          </cell>
          <cell r="U263">
            <v>1.1856286547505368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415.45337543199304</v>
          </cell>
          <cell r="AC263">
            <v>416.53861897479999</v>
          </cell>
          <cell r="AD263">
            <v>472.67438176799982</v>
          </cell>
          <cell r="AE263">
            <v>598.39912363839983</v>
          </cell>
          <cell r="AF263">
            <v>810.4387615841996</v>
          </cell>
          <cell r="AG263">
            <v>920.66492459369988</v>
          </cell>
          <cell r="AH263">
            <v>1014.0908081379999</v>
          </cell>
          <cell r="AI263">
            <v>1174.7372715444999</v>
          </cell>
          <cell r="AJ263">
            <v>1333.5368721418997</v>
          </cell>
          <cell r="AK263">
            <v>1074.4005558948998</v>
          </cell>
          <cell r="AL263">
            <v>1036.6452411017001</v>
          </cell>
          <cell r="AM263">
            <v>1219.8247911704993</v>
          </cell>
          <cell r="AN263">
            <v>924.3420777450001</v>
          </cell>
          <cell r="AO263">
            <v>921.4461336843998</v>
          </cell>
          <cell r="AP263">
            <v>1076.4874330510002</v>
          </cell>
          <cell r="AQ263">
            <v>941.0026939359999</v>
          </cell>
          <cell r="AR263">
            <v>886.57350333040006</v>
          </cell>
          <cell r="AS263">
            <v>918.33337634579993</v>
          </cell>
          <cell r="AT263">
            <v>1011.0725557909999</v>
          </cell>
          <cell r="AU263">
            <v>925.97932495916677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0.44082314004035728</v>
          </cell>
          <cell r="C264">
            <v>0.43269400819324344</v>
          </cell>
          <cell r="D264">
            <v>0.47156599298220803</v>
          </cell>
          <cell r="E264">
            <v>0.46721312348913296</v>
          </cell>
          <cell r="F264">
            <v>0.53662673688400608</v>
          </cell>
          <cell r="G264">
            <v>0.64426621142564</v>
          </cell>
          <cell r="H264">
            <v>0.71320831816405139</v>
          </cell>
          <cell r="I264">
            <v>0.67015848360969132</v>
          </cell>
          <cell r="J264">
            <v>0.73360795390206146</v>
          </cell>
          <cell r="K264">
            <v>0.76484168481868631</v>
          </cell>
          <cell r="L264">
            <v>0.75937370028002726</v>
          </cell>
          <cell r="M264">
            <v>0.94243938964376317</v>
          </cell>
          <cell r="N264">
            <v>0.7534286901037448</v>
          </cell>
          <cell r="O264">
            <v>0.75628927333727247</v>
          </cell>
          <cell r="P264">
            <v>0.87952654037417677</v>
          </cell>
          <cell r="Q264">
            <v>0.87441732111645454</v>
          </cell>
          <cell r="R264">
            <v>0.78278729380025469</v>
          </cell>
          <cell r="S264">
            <v>0.82882672757427889</v>
          </cell>
          <cell r="T264">
            <v>0.84708446720931396</v>
          </cell>
          <cell r="U264">
            <v>0.88107598239146034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289.812439809024</v>
          </cell>
          <cell r="AC264">
            <v>278.40573058479998</v>
          </cell>
          <cell r="AD264">
            <v>317.8320536448</v>
          </cell>
          <cell r="AE264">
            <v>382.39832636319989</v>
          </cell>
          <cell r="AF264">
            <v>476.92767948000005</v>
          </cell>
          <cell r="AG264">
            <v>532.73185469789996</v>
          </cell>
          <cell r="AH264">
            <v>612.18523409559998</v>
          </cell>
          <cell r="AI264">
            <v>697.38699587449992</v>
          </cell>
          <cell r="AJ264">
            <v>850.91386248360038</v>
          </cell>
          <cell r="AK264">
            <v>739.76892182159997</v>
          </cell>
          <cell r="AL264">
            <v>682.1534355066002</v>
          </cell>
          <cell r="AM264">
            <v>896.03494209600001</v>
          </cell>
          <cell r="AN264">
            <v>687.68126764480019</v>
          </cell>
          <cell r="AO264">
            <v>705.25554294539984</v>
          </cell>
          <cell r="AP264">
            <v>834.90732051050009</v>
          </cell>
          <cell r="AQ264">
            <v>718.65621531900001</v>
          </cell>
          <cell r="AR264">
            <v>657.22286346169994</v>
          </cell>
          <cell r="AS264">
            <v>671.67192067689996</v>
          </cell>
          <cell r="AT264">
            <v>737.42804938400013</v>
          </cell>
          <cell r="AU264">
            <v>647.42102872499993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4.6364951930243491E-3</v>
          </cell>
          <cell r="C266">
            <v>4.0352198450409214E-3</v>
          </cell>
          <cell r="D266">
            <v>5.0366556436662949E-3</v>
          </cell>
          <cell r="E266">
            <v>5.0677890385583168E-3</v>
          </cell>
          <cell r="F266">
            <v>7.3027222285062436E-3</v>
          </cell>
          <cell r="G266">
            <v>7.3193921493410205E-3</v>
          </cell>
          <cell r="H266">
            <v>6.4216930006705418E-3</v>
          </cell>
          <cell r="I266">
            <v>6.3187680590643634E-3</v>
          </cell>
          <cell r="J266">
            <v>5.9709185369433287E-3</v>
          </cell>
          <cell r="K266">
            <v>5.0594492417799439E-3</v>
          </cell>
          <cell r="L266">
            <v>5.1985139858266808E-3</v>
          </cell>
          <cell r="M266">
            <v>4.9161536261275677E-3</v>
          </cell>
          <cell r="N266">
            <v>3.8237464174440813E-3</v>
          </cell>
          <cell r="O266">
            <v>2.33227536781594E-3</v>
          </cell>
          <cell r="P266">
            <v>2.1157695360779554E-3</v>
          </cell>
          <cell r="Q266">
            <v>2.4572150370260068E-3</v>
          </cell>
          <cell r="R266">
            <v>2.2921074207257032E-3</v>
          </cell>
          <cell r="S266">
            <v>2.4543240595675518E-3</v>
          </cell>
          <cell r="T266">
            <v>2.5051145691962358E-3</v>
          </cell>
          <cell r="U266">
            <v>2.0508593275430404E-3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3.3900697941719997</v>
          </cell>
          <cell r="AC266">
            <v>3.0979601083999997</v>
          </cell>
          <cell r="AD266">
            <v>3.3310547183999994</v>
          </cell>
          <cell r="AE266">
            <v>4.3015882224000004</v>
          </cell>
          <cell r="AF266">
            <v>5.7056424222000004</v>
          </cell>
          <cell r="AG266">
            <v>6.1535997665999993</v>
          </cell>
          <cell r="AH266">
            <v>5.7226795099999999</v>
          </cell>
          <cell r="AI266">
            <v>7.6062160685000011</v>
          </cell>
          <cell r="AJ266">
            <v>8.3021982856000012</v>
          </cell>
          <cell r="AK266">
            <v>5.1649416103999997</v>
          </cell>
          <cell r="AL266">
            <v>5.3340414462000005</v>
          </cell>
          <cell r="AM266">
            <v>5.3568934560000008</v>
          </cell>
          <cell r="AN266">
            <v>5.1464552655999984</v>
          </cell>
          <cell r="AO266">
            <v>3.0911540781000002</v>
          </cell>
          <cell r="AP266">
            <v>2.8822325615</v>
          </cell>
          <cell r="AQ266">
            <v>3.1739699495</v>
          </cell>
          <cell r="AR266">
            <v>2.0361990018999996</v>
          </cell>
          <cell r="AS266">
            <v>1.9554869763</v>
          </cell>
          <cell r="AT266">
            <v>2.3034637350000002</v>
          </cell>
          <cell r="AU266">
            <v>1.9738075033333335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7.3743397667095506E-2</v>
          </cell>
          <cell r="C267">
            <v>8.043255727355772E-2</v>
          </cell>
          <cell r="D267">
            <v>9.6394624215288799E-2</v>
          </cell>
          <cell r="E267">
            <v>0.13103449059758879</v>
          </cell>
          <cell r="F267">
            <v>0.18360047993966264</v>
          </cell>
          <cell r="G267">
            <v>0.20941227450256461</v>
          </cell>
          <cell r="H267">
            <v>0.2222753057457996</v>
          </cell>
          <cell r="I267">
            <v>0.28074209604423683</v>
          </cell>
          <cell r="J267">
            <v>0.27314729355643536</v>
          </cell>
          <cell r="K267">
            <v>0.2337162308123234</v>
          </cell>
          <cell r="L267">
            <v>0.2611950987526051</v>
          </cell>
          <cell r="M267">
            <v>0.23317912042155714</v>
          </cell>
          <cell r="N267">
            <v>0.15977147234858269</v>
          </cell>
          <cell r="O267">
            <v>0.14329613745100958</v>
          </cell>
          <cell r="P267">
            <v>0.15683338063945587</v>
          </cell>
          <cell r="Q267">
            <v>0.15433873636941053</v>
          </cell>
          <cell r="R267">
            <v>0.1666920913641711</v>
          </cell>
          <cell r="S267">
            <v>0.17681484400942693</v>
          </cell>
          <cell r="T267">
            <v>0.17760363734470519</v>
          </cell>
          <cell r="U267">
            <v>0.2010236985683802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64.206498281484002</v>
          </cell>
          <cell r="AC267">
            <v>62.810754768799995</v>
          </cell>
          <cell r="AD267">
            <v>70.92551568479999</v>
          </cell>
          <cell r="AE267">
            <v>105.76139694400001</v>
          </cell>
          <cell r="AF267">
            <v>160.70765322780002</v>
          </cell>
          <cell r="AG267">
            <v>182.51502988290002</v>
          </cell>
          <cell r="AH267">
            <v>202.04554825720007</v>
          </cell>
          <cell r="AI267">
            <v>274.05967303750003</v>
          </cell>
          <cell r="AJ267">
            <v>288.13186442640006</v>
          </cell>
          <cell r="AK267">
            <v>233.6399868396</v>
          </cell>
          <cell r="AL267">
            <v>267.67988079029999</v>
          </cell>
          <cell r="AM267">
            <v>238.39258089599994</v>
          </cell>
          <cell r="AN267">
            <v>174.36867611680003</v>
          </cell>
          <cell r="AO267">
            <v>156.17347700550002</v>
          </cell>
          <cell r="AP267">
            <v>172.85535830150002</v>
          </cell>
          <cell r="AQ267">
            <v>156.97017606899996</v>
          </cell>
          <cell r="AR267">
            <v>160.56314721930002</v>
          </cell>
          <cell r="AS267">
            <v>172.47404078189999</v>
          </cell>
          <cell r="AT267">
            <v>177.26742446799997</v>
          </cell>
          <cell r="AU267">
            <v>192.73730532833335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3.6557763767881687E-3</v>
          </cell>
          <cell r="C268">
            <v>3.2979939367391992E-3</v>
          </cell>
          <cell r="D268">
            <v>2.3232761605102531E-3</v>
          </cell>
          <cell r="E268">
            <v>2.7877052604056564E-3</v>
          </cell>
          <cell r="F268">
            <v>2.3318822749865305E-3</v>
          </cell>
          <cell r="G268">
            <v>3.001442594807462E-3</v>
          </cell>
          <cell r="H268">
            <v>2.7119184398117116E-3</v>
          </cell>
          <cell r="I268">
            <v>3.379293719046128E-3</v>
          </cell>
          <cell r="J268">
            <v>3.1699496477973947E-3</v>
          </cell>
          <cell r="K268">
            <v>3.5375255882831701E-3</v>
          </cell>
          <cell r="L268">
            <v>2.8014957692024355E-3</v>
          </cell>
          <cell r="M268">
            <v>2.4856615526569351E-3</v>
          </cell>
          <cell r="N268">
            <v>1.5103758624909296E-3</v>
          </cell>
          <cell r="O268">
            <v>1.3847413009052472E-3</v>
          </cell>
          <cell r="P268">
            <v>1.2639362999285284E-3</v>
          </cell>
          <cell r="Q268">
            <v>1.5477228826551912E-3</v>
          </cell>
          <cell r="R268">
            <v>1.8624267910175496E-3</v>
          </cell>
          <cell r="S268">
            <v>2.7819185080370629E-3</v>
          </cell>
          <cell r="T268">
            <v>2.3198383024255597E-3</v>
          </cell>
          <cell r="U268">
            <v>1.7101569818020156E-3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4.5030530147879997</v>
          </cell>
          <cell r="AC268">
            <v>4.0339731627999988</v>
          </cell>
          <cell r="AD268">
            <v>4.7922913439999997</v>
          </cell>
          <cell r="AE268">
            <v>4.2913056143999988</v>
          </cell>
          <cell r="AF268">
            <v>3.9674712938000001</v>
          </cell>
          <cell r="AG268">
            <v>5.4862160066999994</v>
          </cell>
          <cell r="AH268">
            <v>6.0348919835999997</v>
          </cell>
          <cell r="AI268">
            <v>5.5329195570000005</v>
          </cell>
          <cell r="AJ268">
            <v>5.3525883087999997</v>
          </cell>
          <cell r="AK268">
            <v>4.7064652711999999</v>
          </cell>
          <cell r="AL268">
            <v>6.4134051750000012</v>
          </cell>
          <cell r="AM268">
            <v>7.7692141439999993</v>
          </cell>
          <cell r="AN268">
            <v>4.4989083567999995</v>
          </cell>
          <cell r="AO268">
            <v>5.2583675795999998</v>
          </cell>
          <cell r="AP268">
            <v>3.6577749920000002</v>
          </cell>
          <cell r="AQ268">
            <v>4.3010222395</v>
          </cell>
          <cell r="AR268">
            <v>6.8935307888999988</v>
          </cell>
          <cell r="AS268">
            <v>6.4461608353999988</v>
          </cell>
          <cell r="AT268">
            <v>4.5608495739999997</v>
          </cell>
          <cell r="AU268">
            <v>3.1397830112500005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5.1294731941692023E-3</v>
          </cell>
          <cell r="C269">
            <v>3.1142001433743759E-3</v>
          </cell>
          <cell r="D269">
            <v>4.4917599999999992E-3</v>
          </cell>
          <cell r="E269">
            <v>3.4994696982226926E-3</v>
          </cell>
          <cell r="F269">
            <v>4.1682460411806496E-3</v>
          </cell>
          <cell r="G269">
            <v>4.6737599999999999E-3</v>
          </cell>
          <cell r="H269">
            <v>3.6532520459041182E-3</v>
          </cell>
          <cell r="I269">
            <v>3.7101486175971565E-3</v>
          </cell>
          <cell r="J269">
            <v>4.0988329024193295E-3</v>
          </cell>
          <cell r="K269">
            <v>2.3572174849753186E-3</v>
          </cell>
          <cell r="L269">
            <v>2.5070049225953371E-3</v>
          </cell>
          <cell r="M269">
            <v>1.5478484025920475E-3</v>
          </cell>
          <cell r="N269">
            <v>1.4284827101082216E-3</v>
          </cell>
          <cell r="O269">
            <v>8.3270828563417033E-4</v>
          </cell>
          <cell r="P269">
            <v>8.1749789713744944E-4</v>
          </cell>
          <cell r="Q269">
            <v>9.1559840209862338E-4</v>
          </cell>
          <cell r="R269">
            <v>8.4964359253416146E-4</v>
          </cell>
          <cell r="S269">
            <v>7.0783532263384984E-4</v>
          </cell>
          <cell r="T269">
            <v>8.6707602265850587E-4</v>
          </cell>
          <cell r="U269">
            <v>7.4867225184179929E-4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2.9993824187850002</v>
          </cell>
          <cell r="AC269">
            <v>2.2868295179999998</v>
          </cell>
          <cell r="AD269">
            <v>2.9409672959999997</v>
          </cell>
          <cell r="AE269">
            <v>3.4563046784</v>
          </cell>
          <cell r="AF269">
            <v>3.8335828733999997</v>
          </cell>
          <cell r="AG269">
            <v>5.2562627831999995</v>
          </cell>
          <cell r="AH269">
            <v>4.6652747144000006</v>
          </cell>
          <cell r="AI269">
            <v>4.6038973515000006</v>
          </cell>
          <cell r="AJ269">
            <v>5.9142471172000004</v>
          </cell>
          <cell r="AK269">
            <v>4.2094715300000001</v>
          </cell>
          <cell r="AL269">
            <v>4.1612861295000005</v>
          </cell>
          <cell r="AM269">
            <v>3.674157552</v>
          </cell>
          <cell r="AN269">
            <v>2.9411898559999998</v>
          </cell>
          <cell r="AO269">
            <v>1.6271110901999999</v>
          </cell>
          <cell r="AP269">
            <v>1.6976529519999999</v>
          </cell>
          <cell r="AQ269">
            <v>1.7857602209999999</v>
          </cell>
          <cell r="AR269">
            <v>1.5842661215999998</v>
          </cell>
          <cell r="AS269">
            <v>1.4576745039999996</v>
          </cell>
          <cell r="AT269">
            <v>1.7099486420000003</v>
          </cell>
          <cell r="AU269">
            <v>1.5549075620833333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2.7494879999999999E-2</v>
          </cell>
          <cell r="C273">
            <v>2.7664000000000001E-2</v>
          </cell>
          <cell r="D273">
            <v>3.6185670381676131E-2</v>
          </cell>
          <cell r="E273">
            <v>4.4908623816394808E-2</v>
          </cell>
          <cell r="F273">
            <v>5.0328319999999996E-2</v>
          </cell>
          <cell r="G273">
            <v>4.905992E-2</v>
          </cell>
          <cell r="H273">
            <v>4.8827475036466263E-2</v>
          </cell>
          <cell r="I273">
            <v>4.996242395889397E-2</v>
          </cell>
          <cell r="J273">
            <v>4.8230000000000009E-2</v>
          </cell>
          <cell r="K273">
            <v>4.4363998506868112E-2</v>
          </cell>
          <cell r="L273">
            <v>4.4607914168036833E-2</v>
          </cell>
          <cell r="M273">
            <v>4.1867000000000008E-2</v>
          </cell>
          <cell r="N273">
            <v>3.2854359999999999E-2</v>
          </cell>
          <cell r="O273">
            <v>3.3062400000000006E-2</v>
          </cell>
          <cell r="P273">
            <v>4.5034652607895936E-2</v>
          </cell>
          <cell r="Q273">
            <v>4.6782400000000009E-2</v>
          </cell>
          <cell r="R273">
            <v>5.4360600000000002E-2</v>
          </cell>
          <cell r="S273">
            <v>5.8386440000000005E-2</v>
          </cell>
          <cell r="T273">
            <v>6.8668791483857308E-2</v>
          </cell>
          <cell r="U273">
            <v>6.6064279860692299E-2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13.633196575811999</v>
          </cell>
          <cell r="AC273">
            <v>11.839154926399999</v>
          </cell>
          <cell r="AD273">
            <v>17.467730275200005</v>
          </cell>
          <cell r="AE273">
            <v>31.5712128256</v>
          </cell>
          <cell r="AF273">
            <v>37.151579958499994</v>
          </cell>
          <cell r="AG273">
            <v>38.285496720899999</v>
          </cell>
          <cell r="AH273">
            <v>32.520567352</v>
          </cell>
          <cell r="AI273">
            <v>37.837060027999996</v>
          </cell>
          <cell r="AJ273">
            <v>38.636145049099987</v>
          </cell>
          <cell r="AK273">
            <v>32.378757217699999</v>
          </cell>
          <cell r="AL273">
            <v>29.236528550299994</v>
          </cell>
          <cell r="AM273">
            <v>30.081508642499994</v>
          </cell>
          <cell r="AN273">
            <v>23.475367088999999</v>
          </cell>
          <cell r="AO273">
            <v>27.703394190699999</v>
          </cell>
          <cell r="AP273">
            <v>33.385300497500005</v>
          </cell>
          <cell r="AQ273">
            <v>28.617509084999995</v>
          </cell>
          <cell r="AR273">
            <v>32.180683613299998</v>
          </cell>
          <cell r="AS273">
            <v>38.3496186928</v>
          </cell>
          <cell r="AT273">
            <v>52.056608419000007</v>
          </cell>
          <cell r="AU273">
            <v>51.87563176750001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21"/>
      <sheetData sheetId="22">
        <row r="5">
          <cell r="B5">
            <v>2.48395E-3</v>
          </cell>
          <cell r="C5">
            <v>4.718E-3</v>
          </cell>
          <cell r="D5">
            <v>6.6034499999999994E-3</v>
          </cell>
          <cell r="E5">
            <v>1.1103026374999998E-2</v>
          </cell>
          <cell r="F5">
            <v>1.5622774999999998E-2</v>
          </cell>
          <cell r="G5">
            <v>1.9947177833333336E-2</v>
          </cell>
          <cell r="H5">
            <v>2.6242734000000004E-2</v>
          </cell>
          <cell r="I5">
            <v>3.4111222949999999E-2</v>
          </cell>
          <cell r="J5">
            <v>3.5557346999999989E-2</v>
          </cell>
          <cell r="K5">
            <v>3.4266743538461542E-2</v>
          </cell>
          <cell r="L5">
            <v>3.6831185299999993E-2</v>
          </cell>
          <cell r="M5">
            <v>3.8872995E-2</v>
          </cell>
          <cell r="N5">
            <v>3.4980876169696966E-2</v>
          </cell>
          <cell r="O5">
            <v>3.5530265166666672E-2</v>
          </cell>
          <cell r="P5">
            <v>3.8588024932692311E-2</v>
          </cell>
          <cell r="Q5">
            <v>4.2002352E-2</v>
          </cell>
          <cell r="R5">
            <v>4.3723912458333333E-2</v>
          </cell>
          <cell r="S5">
            <v>4.3485337961538459E-2</v>
          </cell>
          <cell r="T5">
            <v>4.7989258916666666E-2</v>
          </cell>
          <cell r="U5">
            <v>4.4789210886363631E-2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1.1736793725239998</v>
          </cell>
          <cell r="AC5">
            <v>1.1687096375999999</v>
          </cell>
          <cell r="AD5">
            <v>1.1099547359999999</v>
          </cell>
          <cell r="AE5">
            <v>2.0488939183999997</v>
          </cell>
          <cell r="AF5">
            <v>3.8709210196999995</v>
          </cell>
          <cell r="AG5">
            <v>6.5912256267</v>
          </cell>
          <cell r="AH5">
            <v>7.6947663047999999</v>
          </cell>
          <cell r="AI5">
            <v>11.257662517</v>
          </cell>
          <cell r="AJ5">
            <v>17.503896668800003</v>
          </cell>
          <cell r="AK5">
            <v>14.073702165600002</v>
          </cell>
          <cell r="AL5">
            <v>14.810491053899998</v>
          </cell>
          <cell r="AM5">
            <v>16.245576815999996</v>
          </cell>
          <cell r="AN5">
            <v>16.932614318399999</v>
          </cell>
          <cell r="AO5">
            <v>37.117362947700002</v>
          </cell>
          <cell r="AP5">
            <v>52.337061242499999</v>
          </cell>
          <cell r="AQ5">
            <v>36.594561944500001</v>
          </cell>
          <cell r="AR5">
            <v>31.876372265099999</v>
          </cell>
          <cell r="AS5">
            <v>34.174698171899998</v>
          </cell>
          <cell r="AT5">
            <v>41.301211590000001</v>
          </cell>
          <cell r="AU5">
            <v>40.427165574583334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</row>
        <row r="12">
          <cell r="B12">
            <v>1.4637026166666667E-2</v>
          </cell>
          <cell r="C12">
            <v>1.9787099999999999E-4</v>
          </cell>
          <cell r="D12">
            <v>2.0676513333333334E-2</v>
          </cell>
          <cell r="E12">
            <v>1.8527410224999999E-2</v>
          </cell>
          <cell r="F12">
            <v>8.1861847499999987E-3</v>
          </cell>
          <cell r="G12">
            <v>6.3845252333333321E-3</v>
          </cell>
          <cell r="H12">
            <v>7.6566138000000008E-3</v>
          </cell>
          <cell r="I12">
            <v>4.2843709999999995E-3</v>
          </cell>
          <cell r="J12">
            <v>4.7041162000000004E-3</v>
          </cell>
          <cell r="K12">
            <v>6.7331499999999985E-4</v>
          </cell>
          <cell r="L12">
            <v>9.669730000000002E-4</v>
          </cell>
          <cell r="M12">
            <v>1.1804496666666696E-3</v>
          </cell>
          <cell r="N12">
            <v>3.830729777777781E-4</v>
          </cell>
          <cell r="O12">
            <v>2.8979999999999994E-5</v>
          </cell>
          <cell r="P12">
            <v>5.394059999999999E-5</v>
          </cell>
          <cell r="Q12">
            <v>1.3094725E-4</v>
          </cell>
          <cell r="R12">
            <v>1.6449999999999999E-4</v>
          </cell>
          <cell r="S12">
            <v>3.0404499999999997E-3</v>
          </cell>
          <cell r="T12">
            <v>5.4930289166666667E-3</v>
          </cell>
          <cell r="U12">
            <v>3.0891209967391302E-2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1.8022211093490001</v>
          </cell>
          <cell r="AC12">
            <v>7.8186775599999994E-2</v>
          </cell>
          <cell r="AD12">
            <v>2.5185602112000001</v>
          </cell>
          <cell r="AE12">
            <v>3.6412547471999996</v>
          </cell>
          <cell r="AF12">
            <v>1.9302367517999999</v>
          </cell>
          <cell r="AG12">
            <v>1.7268294614999999</v>
          </cell>
          <cell r="AH12">
            <v>2.0600277631999999</v>
          </cell>
          <cell r="AI12">
            <v>1.1612191679999999</v>
          </cell>
          <cell r="AJ12">
            <v>11.7695636908</v>
          </cell>
          <cell r="AK12">
            <v>0.39329036120000005</v>
          </cell>
          <cell r="AL12">
            <v>0.43849913759999992</v>
          </cell>
          <cell r="AM12">
            <v>0.58095398399999976</v>
          </cell>
          <cell r="AN12">
            <v>0.37639500799999998</v>
          </cell>
          <cell r="AO12">
            <v>7.5357722099999996E-2</v>
          </cell>
          <cell r="AP12">
            <v>8.4181730999999996E-2</v>
          </cell>
          <cell r="AQ12">
            <v>0.15140015099999998</v>
          </cell>
          <cell r="AR12">
            <v>0.13783893629999999</v>
          </cell>
          <cell r="AS12">
            <v>0.7402370546999999</v>
          </cell>
          <cell r="AT12">
            <v>1.3451861629999999</v>
          </cell>
          <cell r="AU12">
            <v>5.8115656345833333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</row>
        <row r="15">
          <cell r="B15">
            <v>1.8274864499999998E-3</v>
          </cell>
          <cell r="C15">
            <v>6.0234247000000001E-3</v>
          </cell>
          <cell r="D15">
            <v>1.3601641371212118E-2</v>
          </cell>
          <cell r="E15">
            <v>7.1921808216666647E-2</v>
          </cell>
          <cell r="F15">
            <v>1.5123164816666665E-2</v>
          </cell>
          <cell r="G15">
            <v>2.7399044516666662E-2</v>
          </cell>
          <cell r="H15">
            <v>4.1747956124999999E-2</v>
          </cell>
          <cell r="I15">
            <v>6.5782522808333341E-2</v>
          </cell>
          <cell r="J15">
            <v>3.3541676408333332E-2</v>
          </cell>
          <cell r="K15">
            <v>2.9116100871794868E-2</v>
          </cell>
          <cell r="L15">
            <v>7.1968368733333329E-2</v>
          </cell>
          <cell r="M15">
            <v>0.12152449825833335</v>
          </cell>
          <cell r="N15">
            <v>0.12261142039999999</v>
          </cell>
          <cell r="O15">
            <v>0.10780119962500001</v>
          </cell>
          <cell r="P15">
            <v>0.12550995194230766</v>
          </cell>
          <cell r="Q15">
            <v>6.6714791150000008E-2</v>
          </cell>
          <cell r="R15">
            <v>5.36065082E-2</v>
          </cell>
          <cell r="S15">
            <v>3.3832288217948717E-2</v>
          </cell>
          <cell r="T15">
            <v>6.3829929166666658E-3</v>
          </cell>
          <cell r="U15">
            <v>5.6397044999999995E-3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0.74352601364699988</v>
          </cell>
          <cell r="AC15">
            <v>1.2437322583999999</v>
          </cell>
          <cell r="AD15">
            <v>2.8986696624000001</v>
          </cell>
          <cell r="AE15">
            <v>2.5524046128000002</v>
          </cell>
          <cell r="AF15">
            <v>2.1607811778000001</v>
          </cell>
          <cell r="AG15">
            <v>4.4774201042999993</v>
          </cell>
          <cell r="AH15">
            <v>6.8273212332000002</v>
          </cell>
          <cell r="AI15">
            <v>12.857700709500001</v>
          </cell>
          <cell r="AJ15">
            <v>6.1954773144000006</v>
          </cell>
          <cell r="AK15">
            <v>4.2414556887999995</v>
          </cell>
          <cell r="AL15">
            <v>13.303044212400001</v>
          </cell>
          <cell r="AM15">
            <v>24.210772031999998</v>
          </cell>
          <cell r="AN15">
            <v>20.485958697599997</v>
          </cell>
          <cell r="AO15">
            <v>22.540696477800001</v>
          </cell>
          <cell r="AP15">
            <v>23.458815076999997</v>
          </cell>
          <cell r="AQ15">
            <v>11.6357714095</v>
          </cell>
          <cell r="AR15">
            <v>9.9941347928999988</v>
          </cell>
          <cell r="AS15">
            <v>5.8737248998999991</v>
          </cell>
          <cell r="AT15">
            <v>1.6051431589999998</v>
          </cell>
          <cell r="AU15">
            <v>1.40500878875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</row>
        <row r="16">
          <cell r="B16">
            <v>3.0388725768416665</v>
          </cell>
          <cell r="C16">
            <v>2.6755115907274574</v>
          </cell>
          <cell r="D16">
            <v>3.1465086375000002</v>
          </cell>
          <cell r="E16">
            <v>3.200476280918561</v>
          </cell>
          <cell r="F16">
            <v>3.2314134171499997</v>
          </cell>
          <cell r="G16">
            <v>3.500272982645833</v>
          </cell>
          <cell r="H16">
            <v>3.2910750052535356</v>
          </cell>
          <cell r="I16">
            <v>3.3635219636375</v>
          </cell>
          <cell r="J16">
            <v>3.3163917357470591</v>
          </cell>
          <cell r="K16">
            <v>2.8884332566604347</v>
          </cell>
          <cell r="L16">
            <v>3.3711231653855771</v>
          </cell>
          <cell r="M16">
            <v>3.5627122726500011</v>
          </cell>
          <cell r="N16">
            <v>3.0959191686651581</v>
          </cell>
          <cell r="O16">
            <v>2.9120025503999996</v>
          </cell>
          <cell r="P16">
            <v>2.8696495355259009</v>
          </cell>
          <cell r="Q16">
            <v>2.8079432087886897</v>
          </cell>
          <cell r="R16">
            <v>3.1393913750555553</v>
          </cell>
          <cell r="S16">
            <v>3.230012310277778</v>
          </cell>
          <cell r="T16">
            <v>3.4571805237628386</v>
          </cell>
          <cell r="U16">
            <v>3.4570770203856052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383.72749424356499</v>
          </cell>
          <cell r="AC16">
            <v>325.09205190439997</v>
          </cell>
          <cell r="AD16">
            <v>339.322758744</v>
          </cell>
          <cell r="AE16">
            <v>400.8833447472</v>
          </cell>
          <cell r="AF16">
            <v>459.48776487110001</v>
          </cell>
          <cell r="AG16">
            <v>488.90705497919998</v>
          </cell>
          <cell r="AH16">
            <v>531.35943322880007</v>
          </cell>
          <cell r="AI16">
            <v>570.39417713950002</v>
          </cell>
          <cell r="AJ16">
            <v>624.90469832040003</v>
          </cell>
          <cell r="AK16">
            <v>482.86711334839998</v>
          </cell>
          <cell r="AL16">
            <v>583.97100510689995</v>
          </cell>
          <cell r="AM16">
            <v>694.02599087999988</v>
          </cell>
          <cell r="AN16">
            <v>529.2599878016</v>
          </cell>
          <cell r="AO16">
            <v>515.61608683709994</v>
          </cell>
          <cell r="AP16">
            <v>516.88256250649999</v>
          </cell>
          <cell r="AQ16">
            <v>430.41719102899992</v>
          </cell>
          <cell r="AR16">
            <v>479.42615880029996</v>
          </cell>
          <cell r="AS16">
            <v>525.29701364139999</v>
          </cell>
          <cell r="AT16">
            <v>622.18546707400003</v>
          </cell>
          <cell r="AU16">
            <v>544.94804946083332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23">
          <cell r="B23">
            <v>0.83369587168118675</v>
          </cell>
          <cell r="C23">
            <v>0.8983206473367521</v>
          </cell>
          <cell r="D23">
            <v>1.0161196488955127</v>
          </cell>
          <cell r="E23">
            <v>1.0026967822708333</v>
          </cell>
          <cell r="F23">
            <v>1.1802755675027778</v>
          </cell>
          <cell r="G23">
            <v>1.0102479165166667</v>
          </cell>
          <cell r="H23">
            <v>0.87854572134141418</v>
          </cell>
          <cell r="I23">
            <v>0.91265470649583336</v>
          </cell>
          <cell r="J23">
            <v>0.83943261855000018</v>
          </cell>
          <cell r="K23">
            <v>0.85013130763499756</v>
          </cell>
          <cell r="L23">
            <v>1.1216793859042733</v>
          </cell>
          <cell r="M23">
            <v>1.1298490876111109</v>
          </cell>
          <cell r="N23">
            <v>0.78450486367537708</v>
          </cell>
          <cell r="O23">
            <v>0.77144176412658716</v>
          </cell>
          <cell r="P23">
            <v>0.85805934479058443</v>
          </cell>
          <cell r="Q23">
            <v>0.65648397084218968</v>
          </cell>
          <cell r="R23">
            <v>0.70020912692103177</v>
          </cell>
          <cell r="S23">
            <v>0.70813540156269827</v>
          </cell>
          <cell r="T23">
            <v>0.91080855405914984</v>
          </cell>
          <cell r="U23">
            <v>0.80758635779570709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229.09927864401598</v>
          </cell>
          <cell r="AC23">
            <v>236.77023054719999</v>
          </cell>
          <cell r="AD23">
            <v>244.06363411199999</v>
          </cell>
          <cell r="AE23">
            <v>261.74588275359997</v>
          </cell>
          <cell r="AF23">
            <v>302.5589417704</v>
          </cell>
          <cell r="AG23">
            <v>278.95374172379996</v>
          </cell>
          <cell r="AH23">
            <v>291.11908669119998</v>
          </cell>
          <cell r="AI23">
            <v>325.36490655400002</v>
          </cell>
          <cell r="AJ23">
            <v>331.3698074408</v>
          </cell>
          <cell r="AK23">
            <v>280.91915979160001</v>
          </cell>
          <cell r="AL23">
            <v>337.93152234299998</v>
          </cell>
          <cell r="AM23">
            <v>330.57138883199997</v>
          </cell>
          <cell r="AN23">
            <v>206.52727279359999</v>
          </cell>
          <cell r="AO23">
            <v>209.22063845190002</v>
          </cell>
          <cell r="AP23">
            <v>235.00168890700002</v>
          </cell>
          <cell r="AQ23">
            <v>157.14704257349999</v>
          </cell>
          <cell r="AR23">
            <v>163.0636852367</v>
          </cell>
          <cell r="AS23">
            <v>185.24784562569999</v>
          </cell>
          <cell r="AT23">
            <v>221.19064029399999</v>
          </cell>
          <cell r="AU23">
            <v>193.79167629125001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</row>
        <row r="29">
          <cell r="B29">
            <v>7.0010849999999991E-4</v>
          </cell>
          <cell r="C29">
            <v>1.8532405000000005E-3</v>
          </cell>
          <cell r="D29">
            <v>3.5249683636363626E-3</v>
          </cell>
          <cell r="E29">
            <v>4.7425910000000002E-2</v>
          </cell>
          <cell r="F29">
            <v>2.4089288999999955E-2</v>
          </cell>
          <cell r="G29">
            <v>1.0241518000000002E-2</v>
          </cell>
          <cell r="H29">
            <v>1.2349334799999976E-2</v>
          </cell>
          <cell r="I29">
            <v>2.2122825800000016E-2</v>
          </cell>
          <cell r="J29">
            <v>3.5931632099999916E-2</v>
          </cell>
          <cell r="K29">
            <v>5.1675664205128202E-2</v>
          </cell>
          <cell r="L29">
            <v>5.1081813066666669E-2</v>
          </cell>
          <cell r="M29">
            <v>6.7747733666666671E-2</v>
          </cell>
          <cell r="N29">
            <v>6.8469334266666668E-2</v>
          </cell>
          <cell r="O29">
            <v>9.4528266000000041E-2</v>
          </cell>
          <cell r="P29">
            <v>9.7053153884615356E-2</v>
          </cell>
          <cell r="Q29">
            <v>9.3822582875000018E-2</v>
          </cell>
          <cell r="R29">
            <v>7.1107799000000013E-2</v>
          </cell>
          <cell r="S29">
            <v>6.8180356999999997E-2</v>
          </cell>
          <cell r="T29">
            <v>7.4287863999999995E-2</v>
          </cell>
          <cell r="U29">
            <v>5.0616782999999999E-2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0.51251562453900001</v>
          </cell>
          <cell r="AC29">
            <v>1.1792490583999999</v>
          </cell>
          <cell r="AD29">
            <v>2.2265986463999998</v>
          </cell>
          <cell r="AE29">
            <v>10.823598744000002</v>
          </cell>
          <cell r="AF29">
            <v>19.418471900100002</v>
          </cell>
          <cell r="AG29">
            <v>19.925786766599998</v>
          </cell>
          <cell r="AH29">
            <v>19.607722065200001</v>
          </cell>
          <cell r="AI29">
            <v>20.194066698499999</v>
          </cell>
          <cell r="AJ29">
            <v>34.543345584400001</v>
          </cell>
          <cell r="AK29">
            <v>10.898360461999999</v>
          </cell>
          <cell r="AL29">
            <v>12.442317578999999</v>
          </cell>
          <cell r="AM29">
            <v>18.635159183999999</v>
          </cell>
          <cell r="AN29">
            <v>16.999223489599999</v>
          </cell>
          <cell r="AO29">
            <v>23.361912503700001</v>
          </cell>
          <cell r="AP29">
            <v>21.584110272999997</v>
          </cell>
          <cell r="AQ29">
            <v>19.467433454000002</v>
          </cell>
          <cell r="AR29">
            <v>13.7629200888</v>
          </cell>
          <cell r="AS29">
            <v>14.510197802099999</v>
          </cell>
          <cell r="AT29">
            <v>18.371849761</v>
          </cell>
          <cell r="AU29">
            <v>11.354424551666666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</row>
        <row r="31">
          <cell r="B31">
            <v>1.0490003046666667</v>
          </cell>
          <cell r="C31">
            <v>0.90943751195</v>
          </cell>
          <cell r="D31">
            <v>1.3243192753472224</v>
          </cell>
          <cell r="E31">
            <v>1.910177445</v>
          </cell>
          <cell r="F31">
            <v>2.2428615263333334</v>
          </cell>
          <cell r="G31">
            <v>2.3444778636249999</v>
          </cell>
          <cell r="H31">
            <v>2.8967655007166666</v>
          </cell>
          <cell r="I31">
            <v>3.369667903641667</v>
          </cell>
          <cell r="J31">
            <v>3.0140762778000001</v>
          </cell>
          <cell r="K31">
            <v>3.5767310656461535</v>
          </cell>
          <cell r="L31">
            <v>3.5692614626666668</v>
          </cell>
          <cell r="M31">
            <v>3.6056690046833331</v>
          </cell>
          <cell r="N31">
            <v>3.4366822441242419</v>
          </cell>
          <cell r="O31">
            <v>3.5486630359166664</v>
          </cell>
          <cell r="P31">
            <v>4.4096069875865389</v>
          </cell>
          <cell r="Q31">
            <v>4.9461163083333339</v>
          </cell>
          <cell r="R31">
            <v>5.1967593959166667</v>
          </cell>
          <cell r="S31">
            <v>4.6474848896307694</v>
          </cell>
          <cell r="T31">
            <v>5.2519301112805552</v>
          </cell>
          <cell r="U31">
            <v>4.9788774225681811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146.894754075447</v>
          </cell>
          <cell r="AC31">
            <v>103.91321159839998</v>
          </cell>
          <cell r="AD31">
            <v>137.35485655679997</v>
          </cell>
          <cell r="AE31">
            <v>191.66213336480001</v>
          </cell>
          <cell r="AF31">
            <v>233.71149366809999</v>
          </cell>
          <cell r="AG31">
            <v>274.58883304709997</v>
          </cell>
          <cell r="AH31">
            <v>368.29698408880006</v>
          </cell>
          <cell r="AI31">
            <v>476.54643082299998</v>
          </cell>
          <cell r="AJ31">
            <v>482.55112294520006</v>
          </cell>
          <cell r="AK31">
            <v>406.81482460080002</v>
          </cell>
          <cell r="AL31">
            <v>598.65236767800002</v>
          </cell>
          <cell r="AM31">
            <v>601.34828875199992</v>
          </cell>
          <cell r="AN31">
            <v>518.50435526559988</v>
          </cell>
          <cell r="AO31">
            <v>533.66271869189995</v>
          </cell>
          <cell r="AP31">
            <v>588.98240436250001</v>
          </cell>
          <cell r="AQ31">
            <v>691.73028461249987</v>
          </cell>
          <cell r="AR31">
            <v>627.59333105469989</v>
          </cell>
          <cell r="AS31">
            <v>634.62900684039994</v>
          </cell>
          <cell r="AT31">
            <v>898.6043358610001</v>
          </cell>
          <cell r="AU31">
            <v>718.28785476666667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</row>
        <row r="34">
          <cell r="B34">
            <v>8.9101990000000006E-2</v>
          </cell>
          <cell r="C34">
            <v>0.11114437358333334</v>
          </cell>
          <cell r="D34">
            <v>4.163704733333333E-2</v>
          </cell>
          <cell r="E34">
            <v>1.3748315833333333E-2</v>
          </cell>
          <cell r="F34">
            <v>3.7432502075000006E-2</v>
          </cell>
          <cell r="G34">
            <v>5.4651718991666653E-2</v>
          </cell>
          <cell r="H34">
            <v>7.7737453938888895E-2</v>
          </cell>
          <cell r="I34">
            <v>7.0768706812499985E-2</v>
          </cell>
          <cell r="J34">
            <v>8.5045795216911746E-2</v>
          </cell>
          <cell r="K34">
            <v>1.2680737105158728E-2</v>
          </cell>
          <cell r="L34">
            <v>0.10588539948621795</v>
          </cell>
          <cell r="M34">
            <v>9.7096420099999997E-2</v>
          </cell>
          <cell r="N34">
            <v>7.959174177777778E-2</v>
          </cell>
          <cell r="O34">
            <v>8.6502598880555545E-2</v>
          </cell>
          <cell r="P34">
            <v>6.6519385385532578E-2</v>
          </cell>
          <cell r="Q34">
            <v>6.6341716281313121E-2</v>
          </cell>
          <cell r="R34">
            <v>4.5868194836111098E-2</v>
          </cell>
          <cell r="S34">
            <v>7.5447381444444434E-2</v>
          </cell>
          <cell r="T34">
            <v>8.0246706708823543E-2</v>
          </cell>
          <cell r="U34">
            <v>6.5406461788888884E-2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13.211500741175998</v>
          </cell>
          <cell r="AC34">
            <v>11.258086959599998</v>
          </cell>
          <cell r="AD34">
            <v>4.7781915023999995</v>
          </cell>
          <cell r="AE34">
            <v>3.4802985615999997</v>
          </cell>
          <cell r="AF34">
            <v>8.5735048720999991</v>
          </cell>
          <cell r="AG34">
            <v>14.570204992199999</v>
          </cell>
          <cell r="AH34">
            <v>18.129617189200001</v>
          </cell>
          <cell r="AI34">
            <v>18.336563635000001</v>
          </cell>
          <cell r="AJ34">
            <v>20.647655187200002</v>
          </cell>
          <cell r="AK34">
            <v>5.1292723900000006</v>
          </cell>
          <cell r="AL34">
            <v>20.314835899200002</v>
          </cell>
          <cell r="AM34">
            <v>20.908799087999995</v>
          </cell>
          <cell r="AN34">
            <v>18.461684348799999</v>
          </cell>
          <cell r="AO34">
            <v>21.014200915500002</v>
          </cell>
          <cell r="AP34">
            <v>24.630473695500001</v>
          </cell>
          <cell r="AQ34">
            <v>15.874725999999999</v>
          </cell>
          <cell r="AR34">
            <v>11.651168520499999</v>
          </cell>
          <cell r="AS34">
            <v>18.688632748499998</v>
          </cell>
          <cell r="AT34">
            <v>20.511848923999999</v>
          </cell>
          <cell r="AU34">
            <v>15.736681960833334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AZ34">
            <v>0</v>
          </cell>
          <cell r="BA34">
            <v>0</v>
          </cell>
        </row>
        <row r="39">
          <cell r="B39">
            <v>3.8039613270500001</v>
          </cell>
          <cell r="C39">
            <v>3.0889755528583334</v>
          </cell>
          <cell r="D39">
            <v>3.3863414594083334</v>
          </cell>
          <cell r="E39">
            <v>3.5629279246500003</v>
          </cell>
          <cell r="F39">
            <v>3.4693868263500005</v>
          </cell>
          <cell r="G39">
            <v>3.2899317989833339</v>
          </cell>
          <cell r="H39">
            <v>2.9311165998999997</v>
          </cell>
          <cell r="I39">
            <v>2.2292108137</v>
          </cell>
          <cell r="J39">
            <v>2.0136003040000001</v>
          </cell>
          <cell r="K39">
            <v>1.8489334339307693</v>
          </cell>
          <cell r="L39">
            <v>1.8576040436416665</v>
          </cell>
          <cell r="M39">
            <v>1.6575963203749999</v>
          </cell>
          <cell r="N39">
            <v>1.4526475084893939</v>
          </cell>
          <cell r="O39">
            <v>1.0303347247583334</v>
          </cell>
          <cell r="P39">
            <v>0.55523233649102566</v>
          </cell>
          <cell r="Q39">
            <v>0.48925350781666666</v>
          </cell>
          <cell r="R39">
            <v>0.47155541717179483</v>
          </cell>
          <cell r="S39">
            <v>0.34904416542051281</v>
          </cell>
          <cell r="T39">
            <v>0.38432722205833336</v>
          </cell>
          <cell r="U39">
            <v>0.29945753888779092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500.65126415703901</v>
          </cell>
          <cell r="AC39">
            <v>359.41134270160001</v>
          </cell>
          <cell r="AD39">
            <v>320.60940093599999</v>
          </cell>
          <cell r="AE39">
            <v>374.95373966400001</v>
          </cell>
          <cell r="AF39">
            <v>405.49495439809994</v>
          </cell>
          <cell r="AG39">
            <v>374.48216923259997</v>
          </cell>
          <cell r="AH39">
            <v>350.8066594064</v>
          </cell>
          <cell r="AI39">
            <v>332.32973547500001</v>
          </cell>
          <cell r="AJ39">
            <v>331.57775796959999</v>
          </cell>
          <cell r="AK39">
            <v>239.53824873439999</v>
          </cell>
          <cell r="AL39">
            <v>322.29458195489997</v>
          </cell>
          <cell r="AM39">
            <v>294.07390886399997</v>
          </cell>
          <cell r="AN39">
            <v>212.05213763360001</v>
          </cell>
          <cell r="AO39">
            <v>155.747907282</v>
          </cell>
          <cell r="AP39">
            <v>83.878637710500001</v>
          </cell>
          <cell r="AQ39">
            <v>71.557542006999995</v>
          </cell>
          <cell r="AR39">
            <v>64.029063297899995</v>
          </cell>
          <cell r="AS39">
            <v>52.238550335399992</v>
          </cell>
          <cell r="AT39">
            <v>70.042438578000002</v>
          </cell>
          <cell r="AU39">
            <v>49.78205123916667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</row>
        <row r="46">
          <cell r="B46">
            <v>0.81187527307500007</v>
          </cell>
          <cell r="C46">
            <v>0.83396400000000004</v>
          </cell>
          <cell r="D46">
            <v>0.95160231800000006</v>
          </cell>
          <cell r="E46">
            <v>1.0154083180000002</v>
          </cell>
          <cell r="F46">
            <v>1.1078966273750002</v>
          </cell>
          <cell r="G46">
            <v>1.2275239057666667</v>
          </cell>
          <cell r="H46">
            <v>1.397567403</v>
          </cell>
          <cell r="I46">
            <v>1.9584315110000001</v>
          </cell>
          <cell r="J46">
            <v>1.8606168917500001</v>
          </cell>
          <cell r="K46">
            <v>1.4732088449999998</v>
          </cell>
          <cell r="L46">
            <v>1.628063796</v>
          </cell>
          <cell r="M46">
            <v>2.0789268679999999</v>
          </cell>
          <cell r="N46">
            <v>1.7951135845666666</v>
          </cell>
          <cell r="O46">
            <v>1.631845722</v>
          </cell>
          <cell r="P46">
            <v>1.2282777951538462</v>
          </cell>
          <cell r="Q46">
            <v>0.81176604299999999</v>
          </cell>
          <cell r="R46">
            <v>0.66460951299999982</v>
          </cell>
          <cell r="S46">
            <v>0.81875700899999992</v>
          </cell>
          <cell r="T46">
            <v>0.75494076016666667</v>
          </cell>
          <cell r="U46">
            <v>0.48386971224999997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111.395464906101</v>
          </cell>
          <cell r="AC46">
            <v>86.804726006399989</v>
          </cell>
          <cell r="AD46">
            <v>86.614865495999993</v>
          </cell>
          <cell r="AE46">
            <v>102.85467786719998</v>
          </cell>
          <cell r="AF46">
            <v>125.00489335530001</v>
          </cell>
          <cell r="AG46">
            <v>136.0898434467</v>
          </cell>
          <cell r="AH46">
            <v>179.0171712556</v>
          </cell>
          <cell r="AI46">
            <v>282.71236453199998</v>
          </cell>
          <cell r="AJ46">
            <v>287.9551683976</v>
          </cell>
          <cell r="AK46">
            <v>166.04295058559998</v>
          </cell>
          <cell r="AL46">
            <v>272.77664712479998</v>
          </cell>
          <cell r="AM46">
            <v>346.19390644799995</v>
          </cell>
          <cell r="AN46">
            <v>257.63365532959995</v>
          </cell>
          <cell r="AO46">
            <v>244.13399952809999</v>
          </cell>
          <cell r="AP46">
            <v>184.96370186600001</v>
          </cell>
          <cell r="AQ46">
            <v>117.95986537999998</v>
          </cell>
          <cell r="AR46">
            <v>88.327104485599989</v>
          </cell>
          <cell r="AS46">
            <v>116.2072287805</v>
          </cell>
          <cell r="AT46">
            <v>135.34658351300001</v>
          </cell>
          <cell r="AU46">
            <v>74.869984697083339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</row>
        <row r="47">
          <cell r="B47">
            <v>2.8287565991666663E-2</v>
          </cell>
          <cell r="C47">
            <v>3.9747913725E-2</v>
          </cell>
          <cell r="D47">
            <v>3.1826404234848477E-2</v>
          </cell>
          <cell r="E47">
            <v>3.4429011966666666E-2</v>
          </cell>
          <cell r="F47">
            <v>4.2015188349999996E-2</v>
          </cell>
          <cell r="G47">
            <v>7.7967714499999993E-2</v>
          </cell>
          <cell r="H47">
            <v>0.16291730660833334</v>
          </cell>
          <cell r="I47">
            <v>0.51782177179166666</v>
          </cell>
          <cell r="J47">
            <v>0.37544609017499997</v>
          </cell>
          <cell r="K47">
            <v>0.2679810116666666</v>
          </cell>
          <cell r="L47">
            <v>0.30622205299999999</v>
          </cell>
          <cell r="M47">
            <v>0.25216366003333335</v>
          </cell>
          <cell r="N47">
            <v>0.2026707167722222</v>
          </cell>
          <cell r="O47">
            <v>0.22714439575000003</v>
          </cell>
          <cell r="P47">
            <v>0.27547702804015151</v>
          </cell>
          <cell r="Q47">
            <v>0.25648812885833328</v>
          </cell>
          <cell r="R47">
            <v>0.26061355921666668</v>
          </cell>
          <cell r="S47">
            <v>0.28244406116217941</v>
          </cell>
          <cell r="T47">
            <v>0.30369008120085467</v>
          </cell>
          <cell r="U47">
            <v>0.32082609151969693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21.106584380535001</v>
          </cell>
          <cell r="AC47">
            <v>25.631788990399997</v>
          </cell>
          <cell r="AD47">
            <v>24.122616273599998</v>
          </cell>
          <cell r="AE47">
            <v>30.9038489424</v>
          </cell>
          <cell r="AF47">
            <v>42.963004880599996</v>
          </cell>
          <cell r="AG47">
            <v>63.273243976799989</v>
          </cell>
          <cell r="AH47">
            <v>99.421632380800006</v>
          </cell>
          <cell r="AI47">
            <v>192.87089670750004</v>
          </cell>
          <cell r="AJ47">
            <v>198.44492636680002</v>
          </cell>
          <cell r="AK47">
            <v>160.24404029480002</v>
          </cell>
          <cell r="AL47">
            <v>202.8600152649</v>
          </cell>
          <cell r="AM47">
            <v>207.52756027199999</v>
          </cell>
          <cell r="AN47">
            <v>176.19555507839996</v>
          </cell>
          <cell r="AO47">
            <v>178.0160882646</v>
          </cell>
          <cell r="AP47">
            <v>201.04911078399999</v>
          </cell>
          <cell r="AQ47">
            <v>183.57677381399998</v>
          </cell>
          <cell r="AR47">
            <v>176.86098674639999</v>
          </cell>
          <cell r="AS47">
            <v>195.03622955959997</v>
          </cell>
          <cell r="AT47">
            <v>229.82916045499999</v>
          </cell>
          <cell r="AU47">
            <v>240.57067811208333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63">
          <cell r="B63">
            <v>0.29689613665000003</v>
          </cell>
          <cell r="C63">
            <v>0.29633193590000001</v>
          </cell>
          <cell r="D63">
            <v>0.33106289500000002</v>
          </cell>
          <cell r="E63">
            <v>0.29997635752500007</v>
          </cell>
          <cell r="F63">
            <v>0.32096421687499999</v>
          </cell>
          <cell r="G63">
            <v>0.25925435600000002</v>
          </cell>
          <cell r="H63">
            <v>0.26336910739999997</v>
          </cell>
          <cell r="I63">
            <v>0.24639530845000007</v>
          </cell>
          <cell r="J63">
            <v>0.19238484700000008</v>
          </cell>
          <cell r="K63">
            <v>0.19179684899999999</v>
          </cell>
          <cell r="L63">
            <v>0.18739021546666668</v>
          </cell>
          <cell r="M63">
            <v>0.12945088298333335</v>
          </cell>
          <cell r="N63">
            <v>9.2717026000000008E-2</v>
          </cell>
          <cell r="O63">
            <v>0.11235975900961544</v>
          </cell>
          <cell r="P63">
            <v>0.2836003526391026</v>
          </cell>
          <cell r="Q63">
            <v>0.24692270430833335</v>
          </cell>
          <cell r="R63">
            <v>0.30472937263333333</v>
          </cell>
          <cell r="S63">
            <v>0.37758473466474357</v>
          </cell>
          <cell r="T63">
            <v>0.45358292335106837</v>
          </cell>
          <cell r="U63">
            <v>0.35382727834999994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28.879697534340004</v>
          </cell>
          <cell r="AC63">
            <v>30.5445069612</v>
          </cell>
          <cell r="AD63">
            <v>33.6757965312</v>
          </cell>
          <cell r="AE63">
            <v>38.9426663136</v>
          </cell>
          <cell r="AF63">
            <v>50.483109306000003</v>
          </cell>
          <cell r="AG63">
            <v>49.063093965600004</v>
          </cell>
          <cell r="AH63">
            <v>46.650097828</v>
          </cell>
          <cell r="AI63">
            <v>58.928498605000001</v>
          </cell>
          <cell r="AJ63">
            <v>61.397639987200002</v>
          </cell>
          <cell r="AK63">
            <v>32.631432477600001</v>
          </cell>
          <cell r="AL63">
            <v>35.276220778500004</v>
          </cell>
          <cell r="AM63">
            <v>33.010291679999987</v>
          </cell>
          <cell r="AN63">
            <v>25.570913156799996</v>
          </cell>
          <cell r="AO63">
            <v>22.546413948299996</v>
          </cell>
          <cell r="AP63">
            <v>42.792665552499997</v>
          </cell>
          <cell r="AQ63">
            <v>32.748795292499992</v>
          </cell>
          <cell r="AR63">
            <v>43.757407387900003</v>
          </cell>
          <cell r="AS63">
            <v>47.073828544599998</v>
          </cell>
          <cell r="AT63">
            <v>57.890195407</v>
          </cell>
          <cell r="AU63">
            <v>49.21852800125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A63">
            <v>0</v>
          </cell>
        </row>
        <row r="67">
          <cell r="B67">
            <v>0.36502201247499999</v>
          </cell>
          <cell r="C67">
            <v>0.40099423075555557</v>
          </cell>
          <cell r="D67">
            <v>0.49504905804999999</v>
          </cell>
          <cell r="E67">
            <v>0.51963317052083324</v>
          </cell>
          <cell r="F67">
            <v>0.49733264692500001</v>
          </cell>
          <cell r="G67">
            <v>0.51751981620833332</v>
          </cell>
          <cell r="H67">
            <v>0.38305617201666659</v>
          </cell>
          <cell r="I67">
            <v>0.49345196868750008</v>
          </cell>
          <cell r="J67">
            <v>0.45642704285000002</v>
          </cell>
          <cell r="K67">
            <v>0.51789104548288978</v>
          </cell>
          <cell r="L67">
            <v>0.60556129737147424</v>
          </cell>
          <cell r="M67">
            <v>0.61686872835833328</v>
          </cell>
          <cell r="N67">
            <v>0.42645207781666672</v>
          </cell>
          <cell r="O67">
            <v>0.2792093217722223</v>
          </cell>
          <cell r="P67">
            <v>0.24285894275734532</v>
          </cell>
          <cell r="Q67">
            <v>0.24666542554347642</v>
          </cell>
          <cell r="R67">
            <v>0.29420931707777792</v>
          </cell>
          <cell r="S67">
            <v>0.32279865537222219</v>
          </cell>
          <cell r="T67">
            <v>0.31085359355384612</v>
          </cell>
          <cell r="U67">
            <v>0.34738081502929297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60.640231758914993</v>
          </cell>
          <cell r="AC67">
            <v>58.379896465999991</v>
          </cell>
          <cell r="AD67">
            <v>76.815016022399988</v>
          </cell>
          <cell r="AE67">
            <v>94.371246860799999</v>
          </cell>
          <cell r="AF67">
            <v>101.06559875859999</v>
          </cell>
          <cell r="AG67">
            <v>98.589554220299988</v>
          </cell>
          <cell r="AH67">
            <v>95.504810781599986</v>
          </cell>
          <cell r="AI67">
            <v>121.67369169599999</v>
          </cell>
          <cell r="AJ67">
            <v>121.83192362400001</v>
          </cell>
          <cell r="AK67">
            <v>108.09894714079999</v>
          </cell>
          <cell r="AL67">
            <v>138.19779800639998</v>
          </cell>
          <cell r="AM67">
            <v>156.38442095999997</v>
          </cell>
          <cell r="AN67">
            <v>94.141472884799981</v>
          </cell>
          <cell r="AO67">
            <v>74.821898826899996</v>
          </cell>
          <cell r="AP67">
            <v>72.466784183999991</v>
          </cell>
          <cell r="AQ67">
            <v>61.770711295999995</v>
          </cell>
          <cell r="AR67">
            <v>70.817725273899995</v>
          </cell>
          <cell r="AS67">
            <v>91.11485204249999</v>
          </cell>
          <cell r="AT67">
            <v>99.536901461000014</v>
          </cell>
          <cell r="AU67">
            <v>102.55972570041666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</row>
        <row r="79">
          <cell r="B79">
            <v>8.978578437499999E-3</v>
          </cell>
          <cell r="C79">
            <v>1.4811E-2</v>
          </cell>
          <cell r="D79">
            <v>2.52854E-2</v>
          </cell>
          <cell r="E79">
            <v>1.4900199999999999E-2</v>
          </cell>
          <cell r="F79">
            <v>1.79890326E-2</v>
          </cell>
          <cell r="G79">
            <v>1.7453525833333334E-2</v>
          </cell>
          <cell r="H79">
            <v>3.8335796800000002E-2</v>
          </cell>
          <cell r="I79">
            <v>0.10718691899999999</v>
          </cell>
          <cell r="J79">
            <v>8.4898807916666666E-2</v>
          </cell>
          <cell r="K79">
            <v>8.0860085726190467E-2</v>
          </cell>
          <cell r="L79">
            <v>7.4117182333333337E-2</v>
          </cell>
          <cell r="M79">
            <v>8.4118947216666656E-2</v>
          </cell>
          <cell r="N79">
            <v>0.10104061066666666</v>
          </cell>
          <cell r="O79">
            <v>0.11933760949999998</v>
          </cell>
          <cell r="P79">
            <v>0.1103757389848485</v>
          </cell>
          <cell r="Q79">
            <v>0.11817724539999999</v>
          </cell>
          <cell r="R79">
            <v>0.13976651366666665</v>
          </cell>
          <cell r="S79">
            <v>0.1366996940892857</v>
          </cell>
          <cell r="T79">
            <v>0.14866257736666666</v>
          </cell>
          <cell r="U79">
            <v>0.132029573875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1.293913465638</v>
          </cell>
          <cell r="AC79">
            <v>2.2483805144</v>
          </cell>
          <cell r="AD79">
            <v>3.7909066175999997</v>
          </cell>
          <cell r="AE79">
            <v>2.9578334799999997</v>
          </cell>
          <cell r="AF79">
            <v>3.4605608975000002</v>
          </cell>
          <cell r="AG79">
            <v>3.3921854537999998</v>
          </cell>
          <cell r="AH79">
            <v>7.2672734283999993</v>
          </cell>
          <cell r="AI79">
            <v>18.390133738999999</v>
          </cell>
          <cell r="AJ79">
            <v>13.818549878799999</v>
          </cell>
          <cell r="AK79">
            <v>9.921279350399999</v>
          </cell>
          <cell r="AL79">
            <v>13.066947647999999</v>
          </cell>
          <cell r="AM79">
            <v>14.598650111999998</v>
          </cell>
          <cell r="AN79">
            <v>14.3326390768</v>
          </cell>
          <cell r="AO79">
            <v>17.227255247400002</v>
          </cell>
          <cell r="AP79">
            <v>16.903147165499998</v>
          </cell>
          <cell r="AQ79">
            <v>16.800298637499999</v>
          </cell>
          <cell r="AR79">
            <v>19.207035062399999</v>
          </cell>
          <cell r="AS79">
            <v>21.4103760299</v>
          </cell>
          <cell r="AT79">
            <v>26.245743281999999</v>
          </cell>
          <cell r="AU79">
            <v>19.55265076125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AZ79">
            <v>0</v>
          </cell>
          <cell r="BA79">
            <v>0</v>
          </cell>
        </row>
        <row r="84">
          <cell r="B84">
            <v>1.9236833337500001</v>
          </cell>
          <cell r="C84">
            <v>1.6393501471660255</v>
          </cell>
          <cell r="D84">
            <v>1.784028759066667</v>
          </cell>
          <cell r="E84">
            <v>1.8475239509791668</v>
          </cell>
          <cell r="F84">
            <v>1.7440724324666668</v>
          </cell>
          <cell r="G84">
            <v>1.4807533815500002</v>
          </cell>
          <cell r="H84">
            <v>1.4685696237777777</v>
          </cell>
          <cell r="I84">
            <v>1.4997353558124997</v>
          </cell>
          <cell r="J84">
            <v>1.1821622065833333</v>
          </cell>
          <cell r="K84">
            <v>0.92797525326776564</v>
          </cell>
          <cell r="L84">
            <v>1.5959902532166663</v>
          </cell>
          <cell r="M84">
            <v>1.5126786162722221</v>
          </cell>
          <cell r="N84">
            <v>1.7587710378583332</v>
          </cell>
          <cell r="O84">
            <v>2.2862944461500003</v>
          </cell>
          <cell r="P84">
            <v>2.6313031735724968</v>
          </cell>
          <cell r="Q84">
            <v>2.0752527406181818</v>
          </cell>
          <cell r="R84">
            <v>2.5923262306499999</v>
          </cell>
          <cell r="S84">
            <v>2.5065597020499997</v>
          </cell>
          <cell r="T84">
            <v>2.3302923340249997</v>
          </cell>
          <cell r="U84">
            <v>2.2904072662083337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352.63728600793502</v>
          </cell>
          <cell r="AC84">
            <v>314.22776384719998</v>
          </cell>
          <cell r="AD84">
            <v>312.96315451679993</v>
          </cell>
          <cell r="AE84">
            <v>367.4903863568</v>
          </cell>
          <cell r="AF84">
            <v>383.16326994189996</v>
          </cell>
          <cell r="AG84">
            <v>323.3556334008</v>
          </cell>
          <cell r="AH84">
            <v>339.76000612160004</v>
          </cell>
          <cell r="AI84">
            <v>351.55200529249998</v>
          </cell>
          <cell r="AJ84">
            <v>316.2001615616</v>
          </cell>
          <cell r="AK84">
            <v>218.61805500040001</v>
          </cell>
          <cell r="AL84">
            <v>351.96059278890004</v>
          </cell>
          <cell r="AM84">
            <v>355.59455155199998</v>
          </cell>
          <cell r="AN84">
            <v>348.89897236479999</v>
          </cell>
          <cell r="AO84">
            <v>482.1553749789</v>
          </cell>
          <cell r="AP84">
            <v>575.55786005099992</v>
          </cell>
          <cell r="AQ84">
            <v>393.90619884349996</v>
          </cell>
          <cell r="AR84">
            <v>445.01824535569995</v>
          </cell>
          <cell r="AS84">
            <v>457.47246913939995</v>
          </cell>
          <cell r="AT84">
            <v>504.83204567199999</v>
          </cell>
          <cell r="AU84">
            <v>447.03627508833335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</row>
        <row r="85">
          <cell r="B85">
            <v>3.5375988347234855</v>
          </cell>
          <cell r="C85">
            <v>3.2672993640649572</v>
          </cell>
          <cell r="D85">
            <v>3.1568647346416663</v>
          </cell>
          <cell r="E85">
            <v>3.1778502466666669</v>
          </cell>
          <cell r="F85">
            <v>3.6093357213777777</v>
          </cell>
          <cell r="G85">
            <v>3.9484652542916665</v>
          </cell>
          <cell r="H85">
            <v>3.7035750831242429</v>
          </cell>
          <cell r="I85">
            <v>3.8088531651666662</v>
          </cell>
          <cell r="J85">
            <v>3.6016939148333327</v>
          </cell>
          <cell r="K85">
            <v>3.0651200769559495</v>
          </cell>
          <cell r="L85">
            <v>3.4524554515536319</v>
          </cell>
          <cell r="M85">
            <v>3.4206613661861107</v>
          </cell>
          <cell r="N85">
            <v>2.8281650115658366</v>
          </cell>
          <cell r="O85">
            <v>2.6531078076587296</v>
          </cell>
          <cell r="P85">
            <v>3.1762735074393937</v>
          </cell>
          <cell r="Q85">
            <v>3.0079654273959955</v>
          </cell>
          <cell r="R85">
            <v>3.191346341459524</v>
          </cell>
          <cell r="S85">
            <v>3.0754719921134916</v>
          </cell>
          <cell r="T85">
            <v>2.9343491688030285</v>
          </cell>
          <cell r="U85">
            <v>2.6336322709702018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696.13926084011098</v>
          </cell>
          <cell r="AC85">
            <v>651.49426451039994</v>
          </cell>
          <cell r="AD85">
            <v>609.13570589759991</v>
          </cell>
          <cell r="AE85">
            <v>720.79981422399999</v>
          </cell>
          <cell r="AF85">
            <v>845.40801104129991</v>
          </cell>
          <cell r="AG85">
            <v>869.97438733919989</v>
          </cell>
          <cell r="AH85">
            <v>893.16987722480008</v>
          </cell>
          <cell r="AI85">
            <v>978.53962450750009</v>
          </cell>
          <cell r="AJ85">
            <v>1022.6297198303999</v>
          </cell>
          <cell r="AK85">
            <v>738.11628885719995</v>
          </cell>
          <cell r="AL85">
            <v>856.14379853309993</v>
          </cell>
          <cell r="AM85">
            <v>915.95795601599991</v>
          </cell>
          <cell r="AN85">
            <v>709.49079646719997</v>
          </cell>
          <cell r="AO85">
            <v>682.20759859409998</v>
          </cell>
          <cell r="AP85">
            <v>788.90321876799999</v>
          </cell>
          <cell r="AQ85">
            <v>638.07483798449994</v>
          </cell>
          <cell r="AR85">
            <v>670.14703893069998</v>
          </cell>
          <cell r="AS85">
            <v>672.03618001519988</v>
          </cell>
          <cell r="AT85">
            <v>734.39910089199998</v>
          </cell>
          <cell r="AU85">
            <v>591.10140124500003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91">
          <cell r="B91">
            <v>4.9692898036930551</v>
          </cell>
          <cell r="C91">
            <v>4.9390125264999991</v>
          </cell>
          <cell r="D91">
            <v>5.1085475096499984</v>
          </cell>
          <cell r="E91">
            <v>5.1306982310416682</v>
          </cell>
          <cell r="F91">
            <v>5.2099645598166662</v>
          </cell>
          <cell r="G91">
            <v>5.3285953633458334</v>
          </cell>
          <cell r="H91">
            <v>5.6023810866863641</v>
          </cell>
          <cell r="I91">
            <v>6.0090694725416665</v>
          </cell>
          <cell r="J91">
            <v>5.2991235632916664</v>
          </cell>
          <cell r="K91">
            <v>4.7587581394687213</v>
          </cell>
          <cell r="L91">
            <v>5.1998440432435888</v>
          </cell>
          <cell r="M91">
            <v>4.9033076097805548</v>
          </cell>
          <cell r="N91">
            <v>4.4625781926472223</v>
          </cell>
          <cell r="O91">
            <v>4.0708477684130946</v>
          </cell>
          <cell r="P91">
            <v>4.3987919580238088</v>
          </cell>
          <cell r="Q91">
            <v>4.0338048882449495</v>
          </cell>
          <cell r="R91">
            <v>4.3880835191488101</v>
          </cell>
          <cell r="S91">
            <v>4.6387152759805552</v>
          </cell>
          <cell r="T91">
            <v>4.8991966984017097</v>
          </cell>
          <cell r="U91">
            <v>4.5843188187083337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991.82555237013298</v>
          </cell>
          <cell r="AC91">
            <v>891.20023603359994</v>
          </cell>
          <cell r="AD91">
            <v>984.80889266399993</v>
          </cell>
          <cell r="AE91">
            <v>1118.0862585759999</v>
          </cell>
          <cell r="AF91">
            <v>1320.6071285203998</v>
          </cell>
          <cell r="AG91">
            <v>1372.8125419436999</v>
          </cell>
          <cell r="AH91">
            <v>1561.6042673815998</v>
          </cell>
          <cell r="AI91">
            <v>1812.1625241949998</v>
          </cell>
          <cell r="AJ91">
            <v>1821.4569946900001</v>
          </cell>
          <cell r="AK91">
            <v>1462.5214677568001</v>
          </cell>
          <cell r="AL91">
            <v>1588.3571494980001</v>
          </cell>
          <cell r="AM91">
            <v>1716.4194893759998</v>
          </cell>
          <cell r="AN91">
            <v>1376.3658921407998</v>
          </cell>
          <cell r="AO91">
            <v>1357.6391300526</v>
          </cell>
          <cell r="AP91">
            <v>1450.0802999590001</v>
          </cell>
          <cell r="AQ91">
            <v>1141.6793699359998</v>
          </cell>
          <cell r="AR91">
            <v>1224.152444823</v>
          </cell>
          <cell r="AS91">
            <v>1417.0191258794998</v>
          </cell>
          <cell r="AT91">
            <v>1569.8261806999999</v>
          </cell>
          <cell r="AU91">
            <v>1296.4325218591664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05">
          <cell r="B105">
            <v>3.98734525E-4</v>
          </cell>
          <cell r="C105">
            <v>3.9121816666666661E-4</v>
          </cell>
          <cell r="D105">
            <v>5.4522158128787876E-3</v>
          </cell>
          <cell r="E105">
            <v>4.2673044166666662E-4</v>
          </cell>
          <cell r="F105">
            <v>5.7846594166666664E-4</v>
          </cell>
          <cell r="G105">
            <v>9.8791939166666641E-4</v>
          </cell>
          <cell r="H105">
            <v>1.0360927611111112E-3</v>
          </cell>
          <cell r="I105">
            <v>1.0229830333333332E-3</v>
          </cell>
          <cell r="J105">
            <v>2.0213428666666666E-3</v>
          </cell>
          <cell r="K105">
            <v>7.9897288461538453E-4</v>
          </cell>
          <cell r="L105">
            <v>6.6496006111111099E-4</v>
          </cell>
          <cell r="M105">
            <v>5.0687117499999994E-4</v>
          </cell>
          <cell r="N105">
            <v>5.1801096565656573E-4</v>
          </cell>
          <cell r="O105">
            <v>2.4439070833333332E-4</v>
          </cell>
          <cell r="P105">
            <v>4.5691910384615386E-4</v>
          </cell>
          <cell r="Q105">
            <v>1.4471236722222221E-3</v>
          </cell>
          <cell r="R105">
            <v>2.8158893333333335E-4</v>
          </cell>
          <cell r="S105">
            <v>3.1859321410256406E-4</v>
          </cell>
          <cell r="T105">
            <v>4.7657921111111099E-4</v>
          </cell>
          <cell r="U105">
            <v>4.3859093478260846E-4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1.31915026725</v>
          </cell>
          <cell r="AC105">
            <v>1.2760329679999998</v>
          </cell>
          <cell r="AD105">
            <v>2.2353520655999999</v>
          </cell>
          <cell r="AE105">
            <v>1.2158352528</v>
          </cell>
          <cell r="AF105">
            <v>1.5021386155999998</v>
          </cell>
          <cell r="AG105">
            <v>2.1400697174999999</v>
          </cell>
          <cell r="AH105">
            <v>2.7565768855999999</v>
          </cell>
          <cell r="AI105">
            <v>2.5116947925000002</v>
          </cell>
          <cell r="AJ105">
            <v>4.1972734379999999</v>
          </cell>
          <cell r="AK105">
            <v>2.3299171588000003</v>
          </cell>
          <cell r="AL105">
            <v>2.1241121049</v>
          </cell>
          <cell r="AM105">
            <v>1.7750853599999998</v>
          </cell>
          <cell r="AN105">
            <v>1.6636348431999999</v>
          </cell>
          <cell r="AO105">
            <v>1.1333235101999999</v>
          </cell>
          <cell r="AP105">
            <v>1.4471098085</v>
          </cell>
          <cell r="AQ105">
            <v>1.220813916</v>
          </cell>
          <cell r="AR105">
            <v>1.0278418812999999</v>
          </cell>
          <cell r="AS105">
            <v>1.2926931159999999</v>
          </cell>
          <cell r="AT105">
            <v>1.6400405279999999</v>
          </cell>
          <cell r="AU105">
            <v>1.3762399754166665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06">
          <cell r="B106">
            <v>4.7361479937499985E-2</v>
          </cell>
          <cell r="C106">
            <v>7.0392469722222226E-2</v>
          </cell>
          <cell r="D106">
            <v>3.6345264708333339E-2</v>
          </cell>
          <cell r="E106">
            <v>3.0862585979166624E-2</v>
          </cell>
          <cell r="F106">
            <v>0.12544143332500002</v>
          </cell>
          <cell r="G106">
            <v>0.17273579441666667</v>
          </cell>
          <cell r="H106">
            <v>8.677356411111109E-2</v>
          </cell>
          <cell r="I106">
            <v>0.21542696175000001</v>
          </cell>
          <cell r="J106">
            <v>0.21112743322230393</v>
          </cell>
          <cell r="K106">
            <v>8.8253361987534487E-2</v>
          </cell>
          <cell r="L106">
            <v>2.5666057350000004E-2</v>
          </cell>
          <cell r="M106">
            <v>2.9018460275000005E-2</v>
          </cell>
          <cell r="N106">
            <v>2.524598737009804E-2</v>
          </cell>
          <cell r="O106">
            <v>6.3147729980555553E-2</v>
          </cell>
          <cell r="P106">
            <v>0.18700610406417439</v>
          </cell>
          <cell r="Q106">
            <v>0.24216697840454543</v>
          </cell>
          <cell r="R106">
            <v>0.28396269109166661</v>
          </cell>
          <cell r="S106">
            <v>0.3018280015319445</v>
          </cell>
          <cell r="T106">
            <v>0.35323272790272747</v>
          </cell>
          <cell r="U106">
            <v>0.22076348694191916</v>
          </cell>
          <cell r="V106">
            <v>0</v>
          </cell>
          <cell r="W106">
            <v>0</v>
          </cell>
          <cell r="X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18.090126204606001</v>
          </cell>
          <cell r="AC106">
            <v>15.808201567199998</v>
          </cell>
          <cell r="AD106">
            <v>21.9840293472</v>
          </cell>
          <cell r="AE106">
            <v>28.132793550399999</v>
          </cell>
          <cell r="AF106">
            <v>49.3598713377</v>
          </cell>
          <cell r="AG106">
            <v>61.258007253299994</v>
          </cell>
          <cell r="AH106">
            <v>36.475334438800004</v>
          </cell>
          <cell r="AI106">
            <v>53.154386123500004</v>
          </cell>
          <cell r="AJ106">
            <v>46.436638854400002</v>
          </cell>
          <cell r="AK106">
            <v>16.778409058400001</v>
          </cell>
          <cell r="AL106">
            <v>16.0458406218</v>
          </cell>
          <cell r="AM106">
            <v>16.351868543999998</v>
          </cell>
          <cell r="AN106">
            <v>13.7034121312</v>
          </cell>
          <cell r="AO106">
            <v>21.475435436399998</v>
          </cell>
          <cell r="AP106">
            <v>47.192427721999991</v>
          </cell>
          <cell r="AQ106">
            <v>49.209176414999988</v>
          </cell>
          <cell r="AR106">
            <v>57.244993849999993</v>
          </cell>
          <cell r="AS106">
            <v>92.726467376399995</v>
          </cell>
          <cell r="AT106">
            <v>110.12034556699999</v>
          </cell>
          <cell r="AU106">
            <v>73.395961432916664</v>
          </cell>
          <cell r="AV106">
            <v>0</v>
          </cell>
          <cell r="AW106">
            <v>0</v>
          </cell>
          <cell r="AX106">
            <v>0</v>
          </cell>
          <cell r="AY106">
            <v>0</v>
          </cell>
          <cell r="AZ106">
            <v>0</v>
          </cell>
          <cell r="BA106">
            <v>0</v>
          </cell>
        </row>
        <row r="108">
          <cell r="B108">
            <v>3.19987675E-4</v>
          </cell>
          <cell r="C108">
            <v>3.3006501666666663E-4</v>
          </cell>
          <cell r="D108">
            <v>9.1622627424242415E-4</v>
          </cell>
          <cell r="E108">
            <v>2.6702037833333334E-3</v>
          </cell>
          <cell r="F108">
            <v>8.8606616166666662E-3</v>
          </cell>
          <cell r="G108">
            <v>1.0831620858333337E-2</v>
          </cell>
          <cell r="H108">
            <v>9.60730535833333E-3</v>
          </cell>
          <cell r="I108">
            <v>1.1480660216666664E-2</v>
          </cell>
          <cell r="J108">
            <v>8.8195516500000001E-3</v>
          </cell>
          <cell r="K108">
            <v>4.9938112692307687E-3</v>
          </cell>
          <cell r="L108">
            <v>7.8175920666666652E-3</v>
          </cell>
          <cell r="M108">
            <v>8.6896359750000002E-3</v>
          </cell>
          <cell r="N108">
            <v>5.1458424916666669E-3</v>
          </cell>
          <cell r="O108">
            <v>1.0385891541666666E-2</v>
          </cell>
          <cell r="P108">
            <v>1.7089910169230768E-2</v>
          </cell>
          <cell r="Q108">
            <v>1.1595351608333334E-2</v>
          </cell>
          <cell r="R108">
            <v>1.2521579708333333E-2</v>
          </cell>
          <cell r="S108">
            <v>1.6237307581410253E-2</v>
          </cell>
          <cell r="T108">
            <v>2.3812395849999998E-2</v>
          </cell>
          <cell r="U108">
            <v>4.0405312625000002E-2</v>
          </cell>
          <cell r="V108">
            <v>0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B108">
            <v>0.32675026546199998</v>
          </cell>
          <cell r="AC108">
            <v>0.55611565519999984</v>
          </cell>
          <cell r="AD108">
            <v>0.85129058400000002</v>
          </cell>
          <cell r="AE108">
            <v>2.1137365647999999</v>
          </cell>
          <cell r="AF108">
            <v>4.2753937632000003</v>
          </cell>
          <cell r="AG108">
            <v>5.0830765985999991</v>
          </cell>
          <cell r="AH108">
            <v>5.0312582580000003</v>
          </cell>
          <cell r="AI108">
            <v>6.0570398719999998</v>
          </cell>
          <cell r="AJ108">
            <v>4.8668874956000003</v>
          </cell>
          <cell r="AK108">
            <v>3.2317376520000001</v>
          </cell>
          <cell r="AL108">
            <v>4.6224282231</v>
          </cell>
          <cell r="AM108">
            <v>5.7579035999999997</v>
          </cell>
          <cell r="AN108">
            <v>3.7250681775999999</v>
          </cell>
          <cell r="AO108">
            <v>5.7601343844000006</v>
          </cell>
          <cell r="AP108">
            <v>8.7293821959999995</v>
          </cell>
          <cell r="AQ108">
            <v>6.7731213795</v>
          </cell>
          <cell r="AR108">
            <v>6.9522706512000001</v>
          </cell>
          <cell r="AS108">
            <v>8.651737408599999</v>
          </cell>
          <cell r="AT108">
            <v>11.810256276999999</v>
          </cell>
          <cell r="AU108">
            <v>20.286894783333334</v>
          </cell>
          <cell r="AV108">
            <v>0</v>
          </cell>
          <cell r="AW108">
            <v>0</v>
          </cell>
          <cell r="AX108">
            <v>0</v>
          </cell>
          <cell r="AY108">
            <v>0</v>
          </cell>
          <cell r="AZ108">
            <v>0</v>
          </cell>
          <cell r="BA108">
            <v>0</v>
          </cell>
        </row>
        <row r="109">
          <cell r="B109">
            <v>0.45234167863333336</v>
          </cell>
          <cell r="C109">
            <v>0.73444089937500001</v>
          </cell>
          <cell r="D109">
            <v>0.6138988897590909</v>
          </cell>
          <cell r="E109">
            <v>0.54965589700000006</v>
          </cell>
          <cell r="F109">
            <v>0.52052799920833337</v>
          </cell>
          <cell r="G109">
            <v>0.63568814216666669</v>
          </cell>
          <cell r="H109">
            <v>0.51775292439999998</v>
          </cell>
          <cell r="I109">
            <v>0.52885207012500002</v>
          </cell>
          <cell r="J109">
            <v>0.43173603650000003</v>
          </cell>
          <cell r="K109">
            <v>0.29724335496923077</v>
          </cell>
          <cell r="L109">
            <v>0.28222513360000001</v>
          </cell>
          <cell r="M109">
            <v>0.28352690354999999</v>
          </cell>
          <cell r="N109">
            <v>0.15724368882727274</v>
          </cell>
          <cell r="O109">
            <v>0.127969048</v>
          </cell>
          <cell r="P109">
            <v>0.10376911811858974</v>
          </cell>
          <cell r="Q109">
            <v>6.949978883333334E-2</v>
          </cell>
          <cell r="R109">
            <v>0.16811429719166665</v>
          </cell>
          <cell r="S109">
            <v>0.16606172830769231</v>
          </cell>
          <cell r="T109">
            <v>0.11147435879999996</v>
          </cell>
          <cell r="U109">
            <v>0.14124676550000001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77.634302721968993</v>
          </cell>
          <cell r="AC109">
            <v>87.802187967999998</v>
          </cell>
          <cell r="AD109">
            <v>67.45657830239999</v>
          </cell>
          <cell r="AE109">
            <v>70.408829119999993</v>
          </cell>
          <cell r="AF109">
            <v>61.577132479799999</v>
          </cell>
          <cell r="AG109">
            <v>81.132666486299996</v>
          </cell>
          <cell r="AH109">
            <v>74.071146228000003</v>
          </cell>
          <cell r="AI109">
            <v>89.641857240500002</v>
          </cell>
          <cell r="AJ109">
            <v>84.695204647600008</v>
          </cell>
          <cell r="AK109">
            <v>61.440727990399999</v>
          </cell>
          <cell r="AL109">
            <v>62.2091419785</v>
          </cell>
          <cell r="AM109">
            <v>69.406940735999996</v>
          </cell>
          <cell r="AN109">
            <v>35.502498099199997</v>
          </cell>
          <cell r="AO109">
            <v>32.9953256967</v>
          </cell>
          <cell r="AP109">
            <v>26.488273336999999</v>
          </cell>
          <cell r="AQ109">
            <v>18.3181146085</v>
          </cell>
          <cell r="AR109">
            <v>30.062060223399996</v>
          </cell>
          <cell r="AS109">
            <v>34.560272689799994</v>
          </cell>
          <cell r="AT109">
            <v>31.679973062000002</v>
          </cell>
          <cell r="AU109">
            <v>38.604405537083331</v>
          </cell>
          <cell r="AV109">
            <v>0</v>
          </cell>
          <cell r="AW109">
            <v>0</v>
          </cell>
          <cell r="AX109">
            <v>0</v>
          </cell>
          <cell r="AY109">
            <v>0</v>
          </cell>
          <cell r="AZ109">
            <v>0</v>
          </cell>
          <cell r="BA109">
            <v>0</v>
          </cell>
        </row>
        <row r="112">
          <cell r="B112">
            <v>1.2744582125E-3</v>
          </cell>
          <cell r="C112">
            <v>3.266157066666667E-3</v>
          </cell>
          <cell r="D112">
            <v>0.18225538904999999</v>
          </cell>
          <cell r="E112">
            <v>0.29840910691666667</v>
          </cell>
          <cell r="F112">
            <v>6.3856145108333345E-2</v>
          </cell>
          <cell r="G112">
            <v>2.5944708749999997E-3</v>
          </cell>
          <cell r="H112">
            <v>3.6527434166666664E-3</v>
          </cell>
          <cell r="I112">
            <v>1.8880622499999997E-3</v>
          </cell>
          <cell r="J112">
            <v>5.0018103333333331E-4</v>
          </cell>
          <cell r="K112">
            <v>1.8077596249999998E-3</v>
          </cell>
          <cell r="L112">
            <v>1.9759893192307695E-3</v>
          </cell>
          <cell r="M112">
            <v>1.0987546277777779E-3</v>
          </cell>
          <cell r="N112">
            <v>6.1807888333333322E-4</v>
          </cell>
          <cell r="O112">
            <v>1.6400042499999999E-3</v>
          </cell>
          <cell r="P112">
            <v>3.7593210970026346E-3</v>
          </cell>
          <cell r="Q112">
            <v>3.4793665666666665E-3</v>
          </cell>
          <cell r="R112">
            <v>7.2665298809523817E-4</v>
          </cell>
          <cell r="S112">
            <v>9.3639195166666661E-3</v>
          </cell>
          <cell r="T112">
            <v>8.009174805882353E-3</v>
          </cell>
          <cell r="U112">
            <v>7.0774993916666671E-3</v>
          </cell>
          <cell r="V112">
            <v>0</v>
          </cell>
          <cell r="W112">
            <v>0</v>
          </cell>
          <cell r="X112">
            <v>0</v>
          </cell>
          <cell r="Y112">
            <v>0</v>
          </cell>
          <cell r="Z112">
            <v>0</v>
          </cell>
          <cell r="AA112">
            <v>0</v>
          </cell>
          <cell r="AB112">
            <v>0.87178907456999999</v>
          </cell>
          <cell r="AC112">
            <v>1.5045650111999997</v>
          </cell>
          <cell r="AD112">
            <v>18.823636516799997</v>
          </cell>
          <cell r="AE112">
            <v>33.7914224592</v>
          </cell>
          <cell r="AF112">
            <v>9.3602479879999994</v>
          </cell>
          <cell r="AG112">
            <v>2.8615755596999999</v>
          </cell>
          <cell r="AH112">
            <v>2.3150978807999998</v>
          </cell>
          <cell r="AI112">
            <v>2.7772456134999999</v>
          </cell>
          <cell r="AJ112">
            <v>1.2076827048000001</v>
          </cell>
          <cell r="AK112">
            <v>4.6979458328000003</v>
          </cell>
          <cell r="AL112">
            <v>5.1747864309000002</v>
          </cell>
          <cell r="AM112">
            <v>4.3762405919999985</v>
          </cell>
          <cell r="AN112">
            <v>3.0505802975999998</v>
          </cell>
          <cell r="AO112">
            <v>4.445323353</v>
          </cell>
          <cell r="AP112">
            <v>2.7797148735000001</v>
          </cell>
          <cell r="AQ112">
            <v>1.9785768974999998</v>
          </cell>
          <cell r="AR112">
            <v>2.3753930102999998</v>
          </cell>
          <cell r="AS112">
            <v>18.912729078099996</v>
          </cell>
          <cell r="AT112">
            <v>18.601809357</v>
          </cell>
          <cell r="AU112">
            <v>15.768150089583333</v>
          </cell>
          <cell r="AV112">
            <v>0</v>
          </cell>
          <cell r="AW112">
            <v>0</v>
          </cell>
          <cell r="AX112">
            <v>0</v>
          </cell>
          <cell r="AY112">
            <v>0</v>
          </cell>
          <cell r="AZ112">
            <v>0</v>
          </cell>
          <cell r="BA112">
            <v>0</v>
          </cell>
        </row>
        <row r="113">
          <cell r="B113">
            <v>6.2900272166666656E-3</v>
          </cell>
          <cell r="C113">
            <v>1.665917925E-2</v>
          </cell>
          <cell r="D113">
            <v>2.3064260068181814E-2</v>
          </cell>
          <cell r="E113">
            <v>2.7116774475000001E-2</v>
          </cell>
          <cell r="F113">
            <v>4.3320052999999996E-3</v>
          </cell>
          <cell r="G113">
            <v>2.9223156666666666E-4</v>
          </cell>
          <cell r="H113">
            <v>6.3581179999999996E-4</v>
          </cell>
          <cell r="I113">
            <v>6.7164066666666657E-4</v>
          </cell>
          <cell r="J113">
            <v>7.2395729166666652E-4</v>
          </cell>
          <cell r="K113">
            <v>1.3661295576923077E-2</v>
          </cell>
          <cell r="L113">
            <v>4.83430444E-2</v>
          </cell>
          <cell r="M113">
            <v>2.0106793233333333E-2</v>
          </cell>
          <cell r="N113">
            <v>1.1070473333333334E-4</v>
          </cell>
          <cell r="O113">
            <v>5.8565225000000007E-4</v>
          </cell>
          <cell r="P113">
            <v>2.87077E-4</v>
          </cell>
          <cell r="Q113">
            <v>1.8166062499999999E-4</v>
          </cell>
          <cell r="R113">
            <v>2.596449478333333E-2</v>
          </cell>
          <cell r="S113">
            <v>1.1164717384615384E-3</v>
          </cell>
          <cell r="T113">
            <v>3.5822478555555563E-3</v>
          </cell>
          <cell r="U113">
            <v>1.9184137208333334E-2</v>
          </cell>
          <cell r="V113">
            <v>0</v>
          </cell>
          <cell r="W113">
            <v>0</v>
          </cell>
          <cell r="X113">
            <v>0</v>
          </cell>
          <cell r="Y113">
            <v>0</v>
          </cell>
          <cell r="Z113">
            <v>0</v>
          </cell>
          <cell r="AA113">
            <v>0</v>
          </cell>
          <cell r="AB113">
            <v>1.8678096393179999</v>
          </cell>
          <cell r="AC113">
            <v>4.7710071827999991</v>
          </cell>
          <cell r="AD113">
            <v>5.9241168623999991</v>
          </cell>
          <cell r="AE113">
            <v>7.0529188799999991</v>
          </cell>
          <cell r="AF113">
            <v>1.3346138953</v>
          </cell>
          <cell r="AG113">
            <v>0.2018079492</v>
          </cell>
          <cell r="AH113">
            <v>0.42073649280000003</v>
          </cell>
          <cell r="AI113">
            <v>0.64403358299999991</v>
          </cell>
          <cell r="AJ113">
            <v>0.78482329240000004</v>
          </cell>
          <cell r="AK113">
            <v>3.2838222735999998</v>
          </cell>
          <cell r="AL113">
            <v>6.6780162207000009</v>
          </cell>
          <cell r="AM113">
            <v>3.5434139519999999</v>
          </cell>
          <cell r="AN113">
            <v>0.2357685088</v>
          </cell>
          <cell r="AO113">
            <v>0.46040578650000002</v>
          </cell>
          <cell r="AP113">
            <v>0.30656465999999999</v>
          </cell>
          <cell r="AQ113">
            <v>0.19936827399999998</v>
          </cell>
          <cell r="AR113">
            <v>3.2987468522999999</v>
          </cell>
          <cell r="AS113">
            <v>0.60177650389999993</v>
          </cell>
          <cell r="AT113">
            <v>1.3021304460000001</v>
          </cell>
          <cell r="AU113">
            <v>3.3203975533333332</v>
          </cell>
          <cell r="AV113">
            <v>0</v>
          </cell>
          <cell r="AW113">
            <v>0</v>
          </cell>
          <cell r="AX113">
            <v>0</v>
          </cell>
          <cell r="AY113">
            <v>0</v>
          </cell>
          <cell r="AZ113">
            <v>0</v>
          </cell>
          <cell r="BA113">
            <v>0</v>
          </cell>
        </row>
        <row r="116">
          <cell r="B116">
            <v>6.5945276000000039E-3</v>
          </cell>
          <cell r="C116">
            <v>5.7203882750000009E-3</v>
          </cell>
          <cell r="D116">
            <v>6.2417178027777808E-3</v>
          </cell>
          <cell r="E116">
            <v>6.9123212138888848E-3</v>
          </cell>
          <cell r="F116">
            <v>8.5238459416666652E-3</v>
          </cell>
          <cell r="G116">
            <v>6.5197526333333321E-3</v>
          </cell>
          <cell r="H116">
            <v>6.6426681333333331E-3</v>
          </cell>
          <cell r="I116">
            <v>9.9673267416666659E-3</v>
          </cell>
          <cell r="J116">
            <v>9.9015140583333331E-3</v>
          </cell>
          <cell r="K116">
            <v>7.2800739070512802E-3</v>
          </cell>
          <cell r="L116">
            <v>9.1134159333333357E-3</v>
          </cell>
          <cell r="M116">
            <v>5.7634519166666672E-3</v>
          </cell>
          <cell r="N116">
            <v>5.4080761691919178E-3</v>
          </cell>
          <cell r="O116">
            <v>5.2862316499999997E-3</v>
          </cell>
          <cell r="P116">
            <v>6.3915890810023303E-3</v>
          </cell>
          <cell r="Q116">
            <v>6.5421193138888887E-3</v>
          </cell>
          <cell r="R116">
            <v>7.2029773838394066E-3</v>
          </cell>
          <cell r="S116">
            <v>8.3388263000000011E-3</v>
          </cell>
          <cell r="T116">
            <v>7.880078523290597E-3</v>
          </cell>
          <cell r="U116">
            <v>9.4350690517457161E-3</v>
          </cell>
          <cell r="V116">
            <v>0</v>
          </cell>
          <cell r="W116">
            <v>0</v>
          </cell>
          <cell r="X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14.022126315660001</v>
          </cell>
          <cell r="AC116">
            <v>13.224031057999998</v>
          </cell>
          <cell r="AD116">
            <v>13.176112382399998</v>
          </cell>
          <cell r="AE116">
            <v>16.728498942399998</v>
          </cell>
          <cell r="AF116">
            <v>19.824569176999997</v>
          </cell>
          <cell r="AG116">
            <v>15.056472674099998</v>
          </cell>
          <cell r="AH116">
            <v>14.250336774399999</v>
          </cell>
          <cell r="AI116">
            <v>18.0343779785</v>
          </cell>
          <cell r="AJ116">
            <v>21.816582312000001</v>
          </cell>
          <cell r="AK116">
            <v>18.1054678068</v>
          </cell>
          <cell r="AL116">
            <v>24.112802012400003</v>
          </cell>
          <cell r="AM116">
            <v>20.192681903999997</v>
          </cell>
          <cell r="AN116">
            <v>17.040356361599997</v>
          </cell>
          <cell r="AO116">
            <v>15.3873466785</v>
          </cell>
          <cell r="AP116">
            <v>16.754838739499998</v>
          </cell>
          <cell r="AQ116">
            <v>14.103885225499999</v>
          </cell>
          <cell r="AR116">
            <v>15.8404950127</v>
          </cell>
          <cell r="AS116">
            <v>19.388480768799997</v>
          </cell>
          <cell r="AT116">
            <v>18.012701755999998</v>
          </cell>
          <cell r="AU116">
            <v>20.454045216250002</v>
          </cell>
          <cell r="AV116">
            <v>0</v>
          </cell>
          <cell r="AW116">
            <v>0</v>
          </cell>
          <cell r="AX116">
            <v>0</v>
          </cell>
          <cell r="AY116">
            <v>0</v>
          </cell>
          <cell r="AZ116">
            <v>0</v>
          </cell>
          <cell r="BA116">
            <v>0</v>
          </cell>
        </row>
        <row r="121">
          <cell r="B121">
            <v>5.2182649166666666E-4</v>
          </cell>
          <cell r="C121">
            <v>7.3963331249999979E-3</v>
          </cell>
          <cell r="D121">
            <v>1.8737236166666661E-2</v>
          </cell>
          <cell r="E121">
            <v>2.0983403349999999E-2</v>
          </cell>
          <cell r="F121">
            <v>3.8271178408333328E-2</v>
          </cell>
          <cell r="G121">
            <v>4.1685800216666659E-2</v>
          </cell>
          <cell r="H121">
            <v>3.0766260716666671E-2</v>
          </cell>
          <cell r="I121">
            <v>6.8659704749999981E-2</v>
          </cell>
          <cell r="J121">
            <v>7.8001758799999987E-2</v>
          </cell>
          <cell r="K121">
            <v>9.0351130496983401E-2</v>
          </cell>
          <cell r="L121">
            <v>0.10287815504166666</v>
          </cell>
          <cell r="M121">
            <v>0.11274851589166666</v>
          </cell>
          <cell r="N121">
            <v>7.6988589575757577E-2</v>
          </cell>
          <cell r="O121">
            <v>7.2177383541666668E-2</v>
          </cell>
          <cell r="P121">
            <v>7.8562613769230752E-2</v>
          </cell>
          <cell r="Q121">
            <v>7.5264599966666665E-2</v>
          </cell>
          <cell r="R121">
            <v>8.0106695799999975E-2</v>
          </cell>
          <cell r="S121">
            <v>5.3375994248076937E-2</v>
          </cell>
          <cell r="T121">
            <v>4.4458156667948723E-2</v>
          </cell>
          <cell r="U121">
            <v>6.2605511227327618E-2</v>
          </cell>
          <cell r="V121">
            <v>0</v>
          </cell>
          <cell r="W121">
            <v>0</v>
          </cell>
          <cell r="X121">
            <v>0</v>
          </cell>
          <cell r="Y121">
            <v>0</v>
          </cell>
          <cell r="Z121">
            <v>0</v>
          </cell>
          <cell r="AA121">
            <v>0</v>
          </cell>
          <cell r="AB121">
            <v>0.85052288524499997</v>
          </cell>
          <cell r="AC121">
            <v>2.0960944815999998</v>
          </cell>
          <cell r="AD121">
            <v>4.1859612767999996</v>
          </cell>
          <cell r="AE121">
            <v>5.0313015871999998</v>
          </cell>
          <cell r="AF121">
            <v>9.8026298278999988</v>
          </cell>
          <cell r="AG121">
            <v>11.154707592599998</v>
          </cell>
          <cell r="AH121">
            <v>8.6055685000000004</v>
          </cell>
          <cell r="AI121">
            <v>17.339402910499999</v>
          </cell>
          <cell r="AJ121">
            <v>20.831415468400003</v>
          </cell>
          <cell r="AK121">
            <v>22.357816883599998</v>
          </cell>
          <cell r="AL121">
            <v>27.149681104200003</v>
          </cell>
          <cell r="AM121">
            <v>32.847646223999995</v>
          </cell>
          <cell r="AN121">
            <v>21.017317287999994</v>
          </cell>
          <cell r="AO121">
            <v>21.501045188700001</v>
          </cell>
          <cell r="AP121">
            <v>23.750630729999997</v>
          </cell>
          <cell r="AQ121">
            <v>19.278231528499997</v>
          </cell>
          <cell r="AR121">
            <v>20.713519320999996</v>
          </cell>
          <cell r="AS121">
            <v>13.966686705399997</v>
          </cell>
          <cell r="AT121">
            <v>14.238614304999999</v>
          </cell>
          <cell r="AU121">
            <v>22.743755472500002</v>
          </cell>
          <cell r="AV121">
            <v>0</v>
          </cell>
          <cell r="AW121">
            <v>0</v>
          </cell>
          <cell r="AX121">
            <v>0</v>
          </cell>
          <cell r="AY121">
            <v>0</v>
          </cell>
          <cell r="AZ121">
            <v>0</v>
          </cell>
          <cell r="BA121">
            <v>0</v>
          </cell>
        </row>
        <row r="147">
          <cell r="B147">
            <v>1.5826146191666668E-2</v>
          </cell>
          <cell r="C147">
            <v>1.6338400083333333E-3</v>
          </cell>
          <cell r="D147">
            <v>1.3769079545454543E-4</v>
          </cell>
          <cell r="E147">
            <v>2.0801800833333334E-4</v>
          </cell>
          <cell r="F147">
            <v>2.49732455E-3</v>
          </cell>
          <cell r="G147">
            <v>5.2185241833333333E-3</v>
          </cell>
          <cell r="H147">
            <v>2.2684296249999999E-3</v>
          </cell>
          <cell r="I147">
            <v>8.4703000333333309E-3</v>
          </cell>
          <cell r="J147">
            <v>6.526628808333333E-3</v>
          </cell>
          <cell r="K147">
            <v>1.0485033846153844E-3</v>
          </cell>
          <cell r="L147">
            <v>1.5493672249999998E-3</v>
          </cell>
          <cell r="M147">
            <v>9.1363846666666661E-4</v>
          </cell>
          <cell r="N147">
            <v>5.6169003333333327E-4</v>
          </cell>
          <cell r="O147">
            <v>1.1131327666666665E-3</v>
          </cell>
          <cell r="P147">
            <v>8.5790062948717938E-4</v>
          </cell>
          <cell r="Q147">
            <v>9.0630887499999996E-4</v>
          </cell>
          <cell r="R147">
            <v>1.2440007916666666E-3</v>
          </cell>
          <cell r="S147">
            <v>1.0631581538461537E-3</v>
          </cell>
          <cell r="T147">
            <v>5.8919202777777779E-4</v>
          </cell>
          <cell r="U147">
            <v>3.2507070471014495E-4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2.6907663709649996</v>
          </cell>
          <cell r="AC147">
            <v>0.50356453400000001</v>
          </cell>
          <cell r="AD147">
            <v>0.1020567168</v>
          </cell>
          <cell r="AE147">
            <v>0.1491521136</v>
          </cell>
          <cell r="AF147">
            <v>0.66719437469999998</v>
          </cell>
          <cell r="AG147">
            <v>1.1639538338999997</v>
          </cell>
          <cell r="AH147">
            <v>1.1076739972</v>
          </cell>
          <cell r="AI147">
            <v>2.0688533505</v>
          </cell>
          <cell r="AJ147">
            <v>2.1656794600000002</v>
          </cell>
          <cell r="AK147">
            <v>0.91708657920000003</v>
          </cell>
          <cell r="AL147">
            <v>1.5053363271</v>
          </cell>
          <cell r="AM147">
            <v>1.3690598399999998</v>
          </cell>
          <cell r="AN147">
            <v>0.83712043359999988</v>
          </cell>
          <cell r="AO147">
            <v>1.1012698166999999</v>
          </cell>
          <cell r="AP147">
            <v>0.69852530000000002</v>
          </cell>
          <cell r="AQ147">
            <v>0.8956904739999999</v>
          </cell>
          <cell r="AR147">
            <v>0.84693789359999994</v>
          </cell>
          <cell r="AS147">
            <v>0.78982297679999991</v>
          </cell>
          <cell r="AT147">
            <v>0.7236908179999999</v>
          </cell>
          <cell r="AU147">
            <v>0.59668865500000001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A147">
            <v>0</v>
          </cell>
        </row>
        <row r="152">
          <cell r="B152">
            <v>0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3.1324999999999996E-5</v>
          </cell>
          <cell r="H152">
            <v>2.3847599999999984E-4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4.5499999999999996E-6</v>
          </cell>
          <cell r="N152">
            <v>5.6245000000000001E-5</v>
          </cell>
          <cell r="O152">
            <v>9.0267870000000014E-3</v>
          </cell>
          <cell r="P152">
            <v>8.153404000000003E-3</v>
          </cell>
          <cell r="Q152">
            <v>0</v>
          </cell>
          <cell r="R152">
            <v>2.152499999999931E-5</v>
          </cell>
          <cell r="S152">
            <v>7.4864999999999914E-5</v>
          </cell>
          <cell r="T152">
            <v>0</v>
          </cell>
          <cell r="U152">
            <v>3.4999999999999999E-6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0.25694521710000001</v>
          </cell>
          <cell r="AH152">
            <v>0.21135514800000002</v>
          </cell>
          <cell r="AI152">
            <v>0</v>
          </cell>
          <cell r="AJ152">
            <v>0</v>
          </cell>
          <cell r="AK152">
            <v>0</v>
          </cell>
          <cell r="AL152">
            <v>0</v>
          </cell>
          <cell r="AM152">
            <v>7.5167999999999988E-3</v>
          </cell>
          <cell r="AN152">
            <v>1.43717728E-2</v>
          </cell>
          <cell r="AO152">
            <v>0.36160045890000003</v>
          </cell>
          <cell r="AP152">
            <v>0.47459732549999994</v>
          </cell>
          <cell r="AQ152">
            <v>0</v>
          </cell>
          <cell r="AR152">
            <v>6.2418090999999953E-3</v>
          </cell>
          <cell r="AS152">
            <v>5.4869528999999997E-3</v>
          </cell>
          <cell r="AT152">
            <v>0</v>
          </cell>
          <cell r="AU152">
            <v>3.1460291666666669E-3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AZ152">
            <v>0</v>
          </cell>
          <cell r="BA152">
            <v>0</v>
          </cell>
        </row>
        <row r="154">
          <cell r="B154">
            <v>0.13158163745000001</v>
          </cell>
          <cell r="C154">
            <v>8.1304500000000016E-2</v>
          </cell>
          <cell r="D154">
            <v>0.14845034037878788</v>
          </cell>
          <cell r="E154">
            <v>0.128910530375</v>
          </cell>
          <cell r="F154">
            <v>8.4659252725000009E-2</v>
          </cell>
          <cell r="G154">
            <v>0.10806028803333334</v>
          </cell>
          <cell r="H154">
            <v>9.2847250000000006E-2</v>
          </cell>
          <cell r="I154">
            <v>8.8762066600000009E-2</v>
          </cell>
          <cell r="J154">
            <v>7.8460800000000011E-2</v>
          </cell>
          <cell r="K154">
            <v>6.8592899999999998E-2</v>
          </cell>
          <cell r="L154">
            <v>3.6694700399999995E-2</v>
          </cell>
          <cell r="M154">
            <v>4.7086466E-2</v>
          </cell>
          <cell r="N154">
            <v>5.7466200000000002E-2</v>
          </cell>
          <cell r="O154">
            <v>1.1139100458333334E-2</v>
          </cell>
          <cell r="P154">
            <v>5.8740500000000005E-4</v>
          </cell>
          <cell r="Q154">
            <v>8.8451208333333329E-5</v>
          </cell>
          <cell r="R154">
            <v>5.5999999999999997E-6</v>
          </cell>
          <cell r="S154">
            <v>3.8500000000000001E-5</v>
          </cell>
          <cell r="T154">
            <v>1.5861016666666666E-4</v>
          </cell>
          <cell r="U154">
            <v>1.0049714999999999E-4</v>
          </cell>
          <cell r="V154">
            <v>0</v>
          </cell>
          <cell r="W154">
            <v>0</v>
          </cell>
          <cell r="X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17.927296003544999</v>
          </cell>
          <cell r="AC154">
            <v>9.1658399755999991</v>
          </cell>
          <cell r="AD154">
            <v>15.3246460752</v>
          </cell>
          <cell r="AE154">
            <v>15.3424158272</v>
          </cell>
          <cell r="AF154">
            <v>11.605574561000001</v>
          </cell>
          <cell r="AG154">
            <v>15.325713331499998</v>
          </cell>
          <cell r="AH154">
            <v>12.633339937600002</v>
          </cell>
          <cell r="AI154">
            <v>12.785797427</v>
          </cell>
          <cell r="AJ154">
            <v>12.4835297224</v>
          </cell>
          <cell r="AK154">
            <v>8.2041675715999993</v>
          </cell>
          <cell r="AL154">
            <v>7.0481026098000008</v>
          </cell>
          <cell r="AM154">
            <v>7.4664276959999984</v>
          </cell>
          <cell r="AN154">
            <v>8.1440337088000003</v>
          </cell>
          <cell r="AO154">
            <v>1.7992700369999999</v>
          </cell>
          <cell r="AP154">
            <v>1.73382535</v>
          </cell>
          <cell r="AQ154">
            <v>1.9655901999999996E-2</v>
          </cell>
          <cell r="AR154">
            <v>7.8955177000000001E-3</v>
          </cell>
          <cell r="AS154">
            <v>6.3875497399999995E-2</v>
          </cell>
          <cell r="AT154">
            <v>3.8143938000000002E-2</v>
          </cell>
          <cell r="AU154">
            <v>4.3875351250000007E-2</v>
          </cell>
          <cell r="AV154">
            <v>0</v>
          </cell>
          <cell r="AW154">
            <v>0</v>
          </cell>
          <cell r="AX154">
            <v>0</v>
          </cell>
          <cell r="AY154">
            <v>0</v>
          </cell>
          <cell r="AZ154">
            <v>0</v>
          </cell>
          <cell r="BA154">
            <v>0</v>
          </cell>
        </row>
        <row r="160">
          <cell r="B160">
            <v>0.49474289298724761</v>
          </cell>
          <cell r="C160">
            <v>0.48446867623888873</v>
          </cell>
          <cell r="D160">
            <v>0.46366606023333323</v>
          </cell>
          <cell r="E160">
            <v>0.45088526512499993</v>
          </cell>
          <cell r="F160">
            <v>0.53930383414444427</v>
          </cell>
          <cell r="G160">
            <v>0.64121986932916675</v>
          </cell>
          <cell r="H160">
            <v>0.5709646220782828</v>
          </cell>
          <cell r="I160">
            <v>0.51629855171666661</v>
          </cell>
          <cell r="J160">
            <v>0.57781877696666661</v>
          </cell>
          <cell r="K160">
            <v>0.48440137114942117</v>
          </cell>
          <cell r="L160">
            <v>0.52648582033611102</v>
          </cell>
          <cell r="M160">
            <v>0.54727051026111118</v>
          </cell>
          <cell r="N160">
            <v>0.50836724327042471</v>
          </cell>
          <cell r="O160">
            <v>0.42677413363038541</v>
          </cell>
          <cell r="P160">
            <v>0.54561549189345837</v>
          </cell>
          <cell r="Q160">
            <v>0.4974935732922498</v>
          </cell>
          <cell r="R160">
            <v>0.52368974910674582</v>
          </cell>
          <cell r="S160">
            <v>0.66265318567222242</v>
          </cell>
          <cell r="T160">
            <v>0.65926252058573354</v>
          </cell>
          <cell r="U160">
            <v>0.54016396363409092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133.53669442343099</v>
          </cell>
          <cell r="AC160">
            <v>119.5114648224</v>
          </cell>
          <cell r="AD160">
            <v>123.63950159039999</v>
          </cell>
          <cell r="AE160">
            <v>148.44099263839999</v>
          </cell>
          <cell r="AF160">
            <v>172.71278837120002</v>
          </cell>
          <cell r="AG160">
            <v>196.76494506239999</v>
          </cell>
          <cell r="AH160">
            <v>213.40456971</v>
          </cell>
          <cell r="AI160">
            <v>234.21749476150001</v>
          </cell>
          <cell r="AJ160">
            <v>260.20735858239999</v>
          </cell>
          <cell r="AK160">
            <v>204.58091612200002</v>
          </cell>
          <cell r="AL160">
            <v>241.79285337120001</v>
          </cell>
          <cell r="AM160">
            <v>264.59050113599994</v>
          </cell>
          <cell r="AN160">
            <v>162.15031162880001</v>
          </cell>
          <cell r="AO160">
            <v>162.02665276350001</v>
          </cell>
          <cell r="AP160">
            <v>192.60364365149999</v>
          </cell>
          <cell r="AQ160">
            <v>148.29794572949999</v>
          </cell>
          <cell r="AR160">
            <v>148.21461952289999</v>
          </cell>
          <cell r="AS160">
            <v>183.06714278709998</v>
          </cell>
          <cell r="AT160">
            <v>210.41003532400001</v>
          </cell>
          <cell r="AU160">
            <v>169.1985975470833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</row>
        <row r="171">
          <cell r="B171">
            <v>0.36688731579166667</v>
          </cell>
          <cell r="C171">
            <v>0.3670191970333333</v>
          </cell>
          <cell r="D171">
            <v>0.40532235</v>
          </cell>
          <cell r="E171">
            <v>0.28140958920000003</v>
          </cell>
          <cell r="F171">
            <v>0.17735413700000002</v>
          </cell>
          <cell r="G171">
            <v>0.16913487807500002</v>
          </cell>
          <cell r="H171">
            <v>9.9203924500000012E-2</v>
          </cell>
          <cell r="I171">
            <v>5.2902633166666671E-2</v>
          </cell>
          <cell r="J171">
            <v>2.0016258124999999E-2</v>
          </cell>
          <cell r="K171">
            <v>1.1289166307692307E-2</v>
          </cell>
          <cell r="L171">
            <v>3.2739908999999999E-3</v>
          </cell>
          <cell r="M171">
            <v>2.1392134583333331E-3</v>
          </cell>
          <cell r="N171">
            <v>2.9598466333333327E-3</v>
          </cell>
          <cell r="O171">
            <v>6.1600944999999998E-4</v>
          </cell>
          <cell r="P171">
            <v>5.9800919230769211E-5</v>
          </cell>
          <cell r="Q171">
            <v>8.929554499999999E-4</v>
          </cell>
          <cell r="R171">
            <v>6.5625130833333331E-4</v>
          </cell>
          <cell r="S171">
            <v>8.8572500000000005E-3</v>
          </cell>
          <cell r="T171">
            <v>1.0350470972222221E-3</v>
          </cell>
          <cell r="U171">
            <v>2.5213737500000001E-4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47.507826464220003</v>
          </cell>
          <cell r="AC171">
            <v>51.567696872799992</v>
          </cell>
          <cell r="AD171">
            <v>48.769603680000003</v>
          </cell>
          <cell r="AE171">
            <v>38.837109516799998</v>
          </cell>
          <cell r="AF171">
            <v>16.263440208399999</v>
          </cell>
          <cell r="AG171">
            <v>17.567325246899998</v>
          </cell>
          <cell r="AH171">
            <v>10.268342001600001</v>
          </cell>
          <cell r="AI171">
            <v>6.9110696879999995</v>
          </cell>
          <cell r="AJ171">
            <v>3.0939631136000001</v>
          </cell>
          <cell r="AK171">
            <v>1.4866991876</v>
          </cell>
          <cell r="AL171">
            <v>0.36832851090000002</v>
          </cell>
          <cell r="AM171">
            <v>0.75398236799999996</v>
          </cell>
          <cell r="AN171">
            <v>0.51469344959999996</v>
          </cell>
          <cell r="AO171">
            <v>0.16665795659999999</v>
          </cell>
          <cell r="AP171">
            <v>3.8173118999999998E-2</v>
          </cell>
          <cell r="AQ171">
            <v>0.19531416099999999</v>
          </cell>
          <cell r="AR171">
            <v>0.1426539513</v>
          </cell>
          <cell r="AS171">
            <v>1.0823056958999999</v>
          </cell>
          <cell r="AT171">
            <v>0.167665389</v>
          </cell>
          <cell r="AU171">
            <v>6.2863484583333337E-2</v>
          </cell>
          <cell r="AV171">
            <v>0</v>
          </cell>
          <cell r="AW171">
            <v>0</v>
          </cell>
          <cell r="AX171">
            <v>0</v>
          </cell>
          <cell r="AY171">
            <v>0</v>
          </cell>
          <cell r="AZ171">
            <v>0</v>
          </cell>
          <cell r="BA171">
            <v>0</v>
          </cell>
        </row>
        <row r="188">
          <cell r="B188">
            <v>0.37447593583750005</v>
          </cell>
          <cell r="C188">
            <v>0.38373662217777776</v>
          </cell>
          <cell r="D188">
            <v>0.39290595229166669</v>
          </cell>
          <cell r="E188">
            <v>0.31916520402083332</v>
          </cell>
          <cell r="F188">
            <v>0.39785903892500013</v>
          </cell>
          <cell r="G188">
            <v>0.43738817489166665</v>
          </cell>
          <cell r="H188">
            <v>0.5454705168803029</v>
          </cell>
          <cell r="I188">
            <v>0.19174592662500003</v>
          </cell>
          <cell r="J188">
            <v>0.30561515695514707</v>
          </cell>
          <cell r="K188">
            <v>0.40159192355238094</v>
          </cell>
          <cell r="L188">
            <v>0.50402064478611097</v>
          </cell>
          <cell r="M188">
            <v>0.44892219029166669</v>
          </cell>
          <cell r="N188">
            <v>0.38977847029526147</v>
          </cell>
          <cell r="O188">
            <v>0.43109974059166656</v>
          </cell>
          <cell r="P188">
            <v>0.47162272787845849</v>
          </cell>
          <cell r="Q188">
            <v>0.45214460418562402</v>
          </cell>
          <cell r="R188">
            <v>0.43036729874722224</v>
          </cell>
          <cell r="S188">
            <v>0.52330214831527777</v>
          </cell>
          <cell r="T188">
            <v>0.61218102554252563</v>
          </cell>
          <cell r="U188">
            <v>0.55560214614267667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56.062830668465992</v>
          </cell>
          <cell r="AC188">
            <v>59.399123298799992</v>
          </cell>
          <cell r="AD188">
            <v>56.656475985600004</v>
          </cell>
          <cell r="AE188">
            <v>64.017189398400006</v>
          </cell>
          <cell r="AF188">
            <v>80.780242997299993</v>
          </cell>
          <cell r="AG188">
            <v>84.069441670499998</v>
          </cell>
          <cell r="AH188">
            <v>107.643492032</v>
          </cell>
          <cell r="AI188">
            <v>65.317812090499999</v>
          </cell>
          <cell r="AJ188">
            <v>90.179653118000004</v>
          </cell>
          <cell r="AK188">
            <v>107.5424986548</v>
          </cell>
          <cell r="AL188">
            <v>132.4441327392</v>
          </cell>
          <cell r="AM188">
            <v>143.00054697599998</v>
          </cell>
          <cell r="AN188">
            <v>109.4347389344</v>
          </cell>
          <cell r="AO188">
            <v>135.57887733210001</v>
          </cell>
          <cell r="AP188">
            <v>146.52058118299999</v>
          </cell>
          <cell r="AQ188">
            <v>124.37048426249999</v>
          </cell>
          <cell r="AR188">
            <v>125.75580890969999</v>
          </cell>
          <cell r="AS188">
            <v>161.0644345453</v>
          </cell>
          <cell r="AT188">
            <v>209.20329188600002</v>
          </cell>
          <cell r="AU188">
            <v>179.36582712791665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</row>
        <row r="189">
          <cell r="B189">
            <v>0.50086704450972219</v>
          </cell>
          <cell r="C189">
            <v>0.60577294019722228</v>
          </cell>
          <cell r="D189">
            <v>0.67909620937499993</v>
          </cell>
          <cell r="E189">
            <v>0.68931500802083367</v>
          </cell>
          <cell r="F189">
            <v>0.71224837587500001</v>
          </cell>
          <cell r="G189">
            <v>0.72623049908333326</v>
          </cell>
          <cell r="H189">
            <v>0.68018795591515158</v>
          </cell>
          <cell r="I189">
            <v>0.75238043674999999</v>
          </cell>
          <cell r="J189">
            <v>0.71405117463749979</v>
          </cell>
          <cell r="K189">
            <v>0.57861222674250656</v>
          </cell>
          <cell r="L189">
            <v>0.62712110458055548</v>
          </cell>
          <cell r="M189">
            <v>0.68310680829444415</v>
          </cell>
          <cell r="N189">
            <v>0.5960887410568626</v>
          </cell>
          <cell r="O189">
            <v>0.67615202926666651</v>
          </cell>
          <cell r="P189">
            <v>0.69099348151649953</v>
          </cell>
          <cell r="Q189">
            <v>0.63807667848712146</v>
          </cell>
          <cell r="R189">
            <v>0.67123381686388883</v>
          </cell>
          <cell r="S189">
            <v>0.64951664541944454</v>
          </cell>
          <cell r="T189">
            <v>0.63537445096498857</v>
          </cell>
          <cell r="U189">
            <v>0.56849530028611128</v>
          </cell>
          <cell r="V189">
            <v>0</v>
          </cell>
          <cell r="W189">
            <v>0</v>
          </cell>
          <cell r="X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87.67400189313301</v>
          </cell>
          <cell r="AC189">
            <v>102.78108722079999</v>
          </cell>
          <cell r="AD189">
            <v>109.95686722079999</v>
          </cell>
          <cell r="AE189">
            <v>118.85768168959999</v>
          </cell>
          <cell r="AF189">
            <v>135.68259066249999</v>
          </cell>
          <cell r="AG189">
            <v>134.5216479321</v>
          </cell>
          <cell r="AH189">
            <v>146.7739169752</v>
          </cell>
          <cell r="AI189">
            <v>157.592010609</v>
          </cell>
          <cell r="AJ189">
            <v>166.0641833288</v>
          </cell>
          <cell r="AK189">
            <v>128.28364191279999</v>
          </cell>
          <cell r="AL189">
            <v>152.7894345501</v>
          </cell>
          <cell r="AM189">
            <v>184.69925999999998</v>
          </cell>
          <cell r="AN189">
            <v>145.01724538400001</v>
          </cell>
          <cell r="AO189">
            <v>166.21410557999999</v>
          </cell>
          <cell r="AP189">
            <v>162.89432375549998</v>
          </cell>
          <cell r="AQ189">
            <v>126.87772015799999</v>
          </cell>
          <cell r="AR189">
            <v>141.7480986539</v>
          </cell>
          <cell r="AS189">
            <v>143.01152465599998</v>
          </cell>
          <cell r="AT189">
            <v>149.46449725600002</v>
          </cell>
          <cell r="AU189">
            <v>131.03086085833334</v>
          </cell>
          <cell r="AV189">
            <v>0</v>
          </cell>
          <cell r="AW189">
            <v>0</v>
          </cell>
          <cell r="AX189">
            <v>0</v>
          </cell>
          <cell r="AY189">
            <v>0</v>
          </cell>
          <cell r="AZ189">
            <v>0</v>
          </cell>
          <cell r="BA189">
            <v>0</v>
          </cell>
        </row>
        <row r="193">
          <cell r="B193">
            <v>0.104954060025</v>
          </cell>
          <cell r="C193">
            <v>0.12756181597777777</v>
          </cell>
          <cell r="D193">
            <v>0.11183037700000001</v>
          </cell>
          <cell r="E193">
            <v>0.18194456758333333</v>
          </cell>
          <cell r="F193">
            <v>0.11005276993333335</v>
          </cell>
          <cell r="G193">
            <v>8.2400004916666658E-2</v>
          </cell>
          <cell r="H193">
            <v>7.5750159721212129E-2</v>
          </cell>
          <cell r="I193">
            <v>7.8939494124999995E-2</v>
          </cell>
          <cell r="J193">
            <v>5.8401437146568633E-2</v>
          </cell>
          <cell r="K193">
            <v>4.4593017885397136E-2</v>
          </cell>
          <cell r="L193">
            <v>7.6351671049999986E-2</v>
          </cell>
          <cell r="M193">
            <v>5.611263225833333E-2</v>
          </cell>
          <cell r="N193">
            <v>4.2226413245512788E-2</v>
          </cell>
          <cell r="O193">
            <v>4.0638052377777747E-2</v>
          </cell>
          <cell r="P193">
            <v>4.2059131910955699E-2</v>
          </cell>
          <cell r="Q193">
            <v>7.6460347668939332E-2</v>
          </cell>
          <cell r="R193">
            <v>6.5558977088888901E-2</v>
          </cell>
          <cell r="S193">
            <v>0.22505184784444443</v>
          </cell>
          <cell r="T193">
            <v>0.27804531489241452</v>
          </cell>
          <cell r="U193">
            <v>0.1761893978330808</v>
          </cell>
          <cell r="V193">
            <v>0</v>
          </cell>
          <cell r="W193">
            <v>0</v>
          </cell>
          <cell r="X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17.621192183085</v>
          </cell>
          <cell r="AC193">
            <v>19.6390848916</v>
          </cell>
          <cell r="AD193">
            <v>19.062327705599998</v>
          </cell>
          <cell r="AE193">
            <v>30.585069995200001</v>
          </cell>
          <cell r="AF193">
            <v>24.960718106099996</v>
          </cell>
          <cell r="AG193">
            <v>23.949711271199998</v>
          </cell>
          <cell r="AH193">
            <v>24.4758477488</v>
          </cell>
          <cell r="AI193">
            <v>28.011419256</v>
          </cell>
          <cell r="AJ193">
            <v>25.446819696799999</v>
          </cell>
          <cell r="AK193">
            <v>20.3816907448</v>
          </cell>
          <cell r="AL193">
            <v>33.588450897300007</v>
          </cell>
          <cell r="AM193">
            <v>33.405228528000002</v>
          </cell>
          <cell r="AN193">
            <v>22.04071188</v>
          </cell>
          <cell r="AO193">
            <v>22.189647773400004</v>
          </cell>
          <cell r="AP193">
            <v>22.270121102999997</v>
          </cell>
          <cell r="AQ193">
            <v>24.194660132999999</v>
          </cell>
          <cell r="AR193">
            <v>25.449446316</v>
          </cell>
          <cell r="AS193">
            <v>51.401040462199994</v>
          </cell>
          <cell r="AT193">
            <v>70.134306205999991</v>
          </cell>
          <cell r="AU193">
            <v>49.475444386666673</v>
          </cell>
          <cell r="AV193">
            <v>0</v>
          </cell>
          <cell r="AW193">
            <v>0</v>
          </cell>
          <cell r="AX193">
            <v>0</v>
          </cell>
          <cell r="AY193">
            <v>0</v>
          </cell>
          <cell r="AZ193">
            <v>0</v>
          </cell>
          <cell r="BA193">
            <v>0</v>
          </cell>
        </row>
        <row r="194">
          <cell r="B194">
            <v>0.51903538404999994</v>
          </cell>
          <cell r="C194">
            <v>0.55355362945833331</v>
          </cell>
          <cell r="D194">
            <v>0.53112155361363644</v>
          </cell>
          <cell r="E194">
            <v>0.47160945464166665</v>
          </cell>
          <cell r="F194">
            <v>0.46323345977499997</v>
          </cell>
          <cell r="G194">
            <v>0.47923236061666669</v>
          </cell>
          <cell r="H194">
            <v>0.43846445933333333</v>
          </cell>
          <cell r="I194">
            <v>0.315130924275</v>
          </cell>
          <cell r="J194">
            <v>0.34067436293333325</v>
          </cell>
          <cell r="K194">
            <v>0.32793960766666669</v>
          </cell>
          <cell r="L194">
            <v>0.31288058962499998</v>
          </cell>
          <cell r="M194">
            <v>0.31132066182500001</v>
          </cell>
          <cell r="N194">
            <v>0.34481251813333336</v>
          </cell>
          <cell r="O194">
            <v>0.48633189628333329</v>
          </cell>
          <cell r="P194">
            <v>0.49914464506474349</v>
          </cell>
          <cell r="Q194">
            <v>0.64535063273333337</v>
          </cell>
          <cell r="R194">
            <v>0.5655336120083333</v>
          </cell>
          <cell r="S194">
            <v>0.60125114102307675</v>
          </cell>
          <cell r="T194">
            <v>0.60750773988782047</v>
          </cell>
          <cell r="U194">
            <v>0.56595122799999997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69.741597386085004</v>
          </cell>
          <cell r="AC194">
            <v>61.477853887599991</v>
          </cell>
          <cell r="AD194">
            <v>54.964289798400003</v>
          </cell>
          <cell r="AE194">
            <v>57.165466881599997</v>
          </cell>
          <cell r="AF194">
            <v>60.079167148699995</v>
          </cell>
          <cell r="AG194">
            <v>62.974693567499997</v>
          </cell>
          <cell r="AH194">
            <v>69.616002451599996</v>
          </cell>
          <cell r="AI194">
            <v>65.803086953499999</v>
          </cell>
          <cell r="AJ194">
            <v>75.483254788400004</v>
          </cell>
          <cell r="AK194">
            <v>60.895772656399991</v>
          </cell>
          <cell r="AL194">
            <v>59.027223352500009</v>
          </cell>
          <cell r="AM194">
            <v>73.547677199999981</v>
          </cell>
          <cell r="AN194">
            <v>66.667713111999987</v>
          </cell>
          <cell r="AO194">
            <v>103.5262662336</v>
          </cell>
          <cell r="AP194">
            <v>109.14454092699999</v>
          </cell>
          <cell r="AQ194">
            <v>117.9144923775</v>
          </cell>
          <cell r="AR194">
            <v>102.8396803477</v>
          </cell>
          <cell r="AS194">
            <v>116.38813893849998</v>
          </cell>
          <cell r="AT194">
            <v>137.204690967</v>
          </cell>
          <cell r="AU194">
            <v>113.07316739416666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02">
          <cell r="B202">
            <v>0</v>
          </cell>
          <cell r="C202">
            <v>5.5128336666666672E-4</v>
          </cell>
          <cell r="D202">
            <v>0</v>
          </cell>
          <cell r="E202">
            <v>0</v>
          </cell>
          <cell r="F202">
            <v>0</v>
          </cell>
          <cell r="G202">
            <v>9.8248499999999996E-3</v>
          </cell>
          <cell r="H202">
            <v>1.9424363E-2</v>
          </cell>
          <cell r="I202">
            <v>2.3767491999999998E-2</v>
          </cell>
          <cell r="J202">
            <v>2.2438591000000001E-2</v>
          </cell>
          <cell r="K202">
            <v>2.3586646999999995E-2</v>
          </cell>
          <cell r="L202">
            <v>2.3316316333333326E-2</v>
          </cell>
          <cell r="M202">
            <v>1.7868268599999997E-2</v>
          </cell>
          <cell r="N202">
            <v>1.9228806333333331E-2</v>
          </cell>
          <cell r="O202">
            <v>2.8244907249999996E-2</v>
          </cell>
          <cell r="P202">
            <v>2.8702267461538453E-2</v>
          </cell>
          <cell r="Q202">
            <v>3.4286748999999998E-2</v>
          </cell>
          <cell r="R202">
            <v>2.6141380999999998E-2</v>
          </cell>
          <cell r="S202">
            <v>3.0558095325E-2</v>
          </cell>
          <cell r="T202">
            <v>3.2828215000000001E-2</v>
          </cell>
          <cell r="U202">
            <v>6.714155799999999E-2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1.9868065503000001</v>
          </cell>
          <cell r="AH202">
            <v>3.7127978995999995</v>
          </cell>
          <cell r="AI202">
            <v>5.9279552180000001</v>
          </cell>
          <cell r="AJ202">
            <v>9.0272894484000012</v>
          </cell>
          <cell r="AK202">
            <v>9.6204056476000019</v>
          </cell>
          <cell r="AL202">
            <v>11.339144278199999</v>
          </cell>
          <cell r="AM202">
            <v>11.151698975999999</v>
          </cell>
          <cell r="AN202">
            <v>10.682520991999999</v>
          </cell>
          <cell r="AO202">
            <v>12.673982598299999</v>
          </cell>
          <cell r="AP202">
            <v>13.757144914500001</v>
          </cell>
          <cell r="AQ202">
            <v>12.049199956499999</v>
          </cell>
          <cell r="AR202">
            <v>11.565946075699998</v>
          </cell>
          <cell r="AS202">
            <v>16.312611558099999</v>
          </cell>
          <cell r="AT202">
            <v>21.216215039000001</v>
          </cell>
          <cell r="AU202">
            <v>39.052290371250002</v>
          </cell>
          <cell r="AV202">
            <v>0</v>
          </cell>
          <cell r="AW202">
            <v>0</v>
          </cell>
          <cell r="AX202">
            <v>0</v>
          </cell>
          <cell r="AY202">
            <v>0</v>
          </cell>
          <cell r="AZ202">
            <v>0</v>
          </cell>
          <cell r="BA202">
            <v>0</v>
          </cell>
        </row>
        <row r="203">
          <cell r="B203">
            <v>0</v>
          </cell>
          <cell r="C203">
            <v>0</v>
          </cell>
          <cell r="D203">
            <v>0</v>
          </cell>
          <cell r="E203">
            <v>0</v>
          </cell>
          <cell r="F203">
            <v>2.009111655E-2</v>
          </cell>
          <cell r="G203">
            <v>5.5195000000000001E-3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  <cell r="AF203">
            <v>4.3342115746999994</v>
          </cell>
          <cell r="AG203">
            <v>1.2455767466999998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0</v>
          </cell>
          <cell r="AT203">
            <v>0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0</v>
          </cell>
          <cell r="BA203">
            <v>0</v>
          </cell>
        </row>
        <row r="207">
          <cell r="B207">
            <v>0.114076456875</v>
          </cell>
          <cell r="C207">
            <v>0.1669878137111111</v>
          </cell>
          <cell r="D207">
            <v>0.18286251834999998</v>
          </cell>
          <cell r="E207">
            <v>0.18013838768749998</v>
          </cell>
          <cell r="F207">
            <v>0.33764106915833342</v>
          </cell>
          <cell r="G207">
            <v>0.55857794258333326</v>
          </cell>
          <cell r="H207">
            <v>0.42335355199444447</v>
          </cell>
          <cell r="I207">
            <v>0.50905737726250011</v>
          </cell>
          <cell r="J207">
            <v>0.33606159601250002</v>
          </cell>
          <cell r="K207">
            <v>0.38618411744404757</v>
          </cell>
          <cell r="L207">
            <v>0.30210099431111115</v>
          </cell>
          <cell r="M207">
            <v>0.25290602764999992</v>
          </cell>
          <cell r="N207">
            <v>0.28640833891323525</v>
          </cell>
          <cell r="O207">
            <v>0.30569606559166662</v>
          </cell>
          <cell r="P207">
            <v>0.32045521762403384</v>
          </cell>
          <cell r="Q207">
            <v>0.31601745378392854</v>
          </cell>
          <cell r="R207">
            <v>0.26198850921666667</v>
          </cell>
          <cell r="S207">
            <v>0.30572347678472228</v>
          </cell>
          <cell r="T207">
            <v>0.24261247904423078</v>
          </cell>
          <cell r="U207">
            <v>0.22365119575227277</v>
          </cell>
          <cell r="V207">
            <v>0</v>
          </cell>
          <cell r="W207">
            <v>0</v>
          </cell>
          <cell r="X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26.700222077075999</v>
          </cell>
          <cell r="AC207">
            <v>34.395103337199998</v>
          </cell>
          <cell r="AD207">
            <v>37.1156188896</v>
          </cell>
          <cell r="AE207">
            <v>45.868256190399997</v>
          </cell>
          <cell r="AF207">
            <v>84.078825724599994</v>
          </cell>
          <cell r="AG207">
            <v>124.86252146940001</v>
          </cell>
          <cell r="AH207">
            <v>99.826683918399993</v>
          </cell>
          <cell r="AI207">
            <v>121.25869059099999</v>
          </cell>
          <cell r="AJ207">
            <v>105.73549283639998</v>
          </cell>
          <cell r="AK207">
            <v>103.58046603959998</v>
          </cell>
          <cell r="AL207">
            <v>80.228484579600007</v>
          </cell>
          <cell r="AM207">
            <v>75.274728815999978</v>
          </cell>
          <cell r="AN207">
            <v>63.96554102399999</v>
          </cell>
          <cell r="AO207">
            <v>72.042354195599998</v>
          </cell>
          <cell r="AP207">
            <v>73.696676271499996</v>
          </cell>
          <cell r="AQ207">
            <v>60.511912537999997</v>
          </cell>
          <cell r="AR207">
            <v>50.473408020299999</v>
          </cell>
          <cell r="AS207">
            <v>60.254883460199991</v>
          </cell>
          <cell r="AT207">
            <v>58.280786356</v>
          </cell>
          <cell r="AU207">
            <v>53.144530571250002</v>
          </cell>
          <cell r="AV207">
            <v>0</v>
          </cell>
          <cell r="AW207">
            <v>0</v>
          </cell>
          <cell r="AX207">
            <v>0</v>
          </cell>
          <cell r="AY207">
            <v>0</v>
          </cell>
          <cell r="AZ207">
            <v>0</v>
          </cell>
          <cell r="BA207">
            <v>0</v>
          </cell>
        </row>
        <row r="208">
          <cell r="B208">
            <v>0.35597778206250003</v>
          </cell>
          <cell r="C208">
            <v>0.34730868414444444</v>
          </cell>
          <cell r="D208">
            <v>0.31728969629999998</v>
          </cell>
          <cell r="E208">
            <v>0.38339014368750002</v>
          </cell>
          <cell r="F208">
            <v>0.40920711367499996</v>
          </cell>
          <cell r="G208">
            <v>0.68490800433333321</v>
          </cell>
          <cell r="H208">
            <v>0.73038972836666649</v>
          </cell>
          <cell r="I208">
            <v>0.75733643547916674</v>
          </cell>
          <cell r="J208">
            <v>0.64236033042622553</v>
          </cell>
          <cell r="K208">
            <v>0.44540652612033566</v>
          </cell>
          <cell r="L208">
            <v>0.5627833217611109</v>
          </cell>
          <cell r="M208">
            <v>0.61526467279722241</v>
          </cell>
          <cell r="N208">
            <v>0.55498570123888902</v>
          </cell>
          <cell r="O208">
            <v>0.62774112592777787</v>
          </cell>
          <cell r="P208">
            <v>0.72603976678107163</v>
          </cell>
          <cell r="Q208">
            <v>0.64896082977929281</v>
          </cell>
          <cell r="R208">
            <v>0.70119839325</v>
          </cell>
          <cell r="S208">
            <v>0.65180889461944447</v>
          </cell>
          <cell r="T208">
            <v>0.76449044871640259</v>
          </cell>
          <cell r="U208">
            <v>0.71405495167601007</v>
          </cell>
          <cell r="V208">
            <v>0</v>
          </cell>
          <cell r="W208">
            <v>0</v>
          </cell>
          <cell r="X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68.525710746686997</v>
          </cell>
          <cell r="AC208">
            <v>60.921773160800001</v>
          </cell>
          <cell r="AD208">
            <v>54.298613875200004</v>
          </cell>
          <cell r="AE208">
            <v>66.273896068799999</v>
          </cell>
          <cell r="AF208">
            <v>67.348870772400005</v>
          </cell>
          <cell r="AG208">
            <v>86.941456473299993</v>
          </cell>
          <cell r="AH208">
            <v>94.598381841199995</v>
          </cell>
          <cell r="AI208">
            <v>92.845268051999994</v>
          </cell>
          <cell r="AJ208">
            <v>86.069114226800011</v>
          </cell>
          <cell r="AK208">
            <v>62.222041947999998</v>
          </cell>
          <cell r="AL208">
            <v>84.610754293500008</v>
          </cell>
          <cell r="AM208">
            <v>97.843098143999981</v>
          </cell>
          <cell r="AN208">
            <v>74.686519934399996</v>
          </cell>
          <cell r="AO208">
            <v>83.160672171300007</v>
          </cell>
          <cell r="AP208">
            <v>104.69917268099999</v>
          </cell>
          <cell r="AQ208">
            <v>85.717146322499985</v>
          </cell>
          <cell r="AR208">
            <v>94.825028107599991</v>
          </cell>
          <cell r="AS208">
            <v>91.797469878399994</v>
          </cell>
          <cell r="AT208">
            <v>109.79329832299999</v>
          </cell>
          <cell r="AU208">
            <v>97.884185599999995</v>
          </cell>
          <cell r="AV208">
            <v>0</v>
          </cell>
          <cell r="AW208">
            <v>0</v>
          </cell>
          <cell r="AX208">
            <v>0</v>
          </cell>
          <cell r="AY208">
            <v>0</v>
          </cell>
          <cell r="AZ208">
            <v>0</v>
          </cell>
          <cell r="BA208">
            <v>0</v>
          </cell>
        </row>
        <row r="211">
          <cell r="B211">
            <v>0.21673811733333334</v>
          </cell>
          <cell r="C211">
            <v>0.22792098753333334</v>
          </cell>
          <cell r="D211">
            <v>0.21238320309090911</v>
          </cell>
          <cell r="E211">
            <v>0.27055228720833335</v>
          </cell>
          <cell r="F211">
            <v>0.1913205</v>
          </cell>
          <cell r="G211">
            <v>0.16966694804999999</v>
          </cell>
          <cell r="H211">
            <v>0.15265535099999999</v>
          </cell>
          <cell r="I211">
            <v>0.14903119507499998</v>
          </cell>
          <cell r="J211">
            <v>8.7289472000000007E-2</v>
          </cell>
          <cell r="K211">
            <v>0.1321267141923077</v>
          </cell>
          <cell r="L211">
            <v>9.6742696366666658E-2</v>
          </cell>
          <cell r="M211">
            <v>0.10885136279166667</v>
          </cell>
          <cell r="N211">
            <v>9.4052501433333324E-2</v>
          </cell>
          <cell r="O211">
            <v>6.3437618541666671E-2</v>
          </cell>
          <cell r="P211">
            <v>5.1036418551282055E-2</v>
          </cell>
          <cell r="Q211">
            <v>6.0479208533333328E-2</v>
          </cell>
          <cell r="R211">
            <v>5.0835096666666663E-2</v>
          </cell>
          <cell r="S211">
            <v>6.5264889900000012E-2</v>
          </cell>
          <cell r="T211">
            <v>5.1933424861111112E-2</v>
          </cell>
          <cell r="U211">
            <v>4.9526276541666664E-2</v>
          </cell>
          <cell r="V211">
            <v>0</v>
          </cell>
          <cell r="W211">
            <v>0</v>
          </cell>
          <cell r="X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31.147176685470001</v>
          </cell>
          <cell r="AC211">
            <v>32.651790173599998</v>
          </cell>
          <cell r="AD211">
            <v>29.018752463999999</v>
          </cell>
          <cell r="AE211">
            <v>40.296236478399997</v>
          </cell>
          <cell r="AF211">
            <v>31.861722306399997</v>
          </cell>
          <cell r="AG211">
            <v>30.784021596899997</v>
          </cell>
          <cell r="AH211">
            <v>30.307863651199998</v>
          </cell>
          <cell r="AI211">
            <v>32.551677439999999</v>
          </cell>
          <cell r="AJ211">
            <v>23.3223594068</v>
          </cell>
          <cell r="AK211">
            <v>26.2636251108</v>
          </cell>
          <cell r="AL211">
            <v>22.608794036700001</v>
          </cell>
          <cell r="AM211">
            <v>29.035314575999998</v>
          </cell>
          <cell r="AN211">
            <v>23.684189495999998</v>
          </cell>
          <cell r="AO211">
            <v>18.294657185999998</v>
          </cell>
          <cell r="AP211">
            <v>14.417095888499999</v>
          </cell>
          <cell r="AQ211">
            <v>13.503669024999997</v>
          </cell>
          <cell r="AR211">
            <v>10.784776859399999</v>
          </cell>
          <cell r="AS211">
            <v>13.996804507399998</v>
          </cell>
          <cell r="AT211">
            <v>12.892778591999999</v>
          </cell>
          <cell r="AU211">
            <v>11.273447328333333</v>
          </cell>
          <cell r="AV211">
            <v>0</v>
          </cell>
          <cell r="AW211">
            <v>0</v>
          </cell>
          <cell r="AX211">
            <v>0</v>
          </cell>
          <cell r="AY211">
            <v>0</v>
          </cell>
          <cell r="AZ211">
            <v>0</v>
          </cell>
          <cell r="BA211">
            <v>0</v>
          </cell>
        </row>
        <row r="212">
          <cell r="B212">
            <v>1.0683805214944446</v>
          </cell>
          <cell r="C212">
            <v>1.1614658652272436</v>
          </cell>
          <cell r="D212">
            <v>1.1326197895416668</v>
          </cell>
          <cell r="E212">
            <v>1.2248438362916665</v>
          </cell>
          <cell r="F212">
            <v>1.2548999376000001</v>
          </cell>
          <cell r="G212">
            <v>1.3805171598166666</v>
          </cell>
          <cell r="H212">
            <v>1.3873428876416671</v>
          </cell>
          <cell r="I212">
            <v>1.3191681844500005</v>
          </cell>
          <cell r="J212">
            <v>1.3883581307625001</v>
          </cell>
          <cell r="K212">
            <v>1.4097397805591267</v>
          </cell>
          <cell r="L212">
            <v>1.7546755560166671</v>
          </cell>
          <cell r="M212">
            <v>1.6573986472765152</v>
          </cell>
          <cell r="N212">
            <v>1.6473524905856836</v>
          </cell>
          <cell r="O212">
            <v>1.9526876313253965</v>
          </cell>
          <cell r="P212">
            <v>1.7622197886192306</v>
          </cell>
          <cell r="Q212">
            <v>1.1762626330401513</v>
          </cell>
          <cell r="R212">
            <v>1.2891856813166669</v>
          </cell>
          <cell r="S212">
            <v>1.3078960866833333</v>
          </cell>
          <cell r="T212">
            <v>1.0227702409816803</v>
          </cell>
          <cell r="U212">
            <v>0.83344370341489882</v>
          </cell>
          <cell r="V212">
            <v>0</v>
          </cell>
          <cell r="W212">
            <v>0</v>
          </cell>
          <cell r="X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185.733520289664</v>
          </cell>
          <cell r="AC212">
            <v>187.41280819999997</v>
          </cell>
          <cell r="AD212">
            <v>187.33374552480001</v>
          </cell>
          <cell r="AE212">
            <v>222.43831620639997</v>
          </cell>
          <cell r="AF212">
            <v>281.10328881599997</v>
          </cell>
          <cell r="AG212">
            <v>319.0660773729</v>
          </cell>
          <cell r="AH212">
            <v>373.31007883720002</v>
          </cell>
          <cell r="AI212">
            <v>376.52628553800002</v>
          </cell>
          <cell r="AJ212">
            <v>426.5636972108</v>
          </cell>
          <cell r="AK212">
            <v>345.13250469719998</v>
          </cell>
          <cell r="AL212">
            <v>445.51739207430001</v>
          </cell>
          <cell r="AM212">
            <v>426.0513136319999</v>
          </cell>
          <cell r="AN212">
            <v>360.09254439839998</v>
          </cell>
          <cell r="AO212">
            <v>420.67180093230002</v>
          </cell>
          <cell r="AP212">
            <v>431.49376172050006</v>
          </cell>
          <cell r="AQ212">
            <v>283.29984649749997</v>
          </cell>
          <cell r="AR212">
            <v>303.91131077850002</v>
          </cell>
          <cell r="AS212">
            <v>325.94842771919997</v>
          </cell>
          <cell r="AT212">
            <v>321.95780480799999</v>
          </cell>
          <cell r="AU212">
            <v>248.78099246291669</v>
          </cell>
          <cell r="AV212">
            <v>0</v>
          </cell>
          <cell r="AW212">
            <v>0</v>
          </cell>
          <cell r="AX212">
            <v>0</v>
          </cell>
          <cell r="AY212">
            <v>0</v>
          </cell>
          <cell r="AZ212">
            <v>0</v>
          </cell>
          <cell r="BA212">
            <v>0</v>
          </cell>
        </row>
        <row r="224">
          <cell r="B224">
            <v>3.0467700000000004E-2</v>
          </cell>
          <cell r="C224">
            <v>7.2769500000000008E-3</v>
          </cell>
          <cell r="D224">
            <v>1.4381550000000002E-2</v>
          </cell>
          <cell r="E224">
            <v>2.0938750000000002E-2</v>
          </cell>
          <cell r="F224">
            <v>1.6192350000000001E-2</v>
          </cell>
          <cell r="G224">
            <v>1.2972600000000001E-2</v>
          </cell>
          <cell r="H224">
            <v>1.4353350000000001E-2</v>
          </cell>
          <cell r="I224">
            <v>1.767645E-2</v>
          </cell>
          <cell r="J224">
            <v>2.38896E-2</v>
          </cell>
          <cell r="K224">
            <v>3.1440599999999999E-2</v>
          </cell>
          <cell r="L224">
            <v>3.7471499999999999E-3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R224">
            <v>0</v>
          </cell>
          <cell r="S224">
            <v>0</v>
          </cell>
          <cell r="T224">
            <v>0</v>
          </cell>
          <cell r="U224">
            <v>0</v>
          </cell>
          <cell r="V224">
            <v>0</v>
          </cell>
          <cell r="W224">
            <v>0</v>
          </cell>
          <cell r="X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3.5749558736729998</v>
          </cell>
          <cell r="AC224">
            <v>0.70750160999999989</v>
          </cell>
          <cell r="AD224">
            <v>1.1505030096</v>
          </cell>
          <cell r="AE224">
            <v>1.8805724895999998</v>
          </cell>
          <cell r="AF224">
            <v>1.5676871699999999</v>
          </cell>
          <cell r="AG224">
            <v>1.2058016255999999</v>
          </cell>
          <cell r="AH224">
            <v>1.5476048472000001</v>
          </cell>
          <cell r="AI224">
            <v>2.2563925705000001</v>
          </cell>
          <cell r="AJ224">
            <v>2.7716402352</v>
          </cell>
          <cell r="AK224">
            <v>2.7483697120000001</v>
          </cell>
          <cell r="AL224">
            <v>0.34972893990000004</v>
          </cell>
          <cell r="AM224">
            <v>0</v>
          </cell>
          <cell r="AN224">
            <v>0</v>
          </cell>
          <cell r="AO224">
            <v>0</v>
          </cell>
          <cell r="AP224">
            <v>0</v>
          </cell>
          <cell r="AQ224">
            <v>0</v>
          </cell>
          <cell r="AR224">
            <v>0</v>
          </cell>
          <cell r="AS224">
            <v>0</v>
          </cell>
          <cell r="AT224">
            <v>0</v>
          </cell>
          <cell r="AU224">
            <v>0</v>
          </cell>
          <cell r="AV224">
            <v>0</v>
          </cell>
          <cell r="AW224">
            <v>0</v>
          </cell>
          <cell r="AX224">
            <v>0</v>
          </cell>
          <cell r="AY224">
            <v>0</v>
          </cell>
          <cell r="AZ224">
            <v>0</v>
          </cell>
          <cell r="BA224">
            <v>0</v>
          </cell>
        </row>
        <row r="225">
          <cell r="B225">
            <v>3.4637556921416666</v>
          </cell>
          <cell r="C225">
            <v>3.2857178238624991</v>
          </cell>
          <cell r="D225">
            <v>3.4555350111166661</v>
          </cell>
          <cell r="E225">
            <v>3.6001312354564394</v>
          </cell>
          <cell r="F225">
            <v>3.9832110277333328</v>
          </cell>
          <cell r="G225">
            <v>4.2806010910833336</v>
          </cell>
          <cell r="H225">
            <v>3.8028526988055562</v>
          </cell>
          <cell r="I225">
            <v>4.0185901401666664</v>
          </cell>
          <cell r="J225">
            <v>3.6586175743450986</v>
          </cell>
          <cell r="K225">
            <v>4.0431068140950019</v>
          </cell>
          <cell r="L225">
            <v>4.0752324653888872</v>
          </cell>
          <cell r="M225">
            <v>3.9509921473472227</v>
          </cell>
          <cell r="N225">
            <v>3.2720294506666669</v>
          </cell>
          <cell r="O225">
            <v>3.2188670539138888</v>
          </cell>
          <cell r="P225">
            <v>3.8153825674154693</v>
          </cell>
          <cell r="Q225">
            <v>3.605722834737878</v>
          </cell>
          <cell r="R225">
            <v>3.8201769437888888</v>
          </cell>
          <cell r="S225">
            <v>3.9476885165813504</v>
          </cell>
          <cell r="T225">
            <v>4.2043187557911761</v>
          </cell>
          <cell r="U225">
            <v>3.9286298757063132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575.07192841093502</v>
          </cell>
          <cell r="AC225">
            <v>542.97454685039997</v>
          </cell>
          <cell r="AD225">
            <v>541.0564897104</v>
          </cell>
          <cell r="AE225">
            <v>636.30755754719996</v>
          </cell>
          <cell r="AF225">
            <v>778.75855662920003</v>
          </cell>
          <cell r="AG225">
            <v>815.48714924820001</v>
          </cell>
          <cell r="AH225">
            <v>822.88621449560003</v>
          </cell>
          <cell r="AI225">
            <v>909.47019749399999</v>
          </cell>
          <cell r="AJ225">
            <v>907.29958232879994</v>
          </cell>
          <cell r="AK225">
            <v>810.46696391319995</v>
          </cell>
          <cell r="AL225">
            <v>917.14995658350006</v>
          </cell>
          <cell r="AM225">
            <v>1036.4396665919999</v>
          </cell>
          <cell r="AN225">
            <v>785.16308819519998</v>
          </cell>
          <cell r="AO225">
            <v>790.37240149679997</v>
          </cell>
          <cell r="AP225">
            <v>895.03355792899993</v>
          </cell>
          <cell r="AQ225">
            <v>717.29965740650005</v>
          </cell>
          <cell r="AR225">
            <v>740.29628294279996</v>
          </cell>
          <cell r="AS225">
            <v>786.46706173749999</v>
          </cell>
          <cell r="AT225">
            <v>926.19247106000012</v>
          </cell>
          <cell r="AU225">
            <v>794.03315434458329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</row>
        <row r="226">
          <cell r="B226">
            <v>0.94263015053333343</v>
          </cell>
          <cell r="C226">
            <v>0.95142170649848468</v>
          </cell>
          <cell r="D226">
            <v>0.98067282775909093</v>
          </cell>
          <cell r="E226">
            <v>1.0375726326249999</v>
          </cell>
          <cell r="F226">
            <v>0.96381699909166674</v>
          </cell>
          <cell r="G226">
            <v>0.99508946689166655</v>
          </cell>
          <cell r="H226">
            <v>1.0809957205333334</v>
          </cell>
          <cell r="I226">
            <v>1.0013856243916666</v>
          </cell>
          <cell r="J226">
            <v>0.8471282525249999</v>
          </cell>
          <cell r="K226">
            <v>0.79530444854102567</v>
          </cell>
          <cell r="L226">
            <v>0.90462581653333329</v>
          </cell>
          <cell r="M226">
            <v>1.0045087111166664</v>
          </cell>
          <cell r="N226">
            <v>0.79131069824722222</v>
          </cell>
          <cell r="O226">
            <v>0.78947548155000002</v>
          </cell>
          <cell r="P226">
            <v>0.90206182614743602</v>
          </cell>
          <cell r="Q226">
            <v>0.83394806413055544</v>
          </cell>
          <cell r="R226">
            <v>0.72739207960833341</v>
          </cell>
          <cell r="S226">
            <v>0.60766657930833323</v>
          </cell>
          <cell r="T226">
            <v>0.52861946648611102</v>
          </cell>
          <cell r="U226">
            <v>0.54149471176666653</v>
          </cell>
          <cell r="V226">
            <v>0</v>
          </cell>
          <cell r="W226">
            <v>0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155.017658868225</v>
          </cell>
          <cell r="AC226">
            <v>144.4086047756</v>
          </cell>
          <cell r="AD226">
            <v>140.8742048208</v>
          </cell>
          <cell r="AE226">
            <v>160.4311764496</v>
          </cell>
          <cell r="AF226">
            <v>149.31648722200001</v>
          </cell>
          <cell r="AG226">
            <v>158.12312690459999</v>
          </cell>
          <cell r="AH226">
            <v>163.6359745744</v>
          </cell>
          <cell r="AI226">
            <v>160.32204797949998</v>
          </cell>
          <cell r="AJ226">
            <v>170.23790631719999</v>
          </cell>
          <cell r="AK226">
            <v>144.895220338</v>
          </cell>
          <cell r="AL226">
            <v>167.77514735010001</v>
          </cell>
          <cell r="AM226">
            <v>184.07419492799997</v>
          </cell>
          <cell r="AN226">
            <v>131.701982896</v>
          </cell>
          <cell r="AO226">
            <v>143.17967198999997</v>
          </cell>
          <cell r="AP226">
            <v>161.17041034399998</v>
          </cell>
          <cell r="AQ226">
            <v>137.75527480049999</v>
          </cell>
          <cell r="AR226">
            <v>123.5773024162</v>
          </cell>
          <cell r="AS226">
            <v>126.10772301269999</v>
          </cell>
          <cell r="AT226">
            <v>116.89222082500001</v>
          </cell>
          <cell r="AU226">
            <v>106.83264796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</row>
        <row r="231">
          <cell r="B231">
            <v>0.155482970725</v>
          </cell>
          <cell r="C231">
            <v>7.5175012458333343E-2</v>
          </cell>
          <cell r="D231">
            <v>1.3879275795454545E-3</v>
          </cell>
          <cell r="E231">
            <v>1.8129823750000001E-3</v>
          </cell>
          <cell r="F231">
            <v>1.7949818249999997E-3</v>
          </cell>
          <cell r="G231">
            <v>1.6579637666666667E-3</v>
          </cell>
          <cell r="H231">
            <v>1.7243995183333336E-2</v>
          </cell>
          <cell r="I231">
            <v>3.5415753333333331E-3</v>
          </cell>
          <cell r="J231">
            <v>5.8264961000000001E-3</v>
          </cell>
          <cell r="K231">
            <v>4.7188099615384617E-3</v>
          </cell>
          <cell r="L231">
            <v>5.9034499999999993E-3</v>
          </cell>
          <cell r="M231">
            <v>2.9983342083333333E-3</v>
          </cell>
          <cell r="N231">
            <v>1.4752651666666667E-3</v>
          </cell>
          <cell r="O231">
            <v>9.7768520833333328E-4</v>
          </cell>
          <cell r="P231">
            <v>1.0000382916666665E-3</v>
          </cell>
          <cell r="Q231">
            <v>8.383396E-4</v>
          </cell>
          <cell r="R231">
            <v>1.0605193499999999E-3</v>
          </cell>
          <cell r="S231">
            <v>4.1615132461538459E-3</v>
          </cell>
          <cell r="T231">
            <v>8.5714373641025653E-3</v>
          </cell>
          <cell r="U231">
            <v>8.0784289999999981E-3</v>
          </cell>
          <cell r="V231">
            <v>0</v>
          </cell>
          <cell r="W231">
            <v>0</v>
          </cell>
          <cell r="X231">
            <v>0</v>
          </cell>
          <cell r="Y231">
            <v>0</v>
          </cell>
          <cell r="Z231">
            <v>0</v>
          </cell>
          <cell r="AA231">
            <v>0</v>
          </cell>
          <cell r="AB231">
            <v>24.190257568926</v>
          </cell>
          <cell r="AC231">
            <v>10.629615780399998</v>
          </cell>
          <cell r="AD231">
            <v>2.1416771471999994</v>
          </cell>
          <cell r="AE231">
            <v>2.6946077647999997</v>
          </cell>
          <cell r="AF231">
            <v>2.9549528645000001</v>
          </cell>
          <cell r="AG231">
            <v>3.1167927219</v>
          </cell>
          <cell r="AH231">
            <v>5.1238022560000003</v>
          </cell>
          <cell r="AI231">
            <v>3.5578371869999996</v>
          </cell>
          <cell r="AJ231">
            <v>3.7887322636</v>
          </cell>
          <cell r="AK231">
            <v>3.4684840299999999</v>
          </cell>
          <cell r="AL231">
            <v>4.2169840893000003</v>
          </cell>
          <cell r="AM231">
            <v>3.1992238559999993</v>
          </cell>
          <cell r="AN231">
            <v>1.5221578063999999</v>
          </cell>
          <cell r="AO231">
            <v>1.2533107047000001</v>
          </cell>
          <cell r="AP231">
            <v>1.2501968815</v>
          </cell>
          <cell r="AQ231">
            <v>0.95291293649999986</v>
          </cell>
          <cell r="AR231">
            <v>1.0998612229</v>
          </cell>
          <cell r="AS231">
            <v>1.5429634648999997</v>
          </cell>
          <cell r="AT231">
            <v>3.8879488420000001</v>
          </cell>
          <cell r="AU231">
            <v>3.5746302975000002</v>
          </cell>
          <cell r="AV231">
            <v>0</v>
          </cell>
          <cell r="AW231">
            <v>0</v>
          </cell>
          <cell r="AX231">
            <v>0</v>
          </cell>
          <cell r="AY231">
            <v>0</v>
          </cell>
          <cell r="AZ231">
            <v>0</v>
          </cell>
          <cell r="BA231">
            <v>0</v>
          </cell>
        </row>
        <row r="237">
          <cell r="B237">
            <v>1.6408670599999998E-2</v>
          </cell>
          <cell r="C237">
            <v>1.0078615224999999E-2</v>
          </cell>
          <cell r="D237">
            <v>8.5652064909090917E-3</v>
          </cell>
          <cell r="E237">
            <v>1.5139049908333332E-2</v>
          </cell>
          <cell r="F237">
            <v>3.5820201249999999E-3</v>
          </cell>
          <cell r="G237">
            <v>2.065406933333333E-3</v>
          </cell>
          <cell r="H237">
            <v>1.1398109999999999E-3</v>
          </cell>
          <cell r="I237">
            <v>4.0590409999999993E-3</v>
          </cell>
          <cell r="J237">
            <v>3.067707825E-3</v>
          </cell>
          <cell r="K237">
            <v>1.3470070384615383E-3</v>
          </cell>
          <cell r="L237">
            <v>1.7278258666666667E-3</v>
          </cell>
          <cell r="M237">
            <v>2.2208413416666662E-3</v>
          </cell>
          <cell r="N237">
            <v>2.2298968999999997E-3</v>
          </cell>
          <cell r="O237">
            <v>1.8142885833333333E-3</v>
          </cell>
          <cell r="P237">
            <v>2.0848569358974359E-3</v>
          </cell>
          <cell r="Q237">
            <v>4.0535349166666663E-3</v>
          </cell>
          <cell r="R237">
            <v>4.2028053750000002E-3</v>
          </cell>
          <cell r="S237">
            <v>7.2757133076923079E-3</v>
          </cell>
          <cell r="T237">
            <v>4.1888087500000035E-3</v>
          </cell>
          <cell r="U237">
            <v>3.6399438043478258E-3</v>
          </cell>
          <cell r="V237">
            <v>0</v>
          </cell>
          <cell r="W237">
            <v>0</v>
          </cell>
          <cell r="X237">
            <v>0</v>
          </cell>
          <cell r="Y237">
            <v>0</v>
          </cell>
          <cell r="Z237">
            <v>0</v>
          </cell>
          <cell r="AA237">
            <v>0</v>
          </cell>
          <cell r="AB237">
            <v>4.2410803470809997</v>
          </cell>
          <cell r="AC237">
            <v>3.5323789487999999</v>
          </cell>
          <cell r="AD237">
            <v>2.6787495791999998</v>
          </cell>
          <cell r="AE237">
            <v>4.9652010464000007</v>
          </cell>
          <cell r="AF237">
            <v>2.0624011268000002</v>
          </cell>
          <cell r="AG237">
            <v>2.1323886440999997</v>
          </cell>
          <cell r="AH237">
            <v>2.6035920704</v>
          </cell>
          <cell r="AI237">
            <v>3.8760357655000002</v>
          </cell>
          <cell r="AJ237">
            <v>4.4712261167999996</v>
          </cell>
          <cell r="AK237">
            <v>2.5540796511999999</v>
          </cell>
          <cell r="AL237">
            <v>4.3286226120000002</v>
          </cell>
          <cell r="AM237">
            <v>4.3567692959999986</v>
          </cell>
          <cell r="AN237">
            <v>5.0466931152000001</v>
          </cell>
          <cell r="AO237">
            <v>4.3070508777000001</v>
          </cell>
          <cell r="AP237">
            <v>5.0467788674999996</v>
          </cell>
          <cell r="AQ237">
            <v>5.0537558574999988</v>
          </cell>
          <cell r="AR237">
            <v>5.7892087589999992</v>
          </cell>
          <cell r="AS237">
            <v>7.9153198695999984</v>
          </cell>
          <cell r="AT237">
            <v>8.7252504389999999</v>
          </cell>
          <cell r="AU237">
            <v>8.614064090416667</v>
          </cell>
          <cell r="AV237">
            <v>0</v>
          </cell>
          <cell r="AW237">
            <v>0</v>
          </cell>
          <cell r="AX237">
            <v>0</v>
          </cell>
          <cell r="AY237">
            <v>0</v>
          </cell>
          <cell r="AZ237">
            <v>0</v>
          </cell>
          <cell r="BA237">
            <v>0</v>
          </cell>
        </row>
        <row r="238">
          <cell r="B238">
            <v>1.0071941508333333E-2</v>
          </cell>
          <cell r="C238">
            <v>1.4926466199999999E-2</v>
          </cell>
          <cell r="D238">
            <v>2.4411247242424241E-2</v>
          </cell>
          <cell r="E238">
            <v>1.1326675949999998E-2</v>
          </cell>
          <cell r="F238">
            <v>1.0304094499999999E-2</v>
          </cell>
          <cell r="G238">
            <v>1.4532565016666665E-2</v>
          </cell>
          <cell r="H238">
            <v>9.3448910391666667E-2</v>
          </cell>
          <cell r="I238">
            <v>7.7217357866666669E-2</v>
          </cell>
          <cell r="J238">
            <v>2.2878419199999996E-2</v>
          </cell>
          <cell r="K238">
            <v>1.5935039346153847E-2</v>
          </cell>
          <cell r="L238">
            <v>4.9386830233333325E-2</v>
          </cell>
          <cell r="M238">
            <v>0.14873929261666666</v>
          </cell>
          <cell r="N238">
            <v>2.2822051412878786E-2</v>
          </cell>
          <cell r="O238">
            <v>2.0765915274999998E-2</v>
          </cell>
          <cell r="P238">
            <v>3.7334939419230773E-2</v>
          </cell>
          <cell r="Q238">
            <v>0.11464650979166667</v>
          </cell>
          <cell r="R238">
            <v>0.17675976795833331</v>
          </cell>
          <cell r="S238">
            <v>8.0160441130769228E-2</v>
          </cell>
          <cell r="T238">
            <v>0.24769058047500001</v>
          </cell>
          <cell r="U238">
            <v>0.14612393609354407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2.7067762787069998</v>
          </cell>
          <cell r="AC238">
            <v>2.9301694483999996</v>
          </cell>
          <cell r="AD238">
            <v>8.3231626895999984</v>
          </cell>
          <cell r="AE238">
            <v>3.9856994912000001</v>
          </cell>
          <cell r="AF238">
            <v>5.1769712393000002</v>
          </cell>
          <cell r="AG238">
            <v>6.954609819299999</v>
          </cell>
          <cell r="AH238">
            <v>17.513004585200001</v>
          </cell>
          <cell r="AI238">
            <v>22.373844207500003</v>
          </cell>
          <cell r="AJ238">
            <v>14.416063849599999</v>
          </cell>
          <cell r="AK238">
            <v>9.2865881635999994</v>
          </cell>
          <cell r="AL238">
            <v>13.044439913400002</v>
          </cell>
          <cell r="AM238">
            <v>31.475508672</v>
          </cell>
          <cell r="AN238">
            <v>11.6971108496</v>
          </cell>
          <cell r="AO238">
            <v>11.277587711999999</v>
          </cell>
          <cell r="AP238">
            <v>15.448580486499999</v>
          </cell>
          <cell r="AQ238">
            <v>24.670405966499999</v>
          </cell>
          <cell r="AR238">
            <v>30.341826984600001</v>
          </cell>
          <cell r="AS238">
            <v>27.613478521199994</v>
          </cell>
          <cell r="AT238">
            <v>58.620106551999996</v>
          </cell>
          <cell r="AU238">
            <v>31.443168759166664</v>
          </cell>
          <cell r="AV238">
            <v>0</v>
          </cell>
          <cell r="AW238">
            <v>0</v>
          </cell>
          <cell r="AX238">
            <v>0</v>
          </cell>
          <cell r="AY238">
            <v>0</v>
          </cell>
          <cell r="AZ238">
            <v>0</v>
          </cell>
          <cell r="BA238">
            <v>0</v>
          </cell>
        </row>
        <row r="244">
          <cell r="B244">
            <v>4.3189999999999998E-4</v>
          </cell>
          <cell r="C244">
            <v>1.6742240000000002E-3</v>
          </cell>
          <cell r="D244">
            <v>1.2300947272727272E-3</v>
          </cell>
          <cell r="E244">
            <v>1.76575E-3</v>
          </cell>
          <cell r="F244">
            <v>2.21025E-3</v>
          </cell>
          <cell r="G244">
            <v>1.0791944333333331E-3</v>
          </cell>
          <cell r="H244">
            <v>1.2260894000000007E-3</v>
          </cell>
          <cell r="I244">
            <v>3.8008732999999994E-3</v>
          </cell>
          <cell r="J244">
            <v>5.2108093333333352E-3</v>
          </cell>
          <cell r="K244">
            <v>6.3180705269230766E-2</v>
          </cell>
          <cell r="L244">
            <v>5.2407375999999985E-2</v>
          </cell>
          <cell r="M244">
            <v>1.0565056541666666E-2</v>
          </cell>
          <cell r="N244">
            <v>1.4652609999999916E-3</v>
          </cell>
          <cell r="O244">
            <v>3.0647318916666662E-2</v>
          </cell>
          <cell r="P244">
            <v>3.689676611188806E-3</v>
          </cell>
          <cell r="Q244">
            <v>3.0034827083333247E-3</v>
          </cell>
          <cell r="R244">
            <v>5.4228388749999789E-3</v>
          </cell>
          <cell r="S244">
            <v>4.0093140769230824E-3</v>
          </cell>
          <cell r="T244">
            <v>9.2529277884615419E-3</v>
          </cell>
          <cell r="U244">
            <v>6.9033042500000093E-3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0.16485383714399998</v>
          </cell>
          <cell r="AC244">
            <v>0.21703164359999999</v>
          </cell>
          <cell r="AD244">
            <v>0.39253558079999995</v>
          </cell>
          <cell r="AE244">
            <v>0.49947004799999994</v>
          </cell>
          <cell r="AF244">
            <v>0.60875719659999994</v>
          </cell>
          <cell r="AG244">
            <v>0.7742444852999999</v>
          </cell>
          <cell r="AH244">
            <v>1.4489310100000001</v>
          </cell>
          <cell r="AI244">
            <v>1.7980247340000002</v>
          </cell>
          <cell r="AJ244">
            <v>4.828945268</v>
          </cell>
          <cell r="AK244">
            <v>4.2816203495999998</v>
          </cell>
          <cell r="AL244">
            <v>4.3925412375000006</v>
          </cell>
          <cell r="AM244">
            <v>1.6838314080000001</v>
          </cell>
          <cell r="AN244">
            <v>0.7999383216</v>
          </cell>
          <cell r="AO244">
            <v>2.6421221399999992</v>
          </cell>
          <cell r="AP244">
            <v>1.4440848140000007</v>
          </cell>
          <cell r="AQ244">
            <v>1.4352969084999998</v>
          </cell>
          <cell r="AR244">
            <v>2.4745247605</v>
          </cell>
          <cell r="AS244">
            <v>1.6400272888999998</v>
          </cell>
          <cell r="AT244">
            <v>3.1332874800000003</v>
          </cell>
          <cell r="AU244">
            <v>2.6515663070833329</v>
          </cell>
          <cell r="AV244">
            <v>0</v>
          </cell>
          <cell r="AW244">
            <v>0</v>
          </cell>
          <cell r="AX244">
            <v>0</v>
          </cell>
          <cell r="AY244">
            <v>0</v>
          </cell>
          <cell r="AZ244">
            <v>0</v>
          </cell>
          <cell r="BA244">
            <v>0</v>
          </cell>
        </row>
        <row r="246">
          <cell r="B246">
            <v>0.25049959866060606</v>
          </cell>
          <cell r="C246">
            <v>0.23680865813888891</v>
          </cell>
          <cell r="D246">
            <v>0.2782093508166667</v>
          </cell>
          <cell r="E246">
            <v>0.29337209095833328</v>
          </cell>
          <cell r="F246">
            <v>0.24625224570833337</v>
          </cell>
          <cell r="G246">
            <v>0.22114144440833333</v>
          </cell>
          <cell r="H246">
            <v>0.16094740194166668</v>
          </cell>
          <cell r="I246">
            <v>0.15078284900833328</v>
          </cell>
          <cell r="J246">
            <v>0.1383222008882353</v>
          </cell>
          <cell r="K246">
            <v>0.15864680517670396</v>
          </cell>
          <cell r="L246">
            <v>0.17618614953717943</v>
          </cell>
          <cell r="M246">
            <v>0.14584472860873013</v>
          </cell>
          <cell r="N246">
            <v>0.19879401959140269</v>
          </cell>
          <cell r="O246">
            <v>0.34552205476785713</v>
          </cell>
          <cell r="P246">
            <v>0.37999872533360535</v>
          </cell>
          <cell r="Q246">
            <v>0.26641396761634201</v>
          </cell>
          <cell r="R246">
            <v>0.2690181092527778</v>
          </cell>
          <cell r="S246">
            <v>0.26832385463055552</v>
          </cell>
          <cell r="T246">
            <v>0.35166108979479116</v>
          </cell>
          <cell r="U246">
            <v>0.26819217205075757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119.50758097542598</v>
          </cell>
          <cell r="AC246">
            <v>135.43273051599999</v>
          </cell>
          <cell r="AD246">
            <v>144.26926625759998</v>
          </cell>
          <cell r="AE246">
            <v>152.46380793279997</v>
          </cell>
          <cell r="AF246">
            <v>152.20000539729998</v>
          </cell>
          <cell r="AG246">
            <v>147.89112225030001</v>
          </cell>
          <cell r="AH246">
            <v>130.41501219720001</v>
          </cell>
          <cell r="AI246">
            <v>143.0929853945</v>
          </cell>
          <cell r="AJ246">
            <v>139.11554593080001</v>
          </cell>
          <cell r="AK246">
            <v>127.26684108160001</v>
          </cell>
          <cell r="AL246">
            <v>142.57522891530002</v>
          </cell>
          <cell r="AM246">
            <v>128.17239364799997</v>
          </cell>
          <cell r="AN246">
            <v>90.928077591999994</v>
          </cell>
          <cell r="AO246">
            <v>121.1434888278</v>
          </cell>
          <cell r="AP246">
            <v>138.35761691849999</v>
          </cell>
          <cell r="AQ246">
            <v>105.10827835199999</v>
          </cell>
          <cell r="AR246">
            <v>111.26682219349999</v>
          </cell>
          <cell r="AS246">
            <v>113.52782778479998</v>
          </cell>
          <cell r="AT246">
            <v>146.197387123</v>
          </cell>
          <cell r="AU246">
            <v>117.16158567916666</v>
          </cell>
          <cell r="AV246">
            <v>0</v>
          </cell>
          <cell r="AW246">
            <v>0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</row>
        <row r="247">
          <cell r="B247">
            <v>3.4575821110000002</v>
          </cell>
          <cell r="C247">
            <v>3.3585546426196973</v>
          </cell>
          <cell r="D247">
            <v>4.3431514368111106</v>
          </cell>
          <cell r="E247">
            <v>4.5313651285416672</v>
          </cell>
          <cell r="F247">
            <v>4.9692087129083333</v>
          </cell>
          <cell r="G247">
            <v>4.980759092983333</v>
          </cell>
          <cell r="H247">
            <v>4.2161326353500002</v>
          </cell>
          <cell r="I247">
            <v>4.125731930333334</v>
          </cell>
          <cell r="J247">
            <v>3.979781985916667</v>
          </cell>
          <cell r="K247">
            <v>3.5365591874246611</v>
          </cell>
          <cell r="L247">
            <v>3.7116596294250002</v>
          </cell>
          <cell r="M247">
            <v>3.5429241069000001</v>
          </cell>
          <cell r="N247">
            <v>3.439695758607324</v>
          </cell>
          <cell r="O247">
            <v>3.6229648796249991</v>
          </cell>
          <cell r="P247">
            <v>3.0834551526166658</v>
          </cell>
          <cell r="Q247">
            <v>3.0805711252555557</v>
          </cell>
          <cell r="R247">
            <v>2.9759572776307692</v>
          </cell>
          <cell r="S247">
            <v>3.0651315046352563</v>
          </cell>
          <cell r="T247">
            <v>2.9690808351177349</v>
          </cell>
          <cell r="U247">
            <v>3.4717096312078723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526.80137124795897</v>
          </cell>
          <cell r="AC247">
            <v>434.77816318039999</v>
          </cell>
          <cell r="AD247">
            <v>462.98499728639996</v>
          </cell>
          <cell r="AE247">
            <v>529.93351060160001</v>
          </cell>
          <cell r="AF247">
            <v>578.19734749700001</v>
          </cell>
          <cell r="AG247">
            <v>612.32894721570005</v>
          </cell>
          <cell r="AH247">
            <v>616.52884417960001</v>
          </cell>
          <cell r="AI247">
            <v>690.97359311050002</v>
          </cell>
          <cell r="AJ247">
            <v>728.6503708404</v>
          </cell>
          <cell r="AK247">
            <v>539.54448357039996</v>
          </cell>
          <cell r="AL247">
            <v>698.68672408709995</v>
          </cell>
          <cell r="AM247">
            <v>721.40163220799991</v>
          </cell>
          <cell r="AN247">
            <v>610.6747817808</v>
          </cell>
          <cell r="AO247">
            <v>665.85223302810004</v>
          </cell>
          <cell r="AP247">
            <v>590.12427402549997</v>
          </cell>
          <cell r="AQ247">
            <v>547.33707213150001</v>
          </cell>
          <cell r="AR247">
            <v>482.75914760410001</v>
          </cell>
          <cell r="AS247">
            <v>531.37060054649987</v>
          </cell>
          <cell r="AT247">
            <v>613.10680829</v>
          </cell>
          <cell r="AU247">
            <v>589.01488976583323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</row>
        <row r="248">
          <cell r="B248">
            <v>4.5499999999999996E-6</v>
          </cell>
          <cell r="C248">
            <v>4.6556750000000001E-6</v>
          </cell>
          <cell r="D248">
            <v>3.43E-5</v>
          </cell>
          <cell r="E248">
            <v>2.01229E-5</v>
          </cell>
          <cell r="F248">
            <v>8.8693849999999991E-5</v>
          </cell>
          <cell r="G248">
            <v>8.7952433333333328E-5</v>
          </cell>
          <cell r="H248">
            <v>2.5428499999999999E-5</v>
          </cell>
          <cell r="I248">
            <v>1.36045E-6</v>
          </cell>
          <cell r="J248">
            <v>5.9103900333333341E-3</v>
          </cell>
          <cell r="K248">
            <v>2.5398333333333332E-6</v>
          </cell>
          <cell r="L248">
            <v>1.08E-3</v>
          </cell>
          <cell r="M248">
            <v>2.6447999999999999E-2</v>
          </cell>
          <cell r="N248">
            <v>8.5845549999999993E-2</v>
          </cell>
          <cell r="O248">
            <v>0.42525224999999994</v>
          </cell>
          <cell r="P248">
            <v>0.66984314999999994</v>
          </cell>
          <cell r="Q248">
            <v>1.4313467499999999</v>
          </cell>
          <cell r="R248">
            <v>1.3456678499999999</v>
          </cell>
          <cell r="S248">
            <v>1.6321777499999999</v>
          </cell>
          <cell r="T248">
            <v>1.5996470999999999</v>
          </cell>
          <cell r="U248">
            <v>2.0510212499999998</v>
          </cell>
          <cell r="V248">
            <v>0</v>
          </cell>
          <cell r="W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9.4522554420000005E-3</v>
          </cell>
          <cell r="AC248">
            <v>5.3162815999999993E-3</v>
          </cell>
          <cell r="AD248">
            <v>4.7071022399999995E-2</v>
          </cell>
          <cell r="AE248">
            <v>1.6496289599999998E-2</v>
          </cell>
          <cell r="AF248">
            <v>2.9525210400000002E-2</v>
          </cell>
          <cell r="AG248">
            <v>3.3784779600000002E-2</v>
          </cell>
          <cell r="AH248">
            <v>5.5734828399999999E-2</v>
          </cell>
          <cell r="AI248">
            <v>5.3271335000000001E-3</v>
          </cell>
          <cell r="AJ248">
            <v>1.2590386284000001</v>
          </cell>
          <cell r="AK248">
            <v>3.0364796000000001E-3</v>
          </cell>
          <cell r="AL248">
            <v>0.16994943720000003</v>
          </cell>
          <cell r="AM248">
            <v>4.0836310559999989</v>
          </cell>
          <cell r="AN248">
            <v>11.751597932799998</v>
          </cell>
          <cell r="AO248">
            <v>60.954177449399999</v>
          </cell>
          <cell r="AP248">
            <v>83.590879296500006</v>
          </cell>
          <cell r="AQ248">
            <v>195.87427987049998</v>
          </cell>
          <cell r="AR248">
            <v>154.86785228389999</v>
          </cell>
          <cell r="AS248">
            <v>215.02717707899998</v>
          </cell>
          <cell r="AT248">
            <v>271.72454495500006</v>
          </cell>
          <cell r="AU248">
            <v>280.30360349666665</v>
          </cell>
          <cell r="AV248">
            <v>0</v>
          </cell>
          <cell r="AW248">
            <v>0</v>
          </cell>
          <cell r="AX248">
            <v>0</v>
          </cell>
          <cell r="AY248">
            <v>0</v>
          </cell>
          <cell r="AZ248">
            <v>0</v>
          </cell>
          <cell r="BA248">
            <v>0</v>
          </cell>
        </row>
        <row r="260">
          <cell r="B260">
            <v>0</v>
          </cell>
          <cell r="C260">
            <v>0</v>
          </cell>
          <cell r="D260">
            <v>0</v>
          </cell>
          <cell r="E260">
            <v>0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J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  <cell r="AP260">
            <v>0</v>
          </cell>
          <cell r="AQ260">
            <v>0</v>
          </cell>
          <cell r="AR260">
            <v>0</v>
          </cell>
          <cell r="AS260">
            <v>0</v>
          </cell>
          <cell r="AT260">
            <v>0</v>
          </cell>
          <cell r="AU260">
            <v>0</v>
          </cell>
          <cell r="AV260">
            <v>0</v>
          </cell>
          <cell r="AW260">
            <v>0</v>
          </cell>
          <cell r="AX260">
            <v>0</v>
          </cell>
          <cell r="AY260">
            <v>0</v>
          </cell>
          <cell r="AZ260">
            <v>0</v>
          </cell>
          <cell r="BA260">
            <v>0</v>
          </cell>
        </row>
        <row r="263">
          <cell r="B263">
            <v>33.972267083715415</v>
          </cell>
          <cell r="C263">
            <v>32.517792358853114</v>
          </cell>
          <cell r="D263">
            <v>35.504172335198547</v>
          </cell>
          <cell r="E263">
            <v>37.044108665234724</v>
          </cell>
          <cell r="F263">
            <v>38.597128551958328</v>
          </cell>
          <cell r="G263">
            <v>40.104547011887497</v>
          </cell>
          <cell r="H263">
            <v>38.678638384393452</v>
          </cell>
          <cell r="I263">
            <v>39.91173787000416</v>
          </cell>
          <cell r="J263">
            <v>36.607232407841657</v>
          </cell>
          <cell r="K263">
            <v>34.320792318709401</v>
          </cell>
          <cell r="L263">
            <v>37.775792105444431</v>
          </cell>
          <cell r="M263">
            <v>37.55727793129914</v>
          </cell>
          <cell r="N263">
            <v>33.546221027636761</v>
          </cell>
          <cell r="O263">
            <v>33.987479460842764</v>
          </cell>
          <cell r="P263">
            <v>36.016431162109498</v>
          </cell>
          <cell r="Q263">
            <v>34.404340139123526</v>
          </cell>
          <cell r="R263">
            <v>36.222799630752284</v>
          </cell>
          <cell r="S263">
            <v>36.666712673707188</v>
          </cell>
          <cell r="T263">
            <v>37.933862179177169</v>
          </cell>
          <cell r="U263">
            <v>36.248290006700259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5840.7531707870376</v>
          </cell>
          <cell r="AC263">
            <v>5265.7231198388008</v>
          </cell>
          <cell r="AD263">
            <v>5388.9722884751991</v>
          </cell>
          <cell r="AE263">
            <v>6276.2353141039985</v>
          </cell>
          <cell r="AF263">
            <v>7166.0674272257011</v>
          </cell>
          <cell r="AG263">
            <v>7466.3490080322035</v>
          </cell>
          <cell r="AH263">
            <v>7978.3278057644011</v>
          </cell>
          <cell r="AI263">
            <v>8992.0256896445026</v>
          </cell>
          <cell r="AJ263">
            <v>9236.0795672011973</v>
          </cell>
          <cell r="AK263">
            <v>7268.813473939601</v>
          </cell>
          <cell r="AL263">
            <v>8839.0844628128998</v>
          </cell>
          <cell r="AM263">
            <v>9467.3081385120004</v>
          </cell>
          <cell r="AN263">
            <v>7406.1438434544016</v>
          </cell>
          <cell r="AO263">
            <v>7756.2025622853016</v>
          </cell>
          <cell r="AP263">
            <v>8256.9895667330002</v>
          </cell>
          <cell r="AQ263">
            <v>6931.1908903299982</v>
          </cell>
          <cell r="AR263">
            <v>7017.0290830079975</v>
          </cell>
          <cell r="AS263">
            <v>7711.3871870177982</v>
          </cell>
          <cell r="AT263">
            <v>8976.1922561470001</v>
          </cell>
          <cell r="AU263">
            <v>7674.4151007908367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21.921996314414141</v>
          </cell>
          <cell r="C264">
            <v>21.210010176234928</v>
          </cell>
          <cell r="D264">
            <v>22.417459642428849</v>
          </cell>
          <cell r="E264">
            <v>22.974029842254165</v>
          </cell>
          <cell r="F264">
            <v>24.170745762308329</v>
          </cell>
          <cell r="G264">
            <v>25.435638573795831</v>
          </cell>
          <cell r="H264">
            <v>24.33626805337677</v>
          </cell>
          <cell r="I264">
            <v>25.186302135445832</v>
          </cell>
          <cell r="J264">
            <v>23.232034157174997</v>
          </cell>
          <cell r="K264">
            <v>21.443419304703777</v>
          </cell>
          <cell r="L264">
            <v>24.530490553554159</v>
          </cell>
          <cell r="M264">
            <v>24.004743507224134</v>
          </cell>
          <cell r="N264">
            <v>21.275043437033712</v>
          </cell>
          <cell r="O264">
            <v>21.49297578295111</v>
          </cell>
          <cell r="P264">
            <v>23.704359261472671</v>
          </cell>
          <cell r="Q264">
            <v>21.304888657026311</v>
          </cell>
          <cell r="R264">
            <v>23.255193742840873</v>
          </cell>
          <cell r="S264">
            <v>24.003549812496292</v>
          </cell>
          <cell r="T264">
            <v>24.723239113501304</v>
          </cell>
          <cell r="U264">
            <v>22.786119846245711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4069.5029684296833</v>
          </cell>
          <cell r="AC264">
            <v>3818.6979367827994</v>
          </cell>
          <cell r="AD264">
            <v>3945.3858220848006</v>
          </cell>
          <cell r="AE264">
            <v>4590.5810661648002</v>
          </cell>
          <cell r="AF264">
            <v>5360.2412171902997</v>
          </cell>
          <cell r="AG264">
            <v>5545.1763590651999</v>
          </cell>
          <cell r="AH264">
            <v>5890.7404788836002</v>
          </cell>
          <cell r="AI264">
            <v>6504.1360805880004</v>
          </cell>
          <cell r="AJ264">
            <v>6653.2884767744008</v>
          </cell>
          <cell r="AK264">
            <v>5320.3532865912011</v>
          </cell>
          <cell r="AL264">
            <v>6264.2443735764</v>
          </cell>
          <cell r="AM264">
            <v>6731.1984410880004</v>
          </cell>
          <cell r="AN264">
            <v>5208.547390921598</v>
          </cell>
          <cell r="AO264">
            <v>5435.2977256500008</v>
          </cell>
          <cell r="AP264">
            <v>6001.9600330985013</v>
          </cell>
          <cell r="AQ264">
            <v>4663.8648337539998</v>
          </cell>
          <cell r="AR264">
            <v>4980.7579809626995</v>
          </cell>
          <cell r="AS264">
            <v>5494.287714486999</v>
          </cell>
          <cell r="AT264">
            <v>6214.8546333680006</v>
          </cell>
          <cell r="AU264">
            <v>5216.4229651858332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0.39564356946666668</v>
          </cell>
          <cell r="C266">
            <v>0.32665846903333334</v>
          </cell>
          <cell r="D266">
            <v>0.38444675061060607</v>
          </cell>
          <cell r="E266">
            <v>0.44362554749166661</v>
          </cell>
          <cell r="F266">
            <v>0.29809932472500006</v>
          </cell>
          <cell r="G266">
            <v>0.29561035570833333</v>
          </cell>
          <cell r="H266">
            <v>0.26314290782499999</v>
          </cell>
          <cell r="I266">
            <v>0.2623333353416667</v>
          </cell>
          <cell r="J266">
            <v>0.19419386625833338</v>
          </cell>
          <cell r="K266">
            <v>0.28611504513846159</v>
          </cell>
          <cell r="L266">
            <v>0.14304568316666666</v>
          </cell>
          <cell r="M266">
            <v>0.16291438132500002</v>
          </cell>
          <cell r="N266">
            <v>0.18001078345075758</v>
          </cell>
          <cell r="O266">
            <v>0.13033729141666667</v>
          </cell>
          <cell r="P266">
            <v>5.7427556756410258E-2</v>
          </cell>
          <cell r="Q266">
            <v>6.6373905699999999E-2</v>
          </cell>
          <cell r="R266">
            <v>5.7265465666666668E-2</v>
          </cell>
          <cell r="S266">
            <v>8.9303072015384621E-2</v>
          </cell>
          <cell r="T266">
            <v>6.7183206652777772E-2</v>
          </cell>
          <cell r="U266">
            <v>5.6044747791963105E-2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57.238112509545012</v>
          </cell>
          <cell r="AC266">
            <v>46.236087974400007</v>
          </cell>
          <cell r="AD266">
            <v>48.553982294400001</v>
          </cell>
          <cell r="AE266">
            <v>64.094786324799998</v>
          </cell>
          <cell r="AF266">
            <v>47.616304171099991</v>
          </cell>
          <cell r="AG266">
            <v>50.085431896499998</v>
          </cell>
          <cell r="AH266">
            <v>47.630755329199985</v>
          </cell>
          <cell r="AI266">
            <v>52.267721961499994</v>
          </cell>
          <cell r="AJ266">
            <v>44.605488442000002</v>
          </cell>
          <cell r="AK266">
            <v>43.478474063200004</v>
          </cell>
          <cell r="AL266">
            <v>35.571548293200003</v>
          </cell>
          <cell r="AM266">
            <v>42.790169087999992</v>
          </cell>
          <cell r="AN266">
            <v>38.992896271999996</v>
          </cell>
          <cell r="AO266">
            <v>27.869499840899998</v>
          </cell>
          <cell r="AP266">
            <v>23.783523061499995</v>
          </cell>
          <cell r="AQ266">
            <v>19.757734128999996</v>
          </cell>
          <cell r="AR266">
            <v>18.000336958399998</v>
          </cell>
          <cell r="AS266">
            <v>25.3212065106</v>
          </cell>
          <cell r="AT266">
            <v>24.010241372999999</v>
          </cell>
          <cell r="AU266">
            <v>20.885584133750001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0.64749243638461551</v>
          </cell>
          <cell r="C267">
            <v>0.86806110499166644</v>
          </cell>
          <cell r="D267">
            <v>0.68229691908560608</v>
          </cell>
          <cell r="E267">
            <v>0.61884347050555555</v>
          </cell>
          <cell r="F267">
            <v>0.61890166229999999</v>
          </cell>
          <cell r="G267">
            <v>0.77254884619166675</v>
          </cell>
          <cell r="H267">
            <v>0.74392667741944452</v>
          </cell>
          <cell r="I267">
            <v>1.1366008164916666</v>
          </cell>
          <cell r="J267">
            <v>0.91008787203333319</v>
          </cell>
          <cell r="K267">
            <v>0.68385840221172711</v>
          </cell>
          <cell r="L267">
            <v>0.71307412118611135</v>
          </cell>
          <cell r="M267">
            <v>0.6663291106</v>
          </cell>
          <cell r="N267">
            <v>0.45132476680404032</v>
          </cell>
          <cell r="O267">
            <v>0.44129714624999999</v>
          </cell>
          <cell r="P267">
            <v>0.47378090098525633</v>
          </cell>
          <cell r="Q267">
            <v>0.41840772085277778</v>
          </cell>
          <cell r="R267">
            <v>0.52912784565050608</v>
          </cell>
          <cell r="S267">
            <v>0.53184373024551279</v>
          </cell>
          <cell r="T267">
            <v>0.5017541291478631</v>
          </cell>
          <cell r="U267">
            <v>0.57023529372400095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142.52376848352898</v>
          </cell>
          <cell r="AC267">
            <v>144.59180512919997</v>
          </cell>
          <cell r="AD267">
            <v>116.57152172159999</v>
          </cell>
          <cell r="AE267">
            <v>130.78286788</v>
          </cell>
          <cell r="AF267">
            <v>143.9651411051</v>
          </cell>
          <cell r="AG267">
            <v>181.99096893119997</v>
          </cell>
          <cell r="AH267">
            <v>209.67953724400004</v>
          </cell>
          <cell r="AI267">
            <v>329.81425399099999</v>
          </cell>
          <cell r="AJ267">
            <v>341.14328079480009</v>
          </cell>
          <cell r="AK267">
            <v>275.98425836079997</v>
          </cell>
          <cell r="AL267">
            <v>329.63839520670001</v>
          </cell>
          <cell r="AM267">
            <v>344.33832172799993</v>
          </cell>
          <cell r="AN267">
            <v>261.3366262319999</v>
          </cell>
          <cell r="AO267">
            <v>259.57148862209999</v>
          </cell>
          <cell r="AP267">
            <v>281.67241600750003</v>
          </cell>
          <cell r="AQ267">
            <v>249.16544214449996</v>
          </cell>
          <cell r="AR267">
            <v>257.73124132269993</v>
          </cell>
          <cell r="AS267">
            <v>279.50220852840005</v>
          </cell>
          <cell r="AT267">
            <v>314.17117419599998</v>
          </cell>
          <cell r="AU267">
            <v>340.14379099708333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7.2773695842416668</v>
          </cell>
          <cell r="C268">
            <v>6.4491640354863637</v>
          </cell>
          <cell r="D268">
            <v>7.7296305870148991</v>
          </cell>
          <cell r="E268">
            <v>8.0945010711999998</v>
          </cell>
          <cell r="F268">
            <v>8.4410928638083345</v>
          </cell>
          <cell r="G268">
            <v>8.2759094161500002</v>
          </cell>
          <cell r="H268">
            <v>7.1495176648749998</v>
          </cell>
          <cell r="I268">
            <v>6.3634130440666672</v>
          </cell>
          <cell r="J268">
            <v>5.9999089187250005</v>
          </cell>
          <cell r="K268">
            <v>5.3865411247400461</v>
          </cell>
          <cell r="L268">
            <v>5.5708130402916662</v>
          </cell>
          <cell r="M268">
            <v>5.2014340657416671</v>
          </cell>
          <cell r="N268">
            <v>4.8929049571300514</v>
          </cell>
          <cell r="O268">
            <v>4.6544127371499995</v>
          </cell>
          <cell r="P268">
            <v>3.6395453897371786</v>
          </cell>
          <cell r="Q268">
            <v>3.5707309419472222</v>
          </cell>
          <cell r="R268">
            <v>3.4487566955942306</v>
          </cell>
          <cell r="S268">
            <v>3.4152388282096151</v>
          </cell>
          <cell r="T268">
            <v>3.3539972492038461</v>
          </cell>
          <cell r="U268">
            <v>3.7714922408003733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1030.143401775963</v>
          </cell>
          <cell r="AC268">
            <v>794.69307041599996</v>
          </cell>
          <cell r="AD268">
            <v>783.69645493919995</v>
          </cell>
          <cell r="AE268">
            <v>905.03640237920001</v>
          </cell>
          <cell r="AF268">
            <v>984.35949626979993</v>
          </cell>
          <cell r="AG268">
            <v>987.97507028220002</v>
          </cell>
          <cell r="AH268">
            <v>968.44317758319994</v>
          </cell>
          <cell r="AI268">
            <v>1025.3721819360001</v>
          </cell>
          <cell r="AJ268">
            <v>1062.3938082699999</v>
          </cell>
          <cell r="AK268">
            <v>779.99981888399998</v>
          </cell>
          <cell r="AL268">
            <v>1022.4866423690999</v>
          </cell>
          <cell r="AM268">
            <v>1016.8446009119998</v>
          </cell>
          <cell r="AN268">
            <v>823.56403984799999</v>
          </cell>
          <cell r="AO268">
            <v>822.70141012680006</v>
          </cell>
          <cell r="AP268">
            <v>674.70143703600002</v>
          </cell>
          <cell r="AQ268">
            <v>619.79030461249999</v>
          </cell>
          <cell r="AR268">
            <v>547.6351487956</v>
          </cell>
          <cell r="AS268">
            <v>584.39897385869983</v>
          </cell>
          <cell r="AT268">
            <v>683.872937686</v>
          </cell>
          <cell r="AU268">
            <v>639.39362965999987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1.8756755371333333</v>
          </cell>
          <cell r="C269">
            <v>1.7437276880249999</v>
          </cell>
          <cell r="D269">
            <v>2.2968825278805558</v>
          </cell>
          <cell r="E269">
            <v>2.9452333879500001</v>
          </cell>
          <cell r="F269">
            <v>3.3594182612666672</v>
          </cell>
          <cell r="G269">
            <v>3.5787280297250001</v>
          </cell>
          <cell r="H269">
            <v>4.350032311433333</v>
          </cell>
          <cell r="I269">
            <v>5.332512467641668</v>
          </cell>
          <cell r="J269">
            <v>4.8858991827833327</v>
          </cell>
          <cell r="K269">
            <v>5.1441244637461523</v>
          </cell>
          <cell r="L269">
            <v>5.2533006036666672</v>
          </cell>
          <cell r="M269">
            <v>5.7640550450583321</v>
          </cell>
          <cell r="N269">
            <v>5.3213639513292934</v>
          </cell>
          <cell r="O269">
            <v>5.6074237008499983</v>
          </cell>
          <cell r="P269">
            <v>6.3687754978326927</v>
          </cell>
          <cell r="Q269">
            <v>7.1920087228083336</v>
          </cell>
          <cell r="R269">
            <v>7.2101362035416665</v>
          </cell>
          <cell r="S269">
            <v>7.1018477011788477</v>
          </cell>
          <cell r="T269">
            <v>7.612372362531195</v>
          </cell>
          <cell r="U269">
            <v>7.5448933113764811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260.22199159195497</v>
          </cell>
          <cell r="AC269">
            <v>190.92054561039996</v>
          </cell>
          <cell r="AD269">
            <v>226.64365663679996</v>
          </cell>
          <cell r="AE269">
            <v>298.50395413440003</v>
          </cell>
          <cell r="AF269">
            <v>360.89878967099986</v>
          </cell>
          <cell r="AG269">
            <v>412.54303250160001</v>
          </cell>
          <cell r="AH269">
            <v>552.18210147720015</v>
          </cell>
          <cell r="AI269">
            <v>760.55097539149995</v>
          </cell>
          <cell r="AJ269">
            <v>787.62334702040016</v>
          </cell>
          <cell r="AK269">
            <v>579.70286498079997</v>
          </cell>
          <cell r="AL269">
            <v>876.56995743839991</v>
          </cell>
          <cell r="AM269">
            <v>956.51770262399975</v>
          </cell>
          <cell r="AN269">
            <v>789.23792647039977</v>
          </cell>
          <cell r="AO269">
            <v>839.25966288929988</v>
          </cell>
          <cell r="AP269">
            <v>862.39353249199996</v>
          </cell>
          <cell r="AQ269">
            <v>1006.3935359134999</v>
          </cell>
          <cell r="AR269">
            <v>871.59371696779988</v>
          </cell>
          <cell r="AS269">
            <v>966.80726688260006</v>
          </cell>
          <cell r="AT269">
            <v>1307.3165098879999</v>
          </cell>
          <cell r="AU269">
            <v>1079.4306190583331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3.8826584999999995E-3</v>
          </cell>
          <cell r="C273">
            <v>9.1560176166666681E-3</v>
          </cell>
          <cell r="D273">
            <v>1.1429913090909089E-2</v>
          </cell>
          <cell r="E273">
            <v>6.0342766633333322E-2</v>
          </cell>
          <cell r="F273">
            <v>6.205849042499996E-2</v>
          </cell>
          <cell r="G273">
            <v>4.67760069E-2</v>
          </cell>
          <cell r="H273">
            <v>6.3961847299999985E-2</v>
          </cell>
          <cell r="I273">
            <v>8.4887277900000016E-2</v>
          </cell>
          <cell r="J273">
            <v>9.9337058099999917E-2</v>
          </cell>
          <cell r="K273">
            <v>0.17298227701282048</v>
          </cell>
          <cell r="L273">
            <v>0.16474118196666665</v>
          </cell>
          <cell r="M273">
            <v>0.13703521889166667</v>
          </cell>
          <cell r="N273">
            <v>0.12445345334545455</v>
          </cell>
          <cell r="O273">
            <v>0.20715218270833338</v>
          </cell>
          <cell r="P273">
            <v>0.18595032872336825</v>
          </cell>
          <cell r="Q273">
            <v>0.17370802720833337</v>
          </cell>
          <cell r="R273">
            <v>0.14811566712499999</v>
          </cell>
          <cell r="S273">
            <v>0.14861285844038463</v>
          </cell>
          <cell r="T273">
            <v>0.16953200374679486</v>
          </cell>
          <cell r="U273">
            <v>0.17604593338636365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1.8902469699269997</v>
          </cell>
          <cell r="AC273">
            <v>2.6675248968000003</v>
          </cell>
          <cell r="AD273">
            <v>3.7991853455999998</v>
          </cell>
          <cell r="AE273">
            <v>13.4171247392</v>
          </cell>
          <cell r="AF273">
            <v>28.255246963299999</v>
          </cell>
          <cell r="AG273">
            <v>30.819905173199995</v>
          </cell>
          <cell r="AH273">
            <v>33.283582916</v>
          </cell>
          <cell r="AI273">
            <v>39.435912737999999</v>
          </cell>
          <cell r="AJ273">
            <v>66.28086660000001</v>
          </cell>
          <cell r="AK273">
            <v>39.113529756400006</v>
          </cell>
          <cell r="AL273">
            <v>43.34273275679999</v>
          </cell>
          <cell r="AM273">
            <v>48.198135023999988</v>
          </cell>
          <cell r="AN273">
            <v>45.615612433599999</v>
          </cell>
          <cell r="AO273">
            <v>76.695112159499999</v>
          </cell>
          <cell r="AP273">
            <v>90.900695474499997</v>
          </cell>
          <cell r="AQ273">
            <v>70.492517423999999</v>
          </cell>
          <cell r="AR273">
            <v>61.096141361099995</v>
          </cell>
          <cell r="AS273">
            <v>68.479802133600003</v>
          </cell>
          <cell r="AT273">
            <v>87.401830030000013</v>
          </cell>
          <cell r="AU273">
            <v>96.783106739999994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23">
        <row r="16">
          <cell r="B16">
            <v>0.61539660000000007</v>
          </cell>
          <cell r="C16">
            <v>0.56731365</v>
          </cell>
          <cell r="D16">
            <v>0.58408380000000004</v>
          </cell>
          <cell r="E16">
            <v>0.61390575000000003</v>
          </cell>
          <cell r="F16">
            <v>0.49804335000000005</v>
          </cell>
          <cell r="G16">
            <v>0.59355855000000002</v>
          </cell>
          <cell r="H16">
            <v>0.40735692000000001</v>
          </cell>
          <cell r="I16">
            <v>0.54180729000000005</v>
          </cell>
          <cell r="J16">
            <v>0.43783993350000006</v>
          </cell>
          <cell r="K16">
            <v>0.49934024517857151</v>
          </cell>
          <cell r="L16">
            <v>0.59469484500000003</v>
          </cell>
          <cell r="M16">
            <v>0.694065708</v>
          </cell>
          <cell r="N16">
            <v>0.64182968437499999</v>
          </cell>
          <cell r="O16">
            <v>0.61929485999999989</v>
          </cell>
          <cell r="P16">
            <v>0.56891180624999993</v>
          </cell>
          <cell r="Q16">
            <v>0.40329052714285712</v>
          </cell>
          <cell r="R16">
            <v>0.55548359999999997</v>
          </cell>
          <cell r="S16">
            <v>0.61911090000000002</v>
          </cell>
          <cell r="T16">
            <v>0.61159859999999999</v>
          </cell>
          <cell r="U16">
            <v>0.61888324500000003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81.990031150739995</v>
          </cell>
          <cell r="AC16">
            <v>57.60585894079999</v>
          </cell>
          <cell r="AD16">
            <v>51.963434817599996</v>
          </cell>
          <cell r="AE16">
            <v>60.104609543999992</v>
          </cell>
          <cell r="AF16">
            <v>54.716772711999994</v>
          </cell>
          <cell r="AG16">
            <v>62.1262534464</v>
          </cell>
          <cell r="AH16">
            <v>68.196979833599997</v>
          </cell>
          <cell r="AI16">
            <v>82.505210105000003</v>
          </cell>
          <cell r="AJ16">
            <v>70.8235456516</v>
          </cell>
          <cell r="AK16">
            <v>54.282151316800004</v>
          </cell>
          <cell r="AL16">
            <v>96.159361823099999</v>
          </cell>
          <cell r="AM16">
            <v>113.06966971199999</v>
          </cell>
          <cell r="AN16">
            <v>88.424696183999998</v>
          </cell>
          <cell r="AO16">
            <v>92.425752766499997</v>
          </cell>
          <cell r="AP16">
            <v>86.574461794499996</v>
          </cell>
          <cell r="AQ16">
            <v>55.890727430999988</v>
          </cell>
          <cell r="AR16">
            <v>71.452087450099995</v>
          </cell>
          <cell r="AS16">
            <v>78.273558920699998</v>
          </cell>
          <cell r="AT16">
            <v>104.95729700699999</v>
          </cell>
          <cell r="AU16">
            <v>90.587990888333323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23">
          <cell r="B23">
            <v>0.27599677500000003</v>
          </cell>
          <cell r="C23">
            <v>0.25852455000000002</v>
          </cell>
          <cell r="D23">
            <v>0.3257505</v>
          </cell>
          <cell r="E23">
            <v>0.36447480000000004</v>
          </cell>
          <cell r="F23">
            <v>0.42452235000000005</v>
          </cell>
          <cell r="G23">
            <v>0.33781500000000003</v>
          </cell>
          <cell r="H23">
            <v>0.17666380500000001</v>
          </cell>
          <cell r="I23">
            <v>0.232302438</v>
          </cell>
          <cell r="J23">
            <v>0.19264225387500003</v>
          </cell>
          <cell r="K23">
            <v>0.25317167785714284</v>
          </cell>
          <cell r="L23">
            <v>0.34610894999999997</v>
          </cell>
          <cell r="M23">
            <v>0.38151778049999996</v>
          </cell>
          <cell r="N23">
            <v>0.217252362</v>
          </cell>
          <cell r="O23">
            <v>0.20421962999999999</v>
          </cell>
          <cell r="P23">
            <v>0.23736065142857143</v>
          </cell>
          <cell r="Q23">
            <v>0.22066718142857142</v>
          </cell>
          <cell r="R23">
            <v>0.26297263285714284</v>
          </cell>
          <cell r="S23">
            <v>0.23858055</v>
          </cell>
          <cell r="T23">
            <v>0.33981594300000001</v>
          </cell>
          <cell r="U23">
            <v>0.24340390199999998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33.731940916037999</v>
          </cell>
          <cell r="AC23">
            <v>18.146428673599999</v>
          </cell>
          <cell r="AD23">
            <v>25.1469582768</v>
          </cell>
          <cell r="AE23">
            <v>31.735913283199999</v>
          </cell>
          <cell r="AF23">
            <v>35.368203016300001</v>
          </cell>
          <cell r="AG23">
            <v>30.991144341299997</v>
          </cell>
          <cell r="AH23">
            <v>29.575876474399998</v>
          </cell>
          <cell r="AI23">
            <v>35.374499030999999</v>
          </cell>
          <cell r="AJ23">
            <v>31.496921668399999</v>
          </cell>
          <cell r="AK23">
            <v>27.823948816399998</v>
          </cell>
          <cell r="AL23">
            <v>46.232292110400003</v>
          </cell>
          <cell r="AM23">
            <v>35.895538799999997</v>
          </cell>
          <cell r="AN23">
            <v>20.344955752000001</v>
          </cell>
          <cell r="AO23">
            <v>18.765116689500001</v>
          </cell>
          <cell r="AP23">
            <v>23.161068999999998</v>
          </cell>
          <cell r="AQ23">
            <v>20.9189468145</v>
          </cell>
          <cell r="AR23">
            <v>19.574743921700001</v>
          </cell>
          <cell r="AS23">
            <v>22.780050292999999</v>
          </cell>
          <cell r="AT23">
            <v>36.778967725000001</v>
          </cell>
          <cell r="AU23">
            <v>21.496615770833333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</row>
        <row r="31">
          <cell r="B31">
            <v>0.90800505000000009</v>
          </cell>
          <cell r="C31">
            <v>0.64973565</v>
          </cell>
          <cell r="D31">
            <v>0.88284915000000008</v>
          </cell>
          <cell r="E31">
            <v>1.2103200000000001</v>
          </cell>
          <cell r="F31">
            <v>1.3929097500000001</v>
          </cell>
          <cell r="G31">
            <v>1.7392752</v>
          </cell>
          <cell r="H31">
            <v>2.2217701500000002</v>
          </cell>
          <cell r="I31">
            <v>2.8050768000000001</v>
          </cell>
          <cell r="J31">
            <v>2.68430715</v>
          </cell>
          <cell r="K31">
            <v>3.2613241499999996</v>
          </cell>
          <cell r="L31">
            <v>3.3756219000000001</v>
          </cell>
          <cell r="M31">
            <v>3.3773858999999997</v>
          </cell>
          <cell r="N31">
            <v>3.2360359499999998</v>
          </cell>
          <cell r="O31">
            <v>3.4112866499999996</v>
          </cell>
          <cell r="P31">
            <v>4.2328543500000002</v>
          </cell>
          <cell r="Q31">
            <v>4.7128405500000001</v>
          </cell>
          <cell r="R31">
            <v>4.9508486999999999</v>
          </cell>
          <cell r="S31">
            <v>4.4781979500000002</v>
          </cell>
          <cell r="T31">
            <v>5.0677267499999994</v>
          </cell>
          <cell r="U31">
            <v>4.8304930499999994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123.34243138755599</v>
          </cell>
          <cell r="AC31">
            <v>69.174529233199991</v>
          </cell>
          <cell r="AD31">
            <v>83.77984700639999</v>
          </cell>
          <cell r="AE31">
            <v>125.9922076</v>
          </cell>
          <cell r="AF31">
            <v>145.71618908630001</v>
          </cell>
          <cell r="AG31">
            <v>199.58156258039998</v>
          </cell>
          <cell r="AH31">
            <v>281.23854805000002</v>
          </cell>
          <cell r="AI31">
            <v>382.50024432949999</v>
          </cell>
          <cell r="AJ31">
            <v>407.14913279840005</v>
          </cell>
          <cell r="AK31">
            <v>346.51976301360003</v>
          </cell>
          <cell r="AL31">
            <v>547.58617300619994</v>
          </cell>
          <cell r="AM31">
            <v>532.29263870399996</v>
          </cell>
          <cell r="AN31">
            <v>463.7859489647999</v>
          </cell>
          <cell r="AO31">
            <v>490.99858328099998</v>
          </cell>
          <cell r="AP31">
            <v>542.91228414099999</v>
          </cell>
          <cell r="AQ31">
            <v>643.19924680199995</v>
          </cell>
          <cell r="AR31">
            <v>578.80474770029991</v>
          </cell>
          <cell r="AS31">
            <v>592.88131049289996</v>
          </cell>
          <cell r="AT31">
            <v>848.06048127500003</v>
          </cell>
          <cell r="AU31">
            <v>682.68913414708334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</row>
        <row r="39">
          <cell r="B39">
            <v>3.4607290500000003</v>
          </cell>
          <cell r="C39">
            <v>2.90971665</v>
          </cell>
          <cell r="D39">
            <v>3.1379017500000002</v>
          </cell>
          <cell r="E39">
            <v>3.2805652500000004</v>
          </cell>
          <cell r="F39">
            <v>3.2131584000000002</v>
          </cell>
          <cell r="G39">
            <v>3.1358749500000003</v>
          </cell>
          <cell r="H39">
            <v>2.6285089500000001</v>
          </cell>
          <cell r="I39">
            <v>2.0158119000000001</v>
          </cell>
          <cell r="J39">
            <v>1.8070735500000001</v>
          </cell>
          <cell r="K39">
            <v>1.6356168</v>
          </cell>
          <cell r="L39">
            <v>1.6294716</v>
          </cell>
          <cell r="M39">
            <v>1.4934023999999999</v>
          </cell>
          <cell r="N39">
            <v>1.3235922</v>
          </cell>
          <cell r="O39">
            <v>0.95141114999999998</v>
          </cell>
          <cell r="P39">
            <v>0.50746455000000001</v>
          </cell>
          <cell r="Q39">
            <v>0.43766234999999998</v>
          </cell>
          <cell r="R39">
            <v>0.39005819999999997</v>
          </cell>
          <cell r="S39">
            <v>0.25470494999999999</v>
          </cell>
          <cell r="T39">
            <v>0.23147909999999999</v>
          </cell>
          <cell r="U39">
            <v>0.17201834999999999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451.47388620201599</v>
          </cell>
          <cell r="AC39">
            <v>328.31229454999999</v>
          </cell>
          <cell r="AD39">
            <v>282.23747490720001</v>
          </cell>
          <cell r="AE39">
            <v>327.28733813439999</v>
          </cell>
          <cell r="AF39">
            <v>360.30406864199995</v>
          </cell>
          <cell r="AG39">
            <v>347.26841107529998</v>
          </cell>
          <cell r="AH39">
            <v>321.01091104919999</v>
          </cell>
          <cell r="AI39">
            <v>285.313085634</v>
          </cell>
          <cell r="AJ39">
            <v>278.72657496559998</v>
          </cell>
          <cell r="AK39">
            <v>191.19225463359999</v>
          </cell>
          <cell r="AL39">
            <v>271.95742550699998</v>
          </cell>
          <cell r="AM39">
            <v>250.22491636799998</v>
          </cell>
          <cell r="AN39">
            <v>181.88245632479999</v>
          </cell>
          <cell r="AO39">
            <v>133.3450861776</v>
          </cell>
          <cell r="AP39">
            <v>70.520151733000006</v>
          </cell>
          <cell r="AQ39">
            <v>59.178775060999996</v>
          </cell>
          <cell r="AR39">
            <v>45.897836521399995</v>
          </cell>
          <cell r="AS39">
            <v>32.010743135799999</v>
          </cell>
          <cell r="AT39">
            <v>35.176571572</v>
          </cell>
          <cell r="AU39">
            <v>23.307568682500001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</row>
        <row r="46">
          <cell r="B46">
            <v>0.81185760000000007</v>
          </cell>
          <cell r="C46">
            <v>0.83384010000000008</v>
          </cell>
          <cell r="D46">
            <v>0.94827015000000003</v>
          </cell>
          <cell r="E46">
            <v>1.0152909000000001</v>
          </cell>
          <cell r="F46">
            <v>1.1078221500000001</v>
          </cell>
          <cell r="G46">
            <v>1.2257028000000001</v>
          </cell>
          <cell r="H46">
            <v>1.3859955000000002</v>
          </cell>
          <cell r="I46">
            <v>1.94094045</v>
          </cell>
          <cell r="J46">
            <v>1.8317956500000001</v>
          </cell>
          <cell r="K46">
            <v>1.42974315</v>
          </cell>
          <cell r="L46">
            <v>1.5682657499999999</v>
          </cell>
          <cell r="M46">
            <v>2.0255264999999998</v>
          </cell>
          <cell r="N46">
            <v>1.7493326999999999</v>
          </cell>
          <cell r="O46">
            <v>1.5866351999999999</v>
          </cell>
          <cell r="P46">
            <v>1.17887355</v>
          </cell>
          <cell r="Q46">
            <v>0.76520204999999997</v>
          </cell>
          <cell r="R46">
            <v>0.61610084999999992</v>
          </cell>
          <cell r="S46">
            <v>0.76891184999999995</v>
          </cell>
          <cell r="T46">
            <v>0.70330185000000001</v>
          </cell>
          <cell r="U46">
            <v>0.42962039999999996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111.37749416795999</v>
          </cell>
          <cell r="AC46">
            <v>86.683470722399989</v>
          </cell>
          <cell r="AD46">
            <v>86.094507489599991</v>
          </cell>
          <cell r="AE46">
            <v>102.52095011199999</v>
          </cell>
          <cell r="AF46">
            <v>124.7406330198</v>
          </cell>
          <cell r="AG46">
            <v>135.47003033849998</v>
          </cell>
          <cell r="AH46">
            <v>175.7522684768</v>
          </cell>
          <cell r="AI46">
            <v>277.04376136349998</v>
          </cell>
          <cell r="AJ46">
            <v>278.68480718720002</v>
          </cell>
          <cell r="AK46">
            <v>153.755024808</v>
          </cell>
          <cell r="AL46">
            <v>255.82797828899999</v>
          </cell>
          <cell r="AM46">
            <v>327.73160025599998</v>
          </cell>
          <cell r="AN46">
            <v>242.30100116639997</v>
          </cell>
          <cell r="AO46">
            <v>228.46471050059998</v>
          </cell>
          <cell r="AP46">
            <v>167.8737091465</v>
          </cell>
          <cell r="AQ46">
            <v>104.74403504949998</v>
          </cell>
          <cell r="AR46">
            <v>74.399384697199991</v>
          </cell>
          <cell r="AS46">
            <v>102.06288206399999</v>
          </cell>
          <cell r="AT46">
            <v>120.357842886</v>
          </cell>
          <cell r="AU46">
            <v>59.250103267500002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</row>
        <row r="63">
          <cell r="B63">
            <v>0.14529510000000001</v>
          </cell>
          <cell r="C63">
            <v>0.14893380000000001</v>
          </cell>
          <cell r="D63">
            <v>0.18365490000000001</v>
          </cell>
          <cell r="E63">
            <v>0.17248185000000002</v>
          </cell>
          <cell r="F63">
            <v>0.15974730000000001</v>
          </cell>
          <cell r="G63">
            <v>0.15401700000000002</v>
          </cell>
          <cell r="H63">
            <v>0.13906845000000001</v>
          </cell>
          <cell r="I63">
            <v>0.13654845000000002</v>
          </cell>
          <cell r="J63">
            <v>0.10534320000000001</v>
          </cell>
          <cell r="K63">
            <v>0.10594845</v>
          </cell>
          <cell r="L63">
            <v>9.9249749999999998E-2</v>
          </cell>
          <cell r="M63">
            <v>6.2048699999999998E-2</v>
          </cell>
          <cell r="N63">
            <v>4.582845E-2</v>
          </cell>
          <cell r="O63">
            <v>4.2103799999999997E-2</v>
          </cell>
          <cell r="P63">
            <v>7.5191399999999992E-2</v>
          </cell>
          <cell r="Q63">
            <v>6.1695899999999998E-2</v>
          </cell>
          <cell r="R63">
            <v>5.5327950000000001E-2</v>
          </cell>
          <cell r="S63">
            <v>5.5333799999999995E-2</v>
          </cell>
          <cell r="T63">
            <v>6.0337349999999998E-2</v>
          </cell>
          <cell r="U63">
            <v>5.950395E-2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8.4541364285159997</v>
          </cell>
          <cell r="AC63">
            <v>9.3516671239999987</v>
          </cell>
          <cell r="AD63">
            <v>11.450781969599999</v>
          </cell>
          <cell r="AE63">
            <v>13.087803007999998</v>
          </cell>
          <cell r="AF63">
            <v>12.5178110162</v>
          </cell>
          <cell r="AG63">
            <v>11.730786853499998</v>
          </cell>
          <cell r="AH63">
            <v>10.719143836399999</v>
          </cell>
          <cell r="AI63">
            <v>12.3348028805</v>
          </cell>
          <cell r="AJ63">
            <v>10.848701694000001</v>
          </cell>
          <cell r="AK63">
            <v>10.284488060000001</v>
          </cell>
          <cell r="AL63">
            <v>8.9523354384000005</v>
          </cell>
          <cell r="AM63">
            <v>6.3421594079999988</v>
          </cell>
          <cell r="AN63">
            <v>4.3309451679999995</v>
          </cell>
          <cell r="AO63">
            <v>4.1724200525999997</v>
          </cell>
          <cell r="AP63">
            <v>7.4761576629999995</v>
          </cell>
          <cell r="AQ63">
            <v>5.0539189539999994</v>
          </cell>
          <cell r="AR63">
            <v>4.5758105893000005</v>
          </cell>
          <cell r="AS63">
            <v>4.8128846336999995</v>
          </cell>
          <cell r="AT63">
            <v>5.179703022</v>
          </cell>
          <cell r="AU63">
            <v>5.2350876979166658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A63">
            <v>0</v>
          </cell>
        </row>
        <row r="67">
          <cell r="B67">
            <v>0.1624815</v>
          </cell>
          <cell r="C67">
            <v>0.20841705000000002</v>
          </cell>
          <cell r="D67">
            <v>0.26666234999999999</v>
          </cell>
          <cell r="E67">
            <v>0.26815545000000002</v>
          </cell>
          <cell r="F67">
            <v>0.25799715000000001</v>
          </cell>
          <cell r="G67">
            <v>0.28971405</v>
          </cell>
          <cell r="H67">
            <v>0.17934321</v>
          </cell>
          <cell r="I67">
            <v>0.27368287200000002</v>
          </cell>
          <cell r="J67">
            <v>0.27048598200000001</v>
          </cell>
          <cell r="K67">
            <v>0.28814198464285712</v>
          </cell>
          <cell r="L67">
            <v>0.33189569999999996</v>
          </cell>
          <cell r="M67">
            <v>0.31613084999999996</v>
          </cell>
          <cell r="N67">
            <v>0.21188204999999999</v>
          </cell>
          <cell r="O67">
            <v>6.3210599999999992E-2</v>
          </cell>
          <cell r="P67">
            <v>0</v>
          </cell>
          <cell r="Q67">
            <v>8.9999999999999996E-7</v>
          </cell>
          <cell r="R67">
            <v>1.4354999999999999E-4</v>
          </cell>
          <cell r="S67">
            <v>8.5499999999999995E-6</v>
          </cell>
          <cell r="T67">
            <v>9.7274999999999993E-5</v>
          </cell>
          <cell r="U67">
            <v>5.9949000000000001E-3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20.760631277189997</v>
          </cell>
          <cell r="AC67">
            <v>18.457587877199998</v>
          </cell>
          <cell r="AD67">
            <v>23.301477091199999</v>
          </cell>
          <cell r="AE67">
            <v>27.372877145599997</v>
          </cell>
          <cell r="AF67">
            <v>28.645448442099998</v>
          </cell>
          <cell r="AG67">
            <v>31.127619623099999</v>
          </cell>
          <cell r="AH67">
            <v>30.024444596799999</v>
          </cell>
          <cell r="AI67">
            <v>41.675819564000001</v>
          </cell>
          <cell r="AJ67">
            <v>44.203420258400001</v>
          </cell>
          <cell r="AK67">
            <v>35.169006065599994</v>
          </cell>
          <cell r="AL67">
            <v>50.627187791099999</v>
          </cell>
          <cell r="AM67">
            <v>46.846930367999995</v>
          </cell>
          <cell r="AN67">
            <v>26.816053950399997</v>
          </cell>
          <cell r="AO67">
            <v>8.4673374087000006</v>
          </cell>
          <cell r="AP67">
            <v>0</v>
          </cell>
          <cell r="AQ67">
            <v>5.519762499999999E-3</v>
          </cell>
          <cell r="AR67">
            <v>9.2680737000000006E-3</v>
          </cell>
          <cell r="AS67">
            <v>1.1986116999999998E-3</v>
          </cell>
          <cell r="AT67">
            <v>1.6639108999999999E-2</v>
          </cell>
          <cell r="AU67">
            <v>0.68808919916666667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</row>
        <row r="84">
          <cell r="B84">
            <v>0.47566350000000002</v>
          </cell>
          <cell r="C84">
            <v>0.41484645000000003</v>
          </cell>
          <cell r="D84">
            <v>0.47243340000000006</v>
          </cell>
          <cell r="E84">
            <v>0.51374475000000008</v>
          </cell>
          <cell r="F84">
            <v>0.35796870000000003</v>
          </cell>
          <cell r="G84">
            <v>0.32016870000000003</v>
          </cell>
          <cell r="H84">
            <v>0.36092898750000002</v>
          </cell>
          <cell r="I84">
            <v>0.69939198000000002</v>
          </cell>
          <cell r="J84">
            <v>0.47278063799999998</v>
          </cell>
          <cell r="K84">
            <v>0.33741680142857139</v>
          </cell>
          <cell r="L84">
            <v>0.87313319999999994</v>
          </cell>
          <cell r="M84">
            <v>0.88415189999999999</v>
          </cell>
          <cell r="N84">
            <v>1.00349865</v>
          </cell>
          <cell r="O84">
            <v>1.3290088499999999</v>
          </cell>
          <cell r="P84">
            <v>1.5074387999999999</v>
          </cell>
          <cell r="Q84">
            <v>1.2128134499999998</v>
          </cell>
          <cell r="R84">
            <v>1.5150865499999999</v>
          </cell>
          <cell r="S84">
            <v>1.44925605</v>
          </cell>
          <cell r="T84">
            <v>1.2674155499999999</v>
          </cell>
          <cell r="U84">
            <v>1.30569885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61.710008363390997</v>
          </cell>
          <cell r="AC84">
            <v>44.966778275599999</v>
          </cell>
          <cell r="AD84">
            <v>42.379991577599995</v>
          </cell>
          <cell r="AE84">
            <v>54.2465455504</v>
          </cell>
          <cell r="AF84">
            <v>43.002012340699999</v>
          </cell>
          <cell r="AG84">
            <v>36.668864661000001</v>
          </cell>
          <cell r="AH84">
            <v>60.424324893999994</v>
          </cell>
          <cell r="AI84">
            <v>106.50185651</v>
          </cell>
          <cell r="AJ84">
            <v>77.255343756000002</v>
          </cell>
          <cell r="AK84">
            <v>36.604474249200003</v>
          </cell>
          <cell r="AL84">
            <v>140.2186102416</v>
          </cell>
          <cell r="AM84">
            <v>140.72450865599998</v>
          </cell>
          <cell r="AN84">
            <v>134.75543086719998</v>
          </cell>
          <cell r="AO84">
            <v>198.812625543</v>
          </cell>
          <cell r="AP84">
            <v>245.7011475935</v>
          </cell>
          <cell r="AQ84">
            <v>183.78282571599996</v>
          </cell>
          <cell r="AR84">
            <v>189.1717082733</v>
          </cell>
          <cell r="AS84">
            <v>198.59208909539998</v>
          </cell>
          <cell r="AT84">
            <v>217.66052382300001</v>
          </cell>
          <cell r="AU84">
            <v>188.96237149625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</row>
        <row r="85">
          <cell r="B85">
            <v>0.52099155000000008</v>
          </cell>
          <cell r="C85">
            <v>0.666564237</v>
          </cell>
          <cell r="D85">
            <v>0.59534190000000009</v>
          </cell>
          <cell r="E85">
            <v>0.57030750000000008</v>
          </cell>
          <cell r="F85">
            <v>0.61374780000000007</v>
          </cell>
          <cell r="G85">
            <v>0.81575910000000007</v>
          </cell>
          <cell r="H85">
            <v>0.60830899500000013</v>
          </cell>
          <cell r="I85">
            <v>0.78482763</v>
          </cell>
          <cell r="J85">
            <v>0.80871555262499994</v>
          </cell>
          <cell r="K85">
            <v>0.65847532928571417</v>
          </cell>
          <cell r="L85">
            <v>0.49855596299999999</v>
          </cell>
          <cell r="M85">
            <v>0.56042303999999998</v>
          </cell>
          <cell r="N85">
            <v>0.66562002224999994</v>
          </cell>
          <cell r="O85">
            <v>0.57773986071428574</v>
          </cell>
          <cell r="P85">
            <v>0.86983137599999993</v>
          </cell>
          <cell r="Q85">
            <v>1.0369323604285712</v>
          </cell>
          <cell r="R85">
            <v>1.0129141821428571</v>
          </cell>
          <cell r="S85">
            <v>0.93155255549999993</v>
          </cell>
          <cell r="T85">
            <v>0.74384590049999999</v>
          </cell>
          <cell r="U85">
            <v>0.66143609227272726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68.984595858768003</v>
          </cell>
          <cell r="AC85">
            <v>67.115648722799989</v>
          </cell>
          <cell r="AD85">
            <v>55.129853011199998</v>
          </cell>
          <cell r="AE85">
            <v>59.599299110399997</v>
          </cell>
          <cell r="AF85">
            <v>66.328642650899994</v>
          </cell>
          <cell r="AG85">
            <v>89.357442688799992</v>
          </cell>
          <cell r="AH85">
            <v>101.83903654960001</v>
          </cell>
          <cell r="AI85">
            <v>119.51180743499999</v>
          </cell>
          <cell r="AJ85">
            <v>133.59722199480001</v>
          </cell>
          <cell r="AK85">
            <v>72.35579536680001</v>
          </cell>
          <cell r="AL85">
            <v>75.0343256946</v>
          </cell>
          <cell r="AM85">
            <v>84.807265919999992</v>
          </cell>
          <cell r="AN85">
            <v>83.919609223999998</v>
          </cell>
          <cell r="AO85">
            <v>76.634646422700001</v>
          </cell>
          <cell r="AP85">
            <v>116.0674912625</v>
          </cell>
          <cell r="AQ85">
            <v>129.04220709449999</v>
          </cell>
          <cell r="AR85">
            <v>113.4601235124</v>
          </cell>
          <cell r="AS85">
            <v>114.26605058439999</v>
          </cell>
          <cell r="AT85">
            <v>123.077677619</v>
          </cell>
          <cell r="AU85">
            <v>87.912196797916664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91">
          <cell r="B91">
            <v>0.45395103250000002</v>
          </cell>
          <cell r="C91">
            <v>0.64589160000000012</v>
          </cell>
          <cell r="D91">
            <v>0.53813415825000011</v>
          </cell>
          <cell r="E91">
            <v>0.55339311000000013</v>
          </cell>
          <cell r="F91">
            <v>0.59185337062499999</v>
          </cell>
          <cell r="G91">
            <v>1.0010763</v>
          </cell>
          <cell r="H91">
            <v>0.65298625500000007</v>
          </cell>
          <cell r="I91">
            <v>0.74033796600000012</v>
          </cell>
          <cell r="J91">
            <v>0.9544618867500001</v>
          </cell>
          <cell r="K91">
            <v>1.0282716292857144</v>
          </cell>
          <cell r="L91">
            <v>0.74543552999999996</v>
          </cell>
          <cell r="M91">
            <v>0.74052501799999992</v>
          </cell>
          <cell r="N91">
            <v>0.54044680425000002</v>
          </cell>
          <cell r="O91">
            <v>0.54906827857142848</v>
          </cell>
          <cell r="P91">
            <v>0.57745497760714293</v>
          </cell>
          <cell r="Q91">
            <v>0.44784350550000002</v>
          </cell>
          <cell r="R91">
            <v>0.49804867435714295</v>
          </cell>
          <cell r="S91">
            <v>0.51030079537500006</v>
          </cell>
          <cell r="T91">
            <v>0.56021142749999997</v>
          </cell>
          <cell r="U91">
            <v>0.430544604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66.163040345325001</v>
          </cell>
          <cell r="AC91">
            <v>59.435056561999993</v>
          </cell>
          <cell r="AD91">
            <v>53.5579083744</v>
          </cell>
          <cell r="AE91">
            <v>61.015975529599999</v>
          </cell>
          <cell r="AF91">
            <v>73.424251274499994</v>
          </cell>
          <cell r="AG91">
            <v>113.49307972859999</v>
          </cell>
          <cell r="AH91">
            <v>109.3186055704</v>
          </cell>
          <cell r="AI91">
            <v>112.73702026699999</v>
          </cell>
          <cell r="AJ91">
            <v>151.8344742516</v>
          </cell>
          <cell r="AK91">
            <v>113.02604466560001</v>
          </cell>
          <cell r="AL91">
            <v>122.91162855840001</v>
          </cell>
          <cell r="AM91">
            <v>127.66956427199999</v>
          </cell>
          <cell r="AN91">
            <v>83.648269742399989</v>
          </cell>
          <cell r="AO91">
            <v>81.314886759900006</v>
          </cell>
          <cell r="AP91">
            <v>92.462438891000005</v>
          </cell>
          <cell r="AQ91">
            <v>65.380651503999985</v>
          </cell>
          <cell r="AR91">
            <v>68.637987907599992</v>
          </cell>
          <cell r="AS91">
            <v>72.418180348799993</v>
          </cell>
          <cell r="AT91">
            <v>99.972730615000003</v>
          </cell>
          <cell r="AU91">
            <v>67.133582134166673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06">
          <cell r="B106">
            <v>8.7840000000000001E-3</v>
          </cell>
          <cell r="C106">
            <v>5.7546000000000003E-3</v>
          </cell>
          <cell r="D106">
            <v>1.0800000000000001E-4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0.14002027200000003</v>
          </cell>
          <cell r="J106">
            <v>0.18621106200000001</v>
          </cell>
          <cell r="K106">
            <v>7.5296545714285706E-2</v>
          </cell>
          <cell r="L106">
            <v>2.3579999999999999E-3</v>
          </cell>
          <cell r="M106">
            <v>7.1549999999999999E-3</v>
          </cell>
          <cell r="N106">
            <v>5.4000000000000001E-4</v>
          </cell>
          <cell r="O106">
            <v>6.7544999999999997E-4</v>
          </cell>
          <cell r="P106">
            <v>0</v>
          </cell>
          <cell r="Q106">
            <v>8.2709999999999999E-4</v>
          </cell>
          <cell r="R106">
            <v>8.558099999999999E-3</v>
          </cell>
          <cell r="S106">
            <v>4.1399999999999998E-4</v>
          </cell>
          <cell r="T106">
            <v>4.6557899999999999E-2</v>
          </cell>
          <cell r="U106">
            <v>9.4418999999999996E-3</v>
          </cell>
          <cell r="V106">
            <v>0</v>
          </cell>
          <cell r="W106">
            <v>0</v>
          </cell>
          <cell r="X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0.574105833831</v>
          </cell>
          <cell r="AC106">
            <v>0.44549382999999992</v>
          </cell>
          <cell r="AD106">
            <v>1.0652183999999999E-2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21.321975863999999</v>
          </cell>
          <cell r="AJ106">
            <v>30.4308490584</v>
          </cell>
          <cell r="AK106">
            <v>8.1685039304</v>
          </cell>
          <cell r="AL106">
            <v>0.37497026789999999</v>
          </cell>
          <cell r="AM106">
            <v>1.1917440959999999</v>
          </cell>
          <cell r="AN106">
            <v>7.3389060799999989E-2</v>
          </cell>
          <cell r="AO106">
            <v>0.1012078605</v>
          </cell>
          <cell r="AP106">
            <v>0</v>
          </cell>
          <cell r="AQ106">
            <v>0.11465240149999999</v>
          </cell>
          <cell r="AR106">
            <v>1.1435107174999999</v>
          </cell>
          <cell r="AS106">
            <v>0.10359348999999998</v>
          </cell>
          <cell r="AT106">
            <v>8.6870592609999999</v>
          </cell>
          <cell r="AU106">
            <v>1.6886261170833332</v>
          </cell>
          <cell r="AV106">
            <v>0</v>
          </cell>
          <cell r="AW106">
            <v>0</v>
          </cell>
          <cell r="AX106">
            <v>0</v>
          </cell>
          <cell r="AY106">
            <v>0</v>
          </cell>
          <cell r="AZ106">
            <v>0</v>
          </cell>
          <cell r="BA106">
            <v>0</v>
          </cell>
        </row>
        <row r="109">
          <cell r="B109">
            <v>0.32019570000000003</v>
          </cell>
          <cell r="C109">
            <v>0.62321355000000001</v>
          </cell>
          <cell r="D109">
            <v>0.51204915000000006</v>
          </cell>
          <cell r="E109">
            <v>0.44346645000000001</v>
          </cell>
          <cell r="F109">
            <v>0.46540665000000003</v>
          </cell>
          <cell r="G109">
            <v>0.5670828</v>
          </cell>
          <cell r="H109">
            <v>0.45156285000000002</v>
          </cell>
          <cell r="I109">
            <v>0.41889780000000004</v>
          </cell>
          <cell r="J109">
            <v>0.33340725000000004</v>
          </cell>
          <cell r="K109">
            <v>0.1130895</v>
          </cell>
          <cell r="L109">
            <v>0.17388224999999999</v>
          </cell>
          <cell r="M109">
            <v>0.13228065</v>
          </cell>
          <cell r="N109">
            <v>8.9551350000000002E-2</v>
          </cell>
          <cell r="O109">
            <v>4.5480599999999996E-2</v>
          </cell>
          <cell r="P109">
            <v>4.2777449999999995E-2</v>
          </cell>
          <cell r="Q109">
            <v>1.090755E-2</v>
          </cell>
          <cell r="R109">
            <v>8.5828950000000001E-2</v>
          </cell>
          <cell r="S109">
            <v>6.0094799999999997E-2</v>
          </cell>
          <cell r="T109">
            <v>2.3507999999999997E-3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44.017903945004996</v>
          </cell>
          <cell r="AC109">
            <v>60.196415077999994</v>
          </cell>
          <cell r="AD109">
            <v>45.102465700799996</v>
          </cell>
          <cell r="AE109">
            <v>45.142574422399996</v>
          </cell>
          <cell r="AF109">
            <v>45.899602756699998</v>
          </cell>
          <cell r="AG109">
            <v>62.492424422999996</v>
          </cell>
          <cell r="AH109">
            <v>54.739185312800004</v>
          </cell>
          <cell r="AI109">
            <v>54.885108343499994</v>
          </cell>
          <cell r="AJ109">
            <v>47.709333860800001</v>
          </cell>
          <cell r="AK109">
            <v>11.549319201199999</v>
          </cell>
          <cell r="AL109">
            <v>27.016481396699998</v>
          </cell>
          <cell r="AM109">
            <v>18.886511231999997</v>
          </cell>
          <cell r="AN109">
            <v>11.905849736</v>
          </cell>
          <cell r="AO109">
            <v>6.0947199612</v>
          </cell>
          <cell r="AP109">
            <v>5.3155849004999993</v>
          </cell>
          <cell r="AQ109">
            <v>1.3905785109999997</v>
          </cell>
          <cell r="AR109">
            <v>8.8397687070999993</v>
          </cell>
          <cell r="AS109">
            <v>7.2170511698999986</v>
          </cell>
          <cell r="AT109">
            <v>0.38097642799999998</v>
          </cell>
          <cell r="AU109">
            <v>0</v>
          </cell>
          <cell r="AV109">
            <v>0</v>
          </cell>
          <cell r="AW109">
            <v>0</v>
          </cell>
          <cell r="AX109">
            <v>0</v>
          </cell>
          <cell r="AY109">
            <v>0</v>
          </cell>
          <cell r="AZ109">
            <v>0</v>
          </cell>
          <cell r="BA109">
            <v>0</v>
          </cell>
        </row>
        <row r="147">
          <cell r="B147">
            <v>1.5410700000000001E-2</v>
          </cell>
          <cell r="C147">
            <v>0</v>
          </cell>
          <cell r="D147">
            <v>0</v>
          </cell>
          <cell r="E147">
            <v>0</v>
          </cell>
          <cell r="F147">
            <v>0</v>
          </cell>
          <cell r="G147">
            <v>1.395E-4</v>
          </cell>
          <cell r="H147">
            <v>0</v>
          </cell>
          <cell r="I147">
            <v>1.3063500000000002E-3</v>
          </cell>
          <cell r="J147">
            <v>1.1070000000000001E-4</v>
          </cell>
          <cell r="K147">
            <v>2.9249999999999999E-5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1.4625E-4</v>
          </cell>
          <cell r="Q147">
            <v>5.0849999999999996E-5</v>
          </cell>
          <cell r="R147">
            <v>1.5569999999999999E-4</v>
          </cell>
          <cell r="S147">
            <v>9.3599999999999998E-5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2.1549396779189998</v>
          </cell>
          <cell r="AC147">
            <v>0</v>
          </cell>
          <cell r="AD147">
            <v>0</v>
          </cell>
          <cell r="AE147">
            <v>0</v>
          </cell>
          <cell r="AF147">
            <v>0</v>
          </cell>
          <cell r="AG147">
            <v>3.3944024400000002E-2</v>
          </cell>
          <cell r="AH147">
            <v>0</v>
          </cell>
          <cell r="AI147">
            <v>0.18344553650000001</v>
          </cell>
          <cell r="AJ147">
            <v>2.0063182799999999E-2</v>
          </cell>
          <cell r="AK147">
            <v>3.4465507999999995E-3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  <cell r="AP147">
            <v>2.4457685E-2</v>
          </cell>
          <cell r="AQ147">
            <v>8.9458984999999987E-3</v>
          </cell>
          <cell r="AR147">
            <v>2.3013557900000002E-2</v>
          </cell>
          <cell r="AS147">
            <v>7.0651437999999997E-3</v>
          </cell>
          <cell r="AT147">
            <v>0</v>
          </cell>
          <cell r="AU147">
            <v>0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A147">
            <v>0</v>
          </cell>
        </row>
        <row r="152">
          <cell r="B152">
            <v>0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R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J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  <cell r="AP152">
            <v>0</v>
          </cell>
          <cell r="AQ152">
            <v>0</v>
          </cell>
          <cell r="AR152">
            <v>0</v>
          </cell>
          <cell r="AS152">
            <v>0</v>
          </cell>
          <cell r="AT152">
            <v>0</v>
          </cell>
          <cell r="AU152">
            <v>0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AZ152">
            <v>0</v>
          </cell>
          <cell r="BA152">
            <v>0</v>
          </cell>
        </row>
        <row r="154">
          <cell r="B154">
            <v>0.1315809</v>
          </cell>
          <cell r="C154">
            <v>8.0555850000000012E-2</v>
          </cell>
          <cell r="D154">
            <v>0.14663925</v>
          </cell>
          <cell r="E154">
            <v>0.12743235</v>
          </cell>
          <cell r="F154">
            <v>8.2977750000000003E-2</v>
          </cell>
          <cell r="G154">
            <v>0.10627875000000001</v>
          </cell>
          <cell r="H154">
            <v>9.233100000000001E-2</v>
          </cell>
          <cell r="I154">
            <v>8.8596000000000008E-2</v>
          </cell>
          <cell r="J154">
            <v>7.8381000000000006E-2</v>
          </cell>
          <cell r="K154">
            <v>6.8363999999999994E-2</v>
          </cell>
          <cell r="L154">
            <v>3.6575999999999997E-2</v>
          </cell>
          <cell r="M154">
            <v>4.6934999999999998E-2</v>
          </cell>
          <cell r="N154">
            <v>5.7419999999999999E-2</v>
          </cell>
          <cell r="O154">
            <v>1.0935E-2</v>
          </cell>
          <cell r="P154">
            <v>0</v>
          </cell>
          <cell r="Q154">
            <v>8.099999999999999E-5</v>
          </cell>
          <cell r="R154">
            <v>0</v>
          </cell>
          <cell r="S154">
            <v>0</v>
          </cell>
          <cell r="T154">
            <v>1.125E-4</v>
          </cell>
          <cell r="U154">
            <v>0</v>
          </cell>
          <cell r="V154">
            <v>0</v>
          </cell>
          <cell r="W154">
            <v>0</v>
          </cell>
          <cell r="X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17.919985606649998</v>
          </cell>
          <cell r="AC154">
            <v>8.4306096939999993</v>
          </cell>
          <cell r="AD154">
            <v>13.5193888224</v>
          </cell>
          <cell r="AE154">
            <v>12.9992843456</v>
          </cell>
          <cell r="AF154">
            <v>8.7185585389</v>
          </cell>
          <cell r="AG154">
            <v>12.310340885699999</v>
          </cell>
          <cell r="AH154">
            <v>11.797406659200002</v>
          </cell>
          <cell r="AI154">
            <v>12.501429641</v>
          </cell>
          <cell r="AJ154">
            <v>12.4219164396</v>
          </cell>
          <cell r="AK154">
            <v>7.7209600335999999</v>
          </cell>
          <cell r="AL154">
            <v>6.9540720345000011</v>
          </cell>
          <cell r="AM154">
            <v>7.444324127999999</v>
          </cell>
          <cell r="AN154">
            <v>8.0826613823999995</v>
          </cell>
          <cell r="AO154">
            <v>1.6930525832999999</v>
          </cell>
          <cell r="AP154">
            <v>0</v>
          </cell>
          <cell r="AQ154">
            <v>5.9912999999999989E-3</v>
          </cell>
          <cell r="AR154">
            <v>0</v>
          </cell>
          <cell r="AS154">
            <v>0</v>
          </cell>
          <cell r="AT154">
            <v>9.4952400000000003E-3</v>
          </cell>
          <cell r="AU154">
            <v>0</v>
          </cell>
          <cell r="AV154">
            <v>0</v>
          </cell>
          <cell r="AW154">
            <v>0</v>
          </cell>
          <cell r="AX154">
            <v>0</v>
          </cell>
          <cell r="AY154">
            <v>0</v>
          </cell>
          <cell r="AZ154">
            <v>0</v>
          </cell>
          <cell r="BA154">
            <v>0</v>
          </cell>
        </row>
        <row r="160">
          <cell r="B160">
            <v>3.2141385000000001E-2</v>
          </cell>
          <cell r="C160">
            <v>9.213120000000001E-2</v>
          </cell>
          <cell r="D160">
            <v>1.9897650000000003E-2</v>
          </cell>
          <cell r="E160">
            <v>5.5529550000000004E-2</v>
          </cell>
          <cell r="F160">
            <v>8.5248900000000002E-2</v>
          </cell>
          <cell r="G160">
            <v>5.5524600000000007E-2</v>
          </cell>
          <cell r="H160">
            <v>2.0990017500000003E-2</v>
          </cell>
          <cell r="I160">
            <v>3.1435191000000001E-2</v>
          </cell>
          <cell r="J160">
            <v>0.22937412150000003</v>
          </cell>
          <cell r="K160">
            <v>0.14250326142857142</v>
          </cell>
          <cell r="L160">
            <v>3.9532049999999999E-2</v>
          </cell>
          <cell r="M160">
            <v>0.10629461600000001</v>
          </cell>
          <cell r="N160">
            <v>0.18524474999999999</v>
          </cell>
          <cell r="O160">
            <v>5.2088599999999999E-2</v>
          </cell>
          <cell r="P160">
            <v>5.2170907500000002E-2</v>
          </cell>
          <cell r="Q160">
            <v>5.3387297999999993E-2</v>
          </cell>
          <cell r="R160">
            <v>4.1769011250000002E-2</v>
          </cell>
          <cell r="S160">
            <v>9.1162646999999999E-2</v>
          </cell>
          <cell r="T160">
            <v>8.9082409499999987E-2</v>
          </cell>
          <cell r="U160">
            <v>0.16115781000000001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4.539017581395</v>
          </cell>
          <cell r="AC160">
            <v>3.7777518543999995</v>
          </cell>
          <cell r="AD160">
            <v>1.9782008736000001</v>
          </cell>
          <cell r="AE160">
            <v>5.8759098047999991</v>
          </cell>
          <cell r="AF160">
            <v>9.6739521045999997</v>
          </cell>
          <cell r="AG160">
            <v>6.3074153141999991</v>
          </cell>
          <cell r="AH160">
            <v>3.5140087963999997</v>
          </cell>
          <cell r="AI160">
            <v>4.7868810294999999</v>
          </cell>
          <cell r="AJ160">
            <v>35.579190312800002</v>
          </cell>
          <cell r="AK160">
            <v>15.459387147599999</v>
          </cell>
          <cell r="AL160">
            <v>6.0868375397999994</v>
          </cell>
          <cell r="AM160">
            <v>14.916788927999999</v>
          </cell>
          <cell r="AN160">
            <v>24.661779683199999</v>
          </cell>
          <cell r="AO160">
            <v>7.5135172383000004</v>
          </cell>
          <cell r="AP160">
            <v>7.3559363839999996</v>
          </cell>
          <cell r="AQ160">
            <v>6.5809471034999989</v>
          </cell>
          <cell r="AR160">
            <v>5.4271063481999997</v>
          </cell>
          <cell r="AS160">
            <v>11.421750511599997</v>
          </cell>
          <cell r="AT160">
            <v>14.222637736999999</v>
          </cell>
          <cell r="AU160">
            <v>22.605209274166665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</row>
        <row r="171">
          <cell r="B171">
            <v>0.19370475000000001</v>
          </cell>
          <cell r="C171">
            <v>0.17399880000000001</v>
          </cell>
          <cell r="D171">
            <v>0.20769345</v>
          </cell>
          <cell r="E171">
            <v>0.1453131</v>
          </cell>
          <cell r="F171">
            <v>0.17658315000000002</v>
          </cell>
          <cell r="G171">
            <v>0.16678764000000001</v>
          </cell>
          <cell r="H171">
            <v>9.8332200000000008E-2</v>
          </cell>
          <cell r="I171">
            <v>5.2518150000000006E-2</v>
          </cell>
          <cell r="J171">
            <v>1.879695E-2</v>
          </cell>
          <cell r="K171">
            <v>1.098E-2</v>
          </cell>
          <cell r="L171">
            <v>3.2291999999999998E-3</v>
          </cell>
          <cell r="M171">
            <v>1.8927E-3</v>
          </cell>
          <cell r="N171">
            <v>0</v>
          </cell>
          <cell r="O171">
            <v>0</v>
          </cell>
          <cell r="P171">
            <v>0</v>
          </cell>
          <cell r="Q171">
            <v>8.5319999999999992E-4</v>
          </cell>
          <cell r="R171">
            <v>6.2909999999999995E-4</v>
          </cell>
          <cell r="S171">
            <v>4.9679999999999993E-4</v>
          </cell>
          <cell r="T171">
            <v>1.2419999999999998E-4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18.534394217349</v>
          </cell>
          <cell r="AC171">
            <v>14.896159246799998</v>
          </cell>
          <cell r="AD171">
            <v>15.508871649600001</v>
          </cell>
          <cell r="AE171">
            <v>12.014673159999999</v>
          </cell>
          <cell r="AF171">
            <v>15.968166958099999</v>
          </cell>
          <cell r="AG171">
            <v>17.065567275899998</v>
          </cell>
          <cell r="AH171">
            <v>9.9134002044000002</v>
          </cell>
          <cell r="AI171">
            <v>6.6922858089999995</v>
          </cell>
          <cell r="AJ171">
            <v>2.2298578180000002</v>
          </cell>
          <cell r="AK171">
            <v>1.187246786</v>
          </cell>
          <cell r="AL171">
            <v>0.32807363040000004</v>
          </cell>
          <cell r="AM171">
            <v>0.5335758719999999</v>
          </cell>
          <cell r="AN171">
            <v>0</v>
          </cell>
          <cell r="AO171">
            <v>0</v>
          </cell>
          <cell r="AP171">
            <v>0</v>
          </cell>
          <cell r="AQ171">
            <v>7.3878276499999992E-2</v>
          </cell>
          <cell r="AR171">
            <v>5.1324739199999997E-2</v>
          </cell>
          <cell r="AS171">
            <v>4.3651607999999995E-2</v>
          </cell>
          <cell r="AT171">
            <v>1.3690152000000001E-2</v>
          </cell>
          <cell r="AU171">
            <v>0</v>
          </cell>
          <cell r="AV171">
            <v>0</v>
          </cell>
          <cell r="AW171">
            <v>0</v>
          </cell>
          <cell r="AX171">
            <v>0</v>
          </cell>
          <cell r="AY171">
            <v>0</v>
          </cell>
          <cell r="AZ171">
            <v>0</v>
          </cell>
          <cell r="BA171">
            <v>0</v>
          </cell>
        </row>
        <row r="189">
          <cell r="B189">
            <v>0.16328565</v>
          </cell>
          <cell r="C189">
            <v>0.22306185000000001</v>
          </cell>
          <cell r="D189">
            <v>0.25605225000000004</v>
          </cell>
          <cell r="E189">
            <v>0.30998430000000005</v>
          </cell>
          <cell r="F189">
            <v>0.26560305000000001</v>
          </cell>
          <cell r="G189">
            <v>0.29433105000000004</v>
          </cell>
          <cell r="H189">
            <v>0.21638085000000004</v>
          </cell>
          <cell r="I189">
            <v>0.136293309</v>
          </cell>
          <cell r="J189">
            <v>0.15717080925000002</v>
          </cell>
          <cell r="K189">
            <v>0.13768049249999997</v>
          </cell>
          <cell r="L189">
            <v>0.14543775</v>
          </cell>
          <cell r="M189">
            <v>0.12674025</v>
          </cell>
          <cell r="N189">
            <v>9.6661349999999993E-2</v>
          </cell>
          <cell r="O189">
            <v>0.171405</v>
          </cell>
          <cell r="P189">
            <v>0.14624504999999999</v>
          </cell>
          <cell r="Q189">
            <v>0.15003269999999999</v>
          </cell>
          <cell r="R189">
            <v>0.12274649999999999</v>
          </cell>
          <cell r="S189">
            <v>0.10589309999999999</v>
          </cell>
          <cell r="T189">
            <v>0.17924984999999999</v>
          </cell>
          <cell r="U189">
            <v>0.11414879999999999</v>
          </cell>
          <cell r="V189">
            <v>0</v>
          </cell>
          <cell r="W189">
            <v>0</v>
          </cell>
          <cell r="X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20.83921227123</v>
          </cell>
          <cell r="AC189">
            <v>20.621447037199999</v>
          </cell>
          <cell r="AD189">
            <v>23.401637879999999</v>
          </cell>
          <cell r="AE189">
            <v>31.732248195199997</v>
          </cell>
          <cell r="AF189">
            <v>27.914848752699996</v>
          </cell>
          <cell r="AG189">
            <v>32.8377507744</v>
          </cell>
          <cell r="AH189">
            <v>36.225039368000004</v>
          </cell>
          <cell r="AI189">
            <v>20.7544422205</v>
          </cell>
          <cell r="AJ189">
            <v>25.6533391372</v>
          </cell>
          <cell r="AK189">
            <v>15.072943859599999</v>
          </cell>
          <cell r="AL189">
            <v>21.818135951099997</v>
          </cell>
          <cell r="AM189">
            <v>18.085636559999998</v>
          </cell>
          <cell r="AN189">
            <v>10.926611150399998</v>
          </cell>
          <cell r="AO189">
            <v>23.2075155663</v>
          </cell>
          <cell r="AP189">
            <v>15.656308731999999</v>
          </cell>
          <cell r="AQ189">
            <v>15.036230250999999</v>
          </cell>
          <cell r="AR189">
            <v>12.021198549099999</v>
          </cell>
          <cell r="AS189">
            <v>9.9162478986999982</v>
          </cell>
          <cell r="AT189">
            <v>18.287502741000001</v>
          </cell>
          <cell r="AU189">
            <v>11.253587039583334</v>
          </cell>
          <cell r="AV189">
            <v>0</v>
          </cell>
          <cell r="AW189">
            <v>0</v>
          </cell>
          <cell r="AX189">
            <v>0</v>
          </cell>
          <cell r="AY189">
            <v>0</v>
          </cell>
          <cell r="AZ189">
            <v>0</v>
          </cell>
          <cell r="BA189">
            <v>0</v>
          </cell>
        </row>
        <row r="194">
          <cell r="B194">
            <v>0.28082699999999999</v>
          </cell>
          <cell r="C194">
            <v>0.36821880000000001</v>
          </cell>
          <cell r="D194">
            <v>0.34100820000000004</v>
          </cell>
          <cell r="E194">
            <v>0.25428870000000003</v>
          </cell>
          <cell r="F194">
            <v>0.24013755000000001</v>
          </cell>
          <cell r="G194">
            <v>0.23654655000000002</v>
          </cell>
          <cell r="H194">
            <v>0.1386648</v>
          </cell>
          <cell r="I194">
            <v>2.9592900000000002E-2</v>
          </cell>
          <cell r="J194">
            <v>4.1854050000000004E-2</v>
          </cell>
          <cell r="K194">
            <v>3.7997999999999997E-2</v>
          </cell>
          <cell r="L194">
            <v>4.5472949999999998E-2</v>
          </cell>
          <cell r="M194">
            <v>7.542045E-2</v>
          </cell>
          <cell r="N194">
            <v>0.13222665</v>
          </cell>
          <cell r="O194">
            <v>0.13926059999999998</v>
          </cell>
          <cell r="P194">
            <v>8.418284999999999E-2</v>
          </cell>
          <cell r="Q194">
            <v>5.559795E-2</v>
          </cell>
          <cell r="R194">
            <v>4.24953E-2</v>
          </cell>
          <cell r="S194">
            <v>2.6653949999999999E-2</v>
          </cell>
          <cell r="T194">
            <v>3.1014899999999998E-2</v>
          </cell>
          <cell r="U194">
            <v>1.8768150000000001E-2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38.758874613330001</v>
          </cell>
          <cell r="AC194">
            <v>34.860792947199997</v>
          </cell>
          <cell r="AD194">
            <v>28.272702431999999</v>
          </cell>
          <cell r="AE194">
            <v>23.563673134399998</v>
          </cell>
          <cell r="AF194">
            <v>24.595566285499999</v>
          </cell>
          <cell r="AG194">
            <v>23.6092794795</v>
          </cell>
          <cell r="AH194">
            <v>15.6774567568</v>
          </cell>
          <cell r="AI194">
            <v>4.2339774734999995</v>
          </cell>
          <cell r="AJ194">
            <v>6.3991316363999999</v>
          </cell>
          <cell r="AK194">
            <v>3.8197839371999995</v>
          </cell>
          <cell r="AL194">
            <v>6.8331602402999998</v>
          </cell>
          <cell r="AM194">
            <v>11.663726687999999</v>
          </cell>
          <cell r="AN194">
            <v>17.609205415999998</v>
          </cell>
          <cell r="AO194">
            <v>19.260272212499999</v>
          </cell>
          <cell r="AP194">
            <v>11.020821508000001</v>
          </cell>
          <cell r="AQ194">
            <v>7.1877603909999985</v>
          </cell>
          <cell r="AR194">
            <v>4.9189219167999996</v>
          </cell>
          <cell r="AS194">
            <v>3.2868610202999995</v>
          </cell>
          <cell r="AT194">
            <v>5.0264989780000002</v>
          </cell>
          <cell r="AU194">
            <v>2.6565450941666668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02">
          <cell r="B202">
            <v>0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R202">
            <v>0</v>
          </cell>
          <cell r="S202">
            <v>0</v>
          </cell>
          <cell r="T202">
            <v>0</v>
          </cell>
          <cell r="U202">
            <v>0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0</v>
          </cell>
          <cell r="AH202">
            <v>0</v>
          </cell>
          <cell r="AI202">
            <v>0</v>
          </cell>
          <cell r="AJ202">
            <v>0</v>
          </cell>
          <cell r="AK202">
            <v>0</v>
          </cell>
          <cell r="AL202">
            <v>0</v>
          </cell>
          <cell r="AM202">
            <v>0</v>
          </cell>
          <cell r="AN202">
            <v>0</v>
          </cell>
          <cell r="AO202">
            <v>0</v>
          </cell>
          <cell r="AP202">
            <v>0</v>
          </cell>
          <cell r="AQ202">
            <v>0</v>
          </cell>
          <cell r="AR202">
            <v>0</v>
          </cell>
          <cell r="AS202">
            <v>0</v>
          </cell>
          <cell r="AT202">
            <v>0</v>
          </cell>
          <cell r="AU202">
            <v>0</v>
          </cell>
          <cell r="AV202">
            <v>0</v>
          </cell>
          <cell r="AW202">
            <v>0</v>
          </cell>
          <cell r="AX202">
            <v>0</v>
          </cell>
          <cell r="AY202">
            <v>0</v>
          </cell>
          <cell r="AZ202">
            <v>0</v>
          </cell>
          <cell r="BA202">
            <v>0</v>
          </cell>
        </row>
        <row r="203">
          <cell r="B203">
            <v>0</v>
          </cell>
          <cell r="C203">
            <v>0</v>
          </cell>
          <cell r="D203">
            <v>0</v>
          </cell>
          <cell r="E203">
            <v>0</v>
          </cell>
          <cell r="F203">
            <v>4.5909000000000002E-3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  <cell r="AF203">
            <v>0.49416290909999999</v>
          </cell>
          <cell r="AG203">
            <v>0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0</v>
          </cell>
          <cell r="AT203">
            <v>0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0</v>
          </cell>
          <cell r="BA203">
            <v>0</v>
          </cell>
        </row>
        <row r="211">
          <cell r="B211">
            <v>0.118287</v>
          </cell>
          <cell r="C211">
            <v>8.9803800000000003E-2</v>
          </cell>
          <cell r="D211">
            <v>5.8780350000000002E-2</v>
          </cell>
          <cell r="E211">
            <v>9.8230050000000013E-2</v>
          </cell>
          <cell r="F211">
            <v>5.6514150000000006E-2</v>
          </cell>
          <cell r="G211">
            <v>5.5582200000000005E-2</v>
          </cell>
          <cell r="H211">
            <v>2.905245E-2</v>
          </cell>
          <cell r="I211">
            <v>3.8247300000000005E-2</v>
          </cell>
          <cell r="J211">
            <v>1.1970900000000001E-2</v>
          </cell>
          <cell r="K211">
            <v>1.848735E-2</v>
          </cell>
          <cell r="L211">
            <v>4.1256000000000001E-3</v>
          </cell>
          <cell r="M211">
            <v>1.4356349999999999E-2</v>
          </cell>
          <cell r="N211">
            <v>0</v>
          </cell>
          <cell r="O211">
            <v>2.5064999999999999E-4</v>
          </cell>
          <cell r="P211">
            <v>0</v>
          </cell>
          <cell r="Q211">
            <v>0</v>
          </cell>
          <cell r="R211">
            <v>0</v>
          </cell>
          <cell r="S211">
            <v>0</v>
          </cell>
          <cell r="T211">
            <v>0</v>
          </cell>
          <cell r="U211">
            <v>0</v>
          </cell>
          <cell r="V211">
            <v>0</v>
          </cell>
          <cell r="W211">
            <v>0</v>
          </cell>
          <cell r="X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16.035274773045</v>
          </cell>
          <cell r="AC211">
            <v>10.317245725599999</v>
          </cell>
          <cell r="AD211">
            <v>6.1710026207999995</v>
          </cell>
          <cell r="AE211">
            <v>11.4348279584</v>
          </cell>
          <cell r="AF211">
            <v>8.1157757939999993</v>
          </cell>
          <cell r="AG211">
            <v>8.6904851318999992</v>
          </cell>
          <cell r="AH211">
            <v>4.8210092936000004</v>
          </cell>
          <cell r="AI211">
            <v>6.6922159134999992</v>
          </cell>
          <cell r="AJ211">
            <v>2.3521342468000004</v>
          </cell>
          <cell r="AK211">
            <v>2.3214967511999998</v>
          </cell>
          <cell r="AL211">
            <v>0.6813580977</v>
          </cell>
          <cell r="AM211">
            <v>1.9918921439999999</v>
          </cell>
          <cell r="AN211">
            <v>0</v>
          </cell>
          <cell r="AO211">
            <v>5.5270209600000002E-2</v>
          </cell>
          <cell r="AP211">
            <v>0</v>
          </cell>
          <cell r="AQ211">
            <v>0</v>
          </cell>
          <cell r="AR211">
            <v>0</v>
          </cell>
          <cell r="AS211">
            <v>0</v>
          </cell>
          <cell r="AT211">
            <v>0</v>
          </cell>
          <cell r="AU211">
            <v>0</v>
          </cell>
          <cell r="AV211">
            <v>0</v>
          </cell>
          <cell r="AW211">
            <v>0</v>
          </cell>
          <cell r="AX211">
            <v>0</v>
          </cell>
          <cell r="AY211">
            <v>0</v>
          </cell>
          <cell r="AZ211">
            <v>0</v>
          </cell>
          <cell r="BA211">
            <v>0</v>
          </cell>
        </row>
        <row r="212">
          <cell r="B212">
            <v>0.64231920000000009</v>
          </cell>
          <cell r="C212">
            <v>0.67740345000000002</v>
          </cell>
          <cell r="D212">
            <v>0.57055635000000005</v>
          </cell>
          <cell r="E212">
            <v>0.68244885</v>
          </cell>
          <cell r="F212">
            <v>0.58145985</v>
          </cell>
          <cell r="G212">
            <v>0.67309605000000006</v>
          </cell>
          <cell r="H212">
            <v>0.49491718499999998</v>
          </cell>
          <cell r="I212">
            <v>0.52620295500000025</v>
          </cell>
          <cell r="J212">
            <v>0.52660843200000007</v>
          </cell>
          <cell r="K212">
            <v>0.46559647767857132</v>
          </cell>
          <cell r="L212">
            <v>0.72844379999999997</v>
          </cell>
          <cell r="M212">
            <v>0.76558213799999997</v>
          </cell>
          <cell r="N212">
            <v>0.80163809999999991</v>
          </cell>
          <cell r="O212">
            <v>0.99722024999999992</v>
          </cell>
          <cell r="P212">
            <v>0.83392289999999991</v>
          </cell>
          <cell r="Q212">
            <v>0.39656832874999998</v>
          </cell>
          <cell r="R212">
            <v>0.46312967999999999</v>
          </cell>
          <cell r="S212">
            <v>0.538017105</v>
          </cell>
          <cell r="T212">
            <v>0.318404835</v>
          </cell>
          <cell r="U212">
            <v>0.21840884999999999</v>
          </cell>
          <cell r="V212">
            <v>0</v>
          </cell>
          <cell r="W212">
            <v>0</v>
          </cell>
          <cell r="X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80.114735628057005</v>
          </cell>
          <cell r="AC212">
            <v>63.740635649999994</v>
          </cell>
          <cell r="AD212">
            <v>52.0281431712</v>
          </cell>
          <cell r="AE212">
            <v>71.27795836</v>
          </cell>
          <cell r="AF212">
            <v>61.848899751799998</v>
          </cell>
          <cell r="AG212">
            <v>78.482775785699999</v>
          </cell>
          <cell r="AH212">
            <v>82.855735664799994</v>
          </cell>
          <cell r="AI212">
            <v>80.129016647499995</v>
          </cell>
          <cell r="AJ212">
            <v>86.045665262399993</v>
          </cell>
          <cell r="AK212">
            <v>50.574157809999996</v>
          </cell>
          <cell r="AL212">
            <v>115.92196678170001</v>
          </cell>
          <cell r="AM212">
            <v>117.20651692799997</v>
          </cell>
          <cell r="AN212">
            <v>106.0934983328</v>
          </cell>
          <cell r="AO212">
            <v>145.09858258739999</v>
          </cell>
          <cell r="AP212">
            <v>112.1857338275</v>
          </cell>
          <cell r="AQ212">
            <v>54.502712974499993</v>
          </cell>
          <cell r="AR212">
            <v>57.6170882471</v>
          </cell>
          <cell r="AS212">
            <v>72.837589381699999</v>
          </cell>
          <cell r="AT212">
            <v>53.905371496999997</v>
          </cell>
          <cell r="AU212">
            <v>27.137925248333332</v>
          </cell>
          <cell r="AV212">
            <v>0</v>
          </cell>
          <cell r="AW212">
            <v>0</v>
          </cell>
          <cell r="AX212">
            <v>0</v>
          </cell>
          <cell r="AY212">
            <v>0</v>
          </cell>
          <cell r="AZ212">
            <v>0</v>
          </cell>
          <cell r="BA212">
            <v>0</v>
          </cell>
        </row>
        <row r="225">
          <cell r="B225">
            <v>1.3885596</v>
          </cell>
          <cell r="C225">
            <v>1.2398049</v>
          </cell>
          <cell r="D225">
            <v>1.2756222000000002</v>
          </cell>
          <cell r="E225">
            <v>1.440801</v>
          </cell>
          <cell r="F225">
            <v>1.4553517500000002</v>
          </cell>
          <cell r="G225">
            <v>1.4245893000000001</v>
          </cell>
          <cell r="H225">
            <v>1.1848484850000005</v>
          </cell>
          <cell r="I225">
            <v>1.4943657780000001</v>
          </cell>
          <cell r="J225">
            <v>1.3504809476250004</v>
          </cell>
          <cell r="K225">
            <v>1.7201955675</v>
          </cell>
          <cell r="L225">
            <v>1.5099515999999999</v>
          </cell>
          <cell r="M225">
            <v>1.29261015</v>
          </cell>
          <cell r="N225">
            <v>0.92195145000000001</v>
          </cell>
          <cell r="O225">
            <v>1.0250972999999999</v>
          </cell>
          <cell r="P225">
            <v>1.3155516</v>
          </cell>
          <cell r="Q225">
            <v>1.3740997499999998</v>
          </cell>
          <cell r="R225">
            <v>1.4383811699999998</v>
          </cell>
          <cell r="S225">
            <v>1.538239275</v>
          </cell>
          <cell r="T225">
            <v>1.7292170137499998</v>
          </cell>
          <cell r="U225">
            <v>1.8164267999999999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181.43142791502899</v>
          </cell>
          <cell r="AC225">
            <v>132.37623579199999</v>
          </cell>
          <cell r="AD225">
            <v>116.34302693759999</v>
          </cell>
          <cell r="AE225">
            <v>143.76905292959998</v>
          </cell>
          <cell r="AF225">
            <v>165.13532771679999</v>
          </cell>
          <cell r="AG225">
            <v>160.3506133086</v>
          </cell>
          <cell r="AH225">
            <v>198.35943436879998</v>
          </cell>
          <cell r="AI225">
            <v>227.55869986100001</v>
          </cell>
          <cell r="AJ225">
            <v>215.28516571799997</v>
          </cell>
          <cell r="AK225">
            <v>188.61704934159999</v>
          </cell>
          <cell r="AL225">
            <v>238.34435105790001</v>
          </cell>
          <cell r="AM225">
            <v>221.03108918399997</v>
          </cell>
          <cell r="AN225">
            <v>133.54145161279999</v>
          </cell>
          <cell r="AO225">
            <v>159.67565014350001</v>
          </cell>
          <cell r="AP225">
            <v>202.9302282575</v>
          </cell>
          <cell r="AQ225">
            <v>188.13922642899999</v>
          </cell>
          <cell r="AR225">
            <v>183.44114529009997</v>
          </cell>
          <cell r="AS225">
            <v>201.83596729009997</v>
          </cell>
          <cell r="AT225">
            <v>277.611333935</v>
          </cell>
          <cell r="AU225">
            <v>252.11759374583332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</row>
        <row r="226">
          <cell r="B226">
            <v>0.32619510000000002</v>
          </cell>
          <cell r="C226">
            <v>0.30627540000000003</v>
          </cell>
          <cell r="D226">
            <v>0.31312575000000004</v>
          </cell>
          <cell r="E226">
            <v>0.23461425000000002</v>
          </cell>
          <cell r="F226">
            <v>0.12098385</v>
          </cell>
          <cell r="G226">
            <v>7.5691800000000004E-2</v>
          </cell>
          <cell r="H226">
            <v>8.7366600000000003E-2</v>
          </cell>
          <cell r="I226">
            <v>4.293135E-2</v>
          </cell>
          <cell r="J226">
            <v>2.1819600000000001E-2</v>
          </cell>
          <cell r="K226">
            <v>6.5150999999999994E-3</v>
          </cell>
          <cell r="L226">
            <v>7.4065499999999996E-3</v>
          </cell>
          <cell r="M226">
            <v>5.7914999999999996E-4</v>
          </cell>
          <cell r="N226">
            <v>0</v>
          </cell>
          <cell r="O226">
            <v>1.9349999999999999E-4</v>
          </cell>
          <cell r="P226">
            <v>4.1399999999999997E-5</v>
          </cell>
          <cell r="Q226">
            <v>0</v>
          </cell>
          <cell r="R226">
            <v>0</v>
          </cell>
          <cell r="S226">
            <v>0</v>
          </cell>
          <cell r="T226">
            <v>0</v>
          </cell>
          <cell r="U226">
            <v>0</v>
          </cell>
          <cell r="V226">
            <v>0</v>
          </cell>
          <cell r="W226">
            <v>0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38.858778137088002</v>
          </cell>
          <cell r="AC226">
            <v>29.103569851999996</v>
          </cell>
          <cell r="AD226">
            <v>26.997686596800001</v>
          </cell>
          <cell r="AE226">
            <v>24.845537662399998</v>
          </cell>
          <cell r="AF226">
            <v>16.085313728399999</v>
          </cell>
          <cell r="AG226">
            <v>10.684437792599999</v>
          </cell>
          <cell r="AH226">
            <v>11.796481282</v>
          </cell>
          <cell r="AI226">
            <v>7.6997019850000008</v>
          </cell>
          <cell r="AJ226">
            <v>5.041005212</v>
          </cell>
          <cell r="AK226">
            <v>1.1221626283999999</v>
          </cell>
          <cell r="AL226">
            <v>1.4258234925</v>
          </cell>
          <cell r="AM226">
            <v>0.15219292799999998</v>
          </cell>
          <cell r="AN226">
            <v>0</v>
          </cell>
          <cell r="AO226">
            <v>3.9185590499999999E-2</v>
          </cell>
          <cell r="AP226">
            <v>1.9319046999999999E-2</v>
          </cell>
          <cell r="AQ226">
            <v>0</v>
          </cell>
          <cell r="AR226">
            <v>0</v>
          </cell>
          <cell r="AS226">
            <v>0</v>
          </cell>
          <cell r="AT226">
            <v>0</v>
          </cell>
          <cell r="AU226">
            <v>0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</row>
        <row r="238">
          <cell r="B238">
            <v>0</v>
          </cell>
          <cell r="C238">
            <v>1.1313E-3</v>
          </cell>
          <cell r="D238">
            <v>8.7480000000000001E-4</v>
          </cell>
          <cell r="E238">
            <v>1.7595000000000002E-4</v>
          </cell>
          <cell r="F238">
            <v>0</v>
          </cell>
          <cell r="G238">
            <v>0</v>
          </cell>
          <cell r="H238">
            <v>7.1988300000000005E-2</v>
          </cell>
          <cell r="I238">
            <v>4.03308E-2</v>
          </cell>
          <cell r="J238">
            <v>0</v>
          </cell>
          <cell r="K238">
            <v>0</v>
          </cell>
          <cell r="L238">
            <v>2.1149999999999999E-5</v>
          </cell>
          <cell r="M238">
            <v>1.0935E-4</v>
          </cell>
          <cell r="N238">
            <v>2.2949999999999999E-4</v>
          </cell>
          <cell r="O238">
            <v>0</v>
          </cell>
          <cell r="P238">
            <v>2.4929999999999999E-4</v>
          </cell>
          <cell r="Q238">
            <v>3.5639999999999999E-4</v>
          </cell>
          <cell r="R238">
            <v>3.2400000000000001E-5</v>
          </cell>
          <cell r="S238">
            <v>6.1199999999999997E-5</v>
          </cell>
          <cell r="T238">
            <v>3.4919999999999998E-4</v>
          </cell>
          <cell r="U238">
            <v>4.9949999999999994E-5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0.1171480624</v>
          </cell>
          <cell r="AD238">
            <v>7.1156399999999995E-2</v>
          </cell>
          <cell r="AE238">
            <v>1.48085392E-2</v>
          </cell>
          <cell r="AF238">
            <v>0</v>
          </cell>
          <cell r="AG238">
            <v>0</v>
          </cell>
          <cell r="AH238">
            <v>8.5595658272000001</v>
          </cell>
          <cell r="AI238">
            <v>5.2271431905000005</v>
          </cell>
          <cell r="AJ238">
            <v>0</v>
          </cell>
          <cell r="AK238">
            <v>0</v>
          </cell>
          <cell r="AL238">
            <v>2.0004813000000002E-3</v>
          </cell>
          <cell r="AM238">
            <v>2.4358608E-2</v>
          </cell>
          <cell r="AN238">
            <v>3.9643788799999996E-2</v>
          </cell>
          <cell r="AO238">
            <v>0</v>
          </cell>
          <cell r="AP238">
            <v>4.0242922E-2</v>
          </cell>
          <cell r="AQ238">
            <v>5.9509141999999994E-2</v>
          </cell>
          <cell r="AR238">
            <v>5.5710276999999999E-3</v>
          </cell>
          <cell r="AS238">
            <v>1.9910962499999997E-2</v>
          </cell>
          <cell r="AT238">
            <v>6.1694259000000001E-2</v>
          </cell>
          <cell r="AU238">
            <v>7.957998333333334E-3</v>
          </cell>
          <cell r="AV238">
            <v>0</v>
          </cell>
          <cell r="AW238">
            <v>0</v>
          </cell>
          <cell r="AX238">
            <v>0</v>
          </cell>
          <cell r="AY238">
            <v>0</v>
          </cell>
          <cell r="AZ238">
            <v>0</v>
          </cell>
          <cell r="BA238">
            <v>0</v>
          </cell>
        </row>
        <row r="247">
          <cell r="B247">
            <v>2.5248271500000001</v>
          </cell>
          <cell r="C247">
            <v>2.7117891000000003</v>
          </cell>
          <cell r="D247">
            <v>3.5720289000000003</v>
          </cell>
          <cell r="E247">
            <v>3.4996311000000002</v>
          </cell>
          <cell r="F247">
            <v>3.5990185500000003</v>
          </cell>
          <cell r="G247">
            <v>3.50335755</v>
          </cell>
          <cell r="H247">
            <v>3.3100092000000001</v>
          </cell>
          <cell r="I247">
            <v>3.0078207000000003</v>
          </cell>
          <cell r="J247">
            <v>2.6102731500000003</v>
          </cell>
          <cell r="K247">
            <v>2.3482687499999999</v>
          </cell>
          <cell r="L247">
            <v>2.4160675499999997</v>
          </cell>
          <cell r="M247">
            <v>2.1267342</v>
          </cell>
          <cell r="N247">
            <v>2.1257185499999998</v>
          </cell>
          <cell r="O247">
            <v>2.3692004999999998</v>
          </cell>
          <cell r="P247">
            <v>1.8691276499999998</v>
          </cell>
          <cell r="Q247">
            <v>1.8518827499999999</v>
          </cell>
          <cell r="R247">
            <v>1.6400249999999998</v>
          </cell>
          <cell r="S247">
            <v>1.7730737999999999</v>
          </cell>
          <cell r="T247">
            <v>1.6649639999999999</v>
          </cell>
          <cell r="U247">
            <v>2.18549835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364.41156641400596</v>
          </cell>
          <cell r="AC247">
            <v>324.26509964439998</v>
          </cell>
          <cell r="AD247">
            <v>347.45471733119996</v>
          </cell>
          <cell r="AE247">
            <v>371.62066904480002</v>
          </cell>
          <cell r="AF247">
            <v>409.03709523319998</v>
          </cell>
          <cell r="AG247">
            <v>419.19545665139998</v>
          </cell>
          <cell r="AH247">
            <v>437.38852995400003</v>
          </cell>
          <cell r="AI247">
            <v>451.74513097600004</v>
          </cell>
          <cell r="AJ247">
            <v>434.68221169679998</v>
          </cell>
          <cell r="AK247">
            <v>308.44970266439998</v>
          </cell>
          <cell r="AL247">
            <v>425.10268191419999</v>
          </cell>
          <cell r="AM247">
            <v>381.78187310399994</v>
          </cell>
          <cell r="AN247">
            <v>329.82523884639994</v>
          </cell>
          <cell r="AO247">
            <v>368.28021753600001</v>
          </cell>
          <cell r="AP247">
            <v>311.99615386849996</v>
          </cell>
          <cell r="AQ247">
            <v>301.23555417899996</v>
          </cell>
          <cell r="AR247">
            <v>249.6845930312</v>
          </cell>
          <cell r="AS247">
            <v>270.21783234159994</v>
          </cell>
          <cell r="AT247">
            <v>294.06226948099999</v>
          </cell>
          <cell r="AU247">
            <v>322.11851276541665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</row>
        <row r="263">
          <cell r="B263">
            <v>14.396801642500003</v>
          </cell>
          <cell r="C263">
            <v>14.216671586999999</v>
          </cell>
          <cell r="D263">
            <v>15.599434358250001</v>
          </cell>
          <cell r="E263">
            <v>16.40830656</v>
          </cell>
          <cell r="F263">
            <v>15.954228230625001</v>
          </cell>
          <cell r="G263">
            <v>16.961145839999997</v>
          </cell>
          <cell r="H263">
            <v>15.080917657499999</v>
          </cell>
          <cell r="I263">
            <v>16.356982481999999</v>
          </cell>
          <cell r="J263">
            <v>15.302276962875002</v>
          </cell>
          <cell r="K263">
            <v>14.799547152678571</v>
          </cell>
          <cell r="L263">
            <v>15.414205548000002</v>
          </cell>
          <cell r="M263">
            <v>15.515061585999998</v>
          </cell>
          <cell r="N263">
            <v>14.369006293875001</v>
          </cell>
          <cell r="O263">
            <v>14.967695759285711</v>
          </cell>
          <cell r="P263">
            <v>15.187555700035713</v>
          </cell>
          <cell r="Q263">
            <v>14.99043716642857</v>
          </cell>
          <cell r="R263">
            <v>15.384184167428572</v>
          </cell>
          <cell r="S263">
            <v>15.425652834375002</v>
          </cell>
          <cell r="T263">
            <v>15.699791237250004</v>
          </cell>
          <cell r="U263">
            <v>15.627212300545452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1913.1124007031781</v>
          </cell>
          <cell r="AC263">
            <v>1494.8727545607996</v>
          </cell>
          <cell r="AD263">
            <v>1428.2322145247999</v>
          </cell>
          <cell r="AE263">
            <v>1674.8048295552003</v>
          </cell>
          <cell r="AF263">
            <v>1760.8228882285994</v>
          </cell>
          <cell r="AG263">
            <v>1910.6612269172997</v>
          </cell>
          <cell r="AH263">
            <v>2082.3739978336002</v>
          </cell>
          <cell r="AI263">
            <v>2380.8417289005001</v>
          </cell>
          <cell r="AJ263">
            <v>2413.3883264115998</v>
          </cell>
          <cell r="AK263">
            <v>1671.7199557564004</v>
          </cell>
          <cell r="AL263">
            <v>2501.6352321933005</v>
          </cell>
          <cell r="AM263">
            <v>2499.3389649599999</v>
          </cell>
          <cell r="AN263">
            <v>2012.7171796511993</v>
          </cell>
          <cell r="AO263">
            <v>2180.0786375313</v>
          </cell>
          <cell r="AP263">
            <v>2163.4878422239999</v>
          </cell>
          <cell r="AQ263">
            <v>2086.2301957700001</v>
          </cell>
          <cell r="AR263">
            <v>1884.5384488179996</v>
          </cell>
          <cell r="AS263">
            <v>2055.8314796018999</v>
          </cell>
          <cell r="AT263">
            <v>2609.9393206930004</v>
          </cell>
          <cell r="AU263">
            <v>2188.4963794354171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5.1127692925000003</v>
          </cell>
          <cell r="C264">
            <v>5.3874947370000008</v>
          </cell>
          <cell r="D264">
            <v>5.43788490825</v>
          </cell>
          <cell r="E264">
            <v>6.0612185099999998</v>
          </cell>
          <cell r="F264">
            <v>5.4701421806249995</v>
          </cell>
          <cell r="G264">
            <v>6.1290454500000005</v>
          </cell>
          <cell r="H264">
            <v>4.5335155800000004</v>
          </cell>
          <cell r="I264">
            <v>5.8478633820000008</v>
          </cell>
          <cell r="J264">
            <v>5.8311080628750016</v>
          </cell>
          <cell r="K264">
            <v>5.8292152026785704</v>
          </cell>
          <cell r="L264">
            <v>6.1483446480000001</v>
          </cell>
          <cell r="M264">
            <v>6.1929514059999988</v>
          </cell>
          <cell r="N264">
            <v>5.5588936938749995</v>
          </cell>
          <cell r="O264">
            <v>5.9943632092857131</v>
          </cell>
          <cell r="P264">
            <v>6.5974836500357155</v>
          </cell>
          <cell r="Q264">
            <v>5.7187978164285713</v>
          </cell>
          <cell r="R264">
            <v>6.3087635261785708</v>
          </cell>
          <cell r="S264">
            <v>6.4293302343750023</v>
          </cell>
          <cell r="T264">
            <v>6.3970573372499988</v>
          </cell>
          <cell r="U264">
            <v>5.9373902005454546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659.47741536959995</v>
          </cell>
          <cell r="AC264">
            <v>519.17689023719993</v>
          </cell>
          <cell r="AD264">
            <v>488.83884640799982</v>
          </cell>
          <cell r="AE264">
            <v>613.4233295119999</v>
          </cell>
          <cell r="AF264">
            <v>598.30375331649998</v>
          </cell>
          <cell r="AG264">
            <v>671.85140137830001</v>
          </cell>
          <cell r="AH264">
            <v>745.91453181959992</v>
          </cell>
          <cell r="AI264">
            <v>882.04114891450001</v>
          </cell>
          <cell r="AJ264">
            <v>933.94091959960019</v>
          </cell>
          <cell r="AK264">
            <v>640.22184357559991</v>
          </cell>
          <cell r="AL264">
            <v>957.10840128359996</v>
          </cell>
          <cell r="AM264">
            <v>962.22957556799986</v>
          </cell>
          <cell r="AN264">
            <v>744.09149858559988</v>
          </cell>
          <cell r="AO264">
            <v>866.19734253629986</v>
          </cell>
          <cell r="AP264">
            <v>969.30947348550012</v>
          </cell>
          <cell r="AQ264">
            <v>772.47795824499997</v>
          </cell>
          <cell r="AR264">
            <v>766.36687283520007</v>
          </cell>
          <cell r="AS264">
            <v>832.71395778999988</v>
          </cell>
          <cell r="AT264">
            <v>1034.735515543</v>
          </cell>
          <cell r="AU264">
            <v>817.77847451249988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0.28160190000000002</v>
          </cell>
          <cell r="C266">
            <v>0.17865720000000004</v>
          </cell>
          <cell r="D266">
            <v>0.22141530000000001</v>
          </cell>
          <cell r="E266">
            <v>0.25451145000000003</v>
          </cell>
          <cell r="F266">
            <v>0.15976035000000002</v>
          </cell>
          <cell r="G266">
            <v>0.17848350000000002</v>
          </cell>
          <cell r="H266">
            <v>0.13565070000000001</v>
          </cell>
          <cell r="I266">
            <v>0.14474655000000003</v>
          </cell>
          <cell r="J266">
            <v>0.11458170000000001</v>
          </cell>
          <cell r="K266">
            <v>0.11880539999999999</v>
          </cell>
          <cell r="L266">
            <v>4.4448749999999995E-2</v>
          </cell>
          <cell r="M266">
            <v>6.1425179999999996E-2</v>
          </cell>
          <cell r="N266">
            <v>5.7520799999999997E-2</v>
          </cell>
          <cell r="O266">
            <v>1.1268E-2</v>
          </cell>
          <cell r="P266">
            <v>0</v>
          </cell>
          <cell r="Q266">
            <v>8.099999999999999E-5</v>
          </cell>
          <cell r="R266">
            <v>9.8999999999999994E-5</v>
          </cell>
          <cell r="S266">
            <v>5.5439999999999992E-4</v>
          </cell>
          <cell r="T266">
            <v>3.4154999999999998E-4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37.769069964071996</v>
          </cell>
          <cell r="AC266">
            <v>19.7093635192</v>
          </cell>
          <cell r="AD266">
            <v>21.1289941872</v>
          </cell>
          <cell r="AE266">
            <v>27.442861096000001</v>
          </cell>
          <cell r="AF266">
            <v>19.234369724499999</v>
          </cell>
          <cell r="AG266">
            <v>22.881140096099998</v>
          </cell>
          <cell r="AH266">
            <v>18.134108470400005</v>
          </cell>
          <cell r="AI266">
            <v>21.533057532999997</v>
          </cell>
          <cell r="AJ266">
            <v>17.679277802400001</v>
          </cell>
          <cell r="AK266">
            <v>12.836469932</v>
          </cell>
          <cell r="AL266">
            <v>7.9851590721000019</v>
          </cell>
          <cell r="AM266">
            <v>9.4806990239999998</v>
          </cell>
          <cell r="AN266">
            <v>8.0953731936000004</v>
          </cell>
          <cell r="AO266">
            <v>1.7619544112999999</v>
          </cell>
          <cell r="AP266">
            <v>0</v>
          </cell>
          <cell r="AQ266">
            <v>5.9912999999999989E-3</v>
          </cell>
          <cell r="AR266">
            <v>2.9465677999999999E-2</v>
          </cell>
          <cell r="AS266">
            <v>0.1272573159</v>
          </cell>
          <cell r="AT266">
            <v>7.1111552999999994E-2</v>
          </cell>
          <cell r="AU266">
            <v>0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0.46519335000000006</v>
          </cell>
          <cell r="C267">
            <v>0.69424829999999993</v>
          </cell>
          <cell r="D267">
            <v>0.52334550000000002</v>
          </cell>
          <cell r="E267">
            <v>0.44815365000000007</v>
          </cell>
          <cell r="F267">
            <v>0.46566540000000001</v>
          </cell>
          <cell r="G267">
            <v>0.57024000000000008</v>
          </cell>
          <cell r="H267">
            <v>0.4682134275</v>
          </cell>
          <cell r="I267">
            <v>0.42530040000000002</v>
          </cell>
          <cell r="J267">
            <v>0.33451380000000003</v>
          </cell>
          <cell r="K267">
            <v>0.1177047</v>
          </cell>
          <cell r="L267">
            <v>0.1747359</v>
          </cell>
          <cell r="M267">
            <v>0.13322835</v>
          </cell>
          <cell r="N267">
            <v>9.0406349999999996E-2</v>
          </cell>
          <cell r="O267">
            <v>4.6223099999999996E-2</v>
          </cell>
          <cell r="P267">
            <v>4.3748999999999996E-2</v>
          </cell>
          <cell r="Q267">
            <v>1.1348550000000001E-2</v>
          </cell>
          <cell r="R267">
            <v>8.6688450000000014E-2</v>
          </cell>
          <cell r="S267">
            <v>6.0751799999999995E-2</v>
          </cell>
          <cell r="T267">
            <v>3.4946999999999995E-3</v>
          </cell>
          <cell r="U267">
            <v>8.4285000000000002E-4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65.022332109674991</v>
          </cell>
          <cell r="AC267">
            <v>68.534186875999993</v>
          </cell>
          <cell r="AD267">
            <v>46.7776377072</v>
          </cell>
          <cell r="AE267">
            <v>45.666659382399999</v>
          </cell>
          <cell r="AF267">
            <v>45.988667240599995</v>
          </cell>
          <cell r="AG267">
            <v>63.018616517999995</v>
          </cell>
          <cell r="AH267">
            <v>56.873244507599999</v>
          </cell>
          <cell r="AI267">
            <v>56.260265302499995</v>
          </cell>
          <cell r="AJ267">
            <v>47.854718028400001</v>
          </cell>
          <cell r="AK267">
            <v>12.192999874000002</v>
          </cell>
          <cell r="AL267">
            <v>27.306647961299998</v>
          </cell>
          <cell r="AM267">
            <v>19.156179215999995</v>
          </cell>
          <cell r="AN267">
            <v>12.1347201536</v>
          </cell>
          <cell r="AO267">
            <v>6.2871696198000002</v>
          </cell>
          <cell r="AP267">
            <v>5.5194551819999988</v>
          </cell>
          <cell r="AQ267">
            <v>1.4570475464999997</v>
          </cell>
          <cell r="AR267">
            <v>8.9919951295999994</v>
          </cell>
          <cell r="AS267">
            <v>7.3174747216999982</v>
          </cell>
          <cell r="AT267">
            <v>0.60461413100000005</v>
          </cell>
          <cell r="AU267">
            <v>0.14963119291666666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6.0009668999999999</v>
          </cell>
          <cell r="C268">
            <v>5.6215057500000007</v>
          </cell>
          <cell r="D268">
            <v>6.7099306500000004</v>
          </cell>
          <cell r="E268">
            <v>6.7801963500000006</v>
          </cell>
          <cell r="F268">
            <v>6.8121769500000005</v>
          </cell>
          <cell r="G268">
            <v>6.6393719999999998</v>
          </cell>
          <cell r="H268">
            <v>5.9385181500000002</v>
          </cell>
          <cell r="I268">
            <v>5.024938950000001</v>
          </cell>
          <cell r="J268">
            <v>4.4174574</v>
          </cell>
          <cell r="K268">
            <v>3.9839148</v>
          </cell>
          <cell r="L268">
            <v>4.0455391499999998</v>
          </cell>
          <cell r="M268">
            <v>3.6201365999999999</v>
          </cell>
          <cell r="N268">
            <v>3.4493107499999995</v>
          </cell>
          <cell r="O268">
            <v>3.32061165</v>
          </cell>
          <cell r="P268">
            <v>2.3767384499999999</v>
          </cell>
          <cell r="Q268">
            <v>2.2895959499999998</v>
          </cell>
          <cell r="R268">
            <v>2.0302388999999996</v>
          </cell>
          <cell r="S268">
            <v>2.02787235</v>
          </cell>
          <cell r="T268">
            <v>1.8964430999999999</v>
          </cell>
          <cell r="U268">
            <v>2.3575167000000001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818.04039229394095</v>
          </cell>
          <cell r="AC268">
            <v>652.57739419439997</v>
          </cell>
          <cell r="AD268">
            <v>629.69219223839991</v>
          </cell>
          <cell r="AE268">
            <v>698.90800717920001</v>
          </cell>
          <cell r="AF268">
            <v>769.34116387519998</v>
          </cell>
          <cell r="AG268">
            <v>766.49781175110002</v>
          </cell>
          <cell r="AH268">
            <v>758.39944100320008</v>
          </cell>
          <cell r="AI268">
            <v>737.24166214650006</v>
          </cell>
          <cell r="AJ268">
            <v>713.42884984519992</v>
          </cell>
          <cell r="AK268">
            <v>499.64540384879996</v>
          </cell>
          <cell r="AL268">
            <v>697.06010742119997</v>
          </cell>
          <cell r="AM268">
            <v>632.00678947199992</v>
          </cell>
          <cell r="AN268">
            <v>511.70769517119993</v>
          </cell>
          <cell r="AO268">
            <v>501.62530371360003</v>
          </cell>
          <cell r="AP268">
            <v>382.54076328649995</v>
          </cell>
          <cell r="AQ268">
            <v>360.42327513849995</v>
          </cell>
          <cell r="AR268">
            <v>295.6054431105</v>
          </cell>
          <cell r="AS268">
            <v>302.23564062119993</v>
          </cell>
          <cell r="AT268">
            <v>329.23884105299999</v>
          </cell>
          <cell r="AU268">
            <v>345.42608144791666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1.7344228500000001</v>
          </cell>
          <cell r="C269">
            <v>1.4835780000000001</v>
          </cell>
          <cell r="D269">
            <v>1.8438520500000002</v>
          </cell>
          <cell r="E269">
            <v>2.2286974500000003</v>
          </cell>
          <cell r="F269">
            <v>2.5007318999999999</v>
          </cell>
          <cell r="G269">
            <v>2.9649780000000003</v>
          </cell>
          <cell r="H269">
            <v>3.6086679000000004</v>
          </cell>
          <cell r="I269">
            <v>4.7460600000000008</v>
          </cell>
          <cell r="J269">
            <v>4.5220122000000007</v>
          </cell>
          <cell r="K269">
            <v>4.6944139499999995</v>
          </cell>
          <cell r="L269">
            <v>4.9450072499999997</v>
          </cell>
          <cell r="M269">
            <v>5.4293183999999997</v>
          </cell>
          <cell r="N269">
            <v>5.0713029000000001</v>
          </cell>
          <cell r="O269">
            <v>5.4239417999999988</v>
          </cell>
          <cell r="P269">
            <v>6.0851061000000009</v>
          </cell>
          <cell r="Q269">
            <v>6.9115383000000001</v>
          </cell>
          <cell r="R269">
            <v>6.9152336999999999</v>
          </cell>
          <cell r="S269">
            <v>6.8795676000000014</v>
          </cell>
          <cell r="T269">
            <v>7.3706746499999989</v>
          </cell>
          <cell r="U269">
            <v>7.3111346999999993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236.46108383859598</v>
          </cell>
          <cell r="AC269">
            <v>155.85959322799999</v>
          </cell>
          <cell r="AD269">
            <v>170.85294647999999</v>
          </cell>
          <cell r="AE269">
            <v>228.81568923359998</v>
          </cell>
          <cell r="AF269">
            <v>270.45682210609999</v>
          </cell>
          <cell r="AG269">
            <v>335.05159291889993</v>
          </cell>
          <cell r="AH269">
            <v>457.10576796240002</v>
          </cell>
          <cell r="AI269">
            <v>659.55201215399995</v>
          </cell>
          <cell r="AJ269">
            <v>686.7585172232001</v>
          </cell>
          <cell r="AK269">
            <v>500.6940451744</v>
          </cell>
          <cell r="AL269">
            <v>803.58585861059987</v>
          </cell>
          <cell r="AM269">
            <v>864.09186758399994</v>
          </cell>
          <cell r="AN269">
            <v>717.85550999359987</v>
          </cell>
          <cell r="AO269">
            <v>780.53744912879995</v>
          </cell>
          <cell r="AP269">
            <v>795.03570496099996</v>
          </cell>
          <cell r="AQ269">
            <v>944.22678637349986</v>
          </cell>
          <cell r="AR269">
            <v>808.56773530509997</v>
          </cell>
          <cell r="AS269">
            <v>910.02395039269982</v>
          </cell>
          <cell r="AT269">
            <v>1240.1395245240001</v>
          </cell>
          <cell r="AU269">
            <v>1022.2428409112499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0</v>
          </cell>
          <cell r="C273">
            <v>1.5498E-3</v>
          </cell>
          <cell r="D273">
            <v>0</v>
          </cell>
          <cell r="E273">
            <v>0</v>
          </cell>
          <cell r="F273">
            <v>4.5909000000000002E-3</v>
          </cell>
          <cell r="G273">
            <v>0</v>
          </cell>
          <cell r="H273">
            <v>0</v>
          </cell>
          <cell r="I273">
            <v>2.7000000000000001E-3</v>
          </cell>
          <cell r="J273">
            <v>0</v>
          </cell>
          <cell r="K273">
            <v>0</v>
          </cell>
          <cell r="L273">
            <v>0</v>
          </cell>
          <cell r="M273">
            <v>0</v>
          </cell>
          <cell r="N273">
            <v>0</v>
          </cell>
          <cell r="O273">
            <v>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2.9159999999999999E-4</v>
          </cell>
          <cell r="U273">
            <v>1.2640499999999999E-3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1.5237738399999997E-2</v>
          </cell>
          <cell r="AD273">
            <v>0</v>
          </cell>
          <cell r="AE273">
            <v>0</v>
          </cell>
          <cell r="AF273">
            <v>0.49416290909999999</v>
          </cell>
          <cell r="AG273">
            <v>0</v>
          </cell>
          <cell r="AH273">
            <v>0</v>
          </cell>
          <cell r="AI273">
            <v>0.36047439199999998</v>
          </cell>
          <cell r="AJ273">
            <v>0</v>
          </cell>
          <cell r="AK273">
            <v>0</v>
          </cell>
          <cell r="AL273">
            <v>0</v>
          </cell>
          <cell r="AM273">
            <v>0</v>
          </cell>
          <cell r="AN273">
            <v>0</v>
          </cell>
          <cell r="AO273">
            <v>0</v>
          </cell>
          <cell r="AP273">
            <v>0</v>
          </cell>
          <cell r="AQ273">
            <v>0</v>
          </cell>
          <cell r="AR273">
            <v>0</v>
          </cell>
          <cell r="AS273">
            <v>0</v>
          </cell>
          <cell r="AT273">
            <v>4.7830500000000005E-2</v>
          </cell>
          <cell r="AU273">
            <v>0.19641522166666664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24">
        <row r="5">
          <cell r="B5">
            <v>2.48395E-3</v>
          </cell>
          <cell r="C5">
            <v>4.718E-3</v>
          </cell>
          <cell r="D5">
            <v>6.6034499999999994E-3</v>
          </cell>
          <cell r="E5">
            <v>1.1103026374999998E-2</v>
          </cell>
          <cell r="F5">
            <v>1.5534868999999998E-2</v>
          </cell>
          <cell r="G5">
            <v>1.9857017833333334E-2</v>
          </cell>
          <cell r="H5">
            <v>2.5792900000000001E-2</v>
          </cell>
          <cell r="I5">
            <v>3.4111222949999999E-2</v>
          </cell>
          <cell r="J5">
            <v>3.5396507999999993E-2</v>
          </cell>
          <cell r="K5">
            <v>3.3983383538461538E-2</v>
          </cell>
          <cell r="L5">
            <v>3.6429812299999996E-2</v>
          </cell>
          <cell r="M5">
            <v>3.8469046E-2</v>
          </cell>
          <cell r="N5">
            <v>3.4822613169696967E-2</v>
          </cell>
          <cell r="O5">
            <v>3.524223616666667E-2</v>
          </cell>
          <cell r="P5">
            <v>3.8234307932692307E-2</v>
          </cell>
          <cell r="Q5">
            <v>4.1884499999999998E-2</v>
          </cell>
          <cell r="R5">
            <v>4.3694449458333333E-2</v>
          </cell>
          <cell r="S5">
            <v>4.3372315961538455E-2</v>
          </cell>
          <cell r="T5">
            <v>4.7832766916666665E-2</v>
          </cell>
          <cell r="U5">
            <v>4.4734470886363634E-2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1.1713998956399998</v>
          </cell>
          <cell r="AC5">
            <v>1.1687096375999999</v>
          </cell>
          <cell r="AD5">
            <v>1.1079803231999998</v>
          </cell>
          <cell r="AE5">
            <v>1.9264731919999998</v>
          </cell>
          <cell r="AF5">
            <v>3.6104060670999996</v>
          </cell>
          <cell r="AG5">
            <v>5.7632273126999998</v>
          </cell>
          <cell r="AH5">
            <v>7.0286579488000003</v>
          </cell>
          <cell r="AI5">
            <v>10.640731942</v>
          </cell>
          <cell r="AJ5">
            <v>16.153808166400001</v>
          </cell>
          <cell r="AK5">
            <v>14.051654562000001</v>
          </cell>
          <cell r="AL5">
            <v>14.779610198099999</v>
          </cell>
          <cell r="AM5">
            <v>16.211101151999998</v>
          </cell>
          <cell r="AN5">
            <v>16.9239290704</v>
          </cell>
          <cell r="AO5">
            <v>37.084912152299999</v>
          </cell>
          <cell r="AP5">
            <v>52.297409502999997</v>
          </cell>
          <cell r="AQ5">
            <v>36.5830653055</v>
          </cell>
          <cell r="AR5">
            <v>31.8739415127</v>
          </cell>
          <cell r="AS5">
            <v>34.168577457299996</v>
          </cell>
          <cell r="AT5">
            <v>41.292192292999999</v>
          </cell>
          <cell r="AU5">
            <v>40.421468015000002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</row>
        <row r="15">
          <cell r="B15">
            <v>9.0170844999999981E-4</v>
          </cell>
          <cell r="C15">
            <v>6.0234247000000001E-3</v>
          </cell>
          <cell r="D15">
            <v>1.3601641371212118E-2</v>
          </cell>
          <cell r="E15">
            <v>2.7050962166666665E-3</v>
          </cell>
          <cell r="F15">
            <v>1.5123164816666665E-2</v>
          </cell>
          <cell r="G15">
            <v>2.7399044516666662E-2</v>
          </cell>
          <cell r="H15">
            <v>4.1747956124999999E-2</v>
          </cell>
          <cell r="I15">
            <v>6.5748712808333346E-2</v>
          </cell>
          <cell r="J15">
            <v>3.3529440408333333E-2</v>
          </cell>
          <cell r="K15">
            <v>2.9116100871794868E-2</v>
          </cell>
          <cell r="L15">
            <v>7.1968368733333329E-2</v>
          </cell>
          <cell r="M15">
            <v>0.12152385425833336</v>
          </cell>
          <cell r="N15">
            <v>0.12260530239999999</v>
          </cell>
          <cell r="O15">
            <v>0.10779475962500001</v>
          </cell>
          <cell r="P15">
            <v>0.12550286794230767</v>
          </cell>
          <cell r="Q15">
            <v>6.6714791150000008E-2</v>
          </cell>
          <cell r="R15">
            <v>5.36065082E-2</v>
          </cell>
          <cell r="S15">
            <v>3.3832288217948717E-2</v>
          </cell>
          <cell r="T15">
            <v>6.3829929166666658E-3</v>
          </cell>
          <cell r="U15">
            <v>5.6397044999999995E-3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0.56221431645599995</v>
          </cell>
          <cell r="AC15">
            <v>1.2437322583999999</v>
          </cell>
          <cell r="AD15">
            <v>2.8986696624000001</v>
          </cell>
          <cell r="AE15">
            <v>0.64871831359999987</v>
          </cell>
          <cell r="AF15">
            <v>2.1607811778000001</v>
          </cell>
          <cell r="AG15">
            <v>4.4774201042999993</v>
          </cell>
          <cell r="AH15">
            <v>6.8273212332000002</v>
          </cell>
          <cell r="AI15">
            <v>12.753646867500001</v>
          </cell>
          <cell r="AJ15">
            <v>6.1474689316000006</v>
          </cell>
          <cell r="AK15">
            <v>4.2414556887999995</v>
          </cell>
          <cell r="AL15">
            <v>13.303044212400001</v>
          </cell>
          <cell r="AM15">
            <v>24.203727119999996</v>
          </cell>
          <cell r="AN15">
            <v>20.463008315199996</v>
          </cell>
          <cell r="AO15">
            <v>22.520397797400001</v>
          </cell>
          <cell r="AP15">
            <v>23.435527800499997</v>
          </cell>
          <cell r="AQ15">
            <v>11.6357714095</v>
          </cell>
          <cell r="AR15">
            <v>9.9941347928999988</v>
          </cell>
          <cell r="AS15">
            <v>5.8737248998999991</v>
          </cell>
          <cell r="AT15">
            <v>1.6051431589999998</v>
          </cell>
          <cell r="AU15">
            <v>1.40500878875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</row>
        <row r="16">
          <cell r="B16">
            <v>1.6736171888416662</v>
          </cell>
          <cell r="C16">
            <v>1.3591362637274573</v>
          </cell>
          <cell r="D16">
            <v>1.5248796574999999</v>
          </cell>
          <cell r="E16">
            <v>1.5023253689185607</v>
          </cell>
          <cell r="F16">
            <v>1.69768331015</v>
          </cell>
          <cell r="G16">
            <v>1.804669915645833</v>
          </cell>
          <cell r="H16">
            <v>1.8769799332535357</v>
          </cell>
          <cell r="I16">
            <v>1.7458682376375003</v>
          </cell>
          <cell r="J16">
            <v>1.907652089247059</v>
          </cell>
          <cell r="K16">
            <v>1.7237192954818632</v>
          </cell>
          <cell r="L16">
            <v>2.0246603023855769</v>
          </cell>
          <cell r="M16">
            <v>2.108807225650001</v>
          </cell>
          <cell r="N16">
            <v>1.8799543072901583</v>
          </cell>
          <cell r="O16">
            <v>1.6514446903999997</v>
          </cell>
          <cell r="P16">
            <v>1.6936089832759007</v>
          </cell>
          <cell r="Q16">
            <v>1.8688852536458327</v>
          </cell>
          <cell r="R16">
            <v>2.0993641070555555</v>
          </cell>
          <cell r="S16">
            <v>2.1141727792777782</v>
          </cell>
          <cell r="T16">
            <v>2.2850398157628389</v>
          </cell>
          <cell r="U16">
            <v>2.2939369783856054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282.82261513212899</v>
          </cell>
          <cell r="AC16">
            <v>248.6604436296</v>
          </cell>
          <cell r="AD16">
            <v>261.002634984</v>
          </cell>
          <cell r="AE16">
            <v>307.73942499999998</v>
          </cell>
          <cell r="AF16">
            <v>361.20541350880001</v>
          </cell>
          <cell r="AG16">
            <v>378.42175370999996</v>
          </cell>
          <cell r="AH16">
            <v>401.03694494000001</v>
          </cell>
          <cell r="AI16">
            <v>429.24142915250002</v>
          </cell>
          <cell r="AJ16">
            <v>498.23401036759998</v>
          </cell>
          <cell r="AK16">
            <v>394.18448379199998</v>
          </cell>
          <cell r="AL16">
            <v>456.34436276309998</v>
          </cell>
          <cell r="AM16">
            <v>533.77681833599991</v>
          </cell>
          <cell r="AN16">
            <v>411.96188228799997</v>
          </cell>
          <cell r="AO16">
            <v>392.68727169419998</v>
          </cell>
          <cell r="AP16">
            <v>399.78377263599998</v>
          </cell>
          <cell r="AQ16">
            <v>353.43501505199993</v>
          </cell>
          <cell r="AR16">
            <v>388.96951043579998</v>
          </cell>
          <cell r="AS16">
            <v>427.54342193419996</v>
          </cell>
          <cell r="AT16">
            <v>494.55832826400001</v>
          </cell>
          <cell r="AU16">
            <v>434.81543298458337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23">
          <cell r="B23">
            <v>0.55456764668118674</v>
          </cell>
          <cell r="C23">
            <v>0.63837559433675206</v>
          </cell>
          <cell r="D23">
            <v>0.68593198889551255</v>
          </cell>
          <cell r="E23">
            <v>0.62450365527083329</v>
          </cell>
          <cell r="F23">
            <v>0.70921520150277784</v>
          </cell>
          <cell r="G23">
            <v>0.63839542351666667</v>
          </cell>
          <cell r="H23">
            <v>0.69666648234141415</v>
          </cell>
          <cell r="I23">
            <v>0.67964354649583336</v>
          </cell>
          <cell r="J23">
            <v>0.64600806567500013</v>
          </cell>
          <cell r="K23">
            <v>0.5964589197778547</v>
          </cell>
          <cell r="L23">
            <v>0.77248960890427321</v>
          </cell>
          <cell r="M23">
            <v>0.74723377011111092</v>
          </cell>
          <cell r="N23">
            <v>0.56704081350871038</v>
          </cell>
          <cell r="O23">
            <v>0.56636809976944436</v>
          </cell>
          <cell r="P23">
            <v>0.62026370914772722</v>
          </cell>
          <cell r="Q23">
            <v>0.43513239557234845</v>
          </cell>
          <cell r="R23">
            <v>0.43671726139722222</v>
          </cell>
          <cell r="S23">
            <v>0.46926137895555542</v>
          </cell>
          <cell r="T23">
            <v>0.57077265603534033</v>
          </cell>
          <cell r="U23">
            <v>0.56402016204570715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195.29043586237199</v>
          </cell>
          <cell r="AC23">
            <v>218.56638227079998</v>
          </cell>
          <cell r="AD23">
            <v>218.79140180159999</v>
          </cell>
          <cell r="AE23">
            <v>229.51656491679998</v>
          </cell>
          <cell r="AF23">
            <v>265.74945172650001</v>
          </cell>
          <cell r="AG23">
            <v>246.89109884009997</v>
          </cell>
          <cell r="AH23">
            <v>261.27528903320001</v>
          </cell>
          <cell r="AI23">
            <v>289.91159143850001</v>
          </cell>
          <cell r="AJ23">
            <v>299.76537911719998</v>
          </cell>
          <cell r="AK23">
            <v>253.07608826720002</v>
          </cell>
          <cell r="AL23">
            <v>291.51986302259996</v>
          </cell>
          <cell r="AM23">
            <v>294.57857846399997</v>
          </cell>
          <cell r="AN23">
            <v>186.12995244799998</v>
          </cell>
          <cell r="AO23">
            <v>190.29733044330001</v>
          </cell>
          <cell r="AP23">
            <v>211.751238427</v>
          </cell>
          <cell r="AQ23">
            <v>136.10994843249998</v>
          </cell>
          <cell r="AR23">
            <v>143.39087661639999</v>
          </cell>
          <cell r="AS23">
            <v>162.41449382729999</v>
          </cell>
          <cell r="AT23">
            <v>184.36809248799997</v>
          </cell>
          <cell r="AU23">
            <v>172.26117968958334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</row>
        <row r="31">
          <cell r="B31">
            <v>0.14099525466666668</v>
          </cell>
          <cell r="C31">
            <v>0.25970186195</v>
          </cell>
          <cell r="D31">
            <v>0.44147012534722219</v>
          </cell>
          <cell r="E31">
            <v>0.42496588399999996</v>
          </cell>
          <cell r="F31">
            <v>0.52082881433333328</v>
          </cell>
          <cell r="G31">
            <v>0.4629944226249999</v>
          </cell>
          <cell r="H31">
            <v>0.42317267471666659</v>
          </cell>
          <cell r="I31">
            <v>0.42373638964166666</v>
          </cell>
          <cell r="J31">
            <v>0.32890809980000002</v>
          </cell>
          <cell r="K31">
            <v>0.31540691564615386</v>
          </cell>
          <cell r="L31">
            <v>0.19359657566666669</v>
          </cell>
          <cell r="M31">
            <v>0.22828310468333329</v>
          </cell>
          <cell r="N31">
            <v>0.2006462941242424</v>
          </cell>
          <cell r="O31">
            <v>0.13737638591666665</v>
          </cell>
          <cell r="P31">
            <v>0.17675263758653847</v>
          </cell>
          <cell r="Q31">
            <v>0.23327237733333339</v>
          </cell>
          <cell r="R31">
            <v>0.24543123791666668</v>
          </cell>
          <cell r="S31">
            <v>0.16923976663076923</v>
          </cell>
          <cell r="T31">
            <v>0.18419193028055555</v>
          </cell>
          <cell r="U31">
            <v>0.14833929256818182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23.552322687890999</v>
          </cell>
          <cell r="AC31">
            <v>34.738682365199999</v>
          </cell>
          <cell r="AD31">
            <v>53.575009550399997</v>
          </cell>
          <cell r="AE31">
            <v>59.165895667199997</v>
          </cell>
          <cell r="AF31">
            <v>78.974497001399996</v>
          </cell>
          <cell r="AG31">
            <v>71.200177662900003</v>
          </cell>
          <cell r="AH31">
            <v>74.714513156799995</v>
          </cell>
          <cell r="AI31">
            <v>87.278568410999995</v>
          </cell>
          <cell r="AJ31">
            <v>75.198088730400002</v>
          </cell>
          <cell r="AK31">
            <v>60.295061587199996</v>
          </cell>
          <cell r="AL31">
            <v>51.059974487400005</v>
          </cell>
          <cell r="AM31">
            <v>69.05565004799999</v>
          </cell>
          <cell r="AN31">
            <v>54.718406300799991</v>
          </cell>
          <cell r="AO31">
            <v>42.664135410900002</v>
          </cell>
          <cell r="AP31">
            <v>46.070120221499998</v>
          </cell>
          <cell r="AQ31">
            <v>48.525192964499993</v>
          </cell>
          <cell r="AR31">
            <v>48.726704323699991</v>
          </cell>
          <cell r="AS31">
            <v>41.735204124899994</v>
          </cell>
          <cell r="AT31">
            <v>50.538372384000006</v>
          </cell>
          <cell r="AU31">
            <v>35.592921177916665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</row>
        <row r="39">
          <cell r="B39">
            <v>0.34297338905000002</v>
          </cell>
          <cell r="C39">
            <v>0.17925890285833332</v>
          </cell>
          <cell r="D39">
            <v>0.2484091194083333</v>
          </cell>
          <cell r="E39">
            <v>0.28224224665000003</v>
          </cell>
          <cell r="F39">
            <v>0.25541360535000007</v>
          </cell>
          <cell r="G39">
            <v>0.15378701298333333</v>
          </cell>
          <cell r="H39">
            <v>9.001841989999998E-2</v>
          </cell>
          <cell r="I39">
            <v>0.19762316769999994</v>
          </cell>
          <cell r="J39">
            <v>0.20623373400000003</v>
          </cell>
          <cell r="K39">
            <v>0.21331244793076928</v>
          </cell>
          <cell r="L39">
            <v>0.2281324436416666</v>
          </cell>
          <cell r="M39">
            <v>0.16419327637499997</v>
          </cell>
          <cell r="N39">
            <v>0.12905466448939396</v>
          </cell>
          <cell r="O39">
            <v>7.8215496758333336E-2</v>
          </cell>
          <cell r="P39">
            <v>4.7767786491025629E-2</v>
          </cell>
          <cell r="Q39">
            <v>5.159115781666667E-2</v>
          </cell>
          <cell r="R39">
            <v>8.1455357171794862E-2</v>
          </cell>
          <cell r="S39">
            <v>9.4339215420512809E-2</v>
          </cell>
          <cell r="T39">
            <v>0.15284812205833334</v>
          </cell>
          <cell r="U39">
            <v>0.12743918888779096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49.073395756257</v>
          </cell>
          <cell r="AC39">
            <v>31.099048151599998</v>
          </cell>
          <cell r="AD39">
            <v>38.359421414399996</v>
          </cell>
          <cell r="AE39">
            <v>47.600150539200001</v>
          </cell>
          <cell r="AF39">
            <v>45.078472025300002</v>
          </cell>
          <cell r="AG39">
            <v>27.1174200297</v>
          </cell>
          <cell r="AH39">
            <v>18.629715135600001</v>
          </cell>
          <cell r="AI39">
            <v>44.2343525645</v>
          </cell>
          <cell r="AJ39">
            <v>52.808656292800002</v>
          </cell>
          <cell r="AK39">
            <v>48.340276815599999</v>
          </cell>
          <cell r="AL39">
            <v>50.337156447900007</v>
          </cell>
          <cell r="AM39">
            <v>43.845770015999996</v>
          </cell>
          <cell r="AN39">
            <v>30.1670808736</v>
          </cell>
          <cell r="AO39">
            <v>22.284940276499999</v>
          </cell>
          <cell r="AP39">
            <v>13.358485977500001</v>
          </cell>
          <cell r="AQ39">
            <v>12.378766945999997</v>
          </cell>
          <cell r="AR39">
            <v>18.128186122199999</v>
          </cell>
          <cell r="AS39">
            <v>20.227807199599997</v>
          </cell>
          <cell r="AT39">
            <v>34.865867006000002</v>
          </cell>
          <cell r="AU39">
            <v>26.474482556666668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</row>
        <row r="47">
          <cell r="B47">
            <v>2.0683915991666663E-2</v>
          </cell>
          <cell r="C47">
            <v>3.9747913725E-2</v>
          </cell>
          <cell r="D47">
            <v>2.5448554234848479E-2</v>
          </cell>
          <cell r="E47">
            <v>3.0148611966666666E-2</v>
          </cell>
          <cell r="F47">
            <v>4.1930588349999999E-2</v>
          </cell>
          <cell r="G47">
            <v>7.5045932499999995E-2</v>
          </cell>
          <cell r="H47">
            <v>0.15973850310833335</v>
          </cell>
          <cell r="I47">
            <v>0.50825567879166667</v>
          </cell>
          <cell r="J47">
            <v>0.37466640417499997</v>
          </cell>
          <cell r="K47">
            <v>0.26423333966666662</v>
          </cell>
          <cell r="L47">
            <v>0.30517365899999999</v>
          </cell>
          <cell r="M47">
            <v>0.25175009303333334</v>
          </cell>
          <cell r="N47">
            <v>0.20162203577222221</v>
          </cell>
          <cell r="O47">
            <v>0.22646549275000002</v>
          </cell>
          <cell r="P47">
            <v>0.27460402804015149</v>
          </cell>
          <cell r="Q47">
            <v>0.25595663152499992</v>
          </cell>
          <cell r="R47">
            <v>0.25984261021666666</v>
          </cell>
          <cell r="S47">
            <v>0.28175598816217939</v>
          </cell>
          <cell r="T47">
            <v>0.30204102120085469</v>
          </cell>
          <cell r="U47">
            <v>0.31994078751969696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19.916965294857</v>
          </cell>
          <cell r="AC47">
            <v>25.631788990399997</v>
          </cell>
          <cell r="AD47">
            <v>23.041317945599999</v>
          </cell>
          <cell r="AE47">
            <v>30.461425310399999</v>
          </cell>
          <cell r="AF47">
            <v>42.950113100999999</v>
          </cell>
          <cell r="AG47">
            <v>62.769480516599991</v>
          </cell>
          <cell r="AH47">
            <v>98.852436255200004</v>
          </cell>
          <cell r="AI47">
            <v>190.94798927250002</v>
          </cell>
          <cell r="AJ47">
            <v>198.03621016720001</v>
          </cell>
          <cell r="AK47">
            <v>159.6472765096</v>
          </cell>
          <cell r="AL47">
            <v>202.5786420684</v>
          </cell>
          <cell r="AM47">
            <v>207.379555872</v>
          </cell>
          <cell r="AN47">
            <v>175.99250785599997</v>
          </cell>
          <cell r="AO47">
            <v>177.90132050310001</v>
          </cell>
          <cell r="AP47">
            <v>200.86196233199999</v>
          </cell>
          <cell r="AQ47">
            <v>183.49745454949999</v>
          </cell>
          <cell r="AR47">
            <v>176.74450433869998</v>
          </cell>
          <cell r="AS47">
            <v>194.90563398019998</v>
          </cell>
          <cell r="AT47">
            <v>229.232370449</v>
          </cell>
          <cell r="AU47">
            <v>240.36128803916665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67">
          <cell r="B67">
            <v>0.20239657847500001</v>
          </cell>
          <cell r="C67">
            <v>0.19247236975555554</v>
          </cell>
          <cell r="D67">
            <v>0.22835483005000004</v>
          </cell>
          <cell r="E67">
            <v>0.24981056552083331</v>
          </cell>
          <cell r="F67">
            <v>0.23801835592500001</v>
          </cell>
          <cell r="G67">
            <v>0.2271028402083333</v>
          </cell>
          <cell r="H67">
            <v>0.20047074401666659</v>
          </cell>
          <cell r="I67">
            <v>0.21541291968750007</v>
          </cell>
          <cell r="J67">
            <v>0.17999243284999997</v>
          </cell>
          <cell r="K67">
            <v>0.21077762584003265</v>
          </cell>
          <cell r="L67">
            <v>0.26472188637147431</v>
          </cell>
          <cell r="M67">
            <v>0.2922903693583333</v>
          </cell>
          <cell r="N67">
            <v>0.21136322981666669</v>
          </cell>
          <cell r="O67">
            <v>0.21531849677222231</v>
          </cell>
          <cell r="P67">
            <v>0.24225181175734531</v>
          </cell>
          <cell r="Q67">
            <v>0.24608199517310606</v>
          </cell>
          <cell r="R67">
            <v>0.2935797387444446</v>
          </cell>
          <cell r="S67">
            <v>0.31606979574722222</v>
          </cell>
          <cell r="T67">
            <v>0.31059352455384609</v>
          </cell>
          <cell r="U67">
            <v>0.34120999090429294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37.971897226097994</v>
          </cell>
          <cell r="AC67">
            <v>38.215855634399993</v>
          </cell>
          <cell r="AD67">
            <v>51.208642713599993</v>
          </cell>
          <cell r="AE67">
            <v>64.230504307199993</v>
          </cell>
          <cell r="AF67">
            <v>70.868903772799996</v>
          </cell>
          <cell r="AG67">
            <v>66.174939273299998</v>
          </cell>
          <cell r="AH67">
            <v>63.911762683199996</v>
          </cell>
          <cell r="AI67">
            <v>79.169735172499998</v>
          </cell>
          <cell r="AJ67">
            <v>76.391297292400012</v>
          </cell>
          <cell r="AK67">
            <v>70.593257741599999</v>
          </cell>
          <cell r="AL67">
            <v>86.524620983999995</v>
          </cell>
          <cell r="AM67">
            <v>108.10113311999997</v>
          </cell>
          <cell r="AN67">
            <v>66.820492534399989</v>
          </cell>
          <cell r="AO67">
            <v>66.232445279399997</v>
          </cell>
          <cell r="AP67">
            <v>72.380207167499989</v>
          </cell>
          <cell r="AQ67">
            <v>61.688429666499992</v>
          </cell>
          <cell r="AR67">
            <v>70.719336253599991</v>
          </cell>
          <cell r="AS67">
            <v>90.981785809199991</v>
          </cell>
          <cell r="AT67">
            <v>99.503277210000007</v>
          </cell>
          <cell r="AU67">
            <v>101.85443186416667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</row>
        <row r="84">
          <cell r="B84">
            <v>1.4480198337500001</v>
          </cell>
          <cell r="C84">
            <v>1.2245036971660255</v>
          </cell>
          <cell r="D84">
            <v>1.3115953590666669</v>
          </cell>
          <cell r="E84">
            <v>1.3337792009791667</v>
          </cell>
          <cell r="F84">
            <v>1.3861037324666667</v>
          </cell>
          <cell r="G84">
            <v>1.1605251115500002</v>
          </cell>
          <cell r="H84">
            <v>1.1075234282777777</v>
          </cell>
          <cell r="I84">
            <v>0.80034337581249981</v>
          </cell>
          <cell r="J84">
            <v>0.70938156858333323</v>
          </cell>
          <cell r="K84">
            <v>0.59055845183919431</v>
          </cell>
          <cell r="L84">
            <v>0.72285705321666627</v>
          </cell>
          <cell r="M84">
            <v>0.62852671627222212</v>
          </cell>
          <cell r="N84">
            <v>0.75527238785833328</v>
          </cell>
          <cell r="O84">
            <v>0.95724695615000011</v>
          </cell>
          <cell r="P84">
            <v>1.1238643735724969</v>
          </cell>
          <cell r="Q84">
            <v>0.8624392906181817</v>
          </cell>
          <cell r="R84">
            <v>1.07723968065</v>
          </cell>
          <cell r="S84">
            <v>1.0571091640499999</v>
          </cell>
          <cell r="T84">
            <v>1.062876784025</v>
          </cell>
          <cell r="U84">
            <v>0.98470841620833349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290.92727764454401</v>
          </cell>
          <cell r="AC84">
            <v>269.26098557159997</v>
          </cell>
          <cell r="AD84">
            <v>270.58316293919995</v>
          </cell>
          <cell r="AE84">
            <v>313.24384080639999</v>
          </cell>
          <cell r="AF84">
            <v>340.16125760119996</v>
          </cell>
          <cell r="AG84">
            <v>286.6860770202</v>
          </cell>
          <cell r="AH84">
            <v>279.29720462120002</v>
          </cell>
          <cell r="AI84">
            <v>245.0501487825</v>
          </cell>
          <cell r="AJ84">
            <v>238.9448178056</v>
          </cell>
          <cell r="AK84">
            <v>182.01358075120001</v>
          </cell>
          <cell r="AL84">
            <v>211.74198254730001</v>
          </cell>
          <cell r="AM84">
            <v>214.87004289599997</v>
          </cell>
          <cell r="AN84">
            <v>214.14354149759998</v>
          </cell>
          <cell r="AO84">
            <v>283.33583269109999</v>
          </cell>
          <cell r="AP84">
            <v>329.85671245749995</v>
          </cell>
          <cell r="AQ84">
            <v>210.12337312749997</v>
          </cell>
          <cell r="AR84">
            <v>255.84653708239998</v>
          </cell>
          <cell r="AS84">
            <v>258.81278331479996</v>
          </cell>
          <cell r="AT84">
            <v>287.17152184899999</v>
          </cell>
          <cell r="AU84">
            <v>258.07390359208335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</row>
        <row r="85">
          <cell r="B85">
            <v>2.5454861867234855</v>
          </cell>
          <cell r="C85">
            <v>2.2107794420649571</v>
          </cell>
          <cell r="D85">
            <v>2.2235735306416662</v>
          </cell>
          <cell r="E85">
            <v>2.3056361906666667</v>
          </cell>
          <cell r="F85">
            <v>2.5901395283777777</v>
          </cell>
          <cell r="G85">
            <v>2.7169449062916664</v>
          </cell>
          <cell r="H85">
            <v>2.6526205771242428</v>
          </cell>
          <cell r="I85">
            <v>2.5254373541666664</v>
          </cell>
          <cell r="J85">
            <v>2.4695567322083329</v>
          </cell>
          <cell r="K85">
            <v>2.0141360856702355</v>
          </cell>
          <cell r="L85">
            <v>2.4282417335536319</v>
          </cell>
          <cell r="M85">
            <v>2.310095047186111</v>
          </cell>
          <cell r="N85">
            <v>1.9329298483158368</v>
          </cell>
          <cell r="O85">
            <v>1.710551606944444</v>
          </cell>
          <cell r="P85">
            <v>1.887019743439394</v>
          </cell>
          <cell r="Q85">
            <v>1.7601534039674245</v>
          </cell>
          <cell r="R85">
            <v>1.9890493294000002</v>
          </cell>
          <cell r="S85">
            <v>2.0916655493277774</v>
          </cell>
          <cell r="T85">
            <v>1.8877352243030288</v>
          </cell>
          <cell r="U85">
            <v>1.6680453516974745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611.13258124916399</v>
          </cell>
          <cell r="AC85">
            <v>570.58266889919992</v>
          </cell>
          <cell r="AD85">
            <v>539.79728052479993</v>
          </cell>
          <cell r="AE85">
            <v>649.79289703999996</v>
          </cell>
          <cell r="AF85">
            <v>763.72473271709998</v>
          </cell>
          <cell r="AG85">
            <v>766.73730846569993</v>
          </cell>
          <cell r="AH85">
            <v>775.25468195000008</v>
          </cell>
          <cell r="AI85">
            <v>841.08604789050003</v>
          </cell>
          <cell r="AJ85">
            <v>877.7890863703999</v>
          </cell>
          <cell r="AK85">
            <v>655.55332058919998</v>
          </cell>
          <cell r="AL85">
            <v>766.79320804739996</v>
          </cell>
          <cell r="AM85">
            <v>810.83857876799993</v>
          </cell>
          <cell r="AN85">
            <v>619.59142996959997</v>
          </cell>
          <cell r="AO85">
            <v>598.73175633990002</v>
          </cell>
          <cell r="AP85">
            <v>662.22038678199999</v>
          </cell>
          <cell r="AQ85">
            <v>503.76286758699996</v>
          </cell>
          <cell r="AR85">
            <v>552.75573682339996</v>
          </cell>
          <cell r="AS85">
            <v>552.72000779709992</v>
          </cell>
          <cell r="AT85">
            <v>602.09608310800002</v>
          </cell>
          <cell r="AU85">
            <v>493.75723211125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91">
          <cell r="B91">
            <v>3.4564292131930547</v>
          </cell>
          <cell r="C91">
            <v>3.1934332884999992</v>
          </cell>
          <cell r="D91">
            <v>3.6543362313999981</v>
          </cell>
          <cell r="E91">
            <v>3.6428738400416676</v>
          </cell>
          <cell r="F91">
            <v>3.8628939991916664</v>
          </cell>
          <cell r="G91">
            <v>3.9379969513458337</v>
          </cell>
          <cell r="H91">
            <v>4.482226605686364</v>
          </cell>
          <cell r="I91">
            <v>4.8329769565416667</v>
          </cell>
          <cell r="J91">
            <v>4.2260347835416665</v>
          </cell>
          <cell r="K91">
            <v>3.6654484671830065</v>
          </cell>
          <cell r="L91">
            <v>4.3766569442435888</v>
          </cell>
          <cell r="M91">
            <v>4.100828503780555</v>
          </cell>
          <cell r="N91">
            <v>3.897164152397222</v>
          </cell>
          <cell r="O91">
            <v>3.4945434418416661</v>
          </cell>
          <cell r="P91">
            <v>3.7889659984166664</v>
          </cell>
          <cell r="Q91">
            <v>3.5607819487449497</v>
          </cell>
          <cell r="R91">
            <v>3.8631021207916669</v>
          </cell>
          <cell r="S91">
            <v>4.0999292336055548</v>
          </cell>
          <cell r="T91">
            <v>4.3223080859017093</v>
          </cell>
          <cell r="U91">
            <v>4.1371710897083336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911.82268382502298</v>
          </cell>
          <cell r="AC91">
            <v>817.50940915319995</v>
          </cell>
          <cell r="AD91">
            <v>916.56543332159993</v>
          </cell>
          <cell r="AE91">
            <v>1032.7715561519999</v>
          </cell>
          <cell r="AF91">
            <v>1226.1949729840999</v>
          </cell>
          <cell r="AG91">
            <v>1248.4798515617999</v>
          </cell>
          <cell r="AH91">
            <v>1434.6515006151999</v>
          </cell>
          <cell r="AI91">
            <v>1680.6586334439999</v>
          </cell>
          <cell r="AJ91">
            <v>1658.8015859776001</v>
          </cell>
          <cell r="AK91">
            <v>1341.171244138</v>
          </cell>
          <cell r="AL91">
            <v>1456.6314904794001</v>
          </cell>
          <cell r="AM91">
            <v>1580.5627880159998</v>
          </cell>
          <cell r="AN91">
            <v>1288.9261853071998</v>
          </cell>
          <cell r="AO91">
            <v>1272.1123282023</v>
          </cell>
          <cell r="AP91">
            <v>1352.9335116140001</v>
          </cell>
          <cell r="AQ91">
            <v>1072.7430438689998</v>
          </cell>
          <cell r="AR91">
            <v>1151.0447880740001</v>
          </cell>
          <cell r="AS91">
            <v>1339.9855561806999</v>
          </cell>
          <cell r="AT91">
            <v>1466.1446648479998</v>
          </cell>
          <cell r="AU91">
            <v>1225.9142713708331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05">
          <cell r="B105">
            <v>3.98734525E-4</v>
          </cell>
          <cell r="C105">
            <v>3.5251816666666659E-4</v>
          </cell>
          <cell r="D105">
            <v>8.599658128787878E-4</v>
          </cell>
          <cell r="E105">
            <v>4.2673044166666662E-4</v>
          </cell>
          <cell r="F105">
            <v>5.7846594166666664E-4</v>
          </cell>
          <cell r="G105">
            <v>9.8791939166666641E-4</v>
          </cell>
          <cell r="H105">
            <v>1.0360927611111112E-3</v>
          </cell>
          <cell r="I105">
            <v>1.0229830333333332E-3</v>
          </cell>
          <cell r="J105">
            <v>2.0213428666666666E-3</v>
          </cell>
          <cell r="K105">
            <v>7.9897288461538453E-4</v>
          </cell>
          <cell r="L105">
            <v>6.6496006111111099E-4</v>
          </cell>
          <cell r="M105">
            <v>5.0687117499999994E-4</v>
          </cell>
          <cell r="N105">
            <v>5.1801096565656573E-4</v>
          </cell>
          <cell r="O105">
            <v>2.4439070833333332E-4</v>
          </cell>
          <cell r="P105">
            <v>4.3437910384615388E-4</v>
          </cell>
          <cell r="Q105">
            <v>1.4459403222222222E-3</v>
          </cell>
          <cell r="R105">
            <v>2.8158893333333335E-4</v>
          </cell>
          <cell r="S105">
            <v>3.1859321410256406E-4</v>
          </cell>
          <cell r="T105">
            <v>4.7657921111111099E-4</v>
          </cell>
          <cell r="U105">
            <v>4.3859093478260846E-4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1.31915026725</v>
          </cell>
          <cell r="AC105">
            <v>1.2710202947999998</v>
          </cell>
          <cell r="AD105">
            <v>1.7320734863999998</v>
          </cell>
          <cell r="AE105">
            <v>1.2158352528</v>
          </cell>
          <cell r="AF105">
            <v>1.5021386155999998</v>
          </cell>
          <cell r="AG105">
            <v>2.1400697174999999</v>
          </cell>
          <cell r="AH105">
            <v>2.7565768855999999</v>
          </cell>
          <cell r="AI105">
            <v>2.5116947925000002</v>
          </cell>
          <cell r="AJ105">
            <v>4.1972734379999999</v>
          </cell>
          <cell r="AK105">
            <v>2.3299171588000003</v>
          </cell>
          <cell r="AL105">
            <v>2.1241121049</v>
          </cell>
          <cell r="AM105">
            <v>1.7750853599999998</v>
          </cell>
          <cell r="AN105">
            <v>1.6636348431999999</v>
          </cell>
          <cell r="AO105">
            <v>1.1333235101999999</v>
          </cell>
          <cell r="AP105">
            <v>1.4423192375</v>
          </cell>
          <cell r="AQ105">
            <v>1.2196722405</v>
          </cell>
          <cell r="AR105">
            <v>1.0278418812999999</v>
          </cell>
          <cell r="AS105">
            <v>1.2926931159999999</v>
          </cell>
          <cell r="AT105">
            <v>1.6400405279999999</v>
          </cell>
          <cell r="AU105">
            <v>1.3762399754166665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09">
          <cell r="B109">
            <v>0.13214597863333333</v>
          </cell>
          <cell r="C109">
            <v>0.11122734937499998</v>
          </cell>
          <cell r="D109">
            <v>0.1018497397590909</v>
          </cell>
          <cell r="E109">
            <v>0.10616094999999999</v>
          </cell>
          <cell r="F109">
            <v>5.5121027208333333E-2</v>
          </cell>
          <cell r="G109">
            <v>6.8605342166666666E-2</v>
          </cell>
          <cell r="H109">
            <v>6.618588839999999E-2</v>
          </cell>
          <cell r="I109">
            <v>0.109909512125</v>
          </cell>
          <cell r="J109">
            <v>9.8325083499999993E-2</v>
          </cell>
          <cell r="K109">
            <v>0.18415385496923076</v>
          </cell>
          <cell r="L109">
            <v>0.10834288360000001</v>
          </cell>
          <cell r="M109">
            <v>0.15124625354999996</v>
          </cell>
          <cell r="N109">
            <v>6.7692338827272727E-2</v>
          </cell>
          <cell r="O109">
            <v>8.2322618E-2</v>
          </cell>
          <cell r="P109">
            <v>6.0991668118589741E-2</v>
          </cell>
          <cell r="Q109">
            <v>5.8592238833333338E-2</v>
          </cell>
          <cell r="R109">
            <v>8.2285347191666663E-2</v>
          </cell>
          <cell r="S109">
            <v>0.1059669283076923</v>
          </cell>
          <cell r="T109">
            <v>0.10912355879999996</v>
          </cell>
          <cell r="U109">
            <v>0.14124644350000001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33.616398776963997</v>
          </cell>
          <cell r="AC109">
            <v>27.605772889999997</v>
          </cell>
          <cell r="AD109">
            <v>22.354112601599997</v>
          </cell>
          <cell r="AE109">
            <v>25.239959953599996</v>
          </cell>
          <cell r="AF109">
            <v>15.676656505299999</v>
          </cell>
          <cell r="AG109">
            <v>18.640242063300001</v>
          </cell>
          <cell r="AH109">
            <v>19.32421763</v>
          </cell>
          <cell r="AI109">
            <v>34.753399395000002</v>
          </cell>
          <cell r="AJ109">
            <v>36.095738214400001</v>
          </cell>
          <cell r="AK109">
            <v>49.8914087892</v>
          </cell>
          <cell r="AL109">
            <v>35.192660581800006</v>
          </cell>
          <cell r="AM109">
            <v>50.520429503999992</v>
          </cell>
          <cell r="AN109">
            <v>23.596648363199996</v>
          </cell>
          <cell r="AO109">
            <v>26.878009442100002</v>
          </cell>
          <cell r="AP109">
            <v>21.1726884365</v>
          </cell>
          <cell r="AQ109">
            <v>16.927536097499999</v>
          </cell>
          <cell r="AR109">
            <v>21.222291516299997</v>
          </cell>
          <cell r="AS109">
            <v>27.343221519899998</v>
          </cell>
          <cell r="AT109">
            <v>31.298996634000002</v>
          </cell>
          <cell r="AU109">
            <v>38.599087516249995</v>
          </cell>
          <cell r="AV109">
            <v>0</v>
          </cell>
          <cell r="AW109">
            <v>0</v>
          </cell>
          <cell r="AX109">
            <v>0</v>
          </cell>
          <cell r="AY109">
            <v>0</v>
          </cell>
          <cell r="AZ109">
            <v>0</v>
          </cell>
          <cell r="BA109">
            <v>0</v>
          </cell>
        </row>
        <row r="121">
          <cell r="B121">
            <v>5.2182649166666666E-4</v>
          </cell>
          <cell r="C121">
            <v>7.3952061249999979E-3</v>
          </cell>
          <cell r="D121">
            <v>1.8638236166666662E-2</v>
          </cell>
          <cell r="E121">
            <v>2.0983403349999999E-2</v>
          </cell>
          <cell r="F121">
            <v>3.8270695408333326E-2</v>
          </cell>
          <cell r="G121">
            <v>4.1685800216666659E-2</v>
          </cell>
          <cell r="H121">
            <v>3.0766260716666671E-2</v>
          </cell>
          <cell r="I121">
            <v>6.8659382749999984E-2</v>
          </cell>
          <cell r="J121">
            <v>7.8001758799999987E-2</v>
          </cell>
          <cell r="K121">
            <v>9.0351130496983401E-2</v>
          </cell>
          <cell r="L121">
            <v>0.10287815504166666</v>
          </cell>
          <cell r="M121">
            <v>0.11274851589166666</v>
          </cell>
          <cell r="N121">
            <v>7.6986818575757579E-2</v>
          </cell>
          <cell r="O121">
            <v>7.2177383541666668E-2</v>
          </cell>
          <cell r="P121">
            <v>7.8562613769230752E-2</v>
          </cell>
          <cell r="Q121">
            <v>7.5262989966666666E-2</v>
          </cell>
          <cell r="R121">
            <v>8.0106695799999975E-2</v>
          </cell>
          <cell r="S121">
            <v>5.3375511248076934E-2</v>
          </cell>
          <cell r="T121">
            <v>4.4455902667948723E-2</v>
          </cell>
          <cell r="U121">
            <v>6.2597411227327621E-2</v>
          </cell>
          <cell r="V121">
            <v>0</v>
          </cell>
          <cell r="W121">
            <v>0</v>
          </cell>
          <cell r="X121">
            <v>0</v>
          </cell>
          <cell r="Y121">
            <v>0</v>
          </cell>
          <cell r="Z121">
            <v>0</v>
          </cell>
          <cell r="AA121">
            <v>0</v>
          </cell>
          <cell r="AB121">
            <v>0.85052288524499997</v>
          </cell>
          <cell r="AC121">
            <v>2.0902945759999998</v>
          </cell>
          <cell r="AD121">
            <v>4.1612744976</v>
          </cell>
          <cell r="AE121">
            <v>5.0313015871999998</v>
          </cell>
          <cell r="AF121">
            <v>9.8013884156999982</v>
          </cell>
          <cell r="AG121">
            <v>11.154707592599998</v>
          </cell>
          <cell r="AH121">
            <v>8.6044384600000008</v>
          </cell>
          <cell r="AI121">
            <v>17.337663746</v>
          </cell>
          <cell r="AJ121">
            <v>20.828679780400002</v>
          </cell>
          <cell r="AK121">
            <v>22.357816883599998</v>
          </cell>
          <cell r="AL121">
            <v>27.149681104200003</v>
          </cell>
          <cell r="AM121">
            <v>32.847646223999995</v>
          </cell>
          <cell r="AN121">
            <v>21.011995646399996</v>
          </cell>
          <cell r="AO121">
            <v>21.501045188700001</v>
          </cell>
          <cell r="AP121">
            <v>23.750630729999997</v>
          </cell>
          <cell r="AQ121">
            <v>19.276187829499996</v>
          </cell>
          <cell r="AR121">
            <v>20.713519320999996</v>
          </cell>
          <cell r="AS121">
            <v>13.964382117399998</v>
          </cell>
          <cell r="AT121">
            <v>14.236998696999999</v>
          </cell>
          <cell r="AU121">
            <v>22.737593285833334</v>
          </cell>
          <cell r="AV121">
            <v>0</v>
          </cell>
          <cell r="AW121">
            <v>0</v>
          </cell>
          <cell r="AX121">
            <v>0</v>
          </cell>
          <cell r="AY121">
            <v>0</v>
          </cell>
          <cell r="AZ121">
            <v>0</v>
          </cell>
          <cell r="BA121">
            <v>0</v>
          </cell>
        </row>
        <row r="147">
          <cell r="B147">
            <v>4.1544619166666662E-4</v>
          </cell>
          <cell r="C147">
            <v>1.6338400083333333E-3</v>
          </cell>
          <cell r="D147">
            <v>1.3769079545454543E-4</v>
          </cell>
          <cell r="E147">
            <v>2.0801800833333334E-4</v>
          </cell>
          <cell r="F147">
            <v>2.49732455E-3</v>
          </cell>
          <cell r="G147">
            <v>5.0780581833333336E-3</v>
          </cell>
          <cell r="H147">
            <v>2.2684296249999999E-3</v>
          </cell>
          <cell r="I147">
            <v>7.1639500333333314E-3</v>
          </cell>
          <cell r="J147">
            <v>6.415928808333333E-3</v>
          </cell>
          <cell r="K147">
            <v>1.0192533846153844E-3</v>
          </cell>
          <cell r="L147">
            <v>1.5493672249999998E-3</v>
          </cell>
          <cell r="M147">
            <v>9.1363846666666661E-4</v>
          </cell>
          <cell r="N147">
            <v>5.6169003333333327E-4</v>
          </cell>
          <cell r="O147">
            <v>1.1131327666666665E-3</v>
          </cell>
          <cell r="P147">
            <v>7.1165062948717937E-4</v>
          </cell>
          <cell r="Q147">
            <v>8.5545887499999999E-4</v>
          </cell>
          <cell r="R147">
            <v>1.0883007916666666E-3</v>
          </cell>
          <cell r="S147">
            <v>9.6955815384615373E-4</v>
          </cell>
          <cell r="T147">
            <v>5.8919202777777779E-4</v>
          </cell>
          <cell r="U147">
            <v>3.2507070471014495E-4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0.53582669304599995</v>
          </cell>
          <cell r="AC147">
            <v>0.50356453400000001</v>
          </cell>
          <cell r="AD147">
            <v>0.1020567168</v>
          </cell>
          <cell r="AE147">
            <v>0.1491521136</v>
          </cell>
          <cell r="AF147">
            <v>0.66719437469999998</v>
          </cell>
          <cell r="AG147">
            <v>1.1289025604999998</v>
          </cell>
          <cell r="AH147">
            <v>1.1076739972</v>
          </cell>
          <cell r="AI147">
            <v>1.8854078139999999</v>
          </cell>
          <cell r="AJ147">
            <v>2.1187668232000001</v>
          </cell>
          <cell r="AK147">
            <v>0.91364002840000003</v>
          </cell>
          <cell r="AL147">
            <v>1.5053363271</v>
          </cell>
          <cell r="AM147">
            <v>1.3690598399999998</v>
          </cell>
          <cell r="AN147">
            <v>0.83712043359999988</v>
          </cell>
          <cell r="AO147">
            <v>1.1012698166999999</v>
          </cell>
          <cell r="AP147">
            <v>0.67406761500000001</v>
          </cell>
          <cell r="AQ147">
            <v>0.88674457549999985</v>
          </cell>
          <cell r="AR147">
            <v>0.8239243356999999</v>
          </cell>
          <cell r="AS147">
            <v>0.7827578329999999</v>
          </cell>
          <cell r="AT147">
            <v>0.7236908179999999</v>
          </cell>
          <cell r="AU147">
            <v>0.59668865500000001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A147">
            <v>0</v>
          </cell>
        </row>
        <row r="152">
          <cell r="B152">
            <v>0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3.1324999999999996E-5</v>
          </cell>
          <cell r="H152">
            <v>3.4649999999999995E-5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4.5499999999999996E-6</v>
          </cell>
          <cell r="N152">
            <v>1.6799999999999998E-5</v>
          </cell>
          <cell r="O152">
            <v>0</v>
          </cell>
          <cell r="P152">
            <v>4.5499999999999996E-6</v>
          </cell>
          <cell r="Q152">
            <v>0</v>
          </cell>
          <cell r="R152">
            <v>1.3999999999999999E-6</v>
          </cell>
          <cell r="S152">
            <v>0</v>
          </cell>
          <cell r="T152">
            <v>0</v>
          </cell>
          <cell r="U152">
            <v>3.4999999999999999E-6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1.5816243299999998E-2</v>
          </cell>
          <cell r="AH152">
            <v>1.8296603200000001E-2</v>
          </cell>
          <cell r="AI152">
            <v>0</v>
          </cell>
          <cell r="AJ152">
            <v>0</v>
          </cell>
          <cell r="AK152">
            <v>0</v>
          </cell>
          <cell r="AL152">
            <v>0</v>
          </cell>
          <cell r="AM152">
            <v>7.5167999999999988E-3</v>
          </cell>
          <cell r="AN152">
            <v>9.8891055999999998E-3</v>
          </cell>
          <cell r="AO152">
            <v>0</v>
          </cell>
          <cell r="AP152">
            <v>1.4613499999999997E-3</v>
          </cell>
          <cell r="AQ152">
            <v>0</v>
          </cell>
          <cell r="AR152">
            <v>1.4976357E-3</v>
          </cell>
          <cell r="AS152">
            <v>0</v>
          </cell>
          <cell r="AT152">
            <v>0</v>
          </cell>
          <cell r="AU152">
            <v>3.1460291666666669E-3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AZ152">
            <v>0</v>
          </cell>
          <cell r="BA152">
            <v>0</v>
          </cell>
        </row>
        <row r="160">
          <cell r="B160">
            <v>0.45944284898724763</v>
          </cell>
          <cell r="C160">
            <v>0.38885488523888873</v>
          </cell>
          <cell r="D160">
            <v>0.43874553223333324</v>
          </cell>
          <cell r="E160">
            <v>0.39098859012499992</v>
          </cell>
          <cell r="F160">
            <v>0.43428107514444425</v>
          </cell>
          <cell r="G160">
            <v>0.47641056232916673</v>
          </cell>
          <cell r="H160">
            <v>0.51449133157828275</v>
          </cell>
          <cell r="I160">
            <v>0.47560779271666659</v>
          </cell>
          <cell r="J160">
            <v>0.34620675546666663</v>
          </cell>
          <cell r="K160">
            <v>0.34016687672084978</v>
          </cell>
          <cell r="L160">
            <v>0.48594899233611105</v>
          </cell>
          <cell r="M160">
            <v>0.44051226026111112</v>
          </cell>
          <cell r="N160">
            <v>0.32115003435375811</v>
          </cell>
          <cell r="O160">
            <v>0.37271586972222215</v>
          </cell>
          <cell r="P160">
            <v>0.49200905582202981</v>
          </cell>
          <cell r="Q160">
            <v>0.44366998996553025</v>
          </cell>
          <cell r="R160">
            <v>0.48128669904722204</v>
          </cell>
          <cell r="S160">
            <v>0.56942028854722238</v>
          </cell>
          <cell r="T160">
            <v>0.56840266780001925</v>
          </cell>
          <cell r="U160">
            <v>0.37777217200909091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128.60140899690299</v>
          </cell>
          <cell r="AC160">
            <v>115.2631996564</v>
          </cell>
          <cell r="AD160">
            <v>121.05629732639999</v>
          </cell>
          <cell r="AE160">
            <v>141.71764887839998</v>
          </cell>
          <cell r="AF160">
            <v>161.21111553330002</v>
          </cell>
          <cell r="AG160">
            <v>184.6587970656</v>
          </cell>
          <cell r="AH160">
            <v>207.50239339079999</v>
          </cell>
          <cell r="AI160">
            <v>227.97002665549999</v>
          </cell>
          <cell r="AJ160">
            <v>223.395223104</v>
          </cell>
          <cell r="AK160">
            <v>188.82426640880001</v>
          </cell>
          <cell r="AL160">
            <v>235.47333824730001</v>
          </cell>
          <cell r="AM160">
            <v>249.40329671999996</v>
          </cell>
          <cell r="AN160">
            <v>136.9020156064</v>
          </cell>
          <cell r="AO160">
            <v>153.83339136750001</v>
          </cell>
          <cell r="AP160">
            <v>185.02736358600001</v>
          </cell>
          <cell r="AQ160">
            <v>141.533036869</v>
          </cell>
          <cell r="AR160">
            <v>142.57624691999999</v>
          </cell>
          <cell r="AS160">
            <v>171.25849713829999</v>
          </cell>
          <cell r="AT160">
            <v>195.792618812</v>
          </cell>
          <cell r="AU160">
            <v>146.30131361208331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</row>
        <row r="171">
          <cell r="B171">
            <v>0.17318256579166666</v>
          </cell>
          <cell r="C171">
            <v>0.19302039703333332</v>
          </cell>
          <cell r="D171">
            <v>0.1976289</v>
          </cell>
          <cell r="E171">
            <v>0.1360964892</v>
          </cell>
          <cell r="F171">
            <v>7.7098699999999989E-4</v>
          </cell>
          <cell r="G171">
            <v>2.3472380749999999E-3</v>
          </cell>
          <cell r="H171">
            <v>8.717245E-4</v>
          </cell>
          <cell r="I171">
            <v>3.8448316666666666E-4</v>
          </cell>
          <cell r="J171">
            <v>1.219308125E-3</v>
          </cell>
          <cell r="K171">
            <v>3.0916630769230766E-4</v>
          </cell>
          <cell r="L171">
            <v>4.4790900000000005E-5</v>
          </cell>
          <cell r="M171">
            <v>2.4651345833333333E-4</v>
          </cell>
          <cell r="N171">
            <v>2.9598466333333327E-3</v>
          </cell>
          <cell r="O171">
            <v>6.1600944999999998E-4</v>
          </cell>
          <cell r="P171">
            <v>5.9800919230769211E-5</v>
          </cell>
          <cell r="Q171">
            <v>3.9755449999999999E-5</v>
          </cell>
          <cell r="R171">
            <v>2.7151308333333337E-5</v>
          </cell>
          <cell r="S171">
            <v>8.3604500000000002E-3</v>
          </cell>
          <cell r="T171">
            <v>9.1084709722222214E-4</v>
          </cell>
          <cell r="U171">
            <v>2.5213737500000001E-4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28.973432246870999</v>
          </cell>
          <cell r="AC171">
            <v>36.671537625999996</v>
          </cell>
          <cell r="AD171">
            <v>33.2607320304</v>
          </cell>
          <cell r="AE171">
            <v>26.822436356800001</v>
          </cell>
          <cell r="AF171">
            <v>0.29527325029999996</v>
          </cell>
          <cell r="AG171">
            <v>0.50175797099999997</v>
          </cell>
          <cell r="AH171">
            <v>0.35494179719999996</v>
          </cell>
          <cell r="AI171">
            <v>0.21878387900000001</v>
          </cell>
          <cell r="AJ171">
            <v>0.86410529560000005</v>
          </cell>
          <cell r="AK171">
            <v>0.29945240159999997</v>
          </cell>
          <cell r="AL171">
            <v>4.02548805E-2</v>
          </cell>
          <cell r="AM171">
            <v>0.22040649600000001</v>
          </cell>
          <cell r="AN171">
            <v>0.51469344959999996</v>
          </cell>
          <cell r="AO171">
            <v>0.16665795659999999</v>
          </cell>
          <cell r="AP171">
            <v>3.8173118999999998E-2</v>
          </cell>
          <cell r="AQ171">
            <v>0.12143588449999998</v>
          </cell>
          <cell r="AR171">
            <v>9.1329212100000001E-2</v>
          </cell>
          <cell r="AS171">
            <v>1.0386540878999999</v>
          </cell>
          <cell r="AT171">
            <v>0.15397523699999999</v>
          </cell>
          <cell r="AU171">
            <v>6.2863484583333337E-2</v>
          </cell>
          <cell r="AV171">
            <v>0</v>
          </cell>
          <cell r="AW171">
            <v>0</v>
          </cell>
          <cell r="AX171">
            <v>0</v>
          </cell>
          <cell r="AY171">
            <v>0</v>
          </cell>
          <cell r="AZ171">
            <v>0</v>
          </cell>
          <cell r="BA171">
            <v>0</v>
          </cell>
        </row>
        <row r="188">
          <cell r="B188">
            <v>0.37446498783750004</v>
          </cell>
          <cell r="C188">
            <v>0.38136827617777774</v>
          </cell>
          <cell r="D188">
            <v>0.3920639222916667</v>
          </cell>
          <cell r="E188">
            <v>0.3174049910208333</v>
          </cell>
          <cell r="F188">
            <v>0.39570925992500011</v>
          </cell>
          <cell r="G188">
            <v>0.43170063389166663</v>
          </cell>
          <cell r="H188">
            <v>0.5189379693803029</v>
          </cell>
          <cell r="I188">
            <v>0.18689342862500002</v>
          </cell>
          <cell r="J188">
            <v>0.30257500295514705</v>
          </cell>
          <cell r="K188">
            <v>0.39061953501666663</v>
          </cell>
          <cell r="L188">
            <v>0.48212966178611094</v>
          </cell>
          <cell r="M188">
            <v>0.41713441329166667</v>
          </cell>
          <cell r="N188">
            <v>0.38893506496192815</v>
          </cell>
          <cell r="O188">
            <v>0.41603980259166656</v>
          </cell>
          <cell r="P188">
            <v>0.45795493687845851</v>
          </cell>
          <cell r="Q188">
            <v>0.42287459682133827</v>
          </cell>
          <cell r="R188">
            <v>0.42919587741388893</v>
          </cell>
          <cell r="S188">
            <v>0.52208453531527776</v>
          </cell>
          <cell r="T188">
            <v>0.61131111732823995</v>
          </cell>
          <cell r="U188">
            <v>0.55302093102146455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56.049252633752992</v>
          </cell>
          <cell r="AC188">
            <v>59.142915424399995</v>
          </cell>
          <cell r="AD188">
            <v>56.563852574400002</v>
          </cell>
          <cell r="AE188">
            <v>63.8074445568</v>
          </cell>
          <cell r="AF188">
            <v>80.404896172299999</v>
          </cell>
          <cell r="AG188">
            <v>82.937462450699996</v>
          </cell>
          <cell r="AH188">
            <v>102.196071432</v>
          </cell>
          <cell r="AI188">
            <v>64.187119439499995</v>
          </cell>
          <cell r="AJ188">
            <v>89.520925922000004</v>
          </cell>
          <cell r="AK188">
            <v>106.2485775648</v>
          </cell>
          <cell r="AL188">
            <v>128.41100202870001</v>
          </cell>
          <cell r="AM188">
            <v>137.98370241599997</v>
          </cell>
          <cell r="AN188">
            <v>109.2704888176</v>
          </cell>
          <cell r="AO188">
            <v>133.36509001979999</v>
          </cell>
          <cell r="AP188">
            <v>144.44442263899998</v>
          </cell>
          <cell r="AQ188">
            <v>120.38213132749999</v>
          </cell>
          <cell r="AR188">
            <v>125.46277927269999</v>
          </cell>
          <cell r="AS188">
            <v>160.81182345799999</v>
          </cell>
          <cell r="AT188">
            <v>208.94823367800001</v>
          </cell>
          <cell r="AU188">
            <v>178.73469673083332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</row>
        <row r="189">
          <cell r="B189">
            <v>0.32409184850972222</v>
          </cell>
          <cell r="C189">
            <v>0.36971404319722223</v>
          </cell>
          <cell r="D189">
            <v>0.41324839737499997</v>
          </cell>
          <cell r="E189">
            <v>0.37434373302083357</v>
          </cell>
          <cell r="F189">
            <v>0.44389399687499997</v>
          </cell>
          <cell r="G189">
            <v>0.42614788508333329</v>
          </cell>
          <cell r="H189">
            <v>0.43632440591515148</v>
          </cell>
          <cell r="I189">
            <v>0.41801977574999999</v>
          </cell>
          <cell r="J189">
            <v>0.40034328538749986</v>
          </cell>
          <cell r="K189">
            <v>0.37974770924250656</v>
          </cell>
          <cell r="L189">
            <v>0.46805567058055547</v>
          </cell>
          <cell r="M189">
            <v>0.53163019629444419</v>
          </cell>
          <cell r="N189">
            <v>0.48618385305686262</v>
          </cell>
          <cell r="O189">
            <v>0.50308100126666655</v>
          </cell>
          <cell r="P189">
            <v>0.54352048451649948</v>
          </cell>
          <cell r="Q189">
            <v>0.48582539848712142</v>
          </cell>
          <cell r="R189">
            <v>0.54553425486388885</v>
          </cell>
          <cell r="S189">
            <v>0.54188088141944457</v>
          </cell>
          <cell r="T189">
            <v>0.45528466396498857</v>
          </cell>
          <cell r="U189">
            <v>0.45427848928611125</v>
          </cell>
          <cell r="V189">
            <v>0</v>
          </cell>
          <cell r="W189">
            <v>0</v>
          </cell>
          <cell r="X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66.537695646258001</v>
          </cell>
          <cell r="AC189">
            <v>81.75263386799999</v>
          </cell>
          <cell r="AD189">
            <v>85.965433089599998</v>
          </cell>
          <cell r="AE189">
            <v>86.664030588799989</v>
          </cell>
          <cell r="AF189">
            <v>107.4050741575</v>
          </cell>
          <cell r="AG189">
            <v>101.2783267782</v>
          </cell>
          <cell r="AH189">
            <v>108.545508794</v>
          </cell>
          <cell r="AI189">
            <v>123.3727731825</v>
          </cell>
          <cell r="AJ189">
            <v>130.20159191799999</v>
          </cell>
          <cell r="AK189">
            <v>109.18342227319999</v>
          </cell>
          <cell r="AL189">
            <v>130.2730722945</v>
          </cell>
          <cell r="AM189">
            <v>164.91611563199999</v>
          </cell>
          <cell r="AN189">
            <v>132.9720809296</v>
          </cell>
          <cell r="AO189">
            <v>142.74750293759999</v>
          </cell>
          <cell r="AP189">
            <v>147.06064034599999</v>
          </cell>
          <cell r="AQ189">
            <v>111.51722854649999</v>
          </cell>
          <cell r="AR189">
            <v>129.3087044296</v>
          </cell>
          <cell r="AS189">
            <v>132.83257744899998</v>
          </cell>
          <cell r="AT189">
            <v>130.921117874</v>
          </cell>
          <cell r="AU189">
            <v>119.60518154500001</v>
          </cell>
          <cell r="AV189">
            <v>0</v>
          </cell>
          <cell r="AW189">
            <v>0</v>
          </cell>
          <cell r="AX189">
            <v>0</v>
          </cell>
          <cell r="AY189">
            <v>0</v>
          </cell>
          <cell r="AZ189">
            <v>0</v>
          </cell>
          <cell r="BA189">
            <v>0</v>
          </cell>
        </row>
        <row r="194">
          <cell r="B194">
            <v>0.23820838405</v>
          </cell>
          <cell r="C194">
            <v>0.18533482945833327</v>
          </cell>
          <cell r="D194">
            <v>0.19011335361363638</v>
          </cell>
          <cell r="E194">
            <v>0.21732075464166661</v>
          </cell>
          <cell r="F194">
            <v>0.22023268577499999</v>
          </cell>
          <cell r="G194">
            <v>0.24207658661666667</v>
          </cell>
          <cell r="H194">
            <v>0.2940374693333333</v>
          </cell>
          <cell r="I194">
            <v>0.28228598527499998</v>
          </cell>
          <cell r="J194">
            <v>0.29878634193333325</v>
          </cell>
          <cell r="K194">
            <v>0.28976885466666669</v>
          </cell>
          <cell r="L194">
            <v>0.26575674562500001</v>
          </cell>
          <cell r="M194">
            <v>0.23586640182500002</v>
          </cell>
          <cell r="N194">
            <v>0.21258586813333333</v>
          </cell>
          <cell r="O194">
            <v>0.34705841628333328</v>
          </cell>
          <cell r="P194">
            <v>0.41496179506474351</v>
          </cell>
          <cell r="Q194">
            <v>0.5895035927333333</v>
          </cell>
          <cell r="R194">
            <v>0.52300273100833328</v>
          </cell>
          <cell r="S194">
            <v>0.57459719102307671</v>
          </cell>
          <cell r="T194">
            <v>0.57649283988782052</v>
          </cell>
          <cell r="U194">
            <v>0.54641011699999997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30.982722772755004</v>
          </cell>
          <cell r="AC194">
            <v>26.617060940399998</v>
          </cell>
          <cell r="AD194">
            <v>26.6915873664</v>
          </cell>
          <cell r="AE194">
            <v>33.601793747199999</v>
          </cell>
          <cell r="AF194">
            <v>35.233797133499998</v>
          </cell>
          <cell r="AG194">
            <v>39.332410603199996</v>
          </cell>
          <cell r="AH194">
            <v>53.1775905704</v>
          </cell>
          <cell r="AI194">
            <v>61.115153282999998</v>
          </cell>
          <cell r="AJ194">
            <v>69.07266709080001</v>
          </cell>
          <cell r="AK194">
            <v>57.056094686799995</v>
          </cell>
          <cell r="AL194">
            <v>52.005369602700007</v>
          </cell>
          <cell r="AM194">
            <v>61.87886971199999</v>
          </cell>
          <cell r="AN194">
            <v>49.058507695999992</v>
          </cell>
          <cell r="AO194">
            <v>84.263762813100001</v>
          </cell>
          <cell r="AP194">
            <v>98.123719418999997</v>
          </cell>
          <cell r="AQ194">
            <v>110.71549607999999</v>
          </cell>
          <cell r="AR194">
            <v>97.916970619099999</v>
          </cell>
          <cell r="AS194">
            <v>113.10127791819998</v>
          </cell>
          <cell r="AT194">
            <v>132.178191989</v>
          </cell>
          <cell r="AU194">
            <v>110.30228597166666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02">
          <cell r="B202">
            <v>0</v>
          </cell>
          <cell r="C202">
            <v>5.5128336666666672E-4</v>
          </cell>
          <cell r="D202">
            <v>0</v>
          </cell>
          <cell r="E202">
            <v>0</v>
          </cell>
          <cell r="F202">
            <v>0</v>
          </cell>
          <cell r="G202">
            <v>9.8248499999999996E-3</v>
          </cell>
          <cell r="H202">
            <v>1.9116692000000001E-2</v>
          </cell>
          <cell r="I202">
            <v>1.8354349999999998E-2</v>
          </cell>
          <cell r="J202">
            <v>1.56233E-2</v>
          </cell>
          <cell r="K202">
            <v>1.9025999999999998E-2</v>
          </cell>
          <cell r="L202">
            <v>2.3051471333333334E-2</v>
          </cell>
          <cell r="M202">
            <v>1.6765096599999998E-2</v>
          </cell>
          <cell r="N202">
            <v>1.8304666333333334E-2</v>
          </cell>
          <cell r="O202">
            <v>2.7200822249999996E-2</v>
          </cell>
          <cell r="P202">
            <v>2.6421380461538458E-2</v>
          </cell>
          <cell r="Q202">
            <v>3.2820200000000001E-2</v>
          </cell>
          <cell r="R202">
            <v>2.5413499999999999E-2</v>
          </cell>
          <cell r="S202">
            <v>2.9961268324999998E-2</v>
          </cell>
          <cell r="T202">
            <v>3.1803933E-2</v>
          </cell>
          <cell r="U202">
            <v>6.5331273999999995E-2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1.8059293395</v>
          </cell>
          <cell r="AH202">
            <v>3.5492836227999995</v>
          </cell>
          <cell r="AI202">
            <v>5.1809998259999999</v>
          </cell>
          <cell r="AJ202">
            <v>7.9938038832000009</v>
          </cell>
          <cell r="AK202">
            <v>9.052037200800001</v>
          </cell>
          <cell r="AL202">
            <v>11.3157416961</v>
          </cell>
          <cell r="AM202">
            <v>11.020323407999999</v>
          </cell>
          <cell r="AN202">
            <v>10.572154102399999</v>
          </cell>
          <cell r="AO202">
            <v>12.555733886699999</v>
          </cell>
          <cell r="AP202">
            <v>13.474212941000001</v>
          </cell>
          <cell r="AQ202">
            <v>11.886910062999998</v>
          </cell>
          <cell r="AR202">
            <v>11.461121538799999</v>
          </cell>
          <cell r="AS202">
            <v>16.228733592499999</v>
          </cell>
          <cell r="AT202">
            <v>21.085002396</v>
          </cell>
          <cell r="AU202">
            <v>38.773753712083334</v>
          </cell>
          <cell r="AV202">
            <v>0</v>
          </cell>
          <cell r="AW202">
            <v>0</v>
          </cell>
          <cell r="AX202">
            <v>0</v>
          </cell>
          <cell r="AY202">
            <v>0</v>
          </cell>
          <cell r="AZ202">
            <v>0</v>
          </cell>
          <cell r="BA202">
            <v>0</v>
          </cell>
        </row>
        <row r="203">
          <cell r="B203">
            <v>0</v>
          </cell>
          <cell r="C203">
            <v>0</v>
          </cell>
          <cell r="D203">
            <v>0</v>
          </cell>
          <cell r="E203">
            <v>0</v>
          </cell>
          <cell r="F203">
            <v>1.5415691549999999E-2</v>
          </cell>
          <cell r="G203">
            <v>5.5195000000000001E-3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  <cell r="AF203">
            <v>3.6038171287999998</v>
          </cell>
          <cell r="AG203">
            <v>1.1268945830999999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0</v>
          </cell>
          <cell r="AT203">
            <v>0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0</v>
          </cell>
          <cell r="BA203">
            <v>0</v>
          </cell>
        </row>
        <row r="207">
          <cell r="B207">
            <v>0.11223109887499999</v>
          </cell>
          <cell r="C207">
            <v>0.1509549387111111</v>
          </cell>
          <cell r="D207">
            <v>0.18129570934999997</v>
          </cell>
          <cell r="E207">
            <v>0.17950414868749998</v>
          </cell>
          <cell r="F207">
            <v>0.31090164515833341</v>
          </cell>
          <cell r="G207">
            <v>0.51673675258333329</v>
          </cell>
          <cell r="H207">
            <v>0.38235047449444448</v>
          </cell>
          <cell r="I207">
            <v>0.4326027192625001</v>
          </cell>
          <cell r="J207">
            <v>0.3195047110125</v>
          </cell>
          <cell r="K207">
            <v>0.36020222565833332</v>
          </cell>
          <cell r="L207">
            <v>0.23212563531111113</v>
          </cell>
          <cell r="M207">
            <v>0.16631853964999993</v>
          </cell>
          <cell r="N207">
            <v>0.20290527191323526</v>
          </cell>
          <cell r="O207">
            <v>0.23163079159166663</v>
          </cell>
          <cell r="P207">
            <v>0.24398481162403382</v>
          </cell>
          <cell r="Q207">
            <v>0.2340464692125</v>
          </cell>
          <cell r="R207">
            <v>0.19566712421666665</v>
          </cell>
          <cell r="S207">
            <v>0.20015663378472229</v>
          </cell>
          <cell r="T207">
            <v>0.17054589904423079</v>
          </cell>
          <cell r="U207">
            <v>0.21499369612727276</v>
          </cell>
          <cell r="V207">
            <v>0</v>
          </cell>
          <cell r="W207">
            <v>0</v>
          </cell>
          <cell r="X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24.319544916666</v>
          </cell>
          <cell r="AC207">
            <v>30.876276607599998</v>
          </cell>
          <cell r="AD207">
            <v>33.842409359999998</v>
          </cell>
          <cell r="AE207">
            <v>38.911886361599997</v>
          </cell>
          <cell r="AF207">
            <v>74.716409618899988</v>
          </cell>
          <cell r="AG207">
            <v>114.87174282870001</v>
          </cell>
          <cell r="AH207">
            <v>91.198625111199988</v>
          </cell>
          <cell r="AI207">
            <v>111.56785493999999</v>
          </cell>
          <cell r="AJ207">
            <v>102.09446419199999</v>
          </cell>
          <cell r="AK207">
            <v>100.60072411399999</v>
          </cell>
          <cell r="AL207">
            <v>69.829695105300004</v>
          </cell>
          <cell r="AM207">
            <v>64.303192223999986</v>
          </cell>
          <cell r="AN207">
            <v>54.564746790399994</v>
          </cell>
          <cell r="AO207">
            <v>63.142320478799995</v>
          </cell>
          <cell r="AP207">
            <v>63.932799096499998</v>
          </cell>
          <cell r="AQ207">
            <v>49.585593151499999</v>
          </cell>
          <cell r="AR207">
            <v>43.648962181099996</v>
          </cell>
          <cell r="AS207">
            <v>47.802868012899992</v>
          </cell>
          <cell r="AT207">
            <v>47.653151592</v>
          </cell>
          <cell r="AU207">
            <v>52.105710620833335</v>
          </cell>
          <cell r="AV207">
            <v>0</v>
          </cell>
          <cell r="AW207">
            <v>0</v>
          </cell>
          <cell r="AX207">
            <v>0</v>
          </cell>
          <cell r="AY207">
            <v>0</v>
          </cell>
          <cell r="AZ207">
            <v>0</v>
          </cell>
          <cell r="BA207">
            <v>0</v>
          </cell>
        </row>
        <row r="208">
          <cell r="B208">
            <v>0.25245332306250001</v>
          </cell>
          <cell r="C208">
            <v>0.24719746014444441</v>
          </cell>
          <cell r="D208">
            <v>0.23753617329999999</v>
          </cell>
          <cell r="E208">
            <v>0.24987483368750002</v>
          </cell>
          <cell r="F208">
            <v>0.23968086467500002</v>
          </cell>
          <cell r="G208">
            <v>0.29986405433333324</v>
          </cell>
          <cell r="H208">
            <v>0.29999081886666668</v>
          </cell>
          <cell r="I208">
            <v>0.29829516747916668</v>
          </cell>
          <cell r="J208">
            <v>0.27282475842622561</v>
          </cell>
          <cell r="K208">
            <v>0.19099062312033571</v>
          </cell>
          <cell r="L208">
            <v>0.28667086976111106</v>
          </cell>
          <cell r="M208">
            <v>0.28551847079722237</v>
          </cell>
          <cell r="N208">
            <v>0.23772545723888888</v>
          </cell>
          <cell r="O208">
            <v>0.2541290849277778</v>
          </cell>
          <cell r="P208">
            <v>0.34502135278107154</v>
          </cell>
          <cell r="Q208">
            <v>0.35531057877929295</v>
          </cell>
          <cell r="R208">
            <v>0.37990143025000001</v>
          </cell>
          <cell r="S208">
            <v>0.34673146861944437</v>
          </cell>
          <cell r="T208">
            <v>0.38174327771640271</v>
          </cell>
          <cell r="U208">
            <v>0.36973905567601012</v>
          </cell>
          <cell r="V208">
            <v>0</v>
          </cell>
          <cell r="W208">
            <v>0</v>
          </cell>
          <cell r="X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54.460756496217002</v>
          </cell>
          <cell r="AC208">
            <v>50.605571704799999</v>
          </cell>
          <cell r="AD208">
            <v>46.469982964800003</v>
          </cell>
          <cell r="AE208">
            <v>53.708699542399998</v>
          </cell>
          <cell r="AF208">
            <v>54.939669640799998</v>
          </cell>
          <cell r="AG208">
            <v>64.469891514599993</v>
          </cell>
          <cell r="AH208">
            <v>66.743173328799998</v>
          </cell>
          <cell r="AI208">
            <v>72.267072131500001</v>
          </cell>
          <cell r="AJ208">
            <v>68.98575163560001</v>
          </cell>
          <cell r="AK208">
            <v>51.585626320800003</v>
          </cell>
          <cell r="AL208">
            <v>74.129064821100002</v>
          </cell>
          <cell r="AM208">
            <v>81.00516825599999</v>
          </cell>
          <cell r="AN208">
            <v>60.797163838399996</v>
          </cell>
          <cell r="AO208">
            <v>66.411308474999998</v>
          </cell>
          <cell r="AP208">
            <v>86.831889224999998</v>
          </cell>
          <cell r="AQ208">
            <v>74.856565920499989</v>
          </cell>
          <cell r="AR208">
            <v>82.357601640799999</v>
          </cell>
          <cell r="AS208">
            <v>78.596124421100001</v>
          </cell>
          <cell r="AT208">
            <v>91.360188910999995</v>
          </cell>
          <cell r="AU208">
            <v>83.460964098749997</v>
          </cell>
          <cell r="AV208">
            <v>0</v>
          </cell>
          <cell r="AW208">
            <v>0</v>
          </cell>
          <cell r="AX208">
            <v>0</v>
          </cell>
          <cell r="AY208">
            <v>0</v>
          </cell>
          <cell r="AZ208">
            <v>0</v>
          </cell>
          <cell r="BA208">
            <v>0</v>
          </cell>
        </row>
        <row r="211">
          <cell r="B211">
            <v>9.8451117333333338E-2</v>
          </cell>
          <cell r="C211">
            <v>0.13811718753333332</v>
          </cell>
          <cell r="D211">
            <v>0.1536028530909091</v>
          </cell>
          <cell r="E211">
            <v>0.17232223720833334</v>
          </cell>
          <cell r="F211">
            <v>0.13480634999999999</v>
          </cell>
          <cell r="G211">
            <v>0.11408474804999998</v>
          </cell>
          <cell r="H211">
            <v>0.123602901</v>
          </cell>
          <cell r="I211">
            <v>0.11078357307499999</v>
          </cell>
          <cell r="J211">
            <v>7.5318572E-2</v>
          </cell>
          <cell r="K211">
            <v>0.11363904219230769</v>
          </cell>
          <cell r="L211">
            <v>9.2617096366666665E-2</v>
          </cell>
          <cell r="M211">
            <v>9.4495012791666666E-2</v>
          </cell>
          <cell r="N211">
            <v>9.4052501433333324E-2</v>
          </cell>
          <cell r="O211">
            <v>6.3186968541666666E-2</v>
          </cell>
          <cell r="P211">
            <v>5.1036418551282055E-2</v>
          </cell>
          <cell r="Q211">
            <v>6.0476954533333328E-2</v>
          </cell>
          <cell r="R211">
            <v>5.0835096666666663E-2</v>
          </cell>
          <cell r="S211">
            <v>6.5264889900000012E-2</v>
          </cell>
          <cell r="T211">
            <v>5.1933424861111112E-2</v>
          </cell>
          <cell r="U211">
            <v>4.9526276541666664E-2</v>
          </cell>
          <cell r="V211">
            <v>0</v>
          </cell>
          <cell r="W211">
            <v>0</v>
          </cell>
          <cell r="X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15.111901912425001</v>
          </cell>
          <cell r="AC211">
            <v>22.334544447999999</v>
          </cell>
          <cell r="AD211">
            <v>22.847749843199999</v>
          </cell>
          <cell r="AE211">
            <v>28.861408519999998</v>
          </cell>
          <cell r="AF211">
            <v>23.7459465124</v>
          </cell>
          <cell r="AG211">
            <v>22.093536465</v>
          </cell>
          <cell r="AH211">
            <v>25.486854357599999</v>
          </cell>
          <cell r="AI211">
            <v>25.822464879000002</v>
          </cell>
          <cell r="AJ211">
            <v>20.807429662000001</v>
          </cell>
          <cell r="AK211">
            <v>23.9385214068</v>
          </cell>
          <cell r="AL211">
            <v>21.927435939000002</v>
          </cell>
          <cell r="AM211">
            <v>27.043422431999996</v>
          </cell>
          <cell r="AN211">
            <v>23.684189495999998</v>
          </cell>
          <cell r="AO211">
            <v>18.239386976399999</v>
          </cell>
          <cell r="AP211">
            <v>14.417095888499999</v>
          </cell>
          <cell r="AQ211">
            <v>13.500991801499998</v>
          </cell>
          <cell r="AR211">
            <v>10.784776859399999</v>
          </cell>
          <cell r="AS211">
            <v>13.996804507399998</v>
          </cell>
          <cell r="AT211">
            <v>12.892778591999999</v>
          </cell>
          <cell r="AU211">
            <v>11.273447328333333</v>
          </cell>
          <cell r="AV211">
            <v>0</v>
          </cell>
          <cell r="AW211">
            <v>0</v>
          </cell>
          <cell r="AX211">
            <v>0</v>
          </cell>
          <cell r="AY211">
            <v>0</v>
          </cell>
          <cell r="AZ211">
            <v>0</v>
          </cell>
          <cell r="BA211">
            <v>0</v>
          </cell>
        </row>
        <row r="212">
          <cell r="B212">
            <v>0.41230306649444448</v>
          </cell>
          <cell r="C212">
            <v>0.47950160722724355</v>
          </cell>
          <cell r="D212">
            <v>0.55697165354166678</v>
          </cell>
          <cell r="E212">
            <v>0.53615076229166658</v>
          </cell>
          <cell r="F212">
            <v>0.66428981360000006</v>
          </cell>
          <cell r="G212">
            <v>0.69321108881666649</v>
          </cell>
          <cell r="H212">
            <v>0.88128611264166701</v>
          </cell>
          <cell r="I212">
            <v>0.77418957045000014</v>
          </cell>
          <cell r="J212">
            <v>0.82921240376250005</v>
          </cell>
          <cell r="K212">
            <v>0.88557810388055547</v>
          </cell>
          <cell r="L212">
            <v>0.92127861601666716</v>
          </cell>
          <cell r="M212">
            <v>0.70665903845833333</v>
          </cell>
          <cell r="N212">
            <v>0.6831133426967948</v>
          </cell>
          <cell r="O212">
            <v>0.70469310227777759</v>
          </cell>
          <cell r="P212">
            <v>0.8143299796192307</v>
          </cell>
          <cell r="Q212">
            <v>0.70709786559015142</v>
          </cell>
          <cell r="R212">
            <v>0.81414128831666688</v>
          </cell>
          <cell r="S212">
            <v>0.71326841468333335</v>
          </cell>
          <cell r="T212">
            <v>0.68494563198168046</v>
          </cell>
          <cell r="U212">
            <v>0.58852934866489881</v>
          </cell>
          <cell r="V212">
            <v>0</v>
          </cell>
          <cell r="W212">
            <v>0</v>
          </cell>
          <cell r="X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104.869873060557</v>
          </cell>
          <cell r="AC212">
            <v>123.35790024079999</v>
          </cell>
          <cell r="AD212">
            <v>134.9331796848</v>
          </cell>
          <cell r="AE212">
            <v>150.36869431359997</v>
          </cell>
          <cell r="AF212">
            <v>218.34294372939999</v>
          </cell>
          <cell r="AG212">
            <v>239.57762713169998</v>
          </cell>
          <cell r="AH212">
            <v>289.02199989400003</v>
          </cell>
          <cell r="AI212">
            <v>294.87516281000001</v>
          </cell>
          <cell r="AJ212">
            <v>338.49515393120004</v>
          </cell>
          <cell r="AK212">
            <v>291.00031948679998</v>
          </cell>
          <cell r="AL212">
            <v>325.92933451260001</v>
          </cell>
          <cell r="AM212">
            <v>299.95595102399994</v>
          </cell>
          <cell r="AN212">
            <v>247.09304435199996</v>
          </cell>
          <cell r="AO212">
            <v>266.76649294980001</v>
          </cell>
          <cell r="AP212">
            <v>314.27260902900002</v>
          </cell>
          <cell r="AQ212">
            <v>226.29709162549997</v>
          </cell>
          <cell r="AR212">
            <v>245.62127382119999</v>
          </cell>
          <cell r="AS212">
            <v>250.46971157779998</v>
          </cell>
          <cell r="AT212">
            <v>267.03674969100001</v>
          </cell>
          <cell r="AU212">
            <v>220.07460373750001</v>
          </cell>
          <cell r="AV212">
            <v>0</v>
          </cell>
          <cell r="AW212">
            <v>0</v>
          </cell>
          <cell r="AX212">
            <v>0</v>
          </cell>
          <cell r="AY212">
            <v>0</v>
          </cell>
          <cell r="AZ212">
            <v>0</v>
          </cell>
          <cell r="BA212">
            <v>0</v>
          </cell>
        </row>
        <row r="225">
          <cell r="B225">
            <v>2.0751960921416668</v>
          </cell>
          <cell r="C225">
            <v>2.0459129238624993</v>
          </cell>
          <cell r="D225">
            <v>2.1799128111166661</v>
          </cell>
          <cell r="E225">
            <v>2.1593302354564394</v>
          </cell>
          <cell r="F225">
            <v>2.5277460947333323</v>
          </cell>
          <cell r="G225">
            <v>2.8534396550833332</v>
          </cell>
          <cell r="H225">
            <v>2.6179642858055554</v>
          </cell>
          <cell r="I225">
            <v>2.5241923231666665</v>
          </cell>
          <cell r="J225">
            <v>2.3081366267200982</v>
          </cell>
          <cell r="K225">
            <v>2.3229112465950017</v>
          </cell>
          <cell r="L225">
            <v>2.5651150353888874</v>
          </cell>
          <cell r="M225">
            <v>2.6583819973472225</v>
          </cell>
          <cell r="N225">
            <v>2.3500247096666671</v>
          </cell>
          <cell r="O225">
            <v>2.1937697539138892</v>
          </cell>
          <cell r="P225">
            <v>2.4998309674154693</v>
          </cell>
          <cell r="Q225">
            <v>2.2316230847378784</v>
          </cell>
          <cell r="R225">
            <v>2.3817957737888888</v>
          </cell>
          <cell r="S225">
            <v>2.4094443980277789</v>
          </cell>
          <cell r="T225">
            <v>2.4744039162911764</v>
          </cell>
          <cell r="U225">
            <v>2.1122030757063133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393.60734833088401</v>
          </cell>
          <cell r="AC225">
            <v>410.59831105839993</v>
          </cell>
          <cell r="AD225">
            <v>424.71346277280003</v>
          </cell>
          <cell r="AE225">
            <v>492.53850461759998</v>
          </cell>
          <cell r="AF225">
            <v>613.62025474749998</v>
          </cell>
          <cell r="AG225">
            <v>654.92273735460003</v>
          </cell>
          <cell r="AH225">
            <v>624.48723500480003</v>
          </cell>
          <cell r="AI225">
            <v>681.9075053665</v>
          </cell>
          <cell r="AJ225">
            <v>692.01441661080003</v>
          </cell>
          <cell r="AK225">
            <v>621.84991457159992</v>
          </cell>
          <cell r="AL225">
            <v>678.80560552560007</v>
          </cell>
          <cell r="AM225">
            <v>815.40857740799993</v>
          </cell>
          <cell r="AN225">
            <v>651.57190839839996</v>
          </cell>
          <cell r="AO225">
            <v>630.69675135329999</v>
          </cell>
          <cell r="AP225">
            <v>692.10332967149998</v>
          </cell>
          <cell r="AQ225">
            <v>529.16043097750003</v>
          </cell>
          <cell r="AR225">
            <v>556.85513765270002</v>
          </cell>
          <cell r="AS225">
            <v>584.62971282429999</v>
          </cell>
          <cell r="AT225">
            <v>648.55246126400004</v>
          </cell>
          <cell r="AU225">
            <v>541.91556059874995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</row>
        <row r="226">
          <cell r="B226">
            <v>0.48208087253333337</v>
          </cell>
          <cell r="C226">
            <v>0.43086705949848469</v>
          </cell>
          <cell r="D226">
            <v>0.46938570175909089</v>
          </cell>
          <cell r="E226">
            <v>0.46137659662499997</v>
          </cell>
          <cell r="F226">
            <v>0.39563890509166677</v>
          </cell>
          <cell r="G226">
            <v>0.41256709089166649</v>
          </cell>
          <cell r="H226">
            <v>0.44478527253333339</v>
          </cell>
          <cell r="I226">
            <v>0.42324664339166668</v>
          </cell>
          <cell r="J226">
            <v>0.42394611752499989</v>
          </cell>
          <cell r="K226">
            <v>0.37744851654102574</v>
          </cell>
          <cell r="L226">
            <v>0.48879768653333333</v>
          </cell>
          <cell r="M226">
            <v>0.54860143611666667</v>
          </cell>
          <cell r="N226">
            <v>0.50915819824722219</v>
          </cell>
          <cell r="O226">
            <v>0.56909339054999997</v>
          </cell>
          <cell r="P226">
            <v>0.62296621014743592</v>
          </cell>
          <cell r="Q226">
            <v>0.63281430613055545</v>
          </cell>
          <cell r="R226">
            <v>0.57618200660833341</v>
          </cell>
          <cell r="S226">
            <v>0.60085724530833329</v>
          </cell>
          <cell r="T226">
            <v>0.48180179348611102</v>
          </cell>
          <cell r="U226">
            <v>0.4838446367666665</v>
          </cell>
          <cell r="V226">
            <v>0</v>
          </cell>
          <cell r="W226">
            <v>0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113.907286799994</v>
          </cell>
          <cell r="AC226">
            <v>112.59453197399999</v>
          </cell>
          <cell r="AD226">
            <v>111.42802980959999</v>
          </cell>
          <cell r="AE226">
            <v>129.6872316768</v>
          </cell>
          <cell r="AF226">
            <v>123.9930640466</v>
          </cell>
          <cell r="AG226">
            <v>136.33014882629999</v>
          </cell>
          <cell r="AH226">
            <v>139.7410000312</v>
          </cell>
          <cell r="AI226">
            <v>139.84722750349999</v>
          </cell>
          <cell r="AJ226">
            <v>157.464980516</v>
          </cell>
          <cell r="AK226">
            <v>133.02465359039999</v>
          </cell>
          <cell r="AL226">
            <v>155.15582098140001</v>
          </cell>
          <cell r="AM226">
            <v>171.08234155199997</v>
          </cell>
          <cell r="AN226">
            <v>128.037540576</v>
          </cell>
          <cell r="AO226">
            <v>139.05017480129999</v>
          </cell>
          <cell r="AP226">
            <v>153.63526728099998</v>
          </cell>
          <cell r="AQ226">
            <v>134.35914300899998</v>
          </cell>
          <cell r="AR226">
            <v>121.80684243179999</v>
          </cell>
          <cell r="AS226">
            <v>125.98831485239999</v>
          </cell>
          <cell r="AT226">
            <v>116.467584008</v>
          </cell>
          <cell r="AU226">
            <v>106.35458139833334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</row>
        <row r="238">
          <cell r="B238">
            <v>1.0071941508333333E-2</v>
          </cell>
          <cell r="C238">
            <v>1.3795166199999999E-2</v>
          </cell>
          <cell r="D238">
            <v>2.3536447242424242E-2</v>
          </cell>
          <cell r="E238">
            <v>1.1150725949999999E-2</v>
          </cell>
          <cell r="F238">
            <v>1.0304094499999999E-2</v>
          </cell>
          <cell r="G238">
            <v>1.4532565016666665E-2</v>
          </cell>
          <cell r="H238">
            <v>2.1460610391666666E-2</v>
          </cell>
          <cell r="I238">
            <v>3.6886557866666669E-2</v>
          </cell>
          <cell r="J238">
            <v>2.2878419199999996E-2</v>
          </cell>
          <cell r="K238">
            <v>1.5935039346153847E-2</v>
          </cell>
          <cell r="L238">
            <v>4.9365680233333327E-2</v>
          </cell>
          <cell r="M238">
            <v>0.14862994261666665</v>
          </cell>
          <cell r="N238">
            <v>2.2592551412878786E-2</v>
          </cell>
          <cell r="O238">
            <v>2.0765915274999998E-2</v>
          </cell>
          <cell r="P238">
            <v>3.7067285419230774E-2</v>
          </cell>
          <cell r="Q238">
            <v>0.11429010979166666</v>
          </cell>
          <cell r="R238">
            <v>0.17663131995833331</v>
          </cell>
          <cell r="S238">
            <v>8.0036612130769222E-2</v>
          </cell>
          <cell r="T238">
            <v>0.24734138047500001</v>
          </cell>
          <cell r="U238">
            <v>0.14607398609354408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2.7067762787069998</v>
          </cell>
          <cell r="AC238">
            <v>2.8130213859999995</v>
          </cell>
          <cell r="AD238">
            <v>8.2520062895999988</v>
          </cell>
          <cell r="AE238">
            <v>3.970890952</v>
          </cell>
          <cell r="AF238">
            <v>5.0190780366999999</v>
          </cell>
          <cell r="AG238">
            <v>6.954609819299999</v>
          </cell>
          <cell r="AH238">
            <v>8.953438757999999</v>
          </cell>
          <cell r="AI238">
            <v>17.145045453000002</v>
          </cell>
          <cell r="AJ238">
            <v>14.416063849599999</v>
          </cell>
          <cell r="AK238">
            <v>9.2865881635999994</v>
          </cell>
          <cell r="AL238">
            <v>13.042439432100002</v>
          </cell>
          <cell r="AM238">
            <v>31.451150064</v>
          </cell>
          <cell r="AN238">
            <v>11.6574670608</v>
          </cell>
          <cell r="AO238">
            <v>11.277587711999999</v>
          </cell>
          <cell r="AP238">
            <v>15.403426099999999</v>
          </cell>
          <cell r="AQ238">
            <v>24.610896824499999</v>
          </cell>
          <cell r="AR238">
            <v>30.3351003533</v>
          </cell>
          <cell r="AS238">
            <v>27.584708451299996</v>
          </cell>
          <cell r="AT238">
            <v>58.558412292999996</v>
          </cell>
          <cell r="AU238">
            <v>31.435210760833332</v>
          </cell>
          <cell r="AV238">
            <v>0</v>
          </cell>
          <cell r="AW238">
            <v>0</v>
          </cell>
          <cell r="AX238">
            <v>0</v>
          </cell>
          <cell r="AY238">
            <v>0</v>
          </cell>
          <cell r="AZ238">
            <v>0</v>
          </cell>
          <cell r="BA238">
            <v>0</v>
          </cell>
        </row>
        <row r="246">
          <cell r="B246">
            <v>0.24541088666060604</v>
          </cell>
          <cell r="C246">
            <v>0.23370495113888889</v>
          </cell>
          <cell r="D246">
            <v>0.23738866281666668</v>
          </cell>
          <cell r="E246">
            <v>0.27456530295833326</v>
          </cell>
          <cell r="F246">
            <v>0.22674476270833338</v>
          </cell>
          <cell r="G246">
            <v>0.20128157440833333</v>
          </cell>
          <cell r="H246">
            <v>0.15516753544166667</v>
          </cell>
          <cell r="I246">
            <v>0.14591448600833329</v>
          </cell>
          <cell r="J246">
            <v>0.12922498288823531</v>
          </cell>
          <cell r="K246">
            <v>0.14403897946241825</v>
          </cell>
          <cell r="L246">
            <v>0.17122955578717944</v>
          </cell>
          <cell r="M246">
            <v>0.14477331372777774</v>
          </cell>
          <cell r="N246">
            <v>0.18587771475806936</v>
          </cell>
          <cell r="O246">
            <v>0.20509435245833332</v>
          </cell>
          <cell r="P246">
            <v>0.15950111208360532</v>
          </cell>
          <cell r="Q246">
            <v>0.14012040572348486</v>
          </cell>
          <cell r="R246">
            <v>0.13003784791944445</v>
          </cell>
          <cell r="S246">
            <v>0.1608189166305555</v>
          </cell>
          <cell r="T246">
            <v>0.13771893439002922</v>
          </cell>
          <cell r="U246">
            <v>0.12981194619090908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119.14529100533699</v>
          </cell>
          <cell r="AC246">
            <v>135.17954439599998</v>
          </cell>
          <cell r="AD246">
            <v>140.31279359039999</v>
          </cell>
          <cell r="AE246">
            <v>150.47624767839997</v>
          </cell>
          <cell r="AF246">
            <v>150.03574503119998</v>
          </cell>
          <cell r="AG246">
            <v>145.53280380210001</v>
          </cell>
          <cell r="AH246">
            <v>129.5075335752</v>
          </cell>
          <cell r="AI246">
            <v>142.31855147749999</v>
          </cell>
          <cell r="AJ246">
            <v>137.57450346440001</v>
          </cell>
          <cell r="AK246">
            <v>125.65708566400001</v>
          </cell>
          <cell r="AL246">
            <v>141.86669794470001</v>
          </cell>
          <cell r="AM246">
            <v>127.79940724799998</v>
          </cell>
          <cell r="AN246">
            <v>88.702225831999996</v>
          </cell>
          <cell r="AO246">
            <v>98.6328711588</v>
          </cell>
          <cell r="AP246">
            <v>102.6126505085</v>
          </cell>
          <cell r="AQ246">
            <v>84.779849598499993</v>
          </cell>
          <cell r="AR246">
            <v>91.632941032399998</v>
          </cell>
          <cell r="AS246">
            <v>97.048038701899983</v>
          </cell>
          <cell r="AT246">
            <v>107.06005451599999</v>
          </cell>
          <cell r="AU246">
            <v>95.272338750833327</v>
          </cell>
          <cell r="AV246">
            <v>0</v>
          </cell>
          <cell r="AW246">
            <v>0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</row>
        <row r="247">
          <cell r="B247">
            <v>0.93254501700000014</v>
          </cell>
          <cell r="C247">
            <v>0.64654911261969694</v>
          </cell>
          <cell r="D247">
            <v>0.77100250441111073</v>
          </cell>
          <cell r="E247">
            <v>0.97027913599166649</v>
          </cell>
          <cell r="F247">
            <v>0.90309873390833317</v>
          </cell>
          <cell r="G247">
            <v>0.95962634798333302</v>
          </cell>
          <cell r="H247">
            <v>0.83533576035000001</v>
          </cell>
          <cell r="I247">
            <v>1.1110317003333332</v>
          </cell>
          <cell r="J247">
            <v>1.3691812009166666</v>
          </cell>
          <cell r="K247">
            <v>1.1878787604246608</v>
          </cell>
          <cell r="L247">
            <v>1.2953193454250003</v>
          </cell>
          <cell r="M247">
            <v>1.4158835239000001</v>
          </cell>
          <cell r="N247">
            <v>1.3139147904406572</v>
          </cell>
          <cell r="O247">
            <v>1.2537091566249996</v>
          </cell>
          <cell r="P247">
            <v>1.2141797046166662</v>
          </cell>
          <cell r="Q247">
            <v>1.2286246192555557</v>
          </cell>
          <cell r="R247">
            <v>1.3357762686307693</v>
          </cell>
          <cell r="S247">
            <v>1.2918042906352563</v>
          </cell>
          <cell r="T247">
            <v>1.3039580891177351</v>
          </cell>
          <cell r="U247">
            <v>1.285975281082872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162.03677593141498</v>
          </cell>
          <cell r="AC247">
            <v>110.02633807319999</v>
          </cell>
          <cell r="AD247">
            <v>115.30227499199999</v>
          </cell>
          <cell r="AE247">
            <v>156.6982616976</v>
          </cell>
          <cell r="AF247">
            <v>156.72420403850001</v>
          </cell>
          <cell r="AG247">
            <v>179.1980278803</v>
          </cell>
          <cell r="AH247">
            <v>175.64264831879998</v>
          </cell>
          <cell r="AI247">
            <v>237.6358643865</v>
          </cell>
          <cell r="AJ247">
            <v>293.48698545280001</v>
          </cell>
          <cell r="AK247">
            <v>230.55215767760001</v>
          </cell>
          <cell r="AL247">
            <v>273.13729850700003</v>
          </cell>
          <cell r="AM247">
            <v>339.00786374399996</v>
          </cell>
          <cell r="AN247">
            <v>280.76816755679999</v>
          </cell>
          <cell r="AO247">
            <v>297.4937943864</v>
          </cell>
          <cell r="AP247">
            <v>277.9182769395</v>
          </cell>
          <cell r="AQ247">
            <v>245.94689581349999</v>
          </cell>
          <cell r="AR247">
            <v>232.71341627199999</v>
          </cell>
          <cell r="AS247">
            <v>260.70401408480001</v>
          </cell>
          <cell r="AT247">
            <v>318.75390415700002</v>
          </cell>
          <cell r="AU247">
            <v>266.65631706166664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</row>
        <row r="263">
          <cell r="B263">
            <v>17.086266498215426</v>
          </cell>
          <cell r="C263">
            <v>15.773242176853119</v>
          </cell>
          <cell r="D263">
            <v>17.331252065548536</v>
          </cell>
          <cell r="E263">
            <v>17.397551079684725</v>
          </cell>
          <cell r="F263">
            <v>18.879330350333319</v>
          </cell>
          <cell r="G263">
            <v>19.535770648887507</v>
          </cell>
          <cell r="H263">
            <v>19.900036785893423</v>
          </cell>
          <cell r="I263">
            <v>20.002955801004163</v>
          </cell>
          <cell r="J263">
            <v>18.852339887966668</v>
          </cell>
          <cell r="K263">
            <v>17.341803139030834</v>
          </cell>
          <cell r="L263">
            <v>20.042611304444435</v>
          </cell>
          <cell r="M263">
            <v>19.557941686766664</v>
          </cell>
          <cell r="N263">
            <v>17.512258203456181</v>
          </cell>
          <cell r="O263">
            <v>16.94148906776795</v>
          </cell>
          <cell r="P263">
            <v>18.701463951288073</v>
          </cell>
          <cell r="Q263">
            <v>17.905409174694697</v>
          </cell>
          <cell r="R263">
            <v>19.501845220930846</v>
          </cell>
          <cell r="S263">
            <v>20.040128748171472</v>
          </cell>
          <cell r="T263">
            <v>20.582377765581924</v>
          </cell>
          <cell r="U263">
            <v>19.159547161446461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3851.1139994185792</v>
          </cell>
          <cell r="AC263">
            <v>3696.1572813935986</v>
          </cell>
          <cell r="AD263">
            <v>3866.6996130671982</v>
          </cell>
          <cell r="AE263">
            <v>4456.4960637232016</v>
          </cell>
          <cell r="AF263">
            <v>5209.1049527803998</v>
          </cell>
          <cell r="AG263">
            <v>5355.9202940100004</v>
          </cell>
          <cell r="AH263">
            <v>5657.9137899003999</v>
          </cell>
          <cell r="AI263">
            <v>6396.7172759774985</v>
          </cell>
          <cell r="AJ263">
            <v>6618.1740151375943</v>
          </cell>
          <cell r="AK263">
            <v>5493.3195710667997</v>
          </cell>
          <cell r="AL263">
            <v>6242.8584555963007</v>
          </cell>
          <cell r="AM263">
            <v>6838.9456582079956</v>
          </cell>
          <cell r="AN263">
            <v>5322.3182681855969</v>
          </cell>
          <cell r="AO263">
            <v>5489.4148190655023</v>
          </cell>
          <cell r="AP263">
            <v>5994.0539475939995</v>
          </cell>
          <cell r="AQ263">
            <v>4788.4626046389976</v>
          </cell>
          <cell r="AR263">
            <v>5080.5810145645019</v>
          </cell>
          <cell r="AS263">
            <v>5596.4874540575001</v>
          </cell>
          <cell r="AT263">
            <v>6292.1938426540019</v>
          </cell>
          <cell r="AU263">
            <v>5425.6839389483348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14.454946400914142</v>
          </cell>
          <cell r="C264">
            <v>13.510292043234934</v>
          </cell>
          <cell r="D264">
            <v>14.606007279178844</v>
          </cell>
          <cell r="E264">
            <v>14.458189876254169</v>
          </cell>
          <cell r="F264">
            <v>16.192784988683329</v>
          </cell>
          <cell r="G264">
            <v>16.871050006795834</v>
          </cell>
          <cell r="H264">
            <v>17.261350568376763</v>
          </cell>
          <cell r="I264">
            <v>16.520258045445832</v>
          </cell>
          <cell r="J264">
            <v>15.383081860299999</v>
          </cell>
          <cell r="K264">
            <v>14.06492493002521</v>
          </cell>
          <cell r="L264">
            <v>16.592983495554162</v>
          </cell>
          <cell r="M264">
            <v>15.868263301191668</v>
          </cell>
          <cell r="N264">
            <v>14.371924644019819</v>
          </cell>
          <cell r="O264">
            <v>13.761651302876283</v>
          </cell>
          <cell r="P264">
            <v>15.370197254651238</v>
          </cell>
          <cell r="Q264">
            <v>14.298786343280801</v>
          </cell>
          <cell r="R264">
            <v>15.781647189269446</v>
          </cell>
          <cell r="S264">
            <v>16.402094445960579</v>
          </cell>
          <cell r="T264">
            <v>16.747342387906073</v>
          </cell>
          <cell r="U264">
            <v>15.468477671116919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3336.7054882236994</v>
          </cell>
          <cell r="AC264">
            <v>3229.1841628523994</v>
          </cell>
          <cell r="AD264">
            <v>3366.8874181295996</v>
          </cell>
          <cell r="AE264">
            <v>3856.5857281504004</v>
          </cell>
          <cell r="AF264">
            <v>4613.1058961400013</v>
          </cell>
          <cell r="AG264">
            <v>4722.3610328466002</v>
          </cell>
          <cell r="AH264">
            <v>4970.5070062559989</v>
          </cell>
          <cell r="AI264">
            <v>5453.9190991349988</v>
          </cell>
          <cell r="AJ264">
            <v>5576.0803943795991</v>
          </cell>
          <cell r="AK264">
            <v>4602.6036190596005</v>
          </cell>
          <cell r="AL264">
            <v>5233.9999986216008</v>
          </cell>
          <cell r="AM264">
            <v>5661.7112398559984</v>
          </cell>
          <cell r="AN264">
            <v>4400.8448918719996</v>
          </cell>
          <cell r="AO264">
            <v>4494.4622999673002</v>
          </cell>
          <cell r="AP264">
            <v>4950.5531335189999</v>
          </cell>
          <cell r="AQ264">
            <v>3840.580761349499</v>
          </cell>
          <cell r="AR264">
            <v>4167.0075505776995</v>
          </cell>
          <cell r="AS264">
            <v>4605.6404219682991</v>
          </cell>
          <cell r="AT264">
            <v>5110.4647145119998</v>
          </cell>
          <cell r="AU264">
            <v>4342.2465864049991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0.11404166946666666</v>
          </cell>
          <cell r="C266">
            <v>0.14800126903333333</v>
          </cell>
          <cell r="D266">
            <v>0.16203502161060607</v>
          </cell>
          <cell r="E266">
            <v>0.18843451649166668</v>
          </cell>
          <cell r="F266">
            <v>0.13833897472499998</v>
          </cell>
          <cell r="G266">
            <v>0.11712685570833331</v>
          </cell>
          <cell r="H266">
            <v>0.12566421382500001</v>
          </cell>
          <cell r="I266">
            <v>0.11380714934166666</v>
          </cell>
          <cell r="J266">
            <v>7.8730369258333321E-2</v>
          </cell>
          <cell r="K266">
            <v>0.11592907113846154</v>
          </cell>
          <cell r="L266">
            <v>9.802924716666668E-2</v>
          </cell>
          <cell r="M266">
            <v>0.100831355325</v>
          </cell>
          <cell r="N266">
            <v>9.6870697450757576E-2</v>
          </cell>
          <cell r="O266">
            <v>6.624503041666667E-2</v>
          </cell>
          <cell r="P266">
            <v>5.7354301756410264E-2</v>
          </cell>
          <cell r="Q266">
            <v>6.6247181699999991E-2</v>
          </cell>
          <cell r="R266">
            <v>5.7166465666666666E-2</v>
          </cell>
          <cell r="S266">
            <v>8.8598781015384626E-2</v>
          </cell>
          <cell r="T266">
            <v>6.5624657652777779E-2</v>
          </cell>
          <cell r="U266">
            <v>5.57441607919631E-2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19.469042545473002</v>
          </cell>
          <cell r="AC266">
            <v>26.5267244552</v>
          </cell>
          <cell r="AD266">
            <v>27.394851835199994</v>
          </cell>
          <cell r="AE266">
            <v>36.620893019199997</v>
          </cell>
          <cell r="AF266">
            <v>28.381934446599999</v>
          </cell>
          <cell r="AG266">
            <v>27.204291800400004</v>
          </cell>
          <cell r="AH266">
            <v>29.290388191200002</v>
          </cell>
          <cell r="AI266">
            <v>30.305448497500002</v>
          </cell>
          <cell r="AJ266">
            <v>25.469768589200001</v>
          </cell>
          <cell r="AK266">
            <v>27.492149608000002</v>
          </cell>
          <cell r="AL266">
            <v>27.533998882800002</v>
          </cell>
          <cell r="AM266">
            <v>33.237958847999998</v>
          </cell>
          <cell r="AN266">
            <v>29.066419694399997</v>
          </cell>
          <cell r="AO266">
            <v>23.345138600699997</v>
          </cell>
          <cell r="AP266">
            <v>23.770792045999997</v>
          </cell>
          <cell r="AQ266">
            <v>19.746669085499995</v>
          </cell>
          <cell r="AR266">
            <v>17.970871280399997</v>
          </cell>
          <cell r="AS266">
            <v>25.184678876499994</v>
          </cell>
          <cell r="AT266">
            <v>23.839599864</v>
          </cell>
          <cell r="AU266">
            <v>20.864641207916666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0.18227590238461541</v>
          </cell>
          <cell r="C267">
            <v>0.17379300199166664</v>
          </cell>
          <cell r="D267">
            <v>0.15894997008560605</v>
          </cell>
          <cell r="E267">
            <v>0.17066132350555555</v>
          </cell>
          <cell r="F267">
            <v>0.15323545729999999</v>
          </cell>
          <cell r="G267">
            <v>0.2022740701916666</v>
          </cell>
          <cell r="H267">
            <v>0.27337730091944434</v>
          </cell>
          <cell r="I267">
            <v>0.70790444349166648</v>
          </cell>
          <cell r="J267">
            <v>0.57499205703333334</v>
          </cell>
          <cell r="K267">
            <v>0.56480822521172702</v>
          </cell>
          <cell r="L267">
            <v>0.53778212718611129</v>
          </cell>
          <cell r="M267">
            <v>0.53277619609999993</v>
          </cell>
          <cell r="N267">
            <v>0.36050432480404032</v>
          </cell>
          <cell r="O267">
            <v>0.39479181325000007</v>
          </cell>
          <cell r="P267">
            <v>0.43000936098525627</v>
          </cell>
          <cell r="Q267">
            <v>0.40689552316944433</v>
          </cell>
          <cell r="R267">
            <v>0.44243794665050618</v>
          </cell>
          <cell r="S267">
            <v>0.47106037424551267</v>
          </cell>
          <cell r="T267">
            <v>0.49767435514786318</v>
          </cell>
          <cell r="U267">
            <v>0.569306952724001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77.487047406927005</v>
          </cell>
          <cell r="AC267">
            <v>76.043483893999991</v>
          </cell>
          <cell r="AD267">
            <v>69.789768763200001</v>
          </cell>
          <cell r="AE267">
            <v>85.089913753599987</v>
          </cell>
          <cell r="AF267">
            <v>97.974359234500014</v>
          </cell>
          <cell r="AG267">
            <v>118.94678864640001</v>
          </cell>
          <cell r="AH267">
            <v>152.40209751800001</v>
          </cell>
          <cell r="AI267">
            <v>272.90117431200002</v>
          </cell>
          <cell r="AJ267">
            <v>291.97403379560001</v>
          </cell>
          <cell r="AK267">
            <v>263.54520042399997</v>
          </cell>
          <cell r="AL267">
            <v>302.15526741000002</v>
          </cell>
          <cell r="AM267">
            <v>325.06274232000004</v>
          </cell>
          <cell r="AN267">
            <v>249.11085230239993</v>
          </cell>
          <cell r="AO267">
            <v>253.24368843900001</v>
          </cell>
          <cell r="AP267">
            <v>276.14817025450003</v>
          </cell>
          <cell r="AQ267">
            <v>247.68517498199998</v>
          </cell>
          <cell r="AR267">
            <v>248.73630294599997</v>
          </cell>
          <cell r="AS267">
            <v>272.15225719110003</v>
          </cell>
          <cell r="AT267">
            <v>313.14959738600004</v>
          </cell>
          <cell r="AU267">
            <v>339.91834721874994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1.2759338522416668</v>
          </cell>
          <cell r="C268">
            <v>0.82744185548636362</v>
          </cell>
          <cell r="D268">
            <v>1.0195493146148986</v>
          </cell>
          <cell r="E268">
            <v>1.2527294006499998</v>
          </cell>
          <cell r="F268">
            <v>1.1610096638083331</v>
          </cell>
          <cell r="G268">
            <v>1.1184914191499997</v>
          </cell>
          <cell r="H268">
            <v>0.927622609875</v>
          </cell>
          <cell r="I268">
            <v>1.3158188180666666</v>
          </cell>
          <cell r="J268">
            <v>1.581830863725</v>
          </cell>
          <cell r="K268">
            <v>1.4022104617400455</v>
          </cell>
          <cell r="L268">
            <v>1.5250011562916668</v>
          </cell>
          <cell r="M268">
            <v>1.5809904387416667</v>
          </cell>
          <cell r="N268">
            <v>1.4435311449633845</v>
          </cell>
          <cell r="O268">
            <v>1.3330377861499996</v>
          </cell>
          <cell r="P268">
            <v>1.2626591417371791</v>
          </cell>
          <cell r="Q268">
            <v>1.2810712359472223</v>
          </cell>
          <cell r="R268">
            <v>1.4183199265942308</v>
          </cell>
          <cell r="S268">
            <v>1.3871130642096152</v>
          </cell>
          <cell r="T268">
            <v>1.4573954032038463</v>
          </cell>
          <cell r="U268">
            <v>1.413739540675373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211.64599838071797</v>
          </cell>
          <cell r="AC268">
            <v>141.62895075879999</v>
          </cell>
          <cell r="AD268">
            <v>153.76375312319999</v>
          </cell>
          <cell r="AE268">
            <v>204.4475643504</v>
          </cell>
          <cell r="AF268">
            <v>202.46987043850001</v>
          </cell>
          <cell r="AG268">
            <v>207.44435047050001</v>
          </cell>
          <cell r="AH268">
            <v>195.38003745159997</v>
          </cell>
          <cell r="AI268">
            <v>283.75562476499999</v>
          </cell>
          <cell r="AJ268">
            <v>348.41440856880001</v>
          </cell>
          <cell r="AK268">
            <v>279.80607452160001</v>
          </cell>
          <cell r="AL268">
            <v>324.97979128200001</v>
          </cell>
          <cell r="AM268">
            <v>384.22269359999996</v>
          </cell>
          <cell r="AN268">
            <v>311.77236886399999</v>
          </cell>
          <cell r="AO268">
            <v>320.88000447960002</v>
          </cell>
          <cell r="AP268">
            <v>291.950830532</v>
          </cell>
          <cell r="AQ268">
            <v>259.21240733499997</v>
          </cell>
          <cell r="AR268">
            <v>251.66552672989999</v>
          </cell>
          <cell r="AS268">
            <v>281.71457911740004</v>
          </cell>
          <cell r="AT268">
            <v>354.34346198100002</v>
          </cell>
          <cell r="AU268">
            <v>293.72748827333334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0.14125268713333336</v>
          </cell>
          <cell r="C269">
            <v>0.26014968802500005</v>
          </cell>
          <cell r="D269">
            <v>0.4529829828805555</v>
          </cell>
          <cell r="E269">
            <v>0.44153457494999993</v>
          </cell>
          <cell r="F269">
            <v>0.52950318526666673</v>
          </cell>
          <cell r="G269">
            <v>0.4715115207249998</v>
          </cell>
          <cell r="H269">
            <v>0.44204061743333328</v>
          </cell>
          <cell r="I269">
            <v>0.44393752164166661</v>
          </cell>
          <cell r="J269">
            <v>0.36048408678333327</v>
          </cell>
          <cell r="K269">
            <v>0.35968961774615388</v>
          </cell>
          <cell r="L269">
            <v>0.25376297566666667</v>
          </cell>
          <cell r="M269">
            <v>0.28194345705833329</v>
          </cell>
          <cell r="N269">
            <v>0.2496859213292929</v>
          </cell>
          <cell r="O269">
            <v>0.18329175984999999</v>
          </cell>
          <cell r="P269">
            <v>0.22614892783269228</v>
          </cell>
          <cell r="Q269">
            <v>0.28024920880833337</v>
          </cell>
          <cell r="R269">
            <v>0.29411263754166672</v>
          </cell>
          <cell r="S269">
            <v>0.22193733217884615</v>
          </cell>
          <cell r="T269">
            <v>0.24137844953119653</v>
          </cell>
          <cell r="U269">
            <v>0.23345367737648223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23.753971419728995</v>
          </cell>
          <cell r="AC269">
            <v>35.060952382399996</v>
          </cell>
          <cell r="AD269">
            <v>55.710057095999986</v>
          </cell>
          <cell r="AE269">
            <v>62.859562303999994</v>
          </cell>
          <cell r="AF269">
            <v>81.229430214100006</v>
          </cell>
          <cell r="AG269">
            <v>73.580743107300009</v>
          </cell>
          <cell r="AH269">
            <v>80.105832293199995</v>
          </cell>
          <cell r="AI269">
            <v>93.83628345450002</v>
          </cell>
          <cell r="AJ269">
            <v>85.665169302400002</v>
          </cell>
          <cell r="AK269">
            <v>72.945228083199979</v>
          </cell>
          <cell r="AL269">
            <v>68.255757780300002</v>
          </cell>
          <cell r="AM269">
            <v>87.793059983999981</v>
          </cell>
          <cell r="AN269">
            <v>70.921994263999977</v>
          </cell>
          <cell r="AO269">
            <v>58.348625870999996</v>
          </cell>
          <cell r="AP269">
            <v>62.826288789500012</v>
          </cell>
          <cell r="AQ269">
            <v>61.809146594999987</v>
          </cell>
          <cell r="AR269">
            <v>62.372402595599986</v>
          </cell>
          <cell r="AS269">
            <v>56.223029348199987</v>
          </cell>
          <cell r="AT269">
            <v>66.591279043</v>
          </cell>
          <cell r="AU269">
            <v>56.577382433333327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3.8826584999999995E-3</v>
          </cell>
          <cell r="C273">
            <v>6.5705046166666661E-3</v>
          </cell>
          <cell r="D273">
            <v>1.090779009090909E-2</v>
          </cell>
          <cell r="E273">
            <v>2.4784306633333329E-2</v>
          </cell>
          <cell r="F273">
            <v>4.8896111424999993E-2</v>
          </cell>
          <cell r="G273">
            <v>4.2473442899999991E-2</v>
          </cell>
          <cell r="H273">
            <v>4.9150491300000002E-2</v>
          </cell>
          <cell r="I273">
            <v>5.9895378899999997E-2</v>
          </cell>
          <cell r="J273">
            <v>7.2059633099999992E-2</v>
          </cell>
          <cell r="K273">
            <v>9.7768551012820518E-2</v>
          </cell>
          <cell r="L273">
            <v>0.10092802696666665</v>
          </cell>
          <cell r="M273">
            <v>0.10576869689166668</v>
          </cell>
          <cell r="N273">
            <v>0.11251707434545453</v>
          </cell>
          <cell r="O273">
            <v>0.14008666670833336</v>
          </cell>
          <cell r="P273">
            <v>0.1323962547233683</v>
          </cell>
          <cell r="Q273">
            <v>0.15445500320833333</v>
          </cell>
          <cell r="R273">
            <v>0.12845933812500002</v>
          </cell>
          <cell r="S273">
            <v>0.12745649244038462</v>
          </cell>
          <cell r="T273">
            <v>0.14606236074679488</v>
          </cell>
          <cell r="U273">
            <v>0.15356176138636363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1.4367068062769999</v>
          </cell>
          <cell r="AC273">
            <v>1.5119322168</v>
          </cell>
          <cell r="AD273">
            <v>2.2382276351999999</v>
          </cell>
          <cell r="AE273">
            <v>5.5170999519999988</v>
          </cell>
          <cell r="AF273">
            <v>12.1853451559</v>
          </cell>
          <cell r="AG273">
            <v>11.5644058959</v>
          </cell>
          <cell r="AH273">
            <v>12.676360560399999</v>
          </cell>
          <cell r="AI273">
            <v>18.809934335000001</v>
          </cell>
          <cell r="AJ273">
            <v>33.115003168000001</v>
          </cell>
          <cell r="AK273">
            <v>33.684698959999999</v>
          </cell>
          <cell r="AL273">
            <v>38.676694306499996</v>
          </cell>
          <cell r="AM273">
            <v>44.736677855999993</v>
          </cell>
          <cell r="AN273">
            <v>44.296821764800008</v>
          </cell>
          <cell r="AO273">
            <v>72.109658319299996</v>
          </cell>
          <cell r="AP273">
            <v>85.898067975999993</v>
          </cell>
          <cell r="AQ273">
            <v>68.762650484499986</v>
          </cell>
          <cell r="AR273">
            <v>59.366183954599997</v>
          </cell>
          <cell r="AS273">
            <v>66.523938967199996</v>
          </cell>
          <cell r="AT273">
            <v>84.773686955999992</v>
          </cell>
          <cell r="AU273">
            <v>94.297535455833312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25">
        <row r="16">
          <cell r="K16">
            <v>0.22007637400000002</v>
          </cell>
          <cell r="L16">
            <v>0.82497553599999995</v>
          </cell>
          <cell r="M16">
            <v>0.75316410399999989</v>
          </cell>
          <cell r="N16">
            <v>0.89392872799999989</v>
          </cell>
          <cell r="O16">
            <v>1.0709671279999999</v>
          </cell>
          <cell r="P16">
            <v>1.1208374799999996</v>
          </cell>
          <cell r="Q16">
            <v>1.1340473199999999</v>
          </cell>
          <cell r="R16">
            <v>1.3009751999999999</v>
          </cell>
          <cell r="S16">
            <v>1.2932351599999998</v>
          </cell>
          <cell r="T16">
            <v>1.9737981199999997</v>
          </cell>
          <cell r="U16">
            <v>1.5641099599999997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K16">
            <v>35.721084643200001</v>
          </cell>
          <cell r="AL16">
            <v>59.208987428100002</v>
          </cell>
          <cell r="AM16">
            <v>73.138629648000006</v>
          </cell>
          <cell r="AN16">
            <v>76.857519728</v>
          </cell>
          <cell r="AO16">
            <v>103.865481567</v>
          </cell>
          <cell r="AP16">
            <v>118.46169403500001</v>
          </cell>
          <cell r="AQ16">
            <v>91.049358942499993</v>
          </cell>
          <cell r="AR16">
            <v>95.5417868129</v>
          </cell>
          <cell r="AS16">
            <v>106.39326730889999</v>
          </cell>
          <cell r="AT16">
            <v>146.547345767</v>
          </cell>
          <cell r="AU16">
            <v>126.97753815208334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29">
          <cell r="K29">
            <v>4.3755613999999998E-2</v>
          </cell>
          <cell r="L29">
            <v>5.7777103999999996E-2</v>
          </cell>
          <cell r="M29">
            <v>6.7213607999999994E-2</v>
          </cell>
          <cell r="N29">
            <v>0.12377780799999999</v>
          </cell>
          <cell r="O29">
            <v>0.31981056799999996</v>
          </cell>
          <cell r="P29">
            <v>0.31601639999999998</v>
          </cell>
          <cell r="Q29">
            <v>0.24282495999999998</v>
          </cell>
          <cell r="R29">
            <v>0.17567675999999999</v>
          </cell>
          <cell r="S29">
            <v>8.4546279999999974E-2</v>
          </cell>
          <cell r="T29">
            <v>8.3350679999999983E-2</v>
          </cell>
          <cell r="U29">
            <v>5.2742759999999986E-2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K29">
            <v>5.4458403824000001</v>
          </cell>
          <cell r="AL29">
            <v>3.1141156995000001</v>
          </cell>
          <cell r="AM29">
            <v>4.6797675839999995</v>
          </cell>
          <cell r="AN29">
            <v>8.366571347199999</v>
          </cell>
          <cell r="AO29">
            <v>23.758762064700001</v>
          </cell>
          <cell r="AP29">
            <v>25.964261125500002</v>
          </cell>
          <cell r="AQ29">
            <v>15.480731454999999</v>
          </cell>
          <cell r="AR29">
            <v>10.621284408699999</v>
          </cell>
          <cell r="AS29">
            <v>5.3031699148999998</v>
          </cell>
          <cell r="AT29">
            <v>5.8625088009999997</v>
          </cell>
          <cell r="AU29">
            <v>3.6289972641666668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</row>
        <row r="31">
          <cell r="K31">
            <v>4.4918999999999997E-4</v>
          </cell>
          <cell r="L31">
            <v>5.2113599999999995E-4</v>
          </cell>
          <cell r="M31">
            <v>0</v>
          </cell>
          <cell r="N31">
            <v>0</v>
          </cell>
          <cell r="O31">
            <v>2.4455199999999999E-4</v>
          </cell>
          <cell r="P31">
            <v>1.1025839999999997E-2</v>
          </cell>
          <cell r="Q31">
            <v>6.4695399999999986E-2</v>
          </cell>
          <cell r="R31">
            <v>8.6807279999999987E-2</v>
          </cell>
          <cell r="S31">
            <v>0.14004395999999997</v>
          </cell>
          <cell r="T31">
            <v>0.21566691999999996</v>
          </cell>
          <cell r="U31">
            <v>0.40954535999999991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K31">
            <v>2.3629306799999999E-2</v>
          </cell>
          <cell r="AL31">
            <v>2.9060669700000003E-2</v>
          </cell>
          <cell r="AM31">
            <v>0</v>
          </cell>
          <cell r="AN31">
            <v>0</v>
          </cell>
          <cell r="AO31">
            <v>2.47371906E-2</v>
          </cell>
          <cell r="AP31">
            <v>1.0030719685</v>
          </cell>
          <cell r="AQ31">
            <v>4.8344875914999994</v>
          </cell>
          <cell r="AR31">
            <v>6.131517584</v>
          </cell>
          <cell r="AS31">
            <v>9.4682100083999998</v>
          </cell>
          <cell r="AT31">
            <v>16.660539426</v>
          </cell>
          <cell r="AU31">
            <v>30.4843710275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</row>
        <row r="39">
          <cell r="K39">
            <v>0</v>
          </cell>
          <cell r="L39">
            <v>3.8522792E-2</v>
          </cell>
          <cell r="M39">
            <v>0.20343923599999997</v>
          </cell>
          <cell r="N39">
            <v>0.25138959999999999</v>
          </cell>
          <cell r="O39">
            <v>0.57320093599999988</v>
          </cell>
          <cell r="P39">
            <v>0.64170371999999998</v>
          </cell>
          <cell r="Q39">
            <v>0.23897691999999998</v>
          </cell>
          <cell r="R39">
            <v>0.18573743999999998</v>
          </cell>
          <cell r="S39">
            <v>0.14860383999999999</v>
          </cell>
          <cell r="T39">
            <v>0.14014251999999999</v>
          </cell>
          <cell r="U39">
            <v>6.0543279999999991E-2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K39">
            <v>0</v>
          </cell>
          <cell r="AL39">
            <v>1.0501731405000001</v>
          </cell>
          <cell r="AM39">
            <v>12.505494144</v>
          </cell>
          <cell r="AN39">
            <v>16.3483900624</v>
          </cell>
          <cell r="AO39">
            <v>41.574625919700004</v>
          </cell>
          <cell r="AP39">
            <v>48.343563672500004</v>
          </cell>
          <cell r="AQ39">
            <v>14.509309839499998</v>
          </cell>
          <cell r="AR39">
            <v>10.7769256177</v>
          </cell>
          <cell r="AS39">
            <v>9.5462180528000005</v>
          </cell>
          <cell r="AT39">
            <v>10.419830728000001</v>
          </cell>
          <cell r="AU39">
            <v>4.6198710583333336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</row>
        <row r="63">
          <cell r="K63">
            <v>7.3881772999999998E-2</v>
          </cell>
          <cell r="L63">
            <v>0.19027778000000001</v>
          </cell>
          <cell r="M63">
            <v>0.28437978799999997</v>
          </cell>
          <cell r="N63">
            <v>0.352165968</v>
          </cell>
          <cell r="O63">
            <v>0.39611202400000001</v>
          </cell>
          <cell r="P63">
            <v>0.31304307999999992</v>
          </cell>
          <cell r="Q63">
            <v>0.35765071999999998</v>
          </cell>
          <cell r="R63">
            <v>0.41733859999999989</v>
          </cell>
          <cell r="S63">
            <v>0.42083075999999997</v>
          </cell>
          <cell r="T63">
            <v>0.38162851999999997</v>
          </cell>
          <cell r="U63">
            <v>0.24055695999999996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K63">
            <v>9.6007975491999993</v>
          </cell>
          <cell r="AL63">
            <v>10.9057596912</v>
          </cell>
          <cell r="AM63">
            <v>21.369963120000001</v>
          </cell>
          <cell r="AN63">
            <v>24.899618004800001</v>
          </cell>
          <cell r="AO63">
            <v>27.535850574600001</v>
          </cell>
          <cell r="AP63">
            <v>24.665536796000001</v>
          </cell>
          <cell r="AQ63">
            <v>22.097991384</v>
          </cell>
          <cell r="AR63">
            <v>23.877485601699998</v>
          </cell>
          <cell r="AS63">
            <v>26.135768787699998</v>
          </cell>
          <cell r="AT63">
            <v>27.61632685</v>
          </cell>
          <cell r="AU63">
            <v>17.254892940000001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A63">
            <v>0</v>
          </cell>
        </row>
        <row r="67">
          <cell r="K67">
            <v>1.3151123999999998E-2</v>
          </cell>
          <cell r="L67">
            <v>6.8417579999999992E-2</v>
          </cell>
          <cell r="M67">
            <v>6.2865571999999995E-2</v>
          </cell>
          <cell r="N67">
            <v>9.4790695999999994E-2</v>
          </cell>
          <cell r="O67">
            <v>9.4947160000000003E-2</v>
          </cell>
          <cell r="P67">
            <v>0.10993667999999998</v>
          </cell>
          <cell r="Q67">
            <v>0.18501475999999994</v>
          </cell>
          <cell r="R67">
            <v>0.23904215999999998</v>
          </cell>
          <cell r="S67">
            <v>0.22474367999999997</v>
          </cell>
          <cell r="T67">
            <v>0.26872999999999991</v>
          </cell>
          <cell r="U67">
            <v>0.22041431999999997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K67">
            <v>2.4499410936000001</v>
          </cell>
          <cell r="AL67">
            <v>4.6383644628000003</v>
          </cell>
          <cell r="AM67">
            <v>5.8524162239999997</v>
          </cell>
          <cell r="AN67">
            <v>7.3704646224000001</v>
          </cell>
          <cell r="AO67">
            <v>7.9210168332000004</v>
          </cell>
          <cell r="AP67">
            <v>10.429933935000001</v>
          </cell>
          <cell r="AQ67">
            <v>14.509774719999999</v>
          </cell>
          <cell r="AR67">
            <v>18.191065790499998</v>
          </cell>
          <cell r="AS67">
            <v>17.285349910400001</v>
          </cell>
          <cell r="AT67">
            <v>22.497982683</v>
          </cell>
          <cell r="AU67">
            <v>17.740034148749999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</row>
        <row r="85">
          <cell r="K85">
            <v>1.8059530999999997E-2</v>
          </cell>
          <cell r="L85">
            <v>8.0922071999999998E-2</v>
          </cell>
          <cell r="M85">
            <v>0.11947966800000001</v>
          </cell>
          <cell r="N85">
            <v>0.20573414399999998</v>
          </cell>
          <cell r="O85">
            <v>0.26417005999999998</v>
          </cell>
          <cell r="P85">
            <v>0.17458083999999999</v>
          </cell>
          <cell r="Q85">
            <v>0.24623871999999997</v>
          </cell>
          <cell r="R85">
            <v>0.23106523999999995</v>
          </cell>
          <cell r="S85">
            <v>0.22405179999999997</v>
          </cell>
          <cell r="T85">
            <v>0.19266799999999995</v>
          </cell>
          <cell r="U85">
            <v>9.5306679999999991E-2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K85">
            <v>1.6841122056</v>
          </cell>
          <cell r="AL85">
            <v>4.1682248433</v>
          </cell>
          <cell r="AM85">
            <v>11.017546368</v>
          </cell>
          <cell r="AN85">
            <v>16.561164505600001</v>
          </cell>
          <cell r="AO85">
            <v>22.779037303799999</v>
          </cell>
          <cell r="AP85">
            <v>18.689424352500001</v>
          </cell>
          <cell r="AQ85">
            <v>19.568113921999998</v>
          </cell>
          <cell r="AR85">
            <v>18.432428656199999</v>
          </cell>
          <cell r="AS85">
            <v>17.7867209377</v>
          </cell>
          <cell r="AT85">
            <v>17.055703207000001</v>
          </cell>
          <cell r="AU85">
            <v>8.1821467537500006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91">
          <cell r="K91">
            <v>0.11836880999999999</v>
          </cell>
          <cell r="L91">
            <v>0.32886607600000001</v>
          </cell>
          <cell r="M91">
            <v>0.33398472799999995</v>
          </cell>
          <cell r="N91">
            <v>0.39367789999999997</v>
          </cell>
          <cell r="O91">
            <v>0.28972173999999995</v>
          </cell>
          <cell r="P91">
            <v>0.3165257199999999</v>
          </cell>
          <cell r="Q91">
            <v>0.30418723999999997</v>
          </cell>
          <cell r="R91">
            <v>0.29667988000000001</v>
          </cell>
          <cell r="S91">
            <v>0.32528999999999997</v>
          </cell>
          <cell r="T91">
            <v>0.52207932000000001</v>
          </cell>
          <cell r="U91">
            <v>0.44820999999999994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K91">
            <v>17.663556112399998</v>
          </cell>
          <cell r="AL91">
            <v>21.198844476000001</v>
          </cell>
          <cell r="AM91">
            <v>30.231430944</v>
          </cell>
          <cell r="AN91">
            <v>32.413623052799998</v>
          </cell>
          <cell r="AO91">
            <v>27.2781088638</v>
          </cell>
          <cell r="AP91">
            <v>33.133968379500004</v>
          </cell>
          <cell r="AQ91">
            <v>24.431050202999998</v>
          </cell>
          <cell r="AR91">
            <v>22.951540506799997</v>
          </cell>
          <cell r="AS91">
            <v>26.119529350200001</v>
          </cell>
          <cell r="AT91">
            <v>41.919767426</v>
          </cell>
          <cell r="AU91">
            <v>36.253923177916668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26">
          <cell r="K126">
            <v>2.5735849999999998E-3</v>
          </cell>
          <cell r="L126">
            <v>1.0905356000000001E-2</v>
          </cell>
          <cell r="M126">
            <v>1.8117791999999997E-2</v>
          </cell>
          <cell r="N126">
            <v>1.2209428000000001E-2</v>
          </cell>
          <cell r="O126">
            <v>0.112908488</v>
          </cell>
          <cell r="P126">
            <v>5.9995319999999991E-2</v>
          </cell>
          <cell r="Q126">
            <v>6.6367280000000001E-2</v>
          </cell>
          <cell r="R126">
            <v>0.13492415999999996</v>
          </cell>
          <cell r="S126">
            <v>0.26603835999999992</v>
          </cell>
          <cell r="T126">
            <v>0.16449187999999998</v>
          </cell>
          <cell r="U126">
            <v>5.6321719999999992E-2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K126">
            <v>0.37808843599999997</v>
          </cell>
          <cell r="AL126">
            <v>0.4022293113</v>
          </cell>
          <cell r="AM126">
            <v>1.5166452479999999</v>
          </cell>
          <cell r="AN126">
            <v>0.87417535039999994</v>
          </cell>
          <cell r="AO126">
            <v>8.8705419281999998</v>
          </cell>
          <cell r="AP126">
            <v>5.8634583005000005</v>
          </cell>
          <cell r="AQ126">
            <v>4.4784601364999999</v>
          </cell>
          <cell r="AR126">
            <v>9.4340068651999989</v>
          </cell>
          <cell r="AS126">
            <v>17.531514929499998</v>
          </cell>
          <cell r="AT126">
            <v>11.951416482999999</v>
          </cell>
          <cell r="AU126">
            <v>4.4370990791666669</v>
          </cell>
          <cell r="AV126">
            <v>0</v>
          </cell>
          <cell r="AW126">
            <v>0</v>
          </cell>
          <cell r="AX126">
            <v>0</v>
          </cell>
          <cell r="AY126">
            <v>0</v>
          </cell>
          <cell r="AZ126">
            <v>0</v>
          </cell>
          <cell r="BA126">
            <v>0</v>
          </cell>
        </row>
        <row r="132">
          <cell r="K132">
            <v>9.6323079999999991E-3</v>
          </cell>
          <cell r="L132">
            <v>9.9271172000000019E-2</v>
          </cell>
          <cell r="M132">
            <v>0.220690624</v>
          </cell>
          <cell r="N132">
            <v>0.21011605999999999</v>
          </cell>
          <cell r="O132">
            <v>0.26543840400000002</v>
          </cell>
          <cell r="P132">
            <v>0.26069427999999994</v>
          </cell>
          <cell r="Q132">
            <v>0.23093727999999999</v>
          </cell>
          <cell r="R132">
            <v>0.19263384</v>
          </cell>
          <cell r="S132">
            <v>0.22343887999999995</v>
          </cell>
          <cell r="T132">
            <v>0.20972643999999996</v>
          </cell>
          <cell r="U132">
            <v>0.12053607999999999</v>
          </cell>
          <cell r="V132">
            <v>0</v>
          </cell>
          <cell r="W132">
            <v>0</v>
          </cell>
          <cell r="X132">
            <v>0</v>
          </cell>
          <cell r="Y132">
            <v>0</v>
          </cell>
          <cell r="Z132">
            <v>0</v>
          </cell>
          <cell r="AA132">
            <v>0</v>
          </cell>
          <cell r="AK132">
            <v>1.4738140252</v>
          </cell>
          <cell r="AL132">
            <v>4.0912387929000005</v>
          </cell>
          <cell r="AM132">
            <v>17.128326143999999</v>
          </cell>
          <cell r="AN132">
            <v>14.7370594272</v>
          </cell>
          <cell r="AO132">
            <v>19.976946846899999</v>
          </cell>
          <cell r="AP132">
            <v>23.51195242</v>
          </cell>
          <cell r="AQ132">
            <v>16.624756875999999</v>
          </cell>
          <cell r="AR132">
            <v>12.9986299906</v>
          </cell>
          <cell r="AS132">
            <v>15.826851855099999</v>
          </cell>
          <cell r="AT132">
            <v>17.280118007999999</v>
          </cell>
          <cell r="AU132">
            <v>9.9053646370833341</v>
          </cell>
          <cell r="AV132">
            <v>0</v>
          </cell>
          <cell r="AW132">
            <v>0</v>
          </cell>
          <cell r="AX132">
            <v>0</v>
          </cell>
          <cell r="AY132">
            <v>0</v>
          </cell>
          <cell r="AZ132">
            <v>0</v>
          </cell>
          <cell r="BA132">
            <v>0</v>
          </cell>
        </row>
        <row r="147"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2.9960000000000001E-5</v>
          </cell>
          <cell r="Q147">
            <v>0</v>
          </cell>
          <cell r="R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  <cell r="AP147">
            <v>3.9801860000000001E-3</v>
          </cell>
          <cell r="AQ147">
            <v>0</v>
          </cell>
          <cell r="AR147">
            <v>0</v>
          </cell>
          <cell r="AS147">
            <v>0</v>
          </cell>
          <cell r="AT147">
            <v>0</v>
          </cell>
          <cell r="AU147">
            <v>0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A147">
            <v>0</v>
          </cell>
        </row>
        <row r="152">
          <cell r="K152">
            <v>0</v>
          </cell>
          <cell r="L152">
            <v>0</v>
          </cell>
          <cell r="M152">
            <v>6.8683999999999995E-5</v>
          </cell>
          <cell r="N152">
            <v>0</v>
          </cell>
          <cell r="O152">
            <v>7.0645960000000002E-3</v>
          </cell>
          <cell r="P152">
            <v>9.385039999999999E-3</v>
          </cell>
          <cell r="Q152">
            <v>2.7974519999999999E-2</v>
          </cell>
          <cell r="R152">
            <v>1.6451679999999996E-2</v>
          </cell>
          <cell r="S152">
            <v>6.380359999999999E-3</v>
          </cell>
          <cell r="T152">
            <v>2.9566319999999997E-2</v>
          </cell>
          <cell r="U152">
            <v>3.421123999999999E-2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K152">
            <v>0</v>
          </cell>
          <cell r="AL152">
            <v>0</v>
          </cell>
          <cell r="AM152">
            <v>4.9708319999999997E-3</v>
          </cell>
          <cell r="AN152">
            <v>0</v>
          </cell>
          <cell r="AO152">
            <v>0.57577119300000001</v>
          </cell>
          <cell r="AP152">
            <v>0.77332914950000009</v>
          </cell>
          <cell r="AQ152">
            <v>1.8919593419999998</v>
          </cell>
          <cell r="AR152">
            <v>1.2138309675999999</v>
          </cell>
          <cell r="AS152">
            <v>0.4407016185</v>
          </cell>
          <cell r="AT152">
            <v>2.0623283360000002</v>
          </cell>
          <cell r="AU152">
            <v>1.9241976462500001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AZ152">
            <v>0</v>
          </cell>
          <cell r="BA152">
            <v>0</v>
          </cell>
        </row>
        <row r="188">
          <cell r="K188">
            <v>8.4241639999999979E-3</v>
          </cell>
          <cell r="L188">
            <v>7.7883035999999989E-2</v>
          </cell>
          <cell r="M188">
            <v>4.7635280000000002E-2</v>
          </cell>
          <cell r="N188">
            <v>2.5890787999999998E-2</v>
          </cell>
          <cell r="O188">
            <v>0.20095459999999996</v>
          </cell>
          <cell r="P188">
            <v>0.28094191999999996</v>
          </cell>
          <cell r="Q188">
            <v>0.20150647999999999</v>
          </cell>
          <cell r="R188">
            <v>0.200046</v>
          </cell>
          <cell r="S188">
            <v>0.23814139999999998</v>
          </cell>
          <cell r="T188">
            <v>0.26778387999999997</v>
          </cell>
          <cell r="U188">
            <v>0.21861895999999997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K188">
            <v>1.0612977407999999</v>
          </cell>
          <cell r="AL188">
            <v>3.6976623255000001</v>
          </cell>
          <cell r="AM188">
            <v>3.5784909599999999</v>
          </cell>
          <cell r="AN188">
            <v>1.8638580752</v>
          </cell>
          <cell r="AO188">
            <v>12.0611096037</v>
          </cell>
          <cell r="AP188">
            <v>24.179494443000003</v>
          </cell>
          <cell r="AQ188">
            <v>14.136873989</v>
          </cell>
          <cell r="AR188">
            <v>13.267890056999999</v>
          </cell>
          <cell r="AS188">
            <v>16.292600052299999</v>
          </cell>
          <cell r="AT188">
            <v>20.146841978000001</v>
          </cell>
          <cell r="AU188">
            <v>16.475117702916666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</row>
        <row r="189">
          <cell r="K189">
            <v>5.0537899999999992E-4</v>
          </cell>
          <cell r="L189">
            <v>1.0650948E-2</v>
          </cell>
          <cell r="M189">
            <v>7.4181799999999999E-3</v>
          </cell>
          <cell r="N189">
            <v>1.315468E-2</v>
          </cell>
          <cell r="O189">
            <v>1.7451895999999998E-2</v>
          </cell>
          <cell r="P189">
            <v>3.1281599999999992E-3</v>
          </cell>
          <cell r="Q189">
            <v>2.3517199999999994E-3</v>
          </cell>
          <cell r="R189">
            <v>7.1287999999999983E-4</v>
          </cell>
          <cell r="S189">
            <v>2.3690239999999998E-2</v>
          </cell>
          <cell r="T189">
            <v>7.2638159999999979E-2</v>
          </cell>
          <cell r="U189">
            <v>5.2998679999999992E-2</v>
          </cell>
          <cell r="V189">
            <v>0</v>
          </cell>
          <cell r="W189">
            <v>0</v>
          </cell>
          <cell r="X189">
            <v>0</v>
          </cell>
          <cell r="Y189">
            <v>0</v>
          </cell>
          <cell r="Z189">
            <v>0</v>
          </cell>
          <cell r="AA189">
            <v>0</v>
          </cell>
          <cell r="AK189">
            <v>4.3104899199999998E-2</v>
          </cell>
          <cell r="AL189">
            <v>0.49426470810000001</v>
          </cell>
          <cell r="AM189">
            <v>0.50555908799999993</v>
          </cell>
          <cell r="AN189">
            <v>0.75609323679999996</v>
          </cell>
          <cell r="AO189">
            <v>1.0345553694</v>
          </cell>
          <cell r="AP189">
            <v>0.3354024095</v>
          </cell>
          <cell r="AQ189">
            <v>0.20416464249999999</v>
          </cell>
          <cell r="AR189">
            <v>5.5351641399999998E-2</v>
          </cell>
          <cell r="AS189">
            <v>1.4859621919999999</v>
          </cell>
          <cell r="AT189">
            <v>5.3631926300000003</v>
          </cell>
          <cell r="AU189">
            <v>3.7980856958333336</v>
          </cell>
          <cell r="AV189">
            <v>0</v>
          </cell>
          <cell r="AW189">
            <v>0</v>
          </cell>
          <cell r="AX189">
            <v>0</v>
          </cell>
          <cell r="AY189">
            <v>0</v>
          </cell>
          <cell r="AZ189">
            <v>0</v>
          </cell>
          <cell r="BA189">
            <v>0</v>
          </cell>
        </row>
        <row r="193">
          <cell r="K193">
            <v>1.8427093999999998E-2</v>
          </cell>
          <cell r="L193">
            <v>0.14905136399999999</v>
          </cell>
          <cell r="M193">
            <v>0.21070957600000001</v>
          </cell>
          <cell r="N193">
            <v>0.23583837200000002</v>
          </cell>
          <cell r="O193">
            <v>0.34289147200000003</v>
          </cell>
          <cell r="P193">
            <v>0.24230975999999999</v>
          </cell>
          <cell r="Q193">
            <v>0.17622695999999999</v>
          </cell>
          <cell r="R193">
            <v>0.14548743999999997</v>
          </cell>
          <cell r="S193">
            <v>4.3684759999999996E-2</v>
          </cell>
          <cell r="T193">
            <v>5.4017599999999985E-3</v>
          </cell>
          <cell r="U193">
            <v>8.2874400000000001E-3</v>
          </cell>
          <cell r="V193">
            <v>0</v>
          </cell>
          <cell r="W193">
            <v>0</v>
          </cell>
          <cell r="X193">
            <v>0</v>
          </cell>
          <cell r="Y193">
            <v>0</v>
          </cell>
          <cell r="Z193">
            <v>0</v>
          </cell>
          <cell r="AA193">
            <v>0</v>
          </cell>
          <cell r="AK193">
            <v>2.0877896423999998</v>
          </cell>
          <cell r="AL193">
            <v>6.3693601182000004</v>
          </cell>
          <cell r="AM193">
            <v>14.944189055999999</v>
          </cell>
          <cell r="AN193">
            <v>15.313415568</v>
          </cell>
          <cell r="AO193">
            <v>21.796692201599999</v>
          </cell>
          <cell r="AP193">
            <v>21.378579366500002</v>
          </cell>
          <cell r="AQ193">
            <v>10.831482654999999</v>
          </cell>
          <cell r="AR193">
            <v>10.370999929</v>
          </cell>
          <cell r="AS193">
            <v>2.9640424671000001</v>
          </cell>
          <cell r="AT193">
            <v>0.39320213999999998</v>
          </cell>
          <cell r="AU193">
            <v>0.58759092083333331</v>
          </cell>
          <cell r="AV193">
            <v>0</v>
          </cell>
          <cell r="AW193">
            <v>0</v>
          </cell>
          <cell r="AX193">
            <v>0</v>
          </cell>
          <cell r="AY193">
            <v>0</v>
          </cell>
          <cell r="AZ193">
            <v>0</v>
          </cell>
          <cell r="BA193">
            <v>0</v>
          </cell>
        </row>
        <row r="194">
          <cell r="K194">
            <v>2.2989189999999995E-3</v>
          </cell>
          <cell r="L194">
            <v>9.3231599999999987E-3</v>
          </cell>
          <cell r="M194">
            <v>1.9161603999999999E-2</v>
          </cell>
          <cell r="N194">
            <v>2.0716696E-2</v>
          </cell>
          <cell r="O194">
            <v>6.329215199999999E-2</v>
          </cell>
          <cell r="P194">
            <v>0.15521407999999998</v>
          </cell>
          <cell r="Q194">
            <v>0.16310811999999997</v>
          </cell>
          <cell r="R194">
            <v>0.13806043999999995</v>
          </cell>
          <cell r="S194">
            <v>0.18488399999999999</v>
          </cell>
          <cell r="T194">
            <v>0.28513603999999992</v>
          </cell>
          <cell r="U194">
            <v>0.20626983999999998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K194">
            <v>0.28178586480000001</v>
          </cell>
          <cell r="AL194">
            <v>0.38018159460000001</v>
          </cell>
          <cell r="AM194">
            <v>1.3311111359999999</v>
          </cell>
          <cell r="AN194">
            <v>1.4402376736</v>
          </cell>
          <cell r="AO194">
            <v>4.9003317411000005</v>
          </cell>
          <cell r="AP194">
            <v>12.6831748865</v>
          </cell>
          <cell r="AQ194">
            <v>9.974819952999999</v>
          </cell>
          <cell r="AR194">
            <v>8.6175773493999994</v>
          </cell>
          <cell r="AS194">
            <v>11.2964475767</v>
          </cell>
          <cell r="AT194">
            <v>20.670152525999999</v>
          </cell>
          <cell r="AU194">
            <v>15.461688782916667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02">
          <cell r="K202">
            <v>2.5931786999999994E-2</v>
          </cell>
          <cell r="L202">
            <v>5.4911472000000003E-2</v>
          </cell>
          <cell r="M202">
            <v>3.9812696000000002E-2</v>
          </cell>
          <cell r="N202">
            <v>2.5732784000000002E-2</v>
          </cell>
          <cell r="O202">
            <v>0.1812272</v>
          </cell>
          <cell r="P202">
            <v>0.11788952</v>
          </cell>
          <cell r="Q202">
            <v>5.8907799999999996E-2</v>
          </cell>
          <cell r="R202">
            <v>3.2640439999999993E-2</v>
          </cell>
          <cell r="S202">
            <v>1.1460959999999999E-2</v>
          </cell>
          <cell r="T202">
            <v>3.0730559999999997E-2</v>
          </cell>
          <cell r="U202">
            <v>2.2618679999999995E-2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K202">
            <v>3.4865522691999997</v>
          </cell>
          <cell r="AL202">
            <v>3.0810421359000002</v>
          </cell>
          <cell r="AM202">
            <v>3.0655473120000001</v>
          </cell>
          <cell r="AN202">
            <v>1.8752336943999999</v>
          </cell>
          <cell r="AO202">
            <v>14.455904993100001</v>
          </cell>
          <cell r="AP202">
            <v>10.1626570055</v>
          </cell>
          <cell r="AQ202">
            <v>3.8095703239999996</v>
          </cell>
          <cell r="AR202">
            <v>2.0948945881999999</v>
          </cell>
          <cell r="AS202">
            <v>0.77753410020000002</v>
          </cell>
          <cell r="AT202">
            <v>2.3580755369999999</v>
          </cell>
          <cell r="AU202">
            <v>1.5848687316666668</v>
          </cell>
          <cell r="AV202">
            <v>0</v>
          </cell>
          <cell r="AW202">
            <v>0</v>
          </cell>
          <cell r="AX202">
            <v>0</v>
          </cell>
          <cell r="AY202">
            <v>0</v>
          </cell>
          <cell r="AZ202">
            <v>0</v>
          </cell>
          <cell r="BA202">
            <v>0</v>
          </cell>
        </row>
        <row r="203"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0</v>
          </cell>
          <cell r="AT203">
            <v>0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0</v>
          </cell>
          <cell r="BA203">
            <v>0</v>
          </cell>
        </row>
        <row r="207">
          <cell r="K207">
            <v>2.0922432999999997E-2</v>
          </cell>
          <cell r="L207">
            <v>7.0804272000000001E-2</v>
          </cell>
          <cell r="M207">
            <v>6.6002859999999997E-2</v>
          </cell>
          <cell r="N207">
            <v>8.6717708000000004E-2</v>
          </cell>
          <cell r="O207">
            <v>0.137867884</v>
          </cell>
          <cell r="P207">
            <v>0.11302899999999999</v>
          </cell>
          <cell r="Q207">
            <v>0.11606475999999999</v>
          </cell>
          <cell r="R207">
            <v>0.11134367999999997</v>
          </cell>
          <cell r="S207">
            <v>0.14233883999999997</v>
          </cell>
          <cell r="T207">
            <v>9.071383999999999E-2</v>
          </cell>
          <cell r="U207">
            <v>0.10374055999999998</v>
          </cell>
          <cell r="V207">
            <v>0</v>
          </cell>
          <cell r="W207">
            <v>0</v>
          </cell>
          <cell r="X207">
            <v>0</v>
          </cell>
          <cell r="Y207">
            <v>0</v>
          </cell>
          <cell r="Z207">
            <v>0</v>
          </cell>
          <cell r="AA207">
            <v>0</v>
          </cell>
          <cell r="AK207">
            <v>3.0957055975999999</v>
          </cell>
          <cell r="AL207">
            <v>4.3136713674000005</v>
          </cell>
          <cell r="AM207">
            <v>5.1197286719999999</v>
          </cell>
          <cell r="AN207">
            <v>6.6248078159999997</v>
          </cell>
          <cell r="AO207">
            <v>10.598787833400001</v>
          </cell>
          <cell r="AP207">
            <v>10.538310308</v>
          </cell>
          <cell r="AQ207">
            <v>8.5383880259999998</v>
          </cell>
          <cell r="AR207">
            <v>8.0236236645999988</v>
          </cell>
          <cell r="AS207">
            <v>11.0452520035</v>
          </cell>
          <cell r="AT207">
            <v>8.1645033720000004</v>
          </cell>
          <cell r="AU207">
            <v>8.6286231520833336</v>
          </cell>
          <cell r="AV207">
            <v>0</v>
          </cell>
          <cell r="AW207">
            <v>0</v>
          </cell>
          <cell r="AX207">
            <v>0</v>
          </cell>
          <cell r="AY207">
            <v>0</v>
          </cell>
          <cell r="AZ207">
            <v>0</v>
          </cell>
          <cell r="BA207">
            <v>0</v>
          </cell>
        </row>
        <row r="208">
          <cell r="K208">
            <v>8.995230999999998E-2</v>
          </cell>
          <cell r="L208">
            <v>0.24188225599999996</v>
          </cell>
          <cell r="M208">
            <v>0.32076351999999997</v>
          </cell>
          <cell r="N208">
            <v>0.19108042800000002</v>
          </cell>
          <cell r="O208">
            <v>0.23626156399999998</v>
          </cell>
          <cell r="P208">
            <v>0.27839223999999996</v>
          </cell>
          <cell r="Q208">
            <v>0.27403431999999994</v>
          </cell>
          <cell r="R208">
            <v>0.28199275999999995</v>
          </cell>
          <cell r="S208">
            <v>0.29061143999999994</v>
          </cell>
          <cell r="T208">
            <v>0.29414727999999996</v>
          </cell>
          <cell r="U208">
            <v>0.18014415999999997</v>
          </cell>
          <cell r="V208">
            <v>0</v>
          </cell>
          <cell r="W208">
            <v>0</v>
          </cell>
          <cell r="X208">
            <v>0</v>
          </cell>
          <cell r="Y208">
            <v>0</v>
          </cell>
          <cell r="Z208">
            <v>0</v>
          </cell>
          <cell r="AA208">
            <v>0</v>
          </cell>
          <cell r="AK208">
            <v>11.3010071416</v>
          </cell>
          <cell r="AL208">
            <v>12.4475779566</v>
          </cell>
          <cell r="AM208">
            <v>24.37477608</v>
          </cell>
          <cell r="AN208">
            <v>14.724694511999999</v>
          </cell>
          <cell r="AO208">
            <v>17.885935739099999</v>
          </cell>
          <cell r="AP208">
            <v>25.738817332500002</v>
          </cell>
          <cell r="AQ208">
            <v>19.516133846999999</v>
          </cell>
          <cell r="AR208">
            <v>19.984757392100001</v>
          </cell>
          <cell r="AS208">
            <v>21.4866081859</v>
          </cell>
          <cell r="AT208">
            <v>24.503910002000001</v>
          </cell>
          <cell r="AU208">
            <v>14.637518707916668</v>
          </cell>
          <cell r="AV208">
            <v>0</v>
          </cell>
          <cell r="AW208">
            <v>0</v>
          </cell>
          <cell r="AX208">
            <v>0</v>
          </cell>
          <cell r="AY208">
            <v>0</v>
          </cell>
          <cell r="AZ208">
            <v>0</v>
          </cell>
          <cell r="BA208">
            <v>0</v>
          </cell>
        </row>
        <row r="212">
          <cell r="K212">
            <v>3.3954899999999997E-4</v>
          </cell>
          <cell r="L212">
            <v>2.2256695999999999E-2</v>
          </cell>
          <cell r="M212">
            <v>2.1002211999999999E-2</v>
          </cell>
          <cell r="N212">
            <v>3.7626203999999996E-2</v>
          </cell>
          <cell r="O212">
            <v>3.6194311999999999E-2</v>
          </cell>
          <cell r="P212">
            <v>1.6774519999999998E-2</v>
          </cell>
          <cell r="Q212">
            <v>4.0415479999999997E-2</v>
          </cell>
          <cell r="R212">
            <v>2.9005759999999992E-2</v>
          </cell>
          <cell r="S212">
            <v>2.6009479999999995E-2</v>
          </cell>
          <cell r="T212">
            <v>2.2912399999999999E-3</v>
          </cell>
          <cell r="U212">
            <v>3.1960857142857143E-4</v>
          </cell>
          <cell r="V212">
            <v>0</v>
          </cell>
          <cell r="W212">
            <v>0</v>
          </cell>
          <cell r="X212">
            <v>0</v>
          </cell>
          <cell r="Y212">
            <v>0</v>
          </cell>
          <cell r="Z212">
            <v>0</v>
          </cell>
          <cell r="AA212">
            <v>0</v>
          </cell>
          <cell r="AK212">
            <v>5.5150391999999999E-2</v>
          </cell>
          <cell r="AL212">
            <v>0.89602604730000002</v>
          </cell>
          <cell r="AM212">
            <v>1.081753824</v>
          </cell>
          <cell r="AN212">
            <v>2.0956886720000001</v>
          </cell>
          <cell r="AO212">
            <v>1.9844430357</v>
          </cell>
          <cell r="AP212">
            <v>1.434447875</v>
          </cell>
          <cell r="AQ212">
            <v>2.9723826754999996</v>
          </cell>
          <cell r="AR212">
            <v>1.6797639191</v>
          </cell>
          <cell r="AS212">
            <v>1.4867654087</v>
          </cell>
          <cell r="AT212">
            <v>0.10747572399999999</v>
          </cell>
          <cell r="AU212">
            <v>3.788893916666667E-2</v>
          </cell>
          <cell r="AV212">
            <v>0</v>
          </cell>
          <cell r="AW212">
            <v>0</v>
          </cell>
          <cell r="AX212">
            <v>0</v>
          </cell>
          <cell r="AY212">
            <v>0</v>
          </cell>
          <cell r="AZ212">
            <v>0</v>
          </cell>
          <cell r="BA212">
            <v>0</v>
          </cell>
        </row>
        <row r="226">
          <cell r="K226">
            <v>6.1173559999999991E-3</v>
          </cell>
          <cell r="L226">
            <v>4.1082272000000003E-2</v>
          </cell>
          <cell r="M226">
            <v>7.8564639999999988E-3</v>
          </cell>
          <cell r="N226">
            <v>3.967964E-3</v>
          </cell>
          <cell r="O226">
            <v>2.2844359999999999E-3</v>
          </cell>
          <cell r="P226">
            <v>1.0099600000000001E-3</v>
          </cell>
          <cell r="Q226">
            <v>9.9399999999999977E-5</v>
          </cell>
          <cell r="R226">
            <v>2.9063999999999989E-4</v>
          </cell>
          <cell r="S226">
            <v>2.2959999999999997E-4</v>
          </cell>
          <cell r="T226">
            <v>7.9323999999999985E-4</v>
          </cell>
          <cell r="U226">
            <v>2.3752399999999994E-3</v>
          </cell>
          <cell r="V226">
            <v>0</v>
          </cell>
          <cell r="W226">
            <v>0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K226">
            <v>0.95629580199999997</v>
          </cell>
          <cell r="AL226">
            <v>2.7706480407000003</v>
          </cell>
          <cell r="AM226">
            <v>0.75893927999999999</v>
          </cell>
          <cell r="AN226">
            <v>0.36211060159999997</v>
          </cell>
          <cell r="AO226">
            <v>0.25119816210000001</v>
          </cell>
          <cell r="AP226">
            <v>0.11022963050000001</v>
          </cell>
          <cell r="AQ226">
            <v>8.4122290000000002E-3</v>
          </cell>
          <cell r="AR226">
            <v>2.58926048E-2</v>
          </cell>
          <cell r="AS226">
            <v>1.9624018699999999E-2</v>
          </cell>
          <cell r="AT226">
            <v>7.7723972000000002E-2</v>
          </cell>
          <cell r="AU226">
            <v>8.3378729583333339E-2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</row>
        <row r="244">
          <cell r="K244">
            <v>7.4942279999999995E-3</v>
          </cell>
          <cell r="L244">
            <v>2.3103079999999998E-2</v>
          </cell>
          <cell r="M244">
            <v>1.1991363999999999E-2</v>
          </cell>
          <cell r="N244">
            <v>4.1318815999999994E-2</v>
          </cell>
          <cell r="O244">
            <v>0.12883085599999999</v>
          </cell>
          <cell r="P244">
            <v>0.11058235999999996</v>
          </cell>
          <cell r="Q244">
            <v>9.4805479999999998E-2</v>
          </cell>
          <cell r="R244">
            <v>8.657935999999998E-2</v>
          </cell>
          <cell r="S244">
            <v>0.13241255999999998</v>
          </cell>
          <cell r="T244">
            <v>0.19091407999999999</v>
          </cell>
          <cell r="U244">
            <v>0.17973787999999996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K244">
            <v>0.81414615479999997</v>
          </cell>
          <cell r="AL244">
            <v>1.1938339467000001</v>
          </cell>
          <cell r="AM244">
            <v>0.83649177600000002</v>
          </cell>
          <cell r="AN244">
            <v>2.6274712463999998</v>
          </cell>
          <cell r="AO244">
            <v>8.7369350682000011</v>
          </cell>
          <cell r="AP244">
            <v>8.8588192795000005</v>
          </cell>
          <cell r="AQ244">
            <v>5.5035149819999996</v>
          </cell>
          <cell r="AR244">
            <v>4.6641544920999998</v>
          </cell>
          <cell r="AS244">
            <v>6.5293316087999997</v>
          </cell>
          <cell r="AT244">
            <v>12.598760374999999</v>
          </cell>
          <cell r="AU244">
            <v>11.579111491666668</v>
          </cell>
          <cell r="AV244">
            <v>0</v>
          </cell>
          <cell r="AW244">
            <v>0</v>
          </cell>
          <cell r="AX244">
            <v>0</v>
          </cell>
          <cell r="AY244">
            <v>0</v>
          </cell>
          <cell r="AZ244">
            <v>0</v>
          </cell>
          <cell r="BA244">
            <v>0</v>
          </cell>
        </row>
        <row r="247">
          <cell r="K247">
            <v>6.3756000000000004E-5</v>
          </cell>
          <cell r="L247">
            <v>1.0881947999999999E-2</v>
          </cell>
          <cell r="M247">
            <v>6.4011947999999999E-2</v>
          </cell>
          <cell r="N247">
            <v>9.6877395999999991E-2</v>
          </cell>
          <cell r="O247">
            <v>0.37128383600000003</v>
          </cell>
          <cell r="P247">
            <v>0.50390311999999993</v>
          </cell>
          <cell r="Q247">
            <v>0.13530215999999998</v>
          </cell>
          <cell r="R247">
            <v>5.7239559999999995E-2</v>
          </cell>
          <cell r="S247">
            <v>0.11435144</v>
          </cell>
          <cell r="T247">
            <v>0.24507083999999996</v>
          </cell>
          <cell r="U247">
            <v>0.18711587999999996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K247">
            <v>2.2316799999999998E-3</v>
          </cell>
          <cell r="AL247">
            <v>0</v>
          </cell>
          <cell r="AM247">
            <v>4.7860495680000001</v>
          </cell>
          <cell r="AN247">
            <v>7.2714810608000002</v>
          </cell>
          <cell r="AO247">
            <v>28.7895132258</v>
          </cell>
          <cell r="AP247">
            <v>42.548820706000001</v>
          </cell>
          <cell r="AQ247">
            <v>9.5027687544999999</v>
          </cell>
          <cell r="AR247">
            <v>4.0674346641999994</v>
          </cell>
          <cell r="AS247">
            <v>6.7509245232000001</v>
          </cell>
          <cell r="AT247">
            <v>16.112979405000001</v>
          </cell>
          <cell r="AU247">
            <v>12.173276605833333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</row>
        <row r="260"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</row>
        <row r="263">
          <cell r="B263">
            <v>0</v>
          </cell>
          <cell r="C263">
            <v>0</v>
          </cell>
          <cell r="D263">
            <v>0</v>
          </cell>
          <cell r="E263">
            <v>0</v>
          </cell>
          <cell r="F263">
            <v>0</v>
          </cell>
          <cell r="G263">
            <v>0</v>
          </cell>
          <cell r="H263">
            <v>0</v>
          </cell>
          <cell r="I263">
            <v>0</v>
          </cell>
          <cell r="J263">
            <v>0</v>
          </cell>
          <cell r="K263">
            <v>0.71577766399999987</v>
          </cell>
          <cell r="L263">
            <v>2.5086442871111121</v>
          </cell>
          <cell r="M263">
            <v>3.1085485199999994</v>
          </cell>
          <cell r="N263">
            <v>3.4907412697142854</v>
          </cell>
          <cell r="O263">
            <v>5.3931628655384616</v>
          </cell>
          <cell r="P263">
            <v>5.4869262000000001</v>
          </cell>
          <cell r="Q263">
            <v>4.6195681200000003</v>
          </cell>
          <cell r="R263">
            <v>4.6781455815384634</v>
          </cell>
          <cell r="S263">
            <v>5.0255155138461518</v>
          </cell>
          <cell r="T263">
            <v>6.3057658314285696</v>
          </cell>
          <cell r="U263">
            <v>4.9115783857142867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>
            <v>0</v>
          </cell>
          <cell r="AJ263">
            <v>0</v>
          </cell>
          <cell r="AK263">
            <v>101.38957278120002</v>
          </cell>
          <cell r="AL263">
            <v>149.24348533260002</v>
          </cell>
          <cell r="AM263">
            <v>254.0624153760001</v>
          </cell>
          <cell r="AN263">
            <v>265.18509816480002</v>
          </cell>
          <cell r="AO263">
            <v>426.99964892700001</v>
          </cell>
          <cell r="AP263">
            <v>495.27197257149999</v>
          </cell>
          <cell r="AQ263">
            <v>331.145082387</v>
          </cell>
          <cell r="AR263">
            <v>318.96631413040012</v>
          </cell>
          <cell r="AS263">
            <v>363.15174313990008</v>
          </cell>
          <cell r="AT263">
            <v>476.63404561599998</v>
          </cell>
          <cell r="AU263">
            <v>377.28649316499997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</v>
          </cell>
          <cell r="C264">
            <v>0</v>
          </cell>
          <cell r="D264">
            <v>0</v>
          </cell>
          <cell r="E264">
            <v>0</v>
          </cell>
          <cell r="F264">
            <v>0</v>
          </cell>
          <cell r="G264">
            <v>0</v>
          </cell>
          <cell r="H264">
            <v>0</v>
          </cell>
          <cell r="I264">
            <v>0</v>
          </cell>
          <cell r="J264">
            <v>0</v>
          </cell>
          <cell r="K264">
            <v>0.61698226799999989</v>
          </cell>
          <cell r="L264">
            <v>2.2279928391111112</v>
          </cell>
          <cell r="M264">
            <v>2.5610933039999995</v>
          </cell>
          <cell r="N264">
            <v>2.8019975217142856</v>
          </cell>
          <cell r="O264">
            <v>3.6240860175384615</v>
          </cell>
          <cell r="P264">
            <v>3.4670439999999991</v>
          </cell>
          <cell r="Q264">
            <v>3.4221904000000007</v>
          </cell>
          <cell r="R264">
            <v>3.7654643446153857</v>
          </cell>
          <cell r="S264">
            <v>4.0236844738461528</v>
          </cell>
          <cell r="T264">
            <v>4.8179804399999995</v>
          </cell>
          <cell r="U264">
            <v>3.5119317457142856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J264">
            <v>0</v>
          </cell>
          <cell r="AK264">
            <v>89.262874725199993</v>
          </cell>
          <cell r="AL264">
            <v>135.88941492720005</v>
          </cell>
          <cell r="AM264">
            <v>217.20878524800005</v>
          </cell>
          <cell r="AN264">
            <v>218.64254621440003</v>
          </cell>
          <cell r="AO264">
            <v>295.38303177540007</v>
          </cell>
          <cell r="AP264">
            <v>332.98321498550001</v>
          </cell>
          <cell r="AQ264">
            <v>255.67900598450004</v>
          </cell>
          <cell r="AR264">
            <v>263.17821431209995</v>
          </cell>
          <cell r="AS264">
            <v>303.03867543949997</v>
          </cell>
          <cell r="AT264">
            <v>373.53260507700003</v>
          </cell>
          <cell r="AU264">
            <v>281.18263427458339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0</v>
          </cell>
          <cell r="C266">
            <v>0</v>
          </cell>
          <cell r="D266">
            <v>0</v>
          </cell>
          <cell r="E266">
            <v>0</v>
          </cell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5.3511569999999987E-3</v>
          </cell>
          <cell r="L266">
            <v>2.1604659999999998E-2</v>
          </cell>
          <cell r="M266">
            <v>2.9929284E-2</v>
          </cell>
          <cell r="N266">
            <v>3.8412835999999999E-2</v>
          </cell>
          <cell r="O266">
            <v>5.2708348000000002E-2</v>
          </cell>
          <cell r="P266">
            <v>5.8621639999999989E-2</v>
          </cell>
          <cell r="Q266">
            <v>5.2086719999999996E-2</v>
          </cell>
          <cell r="R266">
            <v>5.6023239999999988E-2</v>
          </cell>
          <cell r="S266">
            <v>7.9637599999999989E-2</v>
          </cell>
          <cell r="T266">
            <v>0.11933683999999997</v>
          </cell>
          <cell r="U266">
            <v>9.9890559999999975E-2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J266">
            <v>0</v>
          </cell>
          <cell r="AK266">
            <v>0.56453972080000003</v>
          </cell>
          <cell r="AL266">
            <v>0.92611148310000002</v>
          </cell>
          <cell r="AM266">
            <v>2.0052971039999998</v>
          </cell>
          <cell r="AN266">
            <v>2.4882541728000001</v>
          </cell>
          <cell r="AO266">
            <v>3.5823930342000003</v>
          </cell>
          <cell r="AP266">
            <v>4.4878244490000005</v>
          </cell>
          <cell r="AQ266">
            <v>2.9440637974999997</v>
          </cell>
          <cell r="AR266">
            <v>3.1120183567999997</v>
          </cell>
          <cell r="AS266">
            <v>4.2973257041000004</v>
          </cell>
          <cell r="AT266">
            <v>7.4014049459999995</v>
          </cell>
          <cell r="AU266">
            <v>6.3592490074999999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</v>
          </cell>
          <cell r="C267">
            <v>0</v>
          </cell>
          <cell r="D267">
            <v>0</v>
          </cell>
          <cell r="E267">
            <v>0</v>
          </cell>
          <cell r="F267">
            <v>0</v>
          </cell>
          <cell r="G267">
            <v>0</v>
          </cell>
          <cell r="H267">
            <v>0</v>
          </cell>
          <cell r="I267">
            <v>0</v>
          </cell>
          <cell r="J267">
            <v>0</v>
          </cell>
          <cell r="K267">
            <v>1.52628E-4</v>
          </cell>
          <cell r="L267">
            <v>1.0318E-3</v>
          </cell>
          <cell r="M267">
            <v>1.8717159999999996E-3</v>
          </cell>
          <cell r="N267">
            <v>2.2792000000000003E-3</v>
          </cell>
          <cell r="O267">
            <v>5.2544799999999997E-4</v>
          </cell>
          <cell r="P267">
            <v>5.1099999999999995E-4</v>
          </cell>
          <cell r="Q267">
            <v>4.9559999999999986E-5</v>
          </cell>
          <cell r="R267">
            <v>1.2145969230769227E-3</v>
          </cell>
          <cell r="S267">
            <v>2.1251999999999995E-4</v>
          </cell>
          <cell r="T267">
            <v>8.7863999999999998E-4</v>
          </cell>
          <cell r="U267">
            <v>7.0755999999999998E-4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>
            <v>0</v>
          </cell>
          <cell r="AJ267">
            <v>0</v>
          </cell>
          <cell r="AK267">
            <v>1.3821073199999999E-2</v>
          </cell>
          <cell r="AL267">
            <v>4.6610286300000005E-2</v>
          </cell>
          <cell r="AM267">
            <v>0.12864446400000001</v>
          </cell>
          <cell r="AN267">
            <v>0.14894429439999998</v>
          </cell>
          <cell r="AO267">
            <v>3.0843794400000003E-2</v>
          </cell>
          <cell r="AP267">
            <v>4.4347987000000005E-2</v>
          </cell>
          <cell r="AQ267">
            <v>1.0056507999999999E-2</v>
          </cell>
          <cell r="AR267">
            <v>8.4716591499999994E-2</v>
          </cell>
          <cell r="AS267">
            <v>1.2709125E-2</v>
          </cell>
          <cell r="AT267">
            <v>7.1966596999999993E-2</v>
          </cell>
          <cell r="AU267">
            <v>5.3839642916666666E-2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0</v>
          </cell>
          <cell r="C268">
            <v>0</v>
          </cell>
          <cell r="D268">
            <v>0</v>
          </cell>
          <cell r="E268">
            <v>0</v>
          </cell>
          <cell r="F268">
            <v>0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6.3756000000000004E-5</v>
          </cell>
          <cell r="L268">
            <v>4.9404740000000003E-2</v>
          </cell>
          <cell r="M268">
            <v>0.26745118399999995</v>
          </cell>
          <cell r="N268">
            <v>0.348266996</v>
          </cell>
          <cell r="O268">
            <v>0.94448477199999992</v>
          </cell>
          <cell r="P268">
            <v>1.1456367999999999</v>
          </cell>
          <cell r="Q268">
            <v>0.37427907999999999</v>
          </cell>
          <cell r="R268">
            <v>0.24297699999999997</v>
          </cell>
          <cell r="S268">
            <v>0.26295528000000001</v>
          </cell>
          <cell r="T268">
            <v>0.38521335999999995</v>
          </cell>
          <cell r="U268">
            <v>0.24765915999999993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</v>
          </cell>
          <cell r="AC268">
            <v>0</v>
          </cell>
          <cell r="AD268">
            <v>0</v>
          </cell>
          <cell r="AE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0</v>
          </cell>
          <cell r="AJ268">
            <v>0</v>
          </cell>
          <cell r="AK268">
            <v>2.2316799999999998E-3</v>
          </cell>
          <cell r="AL268">
            <v>1.0501731405000001</v>
          </cell>
          <cell r="AM268">
            <v>17.291543711999999</v>
          </cell>
          <cell r="AN268">
            <v>23.619871123199999</v>
          </cell>
          <cell r="AO268">
            <v>70.364139145500005</v>
          </cell>
          <cell r="AP268">
            <v>90.896364564500004</v>
          </cell>
          <cell r="AQ268">
            <v>24.012078593999998</v>
          </cell>
          <cell r="AR268">
            <v>14.844360281899998</v>
          </cell>
          <cell r="AS268">
            <v>16.297142575999999</v>
          </cell>
          <cell r="AT268">
            <v>26.532810133000002</v>
          </cell>
          <cell r="AU268">
            <v>16.793147664166668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0</v>
          </cell>
          <cell r="C269">
            <v>0</v>
          </cell>
          <cell r="D269">
            <v>0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0</v>
          </cell>
          <cell r="J269">
            <v>0</v>
          </cell>
          <cell r="K269">
            <v>6.9719439999999999E-3</v>
          </cell>
          <cell r="L269">
            <v>1.5360884E-2</v>
          </cell>
          <cell r="M269">
            <v>3.9324515999999997E-2</v>
          </cell>
          <cell r="N269">
            <v>3.4588707999999996E-2</v>
          </cell>
          <cell r="O269">
            <v>3.9831175999999996E-2</v>
          </cell>
          <cell r="P269">
            <v>3.225067999999999E-2</v>
          </cell>
          <cell r="Q269">
            <v>8.586199999999998E-2</v>
          </cell>
          <cell r="R269">
            <v>0.10155375999999999</v>
          </cell>
          <cell r="S269">
            <v>0.16405479999999997</v>
          </cell>
          <cell r="T269">
            <v>0.22972943142857138</v>
          </cell>
          <cell r="U269">
            <v>0.4315989999999999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I269">
            <v>0</v>
          </cell>
          <cell r="AJ269">
            <v>0</v>
          </cell>
          <cell r="AK269">
            <v>0.49000579320000004</v>
          </cell>
          <cell r="AL269">
            <v>0.57266395470000009</v>
          </cell>
          <cell r="AM269">
            <v>2.7097437600000003</v>
          </cell>
          <cell r="AN269">
            <v>2.4952190735999995</v>
          </cell>
          <cell r="AO269">
            <v>2.9323465206000003</v>
          </cell>
          <cell r="AP269">
            <v>2.8304941289999999</v>
          </cell>
          <cell r="AQ269">
            <v>6.3488041995</v>
          </cell>
          <cell r="AR269">
            <v>7.2370428141999996</v>
          </cell>
          <cell r="AS269">
            <v>11.151113931099999</v>
          </cell>
          <cell r="AT269">
            <v>17.758134844000001</v>
          </cell>
          <cell r="AU269">
            <v>32.143958511666668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0</v>
          </cell>
          <cell r="C273">
            <v>0</v>
          </cell>
          <cell r="D273">
            <v>0</v>
          </cell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7.7839636000000004E-2</v>
          </cell>
          <cell r="L273">
            <v>0.13834158800000002</v>
          </cell>
          <cell r="M273">
            <v>0.12943422800000001</v>
          </cell>
          <cell r="N273">
            <v>0.20433828799999998</v>
          </cell>
          <cell r="O273">
            <v>0.66586766399999997</v>
          </cell>
          <cell r="P273">
            <v>0.61122460000000001</v>
          </cell>
          <cell r="Q273">
            <v>0.52010475999999994</v>
          </cell>
          <cell r="R273">
            <v>0.36931999999999998</v>
          </cell>
          <cell r="S273">
            <v>0.30435495999999995</v>
          </cell>
          <cell r="T273">
            <v>0.45063507999999997</v>
          </cell>
          <cell r="U273">
            <v>0.38623339999999989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0</v>
          </cell>
          <cell r="AJ273">
            <v>0</v>
          </cell>
          <cell r="AK273">
            <v>9.818018121999998</v>
          </cell>
          <cell r="AL273">
            <v>7.4824032554999995</v>
          </cell>
          <cell r="AM273">
            <v>9.1991224799999998</v>
          </cell>
          <cell r="AN273">
            <v>13.643206403200001</v>
          </cell>
          <cell r="AO273">
            <v>49.549276743299998</v>
          </cell>
          <cell r="AP273">
            <v>49.881827180000002</v>
          </cell>
          <cell r="AQ273">
            <v>32.017842268999999</v>
          </cell>
          <cell r="AR273">
            <v>21.646471092899997</v>
          </cell>
          <cell r="AS273">
            <v>16.643902861299999</v>
          </cell>
          <cell r="AT273">
            <v>29.382817048</v>
          </cell>
          <cell r="AU273">
            <v>23.499057737500003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26"/>
      <sheetData sheetId="27"/>
      <sheetData sheetId="28">
        <row r="16">
          <cell r="B16">
            <v>0.74985878799999994</v>
          </cell>
          <cell r="C16">
            <v>0.74906167700000004</v>
          </cell>
          <cell r="D16">
            <v>1.03754518</v>
          </cell>
          <cell r="E16">
            <v>1.0842451620000002</v>
          </cell>
          <cell r="F16">
            <v>1.0356867569999997</v>
          </cell>
          <cell r="G16">
            <v>1.1020445169999999</v>
          </cell>
          <cell r="H16">
            <v>1.0067381519999998</v>
          </cell>
          <cell r="I16">
            <v>1.075846436</v>
          </cell>
          <cell r="J16">
            <v>0.97089971300000011</v>
          </cell>
          <cell r="K16">
            <v>0.66537371599999995</v>
          </cell>
          <cell r="L16">
            <v>0.75176801800000015</v>
          </cell>
          <cell r="M16">
            <v>0.759839339</v>
          </cell>
          <cell r="N16">
            <v>0.57413517699999983</v>
          </cell>
          <cell r="O16">
            <v>0.64126299999999992</v>
          </cell>
          <cell r="P16">
            <v>0.60712874600000011</v>
          </cell>
          <cell r="Q16">
            <v>0.53576742799999999</v>
          </cell>
          <cell r="R16">
            <v>0.48454366799999993</v>
          </cell>
          <cell r="S16">
            <v>0.49672863099999987</v>
          </cell>
          <cell r="T16">
            <v>0.56054210799999993</v>
          </cell>
          <cell r="U16">
            <v>0.54425679699999996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18.914847960696001</v>
          </cell>
          <cell r="AC16">
            <v>18.825749333999998</v>
          </cell>
          <cell r="AD16">
            <v>26.356688942400002</v>
          </cell>
          <cell r="AE16">
            <v>33.039310203200003</v>
          </cell>
          <cell r="AF16">
            <v>43.565578650300004</v>
          </cell>
          <cell r="AG16">
            <v>48.359047822800008</v>
          </cell>
          <cell r="AH16">
            <v>62.125508455200006</v>
          </cell>
          <cell r="AI16">
            <v>58.647537882000002</v>
          </cell>
          <cell r="AJ16">
            <v>55.847142301200009</v>
          </cell>
          <cell r="AK16">
            <v>34.400478239599991</v>
          </cell>
          <cell r="AL16">
            <v>31.467280520700001</v>
          </cell>
          <cell r="AM16">
            <v>47.179502831999997</v>
          </cell>
          <cell r="AN16">
            <v>28.873409329600008</v>
          </cell>
          <cell r="AO16">
            <v>30.503062376399996</v>
          </cell>
          <cell r="AP16">
            <v>30.524328076000003</v>
          </cell>
          <cell r="AQ16">
            <v>21.091448545999995</v>
          </cell>
          <cell r="AR16">
            <v>19.004560914399988</v>
          </cell>
          <cell r="AS16">
            <v>19.480032786500001</v>
          </cell>
          <cell r="AT16">
            <v>22.669841803000001</v>
          </cell>
          <cell r="AU16">
            <v>19.544625587916666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29">
          <cell r="B29">
            <v>0</v>
          </cell>
          <cell r="C29">
            <v>1.0357130000000006E-3</v>
          </cell>
          <cell r="D29">
            <v>5.2212299999999934E-4</v>
          </cell>
          <cell r="E29">
            <v>3.555846E-2</v>
          </cell>
          <cell r="F29">
            <v>8.3637889999999548E-3</v>
          </cell>
          <cell r="G29">
            <v>4.0794180000000013E-3</v>
          </cell>
          <cell r="H29">
            <v>8.7730509999999762E-3</v>
          </cell>
          <cell r="I29">
            <v>1.5027418000000015E-2</v>
          </cell>
          <cell r="J29">
            <v>1.9245134999999913E-2</v>
          </cell>
          <cell r="K29">
            <v>7.2781660000000026E-3</v>
          </cell>
          <cell r="L29">
            <v>1.0540187000000006E-2</v>
          </cell>
          <cell r="M29">
            <v>1.8165308000000005E-2</v>
          </cell>
          <cell r="N29">
            <v>9.8715540000000046E-3</v>
          </cell>
          <cell r="O29">
            <v>1.7984666000000038E-2</v>
          </cell>
          <cell r="P29">
            <v>3.2112737999999974E-2</v>
          </cell>
          <cell r="Q29">
            <v>1.6758168000000018E-2</v>
          </cell>
          <cell r="R29">
            <v>1.7494099000000013E-2</v>
          </cell>
          <cell r="S29">
            <v>1.8553157000000001E-2</v>
          </cell>
          <cell r="T29">
            <v>1.9626544000000003E-2</v>
          </cell>
          <cell r="U29">
            <v>1.6519083E-2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0.45126068676600001</v>
          </cell>
          <cell r="AC29">
            <v>1.1211084975999999</v>
          </cell>
          <cell r="AD29">
            <v>1.5338757263999998</v>
          </cell>
          <cell r="AE29">
            <v>7.7690386144000012</v>
          </cell>
          <cell r="AF29">
            <v>15.024995953800001</v>
          </cell>
          <cell r="AG29">
            <v>17.758158989999998</v>
          </cell>
          <cell r="AH29">
            <v>17.908013834000002</v>
          </cell>
          <cell r="AI29">
            <v>17.747170516499999</v>
          </cell>
          <cell r="AJ29">
            <v>28.801305614400004</v>
          </cell>
          <cell r="AK29">
            <v>0.76611482199999958</v>
          </cell>
          <cell r="AL29">
            <v>0.80225000639999999</v>
          </cell>
          <cell r="AM29">
            <v>2.3018863680000008</v>
          </cell>
          <cell r="AN29">
            <v>1.0924525920000008</v>
          </cell>
          <cell r="AO29">
            <v>1.9396674723000018</v>
          </cell>
          <cell r="AP29">
            <v>3.4485814109999993</v>
          </cell>
          <cell r="AQ29">
            <v>1.4473449690000013</v>
          </cell>
          <cell r="AR29">
            <v>1.4585167471000009</v>
          </cell>
          <cell r="AS29">
            <v>1.6631228756999998</v>
          </cell>
          <cell r="AT29">
            <v>2.1385701529999999</v>
          </cell>
          <cell r="AU29">
            <v>1.665227945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</row>
        <row r="31">
          <cell r="B31">
            <v>0</v>
          </cell>
          <cell r="C31">
            <v>0</v>
          </cell>
          <cell r="D31">
            <v>0</v>
          </cell>
          <cell r="E31">
            <v>0.27489156100000001</v>
          </cell>
          <cell r="F31">
            <v>0.32912296200000002</v>
          </cell>
          <cell r="G31">
            <v>0.14220824099999999</v>
          </cell>
          <cell r="H31">
            <v>0.25182267599999997</v>
          </cell>
          <cell r="I31">
            <v>0.14085471399999999</v>
          </cell>
          <cell r="J31">
            <v>8.610279999999999E-4</v>
          </cell>
          <cell r="K31">
            <v>0</v>
          </cell>
          <cell r="L31">
            <v>4.2986999999999973E-5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3.3809999999967477E-6</v>
          </cell>
          <cell r="R31">
            <v>4.7945799999998817E-4</v>
          </cell>
          <cell r="S31">
            <v>4.7173000000001027E-5</v>
          </cell>
          <cell r="T31">
            <v>1.1430999999996738E-5</v>
          </cell>
          <cell r="U31">
            <v>4.5080000000002896E-5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6.5040300976000003</v>
          </cell>
          <cell r="AF31">
            <v>9.0208075803999996</v>
          </cell>
          <cell r="AG31">
            <v>3.8070928038000003</v>
          </cell>
          <cell r="AH31">
            <v>12.343922882000001</v>
          </cell>
          <cell r="AI31">
            <v>6.7676180825000003</v>
          </cell>
          <cell r="AJ31">
            <v>0.20390141640000004</v>
          </cell>
          <cell r="AK31">
            <v>0</v>
          </cell>
          <cell r="AL31">
            <v>6.2201843999999985E-3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5.8448459999995706E-3</v>
          </cell>
          <cell r="AR31">
            <v>6.1879030699999227E-2</v>
          </cell>
          <cell r="AS31">
            <v>1.24922226E-2</v>
          </cell>
          <cell r="AT31">
            <v>5.4822020000000003E-3</v>
          </cell>
          <cell r="AU31">
            <v>5.799441666666667E-3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</row>
        <row r="39">
          <cell r="B39">
            <v>2.5888800000000003E-4</v>
          </cell>
          <cell r="C39">
            <v>0</v>
          </cell>
          <cell r="D39">
            <v>3.0589999999999997E-5</v>
          </cell>
          <cell r="E39">
            <v>1.2042799999999999E-4</v>
          </cell>
          <cell r="F39">
            <v>8.1482099999999986E-4</v>
          </cell>
          <cell r="G39">
            <v>2.6983599999999997E-4</v>
          </cell>
          <cell r="H39">
            <v>0.21258922999999996</v>
          </cell>
          <cell r="I39">
            <v>1.5775746E-2</v>
          </cell>
          <cell r="J39">
            <v>2.9301999999999996E-4</v>
          </cell>
          <cell r="K39">
            <v>4.1859999999999994E-6</v>
          </cell>
          <cell r="L39">
            <v>0</v>
          </cell>
          <cell r="M39">
            <v>6.4399999999409374E-7</v>
          </cell>
          <cell r="N39">
            <v>6.4399999999409374E-7</v>
          </cell>
          <cell r="O39">
            <v>7.0807800000005638E-4</v>
          </cell>
          <cell r="P39">
            <v>0</v>
          </cell>
          <cell r="Q39">
            <v>0</v>
          </cell>
          <cell r="R39">
            <v>4.1860000000004671E-5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0.103982198766</v>
          </cell>
          <cell r="AC39">
            <v>0</v>
          </cell>
          <cell r="AD39">
            <v>1.2504614399999999E-2</v>
          </cell>
          <cell r="AE39">
            <v>6.6250990400000001E-2</v>
          </cell>
          <cell r="AF39">
            <v>0.1124137308</v>
          </cell>
          <cell r="AG39">
            <v>9.6338127600000004E-2</v>
          </cell>
          <cell r="AH39">
            <v>11.166033221600001</v>
          </cell>
          <cell r="AI39">
            <v>2.7822972765</v>
          </cell>
          <cell r="AJ39">
            <v>4.2526711200000004E-2</v>
          </cell>
          <cell r="AK39">
            <v>5.7172852E-3</v>
          </cell>
          <cell r="AL39">
            <v>0</v>
          </cell>
          <cell r="AM39">
            <v>3.2224799999998055E-3</v>
          </cell>
          <cell r="AN39">
            <v>2.6004351999979747E-3</v>
          </cell>
          <cell r="AO39">
            <v>0.11788082789999521</v>
          </cell>
          <cell r="AP39">
            <v>0</v>
          </cell>
          <cell r="AQ39">
            <v>0</v>
          </cell>
          <cell r="AR39">
            <v>3.0406542999994457E-3</v>
          </cell>
          <cell r="AS39">
            <v>0</v>
          </cell>
          <cell r="AT39">
            <v>0</v>
          </cell>
          <cell r="AU39">
            <v>0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</row>
        <row r="63">
          <cell r="B63">
            <v>1.4103600000000001E-2</v>
          </cell>
          <cell r="C63">
            <v>1.2813345999999989E-2</v>
          </cell>
          <cell r="D63">
            <v>1.7218145000000018E-2</v>
          </cell>
          <cell r="E63">
            <v>2.5314191E-2</v>
          </cell>
          <cell r="F63">
            <v>3.2720834999999976E-2</v>
          </cell>
          <cell r="G63">
            <v>2.964750599999999E-2</v>
          </cell>
          <cell r="H63">
            <v>4.2069138999999978E-2</v>
          </cell>
          <cell r="I63">
            <v>2.240298900000004E-2</v>
          </cell>
          <cell r="J63">
            <v>1.0839647000000063E-2</v>
          </cell>
          <cell r="K63">
            <v>1.6689098999999985E-2</v>
          </cell>
          <cell r="L63">
            <v>5.3123560000000181E-3</v>
          </cell>
          <cell r="M63">
            <v>5.2040030000000126E-3</v>
          </cell>
          <cell r="N63">
            <v>7.5708640000000105E-3</v>
          </cell>
          <cell r="O63">
            <v>4.9269864000000052E-2</v>
          </cell>
          <cell r="P63">
            <v>0.15244140100000003</v>
          </cell>
          <cell r="Q63">
            <v>0.13363692300000002</v>
          </cell>
          <cell r="R63">
            <v>0.12367601399999995</v>
          </cell>
          <cell r="S63">
            <v>0.21468110299999998</v>
          </cell>
          <cell r="T63">
            <v>0.28930186599999996</v>
          </cell>
          <cell r="U63">
            <v>0.137911956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2.222135294508</v>
          </cell>
          <cell r="AC63">
            <v>4.1306012379999997</v>
          </cell>
          <cell r="AD63">
            <v>6.0123820031999999</v>
          </cell>
          <cell r="AE63">
            <v>10.106541244800001</v>
          </cell>
          <cell r="AF63">
            <v>19.831449187900002</v>
          </cell>
          <cell r="AG63">
            <v>21.404500388700001</v>
          </cell>
          <cell r="AH63">
            <v>17.043955115600003</v>
          </cell>
          <cell r="AI63">
            <v>16.662888477500001</v>
          </cell>
          <cell r="AJ63">
            <v>23.7082620276</v>
          </cell>
          <cell r="AK63">
            <v>1.9498425275999995</v>
          </cell>
          <cell r="AL63">
            <v>0.40833548550000032</v>
          </cell>
          <cell r="AM63">
            <v>0.43168425599999694</v>
          </cell>
          <cell r="AN63">
            <v>0.61644832480000034</v>
          </cell>
          <cell r="AO63">
            <v>2.2839056798999984</v>
          </cell>
          <cell r="AP63">
            <v>8.2399096559999983</v>
          </cell>
          <cell r="AQ63">
            <v>4.9145291404999973</v>
          </cell>
          <cell r="AR63">
            <v>4.8770589587999993</v>
          </cell>
          <cell r="AS63">
            <v>8.6300776705000004</v>
          </cell>
          <cell r="AT63">
            <v>13.899010668999999</v>
          </cell>
          <cell r="AU63">
            <v>6.4684374916666663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A63">
            <v>0</v>
          </cell>
        </row>
        <row r="67">
          <cell r="B67">
            <v>1.4393399999999834E-4</v>
          </cell>
          <cell r="C67">
            <v>1.0481099999999979E-4</v>
          </cell>
          <cell r="D67">
            <v>3.1877999999999074E-5</v>
          </cell>
          <cell r="E67">
            <v>1.6671550000000035E-3</v>
          </cell>
          <cell r="F67">
            <v>1.3171409999999991E-3</v>
          </cell>
          <cell r="G67">
            <v>7.0292599999999955E-4</v>
          </cell>
          <cell r="H67">
            <v>3.2422179999999981E-3</v>
          </cell>
          <cell r="I67">
            <v>4.3561769999999984E-3</v>
          </cell>
          <cell r="J67">
            <v>5.9486280000000001E-3</v>
          </cell>
          <cell r="K67">
            <v>1.8971435000000002E-2</v>
          </cell>
          <cell r="L67">
            <v>8.9437109999999931E-3</v>
          </cell>
          <cell r="M67">
            <v>8.4475089999999919E-3</v>
          </cell>
          <cell r="N67">
            <v>3.2067979999999968E-3</v>
          </cell>
          <cell r="O67">
            <v>6.8022499999999264E-4</v>
          </cell>
          <cell r="P67">
            <v>6.0713099999999687E-4</v>
          </cell>
          <cell r="Q67">
            <v>5.8253037037037103E-4</v>
          </cell>
          <cell r="R67">
            <v>4.8602833333333262E-4</v>
          </cell>
          <cell r="S67">
            <v>6.7203096249999856E-3</v>
          </cell>
          <cell r="T67">
            <v>1.6279400000000218E-4</v>
          </cell>
          <cell r="U67">
            <v>1.7592412500000836E-4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1.9077032556270002</v>
          </cell>
          <cell r="AC67">
            <v>1.7064529544</v>
          </cell>
          <cell r="AD67">
            <v>2.3048962175999996</v>
          </cell>
          <cell r="AE67">
            <v>2.7678654080000005</v>
          </cell>
          <cell r="AF67">
            <v>1.5512465437</v>
          </cell>
          <cell r="AG67">
            <v>1.2869953239</v>
          </cell>
          <cell r="AH67">
            <v>1.5686035016000002</v>
          </cell>
          <cell r="AI67">
            <v>0.82813695949999999</v>
          </cell>
          <cell r="AJ67">
            <v>1.2372060732000001</v>
          </cell>
          <cell r="AK67">
            <v>2.3366833335999995</v>
          </cell>
          <cell r="AL67">
            <v>1.0459892313000001</v>
          </cell>
          <cell r="AM67">
            <v>1.4363574720000001</v>
          </cell>
          <cell r="AN67">
            <v>0.50492640000000044</v>
          </cell>
          <cell r="AO67">
            <v>0.12211613880000005</v>
          </cell>
          <cell r="AP67">
            <v>8.6577016499999715E-2</v>
          </cell>
          <cell r="AQ67">
            <v>7.6761867000000095E-2</v>
          </cell>
          <cell r="AR67">
            <v>8.9120946600001361E-2</v>
          </cell>
          <cell r="AS67">
            <v>0.13186762160000001</v>
          </cell>
          <cell r="AT67">
            <v>1.6985141999999998E-2</v>
          </cell>
          <cell r="AU67">
            <v>1.7204637083333335E-2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</row>
        <row r="85">
          <cell r="B85">
            <v>0.47112109800000002</v>
          </cell>
          <cell r="C85">
            <v>0.389955685</v>
          </cell>
          <cell r="D85">
            <v>0.33794930400000001</v>
          </cell>
          <cell r="E85">
            <v>0.30190655600000005</v>
          </cell>
          <cell r="F85">
            <v>0.40544839300000002</v>
          </cell>
          <cell r="G85">
            <v>0.41576124800000003</v>
          </cell>
          <cell r="H85">
            <v>0.44264551099999999</v>
          </cell>
          <cell r="I85">
            <v>0.49858818099999991</v>
          </cell>
          <cell r="J85">
            <v>0.3234216299999999</v>
          </cell>
          <cell r="K85">
            <v>0.39250866199999995</v>
          </cell>
          <cell r="L85">
            <v>0.525657755</v>
          </cell>
          <cell r="M85">
            <v>0.55014327899999993</v>
          </cell>
          <cell r="N85">
            <v>0.22961514100000005</v>
          </cell>
          <cell r="O85">
            <v>0.36481633999999996</v>
          </cell>
          <cell r="P85">
            <v>0.41942238799999998</v>
          </cell>
          <cell r="Q85">
            <v>0.21087966299999994</v>
          </cell>
          <cell r="R85">
            <v>0.18938282991666672</v>
          </cell>
          <cell r="S85">
            <v>5.2253887285714298E-2</v>
          </cell>
          <cell r="T85">
            <v>0.30276804400000001</v>
          </cell>
          <cell r="U85">
            <v>0.30415082699999996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16.022083732178999</v>
          </cell>
          <cell r="AC85">
            <v>13.7959468884</v>
          </cell>
          <cell r="AD85">
            <v>14.2085723616</v>
          </cell>
          <cell r="AE85">
            <v>11.4076180736</v>
          </cell>
          <cell r="AF85">
            <v>15.354635673300002</v>
          </cell>
          <cell r="AG85">
            <v>13.879636184700001</v>
          </cell>
          <cell r="AH85">
            <v>16.076158725200003</v>
          </cell>
          <cell r="AI85">
            <v>17.941769182000002</v>
          </cell>
          <cell r="AJ85">
            <v>11.243411465200001</v>
          </cell>
          <cell r="AK85">
            <v>10.2071729012</v>
          </cell>
          <cell r="AL85">
            <v>14.3162647911</v>
          </cell>
          <cell r="AM85">
            <v>20.312111328</v>
          </cell>
          <cell r="AN85">
            <v>5.9797572735999971</v>
          </cell>
          <cell r="AO85">
            <v>6.8411958315000021</v>
          </cell>
          <cell r="AP85">
            <v>10.615340723500001</v>
          </cell>
          <cell r="AQ85">
            <v>5.2697633030000013</v>
          </cell>
          <cell r="AR85">
            <v>3.9311785948999969</v>
          </cell>
          <cell r="AS85">
            <v>5.0501216336999999</v>
          </cell>
          <cell r="AT85">
            <v>9.2253401650000004</v>
          </cell>
          <cell r="AU85">
            <v>9.4319723358333327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91">
          <cell r="B91">
            <v>1.0589095580000001</v>
          </cell>
          <cell r="C91">
            <v>1.0996876380000002</v>
          </cell>
          <cell r="D91">
            <v>0.91607711999999997</v>
          </cell>
          <cell r="E91">
            <v>0.93443128099999995</v>
          </cell>
          <cell r="F91">
            <v>0.75521718999999987</v>
          </cell>
          <cell r="G91">
            <v>0.38952211199999998</v>
          </cell>
          <cell r="H91">
            <v>0.46716822600000002</v>
          </cell>
          <cell r="I91">
            <v>0.43575454999999991</v>
          </cell>
          <cell r="J91">
            <v>0.11862689299999998</v>
          </cell>
          <cell r="K91">
            <v>6.503804299999999E-2</v>
          </cell>
          <cell r="L91">
            <v>7.7751568999999965E-2</v>
          </cell>
          <cell r="M91">
            <v>6.1954087999999963E-2</v>
          </cell>
          <cell r="N91">
            <v>2.4967236000000004E-2</v>
          </cell>
          <cell r="O91">
            <v>2.7236047999999957E-2</v>
          </cell>
          <cell r="P91">
            <v>3.2370982000000048E-2</v>
          </cell>
          <cell r="Q91">
            <v>2.5179434000000056E-2</v>
          </cell>
          <cell r="R91">
            <v>2.6932723999999963E-2</v>
          </cell>
          <cell r="S91">
            <v>2.8485247000000012E-2</v>
          </cell>
          <cell r="T91">
            <v>1.6677185000000011E-2</v>
          </cell>
          <cell r="U91">
            <v>1.6603125000000021E-2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13.839828199785</v>
          </cell>
          <cell r="AC91">
            <v>14.255770318399998</v>
          </cell>
          <cell r="AD91">
            <v>14.685550967999999</v>
          </cell>
          <cell r="AE91">
            <v>24.298726894400001</v>
          </cell>
          <cell r="AF91">
            <v>20.987904261800001</v>
          </cell>
          <cell r="AG91">
            <v>10.839610653299999</v>
          </cell>
          <cell r="AH91">
            <v>17.634161196000001</v>
          </cell>
          <cell r="AI91">
            <v>18.766870484000002</v>
          </cell>
          <cell r="AJ91">
            <v>10.820934460800002</v>
          </cell>
          <cell r="AK91">
            <v>8.3241789532000041</v>
          </cell>
          <cell r="AL91">
            <v>8.8140304601999979</v>
          </cell>
          <cell r="AM91">
            <v>8.1871370880000036</v>
          </cell>
          <cell r="AN91">
            <v>3.7914370912000024</v>
          </cell>
          <cell r="AO91">
            <v>4.2119150904000016</v>
          </cell>
          <cell r="AP91">
            <v>4.6843494539999995</v>
          </cell>
          <cell r="AQ91">
            <v>3.5556745630000002</v>
          </cell>
          <cell r="AR91">
            <v>4.4696688414000008</v>
          </cell>
          <cell r="AS91">
            <v>4.6153893499999992</v>
          </cell>
          <cell r="AT91">
            <v>3.7087852369999998</v>
          </cell>
          <cell r="AU91">
            <v>3.3846683541666671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32">
          <cell r="B132">
            <v>4.1859999999999996E-5</v>
          </cell>
          <cell r="C132">
            <v>0</v>
          </cell>
          <cell r="D132">
            <v>1.6099999999999997E-7</v>
          </cell>
          <cell r="E132">
            <v>4.6689999999999995E-5</v>
          </cell>
          <cell r="F132">
            <v>1.4956899999999998E-4</v>
          </cell>
          <cell r="G132">
            <v>1.7592469999999998E-3</v>
          </cell>
          <cell r="H132">
            <v>3.0902178999999991E-2</v>
          </cell>
          <cell r="I132">
            <v>4.4643689999999993E-3</v>
          </cell>
          <cell r="J132">
            <v>2.7019019999999995E-3</v>
          </cell>
          <cell r="K132">
            <v>2.7920619999999997E-3</v>
          </cell>
          <cell r="L132">
            <v>1.7325210000000008E-3</v>
          </cell>
          <cell r="M132">
            <v>1.1511499999999897E-4</v>
          </cell>
          <cell r="N132">
            <v>1.9271700000003666E-4</v>
          </cell>
          <cell r="O132">
            <v>1.2702900000000072E-4</v>
          </cell>
          <cell r="P132">
            <v>3.6386000000004914E-4</v>
          </cell>
          <cell r="Q132">
            <v>3.3455800000001257E-4</v>
          </cell>
          <cell r="R132">
            <v>4.6770499999998494E-4</v>
          </cell>
          <cell r="S132">
            <v>8.1079599999999905E-4</v>
          </cell>
          <cell r="T132">
            <v>8.049999999999724E-5</v>
          </cell>
          <cell r="U132">
            <v>0</v>
          </cell>
          <cell r="V132">
            <v>0</v>
          </cell>
          <cell r="W132">
            <v>0</v>
          </cell>
          <cell r="X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2.4586578059999998E-3</v>
          </cell>
          <cell r="AC132">
            <v>0</v>
          </cell>
          <cell r="AD132">
            <v>2.9285231999999998E-3</v>
          </cell>
          <cell r="AE132">
            <v>1.4982744000000001E-2</v>
          </cell>
          <cell r="AF132">
            <v>1.3705290200000001E-2</v>
          </cell>
          <cell r="AG132">
            <v>0.11653111470000001</v>
          </cell>
          <cell r="AH132">
            <v>4.2845717720000005</v>
          </cell>
          <cell r="AI132">
            <v>0.54320315699999999</v>
          </cell>
          <cell r="AJ132">
            <v>0.39928248840000002</v>
          </cell>
          <cell r="AK132">
            <v>0.33519973079999987</v>
          </cell>
          <cell r="AL132">
            <v>0.17726730119999967</v>
          </cell>
          <cell r="AM132">
            <v>1.9208208000002003E-2</v>
          </cell>
          <cell r="AN132">
            <v>2.8537977599999209E-2</v>
          </cell>
          <cell r="AO132">
            <v>1.9179092099999906E-2</v>
          </cell>
          <cell r="AP132">
            <v>5.2438552000001692E-2</v>
          </cell>
          <cell r="AQ132">
            <v>5.4965739499998278E-2</v>
          </cell>
          <cell r="AR132">
            <v>8.6585038700000894E-2</v>
          </cell>
          <cell r="AS132">
            <v>0.1359752108</v>
          </cell>
          <cell r="AT132">
            <v>5.5388900000000003E-3</v>
          </cell>
          <cell r="AU132">
            <v>0</v>
          </cell>
          <cell r="AV132">
            <v>0</v>
          </cell>
          <cell r="AW132">
            <v>0</v>
          </cell>
          <cell r="AX132">
            <v>0</v>
          </cell>
          <cell r="AY132">
            <v>0</v>
          </cell>
          <cell r="AZ132">
            <v>0</v>
          </cell>
          <cell r="BA132">
            <v>0</v>
          </cell>
        </row>
        <row r="147">
          <cell r="B147">
            <v>0</v>
          </cell>
          <cell r="C147">
            <v>0</v>
          </cell>
          <cell r="D147">
            <v>0</v>
          </cell>
          <cell r="E147">
            <v>0</v>
          </cell>
          <cell r="F147">
            <v>0</v>
          </cell>
          <cell r="G147">
            <v>9.6599999999999994E-7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R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D147">
            <v>0</v>
          </cell>
          <cell r="AE147">
            <v>0</v>
          </cell>
          <cell r="AF147">
            <v>0</v>
          </cell>
          <cell r="AG147">
            <v>1.107249E-3</v>
          </cell>
          <cell r="AH147">
            <v>0</v>
          </cell>
          <cell r="AI147">
            <v>0</v>
          </cell>
          <cell r="AJ147">
            <v>2.6849454000000002E-2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  <cell r="AP147">
            <v>0</v>
          </cell>
          <cell r="AQ147">
            <v>0</v>
          </cell>
          <cell r="AR147">
            <v>0</v>
          </cell>
          <cell r="AS147">
            <v>0</v>
          </cell>
          <cell r="AT147">
            <v>0</v>
          </cell>
          <cell r="AU147">
            <v>0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A147">
            <v>0</v>
          </cell>
        </row>
        <row r="152">
          <cell r="B152">
            <v>0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2.0382599999999983E-4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3.9444999999999999E-5</v>
          </cell>
          <cell r="O152">
            <v>9.0267870000000014E-3</v>
          </cell>
          <cell r="P152">
            <v>8.1488540000000022E-3</v>
          </cell>
          <cell r="Q152">
            <v>0</v>
          </cell>
          <cell r="R152">
            <v>2.012499999999931E-5</v>
          </cell>
          <cell r="S152">
            <v>7.4864999999999914E-5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0.24112897380000001</v>
          </cell>
          <cell r="AH152">
            <v>0.19305854480000001</v>
          </cell>
          <cell r="AI152">
            <v>0</v>
          </cell>
          <cell r="AJ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4.4826672000000001E-3</v>
          </cell>
          <cell r="AO152">
            <v>0.36160045890000003</v>
          </cell>
          <cell r="AP152">
            <v>0.47313597549999997</v>
          </cell>
          <cell r="AQ152">
            <v>0</v>
          </cell>
          <cell r="AR152">
            <v>4.7441733999999958E-3</v>
          </cell>
          <cell r="AS152">
            <v>5.4869528999999997E-3</v>
          </cell>
          <cell r="AT152">
            <v>0</v>
          </cell>
          <cell r="AU152">
            <v>0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AZ152">
            <v>0</v>
          </cell>
          <cell r="BA152">
            <v>0</v>
          </cell>
        </row>
        <row r="188">
          <cell r="B188">
            <v>1.0948000000000018E-5</v>
          </cell>
          <cell r="C188">
            <v>5.0489600000000001E-4</v>
          </cell>
          <cell r="D188">
            <v>8.4202999999999991E-4</v>
          </cell>
          <cell r="E188">
            <v>1.7602129999999998E-3</v>
          </cell>
          <cell r="F188">
            <v>2.0831790000000001E-3</v>
          </cell>
          <cell r="G188">
            <v>3.6355409999999991E-3</v>
          </cell>
          <cell r="H188">
            <v>2.4012344999999997E-2</v>
          </cell>
          <cell r="I188">
            <v>3.413199999999999E-3</v>
          </cell>
          <cell r="J188">
            <v>1.5288559999999997E-3</v>
          </cell>
          <cell r="K188">
            <v>1.6201429999999992E-3</v>
          </cell>
          <cell r="L188">
            <v>3.3653829999999857E-3</v>
          </cell>
          <cell r="M188">
            <v>1.8848269999999986E-3</v>
          </cell>
          <cell r="N188">
            <v>6.8208033333333473E-4</v>
          </cell>
          <cell r="O188">
            <v>7.8500380000000036E-3</v>
          </cell>
          <cell r="P188">
            <v>6.7589409999999628E-3</v>
          </cell>
          <cell r="Q188">
            <v>2.4765573642857308E-3</v>
          </cell>
          <cell r="R188">
            <v>9.320213333333105E-4</v>
          </cell>
          <cell r="S188">
            <v>8.4055800000000817E-4</v>
          </cell>
          <cell r="T188">
            <v>6.5622121428571788E-4</v>
          </cell>
          <cell r="U188">
            <v>1.2113946666666541E-3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1.3578034712999999E-2</v>
          </cell>
          <cell r="AC188">
            <v>5.2060332399999999E-2</v>
          </cell>
          <cell r="AD188">
            <v>9.2623411200000005E-2</v>
          </cell>
          <cell r="AE188">
            <v>0.20974484160000004</v>
          </cell>
          <cell r="AF188">
            <v>0.37240500150000005</v>
          </cell>
          <cell r="AG188">
            <v>0.84349357950000003</v>
          </cell>
          <cell r="AH188">
            <v>5.0255050988000001</v>
          </cell>
          <cell r="AI188">
            <v>0.91151955000000007</v>
          </cell>
          <cell r="AJ188">
            <v>0.41174751840000001</v>
          </cell>
          <cell r="AK188">
            <v>0.27387455920000003</v>
          </cell>
          <cell r="AL188">
            <v>0.45695951010000035</v>
          </cell>
          <cell r="AM188">
            <v>0.40303550399999999</v>
          </cell>
          <cell r="AN188">
            <v>0.13849887039999986</v>
          </cell>
          <cell r="AO188">
            <v>1.2502427937</v>
          </cell>
          <cell r="AP188">
            <v>1.1023335030000005</v>
          </cell>
          <cell r="AQ188">
            <v>0.49530964699999913</v>
          </cell>
          <cell r="AR188">
            <v>0.26679832080000132</v>
          </cell>
          <cell r="AS188">
            <v>0.2117600056</v>
          </cell>
          <cell r="AT188">
            <v>0.2233271</v>
          </cell>
          <cell r="AU188">
            <v>0.1829242425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</row>
        <row r="189">
          <cell r="B189">
            <v>1.3489545999999998E-2</v>
          </cell>
          <cell r="C189">
            <v>1.2997046999999999E-2</v>
          </cell>
          <cell r="D189">
            <v>9.7955620000000007E-3</v>
          </cell>
          <cell r="E189">
            <v>4.9869749999999994E-3</v>
          </cell>
          <cell r="F189">
            <v>2.7513289999999998E-3</v>
          </cell>
          <cell r="G189">
            <v>5.7515639999999998E-3</v>
          </cell>
          <cell r="H189">
            <v>2.7482699999999995E-2</v>
          </cell>
          <cell r="I189">
            <v>0.19806735199999995</v>
          </cell>
          <cell r="J189">
            <v>0.15653707999999994</v>
          </cell>
          <cell r="K189">
            <v>6.1184024999999996E-2</v>
          </cell>
          <cell r="L189">
            <v>1.3627683999999998E-2</v>
          </cell>
          <cell r="M189">
            <v>2.4736361999999994E-2</v>
          </cell>
          <cell r="N189">
            <v>1.3243538000000001E-2</v>
          </cell>
          <cell r="O189">
            <v>1.6660280000000034E-3</v>
          </cell>
          <cell r="P189">
            <v>1.2279469999999996E-3</v>
          </cell>
          <cell r="Q189">
            <v>2.2185799999999999E-3</v>
          </cell>
          <cell r="R189">
            <v>2.9530619999999998E-3</v>
          </cell>
          <cell r="S189">
            <v>1.7426639999999995E-3</v>
          </cell>
          <cell r="T189">
            <v>8.3993700000000002E-4</v>
          </cell>
          <cell r="U189">
            <v>6.8011000000000118E-5</v>
          </cell>
          <cell r="V189">
            <v>0</v>
          </cell>
          <cell r="W189">
            <v>0</v>
          </cell>
          <cell r="X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0.29709397564500001</v>
          </cell>
          <cell r="AC189">
            <v>0.4070063156</v>
          </cell>
          <cell r="AD189">
            <v>0.58979625120000001</v>
          </cell>
          <cell r="AE189">
            <v>0.46140290560000002</v>
          </cell>
          <cell r="AF189">
            <v>0.36266775230000003</v>
          </cell>
          <cell r="AG189">
            <v>0.40557037950000002</v>
          </cell>
          <cell r="AH189">
            <v>2.0033688132000003</v>
          </cell>
          <cell r="AI189">
            <v>13.464795206</v>
          </cell>
          <cell r="AJ189">
            <v>10.209252273600001</v>
          </cell>
          <cell r="AK189">
            <v>4.0272757799999992</v>
          </cell>
          <cell r="AL189">
            <v>0.69822630450000012</v>
          </cell>
          <cell r="AM189">
            <v>1.6975078080000001</v>
          </cell>
          <cell r="AN189">
            <v>1.118553304</v>
          </cell>
          <cell r="AO189">
            <v>0.25908707609999992</v>
          </cell>
          <cell r="AP189">
            <v>0.17737467750000002</v>
          </cell>
          <cell r="AQ189">
            <v>0.32426136049999987</v>
          </cell>
          <cell r="AR189">
            <v>0.41819567520000001</v>
          </cell>
          <cell r="AS189">
            <v>0.26269930829999999</v>
          </cell>
          <cell r="AT189">
            <v>0.25587664100000002</v>
          </cell>
          <cell r="AU189">
            <v>0.17209227375</v>
          </cell>
          <cell r="AV189">
            <v>0</v>
          </cell>
          <cell r="AW189">
            <v>0</v>
          </cell>
          <cell r="AX189">
            <v>0</v>
          </cell>
          <cell r="AY189">
            <v>0</v>
          </cell>
          <cell r="AZ189">
            <v>0</v>
          </cell>
          <cell r="BA189">
            <v>0</v>
          </cell>
        </row>
        <row r="193">
          <cell r="B193">
            <v>7.4865000000000348E-5</v>
          </cell>
          <cell r="C193">
            <v>1.9883500000000002E-4</v>
          </cell>
          <cell r="D193">
            <v>5.5351800000000067E-4</v>
          </cell>
          <cell r="E193">
            <v>1.4451359999999999E-3</v>
          </cell>
          <cell r="F193">
            <v>3.60801E-3</v>
          </cell>
          <cell r="G193">
            <v>7.1366470000000012E-3</v>
          </cell>
          <cell r="H193">
            <v>3.1646804000000001E-2</v>
          </cell>
          <cell r="I193">
            <v>3.8047520000000007E-3</v>
          </cell>
          <cell r="J193">
            <v>5.5734979999999996E-3</v>
          </cell>
          <cell r="K193">
            <v>2.570043000000001E-3</v>
          </cell>
          <cell r="L193">
            <v>7.7632589999999946E-3</v>
          </cell>
          <cell r="M193">
            <v>8.8118520000000089E-3</v>
          </cell>
          <cell r="N193">
            <v>6.9970599999999716E-3</v>
          </cell>
          <cell r="O193">
            <v>1.1068105999999966E-2</v>
          </cell>
          <cell r="P193">
            <v>6.0816139999999852E-3</v>
          </cell>
          <cell r="Q193">
            <v>1.4501269999999677E-3</v>
          </cell>
          <cell r="R193">
            <v>7.4704000000000437E-4</v>
          </cell>
          <cell r="S193">
            <v>6.373472500000026E-4</v>
          </cell>
          <cell r="T193">
            <v>4.2970899999999991E-4</v>
          </cell>
          <cell r="U193">
            <v>1.2382509999999992E-3</v>
          </cell>
          <cell r="V193">
            <v>0</v>
          </cell>
          <cell r="W193">
            <v>0</v>
          </cell>
          <cell r="X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0.10681953790199999</v>
          </cell>
          <cell r="AC193">
            <v>3.3707697199999997E-2</v>
          </cell>
          <cell r="AD193">
            <v>0.21668991360000001</v>
          </cell>
          <cell r="AE193">
            <v>0.26138864640000004</v>
          </cell>
          <cell r="AF193">
            <v>0.94771372710000001</v>
          </cell>
          <cell r="AG193">
            <v>1.9774932177000002</v>
          </cell>
          <cell r="AH193">
            <v>5.5846815364000006</v>
          </cell>
          <cell r="AI193">
            <v>0.68071912700000003</v>
          </cell>
          <cell r="AJ193">
            <v>1.3326139276000002</v>
          </cell>
          <cell r="AK193">
            <v>0.2450649652000001</v>
          </cell>
          <cell r="AL193">
            <v>0.46327249349999988</v>
          </cell>
          <cell r="AM193">
            <v>0.74365094400000054</v>
          </cell>
          <cell r="AN193">
            <v>0.44499304960000075</v>
          </cell>
          <cell r="AO193">
            <v>1.5714862779000036</v>
          </cell>
          <cell r="AP193">
            <v>1.1058341004999974</v>
          </cell>
          <cell r="AQ193">
            <v>0.10313801050000038</v>
          </cell>
          <cell r="AR193">
            <v>6.1510433000000475E-2</v>
          </cell>
          <cell r="AS193">
            <v>5.2920796499999992E-2</v>
          </cell>
          <cell r="AT193">
            <v>2.1515458000000001E-2</v>
          </cell>
          <cell r="AU193">
            <v>5.2706624583333334E-2</v>
          </cell>
          <cell r="AV193">
            <v>0</v>
          </cell>
          <cell r="AW193">
            <v>0</v>
          </cell>
          <cell r="AX193">
            <v>0</v>
          </cell>
          <cell r="AY193">
            <v>0</v>
          </cell>
          <cell r="AZ193">
            <v>0</v>
          </cell>
          <cell r="BA193">
            <v>0</v>
          </cell>
        </row>
        <row r="194">
          <cell r="B194">
            <v>0</v>
          </cell>
          <cell r="C194">
            <v>0</v>
          </cell>
          <cell r="D194">
            <v>0</v>
          </cell>
          <cell r="E194">
            <v>0</v>
          </cell>
          <cell r="F194">
            <v>2.8632240000000002E-3</v>
          </cell>
          <cell r="G194">
            <v>6.0922400000000001E-4</v>
          </cell>
          <cell r="H194">
            <v>5.7621899999999995E-3</v>
          </cell>
          <cell r="I194">
            <v>3.2520389999999995E-3</v>
          </cell>
          <cell r="J194">
            <v>3.3971000000000004E-5</v>
          </cell>
          <cell r="K194">
            <v>1.7275299999999988E-4</v>
          </cell>
          <cell r="L194">
            <v>1.6508940000000017E-3</v>
          </cell>
          <cell r="M194">
            <v>3.3810000000002172E-5</v>
          </cell>
          <cell r="N194">
            <v>0</v>
          </cell>
          <cell r="O194">
            <v>1.2880000000006775E-5</v>
          </cell>
          <cell r="P194">
            <v>0</v>
          </cell>
          <cell r="Q194">
            <v>2.4909000000003512E-4</v>
          </cell>
          <cell r="R194">
            <v>3.5581000000006746E-5</v>
          </cell>
          <cell r="S194">
            <v>0</v>
          </cell>
          <cell r="T194">
            <v>0</v>
          </cell>
          <cell r="U194">
            <v>7.7296099999999855E-4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D194">
            <v>0</v>
          </cell>
          <cell r="AE194">
            <v>0</v>
          </cell>
          <cell r="AF194">
            <v>0.2498037297</v>
          </cell>
          <cell r="AG194">
            <v>3.3003484800000003E-2</v>
          </cell>
          <cell r="AH194">
            <v>0.76095512440000002</v>
          </cell>
          <cell r="AI194">
            <v>0.45395619700000001</v>
          </cell>
          <cell r="AJ194">
            <v>1.1456061200000001E-2</v>
          </cell>
          <cell r="AK194">
            <v>1.9894032399999984E-2</v>
          </cell>
          <cell r="AL194">
            <v>0.18869350950000008</v>
          </cell>
          <cell r="AM194">
            <v>5.0808000000002185E-3</v>
          </cell>
          <cell r="AN194">
            <v>0</v>
          </cell>
          <cell r="AO194">
            <v>2.2312079999995404E-3</v>
          </cell>
          <cell r="AP194">
            <v>0</v>
          </cell>
          <cell r="AQ194">
            <v>1.1235906499999615E-2</v>
          </cell>
          <cell r="AR194">
            <v>3.7878118000005401E-3</v>
          </cell>
          <cell r="AS194">
            <v>0</v>
          </cell>
          <cell r="AT194">
            <v>0</v>
          </cell>
          <cell r="AU194">
            <v>0.11433632833333333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02">
          <cell r="B202">
            <v>0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3.0767099999999981E-4</v>
          </cell>
          <cell r="I202">
            <v>5.4131419999999993E-3</v>
          </cell>
          <cell r="J202">
            <v>6.8152909999999994E-3</v>
          </cell>
          <cell r="K202">
            <v>4.5606469999999975E-3</v>
          </cell>
          <cell r="L202">
            <v>2.6484499999999273E-4</v>
          </cell>
          <cell r="M202">
            <v>1.1031719999999995E-3</v>
          </cell>
          <cell r="N202">
            <v>9.2413999999999691E-4</v>
          </cell>
          <cell r="O202">
            <v>1.0440850000000002E-3</v>
          </cell>
          <cell r="P202">
            <v>2.2808869999999953E-3</v>
          </cell>
          <cell r="Q202">
            <v>1.4665489999999975E-3</v>
          </cell>
          <cell r="R202">
            <v>7.2788099999999967E-4</v>
          </cell>
          <cell r="S202">
            <v>5.968270000000004E-4</v>
          </cell>
          <cell r="T202">
            <v>1.0242820000000014E-3</v>
          </cell>
          <cell r="U202">
            <v>1.8102839999999988E-3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0.18087721080000002</v>
          </cell>
          <cell r="AH202">
            <v>0.16351427680000002</v>
          </cell>
          <cell r="AI202">
            <v>0.74695539200000005</v>
          </cell>
          <cell r="AJ202">
            <v>1.0334855652000001</v>
          </cell>
          <cell r="AK202">
            <v>0.56836844680000009</v>
          </cell>
          <cell r="AL202">
            <v>2.3402582100000124E-2</v>
          </cell>
          <cell r="AM202">
            <v>0.13137556799999972</v>
          </cell>
          <cell r="AN202">
            <v>0.11036688960000007</v>
          </cell>
          <cell r="AO202">
            <v>0.11824871159999972</v>
          </cell>
          <cell r="AP202">
            <v>0.28293197350000021</v>
          </cell>
          <cell r="AQ202">
            <v>0.16228989350000012</v>
          </cell>
          <cell r="AR202">
            <v>0.10482453689999982</v>
          </cell>
          <cell r="AS202">
            <v>8.3877965599999993E-2</v>
          </cell>
          <cell r="AT202">
            <v>0.13121264299999999</v>
          </cell>
          <cell r="AU202">
            <v>0.27853665916666664</v>
          </cell>
          <cell r="AV202">
            <v>0</v>
          </cell>
          <cell r="AW202">
            <v>0</v>
          </cell>
          <cell r="AX202">
            <v>0</v>
          </cell>
          <cell r="AY202">
            <v>0</v>
          </cell>
          <cell r="AZ202">
            <v>0</v>
          </cell>
          <cell r="BA202">
            <v>0</v>
          </cell>
        </row>
        <row r="203">
          <cell r="B203">
            <v>0</v>
          </cell>
          <cell r="C203">
            <v>0</v>
          </cell>
          <cell r="D203">
            <v>0</v>
          </cell>
          <cell r="E203">
            <v>0</v>
          </cell>
          <cell r="F203">
            <v>8.4524999999999791E-5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  <cell r="AF203">
            <v>0.2362315368</v>
          </cell>
          <cell r="AG203">
            <v>0.1186821636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0</v>
          </cell>
          <cell r="AT203">
            <v>0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0</v>
          </cell>
          <cell r="BA203">
            <v>0</v>
          </cell>
        </row>
        <row r="207">
          <cell r="B207">
            <v>9.305800000000003E-5</v>
          </cell>
          <cell r="C207">
            <v>3.904249999999998E-4</v>
          </cell>
          <cell r="D207">
            <v>2.9285899999999254E-4</v>
          </cell>
          <cell r="E207">
            <v>5.2308900000000436E-4</v>
          </cell>
          <cell r="F207">
            <v>1.7844274000000007E-2</v>
          </cell>
          <cell r="G207">
            <v>1.8762939999999992E-2</v>
          </cell>
          <cell r="H207">
            <v>3.6234660000000002E-2</v>
          </cell>
          <cell r="I207">
            <v>7.5885578999999995E-2</v>
          </cell>
          <cell r="J207">
            <v>1.5743546000000004E-2</v>
          </cell>
          <cell r="K207">
            <v>5.0900149999999998E-3</v>
          </cell>
          <cell r="L207">
            <v>2.7561589999999941E-3</v>
          </cell>
          <cell r="M207">
            <v>2.4806880000000087E-3</v>
          </cell>
          <cell r="N207">
            <v>1.7061169999999931E-3</v>
          </cell>
          <cell r="O207">
            <v>1.8650240000000207E-3</v>
          </cell>
          <cell r="P207">
            <v>3.3562060000000005E-3</v>
          </cell>
          <cell r="Q207">
            <v>6.8163457142855766E-4</v>
          </cell>
          <cell r="R207">
            <v>1.5029350000000108E-3</v>
          </cell>
          <cell r="S207">
            <v>1.3544930000000009E-3</v>
          </cell>
          <cell r="T207">
            <v>3.5097999999999797E-4</v>
          </cell>
          <cell r="U207">
            <v>8.9049962499999772E-4</v>
          </cell>
          <cell r="V207">
            <v>0</v>
          </cell>
          <cell r="W207">
            <v>0</v>
          </cell>
          <cell r="X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2.1219454507200002</v>
          </cell>
          <cell r="AC207">
            <v>2.1091093407999999</v>
          </cell>
          <cell r="AD207">
            <v>3.1591616592</v>
          </cell>
          <cell r="AE207">
            <v>6.943712832000001</v>
          </cell>
          <cell r="AF207">
            <v>8.4315821016000001</v>
          </cell>
          <cell r="AG207">
            <v>7.1002466535000002</v>
          </cell>
          <cell r="AH207">
            <v>7.8297621388000005</v>
          </cell>
          <cell r="AI207">
            <v>9.6041775655000006</v>
          </cell>
          <cell r="AJ207">
            <v>3.5081109776000003</v>
          </cell>
          <cell r="AK207">
            <v>0.67287383680000001</v>
          </cell>
          <cell r="AL207">
            <v>0.27393469379999935</v>
          </cell>
          <cell r="AM207">
            <v>0.22939185599999945</v>
          </cell>
          <cell r="AN207">
            <v>0.16659873119999968</v>
          </cell>
          <cell r="AO207">
            <v>0.1808553455999995</v>
          </cell>
          <cell r="AP207">
            <v>0.47619285400000066</v>
          </cell>
          <cell r="AQ207">
            <v>7.7272236999998967E-2</v>
          </cell>
          <cell r="AR207">
            <v>0.20984167439999979</v>
          </cell>
          <cell r="AS207">
            <v>0.11963410029999999</v>
          </cell>
          <cell r="AT207">
            <v>4.3059260000000002E-2</v>
          </cell>
          <cell r="AU207">
            <v>7.2718057083333343E-2</v>
          </cell>
          <cell r="AV207">
            <v>0</v>
          </cell>
          <cell r="AW207">
            <v>0</v>
          </cell>
          <cell r="AX207">
            <v>0</v>
          </cell>
          <cell r="AY207">
            <v>0</v>
          </cell>
          <cell r="AZ207">
            <v>0</v>
          </cell>
          <cell r="BA207">
            <v>0</v>
          </cell>
        </row>
        <row r="208">
          <cell r="B208">
            <v>2.2567208999999991E-2</v>
          </cell>
          <cell r="C208">
            <v>3.3606174000000003E-2</v>
          </cell>
          <cell r="D208">
            <v>3.3647872999999988E-2</v>
          </cell>
          <cell r="E208">
            <v>6.8676160000000014E-2</v>
          </cell>
          <cell r="F208">
            <v>0.13933889899999996</v>
          </cell>
          <cell r="G208">
            <v>0.29058084999999995</v>
          </cell>
          <cell r="H208">
            <v>0.36937296199999986</v>
          </cell>
          <cell r="I208">
            <v>0.459041268</v>
          </cell>
          <cell r="J208">
            <v>0.36953557199999998</v>
          </cell>
          <cell r="K208">
            <v>0.25441590299999994</v>
          </cell>
          <cell r="L208">
            <v>0.27518635199999991</v>
          </cell>
          <cell r="M208">
            <v>0.32741475200000003</v>
          </cell>
          <cell r="N208">
            <v>0.31483453400000005</v>
          </cell>
          <cell r="O208">
            <v>0.37320299099999998</v>
          </cell>
          <cell r="P208">
            <v>0.38101841400000003</v>
          </cell>
          <cell r="Q208">
            <v>0.2920928009999999</v>
          </cell>
          <cell r="R208">
            <v>0.31814743099999998</v>
          </cell>
          <cell r="S208">
            <v>0.30486412600000001</v>
          </cell>
          <cell r="T208">
            <v>0.37744212099999996</v>
          </cell>
          <cell r="U208">
            <v>0.34279894599999994</v>
          </cell>
          <cell r="V208">
            <v>0</v>
          </cell>
          <cell r="W208">
            <v>0</v>
          </cell>
          <cell r="X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3.6804740408579999</v>
          </cell>
          <cell r="AC208">
            <v>3.6895388367999997</v>
          </cell>
          <cell r="AD208">
            <v>3.8691502895999998</v>
          </cell>
          <cell r="AE208">
            <v>6.2206328240000008</v>
          </cell>
          <cell r="AF208">
            <v>8.7628911349000003</v>
          </cell>
          <cell r="AG208">
            <v>12.622313889900001</v>
          </cell>
          <cell r="AH208">
            <v>17.6386512216</v>
          </cell>
          <cell r="AI208">
            <v>20.578195920500001</v>
          </cell>
          <cell r="AJ208">
            <v>17.083362591200004</v>
          </cell>
          <cell r="AK208">
            <v>10.636415627199998</v>
          </cell>
          <cell r="AL208">
            <v>10.291719313800002</v>
          </cell>
          <cell r="AM208">
            <v>16.510750031999994</v>
          </cell>
          <cell r="AN208">
            <v>13.591012687999999</v>
          </cell>
          <cell r="AO208">
            <v>16.686288243</v>
          </cell>
          <cell r="AP208">
            <v>17.867283455999999</v>
          </cell>
          <cell r="AQ208">
            <v>10.6069120885</v>
          </cell>
          <cell r="AR208">
            <v>11.998426295399998</v>
          </cell>
          <cell r="AS208">
            <v>13.0720851833</v>
          </cell>
          <cell r="AT208">
            <v>16.964154448999999</v>
          </cell>
          <cell r="AU208">
            <v>14.24102946625</v>
          </cell>
          <cell r="AV208">
            <v>0</v>
          </cell>
          <cell r="AW208">
            <v>0</v>
          </cell>
          <cell r="AX208">
            <v>0</v>
          </cell>
          <cell r="AY208">
            <v>0</v>
          </cell>
          <cell r="AZ208">
            <v>0</v>
          </cell>
          <cell r="BA208">
            <v>0</v>
          </cell>
        </row>
        <row r="212">
          <cell r="B212">
            <v>1.3758254999999999E-2</v>
          </cell>
          <cell r="C212">
            <v>4.5608079999999995E-3</v>
          </cell>
          <cell r="D212">
            <v>5.0917859999999992E-3</v>
          </cell>
          <cell r="E212">
            <v>6.2442239999999996E-3</v>
          </cell>
          <cell r="F212">
            <v>9.1502739999999982E-3</v>
          </cell>
          <cell r="G212">
            <v>1.4210021E-2</v>
          </cell>
          <cell r="H212">
            <v>1.1139589999999998E-2</v>
          </cell>
          <cell r="I212">
            <v>1.8775659E-2</v>
          </cell>
          <cell r="J212">
            <v>3.2537294999999994E-2</v>
          </cell>
          <cell r="K212">
            <v>5.8565198999999998E-2</v>
          </cell>
          <cell r="L212">
            <v>0.10495314</v>
          </cell>
          <cell r="M212">
            <v>0.18515747081818179</v>
          </cell>
          <cell r="N212">
            <v>0.16260104788888888</v>
          </cell>
          <cell r="O212">
            <v>0.25077427904761901</v>
          </cell>
          <cell r="P212">
            <v>0.11396690899999996</v>
          </cell>
          <cell r="Q212">
            <v>7.2596438699999988E-2</v>
          </cell>
          <cell r="R212">
            <v>1.1914713E-2</v>
          </cell>
          <cell r="S212">
            <v>5.6610567000000001E-2</v>
          </cell>
          <cell r="T212">
            <v>1.9419774000000004E-2</v>
          </cell>
          <cell r="U212">
            <v>2.6505504749999999E-2</v>
          </cell>
          <cell r="V212">
            <v>0</v>
          </cell>
          <cell r="W212">
            <v>0</v>
          </cell>
          <cell r="X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0.74891160104999999</v>
          </cell>
          <cell r="AC212">
            <v>0.31427230919999999</v>
          </cell>
          <cell r="AD212">
            <v>0.37242266880000002</v>
          </cell>
          <cell r="AE212">
            <v>0.79166353280000001</v>
          </cell>
          <cell r="AF212">
            <v>0.91144533480000001</v>
          </cell>
          <cell r="AG212">
            <v>1.0056744555000001</v>
          </cell>
          <cell r="AH212">
            <v>1.4323432784000001</v>
          </cell>
          <cell r="AI212">
            <v>1.5221060805</v>
          </cell>
          <cell r="AJ212">
            <v>2.0228780172</v>
          </cell>
          <cell r="AK212">
            <v>3.5580274003999999</v>
          </cell>
          <cell r="AL212">
            <v>3.6660907800000007</v>
          </cell>
          <cell r="AM212">
            <v>8.8888456800000011</v>
          </cell>
          <cell r="AN212">
            <v>6.9060017136000003</v>
          </cell>
          <cell r="AO212">
            <v>8.8067253950999991</v>
          </cell>
          <cell r="AP212">
            <v>5.0354188640000004</v>
          </cell>
          <cell r="AQ212">
            <v>2.5000418975000001</v>
          </cell>
          <cell r="AR212">
            <v>0.67294871020000002</v>
          </cell>
          <cell r="AS212">
            <v>2.6411267597000001</v>
          </cell>
          <cell r="AT212">
            <v>1.0156836199999999</v>
          </cell>
          <cell r="AU212">
            <v>1.5684634770833332</v>
          </cell>
          <cell r="AV212">
            <v>0</v>
          </cell>
          <cell r="AW212">
            <v>0</v>
          </cell>
          <cell r="AX212">
            <v>0</v>
          </cell>
          <cell r="AY212">
            <v>0</v>
          </cell>
          <cell r="AZ212">
            <v>0</v>
          </cell>
          <cell r="BA212">
            <v>0</v>
          </cell>
        </row>
        <row r="226">
          <cell r="B226">
            <v>0.13435417799999999</v>
          </cell>
          <cell r="C226">
            <v>0.21427924700000001</v>
          </cell>
          <cell r="D226">
            <v>0.198161376</v>
          </cell>
          <cell r="E226">
            <v>0.34158178599999994</v>
          </cell>
          <cell r="F226">
            <v>0.44719424399999996</v>
          </cell>
          <cell r="G226">
            <v>0.50683057600000003</v>
          </cell>
          <cell r="H226">
            <v>0.54884384799999997</v>
          </cell>
          <cell r="I226">
            <v>0.53520763099999991</v>
          </cell>
          <cell r="J226">
            <v>0.40136253499999996</v>
          </cell>
          <cell r="K226">
            <v>0.41134083199999988</v>
          </cell>
          <cell r="L226">
            <v>0.40842157999999995</v>
          </cell>
          <cell r="M226">
            <v>0.45532812499999986</v>
          </cell>
          <cell r="N226">
            <v>0.28215250000000003</v>
          </cell>
          <cell r="O226">
            <v>0.22018859099999999</v>
          </cell>
          <cell r="P226">
            <v>0.27905421600000002</v>
          </cell>
          <cell r="Q226">
            <v>0.201133758</v>
          </cell>
          <cell r="R226">
            <v>0.151210073</v>
          </cell>
          <cell r="S226">
            <v>6.8093339999999994E-3</v>
          </cell>
          <cell r="T226">
            <v>4.681767299999999E-2</v>
          </cell>
          <cell r="U226">
            <v>5.7650074999999988E-2</v>
          </cell>
          <cell r="V226">
            <v>0</v>
          </cell>
          <cell r="W226">
            <v>0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2.2515939311429998</v>
          </cell>
          <cell r="AC226">
            <v>2.7105029495999999</v>
          </cell>
          <cell r="AD226">
            <v>2.4484884143999999</v>
          </cell>
          <cell r="AE226">
            <v>5.8984071104000009</v>
          </cell>
          <cell r="AF226">
            <v>9.2381094470000011</v>
          </cell>
          <cell r="AG226">
            <v>11.108540285700002</v>
          </cell>
          <cell r="AH226">
            <v>12.098493261200002</v>
          </cell>
          <cell r="AI226">
            <v>12.775118491000001</v>
          </cell>
          <cell r="AJ226">
            <v>7.7319205892000005</v>
          </cell>
          <cell r="AK226">
            <v>10.7484041192</v>
          </cell>
          <cell r="AL226">
            <v>11.1935028762</v>
          </cell>
          <cell r="AM226">
            <v>12.839660448</v>
          </cell>
          <cell r="AN226">
            <v>3.6644423200000005</v>
          </cell>
          <cell r="AO226">
            <v>4.0903115982000005</v>
          </cell>
          <cell r="AP226">
            <v>7.5158240160000007</v>
          </cell>
          <cell r="AQ226">
            <v>3.3961317914999993</v>
          </cell>
          <cell r="AR226">
            <v>1.7704599843999997</v>
          </cell>
          <cell r="AS226">
            <v>0.1194081603</v>
          </cell>
          <cell r="AT226">
            <v>0.424636817</v>
          </cell>
          <cell r="AU226">
            <v>0.47806656166666667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</row>
        <row r="244">
          <cell r="B244">
            <v>0</v>
          </cell>
          <cell r="C244">
            <v>0</v>
          </cell>
          <cell r="D244">
            <v>0</v>
          </cell>
          <cell r="E244">
            <v>0</v>
          </cell>
          <cell r="F244">
            <v>0</v>
          </cell>
          <cell r="G244">
            <v>2.8496999999999941E-5</v>
          </cell>
          <cell r="H244">
            <v>6.5172800000000072E-4</v>
          </cell>
          <cell r="I244">
            <v>8.4058099999999997E-4</v>
          </cell>
          <cell r="J244">
            <v>1.0249260000000024E-3</v>
          </cell>
          <cell r="K244">
            <v>6.3014755999999991E-2</v>
          </cell>
          <cell r="L244">
            <v>5.1731875999999982E-2</v>
          </cell>
          <cell r="M244">
            <v>9.8538439999999988E-3</v>
          </cell>
          <cell r="N244">
            <v>9.0353199999999162E-4</v>
          </cell>
          <cell r="O244">
            <v>2.9695161999999997E-2</v>
          </cell>
          <cell r="P244">
            <v>1.2384119999999943E-3</v>
          </cell>
          <cell r="Q244">
            <v>8.4074199999999155E-4</v>
          </cell>
          <cell r="R244">
            <v>9.0562499999997936E-4</v>
          </cell>
          <cell r="S244">
            <v>9.5424700000000529E-4</v>
          </cell>
          <cell r="T244">
            <v>8.2432000000000338E-4</v>
          </cell>
          <cell r="U244">
            <v>1.5530060000000095E-3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D244">
            <v>9.2025791999999999E-3</v>
          </cell>
          <cell r="AE244">
            <v>8.565446400000001E-3</v>
          </cell>
          <cell r="AF244">
            <v>4.5342642799999999E-2</v>
          </cell>
          <cell r="AG244">
            <v>0.12006311460000001</v>
          </cell>
          <cell r="AH244">
            <v>1.1060693404000002</v>
          </cell>
          <cell r="AI244">
            <v>0.98982032650000007</v>
          </cell>
          <cell r="AJ244">
            <v>1.9684231180000002</v>
          </cell>
          <cell r="AK244">
            <v>4.0624902956</v>
          </cell>
          <cell r="AL244">
            <v>3.7530977967000005</v>
          </cell>
          <cell r="AM244">
            <v>0.78042619200000007</v>
          </cell>
          <cell r="AN244">
            <v>9.8320604800000044E-2</v>
          </cell>
          <cell r="AO244">
            <v>1.7718859430999991</v>
          </cell>
          <cell r="AP244">
            <v>0.16090127750000072</v>
          </cell>
          <cell r="AQ244">
            <v>9.9545449499999883E-2</v>
          </cell>
          <cell r="AR244">
            <v>9.8918118500000318E-2</v>
          </cell>
          <cell r="AS244">
            <v>0.1067284075</v>
          </cell>
          <cell r="AT244">
            <v>0.123671958</v>
          </cell>
          <cell r="AU244">
            <v>0.20157985958333333</v>
          </cell>
          <cell r="AV244">
            <v>0</v>
          </cell>
          <cell r="AW244">
            <v>0</v>
          </cell>
          <cell r="AX244">
            <v>0</v>
          </cell>
          <cell r="AY244">
            <v>0</v>
          </cell>
          <cell r="AZ244">
            <v>0</v>
          </cell>
          <cell r="BA244">
            <v>0</v>
          </cell>
        </row>
        <row r="247">
          <cell r="B247">
            <v>2.0994399999999999E-4</v>
          </cell>
          <cell r="C247">
            <v>2.1643000000000001E-4</v>
          </cell>
          <cell r="D247">
            <v>1.2003239999999999E-4</v>
          </cell>
          <cell r="E247">
            <v>6.1454892550000001E-2</v>
          </cell>
          <cell r="F247">
            <v>0.467091429</v>
          </cell>
          <cell r="G247">
            <v>0.51777519500000002</v>
          </cell>
          <cell r="H247">
            <v>7.0787674999999994E-2</v>
          </cell>
          <cell r="I247">
            <v>6.87953E-3</v>
          </cell>
          <cell r="J247">
            <v>3.27635E-4</v>
          </cell>
          <cell r="K247">
            <v>4.11677E-4</v>
          </cell>
          <cell r="L247">
            <v>2.7273400000000017E-4</v>
          </cell>
          <cell r="M247">
            <v>3.0638300000000729E-4</v>
          </cell>
          <cell r="N247">
            <v>6.2418166666675101E-5</v>
          </cell>
          <cell r="O247">
            <v>5.5222999999937628E-5</v>
          </cell>
          <cell r="P247">
            <v>1.4779799999997678E-4</v>
          </cell>
          <cell r="Q247">
            <v>6.3755999999998147E-5</v>
          </cell>
          <cell r="R247">
            <v>1.5600899999999862E-4</v>
          </cell>
          <cell r="S247">
            <v>2.5341400000000031E-4</v>
          </cell>
          <cell r="T247">
            <v>1.5874600000000377E-4</v>
          </cell>
          <cell r="U247">
            <v>2.3600012499997867E-4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0.35302890253800001</v>
          </cell>
          <cell r="AC247">
            <v>0.48672546279999995</v>
          </cell>
          <cell r="AD247">
            <v>0.22800496319999999</v>
          </cell>
          <cell r="AE247">
            <v>1.6145798592</v>
          </cell>
          <cell r="AF247">
            <v>12.4360482253</v>
          </cell>
          <cell r="AG247">
            <v>13.935462684000001</v>
          </cell>
          <cell r="AH247">
            <v>3.4976659068000004</v>
          </cell>
          <cell r="AI247">
            <v>1.592597748</v>
          </cell>
          <cell r="AJ247">
            <v>0.48117369080000005</v>
          </cell>
          <cell r="AK247">
            <v>0.5426232284000001</v>
          </cell>
          <cell r="AL247">
            <v>0.44674366590000003</v>
          </cell>
          <cell r="AM247">
            <v>0.61189535999999922</v>
          </cell>
          <cell r="AN247">
            <v>8.1375377599999688E-2</v>
          </cell>
          <cell r="AO247">
            <v>7.8221105699999072E-2</v>
          </cell>
          <cell r="AP247">
            <v>0.20984321750000134</v>
          </cell>
          <cell r="AQ247">
            <v>0.15462213900000066</v>
          </cell>
          <cell r="AR247">
            <v>0.36113830090000043</v>
          </cell>
          <cell r="AS247">
            <v>0.44875412009999993</v>
          </cell>
          <cell r="AT247">
            <v>0.29063465199999999</v>
          </cell>
          <cell r="AU247">
            <v>0.24005993875000001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</row>
        <row r="260">
          <cell r="B260">
            <v>0</v>
          </cell>
          <cell r="C260">
            <v>0</v>
          </cell>
          <cell r="D260">
            <v>0</v>
          </cell>
          <cell r="E260">
            <v>0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J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  <cell r="AP260">
            <v>0</v>
          </cell>
          <cell r="AQ260">
            <v>0</v>
          </cell>
          <cell r="AR260">
            <v>0</v>
          </cell>
          <cell r="AS260">
            <v>0</v>
          </cell>
          <cell r="AT260">
            <v>0</v>
          </cell>
          <cell r="AU260">
            <v>0</v>
          </cell>
          <cell r="AV260">
            <v>0</v>
          </cell>
          <cell r="AW260">
            <v>0</v>
          </cell>
          <cell r="AX260">
            <v>0</v>
          </cell>
          <cell r="AY260">
            <v>0</v>
          </cell>
          <cell r="AZ260">
            <v>0</v>
          </cell>
          <cell r="BA260">
            <v>0</v>
          </cell>
        </row>
        <row r="263">
          <cell r="B263">
            <v>2.4891989429999999</v>
          </cell>
          <cell r="C263">
            <v>2.5278785949999998</v>
          </cell>
          <cell r="D263">
            <v>2.5734859113999988</v>
          </cell>
          <cell r="E263">
            <v>3.2382510255500003</v>
          </cell>
          <cell r="F263">
            <v>3.7635699709999986</v>
          </cell>
          <cell r="G263">
            <v>3.6076305229999992</v>
          </cell>
          <cell r="H263">
            <v>3.6976839409999989</v>
          </cell>
          <cell r="I263">
            <v>3.5517995869999992</v>
          </cell>
          <cell r="J263">
            <v>2.4526155570000001</v>
          </cell>
          <cell r="K263">
            <v>2.1794420269999999</v>
          </cell>
          <cell r="L263">
            <v>2.318975253000001</v>
          </cell>
          <cell r="M263">
            <v>2.484274658532466</v>
          </cell>
          <cell r="N263">
            <v>1.6649565303055551</v>
          </cell>
          <cell r="O263">
            <v>2.0782946337891155</v>
          </cell>
          <cell r="P263">
            <v>2.1274115107857146</v>
          </cell>
          <cell r="Q263">
            <v>1.5084937980002644</v>
          </cell>
          <cell r="R263">
            <v>1.3367702423928569</v>
          </cell>
          <cell r="S263">
            <v>1.2009310911607136</v>
          </cell>
          <cell r="T263">
            <v>1.651693176345238</v>
          </cell>
          <cell r="U263">
            <v>1.4615305447083333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76.526770665278988</v>
          </cell>
          <cell r="AC263">
            <v>74.693083884399996</v>
          </cell>
          <cell r="AD263">
            <v>94.040460883199941</v>
          </cell>
          <cell r="AE263">
            <v>144.9344208256</v>
          </cell>
          <cell r="AF263">
            <v>196.13958621670005</v>
          </cell>
          <cell r="AG263">
            <v>199.7674871049</v>
          </cell>
          <cell r="AH263">
            <v>238.04001803040001</v>
          </cell>
          <cell r="AI263">
            <v>214.46668476649998</v>
          </cell>
          <cell r="AJ263">
            <v>204.51722565200009</v>
          </cell>
          <cell r="AK263">
            <v>103.77394711639997</v>
          </cell>
          <cell r="AL263">
            <v>94.590775023299997</v>
          </cell>
          <cell r="AM263">
            <v>129.023515344</v>
          </cell>
          <cell r="AN263">
            <v>71.10839561760001</v>
          </cell>
          <cell r="AO263">
            <v>86.709105688500017</v>
          </cell>
          <cell r="AP263">
            <v>99.447776914999992</v>
          </cell>
          <cell r="AQ263">
            <v>56.498089920999973</v>
          </cell>
          <cell r="AR263">
            <v>51.909619625499985</v>
          </cell>
          <cell r="AS263">
            <v>59.068253358400014</v>
          </cell>
          <cell r="AT263">
            <v>74.059092800000002</v>
          </cell>
          <cell r="AU263">
            <v>60.234782407083351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2.354280621</v>
          </cell>
          <cell r="C264">
            <v>2.3122233959999998</v>
          </cell>
          <cell r="D264">
            <v>2.3735674549999985</v>
          </cell>
          <cell r="E264">
            <v>2.4546214560000004</v>
          </cell>
          <cell r="F264">
            <v>2.5078185929999997</v>
          </cell>
          <cell r="G264">
            <v>2.4355431169999995</v>
          </cell>
          <cell r="H264">
            <v>2.5414019050000003</v>
          </cell>
          <cell r="I264">
            <v>2.8181807079999999</v>
          </cell>
          <cell r="J264">
            <v>2.017844234</v>
          </cell>
          <cell r="K264">
            <v>1.5492791719999996</v>
          </cell>
          <cell r="L264">
            <v>1.7891624100000005</v>
          </cell>
          <cell r="M264">
            <v>1.9435288000324675</v>
          </cell>
          <cell r="N264">
            <v>1.3442250991388887</v>
          </cell>
          <cell r="O264">
            <v>1.7369612707891156</v>
          </cell>
          <cell r="P264">
            <v>1.736678356785714</v>
          </cell>
          <cell r="Q264">
            <v>1.287304497316931</v>
          </cell>
          <cell r="R264">
            <v>1.164783027392857</v>
          </cell>
          <cell r="S264">
            <v>1.172125132160714</v>
          </cell>
          <cell r="T264">
            <v>1.5788393883452381</v>
          </cell>
          <cell r="U264">
            <v>1.3802519745833335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73.320064836383992</v>
          </cell>
          <cell r="AC264">
            <v>70.336883693199994</v>
          </cell>
          <cell r="AD264">
            <v>89.659557547199981</v>
          </cell>
          <cell r="AE264">
            <v>120.5720085024</v>
          </cell>
          <cell r="AF264">
            <v>148.83156773380003</v>
          </cell>
          <cell r="AG264">
            <v>150.96392484030002</v>
          </cell>
          <cell r="AH264">
            <v>174.31894080799998</v>
          </cell>
          <cell r="AI264">
            <v>168.17583253850003</v>
          </cell>
          <cell r="AJ264">
            <v>143.26716279520002</v>
          </cell>
          <cell r="AK264">
            <v>77.527823955999978</v>
          </cell>
          <cell r="AL264">
            <v>73.135973671200006</v>
          </cell>
          <cell r="AM264">
            <v>107.257625664</v>
          </cell>
          <cell r="AN264">
            <v>63.611000464000007</v>
          </cell>
          <cell r="AO264">
            <v>74.638083146400007</v>
          </cell>
          <cell r="AP264">
            <v>82.097426093999999</v>
          </cell>
          <cell r="AQ264">
            <v>50.806114159499998</v>
          </cell>
          <cell r="AR264">
            <v>47.383557549799995</v>
          </cell>
          <cell r="AS264">
            <v>55.933334728700004</v>
          </cell>
          <cell r="AT264">
            <v>69.654403313000003</v>
          </cell>
          <cell r="AU264">
            <v>56.397904268333342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0</v>
          </cell>
          <cell r="C266">
            <v>0</v>
          </cell>
          <cell r="D266">
            <v>9.9642899999999985E-4</v>
          </cell>
          <cell r="E266">
            <v>6.7958099999999996E-4</v>
          </cell>
          <cell r="F266">
            <v>0</v>
          </cell>
          <cell r="G266">
            <v>0</v>
          </cell>
          <cell r="H266">
            <v>1.8279939999999997E-3</v>
          </cell>
          <cell r="I266">
            <v>3.7796359999999994E-3</v>
          </cell>
          <cell r="J266">
            <v>8.8179699999999992E-4</v>
          </cell>
          <cell r="K266">
            <v>5.1380573999999991E-2</v>
          </cell>
          <cell r="L266">
            <v>5.6768599999999867E-4</v>
          </cell>
          <cell r="M266">
            <v>6.5784599999999796E-4</v>
          </cell>
          <cell r="N266">
            <v>2.5619286000000002E-2</v>
          </cell>
          <cell r="O266">
            <v>5.2824260999999983E-2</v>
          </cell>
          <cell r="P266">
            <v>7.3254999999995232E-5</v>
          </cell>
          <cell r="Q266">
            <v>4.5724000000003766E-5</v>
          </cell>
          <cell r="R266">
            <v>0</v>
          </cell>
          <cell r="S266">
            <v>1.4989100000000112E-4</v>
          </cell>
          <cell r="T266">
            <v>1.2169990000000009E-3</v>
          </cell>
          <cell r="U266">
            <v>3.0058700000000146E-4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3.0136272000000002E-2</v>
          </cell>
          <cell r="AE266">
            <v>3.1032209600000003E-2</v>
          </cell>
          <cell r="AF266">
            <v>0</v>
          </cell>
          <cell r="AG266">
            <v>0</v>
          </cell>
          <cell r="AH266">
            <v>0.20625866760000003</v>
          </cell>
          <cell r="AI266">
            <v>0.42921593099999999</v>
          </cell>
          <cell r="AJ266">
            <v>1.4564420504000002</v>
          </cell>
          <cell r="AK266">
            <v>3.1498545231999997</v>
          </cell>
          <cell r="AL266">
            <v>5.2390338299999971E-2</v>
          </cell>
          <cell r="AM266">
            <v>7.1511215999999933E-2</v>
          </cell>
          <cell r="AN266">
            <v>1.8311033839999997</v>
          </cell>
          <cell r="AO266">
            <v>2.7624068289000001</v>
          </cell>
          <cell r="AP266">
            <v>1.2731015499999939E-2</v>
          </cell>
          <cell r="AQ266">
            <v>5.0737435000000122E-3</v>
          </cell>
          <cell r="AR266">
            <v>0</v>
          </cell>
          <cell r="AS266">
            <v>9.2703181999999988E-3</v>
          </cell>
          <cell r="AT266">
            <v>9.9529956000000003E-2</v>
          </cell>
          <cell r="AU266">
            <v>2.0942925833333334E-2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2.3184E-5</v>
          </cell>
          <cell r="C267">
            <v>1.9803E-5</v>
          </cell>
          <cell r="D267">
            <v>1.4489999999999998E-6</v>
          </cell>
          <cell r="E267">
            <v>2.8496999999999995E-5</v>
          </cell>
          <cell r="F267">
            <v>8.0499999999999992E-7</v>
          </cell>
          <cell r="G267">
            <v>3.4776E-5</v>
          </cell>
          <cell r="H267">
            <v>2.3359490000000004E-3</v>
          </cell>
          <cell r="I267">
            <v>3.395973E-3</v>
          </cell>
          <cell r="J267">
            <v>5.8201499999999985E-4</v>
          </cell>
          <cell r="K267">
            <v>1.3454769999999999E-3</v>
          </cell>
          <cell r="L267">
            <v>5.5609399999999992E-4</v>
          </cell>
          <cell r="M267">
            <v>3.2456449999999996E-4</v>
          </cell>
          <cell r="N267">
            <v>4.1409199999999991E-4</v>
          </cell>
          <cell r="O267">
            <v>2.8223299999999995E-4</v>
          </cell>
          <cell r="P267">
            <v>2.2539999999999998E-5</v>
          </cell>
          <cell r="Q267">
            <v>1.6364768333333333E-4</v>
          </cell>
          <cell r="R267">
            <v>1.4489999999999992E-6</v>
          </cell>
          <cell r="S267">
            <v>3.1555999999999994E-5</v>
          </cell>
          <cell r="T267">
            <v>5.8507399999999988E-4</v>
          </cell>
          <cell r="U267">
            <v>8.5490999999999958E-5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1.4388966926999999E-2</v>
          </cell>
          <cell r="AC267">
            <v>1.4134359199999998E-2</v>
          </cell>
          <cell r="AD267">
            <v>4.1152511999999995E-3</v>
          </cell>
          <cell r="AE267">
            <v>2.6294744000000002E-2</v>
          </cell>
          <cell r="AF267">
            <v>2.1146300000000002E-3</v>
          </cell>
          <cell r="AG267">
            <v>2.5563766800000002E-2</v>
          </cell>
          <cell r="AH267">
            <v>0.40419521840000006</v>
          </cell>
          <cell r="AI267">
            <v>0.65281437649999996</v>
          </cell>
          <cell r="AJ267">
            <v>1.3145289708000001</v>
          </cell>
          <cell r="AK267">
            <v>0.2460580628</v>
          </cell>
          <cell r="AL267">
            <v>0.17647983540000001</v>
          </cell>
          <cell r="AM267">
            <v>0.11940019199999999</v>
          </cell>
          <cell r="AN267">
            <v>9.1053775999999989E-2</v>
          </cell>
          <cell r="AO267">
            <v>4.0630563300000005E-2</v>
          </cell>
          <cell r="AP267">
            <v>4.7905710000000004E-3</v>
          </cell>
          <cell r="AQ267">
            <v>2.3219615999999998E-2</v>
          </cell>
          <cell r="AR267">
            <v>2.9432471E-3</v>
          </cell>
          <cell r="AS267">
            <v>3.2476615599999994E-2</v>
          </cell>
          <cell r="AT267">
            <v>0.416962679</v>
          </cell>
          <cell r="AU267">
            <v>7.5812585416666675E-2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4.6883200000000003E-4</v>
          </cell>
          <cell r="C268">
            <v>2.1643000000000001E-4</v>
          </cell>
          <cell r="D268">
            <v>1.506224E-4</v>
          </cell>
          <cell r="E268">
            <v>6.157532055E-2</v>
          </cell>
          <cell r="F268">
            <v>0.46790625000000002</v>
          </cell>
          <cell r="G268">
            <v>0.51804599699999998</v>
          </cell>
          <cell r="H268">
            <v>0.28337690499999996</v>
          </cell>
          <cell r="I268">
            <v>2.2655276000000002E-2</v>
          </cell>
          <cell r="J268">
            <v>6.206549999999999E-4</v>
          </cell>
          <cell r="K268">
            <v>4.1586299999999999E-4</v>
          </cell>
          <cell r="L268">
            <v>2.7273400000000017E-4</v>
          </cell>
          <cell r="M268">
            <v>3.0702700000000138E-4</v>
          </cell>
          <cell r="N268">
            <v>6.3062166666669195E-5</v>
          </cell>
          <cell r="O268">
            <v>7.6330099999999401E-4</v>
          </cell>
          <cell r="P268">
            <v>1.4779799999997678E-4</v>
          </cell>
          <cell r="Q268">
            <v>6.3755999999998147E-5</v>
          </cell>
          <cell r="R268">
            <v>1.9786900000000329E-4</v>
          </cell>
          <cell r="S268">
            <v>2.5341400000000031E-4</v>
          </cell>
          <cell r="T268">
            <v>1.5874600000000377E-4</v>
          </cell>
          <cell r="U268">
            <v>2.3600012499997867E-4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0.45701110130400002</v>
          </cell>
          <cell r="AC268">
            <v>0.48672546279999995</v>
          </cell>
          <cell r="AD268">
            <v>0.2405095776</v>
          </cell>
          <cell r="AE268">
            <v>1.6808308496</v>
          </cell>
          <cell r="AF268">
            <v>12.548461956100001</v>
          </cell>
          <cell r="AG268">
            <v>14.032908060600001</v>
          </cell>
          <cell r="AH268">
            <v>14.663699128400001</v>
          </cell>
          <cell r="AI268">
            <v>4.3748950244999998</v>
          </cell>
          <cell r="AJ268">
            <v>0.55054985600000006</v>
          </cell>
          <cell r="AK268">
            <v>0.54834051360000013</v>
          </cell>
          <cell r="AL268">
            <v>0.44674366590000003</v>
          </cell>
          <cell r="AM268">
            <v>0.61511783999999903</v>
          </cell>
          <cell r="AN268">
            <v>8.3975812799997662E-2</v>
          </cell>
          <cell r="AO268">
            <v>0.19610193359999428</v>
          </cell>
          <cell r="AP268">
            <v>0.20984321750000134</v>
          </cell>
          <cell r="AQ268">
            <v>0.15462213900000066</v>
          </cell>
          <cell r="AR268">
            <v>0.36417895519999988</v>
          </cell>
          <cell r="AS268">
            <v>0.44875412009999993</v>
          </cell>
          <cell r="AT268">
            <v>0.29063465199999999</v>
          </cell>
          <cell r="AU268">
            <v>0.24005993875000001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0</v>
          </cell>
          <cell r="C269">
            <v>0</v>
          </cell>
          <cell r="D269">
            <v>4.7494999999999992E-5</v>
          </cell>
          <cell r="E269">
            <v>0.275001363</v>
          </cell>
          <cell r="F269">
            <v>0.32918317600000002</v>
          </cell>
          <cell r="G269">
            <v>0.14223850899999999</v>
          </cell>
          <cell r="H269">
            <v>0.29932379399999998</v>
          </cell>
          <cell r="I269">
            <v>0.142514946</v>
          </cell>
          <cell r="J269">
            <v>3.4028959999999994E-3</v>
          </cell>
          <cell r="K269">
            <v>9.0020896000000003E-2</v>
          </cell>
          <cell r="L269">
            <v>5.4530377999999997E-2</v>
          </cell>
          <cell r="M269">
            <v>5.2793187999999998E-2</v>
          </cell>
          <cell r="N269">
            <v>3.7512999999999999E-4</v>
          </cell>
          <cell r="O269">
            <v>1.9014099999999985E-4</v>
          </cell>
          <cell r="P269">
            <v>5.7520469999999997E-2</v>
          </cell>
          <cell r="Q269">
            <v>2.2121399999999676E-4</v>
          </cell>
          <cell r="R269">
            <v>7.8986599999998782E-4</v>
          </cell>
          <cell r="S269">
            <v>3.4276900000000096E-4</v>
          </cell>
          <cell r="T269">
            <v>3.1926299999999666E-4</v>
          </cell>
          <cell r="U269">
            <v>3.0493400000000269E-4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6.9363336299999995E-3</v>
          </cell>
          <cell r="AC269">
            <v>0</v>
          </cell>
          <cell r="AD269">
            <v>8.0653060799999995E-2</v>
          </cell>
          <cell r="AE269">
            <v>6.8287025968000004</v>
          </cell>
          <cell r="AF269">
            <v>9.2125373508000017</v>
          </cell>
          <cell r="AG269">
            <v>3.9106964754000004</v>
          </cell>
          <cell r="AH269">
            <v>14.970501221600001</v>
          </cell>
          <cell r="AI269">
            <v>7.1626797829999997</v>
          </cell>
          <cell r="AJ269">
            <v>15.1996604948</v>
          </cell>
          <cell r="AK269">
            <v>6.0635917232000001</v>
          </cell>
          <cell r="AL269">
            <v>4.7283410474999998</v>
          </cell>
          <cell r="AM269">
            <v>4.6327750559999989</v>
          </cell>
          <cell r="AN269">
            <v>0.46042221279999995</v>
          </cell>
          <cell r="AO269">
            <v>0.37358788949999999</v>
          </cell>
          <cell r="AP269">
            <v>4.5315387415000004</v>
          </cell>
          <cell r="AQ269">
            <v>0.35760294499999951</v>
          </cell>
          <cell r="AR269">
            <v>0.65357906709999936</v>
          </cell>
          <cell r="AS269">
            <v>0.56028714169999994</v>
          </cell>
          <cell r="AT269">
            <v>0.58570632099999997</v>
          </cell>
          <cell r="AU269">
            <v>0.61039571375000012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0</v>
          </cell>
          <cell r="C273">
            <v>1.0357130000000006E-3</v>
          </cell>
          <cell r="D273">
            <v>5.2212299999999934E-4</v>
          </cell>
          <cell r="E273">
            <v>3.555846E-2</v>
          </cell>
          <cell r="F273">
            <v>8.5714789999999548E-3</v>
          </cell>
          <cell r="G273">
            <v>4.3025640000000018E-3</v>
          </cell>
          <cell r="H273">
            <v>1.481135599999998E-2</v>
          </cell>
          <cell r="I273">
            <v>2.2291899000000014E-2</v>
          </cell>
          <cell r="J273">
            <v>2.7277424999999911E-2</v>
          </cell>
          <cell r="K273">
            <v>7.5213725999999995E-2</v>
          </cell>
          <cell r="L273">
            <v>6.3813154999999983E-2</v>
          </cell>
          <cell r="M273">
            <v>3.1266522000000005E-2</v>
          </cell>
          <cell r="N273">
            <v>1.1936378999999995E-2</v>
          </cell>
          <cell r="O273">
            <v>6.7065516000000047E-2</v>
          </cell>
          <cell r="P273">
            <v>5.3554073999999972E-2</v>
          </cell>
          <cell r="Q273">
            <v>1.9253024000000007E-2</v>
          </cell>
          <cell r="R273">
            <v>1.965632899999999E-2</v>
          </cell>
          <cell r="S273">
            <v>2.115636600000001E-2</v>
          </cell>
          <cell r="T273">
            <v>2.3178043000000006E-2</v>
          </cell>
          <cell r="U273">
            <v>2.1220122000000008E-2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0.45354016364999999</v>
          </cell>
          <cell r="AC273">
            <v>1.1403549416000001</v>
          </cell>
          <cell r="AD273">
            <v>1.5609577103999996</v>
          </cell>
          <cell r="AE273">
            <v>7.9000247872000005</v>
          </cell>
          <cell r="AF273">
            <v>15.575738898300001</v>
          </cell>
          <cell r="AG273">
            <v>19.255499277299997</v>
          </cell>
          <cell r="AH273">
            <v>20.607222355600005</v>
          </cell>
          <cell r="AI273">
            <v>20.265504011000001</v>
          </cell>
          <cell r="AJ273">
            <v>33.165863432000002</v>
          </cell>
          <cell r="AK273">
            <v>5.4288307963999998</v>
          </cell>
          <cell r="AL273">
            <v>4.6660384503000003</v>
          </cell>
          <cell r="AM273">
            <v>3.4614571680000008</v>
          </cell>
          <cell r="AN273">
            <v>1.3187906688000008</v>
          </cell>
          <cell r="AO273">
            <v>4.5854538402000005</v>
          </cell>
          <cell r="AP273">
            <v>5.0026274985000008</v>
          </cell>
          <cell r="AQ273">
            <v>1.729866939500001</v>
          </cell>
          <cell r="AR273">
            <v>1.729957406500001</v>
          </cell>
          <cell r="AS273">
            <v>1.9558631663999995</v>
          </cell>
          <cell r="AT273">
            <v>2.5803125740000001</v>
          </cell>
          <cell r="AU273">
            <v>2.2891560624999996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29">
        <row r="16">
          <cell r="B16">
            <v>0</v>
          </cell>
          <cell r="C16">
            <v>0</v>
          </cell>
          <cell r="D16">
            <v>0.15380688000000001</v>
          </cell>
          <cell r="E16">
            <v>0.12376099999999998</v>
          </cell>
          <cell r="F16">
            <v>0.14065699999999998</v>
          </cell>
          <cell r="G16">
            <v>0.17553736000000003</v>
          </cell>
          <cell r="H16">
            <v>0.14432200000000001</v>
          </cell>
          <cell r="I16">
            <v>0.13488415999999998</v>
          </cell>
          <cell r="J16">
            <v>0.12257646799999999</v>
          </cell>
          <cell r="K16">
            <v>0.12656970000000001</v>
          </cell>
          <cell r="L16">
            <v>0.11594199999999999</v>
          </cell>
          <cell r="M16">
            <v>0.13725900000000002</v>
          </cell>
          <cell r="N16">
            <v>9.962399999999999E-2</v>
          </cell>
          <cell r="O16">
            <v>0.11315544</v>
          </cell>
          <cell r="P16">
            <v>9.0683999999999987E-2</v>
          </cell>
          <cell r="Q16">
            <v>4.4294159999999999E-2</v>
          </cell>
          <cell r="R16">
            <v>6.3004999999999992E-2</v>
          </cell>
          <cell r="S16">
            <v>0.19086700000000001</v>
          </cell>
          <cell r="T16">
            <v>0.173985</v>
          </cell>
          <cell r="U16">
            <v>0.19232399999999999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11.2945168416</v>
          </cell>
          <cell r="AE16">
            <v>12.2167710896</v>
          </cell>
          <cell r="AF16">
            <v>13.99797987</v>
          </cell>
          <cell r="AG16">
            <v>16.969163211000001</v>
          </cell>
          <cell r="AH16">
            <v>17.978780705600002</v>
          </cell>
          <cell r="AI16">
            <v>18.191042574499999</v>
          </cell>
          <cell r="AJ16">
            <v>16.389593585200004</v>
          </cell>
          <cell r="AK16">
            <v>15.7860228064</v>
          </cell>
          <cell r="AL16">
            <v>12.471705696600001</v>
          </cell>
          <cell r="AM16">
            <v>16.515996479999998</v>
          </cell>
          <cell r="AN16">
            <v>10.3608417616</v>
          </cell>
          <cell r="AO16">
            <v>11.7469741107</v>
          </cell>
          <cell r="AP16">
            <v>10.925987864000001</v>
          </cell>
          <cell r="AQ16">
            <v>5.4686533824999994</v>
          </cell>
          <cell r="AR16">
            <v>7.1404536132999992</v>
          </cell>
          <cell r="AS16">
            <v>17.078347071499998</v>
          </cell>
          <cell r="AT16">
            <v>16.160388288</v>
          </cell>
          <cell r="AU16">
            <v>15.510098446666667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22">
          <cell r="B22">
            <v>0</v>
          </cell>
          <cell r="C22">
            <v>0</v>
          </cell>
          <cell r="D22">
            <v>3.189E-3</v>
          </cell>
          <cell r="E22">
            <v>3.372E-3</v>
          </cell>
          <cell r="F22">
            <v>6.1110000000000001E-3</v>
          </cell>
          <cell r="G22">
            <v>6.5979999999999997E-3</v>
          </cell>
          <cell r="H22">
            <v>7.3539999999999994E-3</v>
          </cell>
          <cell r="I22">
            <v>5.1329999999999995E-3</v>
          </cell>
          <cell r="J22">
            <v>6.2639999999999996E-3</v>
          </cell>
          <cell r="K22">
            <v>3.7009999999999999E-3</v>
          </cell>
          <cell r="L22">
            <v>3.8019999999999998E-3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0.41151377280000001</v>
          </cell>
          <cell r="AE22">
            <v>0.49466584160000004</v>
          </cell>
          <cell r="AF22">
            <v>0.89770894710000004</v>
          </cell>
          <cell r="AG22">
            <v>0.99769106580000011</v>
          </cell>
          <cell r="AH22">
            <v>1.1484998312000001</v>
          </cell>
          <cell r="AI22">
            <v>0.97006045750000003</v>
          </cell>
          <cell r="AJ22">
            <v>1.4087234152000001</v>
          </cell>
          <cell r="AK22">
            <v>0.76728087479999996</v>
          </cell>
          <cell r="AL22">
            <v>0.66141161550000005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</row>
        <row r="23">
          <cell r="B23">
            <v>0</v>
          </cell>
          <cell r="C23">
            <v>0</v>
          </cell>
          <cell r="D23">
            <v>2.2713999999999998E-2</v>
          </cell>
          <cell r="E23">
            <v>1.8733E-2</v>
          </cell>
          <cell r="F23">
            <v>2.0711E-2</v>
          </cell>
          <cell r="G23">
            <v>1.7599999999999998E-2</v>
          </cell>
          <cell r="H23">
            <v>1.5959999999999998E-2</v>
          </cell>
          <cell r="I23">
            <v>9.1172666666666652E-3</v>
          </cell>
          <cell r="J23">
            <v>5.6109999999999997E-3</v>
          </cell>
          <cell r="K23">
            <v>7.4359999999999999E-3</v>
          </cell>
          <cell r="L23">
            <v>7.3590000000000001E-3</v>
          </cell>
          <cell r="M23">
            <v>8.6829999999999997E-3</v>
          </cell>
          <cell r="N23">
            <v>8.7579999999999984E-3</v>
          </cell>
          <cell r="O23">
            <v>9.9509999999999998E-3</v>
          </cell>
          <cell r="P23">
            <v>7.4739999999999997E-3</v>
          </cell>
          <cell r="Q23">
            <v>6.8559999999999992E-3</v>
          </cell>
          <cell r="R23">
            <v>6.0959999999999999E-3</v>
          </cell>
          <cell r="S23">
            <v>2.9849999999999998E-3</v>
          </cell>
          <cell r="T23">
            <v>2.6930000000000001E-3</v>
          </cell>
          <cell r="U23">
            <v>3.8219999999999999E-3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1.9946590416000001</v>
          </cell>
          <cell r="AE23">
            <v>1.8499803168000002</v>
          </cell>
          <cell r="AF23">
            <v>2.1315146986000002</v>
          </cell>
          <cell r="AG23">
            <v>1.9033921335000001</v>
          </cell>
          <cell r="AH23">
            <v>1.7366304048000001</v>
          </cell>
          <cell r="AI23">
            <v>1.3008868230000001</v>
          </cell>
          <cell r="AJ23">
            <v>0.60013640720000005</v>
          </cell>
          <cell r="AK23">
            <v>0.97900175119999999</v>
          </cell>
          <cell r="AL23">
            <v>0.78982687169999999</v>
          </cell>
          <cell r="AM23">
            <v>1.3219378559999999</v>
          </cell>
          <cell r="AN23">
            <v>1.2959148048</v>
          </cell>
          <cell r="AO23">
            <v>1.6303729038000001</v>
          </cell>
          <cell r="AP23">
            <v>1.2192826865000002</v>
          </cell>
          <cell r="AQ23">
            <v>0.93233060199999995</v>
          </cell>
          <cell r="AR23">
            <v>0.78566765789999993</v>
          </cell>
          <cell r="AS23">
            <v>0.44576154479999996</v>
          </cell>
          <cell r="AT23">
            <v>0.42910099699999998</v>
          </cell>
          <cell r="AU23">
            <v>0.56815159541666671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</row>
        <row r="52">
          <cell r="B52">
            <v>3.3098999999999996E-2</v>
          </cell>
          <cell r="C52">
            <v>0.11032095999999998</v>
          </cell>
          <cell r="D52">
            <v>0</v>
          </cell>
          <cell r="E52">
            <v>2.6757E-2</v>
          </cell>
          <cell r="F52">
            <v>2.9999999999999997E-5</v>
          </cell>
          <cell r="G52">
            <v>1.1904999999999999E-2</v>
          </cell>
          <cell r="H52">
            <v>6.3386999999999999E-2</v>
          </cell>
          <cell r="I52">
            <v>2.8780999999999998E-2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2.8E-5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1.410659072451</v>
          </cell>
          <cell r="AC52">
            <v>4.7724293955999997</v>
          </cell>
          <cell r="AD52">
            <v>0</v>
          </cell>
          <cell r="AE52">
            <v>1.8220713504000001</v>
          </cell>
          <cell r="AF52">
            <v>2.5524828000000003E-3</v>
          </cell>
          <cell r="AG52">
            <v>0.87570581670000003</v>
          </cell>
          <cell r="AH52">
            <v>4.9749483648000004</v>
          </cell>
          <cell r="AI52">
            <v>2.4231618630000002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2.9922992E-3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>
            <v>0</v>
          </cell>
          <cell r="AT52">
            <v>0</v>
          </cell>
          <cell r="AU52">
            <v>0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AZ52">
            <v>0</v>
          </cell>
          <cell r="BA52">
            <v>0</v>
          </cell>
        </row>
        <row r="53">
          <cell r="B53">
            <v>0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4.5252000000000001E-2</v>
          </cell>
          <cell r="I53">
            <v>6.9953000000000001E-2</v>
          </cell>
          <cell r="J53">
            <v>0</v>
          </cell>
          <cell r="K53">
            <v>7.3999999999999996E-5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G53">
            <v>0</v>
          </cell>
          <cell r="AH53">
            <v>3.7804885512000004</v>
          </cell>
          <cell r="AI53">
            <v>7.3843814564999999</v>
          </cell>
          <cell r="AJ53">
            <v>0</v>
          </cell>
          <cell r="AK53">
            <v>4.23977356E-2</v>
          </cell>
          <cell r="AL53">
            <v>0</v>
          </cell>
          <cell r="AM53">
            <v>0</v>
          </cell>
          <cell r="AN53">
            <v>0</v>
          </cell>
          <cell r="AO53">
            <v>0</v>
          </cell>
          <cell r="AP53">
            <v>0</v>
          </cell>
          <cell r="AQ53">
            <v>0</v>
          </cell>
          <cell r="AR53">
            <v>0</v>
          </cell>
          <cell r="AS53">
            <v>0</v>
          </cell>
          <cell r="AT53">
            <v>0</v>
          </cell>
          <cell r="AU53">
            <v>0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AZ53">
            <v>0</v>
          </cell>
          <cell r="BA53">
            <v>0</v>
          </cell>
        </row>
        <row r="79">
          <cell r="B79">
            <v>0</v>
          </cell>
          <cell r="C79">
            <v>0</v>
          </cell>
          <cell r="D79">
            <v>1.7460999999999997E-2</v>
          </cell>
          <cell r="E79">
            <v>4.1234E-2</v>
          </cell>
          <cell r="F79">
            <v>1.7850999999999999E-2</v>
          </cell>
          <cell r="G79">
            <v>0</v>
          </cell>
          <cell r="H79">
            <v>0</v>
          </cell>
          <cell r="I79">
            <v>0</v>
          </cell>
          <cell r="J79">
            <v>1.0703636363636364E-3</v>
          </cell>
          <cell r="K79">
            <v>2.4298090909090908E-3</v>
          </cell>
          <cell r="L79">
            <v>4.4799999999999994E-4</v>
          </cell>
          <cell r="M79">
            <v>0</v>
          </cell>
          <cell r="N79">
            <v>0</v>
          </cell>
          <cell r="O79">
            <v>4.6519999999999995E-5</v>
          </cell>
          <cell r="P79">
            <v>6.5999999999999992E-5</v>
          </cell>
          <cell r="Q79">
            <v>0</v>
          </cell>
          <cell r="R79">
            <v>0</v>
          </cell>
          <cell r="S79">
            <v>2.7191999999999997E-2</v>
          </cell>
          <cell r="T79">
            <v>9.9039999999999996E-3</v>
          </cell>
          <cell r="U79">
            <v>1.1913E-2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1.3818913295999999</v>
          </cell>
          <cell r="AE79">
            <v>4.4896841584000002</v>
          </cell>
          <cell r="AF79">
            <v>2.0330264282999999</v>
          </cell>
          <cell r="AG79">
            <v>0</v>
          </cell>
          <cell r="AH79">
            <v>0</v>
          </cell>
          <cell r="AI79">
            <v>0</v>
          </cell>
          <cell r="AJ79">
            <v>0.17317199200000002</v>
          </cell>
          <cell r="AK79">
            <v>0.53136858720000002</v>
          </cell>
          <cell r="AL79">
            <v>0.23600906820000001</v>
          </cell>
          <cell r="AM79">
            <v>0</v>
          </cell>
          <cell r="AN79">
            <v>0</v>
          </cell>
          <cell r="AO79">
            <v>2.5478270399999999E-2</v>
          </cell>
          <cell r="AP79">
            <v>2.98872645E-2</v>
          </cell>
          <cell r="AQ79">
            <v>0</v>
          </cell>
          <cell r="AR79">
            <v>0</v>
          </cell>
          <cell r="AS79">
            <v>2.1492666766999999</v>
          </cell>
          <cell r="AT79">
            <v>0.88106615399999999</v>
          </cell>
          <cell r="AU79">
            <v>0.96430720125000002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AZ79">
            <v>0</v>
          </cell>
          <cell r="BA79">
            <v>0</v>
          </cell>
        </row>
        <row r="85">
          <cell r="B85">
            <v>1.3999999999999999E-4</v>
          </cell>
          <cell r="C85">
            <v>0</v>
          </cell>
          <cell r="D85">
            <v>7.0500000000000007E-2</v>
          </cell>
          <cell r="E85">
            <v>5.1243999999999998E-2</v>
          </cell>
          <cell r="F85">
            <v>3.8124939999999996E-2</v>
          </cell>
          <cell r="G85">
            <v>3.968E-2</v>
          </cell>
          <cell r="H85">
            <v>5.4656600000000007E-2</v>
          </cell>
          <cell r="I85">
            <v>6.0235647555555549E-2</v>
          </cell>
          <cell r="J85">
            <v>5.1377592E-2</v>
          </cell>
          <cell r="K85">
            <v>5.0666094999999994E-2</v>
          </cell>
          <cell r="L85">
            <v>6.2434999999999997E-2</v>
          </cell>
          <cell r="M85">
            <v>7.2077000000000002E-2</v>
          </cell>
          <cell r="N85">
            <v>5.2010760000000003E-2</v>
          </cell>
          <cell r="O85">
            <v>6.2351139999999999E-2</v>
          </cell>
          <cell r="P85">
            <v>4.7535399999999998E-2</v>
          </cell>
          <cell r="Q85">
            <v>2.7521799999999999E-2</v>
          </cell>
          <cell r="R85">
            <v>3.7359999999999997E-2</v>
          </cell>
          <cell r="S85">
            <v>0.26203399999999999</v>
          </cell>
          <cell r="T85">
            <v>0.27456081999999998</v>
          </cell>
          <cell r="U85">
            <v>0.163493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2.5646885783999998E-2</v>
          </cell>
          <cell r="AC85">
            <v>0</v>
          </cell>
          <cell r="AD85">
            <v>4.8542281440000004</v>
          </cell>
          <cell r="AE85">
            <v>6.1665286592000008</v>
          </cell>
          <cell r="AF85">
            <v>4.7766929266</v>
          </cell>
          <cell r="AG85">
            <v>4.8830091453</v>
          </cell>
          <cell r="AH85">
            <v>6.1648440724000002</v>
          </cell>
          <cell r="AI85">
            <v>7.6887626540000005</v>
          </cell>
          <cell r="AJ85">
            <v>6.1099444112000008</v>
          </cell>
          <cell r="AK85">
            <v>5.5690277235999996</v>
          </cell>
          <cell r="AL85">
            <v>5.3736997617000002</v>
          </cell>
          <cell r="AM85">
            <v>7.6439828639999998</v>
          </cell>
          <cell r="AN85">
            <v>4.2812092752000002</v>
          </cell>
          <cell r="AO85">
            <v>4.8367462974000004</v>
          </cell>
          <cell r="AP85">
            <v>4.6925675550000001</v>
          </cell>
          <cell r="AQ85">
            <v>3.0099248269999999</v>
          </cell>
          <cell r="AR85">
            <v>3.4015191965999998</v>
          </cell>
          <cell r="AS85">
            <v>19.672284002799998</v>
          </cell>
          <cell r="AT85">
            <v>22.342926831</v>
          </cell>
          <cell r="AU85">
            <v>12.51158558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91">
          <cell r="B91">
            <v>2.9999999999999997E-5</v>
          </cell>
          <cell r="C91">
            <v>0</v>
          </cell>
          <cell r="D91">
            <v>9.9435999999999997E-2</v>
          </cell>
          <cell r="E91">
            <v>9.0509838999999981E-2</v>
          </cell>
          <cell r="F91">
            <v>0.10378467999999999</v>
          </cell>
          <cell r="G91">
            <v>9.5567319999999983E-2</v>
          </cell>
          <cell r="H91">
            <v>9.7337630000000008E-2</v>
          </cell>
          <cell r="I91">
            <v>7.8377327999999996E-2</v>
          </cell>
          <cell r="J91">
            <v>8.0512999999999987E-2</v>
          </cell>
          <cell r="K91">
            <v>5.5195999999999995E-2</v>
          </cell>
          <cell r="L91">
            <v>3.8255559999999994E-2</v>
          </cell>
          <cell r="M91">
            <v>2.9268419999999996E-2</v>
          </cell>
          <cell r="N91">
            <v>2.01017E-2</v>
          </cell>
          <cell r="O91">
            <v>1.807342E-2</v>
          </cell>
          <cell r="P91">
            <v>1.4496E-2</v>
          </cell>
          <cell r="Q91">
            <v>1.4120000000000001E-2</v>
          </cell>
          <cell r="R91">
            <v>1.2786E-2</v>
          </cell>
          <cell r="S91">
            <v>7.9676999999999998E-2</v>
          </cell>
          <cell r="T91">
            <v>7.3590000000000003E-2</v>
          </cell>
          <cell r="U91">
            <v>6.2956999999999999E-2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4.8785238660000001E-3</v>
          </cell>
          <cell r="AC91">
            <v>0</v>
          </cell>
          <cell r="AD91">
            <v>8.1914992368000004</v>
          </cell>
          <cell r="AE91">
            <v>10.936687070400001</v>
          </cell>
          <cell r="AF91">
            <v>11.4852670408</v>
          </cell>
          <cell r="AG91">
            <v>10.634071648200001</v>
          </cell>
          <cell r="AH91">
            <v>12.618134621600001</v>
          </cell>
          <cell r="AI91">
            <v>12.3399422555</v>
          </cell>
          <cell r="AJ91">
            <v>11.342959621600002</v>
          </cell>
          <cell r="AK91">
            <v>8.1612300484000002</v>
          </cell>
          <cell r="AL91">
            <v>4.9480307486999999</v>
          </cell>
          <cell r="AM91">
            <v>4.7397516479999995</v>
          </cell>
          <cell r="AN91">
            <v>3.0165189647999999</v>
          </cell>
          <cell r="AO91">
            <v>2.3498670945</v>
          </cell>
          <cell r="AP91">
            <v>2.3596710720000003</v>
          </cell>
          <cell r="AQ91">
            <v>1.9597664344999999</v>
          </cell>
          <cell r="AR91">
            <v>1.6778877235999998</v>
          </cell>
          <cell r="AS91">
            <v>6.7727627538999995</v>
          </cell>
          <cell r="AT91">
            <v>7.1602931669999998</v>
          </cell>
          <cell r="AU91">
            <v>5.5904983074999999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52">
          <cell r="B152">
            <v>0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2.1999999999999999E-5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R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2.44751793E-2</v>
          </cell>
          <cell r="AH152">
            <v>0</v>
          </cell>
          <cell r="AI152">
            <v>0</v>
          </cell>
          <cell r="AJ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  <cell r="AP152">
            <v>0</v>
          </cell>
          <cell r="AQ152">
            <v>0</v>
          </cell>
          <cell r="AR152">
            <v>0</v>
          </cell>
          <cell r="AS152">
            <v>0</v>
          </cell>
          <cell r="AT152">
            <v>0</v>
          </cell>
          <cell r="AU152">
            <v>0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AZ152">
            <v>0</v>
          </cell>
          <cell r="BA152">
            <v>0</v>
          </cell>
        </row>
        <row r="188">
          <cell r="B188">
            <v>0</v>
          </cell>
          <cell r="C188">
            <v>0</v>
          </cell>
          <cell r="D188">
            <v>1.2452000000000001E-2</v>
          </cell>
          <cell r="E188">
            <v>2.2448059999999999E-2</v>
          </cell>
          <cell r="F188">
            <v>2.7064999999999999E-2</v>
          </cell>
          <cell r="G188">
            <v>2.7944999999999998E-2</v>
          </cell>
          <cell r="H188">
            <v>3.2512449999999998E-2</v>
          </cell>
          <cell r="I188">
            <v>2.6683713131313125E-2</v>
          </cell>
          <cell r="J188">
            <v>1.8732763888888886E-2</v>
          </cell>
          <cell r="K188">
            <v>1.8921893636363638E-2</v>
          </cell>
          <cell r="L188">
            <v>2.3815620000000003E-2</v>
          </cell>
          <cell r="M188">
            <v>1.7408699999999999E-2</v>
          </cell>
          <cell r="N188">
            <v>2.0861599999999998E-2</v>
          </cell>
          <cell r="O188">
            <v>1.9117720000000001E-2</v>
          </cell>
          <cell r="P188">
            <v>2.1095599999999999E-2</v>
          </cell>
          <cell r="Q188">
            <v>2.2571000000000001E-2</v>
          </cell>
          <cell r="R188">
            <v>2.814906E-2</v>
          </cell>
          <cell r="S188">
            <v>1.1999999999999999E-4</v>
          </cell>
          <cell r="T188">
            <v>3.4E-5</v>
          </cell>
          <cell r="U188">
            <v>0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0</v>
          </cell>
          <cell r="AC188">
            <v>0</v>
          </cell>
          <cell r="AD188">
            <v>2.8862246208000002</v>
          </cell>
          <cell r="AE188">
            <v>6.4514292976000007</v>
          </cell>
          <cell r="AF188">
            <v>7.9143883840000004</v>
          </cell>
          <cell r="AG188">
            <v>8.1339768080999999</v>
          </cell>
          <cell r="AH188">
            <v>8.6574888156000007</v>
          </cell>
          <cell r="AI188">
            <v>8.8369826294999996</v>
          </cell>
          <cell r="AJ188">
            <v>7.4644438428000006</v>
          </cell>
          <cell r="AK188">
            <v>6.6890214380000002</v>
          </cell>
          <cell r="AL188">
            <v>6.2813097756000005</v>
          </cell>
          <cell r="AM188">
            <v>6.205572192</v>
          </cell>
          <cell r="AN188">
            <v>6.6857240384000001</v>
          </cell>
          <cell r="AO188">
            <v>5.4013295760000002</v>
          </cell>
          <cell r="AP188">
            <v>5.5900317445000001</v>
          </cell>
          <cell r="AQ188">
            <v>4.8418702044999993</v>
          </cell>
          <cell r="AR188">
            <v>6.1755943419999992</v>
          </cell>
          <cell r="AS188">
            <v>1.6241696899999998E-2</v>
          </cell>
          <cell r="AT188">
            <v>2.2971630999999999E-2</v>
          </cell>
          <cell r="AU188">
            <v>0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</row>
        <row r="194">
          <cell r="B194">
            <v>0</v>
          </cell>
          <cell r="C194">
            <v>0</v>
          </cell>
          <cell r="D194">
            <v>3.444E-3</v>
          </cell>
          <cell r="E194">
            <v>6.2329999999999998E-3</v>
          </cell>
          <cell r="F194">
            <v>4.2779999999999997E-3</v>
          </cell>
          <cell r="G194">
            <v>4.5999999999999999E-3</v>
          </cell>
          <cell r="H194">
            <v>1.5509999999999999E-3</v>
          </cell>
          <cell r="I194">
            <v>2.8219999999999999E-3</v>
          </cell>
          <cell r="J194">
            <v>1.207E-3</v>
          </cell>
          <cell r="K194">
            <v>2.5999999999999998E-5</v>
          </cell>
          <cell r="L194">
            <v>2.4999999999999998E-5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  <cell r="T194">
            <v>0</v>
          </cell>
          <cell r="U194">
            <v>0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D194">
            <v>0.37486799040000002</v>
          </cell>
          <cell r="AE194">
            <v>0.7818085184000001</v>
          </cell>
          <cell r="AF194">
            <v>0.64962553109999999</v>
          </cell>
          <cell r="AG194">
            <v>0.80699666190000008</v>
          </cell>
          <cell r="AH194">
            <v>0.33826491800000003</v>
          </cell>
          <cell r="AI194">
            <v>0.47782345450000002</v>
          </cell>
          <cell r="AJ194">
            <v>0.26452338000000003</v>
          </cell>
          <cell r="AK194">
            <v>5.5903584000000003E-3</v>
          </cell>
          <cell r="AL194">
            <v>4.2753825000000001E-3</v>
          </cell>
          <cell r="AM194">
            <v>0</v>
          </cell>
          <cell r="AN194">
            <v>0</v>
          </cell>
          <cell r="AO194">
            <v>0</v>
          </cell>
          <cell r="AP194">
            <v>0</v>
          </cell>
          <cell r="AQ194">
            <v>0</v>
          </cell>
          <cell r="AR194">
            <v>0</v>
          </cell>
          <cell r="AS194">
            <v>0</v>
          </cell>
          <cell r="AT194">
            <v>0</v>
          </cell>
          <cell r="AU194">
            <v>0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02">
          <cell r="B202">
            <v>0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2.4999999999999998E-5</v>
          </cell>
          <cell r="K202">
            <v>0</v>
          </cell>
          <cell r="L202">
            <v>1.4E-5</v>
          </cell>
          <cell r="M202">
            <v>0</v>
          </cell>
          <cell r="N202">
            <v>0</v>
          </cell>
          <cell r="O202">
            <v>1.8E-5</v>
          </cell>
          <cell r="P202">
            <v>1.5999999999999999E-4</v>
          </cell>
          <cell r="Q202">
            <v>1.07E-4</v>
          </cell>
          <cell r="R202">
            <v>4.6E-5</v>
          </cell>
          <cell r="S202">
            <v>0</v>
          </cell>
          <cell r="T202">
            <v>0</v>
          </cell>
          <cell r="U202">
            <v>0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0</v>
          </cell>
          <cell r="AH202">
            <v>0</v>
          </cell>
          <cell r="AI202">
            <v>0</v>
          </cell>
          <cell r="AJ202">
            <v>5.3404748000000007E-3</v>
          </cell>
          <cell r="AK202">
            <v>0</v>
          </cell>
          <cell r="AL202">
            <v>4.9713750000000001E-3</v>
          </cell>
          <cell r="AM202">
            <v>0</v>
          </cell>
          <cell r="AN202">
            <v>0</v>
          </cell>
          <cell r="AO202">
            <v>4.0785951000000004E-3</v>
          </cell>
          <cell r="AP202">
            <v>5.5698691000000002E-2</v>
          </cell>
          <cell r="AQ202">
            <v>3.59355955E-2</v>
          </cell>
          <cell r="AR202">
            <v>1.34986455E-2</v>
          </cell>
          <cell r="AS202">
            <v>0</v>
          </cell>
          <cell r="AT202">
            <v>0</v>
          </cell>
          <cell r="AU202">
            <v>0</v>
          </cell>
          <cell r="AV202">
            <v>0</v>
          </cell>
          <cell r="AW202">
            <v>0</v>
          </cell>
          <cell r="AX202">
            <v>0</v>
          </cell>
          <cell r="AY202">
            <v>0</v>
          </cell>
          <cell r="AZ202">
            <v>0</v>
          </cell>
          <cell r="BA202">
            <v>0</v>
          </cell>
        </row>
        <row r="203">
          <cell r="B203">
            <v>0</v>
          </cell>
          <cell r="C203">
            <v>0</v>
          </cell>
          <cell r="D203">
            <v>0</v>
          </cell>
          <cell r="E203">
            <v>0</v>
          </cell>
          <cell r="F203">
            <v>1.7E-5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  <cell r="AF203">
            <v>8.2856179000000002E-3</v>
          </cell>
          <cell r="AG203">
            <v>0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0</v>
          </cell>
          <cell r="AT203">
            <v>0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0</v>
          </cell>
          <cell r="BA203">
            <v>0</v>
          </cell>
        </row>
        <row r="208">
          <cell r="B208">
            <v>0</v>
          </cell>
          <cell r="C208">
            <v>0</v>
          </cell>
          <cell r="D208">
            <v>1.0176999999999999E-2</v>
          </cell>
          <cell r="E208">
            <v>1.636E-2</v>
          </cell>
          <cell r="F208">
            <v>2.3549E-2</v>
          </cell>
          <cell r="G208">
            <v>3.7388999999999999E-2</v>
          </cell>
          <cell r="H208">
            <v>4.8128994999999994E-2</v>
          </cell>
          <cell r="I208">
            <v>4.6224793656565649E-2</v>
          </cell>
          <cell r="J208">
            <v>2.1605167676767671E-2</v>
          </cell>
          <cell r="K208">
            <v>1.7977063636363637E-2</v>
          </cell>
          <cell r="L208">
            <v>2.7768999999999999E-2</v>
          </cell>
          <cell r="M208">
            <v>4.6193419999999999E-2</v>
          </cell>
          <cell r="N208">
            <v>6.3019999999999993E-2</v>
          </cell>
          <cell r="O208">
            <v>0.106014</v>
          </cell>
          <cell r="P208">
            <v>0.19037899999999996</v>
          </cell>
          <cell r="Q208">
            <v>0.12149399999999999</v>
          </cell>
          <cell r="R208">
            <v>0.15029799999999999</v>
          </cell>
          <cell r="S208">
            <v>1.2912999999999997E-2</v>
          </cell>
          <cell r="T208">
            <v>9.0079999999999986E-3</v>
          </cell>
          <cell r="U208">
            <v>4.2420000000000001E-3</v>
          </cell>
          <cell r="V208">
            <v>0</v>
          </cell>
          <cell r="W208">
            <v>0</v>
          </cell>
          <cell r="X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D208">
            <v>0.69145203359999996</v>
          </cell>
          <cell r="AE208">
            <v>1.1606213808000001</v>
          </cell>
          <cell r="AF208">
            <v>1.5030752723</v>
          </cell>
          <cell r="AG208">
            <v>2.0044665498000001</v>
          </cell>
          <cell r="AH208">
            <v>2.8531727048000004</v>
          </cell>
          <cell r="AI208">
            <v>3.2728348595000001</v>
          </cell>
          <cell r="AJ208">
            <v>1.5889125940000002</v>
          </cell>
          <cell r="AK208">
            <v>1.2094687395999999</v>
          </cell>
          <cell r="AL208">
            <v>1.4469206823</v>
          </cell>
          <cell r="AM208">
            <v>3.0701242079999997</v>
          </cell>
          <cell r="AN208">
            <v>3.8291716671999998</v>
          </cell>
          <cell r="AO208">
            <v>6.5444916510000004</v>
          </cell>
          <cell r="AP208">
            <v>11.7241280795</v>
          </cell>
          <cell r="AQ208">
            <v>5.8793980489999997</v>
          </cell>
          <cell r="AR208">
            <v>7.7961202937999996</v>
          </cell>
          <cell r="AS208">
            <v>1.2548029779999998</v>
          </cell>
          <cell r="AT208">
            <v>1.0516072780000001</v>
          </cell>
          <cell r="AU208">
            <v>0.39286738958333334</v>
          </cell>
          <cell r="AV208">
            <v>0</v>
          </cell>
          <cell r="AW208">
            <v>0</v>
          </cell>
          <cell r="AX208">
            <v>0</v>
          </cell>
          <cell r="AY208">
            <v>0</v>
          </cell>
          <cell r="AZ208">
            <v>0</v>
          </cell>
          <cell r="BA208">
            <v>0</v>
          </cell>
        </row>
        <row r="226">
          <cell r="B226">
            <v>0</v>
          </cell>
          <cell r="C226">
            <v>0</v>
          </cell>
          <cell r="D226">
            <v>0.19081399999999998</v>
          </cell>
          <cell r="E226">
            <v>0.23411599999999999</v>
          </cell>
          <cell r="F226">
            <v>0.22452899999999998</v>
          </cell>
          <cell r="G226">
            <v>0.21932499999999999</v>
          </cell>
          <cell r="H226">
            <v>0.21583599999999997</v>
          </cell>
          <cell r="I226">
            <v>0.21038000000000001</v>
          </cell>
          <cell r="J226">
            <v>0.17979500000000001</v>
          </cell>
          <cell r="K226">
            <v>0.14084599999999997</v>
          </cell>
          <cell r="L226">
            <v>0.11380199999999999</v>
          </cell>
          <cell r="M226">
            <v>0.10719100000000001</v>
          </cell>
          <cell r="N226">
            <v>9.5769999999999994E-2</v>
          </cell>
          <cell r="O226">
            <v>7.1882000000000001E-2</v>
          </cell>
          <cell r="P226">
            <v>6.5661999999999998E-2</v>
          </cell>
          <cell r="Q226">
            <v>5.7272000000000003E-2</v>
          </cell>
          <cell r="R226">
            <v>5.2947999999999995E-2</v>
          </cell>
          <cell r="S226">
            <v>6.1342000000000001E-2</v>
          </cell>
          <cell r="T226">
            <v>8.3310999999999996E-2</v>
          </cell>
          <cell r="U226">
            <v>5.5511999999999992E-2</v>
          </cell>
          <cell r="V226">
            <v>0</v>
          </cell>
          <cell r="W226">
            <v>0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D226">
            <v>13.158400348800001</v>
          </cell>
          <cell r="AE226">
            <v>18.8827516976</v>
          </cell>
          <cell r="AF226">
            <v>18.053612576300001</v>
          </cell>
          <cell r="AG226">
            <v>18.531647062500003</v>
          </cell>
          <cell r="AH226">
            <v>20.628450784800002</v>
          </cell>
          <cell r="AI226">
            <v>23.141705206499999</v>
          </cell>
          <cell r="AJ226">
            <v>21.962295938800004</v>
          </cell>
          <cell r="AK226">
            <v>15.317841448799999</v>
          </cell>
          <cell r="AL226">
            <v>10.299347391600001</v>
          </cell>
          <cell r="AM226">
            <v>13.539054144</v>
          </cell>
          <cell r="AN226">
            <v>9.0907951199999992</v>
          </cell>
          <cell r="AO226">
            <v>7.1360167662</v>
          </cell>
          <cell r="AP226">
            <v>6.901833828</v>
          </cell>
          <cell r="AQ226">
            <v>4.9012506444999993</v>
          </cell>
          <cell r="AR226">
            <v>4.336258612</v>
          </cell>
          <cell r="AS226">
            <v>5.7909099819999996</v>
          </cell>
          <cell r="AT226">
            <v>8.0439823219999997</v>
          </cell>
          <cell r="AU226">
            <v>4.6331862629166665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</row>
        <row r="248">
          <cell r="B248">
            <v>7.8999999999999996E-5</v>
          </cell>
          <cell r="C248">
            <v>0</v>
          </cell>
          <cell r="D248">
            <v>6.9145999999999999E-2</v>
          </cell>
          <cell r="E248">
            <v>0.18658399999999997</v>
          </cell>
          <cell r="F248">
            <v>0.29434399999999999</v>
          </cell>
          <cell r="G248">
            <v>0.22752999999999998</v>
          </cell>
          <cell r="H248">
            <v>0.26178800000000002</v>
          </cell>
          <cell r="I248">
            <v>2.7899E-2</v>
          </cell>
          <cell r="J248">
            <v>0</v>
          </cell>
          <cell r="K248">
            <v>5.9919999999999999E-3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  <cell r="S248">
            <v>0</v>
          </cell>
          <cell r="T248">
            <v>0</v>
          </cell>
          <cell r="U248">
            <v>2.4000000000000001E-5</v>
          </cell>
          <cell r="V248">
            <v>0</v>
          </cell>
          <cell r="W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8.635781549999999E-3</v>
          </cell>
          <cell r="AC248">
            <v>0</v>
          </cell>
          <cell r="AD248">
            <v>3.2238359712000002</v>
          </cell>
          <cell r="AE248">
            <v>8.9493270383999999</v>
          </cell>
          <cell r="AF248">
            <v>15.424763023600001</v>
          </cell>
          <cell r="AG248">
            <v>12.4159575111</v>
          </cell>
          <cell r="AH248">
            <v>16.7473321716</v>
          </cell>
          <cell r="AI248">
            <v>2.7195475634999999</v>
          </cell>
          <cell r="AJ248">
            <v>0</v>
          </cell>
          <cell r="AK248">
            <v>0.4580634784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  <cell r="AP248">
            <v>0</v>
          </cell>
          <cell r="AQ248">
            <v>0</v>
          </cell>
          <cell r="AR248">
            <v>0</v>
          </cell>
          <cell r="AS248">
            <v>0</v>
          </cell>
          <cell r="AT248">
            <v>0</v>
          </cell>
          <cell r="AU248">
            <v>3.8536058333333333E-3</v>
          </cell>
          <cell r="AV248">
            <v>0</v>
          </cell>
          <cell r="AW248">
            <v>0</v>
          </cell>
          <cell r="AX248">
            <v>0</v>
          </cell>
          <cell r="AY248">
            <v>0</v>
          </cell>
          <cell r="AZ248">
            <v>0</v>
          </cell>
          <cell r="BA248">
            <v>0</v>
          </cell>
        </row>
        <row r="260">
          <cell r="B260">
            <v>0</v>
          </cell>
          <cell r="C260">
            <v>0</v>
          </cell>
          <cell r="D260">
            <v>0</v>
          </cell>
          <cell r="E260">
            <v>0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</row>
        <row r="263">
          <cell r="B263">
            <v>3.3348000000000003E-2</v>
          </cell>
          <cell r="C263">
            <v>0.11034395999999998</v>
          </cell>
          <cell r="D263">
            <v>0.68693487999999991</v>
          </cell>
          <cell r="E263">
            <v>0.8374912189999999</v>
          </cell>
          <cell r="F263">
            <v>0.9184585999999999</v>
          </cell>
          <cell r="G263">
            <v>0.88702139999999996</v>
          </cell>
          <cell r="H263">
            <v>1.0151170805555556</v>
          </cell>
          <cell r="I263">
            <v>0.73911382719191909</v>
          </cell>
          <cell r="J263">
            <v>0.52639658777777765</v>
          </cell>
          <cell r="K263">
            <v>0.47602959759740254</v>
          </cell>
          <cell r="L263">
            <v>0.4237727599999998</v>
          </cell>
          <cell r="M263">
            <v>0.44218998000000004</v>
          </cell>
          <cell r="N263">
            <v>0.37092138000000002</v>
          </cell>
          <cell r="O263">
            <v>0.41812197999999995</v>
          </cell>
          <cell r="P263">
            <v>0.4618347599999999</v>
          </cell>
          <cell r="Q263">
            <v>0.3067319</v>
          </cell>
          <cell r="R263">
            <v>0.39431166000000001</v>
          </cell>
          <cell r="S263">
            <v>0.63826721999999991</v>
          </cell>
          <cell r="T263">
            <v>0.65177482000000009</v>
          </cell>
          <cell r="U263">
            <v>0.52029795999999995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1.449820263651</v>
          </cell>
          <cell r="AC263">
            <v>4.777076664</v>
          </cell>
          <cell r="AD263">
            <v>52.367339347200009</v>
          </cell>
          <cell r="AE263">
            <v>76.406681153600005</v>
          </cell>
          <cell r="AF263">
            <v>81.599047635700003</v>
          </cell>
          <cell r="AG263">
            <v>82.056093490800009</v>
          </cell>
          <cell r="AH263">
            <v>101.83789144239998</v>
          </cell>
          <cell r="AI263">
            <v>95.426981689499968</v>
          </cell>
          <cell r="AJ263">
            <v>74.150105489600023</v>
          </cell>
          <cell r="AK263">
            <v>61.707772213999981</v>
          </cell>
          <cell r="AL263">
            <v>47.650112352000001</v>
          </cell>
          <cell r="AM263">
            <v>58.956990720000007</v>
          </cell>
          <cell r="AN263">
            <v>41.537685499200002</v>
          </cell>
          <cell r="AO263">
            <v>43.176884274600006</v>
          </cell>
          <cell r="AP263">
            <v>48.07606355499999</v>
          </cell>
          <cell r="AQ263">
            <v>30.253380009999994</v>
          </cell>
          <cell r="AR263">
            <v>36.165387278199994</v>
          </cell>
          <cell r="AS263">
            <v>53.316050287499998</v>
          </cell>
          <cell r="AT263">
            <v>57.256401127999986</v>
          </cell>
          <cell r="AU263">
            <v>43.609426697083336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1.6999999999999999E-4</v>
          </cell>
          <cell r="C264">
            <v>0</v>
          </cell>
          <cell r="D264">
            <v>0.41808587999999997</v>
          </cell>
          <cell r="E264">
            <v>0.3796039189999999</v>
          </cell>
          <cell r="F264">
            <v>0.38785759999999991</v>
          </cell>
          <cell r="G264">
            <v>0.41538768000000004</v>
          </cell>
          <cell r="H264">
            <v>0.4187760805555556</v>
          </cell>
          <cell r="I264">
            <v>0.39160482719191914</v>
          </cell>
          <cell r="J264">
            <v>0.3375485877777778</v>
          </cell>
          <cell r="K264">
            <v>0.32349259759740256</v>
          </cell>
          <cell r="L264">
            <v>0.30307075999999994</v>
          </cell>
          <cell r="M264">
            <v>0.33315298000000004</v>
          </cell>
          <cell r="N264">
            <v>0.27375537999999999</v>
          </cell>
          <cell r="O264">
            <v>0.34607298000000003</v>
          </cell>
          <cell r="P264">
            <v>0.39586075999999992</v>
          </cell>
          <cell r="Q264">
            <v>0.24842590000000003</v>
          </cell>
          <cell r="R264">
            <v>0.34067565999999999</v>
          </cell>
          <cell r="S264">
            <v>0.57692521999999991</v>
          </cell>
          <cell r="T264">
            <v>0.56846382000000006</v>
          </cell>
          <cell r="U264">
            <v>0.43875596000000006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3.0525409649999998E-2</v>
          </cell>
          <cell r="AC264">
            <v>0</v>
          </cell>
          <cell r="AD264">
            <v>34.380141820799992</v>
          </cell>
          <cell r="AE264">
            <v>45.298870064000006</v>
          </cell>
          <cell r="AF264">
            <v>46.113156752599991</v>
          </cell>
          <cell r="AG264">
            <v>48.040655262600005</v>
          </cell>
          <cell r="AH264">
            <v>53.642019432000005</v>
          </cell>
          <cell r="AI264">
            <v>57.681926067499987</v>
          </cell>
          <cell r="AJ264">
            <v>49.992747919200006</v>
          </cell>
          <cell r="AK264">
            <v>44.667296973199981</v>
          </cell>
          <cell r="AL264">
            <v>35.998847917200017</v>
          </cell>
          <cell r="AM264">
            <v>44.782704336000009</v>
          </cell>
          <cell r="AN264">
            <v>32.112918182400001</v>
          </cell>
          <cell r="AO264">
            <v>35.9759380275</v>
          </cell>
          <cell r="AP264">
            <v>41.078048983999992</v>
          </cell>
          <cell r="AQ264">
            <v>25.053385395499998</v>
          </cell>
          <cell r="AR264">
            <v>31.667669590799989</v>
          </cell>
          <cell r="AS264">
            <v>47.525140305499995</v>
          </cell>
          <cell r="AT264">
            <v>49.212418805999988</v>
          </cell>
          <cell r="AU264">
            <v>35.568814309583331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3.3098999999999996E-2</v>
          </cell>
          <cell r="C266">
            <v>0.11032095999999998</v>
          </cell>
          <cell r="D266">
            <v>0</v>
          </cell>
          <cell r="E266">
            <v>2.6816E-2</v>
          </cell>
          <cell r="F266">
            <v>8.2999999999999998E-5</v>
          </cell>
          <cell r="G266">
            <v>1.2025999999999998E-2</v>
          </cell>
          <cell r="H266">
            <v>0.108718</v>
          </cell>
          <cell r="I266">
            <v>9.8834000000000005E-2</v>
          </cell>
          <cell r="J266">
            <v>6.5999999999999992E-5</v>
          </cell>
          <cell r="K266">
            <v>2.1000000000000001E-4</v>
          </cell>
          <cell r="L266">
            <v>6.1799999999999995E-4</v>
          </cell>
          <cell r="M266">
            <v>1.4999999999999999E-4</v>
          </cell>
          <cell r="N266">
            <v>5.1E-5</v>
          </cell>
          <cell r="O266">
            <v>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1.410659072451</v>
          </cell>
          <cell r="AC266">
            <v>4.7724293955999997</v>
          </cell>
          <cell r="AD266">
            <v>0</v>
          </cell>
          <cell r="AE266">
            <v>1.8270961408000002</v>
          </cell>
          <cell r="AF266">
            <v>8.5406174000000005E-3</v>
          </cell>
          <cell r="AG266">
            <v>0.88317414900000002</v>
          </cell>
          <cell r="AH266">
            <v>8.8733653792000009</v>
          </cell>
          <cell r="AI266">
            <v>9.8241304809999992</v>
          </cell>
          <cell r="AJ266">
            <v>0.10121163120000001</v>
          </cell>
          <cell r="AK266">
            <v>9.3486470000000002E-2</v>
          </cell>
          <cell r="AL266">
            <v>0.13715294490000002</v>
          </cell>
          <cell r="AM266">
            <v>3.2739839999999999E-2</v>
          </cell>
          <cell r="AN266">
            <v>5.5220703999999997E-3</v>
          </cell>
          <cell r="AO266">
            <v>0</v>
          </cell>
          <cell r="AP266">
            <v>0</v>
          </cell>
          <cell r="AQ266">
            <v>0</v>
          </cell>
          <cell r="AR266">
            <v>0</v>
          </cell>
          <cell r="AS266">
            <v>0</v>
          </cell>
          <cell r="AT266">
            <v>0</v>
          </cell>
          <cell r="AU266">
            <v>0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</v>
          </cell>
          <cell r="C267">
            <v>0</v>
          </cell>
          <cell r="D267">
            <v>0</v>
          </cell>
          <cell r="E267">
            <v>1.56E-4</v>
          </cell>
          <cell r="F267">
            <v>0</v>
          </cell>
          <cell r="G267">
            <v>0</v>
          </cell>
          <cell r="H267">
            <v>0</v>
          </cell>
          <cell r="I267">
            <v>0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3.0000000000000001E-6</v>
          </cell>
          <cell r="P267">
            <v>0</v>
          </cell>
          <cell r="Q267">
            <v>0</v>
          </cell>
          <cell r="R267">
            <v>1.9999999999999999E-6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8.0179456000000014E-3</v>
          </cell>
          <cell r="AF267">
            <v>0</v>
          </cell>
          <cell r="AG267">
            <v>0</v>
          </cell>
          <cell r="AH267">
            <v>0</v>
          </cell>
          <cell r="AI267">
            <v>0</v>
          </cell>
          <cell r="AJ267">
            <v>0</v>
          </cell>
          <cell r="AK267">
            <v>0</v>
          </cell>
          <cell r="AL267">
            <v>0</v>
          </cell>
          <cell r="AM267">
            <v>0</v>
          </cell>
          <cell r="AN267">
            <v>0</v>
          </cell>
          <cell r="AO267">
            <v>1.00988724E-2</v>
          </cell>
          <cell r="AP267">
            <v>0</v>
          </cell>
          <cell r="AQ267">
            <v>0</v>
          </cell>
          <cell r="AR267">
            <v>3.9494192000000001E-3</v>
          </cell>
          <cell r="AS267">
            <v>0</v>
          </cell>
          <cell r="AT267">
            <v>0</v>
          </cell>
          <cell r="AU267">
            <v>0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0</v>
          </cell>
          <cell r="C268">
            <v>2.3E-5</v>
          </cell>
          <cell r="D268">
            <v>2.153E-3</v>
          </cell>
          <cell r="E268">
            <v>3.9629999999999998E-4</v>
          </cell>
          <cell r="F268">
            <v>8.9599999999999988E-4</v>
          </cell>
          <cell r="G268">
            <v>1.10772E-3</v>
          </cell>
          <cell r="H268">
            <v>8.969999999999999E-4</v>
          </cell>
          <cell r="I268">
            <v>2.0950000000000001E-3</v>
          </cell>
          <cell r="J268">
            <v>1.3700000000000001E-3</v>
          </cell>
          <cell r="K268">
            <v>1.346E-3</v>
          </cell>
          <cell r="L268">
            <v>1.5569999999999998E-3</v>
          </cell>
          <cell r="M268">
            <v>1.5509999999999999E-3</v>
          </cell>
          <cell r="N268">
            <v>1.276E-3</v>
          </cell>
          <cell r="O268">
            <v>1.3099999999999999E-4</v>
          </cell>
          <cell r="P268">
            <v>0</v>
          </cell>
          <cell r="Q268">
            <v>4.1E-5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</v>
          </cell>
          <cell r="AC268">
            <v>4.6472683999999997E-3</v>
          </cell>
          <cell r="AD268">
            <v>0.76989522720000003</v>
          </cell>
          <cell r="AE268">
            <v>0.12772152959999999</v>
          </cell>
          <cell r="AF268">
            <v>0.38875233530000003</v>
          </cell>
          <cell r="AG268">
            <v>0.30939647310000001</v>
          </cell>
          <cell r="AH268">
            <v>0.30644926960000002</v>
          </cell>
          <cell r="AI268">
            <v>0.46081692000000002</v>
          </cell>
          <cell r="AJ268">
            <v>0.35264636200000005</v>
          </cell>
          <cell r="AK268">
            <v>0.32239407199999998</v>
          </cell>
          <cell r="AL268">
            <v>0.41345799030000002</v>
          </cell>
          <cell r="AM268">
            <v>0.57376012799999998</v>
          </cell>
          <cell r="AN268">
            <v>0.31466036799999997</v>
          </cell>
          <cell r="AO268">
            <v>4.7037317699999998E-2</v>
          </cell>
          <cell r="AP268">
            <v>0</v>
          </cell>
          <cell r="AQ268">
            <v>3.8163471499999997E-2</v>
          </cell>
          <cell r="AR268">
            <v>0</v>
          </cell>
          <cell r="AS268">
            <v>0</v>
          </cell>
          <cell r="AT268">
            <v>0</v>
          </cell>
          <cell r="AU268">
            <v>0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7.8999999999999996E-5</v>
          </cell>
          <cell r="C269">
            <v>0</v>
          </cell>
          <cell r="D269">
            <v>6.9145999999999999E-2</v>
          </cell>
          <cell r="E269">
            <v>0.18658399999999997</v>
          </cell>
          <cell r="F269">
            <v>0.29445899999999997</v>
          </cell>
          <cell r="G269">
            <v>0.22760099999999997</v>
          </cell>
          <cell r="H269">
            <v>0.26181500000000002</v>
          </cell>
          <cell r="I269">
            <v>2.7911999999999999E-2</v>
          </cell>
          <cell r="J269">
            <v>2.9999999999999997E-5</v>
          </cell>
          <cell r="K269">
            <v>5.9919999999999999E-3</v>
          </cell>
          <cell r="L269">
            <v>0</v>
          </cell>
          <cell r="M269">
            <v>3.0000000000000001E-6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2.6029999999999998E-2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8.635781549999999E-3</v>
          </cell>
          <cell r="AC269">
            <v>0</v>
          </cell>
          <cell r="AD269">
            <v>3.2238359712000002</v>
          </cell>
          <cell r="AE269">
            <v>8.9493270383999999</v>
          </cell>
          <cell r="AF269">
            <v>15.429998598700001</v>
          </cell>
          <cell r="AG269">
            <v>12.426174060300001</v>
          </cell>
          <cell r="AH269">
            <v>16.768136208000001</v>
          </cell>
          <cell r="AI269">
            <v>2.7432846235000001</v>
          </cell>
          <cell r="AJ269">
            <v>4.6830272000000006E-2</v>
          </cell>
          <cell r="AK269">
            <v>0.4580634784</v>
          </cell>
          <cell r="AL269">
            <v>0</v>
          </cell>
          <cell r="AM269">
            <v>3.8405279999999997E-3</v>
          </cell>
          <cell r="AN269">
            <v>0</v>
          </cell>
          <cell r="AO269">
            <v>0</v>
          </cell>
          <cell r="AP269">
            <v>0</v>
          </cell>
          <cell r="AQ269">
            <v>0</v>
          </cell>
          <cell r="AR269">
            <v>0</v>
          </cell>
          <cell r="AS269">
            <v>0</v>
          </cell>
          <cell r="AT269">
            <v>0</v>
          </cell>
          <cell r="AU269">
            <v>3.407426124583333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0</v>
          </cell>
          <cell r="C273">
            <v>0</v>
          </cell>
          <cell r="D273">
            <v>3.2690000000000002E-3</v>
          </cell>
          <cell r="E273">
            <v>3.5860000000000002E-3</v>
          </cell>
          <cell r="F273">
            <v>6.3239999999999998E-3</v>
          </cell>
          <cell r="G273">
            <v>6.7869999999999996E-3</v>
          </cell>
          <cell r="H273">
            <v>7.3539999999999994E-3</v>
          </cell>
          <cell r="I273">
            <v>5.3729999999999993E-3</v>
          </cell>
          <cell r="J273">
            <v>6.3179999999999998E-3</v>
          </cell>
          <cell r="K273">
            <v>4.0860000000000002E-3</v>
          </cell>
          <cell r="L273">
            <v>4.6709999999999998E-3</v>
          </cell>
          <cell r="M273">
            <v>5.3000000000000001E-5</v>
          </cell>
          <cell r="N273">
            <v>1.2E-5</v>
          </cell>
          <cell r="O273">
            <v>3.3000000000000003E-5</v>
          </cell>
          <cell r="P273">
            <v>3.1199999999999999E-4</v>
          </cell>
          <cell r="Q273">
            <v>9.9299999999999996E-4</v>
          </cell>
          <cell r="R273">
            <v>6.8600000000000009E-4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0.4204629312</v>
          </cell>
          <cell r="AE273">
            <v>0.53108821920000004</v>
          </cell>
          <cell r="AF273">
            <v>0.95297542410000013</v>
          </cell>
          <cell r="AG273">
            <v>1.0378879368</v>
          </cell>
          <cell r="AH273">
            <v>1.1484998312000001</v>
          </cell>
          <cell r="AI273">
            <v>1.0005979384999999</v>
          </cell>
          <cell r="AJ273">
            <v>1.4212634560000001</v>
          </cell>
          <cell r="AK273">
            <v>0.83856910279999997</v>
          </cell>
          <cell r="AL273">
            <v>0.79327501740000006</v>
          </cell>
          <cell r="AM273">
            <v>8.8057919999999998E-3</v>
          </cell>
          <cell r="AN273">
            <v>4.1627519999999996E-3</v>
          </cell>
          <cell r="AO273">
            <v>7.7932908000000007E-3</v>
          </cell>
          <cell r="AP273">
            <v>9.6180743000000013E-2</v>
          </cell>
          <cell r="AQ273">
            <v>0.26058049849999998</v>
          </cell>
          <cell r="AR273">
            <v>0.15750965619999999</v>
          </cell>
          <cell r="AS273">
            <v>0</v>
          </cell>
          <cell r="AT273">
            <v>0</v>
          </cell>
          <cell r="AU273">
            <v>0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30"/>
      <sheetData sheetId="31">
        <row r="16">
          <cell r="B16">
            <v>4.4072714593636368E-2</v>
          </cell>
          <cell r="C16">
            <v>4.7832192152727278E-2</v>
          </cell>
          <cell r="D16">
            <v>4.939671050333333E-2</v>
          </cell>
          <cell r="E16">
            <v>6.562739548454545E-2</v>
          </cell>
          <cell r="F16">
            <v>8.7581162395135137E-2</v>
          </cell>
          <cell r="G16">
            <v>9.5196713380909098E-2</v>
          </cell>
          <cell r="H16">
            <v>0.11163661830580898</v>
          </cell>
          <cell r="I16">
            <v>0.10821304022575343</v>
          </cell>
          <cell r="J16">
            <v>7.7879810022967011E-2</v>
          </cell>
          <cell r="K16">
            <v>7.6085619549393954E-2</v>
          </cell>
          <cell r="L16">
            <v>0.1171606924</v>
          </cell>
          <cell r="M16">
            <v>0.15661952540000001</v>
          </cell>
          <cell r="N16">
            <v>0.23826652061499998</v>
          </cell>
          <cell r="O16">
            <v>0.23657055959999995</v>
          </cell>
          <cell r="P16">
            <v>0.2159799972</v>
          </cell>
          <cell r="Q16">
            <v>0.2578755284</v>
          </cell>
          <cell r="R16">
            <v>0.23975419360000003</v>
          </cell>
          <cell r="S16">
            <v>2.0272050994444443E-2</v>
          </cell>
          <cell r="T16">
            <v>0</v>
          </cell>
          <cell r="U16">
            <v>2.3621485890109886E-2</v>
          </cell>
          <cell r="V16">
            <v>2.3621485890109886E-2</v>
          </cell>
          <cell r="W16">
            <v>2.3621485890109886E-2</v>
          </cell>
          <cell r="X16">
            <v>2.3621485890109886E-2</v>
          </cell>
          <cell r="Y16">
            <v>2.3621485890109886E-2</v>
          </cell>
          <cell r="Z16">
            <v>2.3621485890109886E-2</v>
          </cell>
          <cell r="AA16">
            <v>2.3621485890109886E-2</v>
          </cell>
          <cell r="AB16">
            <v>13.62854710797</v>
          </cell>
          <cell r="AC16">
            <v>13.437275209199999</v>
          </cell>
          <cell r="AD16">
            <v>14.953774190400001</v>
          </cell>
          <cell r="AE16">
            <v>21.464681761599998</v>
          </cell>
          <cell r="AF16">
            <v>34.599665620800003</v>
          </cell>
          <cell r="AG16">
            <v>36.740349402900009</v>
          </cell>
          <cell r="AH16">
            <v>49.251378338800002</v>
          </cell>
          <cell r="AI16">
            <v>55.888939291500002</v>
          </cell>
          <cell r="AJ16">
            <v>45.026391690400004</v>
          </cell>
          <cell r="AK16">
            <v>32.458894322799999</v>
          </cell>
          <cell r="AL16">
            <v>44.514943210799998</v>
          </cell>
          <cell r="AM16">
            <v>52.210046063999997</v>
          </cell>
          <cell r="AN16">
            <v>54.333293924799996</v>
          </cell>
          <cell r="AO16">
            <v>53.465474431499992</v>
          </cell>
          <cell r="AP16">
            <v>51.880740091500009</v>
          </cell>
          <cell r="AQ16">
            <v>51.391083610999992</v>
          </cell>
          <cell r="AR16">
            <v>51.656049866599993</v>
          </cell>
          <cell r="AS16">
            <v>6.0484307454999993</v>
          </cell>
          <cell r="AT16">
            <v>41.156522555999999</v>
          </cell>
          <cell r="AU16">
            <v>4.3289999495833333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47">
          <cell r="B47">
            <v>5.1332935200000006E-2</v>
          </cell>
          <cell r="C47">
            <v>3.6474376800000007E-2</v>
          </cell>
          <cell r="D47">
            <v>3.1173065200000002E-2</v>
          </cell>
          <cell r="E47">
            <v>1.5287977599999999E-2</v>
          </cell>
          <cell r="F47">
            <v>1.1547763600000002E-2</v>
          </cell>
          <cell r="G47">
            <v>1.0162093200000001E-2</v>
          </cell>
          <cell r="H47">
            <v>6.0040808000000005E-3</v>
          </cell>
          <cell r="I47">
            <v>1.0661585200000002E-2</v>
          </cell>
          <cell r="J47">
            <v>1.4265564199999999E-2</v>
          </cell>
          <cell r="K47">
            <v>1.0993966000000001E-2</v>
          </cell>
          <cell r="L47">
            <v>1.9142478800000001E-2</v>
          </cell>
          <cell r="M47">
            <v>1.84681028E-2</v>
          </cell>
          <cell r="N47">
            <v>2.1814796400000003E-2</v>
          </cell>
          <cell r="O47">
            <v>2.5112450800000002E-2</v>
          </cell>
          <cell r="P47">
            <v>2.8801944650000005E-2</v>
          </cell>
          <cell r="Q47">
            <v>2.4776271999999998E-2</v>
          </cell>
          <cell r="R47">
            <v>3.4947787600000002E-2</v>
          </cell>
          <cell r="S47">
            <v>0.38882771786666659</v>
          </cell>
          <cell r="T47">
            <v>0</v>
          </cell>
          <cell r="U47">
            <v>0.51702167239999997</v>
          </cell>
          <cell r="V47">
            <v>0.51702167239999997</v>
          </cell>
          <cell r="W47">
            <v>0.51702167239999997</v>
          </cell>
          <cell r="X47">
            <v>0.51702167239999997</v>
          </cell>
          <cell r="Y47">
            <v>0.51702167239999997</v>
          </cell>
          <cell r="Z47">
            <v>0.51702167239999997</v>
          </cell>
          <cell r="AA47">
            <v>0.51702167239999997</v>
          </cell>
          <cell r="AB47">
            <v>19.892528342102999</v>
          </cell>
          <cell r="AC47">
            <v>11.174994087199998</v>
          </cell>
          <cell r="AD47">
            <v>11.7870136896</v>
          </cell>
          <cell r="AE47">
            <v>4.9651716351999999</v>
          </cell>
          <cell r="AF47">
            <v>4.9999555620000002</v>
          </cell>
          <cell r="AG47">
            <v>7.3505185182000004</v>
          </cell>
          <cell r="AH47">
            <v>4.9678466912000001</v>
          </cell>
          <cell r="AI47">
            <v>8.8865316865000015</v>
          </cell>
          <cell r="AJ47">
            <v>12.136253251200003</v>
          </cell>
          <cell r="AK47">
            <v>9.7115376951999988</v>
          </cell>
          <cell r="AL47">
            <v>12.471551915399999</v>
          </cell>
          <cell r="AM47">
            <v>19.535898719999999</v>
          </cell>
          <cell r="AN47">
            <v>19.649871243199996</v>
          </cell>
          <cell r="AO47">
            <v>14.0123886543</v>
          </cell>
          <cell r="AP47">
            <v>21.358010200999999</v>
          </cell>
          <cell r="AQ47">
            <v>12.231407594</v>
          </cell>
          <cell r="AR47">
            <v>16.696993201599998</v>
          </cell>
          <cell r="AS47">
            <v>63.319259103100002</v>
          </cell>
          <cell r="AT47">
            <v>13.869662819</v>
          </cell>
          <cell r="AU47">
            <v>86.315335089583343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75">
          <cell r="B75">
            <v>2.3128208E-3</v>
          </cell>
          <cell r="C75">
            <v>1.5998129200000002E-3</v>
          </cell>
          <cell r="D75">
            <v>1.6220859999999998E-3</v>
          </cell>
          <cell r="E75">
            <v>8.0049799999999996E-4</v>
          </cell>
          <cell r="F75">
            <v>1.4936723999999998E-3</v>
          </cell>
          <cell r="G75">
            <v>2.4818520000000001E-3</v>
          </cell>
          <cell r="H75">
            <v>3.6120231999999999E-3</v>
          </cell>
          <cell r="I75">
            <v>1.55186148E-2</v>
          </cell>
          <cell r="J75">
            <v>7.3825619999999996E-3</v>
          </cell>
          <cell r="K75">
            <v>3.6083315999999995E-3</v>
          </cell>
          <cell r="L75">
            <v>2.2915695599999997E-2</v>
          </cell>
          <cell r="M75">
            <v>9.9558000000000008E-3</v>
          </cell>
          <cell r="N75">
            <v>2.6732700000000002E-2</v>
          </cell>
          <cell r="O75">
            <v>2.5715540000000002E-3</v>
          </cell>
          <cell r="P75">
            <v>2.1341529999999997E-2</v>
          </cell>
          <cell r="Q75">
            <v>1.8686083999999999E-2</v>
          </cell>
          <cell r="R75">
            <v>2.6005590400000007E-2</v>
          </cell>
          <cell r="S75">
            <v>2.7599999999999999E-4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2.1625151517450001</v>
          </cell>
          <cell r="AC75">
            <v>0.87603293119999992</v>
          </cell>
          <cell r="AD75">
            <v>1.0464028512000001</v>
          </cell>
          <cell r="AE75">
            <v>0.89751331039999993</v>
          </cell>
          <cell r="AF75">
            <v>0.91663239780000016</v>
          </cell>
          <cell r="AG75">
            <v>1.4574930084</v>
          </cell>
          <cell r="AH75">
            <v>2.1647284804000004</v>
          </cell>
          <cell r="AI75">
            <v>4.2663911690000003</v>
          </cell>
          <cell r="AJ75">
            <v>4.0748749328000002</v>
          </cell>
          <cell r="AK75">
            <v>3.6397166520000002</v>
          </cell>
          <cell r="AL75">
            <v>5.2009756344000007</v>
          </cell>
          <cell r="AM75">
            <v>3.3602364959999997</v>
          </cell>
          <cell r="AN75">
            <v>4.6994476495999997</v>
          </cell>
          <cell r="AO75">
            <v>1.8350902221000001</v>
          </cell>
          <cell r="AP75">
            <v>4.5707627039999998</v>
          </cell>
          <cell r="AQ75">
            <v>4.0032723814999995</v>
          </cell>
          <cell r="AR75">
            <v>3.8235591354999996</v>
          </cell>
          <cell r="AS75">
            <v>3.7042862999999995E-2</v>
          </cell>
          <cell r="AT75">
            <v>9.0301917250000017</v>
          </cell>
          <cell r="AU75">
            <v>0</v>
          </cell>
          <cell r="AV75">
            <v>0</v>
          </cell>
          <cell r="AW75">
            <v>0</v>
          </cell>
          <cell r="AX75">
            <v>0</v>
          </cell>
          <cell r="AY75">
            <v>0</v>
          </cell>
          <cell r="AZ75">
            <v>0</v>
          </cell>
          <cell r="BA75">
            <v>0</v>
          </cell>
        </row>
        <row r="85">
          <cell r="B85">
            <v>5.8227013849393938E-2</v>
          </cell>
          <cell r="C85">
            <v>6.7594613838051959E-2</v>
          </cell>
          <cell r="D85">
            <v>5.9279334575000002E-2</v>
          </cell>
          <cell r="E85">
            <v>6.0424519570000008E-2</v>
          </cell>
          <cell r="F85">
            <v>7.5696144282105249E-2</v>
          </cell>
          <cell r="G85">
            <v>7.208839545904025E-2</v>
          </cell>
          <cell r="H85">
            <v>9.8554091612364184E-2</v>
          </cell>
          <cell r="I85">
            <v>0.11413137727944593</v>
          </cell>
          <cell r="J85">
            <v>0.11978555372622628</v>
          </cell>
          <cell r="K85">
            <v>9.5974071004670397E-2</v>
          </cell>
          <cell r="L85">
            <v>0.11634511576666667</v>
          </cell>
          <cell r="M85">
            <v>0.12608563679999998</v>
          </cell>
          <cell r="N85">
            <v>0.10271632439999999</v>
          </cell>
          <cell r="O85">
            <v>9.2593722288235286E-2</v>
          </cell>
          <cell r="P85">
            <v>9.2799406799999998E-2</v>
          </cell>
          <cell r="Q85">
            <v>9.3947140000000012E-2</v>
          </cell>
          <cell r="R85">
            <v>0.11066052440000002</v>
          </cell>
          <cell r="S85">
            <v>2.3401110436644661</v>
          </cell>
          <cell r="T85">
            <v>0</v>
          </cell>
          <cell r="U85">
            <v>3.2408529599999999E-2</v>
          </cell>
          <cell r="V85">
            <v>3.2408529599999999E-2</v>
          </cell>
          <cell r="W85">
            <v>3.2408529599999999E-2</v>
          </cell>
          <cell r="X85">
            <v>3.2408529599999999E-2</v>
          </cell>
          <cell r="Y85">
            <v>3.2408529599999999E-2</v>
          </cell>
          <cell r="Z85">
            <v>3.2408529599999999E-2</v>
          </cell>
          <cell r="AA85">
            <v>3.2408529599999999E-2</v>
          </cell>
          <cell r="AB85">
            <v>19.670157428996998</v>
          </cell>
          <cell r="AC85">
            <v>22.202405832799997</v>
          </cell>
          <cell r="AD85">
            <v>21.475998182399998</v>
          </cell>
          <cell r="AE85">
            <v>26.772576454399999</v>
          </cell>
          <cell r="AF85">
            <v>34.568330535900003</v>
          </cell>
          <cell r="AG85">
            <v>31.057543202400002</v>
          </cell>
          <cell r="AH85">
            <v>38.362558996400004</v>
          </cell>
          <cell r="AI85">
            <v>50.68222888550001</v>
          </cell>
          <cell r="AJ85">
            <v>59.233076864400012</v>
          </cell>
          <cell r="AK85">
            <v>38.711834330399995</v>
          </cell>
          <cell r="AL85">
            <v>47.701239298200008</v>
          </cell>
          <cell r="AM85">
            <v>49.683177696000001</v>
          </cell>
          <cell r="AN85">
            <v>41.696416115200002</v>
          </cell>
          <cell r="AO85">
            <v>43.938670481700001</v>
          </cell>
          <cell r="AP85">
            <v>45.7032762025</v>
          </cell>
          <cell r="AQ85">
            <v>38.688055304499997</v>
          </cell>
          <cell r="AR85">
            <v>45.696883253999992</v>
          </cell>
          <cell r="AS85">
            <v>189.53304061120002</v>
          </cell>
          <cell r="AT85">
            <v>49.441249366000001</v>
          </cell>
          <cell r="AU85">
            <v>16.485818680416667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91">
          <cell r="B91">
            <v>0.28394132983499998</v>
          </cell>
          <cell r="C91">
            <v>0.28428985159999998</v>
          </cell>
          <cell r="D91">
            <v>0.2357400975666667</v>
          </cell>
          <cell r="E91">
            <v>0.22437125150000001</v>
          </cell>
          <cell r="F91">
            <v>0.24494330034999998</v>
          </cell>
          <cell r="G91">
            <v>0.22786478506000002</v>
          </cell>
          <cell r="H91">
            <v>0.24385469791025044</v>
          </cell>
          <cell r="I91">
            <v>0.26257372889833286</v>
          </cell>
          <cell r="J91">
            <v>0.23333328803829059</v>
          </cell>
          <cell r="K91">
            <v>0.18485501135383839</v>
          </cell>
          <cell r="L91">
            <v>0.25090569200000001</v>
          </cell>
          <cell r="M91">
            <v>0.25123449639999995</v>
          </cell>
          <cell r="N91">
            <v>0.22069344976000002</v>
          </cell>
          <cell r="O91">
            <v>0.1916847879969697</v>
          </cell>
          <cell r="P91">
            <v>0.1974585636</v>
          </cell>
          <cell r="Q91">
            <v>0.21653648080000001</v>
          </cell>
          <cell r="R91">
            <v>0.24305441119999999</v>
          </cell>
          <cell r="S91">
            <v>1.5657285008053032</v>
          </cell>
          <cell r="T91">
            <v>0</v>
          </cell>
          <cell r="U91">
            <v>0.28931604517240161</v>
          </cell>
          <cell r="V91">
            <v>0.28931604517240161</v>
          </cell>
          <cell r="W91">
            <v>0.28931604517240161</v>
          </cell>
          <cell r="X91">
            <v>0.28931604517240161</v>
          </cell>
          <cell r="Y91">
            <v>0.28931604517240161</v>
          </cell>
          <cell r="Z91">
            <v>0.28931604517240161</v>
          </cell>
          <cell r="AA91">
            <v>0.28931604517240161</v>
          </cell>
          <cell r="AB91">
            <v>95.347350065130001</v>
          </cell>
          <cell r="AC91">
            <v>96.010172100799991</v>
          </cell>
          <cell r="AD91">
            <v>93.693719764799994</v>
          </cell>
          <cell r="AE91">
            <v>108.1978196208</v>
          </cell>
          <cell r="AF91">
            <v>130.40967866010001</v>
          </cell>
          <cell r="AG91">
            <v>116.1509388897</v>
          </cell>
          <cell r="AH91">
            <v>115.29823985360001</v>
          </cell>
          <cell r="AI91">
            <v>139.87810075700003</v>
          </cell>
          <cell r="AJ91">
            <v>126.09456970960002</v>
          </cell>
          <cell r="AK91">
            <v>87.1783628628</v>
          </cell>
          <cell r="AL91">
            <v>105.91872509070001</v>
          </cell>
          <cell r="AM91">
            <v>121.21623974400001</v>
          </cell>
          <cell r="AN91">
            <v>103.87087655999999</v>
          </cell>
          <cell r="AO91">
            <v>99.088548909299988</v>
          </cell>
          <cell r="AP91">
            <v>102.74201319600002</v>
          </cell>
          <cell r="AQ91">
            <v>92.25704081649998</v>
          </cell>
          <cell r="AR91">
            <v>104.40989769449999</v>
          </cell>
          <cell r="AS91">
            <v>163.185752444</v>
          </cell>
          <cell r="AT91">
            <v>39.042053070000001</v>
          </cell>
          <cell r="AU91">
            <v>45.046690681666668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05">
          <cell r="B105">
            <v>0.12106098240000002</v>
          </cell>
          <cell r="C105">
            <v>9.758814880000001E-2</v>
          </cell>
          <cell r="D105">
            <v>4.2948593600000001E-2</v>
          </cell>
          <cell r="E105">
            <v>2.5190778000000004E-2</v>
          </cell>
          <cell r="F105">
            <v>8.8152252000000004E-3</v>
          </cell>
          <cell r="G105">
            <v>5.554214E-3</v>
          </cell>
          <cell r="H105">
            <v>5.5101824000000008E-3</v>
          </cell>
          <cell r="I105">
            <v>4.5717948E-3</v>
          </cell>
          <cell r="J105">
            <v>3.0674519999999996E-3</v>
          </cell>
          <cell r="K105">
            <v>2.0196480000000002E-3</v>
          </cell>
          <cell r="L105">
            <v>2.5084559999999996E-3</v>
          </cell>
          <cell r="M105">
            <v>2.8541316E-3</v>
          </cell>
          <cell r="N105">
            <v>2.1972300000000001E-3</v>
          </cell>
          <cell r="O105">
            <v>2.6388679999999999E-3</v>
          </cell>
          <cell r="P105">
            <v>4.6930024000000001E-3</v>
          </cell>
          <cell r="Q105">
            <v>1.6009428000000002E-3</v>
          </cell>
          <cell r="R105">
            <v>3.0298073999999999E-3</v>
          </cell>
          <cell r="S105">
            <v>0</v>
          </cell>
          <cell r="T105">
            <v>0</v>
          </cell>
          <cell r="U105">
            <v>2.6599999999999992E-7</v>
          </cell>
          <cell r="V105">
            <v>2.6599999999999992E-7</v>
          </cell>
          <cell r="W105">
            <v>2.6599999999999992E-7</v>
          </cell>
          <cell r="X105">
            <v>2.6599999999999992E-7</v>
          </cell>
          <cell r="Y105">
            <v>2.6599999999999992E-7</v>
          </cell>
          <cell r="Z105">
            <v>2.6599999999999992E-7</v>
          </cell>
          <cell r="AA105">
            <v>2.6599999999999992E-7</v>
          </cell>
          <cell r="AB105">
            <v>48.375572884688992</v>
          </cell>
          <cell r="AC105">
            <v>31.445164414399997</v>
          </cell>
          <cell r="AD105">
            <v>17.876394955199999</v>
          </cell>
          <cell r="AE105">
            <v>11.359701572799999</v>
          </cell>
          <cell r="AF105">
            <v>6.4745007439000011</v>
          </cell>
          <cell r="AG105">
            <v>5.0801056877999997</v>
          </cell>
          <cell r="AH105">
            <v>5.9946688376000008</v>
          </cell>
          <cell r="AI105">
            <v>8.4276759519999995</v>
          </cell>
          <cell r="AJ105">
            <v>7.5858980944000001</v>
          </cell>
          <cell r="AK105">
            <v>6.4588348043999995</v>
          </cell>
          <cell r="AL105">
            <v>6.7167054495</v>
          </cell>
          <cell r="AM105">
            <v>4.0394865599999994</v>
          </cell>
          <cell r="AN105">
            <v>2.9762777439999999</v>
          </cell>
          <cell r="AO105">
            <v>3.6009372945000004</v>
          </cell>
          <cell r="AP105">
            <v>8.157085652000001</v>
          </cell>
          <cell r="AQ105">
            <v>1.619308593</v>
          </cell>
          <cell r="AR105">
            <v>2.1873672279999998</v>
          </cell>
          <cell r="AS105">
            <v>0</v>
          </cell>
          <cell r="AT105">
            <v>1.5040897129999999</v>
          </cell>
          <cell r="AU105">
            <v>1.5405466666666666E-3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16">
          <cell r="B116">
            <v>2.6042808400000002E-2</v>
          </cell>
          <cell r="C116">
            <v>2.0064299200000003E-2</v>
          </cell>
          <cell r="D116">
            <v>3.3270084710000009E-2</v>
          </cell>
          <cell r="E116">
            <v>2.7719747199999999E-2</v>
          </cell>
          <cell r="F116">
            <v>3.345443960000001E-2</v>
          </cell>
          <cell r="G116">
            <v>2.4329109577777775E-2</v>
          </cell>
          <cell r="H116">
            <v>2.2138211600000002E-2</v>
          </cell>
          <cell r="I116">
            <v>2.2997120400000001E-2</v>
          </cell>
          <cell r="J116">
            <v>1.4658101650000002E-2</v>
          </cell>
          <cell r="K116">
            <v>4.2026341333333333E-3</v>
          </cell>
          <cell r="L116">
            <v>5.1382150999999994E-3</v>
          </cell>
          <cell r="M116">
            <v>6.6975844000000005E-3</v>
          </cell>
          <cell r="N116">
            <v>7.0608932000000013E-3</v>
          </cell>
          <cell r="O116">
            <v>8.2847674666666673E-3</v>
          </cell>
          <cell r="P116">
            <v>6.1048999999999999E-3</v>
          </cell>
          <cell r="Q116">
            <v>7.6860350285714299E-3</v>
          </cell>
          <cell r="R116">
            <v>5.5135900000000005E-3</v>
          </cell>
          <cell r="S116">
            <v>0</v>
          </cell>
          <cell r="T116">
            <v>0</v>
          </cell>
          <cell r="U116">
            <v>9.6599999999999973E-7</v>
          </cell>
          <cell r="V116">
            <v>9.6599999999999973E-7</v>
          </cell>
          <cell r="W116">
            <v>9.6599999999999973E-7</v>
          </cell>
          <cell r="X116">
            <v>9.6599999999999973E-7</v>
          </cell>
          <cell r="Y116">
            <v>9.6599999999999973E-7</v>
          </cell>
          <cell r="Z116">
            <v>9.6599999999999973E-7</v>
          </cell>
          <cell r="AA116">
            <v>9.6599999999999973E-7</v>
          </cell>
          <cell r="AB116">
            <v>10.812241410819</v>
          </cell>
          <cell r="AC116">
            <v>7.0967030540000007</v>
          </cell>
          <cell r="AD116">
            <v>11.7286389648</v>
          </cell>
          <cell r="AE116">
            <v>11.391892131199999</v>
          </cell>
          <cell r="AF116">
            <v>17.0149063203</v>
          </cell>
          <cell r="AG116">
            <v>12.341794221900001</v>
          </cell>
          <cell r="AH116">
            <v>11.456606684800001</v>
          </cell>
          <cell r="AI116">
            <v>13.996335408</v>
          </cell>
          <cell r="AJ116">
            <v>13.114942691600001</v>
          </cell>
          <cell r="AK116">
            <v>3.9920305787999997</v>
          </cell>
          <cell r="AL116">
            <v>3.8194716186000006</v>
          </cell>
          <cell r="AM116">
            <v>6.7221781919999994</v>
          </cell>
          <cell r="AN116">
            <v>6.7429760111999997</v>
          </cell>
          <cell r="AO116">
            <v>7.5811839333000002</v>
          </cell>
          <cell r="AP116">
            <v>5.584599508000001</v>
          </cell>
          <cell r="AQ116">
            <v>6.0747832179999994</v>
          </cell>
          <cell r="AR116">
            <v>4.3347222347999992</v>
          </cell>
          <cell r="AS116">
            <v>0</v>
          </cell>
          <cell r="AT116">
            <v>5.2856233689999996</v>
          </cell>
          <cell r="AU116">
            <v>4.0394566666666666E-3</v>
          </cell>
          <cell r="AV116">
            <v>0</v>
          </cell>
          <cell r="AW116">
            <v>0</v>
          </cell>
          <cell r="AX116">
            <v>0</v>
          </cell>
          <cell r="AY116">
            <v>0</v>
          </cell>
          <cell r="AZ116">
            <v>0</v>
          </cell>
          <cell r="BA116">
            <v>0</v>
          </cell>
        </row>
        <row r="130">
          <cell r="B130">
            <v>1.3374444000000001E-3</v>
          </cell>
          <cell r="C130">
            <v>7.8008099999999992E-3</v>
          </cell>
          <cell r="D130">
            <v>1.9512920000000003E-2</v>
          </cell>
          <cell r="E130">
            <v>6.6745327999999998E-3</v>
          </cell>
          <cell r="F130">
            <v>1.39634E-3</v>
          </cell>
          <cell r="G130">
            <v>2.1022600000000003E-3</v>
          </cell>
          <cell r="H130">
            <v>3.81686E-4</v>
          </cell>
          <cell r="I130">
            <v>2.2842329200000001E-2</v>
          </cell>
          <cell r="J130">
            <v>4.7507199999999999E-3</v>
          </cell>
          <cell r="K130">
            <v>2.3450440000000003E-2</v>
          </cell>
          <cell r="L130">
            <v>1.9184396000000003E-2</v>
          </cell>
          <cell r="M130">
            <v>6.0861200000000013E-3</v>
          </cell>
          <cell r="N130">
            <v>2.7462780000000003E-2</v>
          </cell>
          <cell r="O130">
            <v>2.4418000000000002E-2</v>
          </cell>
          <cell r="P130">
            <v>3.7863644000000001E-3</v>
          </cell>
          <cell r="Q130">
            <v>1.1174244E-3</v>
          </cell>
          <cell r="R130">
            <v>7.5348000000000006E-4</v>
          </cell>
          <cell r="S130">
            <v>0</v>
          </cell>
          <cell r="T130">
            <v>0</v>
          </cell>
          <cell r="U130">
            <v>0</v>
          </cell>
          <cell r="V130">
            <v>0</v>
          </cell>
          <cell r="W130">
            <v>0</v>
          </cell>
          <cell r="X130">
            <v>0</v>
          </cell>
          <cell r="Y130">
            <v>0</v>
          </cell>
          <cell r="Z130">
            <v>0</v>
          </cell>
          <cell r="AA130">
            <v>0</v>
          </cell>
          <cell r="AB130">
            <v>0.36191313598500002</v>
          </cell>
          <cell r="AC130">
            <v>3.2240740224</v>
          </cell>
          <cell r="AD130">
            <v>4.5722228015999997</v>
          </cell>
          <cell r="AE130">
            <v>1.4002423456000002</v>
          </cell>
          <cell r="AF130">
            <v>0.5104082431000001</v>
          </cell>
          <cell r="AG130">
            <v>0.87608277899999998</v>
          </cell>
          <cell r="AH130">
            <v>0.19678139880000001</v>
          </cell>
          <cell r="AI130">
            <v>4.4129209175000002</v>
          </cell>
          <cell r="AJ130">
            <v>1.06471212</v>
          </cell>
          <cell r="AK130">
            <v>3.9192582836000001</v>
          </cell>
          <cell r="AL130">
            <v>3.0653842932000002</v>
          </cell>
          <cell r="AM130">
            <v>0.84771268799999999</v>
          </cell>
          <cell r="AN130">
            <v>4.0427259839999996</v>
          </cell>
          <cell r="AO130">
            <v>4.5601482228000005</v>
          </cell>
          <cell r="AP130">
            <v>1.4808297955</v>
          </cell>
          <cell r="AQ130">
            <v>0.340332468</v>
          </cell>
          <cell r="AR130">
            <v>0.19079413919999999</v>
          </cell>
          <cell r="AS130">
            <v>0</v>
          </cell>
          <cell r="AT130">
            <v>0.916836282</v>
          </cell>
          <cell r="AU130">
            <v>0</v>
          </cell>
          <cell r="AV130">
            <v>0</v>
          </cell>
          <cell r="AW130">
            <v>0</v>
          </cell>
          <cell r="AX130">
            <v>0</v>
          </cell>
          <cell r="AY130">
            <v>0</v>
          </cell>
          <cell r="AZ130">
            <v>0</v>
          </cell>
          <cell r="BA130">
            <v>0</v>
          </cell>
        </row>
        <row r="152">
          <cell r="B152">
            <v>0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9.7046000000000003E-4</v>
          </cell>
          <cell r="H152">
            <v>1.2213E-3</v>
          </cell>
          <cell r="I152">
            <v>0</v>
          </cell>
          <cell r="J152">
            <v>1.6989320000000005E-4</v>
          </cell>
          <cell r="K152">
            <v>4.7039199999999995E-5</v>
          </cell>
          <cell r="L152">
            <v>2.7475999999999999E-5</v>
          </cell>
          <cell r="M152">
            <v>2.1392600000000002E-4</v>
          </cell>
          <cell r="N152">
            <v>9.4640000000000015E-5</v>
          </cell>
          <cell r="O152">
            <v>1.5838E-5</v>
          </cell>
          <cell r="P152">
            <v>1.0839640000000001E-4</v>
          </cell>
          <cell r="Q152">
            <v>8.4900000000000004E-5</v>
          </cell>
          <cell r="R152">
            <v>8.3571999999999992E-5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0.14369728230000001</v>
          </cell>
          <cell r="AH152">
            <v>0.2125454568</v>
          </cell>
          <cell r="AI152">
            <v>0</v>
          </cell>
          <cell r="AJ152">
            <v>0.10957754160000001</v>
          </cell>
          <cell r="AK152">
            <v>5.2635567600000002E-2</v>
          </cell>
          <cell r="AL152">
            <v>2.7044280000000004E-2</v>
          </cell>
          <cell r="AM152">
            <v>0.12846350400000001</v>
          </cell>
          <cell r="AN152">
            <v>0.11058915999999999</v>
          </cell>
          <cell r="AO152">
            <v>3.5640891600000002E-2</v>
          </cell>
          <cell r="AP152">
            <v>7.7703965E-2</v>
          </cell>
          <cell r="AQ152">
            <v>4.0801862500000001E-2</v>
          </cell>
          <cell r="AR152">
            <v>6.27291299E-2</v>
          </cell>
          <cell r="AS152">
            <v>0</v>
          </cell>
          <cell r="AT152">
            <v>3.3384508E-2</v>
          </cell>
          <cell r="AU152">
            <v>0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AZ152">
            <v>0</v>
          </cell>
          <cell r="BA152">
            <v>0</v>
          </cell>
        </row>
        <row r="154">
          <cell r="B154">
            <v>1.46002E-4</v>
          </cell>
          <cell r="C154">
            <v>1.4334799999999998E-4</v>
          </cell>
          <cell r="D154">
            <v>9.5939999999999979E-5</v>
          </cell>
          <cell r="E154">
            <v>1.00946E-3</v>
          </cell>
          <cell r="F154">
            <v>1.647764E-4</v>
          </cell>
          <cell r="G154">
            <v>5.2035972E-3</v>
          </cell>
          <cell r="H154">
            <v>1.035967E-2</v>
          </cell>
          <cell r="I154">
            <v>4.9142888000000017E-2</v>
          </cell>
          <cell r="J154">
            <v>9.7281787999999994E-2</v>
          </cell>
          <cell r="K154">
            <v>8.3673088000000007E-3</v>
          </cell>
          <cell r="L154">
            <v>8.6180400000000022E-3</v>
          </cell>
          <cell r="M154">
            <v>1.3068633600000002E-2</v>
          </cell>
          <cell r="N154">
            <v>1.8444266000000008E-2</v>
          </cell>
          <cell r="O154">
            <v>1.3963447600000003E-2</v>
          </cell>
          <cell r="P154">
            <v>1.9274823999999999E-2</v>
          </cell>
          <cell r="Q154">
            <v>2.3840429999999999E-2</v>
          </cell>
          <cell r="R154">
            <v>3.0815294000000003E-2</v>
          </cell>
          <cell r="S154">
            <v>8.9930000000000001E-4</v>
          </cell>
          <cell r="T154">
            <v>0</v>
          </cell>
          <cell r="U154">
            <v>0</v>
          </cell>
          <cell r="V154">
            <v>0</v>
          </cell>
          <cell r="W154">
            <v>0</v>
          </cell>
          <cell r="X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0.133450071531</v>
          </cell>
          <cell r="AC154">
            <v>8.3053465999999992E-2</v>
          </cell>
          <cell r="AD154">
            <v>0.1053975216</v>
          </cell>
          <cell r="AE154">
            <v>0.24289013280000005</v>
          </cell>
          <cell r="AF154">
            <v>0.21790888980000001</v>
          </cell>
          <cell r="AG154">
            <v>0.85464693600000008</v>
          </cell>
          <cell r="AH154">
            <v>2.3120379836000002</v>
          </cell>
          <cell r="AI154">
            <v>8.5694651410000002</v>
          </cell>
          <cell r="AJ154">
            <v>13.420689654</v>
          </cell>
          <cell r="AK154">
            <v>2.3811160824000002</v>
          </cell>
          <cell r="AL154">
            <v>3.2534587008000004</v>
          </cell>
          <cell r="AM154">
            <v>4.9063601280000002</v>
          </cell>
          <cell r="AN154">
            <v>5.5512083792000002</v>
          </cell>
          <cell r="AO154">
            <v>5.0985666033000001</v>
          </cell>
          <cell r="AP154">
            <v>6.3336317210000006</v>
          </cell>
          <cell r="AQ154">
            <v>6.6641496179999997</v>
          </cell>
          <cell r="AR154">
            <v>8.5891997540999991</v>
          </cell>
          <cell r="AS154">
            <v>0.39801138520000001</v>
          </cell>
          <cell r="AT154">
            <v>9.9647737129999996</v>
          </cell>
          <cell r="AU154">
            <v>0</v>
          </cell>
          <cell r="AV154">
            <v>0</v>
          </cell>
          <cell r="AW154">
            <v>0</v>
          </cell>
          <cell r="AX154">
            <v>0</v>
          </cell>
          <cell r="AY154">
            <v>0</v>
          </cell>
          <cell r="AZ154">
            <v>0</v>
          </cell>
          <cell r="BA154">
            <v>0</v>
          </cell>
        </row>
        <row r="160">
          <cell r="B160">
            <v>1.6308906266666666E-2</v>
          </cell>
          <cell r="C160">
            <v>2.0623515600000003E-2</v>
          </cell>
          <cell r="D160">
            <v>2.1134399540000001E-2</v>
          </cell>
          <cell r="E160">
            <v>1.6095277839999998E-2</v>
          </cell>
          <cell r="F160">
            <v>1.84039506E-2</v>
          </cell>
          <cell r="G160">
            <v>2.5708470659259262E-2</v>
          </cell>
          <cell r="H160">
            <v>2.8435890124242427E-2</v>
          </cell>
          <cell r="I160">
            <v>3.6587552252496811E-2</v>
          </cell>
          <cell r="J160">
            <v>4.0323385936666664E-2</v>
          </cell>
          <cell r="K160">
            <v>3.2802926936666671E-2</v>
          </cell>
          <cell r="L160">
            <v>5.0208095200000004E-2</v>
          </cell>
          <cell r="M160">
            <v>6.2831650800000013E-2</v>
          </cell>
          <cell r="N160">
            <v>5.5554922E-2</v>
          </cell>
          <cell r="O160">
            <v>5.7897936400000002E-2</v>
          </cell>
          <cell r="P160">
            <v>6.4117104000000008E-2</v>
          </cell>
          <cell r="Q160">
            <v>6.0521853199999996E-2</v>
          </cell>
          <cell r="R160">
            <v>6.1848363999999996E-2</v>
          </cell>
          <cell r="S160">
            <v>1.2776259096424238</v>
          </cell>
          <cell r="T160">
            <v>0</v>
          </cell>
          <cell r="U160">
            <v>2.5532042133333339E-2</v>
          </cell>
          <cell r="V160">
            <v>2.5532042133333339E-2</v>
          </cell>
          <cell r="W160">
            <v>2.5532042133333339E-2</v>
          </cell>
          <cell r="X160">
            <v>2.5532042133333339E-2</v>
          </cell>
          <cell r="Y160">
            <v>2.5532042133333339E-2</v>
          </cell>
          <cell r="Z160">
            <v>2.5532042133333339E-2</v>
          </cell>
          <cell r="AA160">
            <v>2.5532042133333339E-2</v>
          </cell>
          <cell r="AB160">
            <v>3.9286322289239997</v>
          </cell>
          <cell r="AC160">
            <v>5.2964297303999999</v>
          </cell>
          <cell r="AD160">
            <v>5.6620712447999999</v>
          </cell>
          <cell r="AE160">
            <v>5.2959107599999999</v>
          </cell>
          <cell r="AF160">
            <v>6.6352387458000006</v>
          </cell>
          <cell r="AG160">
            <v>9.0936145872000012</v>
          </cell>
          <cell r="AH160">
            <v>9.9709016620000011</v>
          </cell>
          <cell r="AI160">
            <v>15.146183537500001</v>
          </cell>
          <cell r="AJ160">
            <v>17.496452950000002</v>
          </cell>
          <cell r="AK160">
            <v>12.554435792800001</v>
          </cell>
          <cell r="AL160">
            <v>18.581997520800002</v>
          </cell>
          <cell r="AM160">
            <v>22.968160080000001</v>
          </cell>
          <cell r="AN160">
            <v>20.220181115199999</v>
          </cell>
          <cell r="AO160">
            <v>24.055342731899998</v>
          </cell>
          <cell r="AP160">
            <v>26.212605601500002</v>
          </cell>
          <cell r="AQ160">
            <v>20.8308902375</v>
          </cell>
          <cell r="AR160">
            <v>22.983612934299998</v>
          </cell>
          <cell r="AS160">
            <v>138.40806041919998</v>
          </cell>
          <cell r="AT160">
            <v>16.290992715999998</v>
          </cell>
          <cell r="AU160">
            <v>16.819664995416666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</row>
        <row r="194">
          <cell r="B194">
            <v>2.1097999999999998E-3</v>
          </cell>
          <cell r="C194">
            <v>4.7619465333333336E-3</v>
          </cell>
          <cell r="D194">
            <v>2.0654672000000002E-3</v>
          </cell>
          <cell r="E194">
            <v>1.4853267999999998E-3</v>
          </cell>
          <cell r="F194">
            <v>1.9887183999999997E-3</v>
          </cell>
          <cell r="G194">
            <v>1.3211939999999999E-3</v>
          </cell>
          <cell r="H194">
            <v>2.4441532000000002E-3</v>
          </cell>
          <cell r="I194">
            <v>3.3335843999999998E-3</v>
          </cell>
          <cell r="J194">
            <v>4.6220639999999995E-3</v>
          </cell>
          <cell r="K194">
            <v>4.5226535999999991E-3</v>
          </cell>
          <cell r="L194">
            <v>5.5887408000000003E-3</v>
          </cell>
          <cell r="M194">
            <v>4.7291539999999993E-3</v>
          </cell>
          <cell r="N194">
            <v>5.1854403999999988E-3</v>
          </cell>
          <cell r="O194">
            <v>4.7262283999999991E-3</v>
          </cell>
          <cell r="P194">
            <v>4.0850311636363643E-3</v>
          </cell>
          <cell r="Q194">
            <v>3.3254623999999997E-3</v>
          </cell>
          <cell r="R194">
            <v>3.7720439999999996E-3</v>
          </cell>
          <cell r="S194">
            <v>0.40954368800000002</v>
          </cell>
          <cell r="T194">
            <v>0</v>
          </cell>
          <cell r="U194">
            <v>0.24191366000000003</v>
          </cell>
          <cell r="V194">
            <v>0.24191366000000003</v>
          </cell>
          <cell r="W194">
            <v>0.24191366000000003</v>
          </cell>
          <cell r="X194">
            <v>0.24191366000000003</v>
          </cell>
          <cell r="Y194">
            <v>0.24191366000000003</v>
          </cell>
          <cell r="Z194">
            <v>0.24191366000000003</v>
          </cell>
          <cell r="AA194">
            <v>0.24191366000000003</v>
          </cell>
          <cell r="AB194">
            <v>2.3440780716719996</v>
          </cell>
          <cell r="AC194">
            <v>2.7377856123999997</v>
          </cell>
          <cell r="AD194">
            <v>2.5348604639999999</v>
          </cell>
          <cell r="AE194">
            <v>2.6531922704000004</v>
          </cell>
          <cell r="AF194">
            <v>3.6619147222000001</v>
          </cell>
          <cell r="AG194">
            <v>2.8091815322999998</v>
          </cell>
          <cell r="AH194">
            <v>5.0280213212000007</v>
          </cell>
          <cell r="AI194">
            <v>8.2917908770000004</v>
          </cell>
          <cell r="AJ194">
            <v>12.623186594800002</v>
          </cell>
          <cell r="AK194">
            <v>12.102742365999999</v>
          </cell>
          <cell r="AL194">
            <v>11.366803683000001</v>
          </cell>
          <cell r="AM194">
            <v>10.614748896</v>
          </cell>
          <cell r="AN194">
            <v>11.535010203199999</v>
          </cell>
          <cell r="AO194">
            <v>8.9730911697</v>
          </cell>
          <cell r="AP194">
            <v>7.1238195355000009</v>
          </cell>
          <cell r="AQ194">
            <v>8.5991664359999991</v>
          </cell>
          <cell r="AR194">
            <v>10.256260888799998</v>
          </cell>
          <cell r="AS194">
            <v>59.919329798899994</v>
          </cell>
          <cell r="AT194">
            <v>4.6065908850000001</v>
          </cell>
          <cell r="AU194">
            <v>39.998009130416669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00">
          <cell r="B200">
            <v>1.9357704E-3</v>
          </cell>
          <cell r="C200">
            <v>2.9318903999999996E-3</v>
          </cell>
          <cell r="D200">
            <v>4.3902276000000002E-3</v>
          </cell>
          <cell r="E200">
            <v>2.8510756E-3</v>
          </cell>
          <cell r="F200">
            <v>1.518148E-3</v>
          </cell>
          <cell r="G200">
            <v>1.0918585999999999E-2</v>
          </cell>
          <cell r="H200">
            <v>1.49081124E-2</v>
          </cell>
          <cell r="I200">
            <v>1.33234E-3</v>
          </cell>
          <cell r="J200">
            <v>4.6209552000000004E-3</v>
          </cell>
          <cell r="K200">
            <v>4.0701381200000004E-2</v>
          </cell>
          <cell r="L200">
            <v>6.7190525200000004E-2</v>
          </cell>
          <cell r="M200">
            <v>6.8443296400000006E-2</v>
          </cell>
          <cell r="N200">
            <v>5.7346485199999998E-2</v>
          </cell>
          <cell r="O200">
            <v>4.3052280800000002E-2</v>
          </cell>
          <cell r="P200">
            <v>2.1422558000000001E-2</v>
          </cell>
          <cell r="Q200">
            <v>1.6555582000000003E-2</v>
          </cell>
          <cell r="R200">
            <v>5.1666188000000016E-3</v>
          </cell>
          <cell r="S200">
            <v>0</v>
          </cell>
          <cell r="T200">
            <v>0</v>
          </cell>
          <cell r="U200">
            <v>0</v>
          </cell>
          <cell r="V200">
            <v>0</v>
          </cell>
          <cell r="W200">
            <v>0</v>
          </cell>
          <cell r="X200">
            <v>0</v>
          </cell>
          <cell r="Y200">
            <v>0</v>
          </cell>
          <cell r="Z200">
            <v>0</v>
          </cell>
          <cell r="AA200">
            <v>0</v>
          </cell>
          <cell r="AB200">
            <v>0.60788697930599989</v>
          </cell>
          <cell r="AC200">
            <v>1.0502047412</v>
          </cell>
          <cell r="AD200">
            <v>1.5080627376000002</v>
          </cell>
          <cell r="AE200">
            <v>1.5764097776000001</v>
          </cell>
          <cell r="AF200">
            <v>1.6423448041000002</v>
          </cell>
          <cell r="AG200">
            <v>2.7472614312000005</v>
          </cell>
          <cell r="AH200">
            <v>3.4355865316000003</v>
          </cell>
          <cell r="AI200">
            <v>1.444383655</v>
          </cell>
          <cell r="AJ200">
            <v>2.1424658236000003</v>
          </cell>
          <cell r="AK200">
            <v>6.5113532087999992</v>
          </cell>
          <cell r="AL200">
            <v>12.043381306500002</v>
          </cell>
          <cell r="AM200">
            <v>12.508427088000001</v>
          </cell>
          <cell r="AN200">
            <v>9.7678680175999997</v>
          </cell>
          <cell r="AO200">
            <v>7.2452304134999999</v>
          </cell>
          <cell r="AP200">
            <v>4.3087891465000006</v>
          </cell>
          <cell r="AQ200">
            <v>3.5370449484999997</v>
          </cell>
          <cell r="AR200">
            <v>1.0893013969000001</v>
          </cell>
          <cell r="AS200">
            <v>0</v>
          </cell>
          <cell r="AT200">
            <v>3.4674785930000001</v>
          </cell>
          <cell r="AU200">
            <v>0</v>
          </cell>
          <cell r="AV200">
            <v>0</v>
          </cell>
          <cell r="AW200">
            <v>0</v>
          </cell>
          <cell r="AX200">
            <v>0</v>
          </cell>
          <cell r="AY200">
            <v>0</v>
          </cell>
          <cell r="AZ200">
            <v>0</v>
          </cell>
          <cell r="BA200">
            <v>0</v>
          </cell>
        </row>
        <row r="202">
          <cell r="B202">
            <v>0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1.7985344E-3</v>
          </cell>
          <cell r="H202">
            <v>3.1577320000000008E-3</v>
          </cell>
          <cell r="I202">
            <v>3.0120816000000004E-3</v>
          </cell>
          <cell r="J202">
            <v>4.3969404000000012E-3</v>
          </cell>
          <cell r="K202">
            <v>3.0055676E-3</v>
          </cell>
          <cell r="L202">
            <v>2.4882604000000001E-3</v>
          </cell>
          <cell r="M202">
            <v>2.1864884000000005E-3</v>
          </cell>
          <cell r="N202">
            <v>1.6098944424242428E-3</v>
          </cell>
          <cell r="O202">
            <v>2.4249423999999999E-3</v>
          </cell>
          <cell r="P202">
            <v>2.3012703999999999E-3</v>
          </cell>
          <cell r="Q202">
            <v>2.1413639999999998E-3</v>
          </cell>
          <cell r="R202">
            <v>1.3183416000000002E-3</v>
          </cell>
          <cell r="S202">
            <v>2.6413099999999998E-2</v>
          </cell>
          <cell r="T202">
            <v>0</v>
          </cell>
          <cell r="U202">
            <v>1.331576E-4</v>
          </cell>
          <cell r="V202">
            <v>1.331576E-4</v>
          </cell>
          <cell r="W202">
            <v>1.331576E-4</v>
          </cell>
          <cell r="X202">
            <v>1.331576E-4</v>
          </cell>
          <cell r="Y202">
            <v>1.331576E-4</v>
          </cell>
          <cell r="Z202">
            <v>1.331576E-4</v>
          </cell>
          <cell r="AA202">
            <v>1.331576E-4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0.63014162640000004</v>
          </cell>
          <cell r="AH202">
            <v>1.430467412</v>
          </cell>
          <cell r="AI202">
            <v>1.7381585529999999</v>
          </cell>
          <cell r="AJ202">
            <v>2.7130670960000001</v>
          </cell>
          <cell r="AK202">
            <v>1.8893361036</v>
          </cell>
          <cell r="AL202">
            <v>1.3038246243</v>
          </cell>
          <cell r="AM202">
            <v>1.2809253600000001</v>
          </cell>
          <cell r="AN202">
            <v>0.89664907199999999</v>
          </cell>
          <cell r="AO202">
            <v>1.1902897035000002</v>
          </cell>
          <cell r="AP202">
            <v>1.2460572755000001</v>
          </cell>
          <cell r="AQ202">
            <v>0.96263770400000004</v>
          </cell>
          <cell r="AR202">
            <v>0.75561642979999999</v>
          </cell>
          <cell r="AS202">
            <v>3.8520770431</v>
          </cell>
          <cell r="AT202">
            <v>0.682770349</v>
          </cell>
          <cell r="AU202">
            <v>0.114345285</v>
          </cell>
          <cell r="AV202">
            <v>0</v>
          </cell>
          <cell r="AW202">
            <v>0</v>
          </cell>
          <cell r="AX202">
            <v>0</v>
          </cell>
          <cell r="AY202">
            <v>0</v>
          </cell>
          <cell r="AZ202">
            <v>0</v>
          </cell>
          <cell r="BA202">
            <v>0</v>
          </cell>
        </row>
        <row r="203">
          <cell r="B203">
            <v>0</v>
          </cell>
          <cell r="C203">
            <v>0</v>
          </cell>
          <cell r="D203">
            <v>0</v>
          </cell>
          <cell r="E203">
            <v>0</v>
          </cell>
          <cell r="F203">
            <v>4.9257836000000006E-3</v>
          </cell>
          <cell r="G203">
            <v>1.8106904000000004E-3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  <cell r="AF203">
            <v>1.7747554713000002</v>
          </cell>
          <cell r="AG203">
            <v>0.49349714700000002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0</v>
          </cell>
          <cell r="AT203">
            <v>0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0</v>
          </cell>
          <cell r="BA203">
            <v>0</v>
          </cell>
        </row>
        <row r="208">
          <cell r="B208">
            <v>2.4817208800000004E-2</v>
          </cell>
          <cell r="C208">
            <v>2.2686155199999999E-2</v>
          </cell>
          <cell r="D208">
            <v>2.7621567600000004E-2</v>
          </cell>
          <cell r="E208">
            <v>2.7968419639999999E-2</v>
          </cell>
          <cell r="F208">
            <v>2.8846191320000002E-2</v>
          </cell>
          <cell r="G208">
            <v>2.720508072E-2</v>
          </cell>
          <cell r="H208">
            <v>4.0899430681350019E-2</v>
          </cell>
          <cell r="I208">
            <v>3.6298597222354796E-2</v>
          </cell>
          <cell r="J208">
            <v>3.6428931523369963E-2</v>
          </cell>
          <cell r="K208">
            <v>2.7044247921238787E-2</v>
          </cell>
          <cell r="L208">
            <v>2.50006932E-2</v>
          </cell>
          <cell r="M208">
            <v>2.8702186799999998E-2</v>
          </cell>
          <cell r="N208">
            <v>2.3813451599999997E-2</v>
          </cell>
          <cell r="O208">
            <v>2.4055285000000003E-2</v>
          </cell>
          <cell r="P208">
            <v>2.6578425599999997E-2</v>
          </cell>
          <cell r="Q208">
            <v>3.3226844800000002E-2</v>
          </cell>
          <cell r="R208">
            <v>2.8190105999999999E-2</v>
          </cell>
          <cell r="S208">
            <v>5.6161162857142856E-3</v>
          </cell>
          <cell r="T208">
            <v>0</v>
          </cell>
          <cell r="U208">
            <v>3.226760727272727E-4</v>
          </cell>
          <cell r="V208">
            <v>3.226760727272727E-4</v>
          </cell>
          <cell r="W208">
            <v>3.226760727272727E-4</v>
          </cell>
          <cell r="X208">
            <v>3.226760727272727E-4</v>
          </cell>
          <cell r="Y208">
            <v>3.226760727272727E-4</v>
          </cell>
          <cell r="Z208">
            <v>3.226760727272727E-4</v>
          </cell>
          <cell r="AA208">
            <v>3.226760727272727E-4</v>
          </cell>
          <cell r="AB208">
            <v>10.456109168601001</v>
          </cell>
          <cell r="AC208">
            <v>10.638111442</v>
          </cell>
          <cell r="AD208">
            <v>14.391254716800001</v>
          </cell>
          <cell r="AE208">
            <v>17.583479132800004</v>
          </cell>
          <cell r="AF208">
            <v>17.915079433300001</v>
          </cell>
          <cell r="AG208">
            <v>16.690143927599998</v>
          </cell>
          <cell r="AH208">
            <v>20.163528472400003</v>
          </cell>
          <cell r="AI208">
            <v>19.9808607545</v>
          </cell>
          <cell r="AJ208">
            <v>20.508379252000005</v>
          </cell>
          <cell r="AK208">
            <v>13.528320022799997</v>
          </cell>
          <cell r="AL208">
            <v>12.981437346600002</v>
          </cell>
          <cell r="AM208">
            <v>14.456119056</v>
          </cell>
          <cell r="AN208">
            <v>10.7927170032</v>
          </cell>
          <cell r="AO208">
            <v>10.044036479099999</v>
          </cell>
          <cell r="AP208">
            <v>11.329800052500001</v>
          </cell>
          <cell r="AQ208">
            <v>10.089815189999999</v>
          </cell>
          <cell r="AR208">
            <v>10.4440542221</v>
          </cell>
          <cell r="AS208">
            <v>1.6908298979</v>
          </cell>
          <cell r="AT208">
            <v>18.806377453</v>
          </cell>
          <cell r="AU208">
            <v>0.27071636958333334</v>
          </cell>
          <cell r="AV208">
            <v>0</v>
          </cell>
          <cell r="AW208">
            <v>0</v>
          </cell>
          <cell r="AX208">
            <v>0</v>
          </cell>
          <cell r="AY208">
            <v>0</v>
          </cell>
          <cell r="AZ208">
            <v>0</v>
          </cell>
          <cell r="BA208">
            <v>0</v>
          </cell>
        </row>
        <row r="212">
          <cell r="B212">
            <v>8.8980947378787895E-2</v>
          </cell>
          <cell r="C212">
            <v>0.10918067710000001</v>
          </cell>
          <cell r="D212">
            <v>0.1182439924</v>
          </cell>
          <cell r="E212">
            <v>9.7205420740000006E-2</v>
          </cell>
          <cell r="F212">
            <v>8.5426536687368423E-2</v>
          </cell>
          <cell r="G212">
            <v>0.12467236084000001</v>
          </cell>
          <cell r="H212">
            <v>0.12392171309402569</v>
          </cell>
          <cell r="I212">
            <v>0.11402296650628514</v>
          </cell>
          <cell r="J212">
            <v>5.4078639843523575E-2</v>
          </cell>
          <cell r="K212">
            <v>2.9147835483173675E-2</v>
          </cell>
          <cell r="L212">
            <v>2.4120411200000004E-2</v>
          </cell>
          <cell r="M212">
            <v>2.3549164399999996E-2</v>
          </cell>
          <cell r="N212">
            <v>1.5192336400000001E-2</v>
          </cell>
          <cell r="O212">
            <v>1.16719754E-2</v>
          </cell>
          <cell r="P212">
            <v>1.24066096E-2</v>
          </cell>
          <cell r="Q212">
            <v>1.200424995E-2</v>
          </cell>
          <cell r="R212">
            <v>1.5345717600000001E-2</v>
          </cell>
          <cell r="S212">
            <v>7.0719208575757586E-2</v>
          </cell>
          <cell r="T212">
            <v>0</v>
          </cell>
          <cell r="U212">
            <v>1.3708647325000002E-2</v>
          </cell>
          <cell r="V212">
            <v>1.3708647325000002E-2</v>
          </cell>
          <cell r="W212">
            <v>1.3708647325000002E-2</v>
          </cell>
          <cell r="X212">
            <v>1.3708647325000002E-2</v>
          </cell>
          <cell r="Y212">
            <v>1.3708647325000002E-2</v>
          </cell>
          <cell r="Z212">
            <v>1.3708647325000002E-2</v>
          </cell>
          <cell r="AA212">
            <v>1.3708647325000002E-2</v>
          </cell>
          <cell r="AB212">
            <v>23.287391687744996</v>
          </cell>
          <cell r="AC212">
            <v>24.136088628</v>
          </cell>
          <cell r="AD212">
            <v>28.4909194896</v>
          </cell>
          <cell r="AE212">
            <v>34.357610683200001</v>
          </cell>
          <cell r="AF212">
            <v>37.379777145200009</v>
          </cell>
          <cell r="AG212">
            <v>48.730954100399998</v>
          </cell>
          <cell r="AH212">
            <v>51.980049514400008</v>
          </cell>
          <cell r="AI212">
            <v>57.753633368500005</v>
          </cell>
          <cell r="AJ212">
            <v>29.279418570400001</v>
          </cell>
          <cell r="AK212">
            <v>15.056953872399999</v>
          </cell>
          <cell r="AL212">
            <v>13.745214213300002</v>
          </cell>
          <cell r="AM212">
            <v>11.652081216000001</v>
          </cell>
          <cell r="AN212">
            <v>9.4008597583999993</v>
          </cell>
          <cell r="AO212">
            <v>8.664191046900001</v>
          </cell>
          <cell r="AP212">
            <v>8.2509162784999983</v>
          </cell>
          <cell r="AQ212">
            <v>7.7323806559999984</v>
          </cell>
          <cell r="AR212">
            <v>8.5890470019000009</v>
          </cell>
          <cell r="AS212">
            <v>8.1704219453999993</v>
          </cell>
          <cell r="AT212">
            <v>17.591104832999999</v>
          </cell>
          <cell r="AU212">
            <v>5.7509916979166666</v>
          </cell>
          <cell r="AV212">
            <v>0</v>
          </cell>
          <cell r="AW212">
            <v>0</v>
          </cell>
          <cell r="AX212">
            <v>0</v>
          </cell>
          <cell r="AY212">
            <v>0</v>
          </cell>
          <cell r="AZ212">
            <v>0</v>
          </cell>
          <cell r="BA212">
            <v>0</v>
          </cell>
        </row>
        <row r="226">
          <cell r="B226">
            <v>4.2741003200000009E-2</v>
          </cell>
          <cell r="C226">
            <v>4.4573534040000001E-2</v>
          </cell>
          <cell r="D226">
            <v>3.7371218359999993E-2</v>
          </cell>
          <cell r="E226">
            <v>3.6868518799999993E-2</v>
          </cell>
          <cell r="F226">
            <v>3.52389538E-2</v>
          </cell>
          <cell r="G226">
            <v>3.6008532015384613E-2</v>
          </cell>
          <cell r="H226">
            <v>3.8163884000000002E-2</v>
          </cell>
          <cell r="I226">
            <v>3.5151221599999997E-2</v>
          </cell>
          <cell r="J226">
            <v>3.8042297600000004E-2</v>
          </cell>
          <cell r="K226">
            <v>3.9667744546666661E-2</v>
          </cell>
          <cell r="L226">
            <v>3.8821406400000001E-2</v>
          </cell>
          <cell r="M226">
            <v>3.5209192400000006E-2</v>
          </cell>
          <cell r="N226">
            <v>3.6934177749999998E-2</v>
          </cell>
          <cell r="O226">
            <v>4.1240267111764706E-2</v>
          </cell>
          <cell r="P226">
            <v>4.0949816E-2</v>
          </cell>
          <cell r="Q226">
            <v>4.2007147199999997E-2</v>
          </cell>
          <cell r="R226">
            <v>3.9690861200000004E-2</v>
          </cell>
          <cell r="S226">
            <v>2.8421120000000005E-4</v>
          </cell>
          <cell r="T226">
            <v>0</v>
          </cell>
          <cell r="U226">
            <v>1.6800503999999999E-3</v>
          </cell>
          <cell r="V226">
            <v>1.6800503999999999E-3</v>
          </cell>
          <cell r="W226">
            <v>1.6800503999999999E-3</v>
          </cell>
          <cell r="X226">
            <v>1.6800503999999999E-3</v>
          </cell>
          <cell r="Y226">
            <v>1.6800503999999999E-3</v>
          </cell>
          <cell r="Z226">
            <v>1.6800503999999999E-3</v>
          </cell>
          <cell r="AA226">
            <v>1.6800503999999999E-3</v>
          </cell>
          <cell r="AB226">
            <v>12.666318772053</v>
          </cell>
          <cell r="AC226">
            <v>13.0432291212</v>
          </cell>
          <cell r="AD226">
            <v>11.6130989376</v>
          </cell>
          <cell r="AE226">
            <v>13.557383358400001</v>
          </cell>
          <cell r="AF226">
            <v>15.149529002300001</v>
          </cell>
          <cell r="AG226">
            <v>15.817543384500002</v>
          </cell>
          <cell r="AH226">
            <v>16.881627380800001</v>
          </cell>
          <cell r="AI226">
            <v>17.122613109</v>
          </cell>
          <cell r="AJ226">
            <v>19.0589896876</v>
          </cell>
          <cell r="AK226">
            <v>15.972210474000001</v>
          </cell>
          <cell r="AL226">
            <v>15.7298308614</v>
          </cell>
          <cell r="AM226">
            <v>15.821421888</v>
          </cell>
          <cell r="AN226">
            <v>14.323073740799998</v>
          </cell>
          <cell r="AO226">
            <v>16.1145929889</v>
          </cell>
          <cell r="AP226">
            <v>16.017395032000003</v>
          </cell>
          <cell r="AQ226">
            <v>13.628392357999999</v>
          </cell>
          <cell r="AR226">
            <v>13.821837055099998</v>
          </cell>
          <cell r="AS226">
            <v>0.18521092589999999</v>
          </cell>
          <cell r="AT226">
            <v>16.792585855000002</v>
          </cell>
          <cell r="AU226">
            <v>0.29151598875000001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</row>
        <row r="237">
          <cell r="B237">
            <v>1.8746268000000002E-3</v>
          </cell>
          <cell r="C237">
            <v>3.4085059999999995E-3</v>
          </cell>
          <cell r="D237">
            <v>1.9248183999999999E-3</v>
          </cell>
          <cell r="E237">
            <v>1.9527560000000002E-3</v>
          </cell>
          <cell r="F237">
            <v>1.0431400000000001E-3</v>
          </cell>
          <cell r="G237">
            <v>2.0031860000000001E-3</v>
          </cell>
          <cell r="H237">
            <v>2.0308600000000002E-3</v>
          </cell>
          <cell r="I237">
            <v>3.3304900000000002E-3</v>
          </cell>
          <cell r="J237">
            <v>6.1776262363636364E-3</v>
          </cell>
          <cell r="K237">
            <v>6.2978899999999996E-3</v>
          </cell>
          <cell r="L237">
            <v>5.7420799999999992E-3</v>
          </cell>
          <cell r="M237">
            <v>5.8729696000000007E-3</v>
          </cell>
          <cell r="N237">
            <v>1.57963364E-2</v>
          </cell>
          <cell r="O237">
            <v>6.1811568000000004E-3</v>
          </cell>
          <cell r="P237">
            <v>1.9606578799999996E-2</v>
          </cell>
          <cell r="Q237">
            <v>1.4657736400000001E-2</v>
          </cell>
          <cell r="R237">
            <v>1.4976720800000001E-2</v>
          </cell>
          <cell r="S237">
            <v>7.6439999999999994E-7</v>
          </cell>
          <cell r="T237">
            <v>0</v>
          </cell>
          <cell r="U237">
            <v>2.3E-6</v>
          </cell>
          <cell r="V237">
            <v>2.3E-6</v>
          </cell>
          <cell r="W237">
            <v>2.3E-6</v>
          </cell>
          <cell r="X237">
            <v>2.3E-6</v>
          </cell>
          <cell r="Y237">
            <v>2.3E-6</v>
          </cell>
          <cell r="Z237">
            <v>2.3E-6</v>
          </cell>
          <cell r="AA237">
            <v>2.3E-6</v>
          </cell>
          <cell r="AB237">
            <v>0.65279858504400001</v>
          </cell>
          <cell r="AC237">
            <v>0.50016752319999991</v>
          </cell>
          <cell r="AD237">
            <v>0.50320387680000001</v>
          </cell>
          <cell r="AE237">
            <v>0.30650203360000006</v>
          </cell>
          <cell r="AF237">
            <v>0.96456857210000002</v>
          </cell>
          <cell r="AG237">
            <v>0.84602159070000005</v>
          </cell>
          <cell r="AH237">
            <v>0.70194694680000003</v>
          </cell>
          <cell r="AI237">
            <v>1.6356931205</v>
          </cell>
          <cell r="AJ237">
            <v>2.6835084284000006</v>
          </cell>
          <cell r="AK237">
            <v>2.6889344943999998</v>
          </cell>
          <cell r="AL237">
            <v>2.8257693210000001</v>
          </cell>
          <cell r="AM237">
            <v>2.302766112</v>
          </cell>
          <cell r="AN237">
            <v>3.3707319008000001</v>
          </cell>
          <cell r="AO237">
            <v>2.9581554879</v>
          </cell>
          <cell r="AP237">
            <v>5.5002264729999997</v>
          </cell>
          <cell r="AQ237">
            <v>2.943607793</v>
          </cell>
          <cell r="AR237">
            <v>3.5816073989999997</v>
          </cell>
          <cell r="AS237">
            <v>1.8414109999999998E-3</v>
          </cell>
          <cell r="AT237">
            <v>13.727907389</v>
          </cell>
          <cell r="AU237">
            <v>3.0515363333333333E-2</v>
          </cell>
          <cell r="AV237">
            <v>0</v>
          </cell>
          <cell r="AW237">
            <v>0</v>
          </cell>
          <cell r="AX237">
            <v>0</v>
          </cell>
          <cell r="AY237">
            <v>0</v>
          </cell>
          <cell r="AZ237">
            <v>0</v>
          </cell>
          <cell r="BA237">
            <v>0</v>
          </cell>
        </row>
        <row r="245">
          <cell r="B245">
            <v>2.2232723999999998E-3</v>
          </cell>
          <cell r="C245">
            <v>3.7555092400000005E-3</v>
          </cell>
          <cell r="D245">
            <v>5.151068E-3</v>
          </cell>
          <cell r="E245">
            <v>8.2769955999999999E-3</v>
          </cell>
          <cell r="F245">
            <v>6.3354288E-3</v>
          </cell>
          <cell r="G245">
            <v>1.2503112400000002E-2</v>
          </cell>
          <cell r="H245">
            <v>1.5248080000000001E-2</v>
          </cell>
          <cell r="I245">
            <v>3.2613259200000001E-2</v>
          </cell>
          <cell r="J245">
            <v>7.6269751999999994E-3</v>
          </cell>
          <cell r="K245">
            <v>1.2327878E-2</v>
          </cell>
          <cell r="L245">
            <v>2.5047540800000004E-2</v>
          </cell>
          <cell r="M245">
            <v>2.996906680000001E-2</v>
          </cell>
          <cell r="N245">
            <v>3.4061572000000005E-2</v>
          </cell>
          <cell r="O245">
            <v>3.4888261200000006E-2</v>
          </cell>
          <cell r="P245">
            <v>6.6285226000000003E-2</v>
          </cell>
          <cell r="Q245">
            <v>5.4113048800000008E-2</v>
          </cell>
          <cell r="R245">
            <v>7.3131760000000018E-2</v>
          </cell>
          <cell r="S245">
            <v>4.3400000000000005E-5</v>
          </cell>
          <cell r="T245">
            <v>0</v>
          </cell>
          <cell r="U245">
            <v>1.4516760000000002E-4</v>
          </cell>
          <cell r="V245">
            <v>1.4516760000000002E-4</v>
          </cell>
          <cell r="W245">
            <v>1.4516760000000002E-4</v>
          </cell>
          <cell r="X245">
            <v>1.4516760000000002E-4</v>
          </cell>
          <cell r="Y245">
            <v>1.4516760000000002E-4</v>
          </cell>
          <cell r="Z245">
            <v>1.4516760000000002E-4</v>
          </cell>
          <cell r="AA245">
            <v>1.4516760000000002E-4</v>
          </cell>
          <cell r="AB245">
            <v>2.0773737345659997</v>
          </cell>
          <cell r="AC245">
            <v>3.1034805867999999</v>
          </cell>
          <cell r="AD245">
            <v>2.9231077488000001</v>
          </cell>
          <cell r="AE245">
            <v>6.0844284255999996</v>
          </cell>
          <cell r="AF245">
            <v>4.4850419130999999</v>
          </cell>
          <cell r="AG245">
            <v>6.3756865458000007</v>
          </cell>
          <cell r="AH245">
            <v>9.0087604940000006</v>
          </cell>
          <cell r="AI245">
            <v>11.2556958495</v>
          </cell>
          <cell r="AJ245">
            <v>9.2420791972000007</v>
          </cell>
          <cell r="AK245">
            <v>5.9944933312000002</v>
          </cell>
          <cell r="AL245">
            <v>9.7627053573000016</v>
          </cell>
          <cell r="AM245">
            <v>9.9657247200000008</v>
          </cell>
          <cell r="AN245">
            <v>10.868939048000001</v>
          </cell>
          <cell r="AO245">
            <v>11.877462591900001</v>
          </cell>
          <cell r="AP245">
            <v>16.111779642999998</v>
          </cell>
          <cell r="AQ245">
            <v>14.064054175499999</v>
          </cell>
          <cell r="AR245">
            <v>14.6780496638</v>
          </cell>
          <cell r="AS245">
            <v>2.0699493099999997E-2</v>
          </cell>
          <cell r="AT245">
            <v>18.480269104000001</v>
          </cell>
          <cell r="AU245">
            <v>7.7196390416666677E-2</v>
          </cell>
          <cell r="AV245">
            <v>0</v>
          </cell>
          <cell r="AW245">
            <v>0</v>
          </cell>
          <cell r="AX245">
            <v>0</v>
          </cell>
          <cell r="AY245">
            <v>0</v>
          </cell>
          <cell r="AZ245">
            <v>0</v>
          </cell>
          <cell r="BA245">
            <v>0</v>
          </cell>
        </row>
        <row r="246">
          <cell r="B246">
            <v>2.7496834399999996E-2</v>
          </cell>
          <cell r="C246">
            <v>2.9278482790000004E-2</v>
          </cell>
          <cell r="D246">
            <v>4.1775423200000009E-2</v>
          </cell>
          <cell r="E246">
            <v>4.3994384983333343E-2</v>
          </cell>
          <cell r="F246">
            <v>4.5225593016666663E-2</v>
          </cell>
          <cell r="G246">
            <v>5.8742318200000004E-2</v>
          </cell>
          <cell r="H246">
            <v>7.0162722882717576E-2</v>
          </cell>
          <cell r="I246">
            <v>8.3067589228147512E-2</v>
          </cell>
          <cell r="J246">
            <v>6.623773402435898E-2</v>
          </cell>
          <cell r="K246">
            <v>6.2514723585000001E-2</v>
          </cell>
          <cell r="L246">
            <v>7.3401056399999998E-2</v>
          </cell>
          <cell r="M246">
            <v>7.0784544000000019E-2</v>
          </cell>
          <cell r="N246">
            <v>6.6558908799999997E-2</v>
          </cell>
          <cell r="O246">
            <v>6.7592385200000007E-2</v>
          </cell>
          <cell r="P246">
            <v>7.3890665999999994E-2</v>
          </cell>
          <cell r="Q246">
            <v>7.9807061600000007E-2</v>
          </cell>
          <cell r="R246">
            <v>8.2766152400000001E-2</v>
          </cell>
          <cell r="S246">
            <v>0.21184043266242425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11.143436102036999</v>
          </cell>
          <cell r="AC246">
            <v>12.204660929199999</v>
          </cell>
          <cell r="AD246">
            <v>16.494785414399999</v>
          </cell>
          <cell r="AE246">
            <v>18.620348364800002</v>
          </cell>
          <cell r="AF246">
            <v>22.776804119999998</v>
          </cell>
          <cell r="AG246">
            <v>30.916033047900001</v>
          </cell>
          <cell r="AH246">
            <v>40.088054740400004</v>
          </cell>
          <cell r="AI246">
            <v>53.846923071999996</v>
          </cell>
          <cell r="AJ246">
            <v>54.466031685200008</v>
          </cell>
          <cell r="AK246">
            <v>42.255075456</v>
          </cell>
          <cell r="AL246">
            <v>45.247372575299998</v>
          </cell>
          <cell r="AM246">
            <v>52.113993888000003</v>
          </cell>
          <cell r="AN246">
            <v>48.713005703999997</v>
          </cell>
          <cell r="AO246">
            <v>50.685306921300004</v>
          </cell>
          <cell r="AP246">
            <v>55.653761130000007</v>
          </cell>
          <cell r="AQ246">
            <v>54.659833707499992</v>
          </cell>
          <cell r="AR246">
            <v>57.218613102299997</v>
          </cell>
          <cell r="AS246">
            <v>13.2145945789</v>
          </cell>
          <cell r="AT246">
            <v>50.372563527000004</v>
          </cell>
          <cell r="AU246">
            <v>0</v>
          </cell>
          <cell r="AV246">
            <v>0</v>
          </cell>
          <cell r="AW246">
            <v>0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</row>
        <row r="247">
          <cell r="B247">
            <v>1.5256321599999999E-2</v>
          </cell>
          <cell r="C247">
            <v>1.4974780639999999E-2</v>
          </cell>
          <cell r="D247">
            <v>2.38937964E-2</v>
          </cell>
          <cell r="E247">
            <v>2.2572640800000002E-2</v>
          </cell>
          <cell r="F247">
            <v>1.8904784399999999E-2</v>
          </cell>
          <cell r="G247">
            <v>1.8571559200000001E-2</v>
          </cell>
          <cell r="H247">
            <v>2.0640557300000001E-2</v>
          </cell>
          <cell r="I247">
            <v>2.1820927355885908E-2</v>
          </cell>
          <cell r="J247">
            <v>1.7396109600000001E-2</v>
          </cell>
          <cell r="K247">
            <v>7.6927955999999999E-3</v>
          </cell>
          <cell r="L247">
            <v>1.4415349263157894E-2</v>
          </cell>
          <cell r="M247">
            <v>1.8633950030769231E-2</v>
          </cell>
          <cell r="N247">
            <v>2.2649513500000003E-2</v>
          </cell>
          <cell r="O247">
            <v>2.6061237304065041E-2</v>
          </cell>
          <cell r="P247">
            <v>3.9728590400000006E-2</v>
          </cell>
          <cell r="Q247">
            <v>5.019209413333333E-2</v>
          </cell>
          <cell r="R247">
            <v>6.9389876199142372E-2</v>
          </cell>
          <cell r="S247">
            <v>3.7698013893333333E-2</v>
          </cell>
          <cell r="T247">
            <v>0</v>
          </cell>
          <cell r="U247">
            <v>6.5757683599999991E-2</v>
          </cell>
          <cell r="V247">
            <v>6.5757683599999991E-2</v>
          </cell>
          <cell r="W247">
            <v>6.5757683599999991E-2</v>
          </cell>
          <cell r="X247">
            <v>6.5757683599999991E-2</v>
          </cell>
          <cell r="Y247">
            <v>6.5757683599999991E-2</v>
          </cell>
          <cell r="Z247">
            <v>6.5757683599999991E-2</v>
          </cell>
          <cell r="AA247">
            <v>6.5757683599999991E-2</v>
          </cell>
          <cell r="AB247">
            <v>15.36386815689</v>
          </cell>
          <cell r="AC247">
            <v>15.457592079199998</v>
          </cell>
          <cell r="AD247">
            <v>16.168438051199999</v>
          </cell>
          <cell r="AE247">
            <v>15.807008716800002</v>
          </cell>
          <cell r="AF247">
            <v>16.075080163100001</v>
          </cell>
          <cell r="AG247">
            <v>18.126290668199999</v>
          </cell>
          <cell r="AH247">
            <v>20.2775959656</v>
          </cell>
          <cell r="AI247">
            <v>21.282508204999999</v>
          </cell>
          <cell r="AJ247">
            <v>23.449212965200005</v>
          </cell>
          <cell r="AK247">
            <v>10.2766743904</v>
          </cell>
          <cell r="AL247">
            <v>12.9980205279</v>
          </cell>
          <cell r="AM247">
            <v>19.773362784</v>
          </cell>
          <cell r="AN247">
            <v>21.067082731199999</v>
          </cell>
          <cell r="AO247">
            <v>20.456943436500001</v>
          </cell>
          <cell r="AP247">
            <v>24.163048941500001</v>
          </cell>
          <cell r="AQ247">
            <v>27.981956134999997</v>
          </cell>
          <cell r="AR247">
            <v>33.093605843299997</v>
          </cell>
          <cell r="AS247">
            <v>22.373180930099998</v>
          </cell>
          <cell r="AT247">
            <v>13.194723680999999</v>
          </cell>
          <cell r="AU247">
            <v>38.746983355000005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</row>
        <row r="253">
          <cell r="B253">
            <v>1.2577999999999997E-5</v>
          </cell>
          <cell r="C253">
            <v>9.1196000000000013E-5</v>
          </cell>
          <cell r="D253">
            <v>1.8787980000000001E-3</v>
          </cell>
          <cell r="E253">
            <v>2.8050940000000002E-3</v>
          </cell>
          <cell r="F253">
            <v>2.2149400000000003E-3</v>
          </cell>
          <cell r="G253">
            <v>2.1184200000000002E-3</v>
          </cell>
          <cell r="H253">
            <v>3.1783860000000001E-3</v>
          </cell>
          <cell r="I253">
            <v>4.6025720000000001E-3</v>
          </cell>
          <cell r="J253">
            <v>1.8899700000000001E-3</v>
          </cell>
          <cell r="K253">
            <v>6.3883104000000005E-3</v>
          </cell>
          <cell r="L253">
            <v>1.2260699999999999E-2</v>
          </cell>
          <cell r="M253">
            <v>6.6189200000000004E-3</v>
          </cell>
          <cell r="N253">
            <v>6.1141460000000009E-3</v>
          </cell>
          <cell r="O253">
            <v>1.3206092000000001E-2</v>
          </cell>
          <cell r="P253">
            <v>2.4808854800000005E-2</v>
          </cell>
          <cell r="Q253">
            <v>2.2741270000000001E-2</v>
          </cell>
          <cell r="R253">
            <v>9.3228919999999993E-3</v>
          </cell>
          <cell r="S253">
            <v>1.0470939999999999E-3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6.5139654051000001E-2</v>
          </cell>
          <cell r="AC253">
            <v>0.14644313840000001</v>
          </cell>
          <cell r="AD253">
            <v>0.45399579840000004</v>
          </cell>
          <cell r="AE253">
            <v>0.78541478400000009</v>
          </cell>
          <cell r="AF253">
            <v>0.71686578950000002</v>
          </cell>
          <cell r="AG253">
            <v>0.58208204340000003</v>
          </cell>
          <cell r="AH253">
            <v>0.8207781864</v>
          </cell>
          <cell r="AI253">
            <v>1.209989781</v>
          </cell>
          <cell r="AJ253">
            <v>0.94505371519999992</v>
          </cell>
          <cell r="AK253">
            <v>2.343515064</v>
          </cell>
          <cell r="AL253">
            <v>3.8015256176999999</v>
          </cell>
          <cell r="AM253">
            <v>2.711709264</v>
          </cell>
          <cell r="AN253">
            <v>2.5124546656</v>
          </cell>
          <cell r="AO253">
            <v>4.3384923170999992</v>
          </cell>
          <cell r="AP253">
            <v>6.8495693094999996</v>
          </cell>
          <cell r="AQ253">
            <v>6.0401768034999996</v>
          </cell>
          <cell r="AR253">
            <v>2.8564041535999998</v>
          </cell>
          <cell r="AS253">
            <v>0.29553968729999996</v>
          </cell>
          <cell r="AT253">
            <v>3.1289957260000003</v>
          </cell>
          <cell r="AU253">
            <v>0</v>
          </cell>
          <cell r="AV253">
            <v>0</v>
          </cell>
          <cell r="AW253">
            <v>0</v>
          </cell>
          <cell r="AX253">
            <v>0</v>
          </cell>
          <cell r="AY253">
            <v>0</v>
          </cell>
          <cell r="AZ253">
            <v>0</v>
          </cell>
          <cell r="BA253">
            <v>0</v>
          </cell>
        </row>
        <row r="260">
          <cell r="B260">
            <v>0</v>
          </cell>
          <cell r="C260">
            <v>0</v>
          </cell>
          <cell r="D260">
            <v>0</v>
          </cell>
          <cell r="E260">
            <v>0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J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  <cell r="AP260">
            <v>0</v>
          </cell>
          <cell r="AQ260">
            <v>0</v>
          </cell>
          <cell r="AR260">
            <v>0</v>
          </cell>
          <cell r="AS260">
            <v>0</v>
          </cell>
          <cell r="AT260">
            <v>0</v>
          </cell>
          <cell r="AU260">
            <v>0</v>
          </cell>
          <cell r="AV260">
            <v>0</v>
          </cell>
          <cell r="AW260">
            <v>0</v>
          </cell>
          <cell r="AX260">
            <v>0</v>
          </cell>
          <cell r="AY260">
            <v>0</v>
          </cell>
          <cell r="AZ260">
            <v>0</v>
          </cell>
          <cell r="BA260">
            <v>0</v>
          </cell>
        </row>
        <row r="263">
          <cell r="B263">
            <v>0.92177656456960944</v>
          </cell>
          <cell r="C263">
            <v>0.94875669520411221</v>
          </cell>
          <cell r="D263">
            <v>0.9007471026778946</v>
          </cell>
          <cell r="E263">
            <v>0.81496084540287872</v>
          </cell>
          <cell r="F263">
            <v>0.8624059562089561</v>
          </cell>
          <cell r="G263">
            <v>0.94154141735533425</v>
          </cell>
          <cell r="H263">
            <v>1.0734588275464296</v>
          </cell>
          <cell r="I263">
            <v>1.2359602287940687</v>
          </cell>
          <cell r="J263">
            <v>1.091523274589665</v>
          </cell>
          <cell r="K263">
            <v>0.88209789728772303</v>
          </cell>
          <cell r="L263">
            <v>1.148073531729825</v>
          </cell>
          <cell r="M263">
            <v>1.1738580565795476</v>
          </cell>
          <cell r="N263">
            <v>1.2221636020084501</v>
          </cell>
          <cell r="O263">
            <v>1.1740197059940323</v>
          </cell>
          <cell r="P263">
            <v>1.2661209254227277</v>
          </cell>
          <cell r="Q263">
            <v>1.3550981757976186</v>
          </cell>
          <cell r="R263">
            <v>1.4497043538579661</v>
          </cell>
          <cell r="S263">
            <v>10.153995037079847</v>
          </cell>
          <cell r="T263">
            <v>0</v>
          </cell>
          <cell r="U263">
            <v>5.4750994443494134</v>
          </cell>
          <cell r="V263">
            <v>5.4750994443494134</v>
          </cell>
          <cell r="W263">
            <v>5.4750994443494134</v>
          </cell>
          <cell r="X263">
            <v>5.4750994443494134</v>
          </cell>
          <cell r="Y263">
            <v>5.4750994443494134</v>
          </cell>
          <cell r="Z263">
            <v>5.4750994443494134</v>
          </cell>
          <cell r="AA263">
            <v>5.4750994443494134</v>
          </cell>
          <cell r="AB263">
            <v>349.59175803644399</v>
          </cell>
          <cell r="AC263">
            <v>328.7714104559999</v>
          </cell>
          <cell r="AD263">
            <v>340.53806466719993</v>
          </cell>
          <cell r="AE263">
            <v>371.24466495200005</v>
          </cell>
          <cell r="AF263">
            <v>440.75073870799997</v>
          </cell>
          <cell r="AG263">
            <v>455.45060207790004</v>
          </cell>
          <cell r="AH263">
            <v>516.04716647640009</v>
          </cell>
          <cell r="AI263">
            <v>647.75318441349987</v>
          </cell>
          <cell r="AJ263">
            <v>618.76340086560026</v>
          </cell>
          <cell r="AK263">
            <v>434.21010255919987</v>
          </cell>
          <cell r="AL263">
            <v>517.02368538689984</v>
          </cell>
          <cell r="AM263">
            <v>561.22843224000007</v>
          </cell>
          <cell r="AN263">
            <v>519.39049852800008</v>
          </cell>
          <cell r="AO263">
            <v>523.02344904239999</v>
          </cell>
          <cell r="AP263">
            <v>575.68681090350003</v>
          </cell>
          <cell r="AQ263">
            <v>518.61703998299993</v>
          </cell>
          <cell r="AR263">
            <v>551.26941806900004</v>
          </cell>
          <cell r="AS263">
            <v>1335.6172062375999</v>
          </cell>
          <cell r="AT263">
            <v>498.70728519199992</v>
          </cell>
          <cell r="AU263">
            <v>994.72233724416662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0.58074828096960918</v>
          </cell>
          <cell r="C264">
            <v>0.62926566203077927</v>
          </cell>
          <cell r="D264">
            <v>0.61279770904789499</v>
          </cell>
          <cell r="E264">
            <v>0.60192109170287877</v>
          </cell>
          <cell r="F264">
            <v>0.67738480432902326</v>
          </cell>
          <cell r="G264">
            <v>0.74317377352513458</v>
          </cell>
          <cell r="H264">
            <v>0.86006963381642909</v>
          </cell>
          <cell r="I264">
            <v>0.90120855450044779</v>
          </cell>
          <cell r="J264">
            <v>0.7737508305033014</v>
          </cell>
          <cell r="K264">
            <v>0.62943467956561738</v>
          </cell>
          <cell r="L264">
            <v>0.79548697776666688</v>
          </cell>
          <cell r="M264">
            <v>0.86307079740000003</v>
          </cell>
          <cell r="N264">
            <v>0.83605327817500041</v>
          </cell>
          <cell r="O264">
            <v>0.79755831811153555</v>
          </cell>
          <cell r="P264">
            <v>0.81130518141818175</v>
          </cell>
          <cell r="Q264">
            <v>0.89371119274999988</v>
          </cell>
          <cell r="R264">
            <v>0.92335564940000014</v>
          </cell>
          <cell r="S264">
            <v>7.8590147992198478</v>
          </cell>
          <cell r="T264">
            <v>0</v>
          </cell>
          <cell r="U264">
            <v>3.9908046025494146</v>
          </cell>
          <cell r="V264">
            <v>3.9908046025494146</v>
          </cell>
          <cell r="W264">
            <v>3.9908046025494146</v>
          </cell>
          <cell r="X264">
            <v>3.9908046025494146</v>
          </cell>
          <cell r="Y264">
            <v>3.9908046025494146</v>
          </cell>
          <cell r="Z264">
            <v>3.9908046025494146</v>
          </cell>
          <cell r="AA264">
            <v>3.9908046025494146</v>
          </cell>
          <cell r="AB264">
            <v>198.44614809392399</v>
          </cell>
          <cell r="AC264">
            <v>205.386080674</v>
          </cell>
          <cell r="AD264">
            <v>220.40371315679999</v>
          </cell>
          <cell r="AE264">
            <v>266.07182005600004</v>
          </cell>
          <cell r="AF264">
            <v>328.23136845660002</v>
          </cell>
          <cell r="AG264">
            <v>340.39844484360003</v>
          </cell>
          <cell r="AH264">
            <v>388.1220542808</v>
          </cell>
          <cell r="AI264">
            <v>473.79448189850012</v>
          </cell>
          <cell r="AJ264">
            <v>430.18411994720009</v>
          </cell>
          <cell r="AK264">
            <v>297.67045393799998</v>
          </cell>
          <cell r="AL264">
            <v>352.92141905219995</v>
          </cell>
          <cell r="AM264">
            <v>389.85075144000007</v>
          </cell>
          <cell r="AN264">
            <v>347.7656952527999</v>
          </cell>
          <cell r="AO264">
            <v>349.74357654569991</v>
          </cell>
          <cell r="AP264">
            <v>375.01775075700004</v>
          </cell>
          <cell r="AQ264">
            <v>342.31195801599995</v>
          </cell>
          <cell r="AR264">
            <v>369.78960991999998</v>
          </cell>
          <cell r="AS264">
            <v>811.92136385360004</v>
          </cell>
          <cell r="AT264">
            <v>291.98910428900007</v>
          </cell>
          <cell r="AU264">
            <v>679.52847090666671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1.0549806E-2</v>
          </cell>
          <cell r="C266">
            <v>1.8958347319999999E-2</v>
          </cell>
          <cell r="D266">
            <v>2.9601840400000006E-2</v>
          </cell>
          <cell r="E266">
            <v>1.583828E-2</v>
          </cell>
          <cell r="F266">
            <v>8.8268280636363636E-3</v>
          </cell>
          <cell r="G266">
            <v>2.3012404459259259E-2</v>
          </cell>
          <cell r="H266">
            <v>2.1939805999999999E-2</v>
          </cell>
          <cell r="I266">
            <v>0.10164463313773518</v>
          </cell>
          <cell r="J266">
            <v>0.12172159343636363</v>
          </cell>
          <cell r="K266">
            <v>4.6756509600000003E-2</v>
          </cell>
          <cell r="L266">
            <v>7.3566611599999998E-2</v>
          </cell>
          <cell r="M266">
            <v>4.9661581199999999E-2</v>
          </cell>
          <cell r="N266">
            <v>0.11441564200000001</v>
          </cell>
          <cell r="O266">
            <v>9.13013404E-2</v>
          </cell>
          <cell r="P266">
            <v>9.5007267199999995E-2</v>
          </cell>
          <cell r="Q266">
            <v>9.35361356E-2</v>
          </cell>
          <cell r="R266">
            <v>0.1099777284</v>
          </cell>
          <cell r="S266">
            <v>0.43235110520000009</v>
          </cell>
          <cell r="T266">
            <v>0</v>
          </cell>
          <cell r="U266">
            <v>3.4279390399999998E-2</v>
          </cell>
          <cell r="V266">
            <v>3.4279390399999998E-2</v>
          </cell>
          <cell r="W266">
            <v>3.4279390399999998E-2</v>
          </cell>
          <cell r="X266">
            <v>3.4279390399999998E-2</v>
          </cell>
          <cell r="Y266">
            <v>3.4279390399999998E-2</v>
          </cell>
          <cell r="Z266">
            <v>3.4279390399999998E-2</v>
          </cell>
          <cell r="AA266">
            <v>3.4279390399999998E-2</v>
          </cell>
          <cell r="AB266">
            <v>5.1420149534790003</v>
          </cell>
          <cell r="AC266">
            <v>6.3432213399999995</v>
          </cell>
          <cell r="AD266">
            <v>8.1252911615999999</v>
          </cell>
          <cell r="AE266">
            <v>4.9803048287999996</v>
          </cell>
          <cell r="AF266">
            <v>4.8917511888000007</v>
          </cell>
          <cell r="AG266">
            <v>7.9745503694999993</v>
          </cell>
          <cell r="AH266">
            <v>8.8371275076000018</v>
          </cell>
          <cell r="AI266">
            <v>23.189020348500001</v>
          </cell>
          <cell r="AJ266">
            <v>24.919587904000004</v>
          </cell>
          <cell r="AK266">
            <v>15.030449882799999</v>
          </cell>
          <cell r="AL266">
            <v>19.698659819100001</v>
          </cell>
          <cell r="AM266">
            <v>15.567050592000001</v>
          </cell>
          <cell r="AN266">
            <v>22.431017417599996</v>
          </cell>
          <cell r="AO266">
            <v>23.2197393987</v>
          </cell>
          <cell r="AP266">
            <v>25.542285685000003</v>
          </cell>
          <cell r="AQ266">
            <v>20.305638514000002</v>
          </cell>
          <cell r="AR266">
            <v>22.8458470534</v>
          </cell>
          <cell r="AS266">
            <v>183.99936557859996</v>
          </cell>
          <cell r="AT266">
            <v>63.309982738000002</v>
          </cell>
          <cell r="AU266">
            <v>16.999034560833334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0.21864011760000004</v>
          </cell>
          <cell r="C267">
            <v>0.17218981679999998</v>
          </cell>
          <cell r="D267">
            <v>0.12408735323</v>
          </cell>
          <cell r="E267">
            <v>8.3199334099999994E-2</v>
          </cell>
          <cell r="F267">
            <v>7.0752794000000008E-2</v>
          </cell>
          <cell r="G267">
            <v>5.2868110777777783E-2</v>
          </cell>
          <cell r="H267">
            <v>4.4822973199999998E-2</v>
          </cell>
          <cell r="I267">
            <v>5.0460762200000002E-2</v>
          </cell>
          <cell r="J267">
            <v>3.9336604249999997E-2</v>
          </cell>
          <cell r="K267">
            <v>2.8649180533333332E-2</v>
          </cell>
          <cell r="L267">
            <v>4.8945576300000002E-2</v>
          </cell>
          <cell r="M267">
            <v>4.2649494815444021E-2</v>
          </cell>
          <cell r="N267">
            <v>4.5739823600000007E-2</v>
          </cell>
          <cell r="O267">
            <v>6.2473923466666671E-2</v>
          </cell>
          <cell r="P267">
            <v>8.1109816650000013E-2</v>
          </cell>
          <cell r="Q267">
            <v>6.8958491428571439E-2</v>
          </cell>
          <cell r="R267">
            <v>6.5304000258823533E-2</v>
          </cell>
          <cell r="S267">
            <v>0.52077246946666655</v>
          </cell>
          <cell r="T267">
            <v>0</v>
          </cell>
          <cell r="U267">
            <v>0.61148389960000005</v>
          </cell>
          <cell r="V267">
            <v>0.61148389960000005</v>
          </cell>
          <cell r="W267">
            <v>0.61148389960000005</v>
          </cell>
          <cell r="X267">
            <v>0.61148389960000005</v>
          </cell>
          <cell r="Y267">
            <v>0.61148389960000005</v>
          </cell>
          <cell r="Z267">
            <v>0.61148389960000005</v>
          </cell>
          <cell r="AA267">
            <v>0.61148389960000005</v>
          </cell>
          <cell r="AB267">
            <v>91.189140894473994</v>
          </cell>
          <cell r="AC267">
            <v>59.764460033200002</v>
          </cell>
          <cell r="AD267">
            <v>50.864078366400008</v>
          </cell>
          <cell r="AE267">
            <v>38.103337406399994</v>
          </cell>
          <cell r="AF267">
            <v>39.978657415199997</v>
          </cell>
          <cell r="AG267">
            <v>35.061451382100003</v>
          </cell>
          <cell r="AH267">
            <v>31.728099178799994</v>
          </cell>
          <cell r="AI267">
            <v>44.535863934999995</v>
          </cell>
          <cell r="AJ267">
            <v>43.284585024000009</v>
          </cell>
          <cell r="AK267">
            <v>30.515810995999999</v>
          </cell>
          <cell r="AL267">
            <v>36.869665779000002</v>
          </cell>
          <cell r="AM267">
            <v>41.125079567999997</v>
          </cell>
          <cell r="AN267">
            <v>39.329530574399996</v>
          </cell>
          <cell r="AO267">
            <v>39.707662625699996</v>
          </cell>
          <cell r="AP267">
            <v>54.359907081499998</v>
          </cell>
          <cell r="AQ267">
            <v>37.164487685500006</v>
          </cell>
          <cell r="AR267">
            <v>37.065329078299996</v>
          </cell>
          <cell r="AS267">
            <v>105.20382425410001</v>
          </cell>
          <cell r="AT267">
            <v>31.167851307999999</v>
          </cell>
          <cell r="AU267">
            <v>117.83739304916666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1.5977485999999999E-2</v>
          </cell>
          <cell r="C268">
            <v>1.593882332E-2</v>
          </cell>
          <cell r="D268">
            <v>2.5112104520000001E-2</v>
          </cell>
          <cell r="E268">
            <v>2.3221252400000003E-2</v>
          </cell>
          <cell r="F268">
            <v>2.0075482164444443E-2</v>
          </cell>
          <cell r="G268">
            <v>2.0838814000000001E-2</v>
          </cell>
          <cell r="H268">
            <v>2.3566908150000003E-2</v>
          </cell>
          <cell r="I268">
            <v>2.5327612155885908E-2</v>
          </cell>
          <cell r="J268">
            <v>1.96707416E-2</v>
          </cell>
          <cell r="K268">
            <v>1.02753944E-2</v>
          </cell>
          <cell r="L268">
            <v>1.6585675263157892E-2</v>
          </cell>
          <cell r="M268">
            <v>2.137021203076923E-2</v>
          </cell>
          <cell r="N268">
            <v>2.5351101900000002E-2</v>
          </cell>
          <cell r="O268">
            <v>2.8544138904065042E-2</v>
          </cell>
          <cell r="P268">
            <v>4.1904509600000008E-2</v>
          </cell>
          <cell r="Q268">
            <v>5.2455584533333328E-2</v>
          </cell>
          <cell r="R268">
            <v>7.1417106999142374E-2</v>
          </cell>
          <cell r="S268">
            <v>0.1441243252933333</v>
          </cell>
          <cell r="T268">
            <v>0</v>
          </cell>
          <cell r="U268">
            <v>0.1007808748</v>
          </cell>
          <cell r="V268">
            <v>0.1007808748</v>
          </cell>
          <cell r="W268">
            <v>0.1007808748</v>
          </cell>
          <cell r="X268">
            <v>0.1007808748</v>
          </cell>
          <cell r="Y268">
            <v>0.1007808748</v>
          </cell>
          <cell r="Z268">
            <v>0.1007808748</v>
          </cell>
          <cell r="AA268">
            <v>0.1007808748</v>
          </cell>
          <cell r="AB268">
            <v>17.440983279815999</v>
          </cell>
          <cell r="AC268">
            <v>16.229278654399998</v>
          </cell>
          <cell r="AD268">
            <v>18.346863105600001</v>
          </cell>
          <cell r="AE268">
            <v>17.573108291200001</v>
          </cell>
          <cell r="AF268">
            <v>18.374633312700002</v>
          </cell>
          <cell r="AG268">
            <v>21.001103451900001</v>
          </cell>
          <cell r="AH268">
            <v>24.8847037544</v>
          </cell>
          <cell r="AI268">
            <v>26.461474208999999</v>
          </cell>
          <cell r="AJ268">
            <v>27.702800393600004</v>
          </cell>
          <cell r="AK268">
            <v>13.930744929199999</v>
          </cell>
          <cell r="AL268">
            <v>16.696140219900002</v>
          </cell>
          <cell r="AM268">
            <v>25.266134928</v>
          </cell>
          <cell r="AN268">
            <v>26.126557036800001</v>
          </cell>
          <cell r="AO268">
            <v>24.880159236900003</v>
          </cell>
          <cell r="AP268">
            <v>27.913165311500002</v>
          </cell>
          <cell r="AQ268">
            <v>31.694111249499997</v>
          </cell>
          <cell r="AR268">
            <v>35.766587811699999</v>
          </cell>
          <cell r="AS268">
            <v>56.695568172099996</v>
          </cell>
          <cell r="AT268">
            <v>18.703407243999997</v>
          </cell>
          <cell r="AU268">
            <v>57.494911203750007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3.4025816000000002E-3</v>
          </cell>
          <cell r="C269">
            <v>2.9996475199999999E-3</v>
          </cell>
          <cell r="D269">
            <v>3.8702268000000003E-3</v>
          </cell>
          <cell r="E269">
            <v>2.1258748000000001E-3</v>
          </cell>
          <cell r="F269">
            <v>1.8113448000000002E-3</v>
          </cell>
          <cell r="G269">
            <v>9.6249986666666662E-4</v>
          </cell>
          <cell r="H269">
            <v>1.6542572E-3</v>
          </cell>
          <cell r="I269">
            <v>2.2711104000000004E-3</v>
          </cell>
          <cell r="J269">
            <v>2.7036640000000002E-3</v>
          </cell>
          <cell r="K269">
            <v>7.4667143999999977E-3</v>
          </cell>
          <cell r="L269">
            <v>2.9684015999999996E-3</v>
          </cell>
          <cell r="M269">
            <v>2.3300543999999999E-3</v>
          </cell>
          <cell r="N269">
            <v>2.6079455999999997E-3</v>
          </cell>
          <cell r="O269">
            <v>3.4050536000000001E-3</v>
          </cell>
          <cell r="P269">
            <v>2.2047146818181818E-3</v>
          </cell>
          <cell r="Q269">
            <v>1.8776628000000003E-3</v>
          </cell>
          <cell r="R269">
            <v>1.4567199999999999E-3</v>
          </cell>
          <cell r="S269">
            <v>0.50187381200000003</v>
          </cell>
          <cell r="T269">
            <v>0</v>
          </cell>
          <cell r="U269">
            <v>0.43558639159999996</v>
          </cell>
          <cell r="V269">
            <v>0.43558639159999996</v>
          </cell>
          <cell r="W269">
            <v>0.43558639159999996</v>
          </cell>
          <cell r="X269">
            <v>0.43558639159999996</v>
          </cell>
          <cell r="Y269">
            <v>0.43558639159999996</v>
          </cell>
          <cell r="Z269">
            <v>0.43558639159999996</v>
          </cell>
          <cell r="AA269">
            <v>0.43558639159999996</v>
          </cell>
          <cell r="AB269">
            <v>2.6603305517760001</v>
          </cell>
          <cell r="AC269">
            <v>3.2360687931999998</v>
          </cell>
          <cell r="AD269">
            <v>3.3085957727999999</v>
          </cell>
          <cell r="AE269">
            <v>2.1054946416000004</v>
          </cell>
          <cell r="AF269">
            <v>2.9726523176000001</v>
          </cell>
          <cell r="AG269">
            <v>1.6858886187000002</v>
          </cell>
          <cell r="AH269">
            <v>2.5012656927999997</v>
          </cell>
          <cell r="AI269">
            <v>3.4331600610000002</v>
          </cell>
          <cell r="AJ269">
            <v>4.7702338736000005</v>
          </cell>
          <cell r="AK269">
            <v>4.1637750923999999</v>
          </cell>
          <cell r="AL269">
            <v>3.6996164073000002</v>
          </cell>
          <cell r="AM269">
            <v>4.2751967040000007</v>
          </cell>
          <cell r="AN269">
            <v>3.7985882879999999</v>
          </cell>
          <cell r="AO269">
            <v>4.1665538349000002</v>
          </cell>
          <cell r="AP269">
            <v>3.5011342139999995</v>
          </cell>
          <cell r="AQ269">
            <v>2.4835802459999994</v>
          </cell>
          <cell r="AR269">
            <v>2.3399179722000003</v>
          </cell>
          <cell r="AS269">
            <v>77.62543986339999</v>
          </cell>
          <cell r="AT269">
            <v>2.1940795149999999</v>
          </cell>
          <cell r="AU269">
            <v>69.832113842500007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2.1163736000000002E-3</v>
          </cell>
          <cell r="C273">
            <v>3.1546011999999996E-3</v>
          </cell>
          <cell r="D273">
            <v>5.3657715999999994E-3</v>
          </cell>
          <cell r="E273">
            <v>6.7588679999999995E-3</v>
          </cell>
          <cell r="F273">
            <v>9.7277304000000023E-3</v>
          </cell>
          <cell r="G273">
            <v>1.1405569600000002E-2</v>
          </cell>
          <cell r="H273">
            <v>1.5167517200000001E-2</v>
          </cell>
          <cell r="I273">
            <v>1.1179474000000002E-2</v>
          </cell>
          <cell r="J273">
            <v>1.73091168E-2</v>
          </cell>
          <cell r="K273">
            <v>1.43160428E-2</v>
          </cell>
          <cell r="L273">
            <v>1.2459317600000002E-2</v>
          </cell>
          <cell r="M273">
            <v>1.3132446000000001E-2</v>
          </cell>
          <cell r="N273">
            <v>8.6090096424242431E-3</v>
          </cell>
          <cell r="O273">
            <v>8.769477999999999E-3</v>
          </cell>
          <cell r="P273">
            <v>9.6173938000000004E-3</v>
          </cell>
          <cell r="Q273">
            <v>9.6625199999999991E-3</v>
          </cell>
          <cell r="R273">
            <v>9.8883980000000014E-3</v>
          </cell>
          <cell r="S273">
            <v>0.19816339895000001</v>
          </cell>
          <cell r="T273">
            <v>0</v>
          </cell>
          <cell r="U273">
            <v>6.9749776000000005E-3</v>
          </cell>
          <cell r="V273">
            <v>6.9749776000000005E-3</v>
          </cell>
          <cell r="W273">
            <v>6.9749776000000005E-3</v>
          </cell>
          <cell r="X273">
            <v>6.9749776000000005E-3</v>
          </cell>
          <cell r="Y273">
            <v>6.9749776000000005E-3</v>
          </cell>
          <cell r="Z273">
            <v>6.9749776000000005E-3</v>
          </cell>
          <cell r="AA273">
            <v>6.9749776000000005E-3</v>
          </cell>
          <cell r="AB273">
            <v>0.43511316068699996</v>
          </cell>
          <cell r="AC273">
            <v>0.89356519680000002</v>
          </cell>
          <cell r="AD273">
            <v>1.5808767744000001</v>
          </cell>
          <cell r="AE273">
            <v>2.6754667296000001</v>
          </cell>
          <cell r="AF273">
            <v>4.0287918321000005</v>
          </cell>
          <cell r="AG273">
            <v>4.0052294139000004</v>
          </cell>
          <cell r="AH273">
            <v>5.8833335299999998</v>
          </cell>
          <cell r="AI273">
            <v>5.6778896764999995</v>
          </cell>
          <cell r="AJ273">
            <v>7.6933003228000008</v>
          </cell>
          <cell r="AK273">
            <v>6.4974331047999998</v>
          </cell>
          <cell r="AL273">
            <v>5.444384760000001</v>
          </cell>
          <cell r="AM273">
            <v>5.4880351680000006</v>
          </cell>
          <cell r="AN273">
            <v>4.1721657295999997</v>
          </cell>
          <cell r="AO273">
            <v>5.1422810148</v>
          </cell>
          <cell r="AP273">
            <v>4.6114785720000002</v>
          </cell>
          <cell r="AQ273">
            <v>3.9791862459999994</v>
          </cell>
          <cell r="AR273">
            <v>4.2207823763999999</v>
          </cell>
          <cell r="AS273">
            <v>25.063108470400003</v>
          </cell>
          <cell r="AT273">
            <v>4.5705136970000009</v>
          </cell>
          <cell r="AU273">
            <v>1.58382863875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32">
        <row r="5">
          <cell r="B5">
            <v>4.3255116500000003E-2</v>
          </cell>
          <cell r="C5">
            <v>4.51397780149803E-2</v>
          </cell>
          <cell r="D5">
            <v>4.6523329999999995E-2</v>
          </cell>
          <cell r="E5">
            <v>5.2532241071428565E-2</v>
          </cell>
          <cell r="F5">
            <v>5.8763836E-2</v>
          </cell>
          <cell r="G5">
            <v>5.7994028000000003E-2</v>
          </cell>
          <cell r="H5">
            <v>6.906444385714286E-2</v>
          </cell>
          <cell r="I5">
            <v>6.8036702999999962E-2</v>
          </cell>
          <cell r="J5">
            <v>5.3364063833333329E-2</v>
          </cell>
          <cell r="K5">
            <v>4.921802572727272E-2</v>
          </cell>
          <cell r="L5">
            <v>3.3192897999999992E-2</v>
          </cell>
          <cell r="M5">
            <v>2.4790551875000004E-2</v>
          </cell>
          <cell r="N5">
            <v>1.8681061999999991E-2</v>
          </cell>
          <cell r="O5">
            <v>1.8766706000000001E-2</v>
          </cell>
          <cell r="P5">
            <v>1.8582421500000005E-2</v>
          </cell>
          <cell r="Q5">
            <v>1.8739230320124065E-2</v>
          </cell>
          <cell r="R5">
            <v>2.0870891066239773E-2</v>
          </cell>
          <cell r="S5">
            <v>4.7987076689966733E-3</v>
          </cell>
          <cell r="T5">
            <v>4.5862683368722698E-3</v>
          </cell>
          <cell r="U5">
            <v>4.5905943368722696E-3</v>
          </cell>
          <cell r="V5">
            <v>4.5905943368722696E-3</v>
          </cell>
          <cell r="W5">
            <v>4.5905943368722696E-3</v>
          </cell>
          <cell r="X5">
            <v>4.5905943368722696E-3</v>
          </cell>
          <cell r="Y5">
            <v>4.5905943368722696E-3</v>
          </cell>
          <cell r="Z5">
            <v>4.5905943368722696E-3</v>
          </cell>
          <cell r="AA5">
            <v>4.5905943368722696E-3</v>
          </cell>
          <cell r="AB5">
            <v>8.561530453704</v>
          </cell>
          <cell r="AC5">
            <v>10.105679033199999</v>
          </cell>
          <cell r="AD5">
            <v>11.166602692800002</v>
          </cell>
          <cell r="AE5">
            <v>13.3707183904</v>
          </cell>
          <cell r="AF5">
            <v>15.3937214991</v>
          </cell>
          <cell r="AG5">
            <v>16.188724351799998</v>
          </cell>
          <cell r="AH5">
            <v>19.2822504556</v>
          </cell>
          <cell r="AI5">
            <v>25.239784469500002</v>
          </cell>
          <cell r="AJ5">
            <v>23.550033363600001</v>
          </cell>
          <cell r="AK5">
            <v>20.433782340400001</v>
          </cell>
          <cell r="AL5">
            <v>13.077510447800002</v>
          </cell>
          <cell r="AM5">
            <v>13.258990704</v>
          </cell>
          <cell r="AN5">
            <v>11.228956710399999</v>
          </cell>
          <cell r="AO5">
            <v>11.896210051500001</v>
          </cell>
          <cell r="AP5">
            <v>10.636603366000001</v>
          </cell>
          <cell r="AQ5">
            <v>9.7845229509999996</v>
          </cell>
          <cell r="AR5">
            <v>10.961717038199998</v>
          </cell>
          <cell r="AS5">
            <v>6.9492964540999989</v>
          </cell>
          <cell r="AT5">
            <v>9.7350467740000006</v>
          </cell>
          <cell r="AU5">
            <v>7.0842083250000005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</row>
        <row r="6">
          <cell r="B6">
            <v>1.8323215999999996E-2</v>
          </cell>
          <cell r="C6">
            <v>2.3246971999999998E-2</v>
          </cell>
          <cell r="D6">
            <v>2.6425174264396743E-2</v>
          </cell>
          <cell r="E6">
            <v>3.2457305999999998E-2</v>
          </cell>
          <cell r="F6">
            <v>5.1786977650792272E-2</v>
          </cell>
          <cell r="G6">
            <v>4.6191591666666657E-2</v>
          </cell>
          <cell r="H6">
            <v>5.2301354000000001E-2</v>
          </cell>
          <cell r="I6">
            <v>4.8538454139841224E-2</v>
          </cell>
          <cell r="J6">
            <v>5.9699723999999996E-2</v>
          </cell>
          <cell r="K6">
            <v>5.7552600000000002E-2</v>
          </cell>
          <cell r="L6">
            <v>8.2372912999999992E-2</v>
          </cell>
          <cell r="M6">
            <v>5.1176108877828051E-2</v>
          </cell>
          <cell r="N6">
            <v>8.2750864447330041E-2</v>
          </cell>
          <cell r="O6">
            <v>7.1951276722222221E-2</v>
          </cell>
          <cell r="P6">
            <v>4.1293447183060758E-2</v>
          </cell>
          <cell r="Q6">
            <v>5.0736477338843365E-2</v>
          </cell>
          <cell r="R6">
            <v>4.5922674000000004E-2</v>
          </cell>
          <cell r="S6">
            <v>1.1237838000000002E-2</v>
          </cell>
          <cell r="T6">
            <v>5.5144414382117275E-3</v>
          </cell>
          <cell r="U6">
            <v>5.5144414382117275E-3</v>
          </cell>
          <cell r="V6">
            <v>5.5144414382117275E-3</v>
          </cell>
          <cell r="W6">
            <v>5.5144414382117275E-3</v>
          </cell>
          <cell r="X6">
            <v>5.5144414382117275E-3</v>
          </cell>
          <cell r="Y6">
            <v>5.5144414382117275E-3</v>
          </cell>
          <cell r="Z6">
            <v>5.5144414382117275E-3</v>
          </cell>
          <cell r="AA6">
            <v>5.5144414382117275E-3</v>
          </cell>
          <cell r="AB6">
            <v>9.1635044625839992</v>
          </cell>
          <cell r="AC6">
            <v>10.723325990799999</v>
          </cell>
          <cell r="AD6">
            <v>14.798930299199998</v>
          </cell>
          <cell r="AE6">
            <v>16.486586166399999</v>
          </cell>
          <cell r="AF6">
            <v>32.23529533</v>
          </cell>
          <cell r="AG6">
            <v>28.442323080600005</v>
          </cell>
          <cell r="AH6">
            <v>26.428686195599997</v>
          </cell>
          <cell r="AI6">
            <v>25.152517881999998</v>
          </cell>
          <cell r="AJ6">
            <v>33.173567482400003</v>
          </cell>
          <cell r="AK6">
            <v>24.4368290496</v>
          </cell>
          <cell r="AL6">
            <v>30.819517342700003</v>
          </cell>
          <cell r="AM6">
            <v>27.375713711999996</v>
          </cell>
          <cell r="AN6">
            <v>26.813277497599998</v>
          </cell>
          <cell r="AO6">
            <v>29.810403774300003</v>
          </cell>
          <cell r="AP6">
            <v>42.249910862999997</v>
          </cell>
          <cell r="AQ6">
            <v>38.999955725499994</v>
          </cell>
          <cell r="AR6">
            <v>32.648733878099996</v>
          </cell>
          <cell r="AS6">
            <v>17.273737724099995</v>
          </cell>
          <cell r="AT6">
            <v>21.133220264000002</v>
          </cell>
          <cell r="AU6">
            <v>16.049217007083332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</row>
        <row r="15">
          <cell r="B15">
            <v>2.049738156666667E-2</v>
          </cell>
          <cell r="C15">
            <v>1.9690384910813846E-2</v>
          </cell>
          <cell r="D15">
            <v>3.2378515966018546E-2</v>
          </cell>
          <cell r="E15">
            <v>1.8854578377705628E-2</v>
          </cell>
          <cell r="F15">
            <v>2.0719070676135598E-2</v>
          </cell>
          <cell r="G15">
            <v>1.4808488559976702E-2</v>
          </cell>
          <cell r="H15">
            <v>1.2824531721014491E-2</v>
          </cell>
          <cell r="I15">
            <v>1.2526733527121177E-2</v>
          </cell>
          <cell r="J15">
            <v>1.3925953512225977E-2</v>
          </cell>
          <cell r="K15">
            <v>1.6992870023975554E-2</v>
          </cell>
          <cell r="L15">
            <v>1.9314202928571427E-2</v>
          </cell>
          <cell r="M15">
            <v>2.5477230489477701E-2</v>
          </cell>
          <cell r="N15">
            <v>2.2104428379260153E-2</v>
          </cell>
          <cell r="O15">
            <v>2.3556136493756243E-2</v>
          </cell>
          <cell r="P15">
            <v>2.9496144436090752E-2</v>
          </cell>
          <cell r="Q15">
            <v>3.3352605174043565E-2</v>
          </cell>
          <cell r="R15">
            <v>2.9145530541690327E-2</v>
          </cell>
          <cell r="S15">
            <v>2.0850891561851249E-2</v>
          </cell>
          <cell r="T15">
            <v>2.5760359229201706E-2</v>
          </cell>
          <cell r="U15">
            <v>2.6345185880716857E-2</v>
          </cell>
          <cell r="V15">
            <v>2.6345185880716857E-2</v>
          </cell>
          <cell r="W15">
            <v>2.6345185880716857E-2</v>
          </cell>
          <cell r="X15">
            <v>2.6345185880716857E-2</v>
          </cell>
          <cell r="Y15">
            <v>2.6345185880716857E-2</v>
          </cell>
          <cell r="Z15">
            <v>2.6345185880716857E-2</v>
          </cell>
          <cell r="AA15">
            <v>2.6345185880716857E-2</v>
          </cell>
          <cell r="AB15">
            <v>44.789756245748997</v>
          </cell>
          <cell r="AC15">
            <v>42.005192970399989</v>
          </cell>
          <cell r="AD15">
            <v>50.179775068799998</v>
          </cell>
          <cell r="AE15">
            <v>54.713256046400005</v>
          </cell>
          <cell r="AF15">
            <v>69.519188931499997</v>
          </cell>
          <cell r="AG15">
            <v>58.176993603299991</v>
          </cell>
          <cell r="AH15">
            <v>54.462201208400003</v>
          </cell>
          <cell r="AI15">
            <v>44.407761929500005</v>
          </cell>
          <cell r="AJ15">
            <v>57.428114045999997</v>
          </cell>
          <cell r="AK15">
            <v>49.547424608000014</v>
          </cell>
          <cell r="AL15">
            <v>43.31489637699999</v>
          </cell>
          <cell r="AM15">
            <v>56.96065252799999</v>
          </cell>
          <cell r="AN15">
            <v>60.441996295999992</v>
          </cell>
          <cell r="AO15">
            <v>60.033982114799997</v>
          </cell>
          <cell r="AP15">
            <v>64.678618996499992</v>
          </cell>
          <cell r="AQ15">
            <v>65.418076048499998</v>
          </cell>
          <cell r="AR15">
            <v>64.650802386500004</v>
          </cell>
          <cell r="AS15">
            <v>59.417170240999987</v>
          </cell>
          <cell r="AT15">
            <v>80.542479283000006</v>
          </cell>
          <cell r="AU15">
            <v>64.88578236041667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</row>
        <row r="16">
          <cell r="B16">
            <v>0.13964679095250798</v>
          </cell>
          <cell r="C16">
            <v>0.11364490149027145</v>
          </cell>
          <cell r="D16">
            <v>0.11855012834381472</v>
          </cell>
          <cell r="E16">
            <v>0.12072341262357691</v>
          </cell>
          <cell r="F16">
            <v>0.14483467980176717</v>
          </cell>
          <cell r="G16">
            <v>0.14739536161544581</v>
          </cell>
          <cell r="H16">
            <v>0.16701884560614302</v>
          </cell>
          <cell r="I16">
            <v>0.21837156675630681</v>
          </cell>
          <cell r="J16">
            <v>0.23578648877389422</v>
          </cell>
          <cell r="K16">
            <v>0.25829327559339066</v>
          </cell>
          <cell r="L16">
            <v>0.15344613860334477</v>
          </cell>
          <cell r="M16">
            <v>0.16661146488733239</v>
          </cell>
          <cell r="N16">
            <v>0.18437774489427389</v>
          </cell>
          <cell r="O16">
            <v>0.17836724066223342</v>
          </cell>
          <cell r="P16">
            <v>0.16213896710795439</v>
          </cell>
          <cell r="Q16">
            <v>0.18603838043030713</v>
          </cell>
          <cell r="R16">
            <v>0.20527477256317758</v>
          </cell>
          <cell r="S16">
            <v>0.16277512124848154</v>
          </cell>
          <cell r="T16">
            <v>8.2380480000000006E-2</v>
          </cell>
          <cell r="U16">
            <v>0.13531828483374736</v>
          </cell>
          <cell r="V16">
            <v>0.13531828483374736</v>
          </cell>
          <cell r="W16">
            <v>0.13531828483374736</v>
          </cell>
          <cell r="X16">
            <v>0.13531828483374736</v>
          </cell>
          <cell r="Y16">
            <v>0.13531828483374736</v>
          </cell>
          <cell r="Z16">
            <v>0.13531828483374736</v>
          </cell>
          <cell r="AA16">
            <v>0.13531828483374736</v>
          </cell>
          <cell r="AB16">
            <v>158.99833022440802</v>
          </cell>
          <cell r="AC16">
            <v>130.41370840759998</v>
          </cell>
          <cell r="AD16">
            <v>136.6637865456</v>
          </cell>
          <cell r="AE16">
            <v>149.8325383184</v>
          </cell>
          <cell r="AF16">
            <v>175.49987941849997</v>
          </cell>
          <cell r="AG16">
            <v>173.97994279380001</v>
          </cell>
          <cell r="AH16">
            <v>181.30116666879999</v>
          </cell>
          <cell r="AI16">
            <v>222.68470299900002</v>
          </cell>
          <cell r="AJ16">
            <v>240.53962095360001</v>
          </cell>
          <cell r="AK16">
            <v>166.73334450520002</v>
          </cell>
          <cell r="AL16">
            <v>116.74522018110001</v>
          </cell>
          <cell r="AM16">
            <v>171.00503822399997</v>
          </cell>
          <cell r="AN16">
            <v>164.0442173216</v>
          </cell>
          <cell r="AO16">
            <v>174.0328401198</v>
          </cell>
          <cell r="AP16">
            <v>174.13883942199999</v>
          </cell>
          <cell r="AQ16">
            <v>139.30368079599998</v>
          </cell>
          <cell r="AR16">
            <v>158.96530828989998</v>
          </cell>
          <cell r="AS16">
            <v>113.11288558569998</v>
          </cell>
          <cell r="AT16">
            <v>138.22930176599999</v>
          </cell>
          <cell r="AU16">
            <v>120.77812757875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17">
          <cell r="B17">
            <v>3.1513824850325544E-3</v>
          </cell>
          <cell r="C17">
            <v>6.6716579999999996E-3</v>
          </cell>
          <cell r="D17">
            <v>8.3602066003710396E-3</v>
          </cell>
          <cell r="E17">
            <v>5.4418144761904756E-3</v>
          </cell>
          <cell r="F17">
            <v>2.8370264626905021E-3</v>
          </cell>
          <cell r="G17">
            <v>3.1354857147982817E-3</v>
          </cell>
          <cell r="H17">
            <v>8.3567120000000005E-3</v>
          </cell>
          <cell r="I17">
            <v>4.4359155523973799E-3</v>
          </cell>
          <cell r="J17">
            <v>4.4733371245153399E-3</v>
          </cell>
          <cell r="K17">
            <v>4.4060850415193042E-3</v>
          </cell>
          <cell r="L17">
            <v>4.5466837306465226E-3</v>
          </cell>
          <cell r="M17">
            <v>5.7352945915192539E-3</v>
          </cell>
          <cell r="N17">
            <v>8.335988921367523E-3</v>
          </cell>
          <cell r="O17">
            <v>8.7129738742536527E-3</v>
          </cell>
          <cell r="P17">
            <v>1.0651693254206694E-2</v>
          </cell>
          <cell r="Q17">
            <v>7.8935310416645629E-3</v>
          </cell>
          <cell r="R17">
            <v>5.295312763382699E-3</v>
          </cell>
          <cell r="S17">
            <v>3.4504816359317188E-3</v>
          </cell>
          <cell r="T17">
            <v>1.9486680358625208E-3</v>
          </cell>
          <cell r="U17">
            <v>1.9486680358625208E-3</v>
          </cell>
          <cell r="V17">
            <v>1.9486680358625208E-3</v>
          </cell>
          <cell r="W17">
            <v>1.9486680358625208E-3</v>
          </cell>
          <cell r="X17">
            <v>1.9486680358625208E-3</v>
          </cell>
          <cell r="Y17">
            <v>1.9486680358625208E-3</v>
          </cell>
          <cell r="Z17">
            <v>1.9486680358625208E-3</v>
          </cell>
          <cell r="AA17">
            <v>1.9486680358625208E-3</v>
          </cell>
          <cell r="AB17">
            <v>3.2637638691960005</v>
          </cell>
          <cell r="AC17">
            <v>5.7999082867999991</v>
          </cell>
          <cell r="AD17">
            <v>7.866824639999999</v>
          </cell>
          <cell r="AE17">
            <v>7.8727006512000006</v>
          </cell>
          <cell r="AF17">
            <v>6.3652850799999996</v>
          </cell>
          <cell r="AG17">
            <v>7.1875675442999984</v>
          </cell>
          <cell r="AH17">
            <v>12.276020033999998</v>
          </cell>
          <cell r="AI17">
            <v>16.940388687999999</v>
          </cell>
          <cell r="AJ17">
            <v>26.960334670400002</v>
          </cell>
          <cell r="AK17">
            <v>25.595316454399995</v>
          </cell>
          <cell r="AL17">
            <v>19.023653249200002</v>
          </cell>
          <cell r="AM17">
            <v>38.490343727999999</v>
          </cell>
          <cell r="AN17">
            <v>51.186055553599999</v>
          </cell>
          <cell r="AO17">
            <v>63.656548845899998</v>
          </cell>
          <cell r="AP17">
            <v>74.733915931499993</v>
          </cell>
          <cell r="AQ17">
            <v>57.763350406999997</v>
          </cell>
          <cell r="AR17">
            <v>26.684504304899995</v>
          </cell>
          <cell r="AS17">
            <v>19.320833203099998</v>
          </cell>
          <cell r="AT17">
            <v>15.434799603</v>
          </cell>
          <cell r="AU17">
            <v>14.062839941666667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</row>
        <row r="22">
          <cell r="B22">
            <v>2.3104499999999999E-3</v>
          </cell>
          <cell r="C22">
            <v>3.0707155000000001E-3</v>
          </cell>
          <cell r="D22">
            <v>2.6423740000000003E-3</v>
          </cell>
          <cell r="E22">
            <v>3.1995460000000002E-3</v>
          </cell>
          <cell r="F22">
            <v>2.4510746666666665E-3</v>
          </cell>
          <cell r="G22">
            <v>9.4245601889690958E-3</v>
          </cell>
          <cell r="H22">
            <v>1.6576961065339468E-2</v>
          </cell>
          <cell r="I22">
            <v>1.5018647940423426E-2</v>
          </cell>
          <cell r="J22">
            <v>1.8160969619100912E-2</v>
          </cell>
          <cell r="K22">
            <v>1.0607086E-2</v>
          </cell>
          <cell r="L22">
            <v>4.2685638948154244E-3</v>
          </cell>
          <cell r="M22">
            <v>2.0820967499999999E-3</v>
          </cell>
          <cell r="N22">
            <v>2.0509567870325412E-3</v>
          </cell>
          <cell r="O22">
            <v>3.8702320128205132E-3</v>
          </cell>
          <cell r="P22">
            <v>3.5415492237846932E-3</v>
          </cell>
          <cell r="Q22">
            <v>1.9887845294117648E-3</v>
          </cell>
          <cell r="R22">
            <v>1.6345406029411765E-3</v>
          </cell>
          <cell r="S22">
            <v>9.308535470394734E-2</v>
          </cell>
          <cell r="T22">
            <v>5.2499999999999997E-4</v>
          </cell>
          <cell r="U22">
            <v>1.259929999999999E-3</v>
          </cell>
          <cell r="V22">
            <v>1.259929999999999E-3</v>
          </cell>
          <cell r="W22">
            <v>1.259929999999999E-3</v>
          </cell>
          <cell r="X22">
            <v>1.259929999999999E-3</v>
          </cell>
          <cell r="Y22">
            <v>1.259929999999999E-3</v>
          </cell>
          <cell r="Z22">
            <v>1.259929999999999E-3</v>
          </cell>
          <cell r="AA22">
            <v>1.259929999999999E-3</v>
          </cell>
          <cell r="AB22">
            <v>5.8439146528290005</v>
          </cell>
          <cell r="AC22">
            <v>6.4954491587999987</v>
          </cell>
          <cell r="AD22">
            <v>6.1586795615999996</v>
          </cell>
          <cell r="AE22">
            <v>8.2128649343999989</v>
          </cell>
          <cell r="AF22">
            <v>7.9985842432999998</v>
          </cell>
          <cell r="AG22">
            <v>19.4949661335</v>
          </cell>
          <cell r="AH22">
            <v>32.912261816800005</v>
          </cell>
          <cell r="AI22">
            <v>33.666928667500002</v>
          </cell>
          <cell r="AJ22">
            <v>41.022828495600002</v>
          </cell>
          <cell r="AK22">
            <v>26.720740125199999</v>
          </cell>
          <cell r="AL22">
            <v>9.5769729631000011</v>
          </cell>
          <cell r="AM22">
            <v>5.3660904</v>
          </cell>
          <cell r="AN22">
            <v>4.1140953391999986</v>
          </cell>
          <cell r="AO22">
            <v>8.7293064618000002</v>
          </cell>
          <cell r="AP22">
            <v>8.4966940924999985</v>
          </cell>
          <cell r="AQ22">
            <v>5.0962164224999995</v>
          </cell>
          <cell r="AR22">
            <v>4.8836228757999995</v>
          </cell>
          <cell r="AS22">
            <v>10.239647117700001</v>
          </cell>
          <cell r="AT22">
            <v>3.5577660429999995</v>
          </cell>
          <cell r="AU22">
            <v>2.9540799629166665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</row>
        <row r="23">
          <cell r="B23">
            <v>0.14634639125329296</v>
          </cell>
          <cell r="C23">
            <v>0.11824203692830088</v>
          </cell>
          <cell r="D23">
            <v>0.11634956941058734</v>
          </cell>
          <cell r="E23">
            <v>0.10676673516601967</v>
          </cell>
          <cell r="F23">
            <v>0.10932807605206846</v>
          </cell>
          <cell r="G23">
            <v>0.11491817345232369</v>
          </cell>
          <cell r="H23">
            <v>0.13580797921978116</v>
          </cell>
          <cell r="I23">
            <v>0.11415327165192241</v>
          </cell>
          <cell r="J23">
            <v>0.11372494998400497</v>
          </cell>
          <cell r="K23">
            <v>0.13296781031429716</v>
          </cell>
          <cell r="L23">
            <v>0.10500545666454082</v>
          </cell>
          <cell r="M23">
            <v>1.1301033917015357</v>
          </cell>
          <cell r="N23">
            <v>0.10877489287955812</v>
          </cell>
          <cell r="O23">
            <v>0.10662701445341878</v>
          </cell>
          <cell r="P23">
            <v>0.12100766855622656</v>
          </cell>
          <cell r="Q23">
            <v>0.11189074847601398</v>
          </cell>
          <cell r="R23">
            <v>0.1072916633610336</v>
          </cell>
          <cell r="S23">
            <v>6.7001097760226211E-2</v>
          </cell>
          <cell r="T23">
            <v>8.9609800000000003E-2</v>
          </cell>
          <cell r="U23">
            <v>0.23158752183560444</v>
          </cell>
          <cell r="V23">
            <v>0.23158752183560444</v>
          </cell>
          <cell r="W23">
            <v>0.23158752183560444</v>
          </cell>
          <cell r="X23">
            <v>0.23158752183560444</v>
          </cell>
          <cell r="Y23">
            <v>0.23158752183560444</v>
          </cell>
          <cell r="Z23">
            <v>0.23158752183560444</v>
          </cell>
          <cell r="AA23">
            <v>0.23158752183560444</v>
          </cell>
          <cell r="AB23">
            <v>202.42632993521698</v>
          </cell>
          <cell r="AC23">
            <v>186.68790955999998</v>
          </cell>
          <cell r="AD23">
            <v>191.4485986272</v>
          </cell>
          <cell r="AE23">
            <v>206.6091857424</v>
          </cell>
          <cell r="AF23">
            <v>230.09324605539996</v>
          </cell>
          <cell r="AG23">
            <v>227.58096615539998</v>
          </cell>
          <cell r="AH23">
            <v>230.36362492040001</v>
          </cell>
          <cell r="AI23">
            <v>256.23326980450003</v>
          </cell>
          <cell r="AJ23">
            <v>262.53731463600002</v>
          </cell>
          <cell r="AK23">
            <v>237.45525859880001</v>
          </cell>
          <cell r="AL23">
            <v>174.22365386319998</v>
          </cell>
          <cell r="AM23">
            <v>241.65182286988795</v>
          </cell>
          <cell r="AN23">
            <v>201.85645948159998</v>
          </cell>
          <cell r="AO23">
            <v>194.36762890259999</v>
          </cell>
          <cell r="AP23">
            <v>197.20315376700006</v>
          </cell>
          <cell r="AQ23">
            <v>151.867128455</v>
          </cell>
          <cell r="AR23">
            <v>159.42497397359998</v>
          </cell>
          <cell r="AS23">
            <v>140.97146494860002</v>
          </cell>
          <cell r="AT23">
            <v>180.20976196299998</v>
          </cell>
          <cell r="AU23">
            <v>185.96580782416663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</row>
        <row r="31">
          <cell r="B31">
            <v>6.1510392964866335E-3</v>
          </cell>
          <cell r="C31">
            <v>4.9702535783180185E-3</v>
          </cell>
          <cell r="D31">
            <v>2.6025705880952377E-3</v>
          </cell>
          <cell r="E31">
            <v>2.1129674541654816E-3</v>
          </cell>
          <cell r="F31">
            <v>2.138840606531473E-3</v>
          </cell>
          <cell r="G31">
            <v>3.2275636991467198E-3</v>
          </cell>
          <cell r="H31">
            <v>2.7902563933119352E-3</v>
          </cell>
          <cell r="I31">
            <v>3.9158554386623662E-3</v>
          </cell>
          <cell r="J31">
            <v>3.2812570738201528E-3</v>
          </cell>
          <cell r="K31">
            <v>1.4250287609528997E-3</v>
          </cell>
          <cell r="L31">
            <v>1.4897571493059899E-3</v>
          </cell>
          <cell r="M31">
            <v>3.902041533097339E-3</v>
          </cell>
          <cell r="N31">
            <v>4.7513967640798096E-3</v>
          </cell>
          <cell r="O31">
            <v>5.1810998750286656E-3</v>
          </cell>
          <cell r="P31">
            <v>3.3279148496246254E-3</v>
          </cell>
          <cell r="Q31">
            <v>2.9128033122269464E-3</v>
          </cell>
          <cell r="R31">
            <v>3.5442926688051932E-3</v>
          </cell>
          <cell r="S31">
            <v>5.4482524330271058E-2</v>
          </cell>
          <cell r="T31">
            <v>1.7236306629187217E-3</v>
          </cell>
          <cell r="U31">
            <v>1.5611965787918762E-2</v>
          </cell>
          <cell r="V31">
            <v>1.5611965787918762E-2</v>
          </cell>
          <cell r="W31">
            <v>1.5611965787918762E-2</v>
          </cell>
          <cell r="X31">
            <v>1.5611965787918762E-2</v>
          </cell>
          <cell r="Y31">
            <v>1.5611965787918762E-2</v>
          </cell>
          <cell r="Z31">
            <v>1.5611965787918762E-2</v>
          </cell>
          <cell r="AA31">
            <v>1.5611965787918762E-2</v>
          </cell>
          <cell r="AB31">
            <v>8.4117730710450012</v>
          </cell>
          <cell r="AC31">
            <v>8.7543001327999992</v>
          </cell>
          <cell r="AD31">
            <v>5.7313884527999992</v>
          </cell>
          <cell r="AE31">
            <v>5.0584074015999994</v>
          </cell>
          <cell r="AF31">
            <v>4.0155107118000002</v>
          </cell>
          <cell r="AG31">
            <v>6.8764467486000003</v>
          </cell>
          <cell r="AH31">
            <v>5.7649781628000003</v>
          </cell>
          <cell r="AI31">
            <v>7.9172990109999999</v>
          </cell>
          <cell r="AJ31">
            <v>9.5237285723999996</v>
          </cell>
          <cell r="AK31">
            <v>4.0018862356000007</v>
          </cell>
          <cell r="AL31">
            <v>6.2863004807999996</v>
          </cell>
          <cell r="AM31">
            <v>11.964997248</v>
          </cell>
          <cell r="AN31">
            <v>16.203422223999997</v>
          </cell>
          <cell r="AO31">
            <v>18.269016887400003</v>
          </cell>
          <cell r="AP31">
            <v>15.993385051500002</v>
          </cell>
          <cell r="AQ31">
            <v>9.4455851245000009</v>
          </cell>
          <cell r="AR31">
            <v>9.7482745924999996</v>
          </cell>
          <cell r="AS31">
            <v>30.825061981999994</v>
          </cell>
          <cell r="AT31">
            <v>12.183663676</v>
          </cell>
          <cell r="AU31">
            <v>16.326306045000003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</row>
        <row r="39">
          <cell r="B39">
            <v>3.8833544594367671E-2</v>
          </cell>
          <cell r="C39">
            <v>4.5506110885162689E-2</v>
          </cell>
          <cell r="D39">
            <v>4.7010903803046483E-2</v>
          </cell>
          <cell r="E39">
            <v>3.7578531398446961E-2</v>
          </cell>
          <cell r="F39">
            <v>4.1597846035591177E-2</v>
          </cell>
          <cell r="G39">
            <v>4.3394342833333342E-2</v>
          </cell>
          <cell r="H39">
            <v>3.0991309207374196E-2</v>
          </cell>
          <cell r="I39">
            <v>2.7630581144570232E-2</v>
          </cell>
          <cell r="J39">
            <v>3.1830419108265728E-2</v>
          </cell>
          <cell r="K39">
            <v>2.6786824277777774E-2</v>
          </cell>
          <cell r="L39">
            <v>3.478204518478261E-2</v>
          </cell>
          <cell r="M39">
            <v>3.7075887063519816E-2</v>
          </cell>
          <cell r="N39">
            <v>4.8106501461646273E-2</v>
          </cell>
          <cell r="O39">
            <v>7.4314834610271108E-2</v>
          </cell>
          <cell r="P39">
            <v>7.5374748766691174E-2</v>
          </cell>
          <cell r="Q39">
            <v>9.4378884706704178E-2</v>
          </cell>
          <cell r="R39">
            <v>0.10417862783788748</v>
          </cell>
          <cell r="S39">
            <v>0.10949534645148179</v>
          </cell>
          <cell r="T39">
            <v>9.7446440000000009E-2</v>
          </cell>
          <cell r="U39">
            <v>0.10594789058863638</v>
          </cell>
          <cell r="V39">
            <v>0.10594789058863638</v>
          </cell>
          <cell r="W39">
            <v>0.10594789058863638</v>
          </cell>
          <cell r="X39">
            <v>0.10594789058863638</v>
          </cell>
          <cell r="Y39">
            <v>0.10594789058863638</v>
          </cell>
          <cell r="Z39">
            <v>0.10594789058863638</v>
          </cell>
          <cell r="AA39">
            <v>0.10594789058863638</v>
          </cell>
          <cell r="AB39">
            <v>61.895548360896001</v>
          </cell>
          <cell r="AC39">
            <v>73.119306905199977</v>
          </cell>
          <cell r="AD39">
            <v>70.223848334400003</v>
          </cell>
          <cell r="AE39">
            <v>78.311540507200007</v>
          </cell>
          <cell r="AF39">
            <v>89.847837388399995</v>
          </cell>
          <cell r="AG39">
            <v>87.580350343199996</v>
          </cell>
          <cell r="AH39">
            <v>66.400242601200006</v>
          </cell>
          <cell r="AI39">
            <v>72.985031854999988</v>
          </cell>
          <cell r="AJ39">
            <v>78.400264483200004</v>
          </cell>
          <cell r="AK39">
            <v>55.186341575200004</v>
          </cell>
          <cell r="AL39">
            <v>50.537486345399991</v>
          </cell>
          <cell r="AM39">
            <v>71.338360223999985</v>
          </cell>
          <cell r="AN39">
            <v>76.870162160000007</v>
          </cell>
          <cell r="AO39">
            <v>93.194401266299991</v>
          </cell>
          <cell r="AP39">
            <v>99.021608728499999</v>
          </cell>
          <cell r="AQ39">
            <v>100.47319010049999</v>
          </cell>
          <cell r="AR39">
            <v>109.86804926699999</v>
          </cell>
          <cell r="AS39">
            <v>114.17420710410001</v>
          </cell>
          <cell r="AT39">
            <v>123.021414779</v>
          </cell>
          <cell r="AU39">
            <v>112.36411175791667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</row>
        <row r="47">
          <cell r="B47">
            <v>3.2578636791666664E-2</v>
          </cell>
          <cell r="C47">
            <v>8.4614267108143279E-2</v>
          </cell>
          <cell r="D47">
            <v>8.9522521476190497E-2</v>
          </cell>
          <cell r="E47">
            <v>8.6563075197413325E-2</v>
          </cell>
          <cell r="F47">
            <v>0.11319548330465838</v>
          </cell>
          <cell r="G47">
            <v>6.5262124165631458E-2</v>
          </cell>
          <cell r="H47">
            <v>6.368199127427554E-2</v>
          </cell>
          <cell r="I47">
            <v>4.1232094866917812E-2</v>
          </cell>
          <cell r="J47">
            <v>3.7277388377953677E-2</v>
          </cell>
          <cell r="K47">
            <v>6.6075490298156764E-2</v>
          </cell>
          <cell r="L47">
            <v>5.9762809812480736E-2</v>
          </cell>
          <cell r="M47">
            <v>8.8571793459454776E-2</v>
          </cell>
          <cell r="N47">
            <v>8.4699614476962198E-2</v>
          </cell>
          <cell r="O47">
            <v>0.10938683200144225</v>
          </cell>
          <cell r="P47">
            <v>0.11959382868971968</v>
          </cell>
          <cell r="Q47">
            <v>0.1221400007003465</v>
          </cell>
          <cell r="R47">
            <v>0.13330205755416596</v>
          </cell>
          <cell r="S47">
            <v>0.2633224311169039</v>
          </cell>
          <cell r="T47">
            <v>0.10358782786326871</v>
          </cell>
          <cell r="U47">
            <v>0.32728909473826862</v>
          </cell>
          <cell r="V47">
            <v>0.32728909473826862</v>
          </cell>
          <cell r="W47">
            <v>0.32728909473826862</v>
          </cell>
          <cell r="X47">
            <v>0.32728909473826862</v>
          </cell>
          <cell r="Y47">
            <v>0.32728909473826862</v>
          </cell>
          <cell r="Z47">
            <v>0.32728909473826862</v>
          </cell>
          <cell r="AA47">
            <v>0.32728909473826862</v>
          </cell>
          <cell r="AB47">
            <v>17.430601869695998</v>
          </cell>
          <cell r="AC47">
            <v>20.1377791528</v>
          </cell>
          <cell r="AD47">
            <v>22.533194112</v>
          </cell>
          <cell r="AE47">
            <v>32.1343954512</v>
          </cell>
          <cell r="AF47">
            <v>34.3268559606</v>
          </cell>
          <cell r="AG47">
            <v>32.308753233899999</v>
          </cell>
          <cell r="AH47">
            <v>37.151438626400001</v>
          </cell>
          <cell r="AI47">
            <v>49.204957341999993</v>
          </cell>
          <cell r="AJ47">
            <v>65.14160109880001</v>
          </cell>
          <cell r="AK47">
            <v>65.48565078</v>
          </cell>
          <cell r="AL47">
            <v>76.249432939800002</v>
          </cell>
          <cell r="AM47">
            <v>157.15664827200001</v>
          </cell>
          <cell r="AN47">
            <v>140.07015381920002</v>
          </cell>
          <cell r="AO47">
            <v>180.74011698780004</v>
          </cell>
          <cell r="AP47">
            <v>219.72972983850002</v>
          </cell>
          <cell r="AQ47">
            <v>238.24469133849996</v>
          </cell>
          <cell r="AR47">
            <v>291.50195671329993</v>
          </cell>
          <cell r="AS47">
            <v>512.43290622810002</v>
          </cell>
          <cell r="AT47">
            <v>423.85514734899994</v>
          </cell>
          <cell r="AU47">
            <v>565.88414695541655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63">
          <cell r="B63">
            <v>4.4149628249999989E-2</v>
          </cell>
          <cell r="C63">
            <v>4.897705292608695E-2</v>
          </cell>
          <cell r="D63">
            <v>5.6584674283821308E-2</v>
          </cell>
          <cell r="E63">
            <v>6.466037149999998E-2</v>
          </cell>
          <cell r="F63">
            <v>6.9265006801242257E-2</v>
          </cell>
          <cell r="G63">
            <v>6.804347495652173E-2</v>
          </cell>
          <cell r="H63">
            <v>7.2644988897375543E-2</v>
          </cell>
          <cell r="I63">
            <v>7.4842031145767776E-2</v>
          </cell>
          <cell r="J63">
            <v>7.4722833708333325E-2</v>
          </cell>
          <cell r="K63">
            <v>5.3017793224999984E-2</v>
          </cell>
          <cell r="L63">
            <v>4.2060405999999995E-2</v>
          </cell>
          <cell r="M63">
            <v>4.1160669143370798E-2</v>
          </cell>
          <cell r="N63">
            <v>3.3077348000000006E-2</v>
          </cell>
          <cell r="O63">
            <v>2.5210672572376684E-2</v>
          </cell>
          <cell r="P63">
            <v>4.8816408781800893E-2</v>
          </cell>
          <cell r="Q63">
            <v>5.2562323231927305E-2</v>
          </cell>
          <cell r="R63">
            <v>4.9456920701596338E-2</v>
          </cell>
          <cell r="S63">
            <v>2.5647534693589852E-2</v>
          </cell>
          <cell r="T63">
            <v>1.3001601001400446E-2</v>
          </cell>
          <cell r="U63">
            <v>1.555076790194157E-2</v>
          </cell>
          <cell r="V63">
            <v>1.555076790194157E-2</v>
          </cell>
          <cell r="W63">
            <v>1.555076790194157E-2</v>
          </cell>
          <cell r="X63">
            <v>1.555076790194157E-2</v>
          </cell>
          <cell r="Y63">
            <v>1.555076790194157E-2</v>
          </cell>
          <cell r="Z63">
            <v>1.555076790194157E-2</v>
          </cell>
          <cell r="AA63">
            <v>1.555076790194157E-2</v>
          </cell>
          <cell r="AB63">
            <v>42.493278417258004</v>
          </cell>
          <cell r="AC63">
            <v>47.19602429599999</v>
          </cell>
          <cell r="AD63">
            <v>61.034638972800003</v>
          </cell>
          <cell r="AE63">
            <v>75.332525307199987</v>
          </cell>
          <cell r="AF63">
            <v>89.663052311699971</v>
          </cell>
          <cell r="AG63">
            <v>89.559265567199986</v>
          </cell>
          <cell r="AH63">
            <v>109.58593913320001</v>
          </cell>
          <cell r="AI63">
            <v>118.49283657350001</v>
          </cell>
          <cell r="AJ63">
            <v>137.06498451600001</v>
          </cell>
          <cell r="AK63">
            <v>88.445891547200006</v>
          </cell>
          <cell r="AL63">
            <v>48.086485947799993</v>
          </cell>
          <cell r="AM63">
            <v>63.980699231999992</v>
          </cell>
          <cell r="AN63">
            <v>44.773419609599998</v>
          </cell>
          <cell r="AO63">
            <v>31.271774624999999</v>
          </cell>
          <cell r="AP63">
            <v>48.405629864000005</v>
          </cell>
          <cell r="AQ63">
            <v>39.670205784999993</v>
          </cell>
          <cell r="AR63">
            <v>39.490622247499992</v>
          </cell>
          <cell r="AS63">
            <v>23.967186500399993</v>
          </cell>
          <cell r="AT63">
            <v>37.692864497999999</v>
          </cell>
          <cell r="AU63">
            <v>23.9183237825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A63">
            <v>0</v>
          </cell>
        </row>
        <row r="67">
          <cell r="B67">
            <v>2.0758568682971011E-2</v>
          </cell>
          <cell r="C67">
            <v>2.1259858000000006E-2</v>
          </cell>
          <cell r="D67">
            <v>2.0096579583333333E-2</v>
          </cell>
          <cell r="E67">
            <v>2.1097148189464517E-2</v>
          </cell>
          <cell r="F67">
            <v>2.3220624308270463E-2</v>
          </cell>
          <cell r="G67">
            <v>2.5256321958306426E-2</v>
          </cell>
          <cell r="H67">
            <v>3.3996866830524899E-2</v>
          </cell>
          <cell r="I67">
            <v>2.7604977917035867E-2</v>
          </cell>
          <cell r="J67">
            <v>3.6022426635069091E-2</v>
          </cell>
          <cell r="K67">
            <v>3.6023627483512254E-2</v>
          </cell>
          <cell r="L67">
            <v>2.6081620332205832E-2</v>
          </cell>
          <cell r="M67">
            <v>3.1010259740544333E-2</v>
          </cell>
          <cell r="N67">
            <v>2.9601216395879194E-2</v>
          </cell>
          <cell r="O67">
            <v>2.1802928614419056E-2</v>
          </cell>
          <cell r="P67">
            <v>2.2115052716492382E-2</v>
          </cell>
          <cell r="Q67">
            <v>2.3122581725560559E-2</v>
          </cell>
          <cell r="R67">
            <v>2.4377564791758878E-2</v>
          </cell>
          <cell r="S67">
            <v>2.19463947211107E-2</v>
          </cell>
          <cell r="T67">
            <v>8.8480089194753996E-3</v>
          </cell>
          <cell r="U67">
            <v>1.7010189811555543E-2</v>
          </cell>
          <cell r="V67">
            <v>1.7010189811555543E-2</v>
          </cell>
          <cell r="W67">
            <v>1.7010189811555543E-2</v>
          </cell>
          <cell r="X67">
            <v>1.7010189811555543E-2</v>
          </cell>
          <cell r="Y67">
            <v>1.7010189811555543E-2</v>
          </cell>
          <cell r="Z67">
            <v>1.7010189811555543E-2</v>
          </cell>
          <cell r="AA67">
            <v>1.7010189811555543E-2</v>
          </cell>
          <cell r="AB67">
            <v>25.237325300570998</v>
          </cell>
          <cell r="AC67">
            <v>23.599434360799997</v>
          </cell>
          <cell r="AD67">
            <v>24.804308769600002</v>
          </cell>
          <cell r="AE67">
            <v>33.816054339199994</v>
          </cell>
          <cell r="AF67">
            <v>34.080553809400001</v>
          </cell>
          <cell r="AG67">
            <v>30.550847398500004</v>
          </cell>
          <cell r="AH67">
            <v>33.250957405600005</v>
          </cell>
          <cell r="AI67">
            <v>38.946353692000002</v>
          </cell>
          <cell r="AJ67">
            <v>50.771901277600008</v>
          </cell>
          <cell r="AK67">
            <v>38.470805916399996</v>
          </cell>
          <cell r="AL67">
            <v>31.418095306000001</v>
          </cell>
          <cell r="AM67">
            <v>47.028462480000002</v>
          </cell>
          <cell r="AN67">
            <v>38.9833733344</v>
          </cell>
          <cell r="AO67">
            <v>38.520885746699996</v>
          </cell>
          <cell r="AP67">
            <v>37.878370018999995</v>
          </cell>
          <cell r="AQ67">
            <v>30.866692748499997</v>
          </cell>
          <cell r="AR67">
            <v>34.842956137800002</v>
          </cell>
          <cell r="AS67">
            <v>32.575978363499999</v>
          </cell>
          <cell r="AT67">
            <v>43.741730375000003</v>
          </cell>
          <cell r="AU67">
            <v>34.097450055833335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</row>
        <row r="69">
          <cell r="B69">
            <v>4.6466484621593827E-2</v>
          </cell>
          <cell r="C69">
            <v>5.098949403628579E-2</v>
          </cell>
          <cell r="D69">
            <v>5.1634608926505982E-2</v>
          </cell>
          <cell r="E69">
            <v>4.4067934065064353E-2</v>
          </cell>
          <cell r="F69">
            <v>5.5243599657797515E-2</v>
          </cell>
          <cell r="G69">
            <v>4.1709063158357734E-2</v>
          </cell>
          <cell r="H69">
            <v>4.9975685853645216E-2</v>
          </cell>
          <cell r="I69">
            <v>3.6831224849433762E-2</v>
          </cell>
          <cell r="J69">
            <v>3.9293981498414232E-2</v>
          </cell>
          <cell r="K69">
            <v>3.8184801724171366E-2</v>
          </cell>
          <cell r="L69">
            <v>4.1486053440625371E-2</v>
          </cell>
          <cell r="M69">
            <v>5.9544843156605673E-2</v>
          </cell>
          <cell r="N69">
            <v>4.4058477510628018E-2</v>
          </cell>
          <cell r="O69">
            <v>4.6964473639177912E-2</v>
          </cell>
          <cell r="P69">
            <v>4.4648285426571288E-2</v>
          </cell>
          <cell r="Q69">
            <v>4.087543937164409E-2</v>
          </cell>
          <cell r="R69">
            <v>4.4415755598641575E-2</v>
          </cell>
          <cell r="S69">
            <v>5.044541946758891E-2</v>
          </cell>
          <cell r="T69">
            <v>2.694599263666779E-2</v>
          </cell>
          <cell r="U69">
            <v>4.3626741564032026E-2</v>
          </cell>
          <cell r="V69">
            <v>4.3626741564032026E-2</v>
          </cell>
          <cell r="W69">
            <v>4.3626741564032026E-2</v>
          </cell>
          <cell r="X69">
            <v>4.3626741564032026E-2</v>
          </cell>
          <cell r="Y69">
            <v>4.3626741564032026E-2</v>
          </cell>
          <cell r="Z69">
            <v>4.3626741564032026E-2</v>
          </cell>
          <cell r="AA69">
            <v>4.3626741564032026E-2</v>
          </cell>
          <cell r="AB69">
            <v>53.562498520292991</v>
          </cell>
          <cell r="AC69">
            <v>55.306203535199984</v>
          </cell>
          <cell r="AD69">
            <v>53.3802112224</v>
          </cell>
          <cell r="AE69">
            <v>53.035545046399996</v>
          </cell>
          <cell r="AF69">
            <v>61.828826937499997</v>
          </cell>
          <cell r="AG69">
            <v>59.114770057199998</v>
          </cell>
          <cell r="AH69">
            <v>63.022116092400005</v>
          </cell>
          <cell r="AI69">
            <v>62.296110392000003</v>
          </cell>
          <cell r="AJ69">
            <v>55.502148511599991</v>
          </cell>
          <cell r="AK69">
            <v>33.210020623999995</v>
          </cell>
          <cell r="AL69">
            <v>26.152535447099996</v>
          </cell>
          <cell r="AM69">
            <v>34.337805887999991</v>
          </cell>
          <cell r="AN69">
            <v>36.990500782399991</v>
          </cell>
          <cell r="AO69">
            <v>38.075158121399994</v>
          </cell>
          <cell r="AP69">
            <v>35.704043296000002</v>
          </cell>
          <cell r="AQ69">
            <v>32.995961935999993</v>
          </cell>
          <cell r="AR69">
            <v>31.120574303699996</v>
          </cell>
          <cell r="AS69">
            <v>38.908283514099999</v>
          </cell>
          <cell r="AT69">
            <v>33.509064527</v>
          </cell>
          <cell r="AU69">
            <v>45.452047023333336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A69">
            <v>0</v>
          </cell>
        </row>
        <row r="75">
          <cell r="B75">
            <v>5.3448894669325474E-2</v>
          </cell>
          <cell r="C75">
            <v>2.7995639386215864E-2</v>
          </cell>
          <cell r="D75">
            <v>2.5679142999999998E-2</v>
          </cell>
          <cell r="E75">
            <v>1.6761406999999999E-2</v>
          </cell>
          <cell r="F75">
            <v>6.1765120702334825E-3</v>
          </cell>
          <cell r="G75">
            <v>3.4896369469163399E-2</v>
          </cell>
          <cell r="H75">
            <v>1.287668964026915E-2</v>
          </cell>
          <cell r="I75">
            <v>2.156175389089313E-2</v>
          </cell>
          <cell r="J75">
            <v>2.5133407374999993E-2</v>
          </cell>
          <cell r="K75">
            <v>4.2432934835912178E-2</v>
          </cell>
          <cell r="L75">
            <v>5.9127221699831922E-2</v>
          </cell>
          <cell r="M75">
            <v>4.2418996906754193E-2</v>
          </cell>
          <cell r="N75">
            <v>5.7001678000000007E-2</v>
          </cell>
          <cell r="O75">
            <v>5.4130612499999994E-2</v>
          </cell>
          <cell r="P75">
            <v>9.2661563117720433E-2</v>
          </cell>
          <cell r="Q75">
            <v>0.11166399970243067</v>
          </cell>
          <cell r="R75">
            <v>6.7496986605263168E-2</v>
          </cell>
          <cell r="S75">
            <v>2.2222260041666667E-2</v>
          </cell>
          <cell r="T75">
            <v>1.0233570615662506E-2</v>
          </cell>
          <cell r="U75">
            <v>1.0242124307329173E-2</v>
          </cell>
          <cell r="V75">
            <v>1.0242124307329173E-2</v>
          </cell>
          <cell r="W75">
            <v>1.0242124307329173E-2</v>
          </cell>
          <cell r="X75">
            <v>1.0242124307329173E-2</v>
          </cell>
          <cell r="Y75">
            <v>1.0242124307329173E-2</v>
          </cell>
          <cell r="Z75">
            <v>1.0242124307329173E-2</v>
          </cell>
          <cell r="AA75">
            <v>1.0242124307329173E-2</v>
          </cell>
          <cell r="AB75">
            <v>11.700081955716001</v>
          </cell>
          <cell r="AC75">
            <v>7.3348968299999999</v>
          </cell>
          <cell r="AD75">
            <v>7.2777234047999997</v>
          </cell>
          <cell r="AE75">
            <v>6.2912502464000006</v>
          </cell>
          <cell r="AF75">
            <v>4.5282749014999997</v>
          </cell>
          <cell r="AG75">
            <v>9.4479765665999995</v>
          </cell>
          <cell r="AH75">
            <v>9.0517308928000002</v>
          </cell>
          <cell r="AI75">
            <v>16.179276031000001</v>
          </cell>
          <cell r="AJ75">
            <v>18.349268384800002</v>
          </cell>
          <cell r="AK75">
            <v>18.508453422799995</v>
          </cell>
          <cell r="AL75">
            <v>21.499688536800001</v>
          </cell>
          <cell r="AM75">
            <v>15.519813071999998</v>
          </cell>
          <cell r="AN75">
            <v>25.115207444799999</v>
          </cell>
          <cell r="AO75">
            <v>21.648707331000001</v>
          </cell>
          <cell r="AP75">
            <v>31.065957526000005</v>
          </cell>
          <cell r="AQ75">
            <v>30.607561256999997</v>
          </cell>
          <cell r="AR75">
            <v>35.783013100800005</v>
          </cell>
          <cell r="AS75">
            <v>12.759710706599998</v>
          </cell>
          <cell r="AT75">
            <v>19.158396942</v>
          </cell>
          <cell r="AU75">
            <v>15.178236033333333</v>
          </cell>
          <cell r="AV75">
            <v>0</v>
          </cell>
          <cell r="AW75">
            <v>0</v>
          </cell>
          <cell r="AX75">
            <v>0</v>
          </cell>
          <cell r="AY75">
            <v>0</v>
          </cell>
          <cell r="AZ75">
            <v>0</v>
          </cell>
          <cell r="BA75">
            <v>0</v>
          </cell>
        </row>
        <row r="85">
          <cell r="B85">
            <v>0.69685332846869752</v>
          </cell>
          <cell r="C85">
            <v>0.78688982448963585</v>
          </cell>
          <cell r="D85">
            <v>0.74377734885854341</v>
          </cell>
          <cell r="E85">
            <v>0.69982819961659659</v>
          </cell>
          <cell r="F85">
            <v>0.7477278109021358</v>
          </cell>
          <cell r="G85">
            <v>0.73669170462377453</v>
          </cell>
          <cell r="H85">
            <v>0.82100642466070894</v>
          </cell>
          <cell r="I85">
            <v>0.74640708834703129</v>
          </cell>
          <cell r="J85">
            <v>0.75863836357596259</v>
          </cell>
          <cell r="K85">
            <v>0.79943484993318714</v>
          </cell>
          <cell r="L85">
            <v>0.69583417007451009</v>
          </cell>
          <cell r="M85">
            <v>0.74276819738095234</v>
          </cell>
          <cell r="N85">
            <v>0.76297925911627917</v>
          </cell>
          <cell r="O85">
            <v>0.68926243270238086</v>
          </cell>
          <cell r="P85">
            <v>0.72996324185568173</v>
          </cell>
          <cell r="Q85">
            <v>0.75073032854420263</v>
          </cell>
          <cell r="R85">
            <v>0.82312741996238104</v>
          </cell>
          <cell r="S85">
            <v>2.0687923127035179</v>
          </cell>
          <cell r="T85">
            <v>0.59746063999999999</v>
          </cell>
          <cell r="U85">
            <v>0.78748063414634606</v>
          </cell>
          <cell r="V85">
            <v>0.78748063414634606</v>
          </cell>
          <cell r="W85">
            <v>0.78748063414634606</v>
          </cell>
          <cell r="X85">
            <v>0.78748063414634606</v>
          </cell>
          <cell r="Y85">
            <v>0.78748063414634606</v>
          </cell>
          <cell r="Z85">
            <v>0.78748063414634606</v>
          </cell>
          <cell r="AA85">
            <v>0.78748063414634606</v>
          </cell>
          <cell r="AB85">
            <v>723.34285569663905</v>
          </cell>
          <cell r="AC85">
            <v>756.8605978559998</v>
          </cell>
          <cell r="AD85">
            <v>787.29593523840003</v>
          </cell>
          <cell r="AE85">
            <v>930.67392596640002</v>
          </cell>
          <cell r="AF85">
            <v>1138.0058165384999</v>
          </cell>
          <cell r="AG85">
            <v>1133.0025169320002</v>
          </cell>
          <cell r="AH85">
            <v>1168.0189292504001</v>
          </cell>
          <cell r="AI85">
            <v>1310.2156451874998</v>
          </cell>
          <cell r="AJ85">
            <v>1423.4088398908002</v>
          </cell>
          <cell r="AK85">
            <v>1171.0122331732002</v>
          </cell>
          <cell r="AL85">
            <v>948.79735982819989</v>
          </cell>
          <cell r="AM85">
            <v>1294.5020858400003</v>
          </cell>
          <cell r="AN85">
            <v>1187.7905323151999</v>
          </cell>
          <cell r="AO85">
            <v>1177.8825508008001</v>
          </cell>
          <cell r="AP85">
            <v>1227.6132078270002</v>
          </cell>
          <cell r="AQ85">
            <v>966.75272189300017</v>
          </cell>
          <cell r="AR85">
            <v>1072.6438768593</v>
          </cell>
          <cell r="AS85">
            <v>1223.7515139707</v>
          </cell>
          <cell r="AT85">
            <v>1182.9327324819997</v>
          </cell>
          <cell r="AU85">
            <v>1020.9512313595833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91">
          <cell r="B91">
            <v>0.86527301740896345</v>
          </cell>
          <cell r="C91">
            <v>0.77522661028273832</v>
          </cell>
          <cell r="D91">
            <v>0.70242214735714292</v>
          </cell>
          <cell r="E91">
            <v>0.6332028051980042</v>
          </cell>
          <cell r="F91">
            <v>0.63134599492468457</v>
          </cell>
          <cell r="G91">
            <v>0.58118375188515392</v>
          </cell>
          <cell r="H91">
            <v>0.65805164974022556</v>
          </cell>
          <cell r="I91">
            <v>0.57490112371310587</v>
          </cell>
          <cell r="J91">
            <v>0.58608415143825299</v>
          </cell>
          <cell r="K91">
            <v>0.70577832462162227</v>
          </cell>
          <cell r="L91">
            <v>0.71887638427696077</v>
          </cell>
          <cell r="M91">
            <v>0.80648471109072117</v>
          </cell>
          <cell r="N91">
            <v>0.59517427029352921</v>
          </cell>
          <cell r="O91">
            <v>0.60851134829027764</v>
          </cell>
          <cell r="P91">
            <v>0.65880281233730176</v>
          </cell>
          <cell r="Q91">
            <v>0.6613933331717391</v>
          </cell>
          <cell r="R91">
            <v>0.6467321149563614</v>
          </cell>
          <cell r="S91">
            <v>1.6182809164191929</v>
          </cell>
          <cell r="T91">
            <v>0.41796104000000001</v>
          </cell>
          <cell r="U91">
            <v>0.82827427421076938</v>
          </cell>
          <cell r="V91">
            <v>0.82827427421076938</v>
          </cell>
          <cell r="W91">
            <v>0.82827427421076938</v>
          </cell>
          <cell r="X91">
            <v>0.82827427421076938</v>
          </cell>
          <cell r="Y91">
            <v>0.82827427421076938</v>
          </cell>
          <cell r="Z91">
            <v>0.82827427421076938</v>
          </cell>
          <cell r="AA91">
            <v>0.82827427421076938</v>
          </cell>
          <cell r="AB91">
            <v>1087.8259032915539</v>
          </cell>
          <cell r="AC91">
            <v>958.03253661960002</v>
          </cell>
          <cell r="AD91">
            <v>864.91004945279985</v>
          </cell>
          <cell r="AE91">
            <v>878.73075134880003</v>
          </cell>
          <cell r="AF91">
            <v>936.94006415170008</v>
          </cell>
          <cell r="AG91">
            <v>862.99216223220003</v>
          </cell>
          <cell r="AH91">
            <v>874.3350271836</v>
          </cell>
          <cell r="AI91">
            <v>863.24714938300008</v>
          </cell>
          <cell r="AJ91">
            <v>869.7439956912001</v>
          </cell>
          <cell r="AK91">
            <v>704.500766398</v>
          </cell>
          <cell r="AL91">
            <v>594.10840169189999</v>
          </cell>
          <cell r="AM91">
            <v>816.14492591999976</v>
          </cell>
          <cell r="AN91">
            <v>706.45737338879997</v>
          </cell>
          <cell r="AO91">
            <v>723.29759285520004</v>
          </cell>
          <cell r="AP91">
            <v>760.99451190249999</v>
          </cell>
          <cell r="AQ91">
            <v>620.928697102</v>
          </cell>
          <cell r="AR91">
            <v>645.81726734760002</v>
          </cell>
          <cell r="AS91">
            <v>668.79950591739998</v>
          </cell>
          <cell r="AT91">
            <v>677.97134250900012</v>
          </cell>
          <cell r="AU91">
            <v>586.97841694416672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94">
          <cell r="B94">
            <v>0.33550248537223326</v>
          </cell>
          <cell r="C94">
            <v>0.28093920432142849</v>
          </cell>
          <cell r="D94">
            <v>0.30997588924404762</v>
          </cell>
          <cell r="E94">
            <v>0.23776781839746847</v>
          </cell>
          <cell r="F94">
            <v>0.28781237629492756</v>
          </cell>
          <cell r="G94">
            <v>0.2686185813684524</v>
          </cell>
          <cell r="H94">
            <v>0.30764467660148953</v>
          </cell>
          <cell r="I94">
            <v>0.25469671176890091</v>
          </cell>
          <cell r="J94">
            <v>0.24121888455975826</v>
          </cell>
          <cell r="K94">
            <v>0.26386268644051797</v>
          </cell>
          <cell r="L94">
            <v>0.17280960721182231</v>
          </cell>
          <cell r="M94">
            <v>0.13493812668803495</v>
          </cell>
          <cell r="N94">
            <v>8.9938450663484854E-2</v>
          </cell>
          <cell r="O94">
            <v>9.8432843356807215E-2</v>
          </cell>
          <cell r="P94">
            <v>9.5998820913999153E-2</v>
          </cell>
          <cell r="Q94">
            <v>8.2255432724068392E-2</v>
          </cell>
          <cell r="R94">
            <v>9.1937539215810021E-2</v>
          </cell>
          <cell r="S94">
            <v>4.03989734790446E-2</v>
          </cell>
          <cell r="T94">
            <v>4.8373709565565609E-2</v>
          </cell>
          <cell r="U94">
            <v>4.9011287325089421E-2</v>
          </cell>
          <cell r="V94">
            <v>4.9011287325089421E-2</v>
          </cell>
          <cell r="W94">
            <v>4.9011287325089421E-2</v>
          </cell>
          <cell r="X94">
            <v>4.9011287325089421E-2</v>
          </cell>
          <cell r="Y94">
            <v>4.9011287325089421E-2</v>
          </cell>
          <cell r="Z94">
            <v>4.9011287325089421E-2</v>
          </cell>
          <cell r="AA94">
            <v>4.9011287325089421E-2</v>
          </cell>
          <cell r="AB94">
            <v>142.22342246651101</v>
          </cell>
          <cell r="AC94">
            <v>139.84236668119999</v>
          </cell>
          <cell r="AD94">
            <v>151.73951287680001</v>
          </cell>
          <cell r="AE94">
            <v>173.9721053728</v>
          </cell>
          <cell r="AF94">
            <v>221.40026583220003</v>
          </cell>
          <cell r="AG94">
            <v>234.20440899570002</v>
          </cell>
          <cell r="AH94">
            <v>279.36170855999995</v>
          </cell>
          <cell r="AI94">
            <v>332.7284317415</v>
          </cell>
          <cell r="AJ94">
            <v>356.91354991600002</v>
          </cell>
          <cell r="AK94">
            <v>254.95329937439999</v>
          </cell>
          <cell r="AL94">
            <v>165.17405749049999</v>
          </cell>
          <cell r="AM94">
            <v>143.81477371199998</v>
          </cell>
          <cell r="AN94">
            <v>95.971872198399979</v>
          </cell>
          <cell r="AO94">
            <v>78.457127663400001</v>
          </cell>
          <cell r="AP94">
            <v>80.065396334500008</v>
          </cell>
          <cell r="AQ94">
            <v>56.26250091</v>
          </cell>
          <cell r="AR94">
            <v>62.163943439299999</v>
          </cell>
          <cell r="AS94">
            <v>45.409348899199991</v>
          </cell>
          <cell r="AT94">
            <v>74.79112856399999</v>
          </cell>
          <cell r="AU94">
            <v>61.352890129583329</v>
          </cell>
          <cell r="AV94">
            <v>0</v>
          </cell>
          <cell r="AW94">
            <v>0</v>
          </cell>
          <cell r="AX94">
            <v>0</v>
          </cell>
          <cell r="AY94">
            <v>0</v>
          </cell>
          <cell r="AZ94">
            <v>0</v>
          </cell>
          <cell r="BA94">
            <v>0</v>
          </cell>
        </row>
        <row r="105">
          <cell r="B105">
            <v>5.0476808797619024E-2</v>
          </cell>
          <cell r="C105">
            <v>2.9099187136904764E-2</v>
          </cell>
          <cell r="D105">
            <v>2.2698903962122804E-2</v>
          </cell>
          <cell r="E105">
            <v>1.9856643584117182E-2</v>
          </cell>
          <cell r="F105">
            <v>2.5533992114548848E-2</v>
          </cell>
          <cell r="G105">
            <v>1.0224260788255522E-2</v>
          </cell>
          <cell r="H105">
            <v>7.2087226150604165E-3</v>
          </cell>
          <cell r="I105">
            <v>7.7398226408954118E-3</v>
          </cell>
          <cell r="J105">
            <v>9.2765912966666694E-3</v>
          </cell>
          <cell r="K105">
            <v>8.4019248734296757E-3</v>
          </cell>
          <cell r="L105">
            <v>9.7640421241705008E-3</v>
          </cell>
          <cell r="M105">
            <v>1.1748407958395719E-2</v>
          </cell>
          <cell r="N105">
            <v>9.6050670075664233E-3</v>
          </cell>
          <cell r="O105">
            <v>9.6400160680717439E-3</v>
          </cell>
          <cell r="P105">
            <v>1.1472502254135788E-2</v>
          </cell>
          <cell r="Q105">
            <v>1.6683721779059718E-2</v>
          </cell>
          <cell r="R105">
            <v>2.5789456055911035E-2</v>
          </cell>
          <cell r="S105">
            <v>7.1535763563751473E-3</v>
          </cell>
          <cell r="T105">
            <v>8.4994471250557941E-3</v>
          </cell>
          <cell r="U105">
            <v>9.8403251250557943E-3</v>
          </cell>
          <cell r="V105">
            <v>9.8403251250557943E-3</v>
          </cell>
          <cell r="W105">
            <v>9.8403251250557943E-3</v>
          </cell>
          <cell r="X105">
            <v>9.8403251250557943E-3</v>
          </cell>
          <cell r="Y105">
            <v>9.8403251250557943E-3</v>
          </cell>
          <cell r="Z105">
            <v>9.8403251250557943E-3</v>
          </cell>
          <cell r="AA105">
            <v>9.8403251250557943E-3</v>
          </cell>
          <cell r="AB105">
            <v>33.102159690567007</v>
          </cell>
          <cell r="AC105">
            <v>24.009105086399998</v>
          </cell>
          <cell r="AD105">
            <v>21.365879279999998</v>
          </cell>
          <cell r="AE105">
            <v>17.181075094400001</v>
          </cell>
          <cell r="AF105">
            <v>25.759265832999997</v>
          </cell>
          <cell r="AG105">
            <v>25.302159940199996</v>
          </cell>
          <cell r="AH105">
            <v>21.600105634000002</v>
          </cell>
          <cell r="AI105">
            <v>29.849513298500007</v>
          </cell>
          <cell r="AJ105">
            <v>37.820696866799992</v>
          </cell>
          <cell r="AK105">
            <v>29.535131300400003</v>
          </cell>
          <cell r="AL105">
            <v>24.421432587899996</v>
          </cell>
          <cell r="AM105">
            <v>50.938930127999988</v>
          </cell>
          <cell r="AN105">
            <v>45.100426905600003</v>
          </cell>
          <cell r="AO105">
            <v>47.98123024440001</v>
          </cell>
          <cell r="AP105">
            <v>58.601102147999988</v>
          </cell>
          <cell r="AQ105">
            <v>55.077421769999994</v>
          </cell>
          <cell r="AR105">
            <v>61.031029075499987</v>
          </cell>
          <cell r="AS105">
            <v>60.100479453299997</v>
          </cell>
          <cell r="AT105">
            <v>71.993113992999994</v>
          </cell>
          <cell r="AU105">
            <v>62.797548962083333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06">
          <cell r="B106">
            <v>3.6861125749999994E-2</v>
          </cell>
          <cell r="C106">
            <v>3.8300258372035573E-2</v>
          </cell>
          <cell r="D106">
            <v>4.5464497178571428E-2</v>
          </cell>
          <cell r="E106">
            <v>4.1127057088768113E-2</v>
          </cell>
          <cell r="F106">
            <v>4.3736525587396921E-2</v>
          </cell>
          <cell r="G106">
            <v>3.9127803861233282E-2</v>
          </cell>
          <cell r="H106">
            <v>5.2429524607869697E-2</v>
          </cell>
          <cell r="I106">
            <v>4.0233327266562383E-2</v>
          </cell>
          <cell r="J106">
            <v>5.3154736504953171E-2</v>
          </cell>
          <cell r="K106">
            <v>4.9590895782575917E-2</v>
          </cell>
          <cell r="L106">
            <v>2.6742302986621943E-2</v>
          </cell>
          <cell r="M106">
            <v>0.10829066854965107</v>
          </cell>
          <cell r="N106">
            <v>2.973766549129768E-2</v>
          </cell>
          <cell r="O106">
            <v>2.8786898275787183E-2</v>
          </cell>
          <cell r="P106">
            <v>2.3754157735600488E-2</v>
          </cell>
          <cell r="Q106">
            <v>2.5967282598571322E-2</v>
          </cell>
          <cell r="R106">
            <v>3.062155993691168E-2</v>
          </cell>
          <cell r="S106">
            <v>3.500520189841546E-2</v>
          </cell>
          <cell r="T106">
            <v>6.2180179913125192E-3</v>
          </cell>
          <cell r="U106">
            <v>1.6472892205598232E-2</v>
          </cell>
          <cell r="V106">
            <v>1.6472892205598232E-2</v>
          </cell>
          <cell r="W106">
            <v>1.6472892205598232E-2</v>
          </cell>
          <cell r="X106">
            <v>1.6472892205598232E-2</v>
          </cell>
          <cell r="Y106">
            <v>1.6472892205598232E-2</v>
          </cell>
          <cell r="Z106">
            <v>1.6472892205598232E-2</v>
          </cell>
          <cell r="AA106">
            <v>1.6472892205598232E-2</v>
          </cell>
          <cell r="AB106">
            <v>34.035597162048006</v>
          </cell>
          <cell r="AC106">
            <v>37.472726160799994</v>
          </cell>
          <cell r="AD106">
            <v>40.2490914336</v>
          </cell>
          <cell r="AE106">
            <v>50.407355689599996</v>
          </cell>
          <cell r="AF106">
            <v>46.255981350599995</v>
          </cell>
          <cell r="AG106">
            <v>35.999658294599996</v>
          </cell>
          <cell r="AH106">
            <v>38.418926647200003</v>
          </cell>
          <cell r="AI106">
            <v>40.411011153499999</v>
          </cell>
          <cell r="AJ106">
            <v>44.789095760000009</v>
          </cell>
          <cell r="AK106">
            <v>25.178342389199997</v>
          </cell>
          <cell r="AL106">
            <v>19.477379104200001</v>
          </cell>
          <cell r="AM106">
            <v>38.226316127999993</v>
          </cell>
          <cell r="AN106">
            <v>19.351125692799997</v>
          </cell>
          <cell r="AO106">
            <v>18.975060081300001</v>
          </cell>
          <cell r="AP106">
            <v>19.741673405500002</v>
          </cell>
          <cell r="AQ106">
            <v>18.261278252</v>
          </cell>
          <cell r="AR106">
            <v>21.4811976401</v>
          </cell>
          <cell r="AS106">
            <v>27.3210206555</v>
          </cell>
          <cell r="AT106">
            <v>25.47461878</v>
          </cell>
          <cell r="AU106">
            <v>21.029234512499997</v>
          </cell>
          <cell r="AV106">
            <v>0</v>
          </cell>
          <cell r="AW106">
            <v>0</v>
          </cell>
          <cell r="AX106">
            <v>0</v>
          </cell>
          <cell r="AY106">
            <v>0</v>
          </cell>
          <cell r="AZ106">
            <v>0</v>
          </cell>
          <cell r="BA106">
            <v>0</v>
          </cell>
        </row>
        <row r="108">
          <cell r="B108">
            <v>2.3556615559642884E-2</v>
          </cell>
          <cell r="C108">
            <v>2.8285266635714283E-2</v>
          </cell>
          <cell r="D108">
            <v>2.0151589499999997E-2</v>
          </cell>
          <cell r="E108">
            <v>1.2167932761904761E-2</v>
          </cell>
          <cell r="F108">
            <v>1.1618374333333334E-2</v>
          </cell>
          <cell r="G108">
            <v>1.3411428676583102E-2</v>
          </cell>
          <cell r="H108">
            <v>1.9761418769285423E-2</v>
          </cell>
          <cell r="I108">
            <v>1.6930502650401854E-2</v>
          </cell>
          <cell r="J108">
            <v>1.5461821949999999E-2</v>
          </cell>
          <cell r="K108">
            <v>2.8747888308273024E-2</v>
          </cell>
          <cell r="L108">
            <v>2.5575918381801271E-2</v>
          </cell>
          <cell r="M108">
            <v>3.514259402334019E-2</v>
          </cell>
          <cell r="N108">
            <v>2.2738969006849487E-2</v>
          </cell>
          <cell r="O108">
            <v>2.3202666899864065E-2</v>
          </cell>
          <cell r="P108">
            <v>2.0527170248889667E-2</v>
          </cell>
          <cell r="Q108">
            <v>1.6526270820750217E-2</v>
          </cell>
          <cell r="R108">
            <v>2.2296128727976604E-2</v>
          </cell>
          <cell r="S108">
            <v>1.476331042532629E-2</v>
          </cell>
          <cell r="T108">
            <v>1.4461464294559476E-2</v>
          </cell>
          <cell r="U108">
            <v>1.7657930694559475E-2</v>
          </cell>
          <cell r="V108">
            <v>1.7657930694559475E-2</v>
          </cell>
          <cell r="W108">
            <v>1.7657930694559475E-2</v>
          </cell>
          <cell r="X108">
            <v>1.7657930694559475E-2</v>
          </cell>
          <cell r="Y108">
            <v>1.7657930694559475E-2</v>
          </cell>
          <cell r="Z108">
            <v>1.7657930694559475E-2</v>
          </cell>
          <cell r="AA108">
            <v>1.7657930694559475E-2</v>
          </cell>
          <cell r="AB108">
            <v>6.2536543171800005</v>
          </cell>
          <cell r="AC108">
            <v>8.570541820399999</v>
          </cell>
          <cell r="AD108">
            <v>7.3426445184000011</v>
          </cell>
          <cell r="AE108">
            <v>8.6832280751999988</v>
          </cell>
          <cell r="AF108">
            <v>10.7112502658</v>
          </cell>
          <cell r="AG108">
            <v>15.0078955455</v>
          </cell>
          <cell r="AH108">
            <v>23.799997192399999</v>
          </cell>
          <cell r="AI108">
            <v>31.135886526499995</v>
          </cell>
          <cell r="AJ108">
            <v>35.847574542800004</v>
          </cell>
          <cell r="AK108">
            <v>33.0156078208</v>
          </cell>
          <cell r="AL108">
            <v>36.532922333000002</v>
          </cell>
          <cell r="AM108">
            <v>58.22543207999999</v>
          </cell>
          <cell r="AN108">
            <v>57.034280142400007</v>
          </cell>
          <cell r="AO108">
            <v>60.035494820699981</v>
          </cell>
          <cell r="AP108">
            <v>53.662815233000003</v>
          </cell>
          <cell r="AQ108">
            <v>46.553063371499995</v>
          </cell>
          <cell r="AR108">
            <v>54.71303868990001</v>
          </cell>
          <cell r="AS108">
            <v>47.776783239899991</v>
          </cell>
          <cell r="AT108">
            <v>63.077848920999998</v>
          </cell>
          <cell r="AU108">
            <v>53.395331792499988</v>
          </cell>
          <cell r="AV108">
            <v>0</v>
          </cell>
          <cell r="AW108">
            <v>0</v>
          </cell>
          <cell r="AX108">
            <v>0</v>
          </cell>
          <cell r="AY108">
            <v>0</v>
          </cell>
          <cell r="AZ108">
            <v>0</v>
          </cell>
          <cell r="BA108">
            <v>0</v>
          </cell>
        </row>
        <row r="109">
          <cell r="B109">
            <v>3.3093973393323781E-3</v>
          </cell>
          <cell r="C109">
            <v>4.6163387342470063E-3</v>
          </cell>
          <cell r="D109">
            <v>5.9253355642857136E-2</v>
          </cell>
          <cell r="E109">
            <v>1.1331288666666666E-2</v>
          </cell>
          <cell r="F109">
            <v>9.1320124990985733E-3</v>
          </cell>
          <cell r="G109">
            <v>5.1772397857142863E-3</v>
          </cell>
          <cell r="H109">
            <v>2.2739249114841599E-3</v>
          </cell>
          <cell r="I109">
            <v>2.3849857331670011E-3</v>
          </cell>
          <cell r="J109">
            <v>1.9288225642833999E-3</v>
          </cell>
          <cell r="K109">
            <v>3.7782874479456519E-3</v>
          </cell>
          <cell r="L109">
            <v>1.9266112500000003E-3</v>
          </cell>
          <cell r="M109">
            <v>1.5241560943954171E-3</v>
          </cell>
          <cell r="N109">
            <v>2.9472290473038332E-3</v>
          </cell>
          <cell r="O109">
            <v>4.2018172200218671E-3</v>
          </cell>
          <cell r="P109">
            <v>4.0365618515037427E-3</v>
          </cell>
          <cell r="Q109">
            <v>4.2682118553921565E-3</v>
          </cell>
          <cell r="R109">
            <v>3.2084319135822158E-3</v>
          </cell>
          <cell r="S109">
            <v>3.6561916406096698E-2</v>
          </cell>
          <cell r="T109">
            <v>3.8977327379806901E-3</v>
          </cell>
          <cell r="U109">
            <v>6.5384512737980668E-2</v>
          </cell>
          <cell r="V109">
            <v>6.5384512737980668E-2</v>
          </cell>
          <cell r="W109">
            <v>6.5384512737980668E-2</v>
          </cell>
          <cell r="X109">
            <v>6.5384512737980668E-2</v>
          </cell>
          <cell r="Y109">
            <v>6.5384512737980668E-2</v>
          </cell>
          <cell r="Z109">
            <v>6.5384512737980668E-2</v>
          </cell>
          <cell r="AA109">
            <v>6.5384512737980668E-2</v>
          </cell>
          <cell r="AB109">
            <v>3.4298784380849998</v>
          </cell>
          <cell r="AC109">
            <v>3.7658430612</v>
          </cell>
          <cell r="AD109">
            <v>8.9982861023999998</v>
          </cell>
          <cell r="AE109">
            <v>7.9613855999999998</v>
          </cell>
          <cell r="AF109">
            <v>4.5254064680999999</v>
          </cell>
          <cell r="AG109">
            <v>4.6430682870000002</v>
          </cell>
          <cell r="AH109">
            <v>4.2808451512000003</v>
          </cell>
          <cell r="AI109">
            <v>4.9170881229999992</v>
          </cell>
          <cell r="AJ109">
            <v>9.1202454791999994</v>
          </cell>
          <cell r="AK109">
            <v>4.6790114227999995</v>
          </cell>
          <cell r="AL109">
            <v>3.7359061642000002</v>
          </cell>
          <cell r="AM109">
            <v>6.8012660639999982</v>
          </cell>
          <cell r="AN109">
            <v>6.3777304976</v>
          </cell>
          <cell r="AO109">
            <v>13.376976474599999</v>
          </cell>
          <cell r="AP109">
            <v>10.315074482</v>
          </cell>
          <cell r="AQ109">
            <v>9.2629359059999992</v>
          </cell>
          <cell r="AR109">
            <v>7.3849711439999997</v>
          </cell>
          <cell r="AS109">
            <v>29.982950840699999</v>
          </cell>
          <cell r="AT109">
            <v>13.327704280999999</v>
          </cell>
          <cell r="AU109">
            <v>56.037074875416671</v>
          </cell>
          <cell r="AV109">
            <v>0</v>
          </cell>
          <cell r="AW109">
            <v>0</v>
          </cell>
          <cell r="AX109">
            <v>0</v>
          </cell>
          <cell r="AY109">
            <v>0</v>
          </cell>
          <cell r="AZ109">
            <v>0</v>
          </cell>
          <cell r="BA109">
            <v>0</v>
          </cell>
        </row>
        <row r="113">
          <cell r="B113">
            <v>0.10659183117142859</v>
          </cell>
          <cell r="C113">
            <v>0.10740530968080755</v>
          </cell>
          <cell r="D113">
            <v>0.13727389554761901</v>
          </cell>
          <cell r="E113">
            <v>6.1808936552641809E-2</v>
          </cell>
          <cell r="F113">
            <v>7.4483167265928601E-2</v>
          </cell>
          <cell r="G113">
            <v>8.4538455372287699E-2</v>
          </cell>
          <cell r="H113">
            <v>0.11264597253442313</v>
          </cell>
          <cell r="I113">
            <v>8.9347911499999988E-2</v>
          </cell>
          <cell r="J113">
            <v>8.7324345423384631E-2</v>
          </cell>
          <cell r="K113">
            <v>9.0622599546288596E-2</v>
          </cell>
          <cell r="L113">
            <v>0.13401432099999996</v>
          </cell>
          <cell r="M113">
            <v>9.8675694728548813E-2</v>
          </cell>
          <cell r="N113">
            <v>8.8494945000000005E-2</v>
          </cell>
          <cell r="O113">
            <v>0.10367931592307693</v>
          </cell>
          <cell r="P113">
            <v>0.1161627638452381</v>
          </cell>
          <cell r="Q113">
            <v>0.1130818505</v>
          </cell>
          <cell r="R113">
            <v>0.1016709065472059</v>
          </cell>
          <cell r="S113">
            <v>5.3415451490625016E-2</v>
          </cell>
          <cell r="T113">
            <v>5.821424E-2</v>
          </cell>
          <cell r="U113">
            <v>5.8339001500000001E-2</v>
          </cell>
          <cell r="V113">
            <v>5.8339001500000001E-2</v>
          </cell>
          <cell r="W113">
            <v>5.8339001500000001E-2</v>
          </cell>
          <cell r="X113">
            <v>5.8339001500000001E-2</v>
          </cell>
          <cell r="Y113">
            <v>5.8339001500000001E-2</v>
          </cell>
          <cell r="Z113">
            <v>5.8339001500000001E-2</v>
          </cell>
          <cell r="AA113">
            <v>5.8339001500000001E-2</v>
          </cell>
          <cell r="AB113">
            <v>92.381761722402004</v>
          </cell>
          <cell r="AC113">
            <v>90.030696014</v>
          </cell>
          <cell r="AD113">
            <v>81.723295607999987</v>
          </cell>
          <cell r="AE113">
            <v>53.798395783999993</v>
          </cell>
          <cell r="AF113">
            <v>50.333884842499998</v>
          </cell>
          <cell r="AG113">
            <v>49.190405206799994</v>
          </cell>
          <cell r="AH113">
            <v>60.916395789600003</v>
          </cell>
          <cell r="AI113">
            <v>69.032768879499997</v>
          </cell>
          <cell r="AJ113">
            <v>79.408444934399995</v>
          </cell>
          <cell r="AK113">
            <v>76.305916390000007</v>
          </cell>
          <cell r="AL113">
            <v>75.335445145600005</v>
          </cell>
          <cell r="AM113">
            <v>103.626288816</v>
          </cell>
          <cell r="AN113">
            <v>88.216674216000001</v>
          </cell>
          <cell r="AO113">
            <v>116.6209284912</v>
          </cell>
          <cell r="AP113">
            <v>116.49000873099999</v>
          </cell>
          <cell r="AQ113">
            <v>103.50439402799998</v>
          </cell>
          <cell r="AR113">
            <v>114.57289340310001</v>
          </cell>
          <cell r="AS113">
            <v>86.298974833499969</v>
          </cell>
          <cell r="AT113">
            <v>97.375114029000002</v>
          </cell>
          <cell r="AU113">
            <v>84.955509325416656</v>
          </cell>
          <cell r="AV113">
            <v>0</v>
          </cell>
          <cell r="AW113">
            <v>0</v>
          </cell>
          <cell r="AX113">
            <v>0</v>
          </cell>
          <cell r="AY113">
            <v>0</v>
          </cell>
          <cell r="AZ113">
            <v>0</v>
          </cell>
          <cell r="BA113">
            <v>0</v>
          </cell>
        </row>
        <row r="116">
          <cell r="B116">
            <v>0.11798859125405745</v>
          </cell>
          <cell r="C116">
            <v>0.12804182626196114</v>
          </cell>
          <cell r="D116">
            <v>8.2849659756350016E-2</v>
          </cell>
          <cell r="E116">
            <v>6.9071653700000013E-2</v>
          </cell>
          <cell r="F116">
            <v>5.5031762172508526E-2</v>
          </cell>
          <cell r="G116">
            <v>4.7183194678043688E-2</v>
          </cell>
          <cell r="H116">
            <v>4.7861912963350288E-2</v>
          </cell>
          <cell r="I116">
            <v>3.7487192551774975E-2</v>
          </cell>
          <cell r="J116">
            <v>2.1876913674357838E-2</v>
          </cell>
          <cell r="K116">
            <v>2.1586575203438742E-2</v>
          </cell>
          <cell r="L116">
            <v>3.4167434413285652E-2</v>
          </cell>
          <cell r="M116">
            <v>3.7122463654237603E-2</v>
          </cell>
          <cell r="N116">
            <v>2.8929067331962797E-2</v>
          </cell>
          <cell r="O116">
            <v>2.798823020847023E-2</v>
          </cell>
          <cell r="P116">
            <v>2.9966475631675552E-2</v>
          </cell>
          <cell r="Q116">
            <v>2.7414626814270097E-2</v>
          </cell>
          <cell r="R116">
            <v>2.6227045649609617E-2</v>
          </cell>
          <cell r="S116">
            <v>1.9444033643821346E-2</v>
          </cell>
          <cell r="T116">
            <v>1.7067951332664349E-2</v>
          </cell>
          <cell r="U116">
            <v>1.7239458049154249E-2</v>
          </cell>
          <cell r="V116">
            <v>1.7239458049154249E-2</v>
          </cell>
          <cell r="W116">
            <v>1.7239458049154249E-2</v>
          </cell>
          <cell r="X116">
            <v>1.7239458049154249E-2</v>
          </cell>
          <cell r="Y116">
            <v>1.7239458049154249E-2</v>
          </cell>
          <cell r="Z116">
            <v>1.7239458049154249E-2</v>
          </cell>
          <cell r="AA116">
            <v>1.7239458049154249E-2</v>
          </cell>
          <cell r="AB116">
            <v>125.93716232600698</v>
          </cell>
          <cell r="AC116">
            <v>127.74083050959999</v>
          </cell>
          <cell r="AD116">
            <v>122.000167824</v>
          </cell>
          <cell r="AE116">
            <v>134.08577505119999</v>
          </cell>
          <cell r="AF116">
            <v>126.1752154264</v>
          </cell>
          <cell r="AG116">
            <v>109.17375238770001</v>
          </cell>
          <cell r="AH116">
            <v>115.02251134920002</v>
          </cell>
          <cell r="AI116">
            <v>102.10798828349999</v>
          </cell>
          <cell r="AJ116">
            <v>63.233519021600003</v>
          </cell>
          <cell r="AK116">
            <v>46.873380998400002</v>
          </cell>
          <cell r="AL116">
            <v>41.255003145899998</v>
          </cell>
          <cell r="AM116">
            <v>67.422775583999993</v>
          </cell>
          <cell r="AN116">
            <v>64.112581244799998</v>
          </cell>
          <cell r="AO116">
            <v>73.315376560499999</v>
          </cell>
          <cell r="AP116">
            <v>64.172809891999989</v>
          </cell>
          <cell r="AQ116">
            <v>57.914463197499991</v>
          </cell>
          <cell r="AR116">
            <v>60.244744874299997</v>
          </cell>
          <cell r="AS116">
            <v>50.568219973699996</v>
          </cell>
          <cell r="AT116">
            <v>64.299633575000016</v>
          </cell>
          <cell r="AU116">
            <v>56.088637285833343</v>
          </cell>
          <cell r="AV116">
            <v>0</v>
          </cell>
          <cell r="AW116">
            <v>0</v>
          </cell>
          <cell r="AX116">
            <v>0</v>
          </cell>
          <cell r="AY116">
            <v>0</v>
          </cell>
          <cell r="AZ116">
            <v>0</v>
          </cell>
          <cell r="BA116">
            <v>0</v>
          </cell>
        </row>
        <row r="121">
          <cell r="B121">
            <v>2.9602942041335942E-2</v>
          </cell>
          <cell r="C121">
            <v>0.13390934247619046</v>
          </cell>
          <cell r="D121">
            <v>0.16934464229420682</v>
          </cell>
          <cell r="E121">
            <v>1.9330064446096806E-2</v>
          </cell>
          <cell r="F121">
            <v>5.3337354011091562E-2</v>
          </cell>
          <cell r="G121">
            <v>1.3450312380952383E-2</v>
          </cell>
          <cell r="H121">
            <v>1.5120713858563357E-2</v>
          </cell>
          <cell r="I121">
            <v>1.3941601951782158E-2</v>
          </cell>
          <cell r="J121">
            <v>1.7795529880952378E-2</v>
          </cell>
          <cell r="K121">
            <v>1.2561405772593725E-2</v>
          </cell>
          <cell r="L121">
            <v>1.9853778741708579E-2</v>
          </cell>
          <cell r="M121">
            <v>1.5045568036096257E-2</v>
          </cell>
          <cell r="N121">
            <v>1.2033648564627849E-2</v>
          </cell>
          <cell r="O121">
            <v>1.1744038174908423E-2</v>
          </cell>
          <cell r="P121">
            <v>1.2014509424306928E-2</v>
          </cell>
          <cell r="Q121">
            <v>1.3430084039570904E-2</v>
          </cell>
          <cell r="R121">
            <v>1.5399825085287698E-2</v>
          </cell>
          <cell r="S121">
            <v>1.1882347937307898E-2</v>
          </cell>
          <cell r="T121">
            <v>1.7465105103533267E-2</v>
          </cell>
          <cell r="U121">
            <v>1.7696302542927207E-2</v>
          </cell>
          <cell r="V121">
            <v>1.7696302542927207E-2</v>
          </cell>
          <cell r="W121">
            <v>1.7696302542927207E-2</v>
          </cell>
          <cell r="X121">
            <v>1.7696302542927207E-2</v>
          </cell>
          <cell r="Y121">
            <v>1.7696302542927207E-2</v>
          </cell>
          <cell r="Z121">
            <v>1.7696302542927207E-2</v>
          </cell>
          <cell r="AA121">
            <v>1.7696302542927207E-2</v>
          </cell>
          <cell r="AB121">
            <v>37.435310399553003</v>
          </cell>
          <cell r="AC121">
            <v>43.573762035599998</v>
          </cell>
          <cell r="AD121">
            <v>66.730738579200008</v>
          </cell>
          <cell r="AE121">
            <v>51.118072812799994</v>
          </cell>
          <cell r="AF121">
            <v>52.081048123999992</v>
          </cell>
          <cell r="AG121">
            <v>46.128069230099996</v>
          </cell>
          <cell r="AH121">
            <v>60.73733467360001</v>
          </cell>
          <cell r="AI121">
            <v>68.655596315500006</v>
          </cell>
          <cell r="AJ121">
            <v>84.366039607600001</v>
          </cell>
          <cell r="AK121">
            <v>57.761192588</v>
          </cell>
          <cell r="AL121">
            <v>58.914474801800012</v>
          </cell>
          <cell r="AM121">
            <v>68.253408432000015</v>
          </cell>
          <cell r="AN121">
            <v>47.33236733279999</v>
          </cell>
          <cell r="AO121">
            <v>47.141608080600001</v>
          </cell>
          <cell r="AP121">
            <v>47.417453037500003</v>
          </cell>
          <cell r="AQ121">
            <v>56.208514858999997</v>
          </cell>
          <cell r="AR121">
            <v>59.742072804899998</v>
          </cell>
          <cell r="AS121">
            <v>55.532804112499996</v>
          </cell>
          <cell r="AT121">
            <v>73.936077477999987</v>
          </cell>
          <cell r="AU121">
            <v>65.553043950833327</v>
          </cell>
          <cell r="AV121">
            <v>0</v>
          </cell>
          <cell r="AW121">
            <v>0</v>
          </cell>
          <cell r="AX121">
            <v>0</v>
          </cell>
          <cell r="AY121">
            <v>0</v>
          </cell>
          <cell r="AZ121">
            <v>0</v>
          </cell>
          <cell r="BA121">
            <v>0</v>
          </cell>
        </row>
        <row r="123">
          <cell r="B123">
            <v>7.2463213008767697E-3</v>
          </cell>
          <cell r="C123">
            <v>1.0521741572659355E-2</v>
          </cell>
          <cell r="D123">
            <v>1.2905090558488611E-2</v>
          </cell>
          <cell r="E123">
            <v>1.1853754178571431E-2</v>
          </cell>
          <cell r="F123">
            <v>1.5596309723989824E-2</v>
          </cell>
          <cell r="G123">
            <v>1.2478426952380954E-2</v>
          </cell>
          <cell r="H123">
            <v>1.3474606885043575E-2</v>
          </cell>
          <cell r="I123">
            <v>1.2688853841936996E-2</v>
          </cell>
          <cell r="J123">
            <v>1.5647459847619047E-2</v>
          </cell>
          <cell r="K123">
            <v>1.1485811333333333E-2</v>
          </cell>
          <cell r="L123">
            <v>1.0280311805222958E-2</v>
          </cell>
          <cell r="M123">
            <v>2.0650518872154106E-2</v>
          </cell>
          <cell r="N123">
            <v>2.5283698363636364E-2</v>
          </cell>
          <cell r="O123">
            <v>3.4963556467365584E-2</v>
          </cell>
          <cell r="P123">
            <v>3.659015880105311E-2</v>
          </cell>
          <cell r="Q123">
            <v>4.1922656763382998E-2</v>
          </cell>
          <cell r="R123">
            <v>2.7011528035854795E-2</v>
          </cell>
          <cell r="S123">
            <v>2.3809335283939085E-2</v>
          </cell>
          <cell r="T123">
            <v>2.6204360000000003E-2</v>
          </cell>
          <cell r="U123">
            <v>2.6204360000000003E-2</v>
          </cell>
          <cell r="V123">
            <v>2.6204360000000003E-2</v>
          </cell>
          <cell r="W123">
            <v>2.6204360000000003E-2</v>
          </cell>
          <cell r="X123">
            <v>2.6204360000000003E-2</v>
          </cell>
          <cell r="Y123">
            <v>2.6204360000000003E-2</v>
          </cell>
          <cell r="Z123">
            <v>2.6204360000000003E-2</v>
          </cell>
          <cell r="AA123">
            <v>2.6204360000000003E-2</v>
          </cell>
          <cell r="AB123">
            <v>13.021882992276</v>
          </cell>
          <cell r="AC123">
            <v>17.236817907199999</v>
          </cell>
          <cell r="AD123">
            <v>14.449780737599999</v>
          </cell>
          <cell r="AE123">
            <v>17.1839935904</v>
          </cell>
          <cell r="AF123">
            <v>20.690312381899997</v>
          </cell>
          <cell r="AG123">
            <v>15.8082200991</v>
          </cell>
          <cell r="AH123">
            <v>21.7438190988</v>
          </cell>
          <cell r="AI123">
            <v>32.636885536500003</v>
          </cell>
          <cell r="AJ123">
            <v>39.198386402000011</v>
          </cell>
          <cell r="AK123">
            <v>17.9366691108</v>
          </cell>
          <cell r="AL123">
            <v>15.7820188026</v>
          </cell>
          <cell r="AM123">
            <v>33.048997631999988</v>
          </cell>
          <cell r="AN123">
            <v>37.476099935999997</v>
          </cell>
          <cell r="AO123">
            <v>40.327655564400004</v>
          </cell>
          <cell r="AP123">
            <v>46.659193063500005</v>
          </cell>
          <cell r="AQ123">
            <v>40.915012638499988</v>
          </cell>
          <cell r="AR123">
            <v>28.827666374500001</v>
          </cell>
          <cell r="AS123">
            <v>31.353311961399996</v>
          </cell>
          <cell r="AT123">
            <v>37.902039674999997</v>
          </cell>
          <cell r="AU123">
            <v>34.242005057916664</v>
          </cell>
          <cell r="AV123">
            <v>0</v>
          </cell>
          <cell r="AW123">
            <v>0</v>
          </cell>
          <cell r="AX123">
            <v>0</v>
          </cell>
          <cell r="AY123">
            <v>0</v>
          </cell>
          <cell r="AZ123">
            <v>0</v>
          </cell>
          <cell r="BA123">
            <v>0</v>
          </cell>
        </row>
        <row r="127">
          <cell r="B127">
            <v>3.5556539624999994E-2</v>
          </cell>
          <cell r="C127">
            <v>4.7138162988095228E-2</v>
          </cell>
          <cell r="D127">
            <v>5.7747237556730162E-2</v>
          </cell>
          <cell r="E127">
            <v>4.2465683345238085E-2</v>
          </cell>
          <cell r="F127">
            <v>8.9558023408228479E-2</v>
          </cell>
          <cell r="G127">
            <v>5.6046060215621529E-2</v>
          </cell>
          <cell r="H127">
            <v>7.6044398314676895E-2</v>
          </cell>
          <cell r="I127">
            <v>5.0116113849219775E-2</v>
          </cell>
          <cell r="J127">
            <v>8.9276537124339278E-2</v>
          </cell>
          <cell r="K127">
            <v>7.3053376942886952E-2</v>
          </cell>
          <cell r="L127">
            <v>0.11408364286123805</v>
          </cell>
          <cell r="M127">
            <v>0.1090401569117647</v>
          </cell>
          <cell r="N127">
            <v>8.0705741948717963E-2</v>
          </cell>
          <cell r="O127">
            <v>5.7348139048738936E-2</v>
          </cell>
          <cell r="P127">
            <v>5.2358386478049614E-2</v>
          </cell>
          <cell r="Q127">
            <v>6.6447210846744986E-2</v>
          </cell>
          <cell r="R127">
            <v>4.1592147371706162E-2</v>
          </cell>
          <cell r="S127">
            <v>7.0622487923410809E-3</v>
          </cell>
          <cell r="T127">
            <v>7.1768942000000014E-3</v>
          </cell>
          <cell r="U127">
            <v>7.181779200000001E-3</v>
          </cell>
          <cell r="V127">
            <v>7.181779200000001E-3</v>
          </cell>
          <cell r="W127">
            <v>7.181779200000001E-3</v>
          </cell>
          <cell r="X127">
            <v>7.181779200000001E-3</v>
          </cell>
          <cell r="Y127">
            <v>7.181779200000001E-3</v>
          </cell>
          <cell r="Z127">
            <v>7.181779200000001E-3</v>
          </cell>
          <cell r="AA127">
            <v>7.181779200000001E-3</v>
          </cell>
          <cell r="AB127">
            <v>13.343346496925999</v>
          </cell>
          <cell r="AC127">
            <v>16.891359910399999</v>
          </cell>
          <cell r="AD127">
            <v>21.2295738768</v>
          </cell>
          <cell r="AE127">
            <v>16.7008422336</v>
          </cell>
          <cell r="AF127">
            <v>22.915312385</v>
          </cell>
          <cell r="AG127">
            <v>17.401213014900001</v>
          </cell>
          <cell r="AH127">
            <v>19.683009096799999</v>
          </cell>
          <cell r="AI127">
            <v>19.854414312999999</v>
          </cell>
          <cell r="AJ127">
            <v>25.934428137600001</v>
          </cell>
          <cell r="AK127">
            <v>36.2975443248</v>
          </cell>
          <cell r="AL127">
            <v>31.706683591400001</v>
          </cell>
          <cell r="AM127">
            <v>39.465283823999997</v>
          </cell>
          <cell r="AN127">
            <v>38.704435545599999</v>
          </cell>
          <cell r="AO127">
            <v>36.3199106151</v>
          </cell>
          <cell r="AP127">
            <v>36.012279209000006</v>
          </cell>
          <cell r="AQ127">
            <v>42.589036223999997</v>
          </cell>
          <cell r="AR127">
            <v>37.983988557399996</v>
          </cell>
          <cell r="AS127">
            <v>35.269326635399999</v>
          </cell>
          <cell r="AT127">
            <v>34.698675197999997</v>
          </cell>
          <cell r="AU127">
            <v>27.951155874583332</v>
          </cell>
          <cell r="AV127">
            <v>0</v>
          </cell>
          <cell r="AW127">
            <v>0</v>
          </cell>
          <cell r="AX127">
            <v>0</v>
          </cell>
          <cell r="AY127">
            <v>0</v>
          </cell>
          <cell r="AZ127">
            <v>0</v>
          </cell>
          <cell r="BA127">
            <v>0</v>
          </cell>
        </row>
        <row r="130">
          <cell r="B130">
            <v>4.4263469666666666E-2</v>
          </cell>
          <cell r="C130">
            <v>5.0674610146696289E-2</v>
          </cell>
          <cell r="D130">
            <v>3.3928508999999996E-2</v>
          </cell>
          <cell r="E130">
            <v>3.3252108166666669E-2</v>
          </cell>
          <cell r="F130">
            <v>3.6299219999999993E-2</v>
          </cell>
          <cell r="G130">
            <v>4.1513823125000002E-2</v>
          </cell>
          <cell r="H130">
            <v>6.1014839954545444E-2</v>
          </cell>
          <cell r="I130">
            <v>8.2319207496467095E-2</v>
          </cell>
          <cell r="J130">
            <v>9.6574172285714271E-2</v>
          </cell>
          <cell r="K130">
            <v>8.3907570657142855E-2</v>
          </cell>
          <cell r="L130">
            <v>8.4753777892857152E-2</v>
          </cell>
          <cell r="M130">
            <v>1.3034084000000001E-2</v>
          </cell>
          <cell r="N130">
            <v>0.11515203427008545</v>
          </cell>
          <cell r="O130">
            <v>8.7853109180162009E-2</v>
          </cell>
          <cell r="P130">
            <v>5.3990583000000002E-2</v>
          </cell>
          <cell r="Q130">
            <v>3.9106036776690015E-2</v>
          </cell>
          <cell r="R130">
            <v>2.3927782288888887E-2</v>
          </cell>
          <cell r="S130">
            <v>1.177988E-2</v>
          </cell>
          <cell r="T130">
            <v>6.9753599999999999E-3</v>
          </cell>
          <cell r="U130">
            <v>6.9753599999999999E-3</v>
          </cell>
          <cell r="V130">
            <v>6.9753599999999999E-3</v>
          </cell>
          <cell r="W130">
            <v>6.9753599999999999E-3</v>
          </cell>
          <cell r="X130">
            <v>6.9753599999999999E-3</v>
          </cell>
          <cell r="Y130">
            <v>6.9753599999999999E-3</v>
          </cell>
          <cell r="Z130">
            <v>6.9753599999999999E-3</v>
          </cell>
          <cell r="AA130">
            <v>6.9753599999999999E-3</v>
          </cell>
          <cell r="AB130">
            <v>20.795024778083999</v>
          </cell>
          <cell r="AC130">
            <v>34.823261933599994</v>
          </cell>
          <cell r="AD130">
            <v>28.910706316799995</v>
          </cell>
          <cell r="AE130">
            <v>24.9222782704</v>
          </cell>
          <cell r="AF130">
            <v>27.6100186187</v>
          </cell>
          <cell r="AG130">
            <v>31.7451361227</v>
          </cell>
          <cell r="AH130">
            <v>37.564719366399999</v>
          </cell>
          <cell r="AI130">
            <v>62.908163357500001</v>
          </cell>
          <cell r="AJ130">
            <v>69.390823192799999</v>
          </cell>
          <cell r="AK130">
            <v>74.923832781599998</v>
          </cell>
          <cell r="AL130">
            <v>59.991687712800001</v>
          </cell>
          <cell r="AM130">
            <v>12.588268031999998</v>
          </cell>
          <cell r="AN130">
            <v>62.089774137599989</v>
          </cell>
          <cell r="AO130">
            <v>57.596937208199996</v>
          </cell>
          <cell r="AP130">
            <v>38.868963386999987</v>
          </cell>
          <cell r="AQ130">
            <v>18.308760413999998</v>
          </cell>
          <cell r="AR130">
            <v>13.016954720099999</v>
          </cell>
          <cell r="AS130">
            <v>5.5248068876000005</v>
          </cell>
          <cell r="AT130">
            <v>9.8212916609999983</v>
          </cell>
          <cell r="AU130">
            <v>8.9560273845833311</v>
          </cell>
          <cell r="AV130">
            <v>0</v>
          </cell>
          <cell r="AW130">
            <v>0</v>
          </cell>
          <cell r="AX130">
            <v>0</v>
          </cell>
          <cell r="AY130">
            <v>0</v>
          </cell>
          <cell r="AZ130">
            <v>0</v>
          </cell>
          <cell r="BA130">
            <v>0</v>
          </cell>
        </row>
        <row r="138">
          <cell r="B138">
            <v>1.5648814595238095E-2</v>
          </cell>
          <cell r="C138">
            <v>1.7300751719218136E-2</v>
          </cell>
          <cell r="D138">
            <v>2.8653720322668851E-2</v>
          </cell>
          <cell r="E138">
            <v>3.3773752632477179E-2</v>
          </cell>
          <cell r="F138">
            <v>4.8934284082776974E-2</v>
          </cell>
          <cell r="G138">
            <v>2.1980466596852759E-2</v>
          </cell>
          <cell r="H138">
            <v>1.3775592610986587E-2</v>
          </cell>
          <cell r="I138">
            <v>2.3947619247785674E-2</v>
          </cell>
          <cell r="J138">
            <v>2.5379155297348101E-2</v>
          </cell>
          <cell r="K138">
            <v>7.456752138047174E-3</v>
          </cell>
          <cell r="L138">
            <v>3.2782708986754984E-3</v>
          </cell>
          <cell r="M138">
            <v>3.4941228954418809E-3</v>
          </cell>
          <cell r="N138">
            <v>1.7933031980187908E-3</v>
          </cell>
          <cell r="O138">
            <v>1.9198020370258593E-3</v>
          </cell>
          <cell r="P138">
            <v>2.5234062860916796E-3</v>
          </cell>
          <cell r="Q138">
            <v>6.5725587819492857E-3</v>
          </cell>
          <cell r="R138">
            <v>4.024360307413169E-3</v>
          </cell>
          <cell r="S138">
            <v>3.266114333663394E-2</v>
          </cell>
          <cell r="T138">
            <v>1.5288231774425139E-3</v>
          </cell>
          <cell r="U138">
            <v>2.7966063177442501E-2</v>
          </cell>
          <cell r="V138">
            <v>2.7966063177442501E-2</v>
          </cell>
          <cell r="W138">
            <v>2.7966063177442501E-2</v>
          </cell>
          <cell r="X138">
            <v>2.7966063177442501E-2</v>
          </cell>
          <cell r="Y138">
            <v>2.7966063177442501E-2</v>
          </cell>
          <cell r="Z138">
            <v>2.7966063177442501E-2</v>
          </cell>
          <cell r="AA138">
            <v>2.7966063177442501E-2</v>
          </cell>
          <cell r="AB138">
            <v>5.1516971885579999</v>
          </cell>
          <cell r="AC138">
            <v>4.5337466219999998</v>
          </cell>
          <cell r="AD138">
            <v>6.5903421792000003</v>
          </cell>
          <cell r="AE138">
            <v>10.432093817599998</v>
          </cell>
          <cell r="AF138">
            <v>12.176004710800001</v>
          </cell>
          <cell r="AG138">
            <v>9.8470763820000009</v>
          </cell>
          <cell r="AH138">
            <v>9.4819898559999984</v>
          </cell>
          <cell r="AI138">
            <v>14.2009551695</v>
          </cell>
          <cell r="AJ138">
            <v>15.650787212400001</v>
          </cell>
          <cell r="AK138">
            <v>3.8397058655999992</v>
          </cell>
          <cell r="AL138">
            <v>3.7663760604000003</v>
          </cell>
          <cell r="AM138">
            <v>4.5555803039999994</v>
          </cell>
          <cell r="AN138">
            <v>4.0078346703999994</v>
          </cell>
          <cell r="AO138">
            <v>5.2129917150000011</v>
          </cell>
          <cell r="AP138">
            <v>5.0404392654999999</v>
          </cell>
          <cell r="AQ138">
            <v>10.677292111499998</v>
          </cell>
          <cell r="AR138">
            <v>7.9445411941000001</v>
          </cell>
          <cell r="AS138">
            <v>27.1663398721</v>
          </cell>
          <cell r="AT138">
            <v>11.428381108</v>
          </cell>
          <cell r="AU138">
            <v>29.581867065416667</v>
          </cell>
          <cell r="AV138">
            <v>0</v>
          </cell>
          <cell r="AW138">
            <v>0</v>
          </cell>
          <cell r="AX138">
            <v>0</v>
          </cell>
          <cell r="AY138">
            <v>0</v>
          </cell>
          <cell r="AZ138">
            <v>0</v>
          </cell>
          <cell r="BA138">
            <v>0</v>
          </cell>
        </row>
        <row r="147">
          <cell r="B147">
            <v>8.3528135119047622E-3</v>
          </cell>
          <cell r="C147">
            <v>8.9062097085468132E-3</v>
          </cell>
          <cell r="D147">
            <v>1.0398943166666666E-2</v>
          </cell>
          <cell r="E147">
            <v>7.3163154166666659E-3</v>
          </cell>
          <cell r="F147">
            <v>6.7979711785714284E-3</v>
          </cell>
          <cell r="G147">
            <v>7.8478376038961031E-3</v>
          </cell>
          <cell r="H147">
            <v>9.5975909066968578E-3</v>
          </cell>
          <cell r="I147">
            <v>9.6041679910839721E-3</v>
          </cell>
          <cell r="J147">
            <v>1.0851047543768247E-2</v>
          </cell>
          <cell r="K147">
            <v>8.5827696126158509E-3</v>
          </cell>
          <cell r="L147">
            <v>9.9222032241071435E-3</v>
          </cell>
          <cell r="M147">
            <v>8.0329198200054883E-3</v>
          </cell>
          <cell r="N147">
            <v>9.2613495436264341E-3</v>
          </cell>
          <cell r="O147">
            <v>1.0733055171578422E-2</v>
          </cell>
          <cell r="P147">
            <v>1.1275113654731037E-2</v>
          </cell>
          <cell r="Q147">
            <v>1.5934215083333335E-2</v>
          </cell>
          <cell r="R147">
            <v>1.8399610375262755E-2</v>
          </cell>
          <cell r="S147">
            <v>1.3380333452432175E-2</v>
          </cell>
          <cell r="T147">
            <v>1.281532E-2</v>
          </cell>
          <cell r="U147">
            <v>1.2868149799999999E-2</v>
          </cell>
          <cell r="V147">
            <v>1.2868149799999999E-2</v>
          </cell>
          <cell r="W147">
            <v>1.2868149799999999E-2</v>
          </cell>
          <cell r="X147">
            <v>1.2868149799999999E-2</v>
          </cell>
          <cell r="Y147">
            <v>1.2868149799999999E-2</v>
          </cell>
          <cell r="Z147">
            <v>1.2868149799999999E-2</v>
          </cell>
          <cell r="AA147">
            <v>1.2868149799999999E-2</v>
          </cell>
          <cell r="AB147">
            <v>10.840099426124999</v>
          </cell>
          <cell r="AC147">
            <v>13.400106913599998</v>
          </cell>
          <cell r="AD147">
            <v>18.896284127999998</v>
          </cell>
          <cell r="AE147">
            <v>18.2677589808</v>
          </cell>
          <cell r="AF147">
            <v>17.884039152699998</v>
          </cell>
          <cell r="AG147">
            <v>18.071764253399998</v>
          </cell>
          <cell r="AH147">
            <v>24.926947160800001</v>
          </cell>
          <cell r="AI147">
            <v>27.335553069500001</v>
          </cell>
          <cell r="AJ147">
            <v>32.498620303999999</v>
          </cell>
          <cell r="AK147">
            <v>23.883585814</v>
          </cell>
          <cell r="AL147">
            <v>18.4879883742</v>
          </cell>
          <cell r="AM147">
            <v>24.462696191999999</v>
          </cell>
          <cell r="AN147">
            <v>26.699207814399998</v>
          </cell>
          <cell r="AO147">
            <v>32.603399402400001</v>
          </cell>
          <cell r="AP147">
            <v>35.4472801155</v>
          </cell>
          <cell r="AQ147">
            <v>48.314302533000003</v>
          </cell>
          <cell r="AR147">
            <v>41.099602125399997</v>
          </cell>
          <cell r="AS147">
            <v>35.803395699499994</v>
          </cell>
          <cell r="AT147">
            <v>43.550637488999996</v>
          </cell>
          <cell r="AU147">
            <v>36.561686559999998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A147">
            <v>0</v>
          </cell>
        </row>
        <row r="152">
          <cell r="B152">
            <v>0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6.5702866666666657E-4</v>
          </cell>
          <cell r="H152">
            <v>2.3071860000000006E-3</v>
          </cell>
          <cell r="I152">
            <v>0</v>
          </cell>
          <cell r="J152">
            <v>4.7577261999999995E-3</v>
          </cell>
          <cell r="K152">
            <v>6.6541011822463057E-3</v>
          </cell>
          <cell r="L152">
            <v>3.915338E-3</v>
          </cell>
          <cell r="M152">
            <v>2.7281789999999998E-3</v>
          </cell>
          <cell r="N152">
            <v>2.6109816000000003E-3</v>
          </cell>
          <cell r="O152">
            <v>2.9063684999999996E-3</v>
          </cell>
          <cell r="P152">
            <v>2.6601915741101293E-3</v>
          </cell>
          <cell r="Q152">
            <v>2.5003264999999999E-3</v>
          </cell>
          <cell r="R152">
            <v>4.85569947893806E-3</v>
          </cell>
          <cell r="S152">
            <v>2.0132774789380606E-3</v>
          </cell>
          <cell r="T152">
            <v>2.1103599999999999E-3</v>
          </cell>
          <cell r="U152">
            <v>2.1219099999999999E-3</v>
          </cell>
          <cell r="V152">
            <v>2.1219099999999999E-3</v>
          </cell>
          <cell r="W152">
            <v>2.1219099999999999E-3</v>
          </cell>
          <cell r="X152">
            <v>2.1219099999999999E-3</v>
          </cell>
          <cell r="Y152">
            <v>2.1219099999999999E-3</v>
          </cell>
          <cell r="Z152">
            <v>2.1219099999999999E-3</v>
          </cell>
          <cell r="AA152">
            <v>2.1219099999999999E-3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1.1326896008999998</v>
          </cell>
          <cell r="AH152">
            <v>4.8134869939999998</v>
          </cell>
          <cell r="AI152">
            <v>0</v>
          </cell>
          <cell r="AJ152">
            <v>14.209801799200001</v>
          </cell>
          <cell r="AK152">
            <v>17.334460026399999</v>
          </cell>
          <cell r="AL152">
            <v>6.4159180522000003</v>
          </cell>
          <cell r="AM152">
            <v>7.2654340319999999</v>
          </cell>
          <cell r="AN152">
            <v>7.0891011311999996</v>
          </cell>
          <cell r="AO152">
            <v>8.5023235469999996</v>
          </cell>
          <cell r="AP152">
            <v>10.925946680500001</v>
          </cell>
          <cell r="AQ152">
            <v>8.410549216999998</v>
          </cell>
          <cell r="AR152">
            <v>10.321812613699999</v>
          </cell>
          <cell r="AS152">
            <v>6.9022026501999987</v>
          </cell>
          <cell r="AT152">
            <v>8.6515501340000007</v>
          </cell>
          <cell r="AU152">
            <v>7.7891002308333341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AZ152">
            <v>0</v>
          </cell>
          <cell r="BA152">
            <v>0</v>
          </cell>
        </row>
        <row r="154">
          <cell r="B154">
            <v>9.2832724963557989E-3</v>
          </cell>
          <cell r="C154">
            <v>1.503134586782004E-2</v>
          </cell>
          <cell r="D154">
            <v>1.8395121892857146E-2</v>
          </cell>
          <cell r="E154">
            <v>2.3657461568026564E-2</v>
          </cell>
          <cell r="F154">
            <v>2.7077574743856671E-2</v>
          </cell>
          <cell r="G154">
            <v>2.9637318063433223E-2</v>
          </cell>
          <cell r="H154">
            <v>3.1051153166666672E-2</v>
          </cell>
          <cell r="I154">
            <v>4.406286888945591E-2</v>
          </cell>
          <cell r="J154">
            <v>4.1244869000000031E-2</v>
          </cell>
          <cell r="K154">
            <v>4.6217524719796045E-2</v>
          </cell>
          <cell r="L154">
            <v>4.6747253700000005E-2</v>
          </cell>
          <cell r="M154">
            <v>4.7509588999999991E-2</v>
          </cell>
          <cell r="N154">
            <v>4.6002027000000001E-2</v>
          </cell>
          <cell r="O154">
            <v>4.4700990999999995E-2</v>
          </cell>
          <cell r="P154">
            <v>3.4604377187499993E-2</v>
          </cell>
          <cell r="Q154">
            <v>3.6858631325582182E-2</v>
          </cell>
          <cell r="R154">
            <v>3.2761869952838862E-2</v>
          </cell>
          <cell r="S154">
            <v>1.742346293292351E-2</v>
          </cell>
          <cell r="T154">
            <v>1.076152E-2</v>
          </cell>
          <cell r="U154">
            <v>1.0764449174999999E-2</v>
          </cell>
          <cell r="V154">
            <v>1.0764449174999999E-2</v>
          </cell>
          <cell r="W154">
            <v>1.0764449174999999E-2</v>
          </cell>
          <cell r="X154">
            <v>1.0764449174999999E-2</v>
          </cell>
          <cell r="Y154">
            <v>1.0764449174999999E-2</v>
          </cell>
          <cell r="Z154">
            <v>1.0764449174999999E-2</v>
          </cell>
          <cell r="AA154">
            <v>1.0764449174999999E-2</v>
          </cell>
          <cell r="AB154">
            <v>7.7395499809980013</v>
          </cell>
          <cell r="AC154">
            <v>7.5796804307999981</v>
          </cell>
          <cell r="AD154">
            <v>11.762182233599999</v>
          </cell>
          <cell r="AE154">
            <v>12.599784097600001</v>
          </cell>
          <cell r="AF154">
            <v>14.344234361799998</v>
          </cell>
          <cell r="AG154">
            <v>18.5735396418</v>
          </cell>
          <cell r="AH154">
            <v>18.622742788799997</v>
          </cell>
          <cell r="AI154">
            <v>24.340759768000002</v>
          </cell>
          <cell r="AJ154">
            <v>30.208893572000001</v>
          </cell>
          <cell r="AK154">
            <v>33.110242211200003</v>
          </cell>
          <cell r="AL154">
            <v>30.744320485399999</v>
          </cell>
          <cell r="AM154">
            <v>43.336796351999993</v>
          </cell>
          <cell r="AN154">
            <v>33.524346785599995</v>
          </cell>
          <cell r="AO154">
            <v>36.244195634100002</v>
          </cell>
          <cell r="AP154">
            <v>32.0107721125</v>
          </cell>
          <cell r="AQ154">
            <v>28.093237875499998</v>
          </cell>
          <cell r="AR154">
            <v>26.431236729700004</v>
          </cell>
          <cell r="AS154">
            <v>24.142814181199995</v>
          </cell>
          <cell r="AT154">
            <v>22.375954677000003</v>
          </cell>
          <cell r="AU154">
            <v>16.000022515416671</v>
          </cell>
          <cell r="AV154">
            <v>0</v>
          </cell>
          <cell r="AW154">
            <v>0</v>
          </cell>
          <cell r="AX154">
            <v>0</v>
          </cell>
          <cell r="AY154">
            <v>0</v>
          </cell>
          <cell r="AZ154">
            <v>0</v>
          </cell>
          <cell r="BA154">
            <v>0</v>
          </cell>
        </row>
        <row r="160">
          <cell r="B160">
            <v>0.11174435502272725</v>
          </cell>
          <cell r="C160">
            <v>0.11157542205366108</v>
          </cell>
          <cell r="D160">
            <v>9.6069955784996719E-2</v>
          </cell>
          <cell r="E160">
            <v>7.6607206315523257E-2</v>
          </cell>
          <cell r="F160">
            <v>7.1475393466426604E-2</v>
          </cell>
          <cell r="G160">
            <v>6.4139323713603424E-2</v>
          </cell>
          <cell r="H160">
            <v>6.9739059568494341E-2</v>
          </cell>
          <cell r="I160">
            <v>5.577105310267149E-2</v>
          </cell>
          <cell r="J160">
            <v>6.2695758380789862E-2</v>
          </cell>
          <cell r="K160">
            <v>7.0113724294387975E-2</v>
          </cell>
          <cell r="L160">
            <v>6.0574846977210751E-2</v>
          </cell>
          <cell r="M160">
            <v>7.2452834480492945E-2</v>
          </cell>
          <cell r="N160">
            <v>7.91086735517397E-2</v>
          </cell>
          <cell r="O160">
            <v>6.3612963354810745E-2</v>
          </cell>
          <cell r="P160">
            <v>8.604519947950981E-2</v>
          </cell>
          <cell r="Q160">
            <v>8.2428371947313006E-2</v>
          </cell>
          <cell r="R160">
            <v>8.2249636641293519E-2</v>
          </cell>
          <cell r="S160">
            <v>1.2110167975557593</v>
          </cell>
          <cell r="T160">
            <v>2.458316E-2</v>
          </cell>
          <cell r="U160">
            <v>7.5097751632485388E-2</v>
          </cell>
          <cell r="V160">
            <v>7.5097751632485388E-2</v>
          </cell>
          <cell r="W160">
            <v>7.5097751632485388E-2</v>
          </cell>
          <cell r="X160">
            <v>7.5097751632485388E-2</v>
          </cell>
          <cell r="Y160">
            <v>7.5097751632485388E-2</v>
          </cell>
          <cell r="Z160">
            <v>7.5097751632485388E-2</v>
          </cell>
          <cell r="AA160">
            <v>7.5097751632485388E-2</v>
          </cell>
          <cell r="AB160">
            <v>190.26932739227104</v>
          </cell>
          <cell r="AC160">
            <v>185.51750902959995</v>
          </cell>
          <cell r="AD160">
            <v>170.30476324799997</v>
          </cell>
          <cell r="AE160">
            <v>167.57842044159997</v>
          </cell>
          <cell r="AF160">
            <v>164.39569233780003</v>
          </cell>
          <cell r="AG160">
            <v>149.03962062990001</v>
          </cell>
          <cell r="AH160">
            <v>153.1250770204</v>
          </cell>
          <cell r="AI160">
            <v>161.51783938050002</v>
          </cell>
          <cell r="AJ160">
            <v>168.9629389248</v>
          </cell>
          <cell r="AK160">
            <v>124.73095659639998</v>
          </cell>
          <cell r="AL160">
            <v>89.921199448300001</v>
          </cell>
          <cell r="AM160">
            <v>126.60181396799999</v>
          </cell>
          <cell r="AN160">
            <v>104.87712421119998</v>
          </cell>
          <cell r="AO160">
            <v>94.556594921400006</v>
          </cell>
          <cell r="AP160">
            <v>94.259175358499988</v>
          </cell>
          <cell r="AQ160">
            <v>84.052742101999996</v>
          </cell>
          <cell r="AR160">
            <v>91.015858672099995</v>
          </cell>
          <cell r="AS160">
            <v>258.6616667349</v>
          </cell>
          <cell r="AT160">
            <v>111.057544651</v>
          </cell>
          <cell r="AU160">
            <v>81.309496633750001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</row>
        <row r="171">
          <cell r="B171">
            <v>1.4000706833333331E-2</v>
          </cell>
          <cell r="C171">
            <v>1.716714061756023E-2</v>
          </cell>
          <cell r="D171">
            <v>1.2689182872215982E-2</v>
          </cell>
          <cell r="E171">
            <v>1.081279659757613E-2</v>
          </cell>
          <cell r="F171">
            <v>8.8135641884057973E-3</v>
          </cell>
          <cell r="G171">
            <v>8.8964576250000014E-3</v>
          </cell>
          <cell r="H171">
            <v>9.1960598142159407E-3</v>
          </cell>
          <cell r="I171">
            <v>1.0848563356610191E-2</v>
          </cell>
          <cell r="J171">
            <v>9.3697795000000014E-3</v>
          </cell>
          <cell r="K171">
            <v>7.0291713166666658E-3</v>
          </cell>
          <cell r="L171">
            <v>8.0609129999999994E-3</v>
          </cell>
          <cell r="M171">
            <v>1.0127882014358155E-2</v>
          </cell>
          <cell r="N171">
            <v>1.150318900284091E-2</v>
          </cell>
          <cell r="O171">
            <v>1.2600413162087914E-2</v>
          </cell>
          <cell r="P171">
            <v>5.6128216766007082E-3</v>
          </cell>
          <cell r="Q171">
            <v>6.0629182957142851E-3</v>
          </cell>
          <cell r="R171">
            <v>9.254773220588236E-3</v>
          </cell>
          <cell r="S171">
            <v>5.5239861140350859E-3</v>
          </cell>
          <cell r="T171">
            <v>6.1273139264199864E-3</v>
          </cell>
          <cell r="U171">
            <v>1.2136417926419974E-2</v>
          </cell>
          <cell r="V171">
            <v>1.2136417926419974E-2</v>
          </cell>
          <cell r="W171">
            <v>1.2136417926419974E-2</v>
          </cell>
          <cell r="X171">
            <v>1.2136417926419974E-2</v>
          </cell>
          <cell r="Y171">
            <v>1.2136417926419974E-2</v>
          </cell>
          <cell r="Z171">
            <v>1.2136417926419974E-2</v>
          </cell>
          <cell r="AA171">
            <v>1.2136417926419974E-2</v>
          </cell>
          <cell r="AB171">
            <v>28.086863517074999</v>
          </cell>
          <cell r="AC171">
            <v>34.68766630239999</v>
          </cell>
          <cell r="AD171">
            <v>29.262382521599999</v>
          </cell>
          <cell r="AE171">
            <v>30.594621847999999</v>
          </cell>
          <cell r="AF171">
            <v>29.635864012300004</v>
          </cell>
          <cell r="AG171">
            <v>26.141418603299989</v>
          </cell>
          <cell r="AH171">
            <v>28.760817546000006</v>
          </cell>
          <cell r="AI171">
            <v>37.961257478999997</v>
          </cell>
          <cell r="AJ171">
            <v>38.958968107200008</v>
          </cell>
          <cell r="AK171">
            <v>27.778197981599998</v>
          </cell>
          <cell r="AL171">
            <v>20.927236476299999</v>
          </cell>
          <cell r="AM171">
            <v>30.336053663999991</v>
          </cell>
          <cell r="AN171">
            <v>32.606348191999999</v>
          </cell>
          <cell r="AO171">
            <v>32.550139936200004</v>
          </cell>
          <cell r="AP171">
            <v>26.023447128999997</v>
          </cell>
          <cell r="AQ171">
            <v>18.352634481999999</v>
          </cell>
          <cell r="AR171">
            <v>19.3749075164</v>
          </cell>
          <cell r="AS171">
            <v>15.387641440599999</v>
          </cell>
          <cell r="AT171">
            <v>21.504896317000004</v>
          </cell>
          <cell r="AU171">
            <v>21.547173915000002</v>
          </cell>
          <cell r="AV171">
            <v>0</v>
          </cell>
          <cell r="AW171">
            <v>0</v>
          </cell>
          <cell r="AX171">
            <v>0</v>
          </cell>
          <cell r="AY171">
            <v>0</v>
          </cell>
          <cell r="AZ171">
            <v>0</v>
          </cell>
          <cell r="BA171">
            <v>0</v>
          </cell>
        </row>
        <row r="183">
          <cell r="B183">
            <v>2.0117563628050889E-3</v>
          </cell>
          <cell r="C183">
            <v>1.542995630952381E-3</v>
          </cell>
          <cell r="D183">
            <v>1.2659895396515196E-3</v>
          </cell>
          <cell r="E183">
            <v>1.5914480441917907E-3</v>
          </cell>
          <cell r="F183">
            <v>2.2983880000000002E-3</v>
          </cell>
          <cell r="G183">
            <v>1.4755125059199548E-3</v>
          </cell>
          <cell r="H183">
            <v>2.4680922500000002E-3</v>
          </cell>
          <cell r="I183">
            <v>2.9976206202547875E-3</v>
          </cell>
          <cell r="J183">
            <v>5.7934742514784681E-3</v>
          </cell>
          <cell r="K183">
            <v>4.9279251428571424E-3</v>
          </cell>
          <cell r="L183">
            <v>7.8984073801433817E-3</v>
          </cell>
          <cell r="M183">
            <v>6.7016364689451036E-3</v>
          </cell>
          <cell r="N183">
            <v>4.5414940780968589E-3</v>
          </cell>
          <cell r="O183">
            <v>6.9965004624850296E-3</v>
          </cell>
          <cell r="P183">
            <v>5.8946882414362021E-3</v>
          </cell>
          <cell r="Q183">
            <v>5.8468267788296426E-3</v>
          </cell>
          <cell r="R183">
            <v>6.092605487928433E-3</v>
          </cell>
          <cell r="S183">
            <v>5.3352709879284331E-3</v>
          </cell>
          <cell r="T183">
            <v>7.3864952372889262E-3</v>
          </cell>
          <cell r="U183">
            <v>7.3937752372889264E-3</v>
          </cell>
          <cell r="V183">
            <v>7.3937752372889264E-3</v>
          </cell>
          <cell r="W183">
            <v>7.3937752372889264E-3</v>
          </cell>
          <cell r="X183">
            <v>7.3937752372889264E-3</v>
          </cell>
          <cell r="Y183">
            <v>7.3937752372889264E-3</v>
          </cell>
          <cell r="Z183">
            <v>7.3937752372889264E-3</v>
          </cell>
          <cell r="AA183">
            <v>7.3937752372889264E-3</v>
          </cell>
          <cell r="AB183">
            <v>3.7768096475969997</v>
          </cell>
          <cell r="AC183">
            <v>2.6334723936</v>
          </cell>
          <cell r="AD183">
            <v>2.3963168256</v>
          </cell>
          <cell r="AE183">
            <v>3.8821946911999996</v>
          </cell>
          <cell r="AF183">
            <v>5.2655431388000009</v>
          </cell>
          <cell r="AG183">
            <v>3.2752475183999996</v>
          </cell>
          <cell r="AH183">
            <v>4.7775203319999999</v>
          </cell>
          <cell r="AI183">
            <v>7.157966633500001</v>
          </cell>
          <cell r="AJ183">
            <v>9.2429160824000007</v>
          </cell>
          <cell r="AK183">
            <v>9.3815977551999996</v>
          </cell>
          <cell r="AL183">
            <v>8.6147232326000012</v>
          </cell>
          <cell r="AM183">
            <v>12.256482047999999</v>
          </cell>
          <cell r="AN183">
            <v>12.303369425599998</v>
          </cell>
          <cell r="AO183">
            <v>18.374344514099999</v>
          </cell>
          <cell r="AP183">
            <v>18.845863198499995</v>
          </cell>
          <cell r="AQ183">
            <v>15.3094612685</v>
          </cell>
          <cell r="AR183">
            <v>12.909227891399999</v>
          </cell>
          <cell r="AS183">
            <v>13.276904312100001</v>
          </cell>
          <cell r="AT183">
            <v>15.411737035000002</v>
          </cell>
          <cell r="AU183">
            <v>14.53575977875</v>
          </cell>
          <cell r="AV183">
            <v>0</v>
          </cell>
          <cell r="AW183">
            <v>0</v>
          </cell>
          <cell r="AX183">
            <v>0</v>
          </cell>
          <cell r="AY183">
            <v>0</v>
          </cell>
          <cell r="AZ183">
            <v>0</v>
          </cell>
          <cell r="BA183">
            <v>0</v>
          </cell>
        </row>
        <row r="188">
          <cell r="B188">
            <v>3.6848704000000003E-2</v>
          </cell>
          <cell r="C188">
            <v>4.3480991699792963E-2</v>
          </cell>
          <cell r="D188">
            <v>4.3045916793925602E-2</v>
          </cell>
          <cell r="E188">
            <v>4.1599279362808231E-2</v>
          </cell>
          <cell r="F188">
            <v>4.5740172830136823E-2</v>
          </cell>
          <cell r="G188">
            <v>6.0080457002033918E-2</v>
          </cell>
          <cell r="H188">
            <v>8.9253997846391486E-2</v>
          </cell>
          <cell r="I188">
            <v>7.7781963784550046E-2</v>
          </cell>
          <cell r="J188">
            <v>9.6306577545400257E-2</v>
          </cell>
          <cell r="K188">
            <v>9.4803801694589407E-2</v>
          </cell>
          <cell r="L188">
            <v>5.9665213752092383E-2</v>
          </cell>
          <cell r="M188">
            <v>7.8600150607778335E-2</v>
          </cell>
          <cell r="N188">
            <v>7.9643508168790705E-2</v>
          </cell>
          <cell r="O188">
            <v>8.0005204103076627E-2</v>
          </cell>
          <cell r="P188">
            <v>7.2327588906825169E-2</v>
          </cell>
          <cell r="Q188">
            <v>6.6927623042265738E-2</v>
          </cell>
          <cell r="R188">
            <v>9.8961921698194913E-2</v>
          </cell>
          <cell r="S188">
            <v>0.38272691258786345</v>
          </cell>
          <cell r="T188">
            <v>9.1267121367388557E-2</v>
          </cell>
          <cell r="U188">
            <v>0.31071832758072188</v>
          </cell>
          <cell r="V188">
            <v>0.31071832758072188</v>
          </cell>
          <cell r="W188">
            <v>0.31071832758072188</v>
          </cell>
          <cell r="X188">
            <v>0.31071832758072188</v>
          </cell>
          <cell r="Y188">
            <v>0.31071832758072188</v>
          </cell>
          <cell r="Z188">
            <v>0.31071832758072188</v>
          </cell>
          <cell r="AA188">
            <v>0.31071832758072188</v>
          </cell>
          <cell r="AB188">
            <v>46.579931594351997</v>
          </cell>
          <cell r="AC188">
            <v>56.845221382799991</v>
          </cell>
          <cell r="AD188">
            <v>57.279909120000006</v>
          </cell>
          <cell r="AE188">
            <v>56.474976745599989</v>
          </cell>
          <cell r="AF188">
            <v>52.717893826500003</v>
          </cell>
          <cell r="AG188">
            <v>50.346207697499999</v>
          </cell>
          <cell r="AH188">
            <v>59.765765205199997</v>
          </cell>
          <cell r="AI188">
            <v>78.984092724500002</v>
          </cell>
          <cell r="AJ188">
            <v>102.88843586040002</v>
          </cell>
          <cell r="AK188">
            <v>66.350552311999991</v>
          </cell>
          <cell r="AL188">
            <v>51.800481405000014</v>
          </cell>
          <cell r="AM188">
            <v>70.286517696000004</v>
          </cell>
          <cell r="AN188">
            <v>61.869475905600005</v>
          </cell>
          <cell r="AO188">
            <v>62.023033657500008</v>
          </cell>
          <cell r="AP188">
            <v>63.053729318000002</v>
          </cell>
          <cell r="AQ188">
            <v>49.034717525500007</v>
          </cell>
          <cell r="AR188">
            <v>59.106723273900002</v>
          </cell>
          <cell r="AS188">
            <v>141.65968835589999</v>
          </cell>
          <cell r="AT188">
            <v>82.580618376999993</v>
          </cell>
          <cell r="AU188">
            <v>192.70097820791665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</row>
        <row r="189">
          <cell r="B189">
            <v>3.3806192719078469E-2</v>
          </cell>
          <cell r="C189">
            <v>3.5590760482441995E-2</v>
          </cell>
          <cell r="D189">
            <v>3.7842319850462262E-2</v>
          </cell>
          <cell r="E189">
            <v>3.1399673936916131E-2</v>
          </cell>
          <cell r="F189">
            <v>3.8002538062551688E-2</v>
          </cell>
          <cell r="G189">
            <v>3.5511715844331659E-2</v>
          </cell>
          <cell r="H189">
            <v>3.6229432395501325E-2</v>
          </cell>
          <cell r="I189">
            <v>2.8751856114408728E-2</v>
          </cell>
          <cell r="J189">
            <v>2.8730223173597955E-2</v>
          </cell>
          <cell r="K189">
            <v>3.3984495639943713E-2</v>
          </cell>
          <cell r="L189">
            <v>2.515377631335404E-2</v>
          </cell>
          <cell r="M189">
            <v>5.0437264477061476E-2</v>
          </cell>
          <cell r="N189">
            <v>2.6154699224472965E-2</v>
          </cell>
          <cell r="O189">
            <v>2.6108935483453152E-2</v>
          </cell>
          <cell r="P189">
            <v>2.646224632838684E-2</v>
          </cell>
          <cell r="Q189">
            <v>2.6064402241021613E-2</v>
          </cell>
          <cell r="R189">
            <v>3.321688256796039E-2</v>
          </cell>
          <cell r="S189">
            <v>2.8793627170406597E-2</v>
          </cell>
          <cell r="T189">
            <v>2.0518395284029205E-2</v>
          </cell>
          <cell r="U189">
            <v>9.6591172082671733E-2</v>
          </cell>
          <cell r="V189">
            <v>9.6591172082671733E-2</v>
          </cell>
          <cell r="W189">
            <v>9.6591172082671733E-2</v>
          </cell>
          <cell r="X189">
            <v>9.6591172082671733E-2</v>
          </cell>
          <cell r="Y189">
            <v>9.6591172082671733E-2</v>
          </cell>
          <cell r="Z189">
            <v>9.6591172082671733E-2</v>
          </cell>
          <cell r="AA189">
            <v>9.6591172082671733E-2</v>
          </cell>
          <cell r="AB189">
            <v>45.442594546152002</v>
          </cell>
          <cell r="AC189">
            <v>48.641825408799996</v>
          </cell>
          <cell r="AD189">
            <v>54.180390235199994</v>
          </cell>
          <cell r="AE189">
            <v>57.772414503999997</v>
          </cell>
          <cell r="AF189">
            <v>69.451381454699984</v>
          </cell>
          <cell r="AG189">
            <v>61.736912351399994</v>
          </cell>
          <cell r="AH189">
            <v>67.952814601999989</v>
          </cell>
          <cell r="AI189">
            <v>61.109508193499991</v>
          </cell>
          <cell r="AJ189">
            <v>65.643786638400002</v>
          </cell>
          <cell r="AK189">
            <v>45.412168991199998</v>
          </cell>
          <cell r="AL189">
            <v>34.428861483299997</v>
          </cell>
          <cell r="AM189">
            <v>45.120571967999993</v>
          </cell>
          <cell r="AN189">
            <v>30.518895088000001</v>
          </cell>
          <cell r="AO189">
            <v>32.119806318000002</v>
          </cell>
          <cell r="AP189">
            <v>32.869166445500007</v>
          </cell>
          <cell r="AQ189">
            <v>26.434765041999995</v>
          </cell>
          <cell r="AR189">
            <v>34.0106337518</v>
          </cell>
          <cell r="AS189">
            <v>33.251602226700001</v>
          </cell>
          <cell r="AT189">
            <v>32.668068521999999</v>
          </cell>
          <cell r="AU189">
            <v>48.576736931666673</v>
          </cell>
          <cell r="AV189">
            <v>0</v>
          </cell>
          <cell r="AW189">
            <v>0</v>
          </cell>
          <cell r="AX189">
            <v>0</v>
          </cell>
          <cell r="AY189">
            <v>0</v>
          </cell>
          <cell r="AZ189">
            <v>0</v>
          </cell>
          <cell r="BA189">
            <v>0</v>
          </cell>
        </row>
        <row r="191">
          <cell r="B191">
            <v>4.3178084801989451E-3</v>
          </cell>
          <cell r="C191">
            <v>4.0124822187753125E-3</v>
          </cell>
          <cell r="D191">
            <v>3.5266028095238102E-3</v>
          </cell>
          <cell r="E191">
            <v>2.9508571737214143E-3</v>
          </cell>
          <cell r="F191">
            <v>3.9863256740663849E-3</v>
          </cell>
          <cell r="G191">
            <v>3.3459289806748666E-3</v>
          </cell>
          <cell r="H191">
            <v>4.9390276419636484E-3</v>
          </cell>
          <cell r="I191">
            <v>5.6702867028439029E-3</v>
          </cell>
          <cell r="J191">
            <v>1.1020475061484057E-2</v>
          </cell>
          <cell r="K191">
            <v>7.2450571666666692E-3</v>
          </cell>
          <cell r="L191">
            <v>1.4576749545896819E-2</v>
          </cell>
          <cell r="M191">
            <v>1.2026046358943068E-2</v>
          </cell>
          <cell r="N191">
            <v>1.8182227457488549E-2</v>
          </cell>
          <cell r="O191">
            <v>3.1641770876623378E-2</v>
          </cell>
          <cell r="P191">
            <v>2.9638922012365742E-2</v>
          </cell>
          <cell r="Q191">
            <v>4.2058410636190452E-2</v>
          </cell>
          <cell r="R191">
            <v>3.4061653025000013E-2</v>
          </cell>
          <cell r="S191">
            <v>2.615202222222222E-2</v>
          </cell>
          <cell r="T191">
            <v>2.6632480000000004E-2</v>
          </cell>
          <cell r="U191">
            <v>2.6640530000000003E-2</v>
          </cell>
          <cell r="V191">
            <v>2.6640530000000003E-2</v>
          </cell>
          <cell r="W191">
            <v>2.6640530000000003E-2</v>
          </cell>
          <cell r="X191">
            <v>2.6640530000000003E-2</v>
          </cell>
          <cell r="Y191">
            <v>2.6640530000000003E-2</v>
          </cell>
          <cell r="Z191">
            <v>2.6640530000000003E-2</v>
          </cell>
          <cell r="AA191">
            <v>2.6640530000000003E-2</v>
          </cell>
          <cell r="AB191">
            <v>6.2979646508549987</v>
          </cell>
          <cell r="AC191">
            <v>7.3710118999999992</v>
          </cell>
          <cell r="AD191">
            <v>4.1772939071999993</v>
          </cell>
          <cell r="AE191">
            <v>6.0305946176000003</v>
          </cell>
          <cell r="AF191">
            <v>5.4529814542000006</v>
          </cell>
          <cell r="AG191">
            <v>8.2240571127000006</v>
          </cell>
          <cell r="AH191">
            <v>20.654362602000003</v>
          </cell>
          <cell r="AI191">
            <v>15.6501026825</v>
          </cell>
          <cell r="AJ191">
            <v>46.015476745199997</v>
          </cell>
          <cell r="AK191">
            <v>31.6043031524</v>
          </cell>
          <cell r="AL191">
            <v>42.162669192000003</v>
          </cell>
          <cell r="AM191">
            <v>50.462488895999996</v>
          </cell>
          <cell r="AN191">
            <v>80.992124329599989</v>
          </cell>
          <cell r="AO191">
            <v>106.52654905349999</v>
          </cell>
          <cell r="AP191">
            <v>90.883078236000003</v>
          </cell>
          <cell r="AQ191">
            <v>80.446505404999982</v>
          </cell>
          <cell r="AR191">
            <v>77.203681533299985</v>
          </cell>
          <cell r="AS191">
            <v>65.23023251029997</v>
          </cell>
          <cell r="AT191">
            <v>65.414594417000004</v>
          </cell>
          <cell r="AU191">
            <v>58.679574796666664</v>
          </cell>
          <cell r="AV191">
            <v>0</v>
          </cell>
          <cell r="AW191">
            <v>0</v>
          </cell>
          <cell r="AX191">
            <v>0</v>
          </cell>
          <cell r="AY191">
            <v>0</v>
          </cell>
          <cell r="AZ191">
            <v>0</v>
          </cell>
          <cell r="BA191">
            <v>0</v>
          </cell>
        </row>
        <row r="193">
          <cell r="B193">
            <v>2.2089579832712616E-2</v>
          </cell>
          <cell r="C193">
            <v>2.8303685713768116E-2</v>
          </cell>
          <cell r="D193">
            <v>3.4270814999999996E-2</v>
          </cell>
          <cell r="E193">
            <v>4.298055914457663E-2</v>
          </cell>
          <cell r="F193">
            <v>4.6688618416666661E-2</v>
          </cell>
          <cell r="G193">
            <v>5.6621496003065722E-2</v>
          </cell>
          <cell r="H193">
            <v>7.4389083326086972E-2</v>
          </cell>
          <cell r="I193">
            <v>8.2343579752412605E-2</v>
          </cell>
          <cell r="J193">
            <v>9.1335095350041723E-2</v>
          </cell>
          <cell r="K193">
            <v>0.14101085965530397</v>
          </cell>
          <cell r="L193">
            <v>5.093919848561243E-2</v>
          </cell>
          <cell r="M193">
            <v>5.1235184401570349E-2</v>
          </cell>
          <cell r="N193">
            <v>5.1559289613443839E-2</v>
          </cell>
          <cell r="O193">
            <v>4.346611226524752E-2</v>
          </cell>
          <cell r="P193">
            <v>5.7770716914175943E-2</v>
          </cell>
          <cell r="Q193">
            <v>5.384962000033551E-2</v>
          </cell>
          <cell r="R193">
            <v>5.398660607281619E-2</v>
          </cell>
          <cell r="S193">
            <v>3.5984125050393154E-2</v>
          </cell>
          <cell r="T193">
            <v>1.3083778187717204E-2</v>
          </cell>
          <cell r="U193">
            <v>3.1051365316456702E-2</v>
          </cell>
          <cell r="V193">
            <v>3.1051365316456702E-2</v>
          </cell>
          <cell r="W193">
            <v>3.1051365316456702E-2</v>
          </cell>
          <cell r="X193">
            <v>3.1051365316456702E-2</v>
          </cell>
          <cell r="Y193">
            <v>3.1051365316456702E-2</v>
          </cell>
          <cell r="Z193">
            <v>3.1051365316456702E-2</v>
          </cell>
          <cell r="AA193">
            <v>3.1051365316456702E-2</v>
          </cell>
          <cell r="AB193">
            <v>16.529888930417997</v>
          </cell>
          <cell r="AC193">
            <v>21.781169328800001</v>
          </cell>
          <cell r="AD193">
            <v>25.442675764799997</v>
          </cell>
          <cell r="AE193">
            <v>37.514791014400004</v>
          </cell>
          <cell r="AF193">
            <v>49.358756803299997</v>
          </cell>
          <cell r="AG193">
            <v>64.678211083199997</v>
          </cell>
          <cell r="AH193">
            <v>82.185549120000005</v>
          </cell>
          <cell r="AI193">
            <v>96.373026875500017</v>
          </cell>
          <cell r="AJ193">
            <v>120.54179669600002</v>
          </cell>
          <cell r="AK193">
            <v>74.879020647200008</v>
          </cell>
          <cell r="AL193">
            <v>50.685329000399996</v>
          </cell>
          <cell r="AM193">
            <v>63.734352815999998</v>
          </cell>
          <cell r="AN193">
            <v>62.445260310399995</v>
          </cell>
          <cell r="AO193">
            <v>53.342218782899998</v>
          </cell>
          <cell r="AP193">
            <v>53.214378729499998</v>
          </cell>
          <cell r="AQ193">
            <v>37.793462125999994</v>
          </cell>
          <cell r="AR193">
            <v>45.5811048347</v>
          </cell>
          <cell r="AS193">
            <v>38.768099041100001</v>
          </cell>
          <cell r="AT193">
            <v>46.006374639999997</v>
          </cell>
          <cell r="AU193">
            <v>30.50372862333333</v>
          </cell>
          <cell r="AV193">
            <v>0</v>
          </cell>
          <cell r="AW193">
            <v>0</v>
          </cell>
          <cell r="AX193">
            <v>0</v>
          </cell>
          <cell r="AY193">
            <v>0</v>
          </cell>
          <cell r="AZ193">
            <v>0</v>
          </cell>
          <cell r="BA193">
            <v>0</v>
          </cell>
        </row>
        <row r="194">
          <cell r="B194">
            <v>0.14990136259848486</v>
          </cell>
          <cell r="C194">
            <v>0.15812696355797104</v>
          </cell>
          <cell r="D194">
            <v>0.15012305200414078</v>
          </cell>
          <cell r="E194">
            <v>0.14302138532298136</v>
          </cell>
          <cell r="F194">
            <v>0.17316214225000001</v>
          </cell>
          <cell r="G194">
            <v>0.17682616114130434</v>
          </cell>
          <cell r="H194">
            <v>0.20723968190742756</v>
          </cell>
          <cell r="I194">
            <v>0.2353373413024725</v>
          </cell>
          <cell r="J194">
            <v>0.25264927112500002</v>
          </cell>
          <cell r="K194">
            <v>0.15059731452142858</v>
          </cell>
          <cell r="L194">
            <v>0.14546854473333334</v>
          </cell>
          <cell r="M194">
            <v>0.16421049009480354</v>
          </cell>
          <cell r="N194">
            <v>0.1783054570951515</v>
          </cell>
          <cell r="O194">
            <v>0.17834154620148601</v>
          </cell>
          <cell r="P194">
            <v>0.15979320599956712</v>
          </cell>
          <cell r="Q194">
            <v>0.1158739895</v>
          </cell>
          <cell r="R194">
            <v>9.7230731368557075E-2</v>
          </cell>
          <cell r="S194">
            <v>0.10503197224319666</v>
          </cell>
          <cell r="T194">
            <v>6.8267920000000024E-2</v>
          </cell>
          <cell r="U194">
            <v>0.10082399250000006</v>
          </cell>
          <cell r="V194">
            <v>0.10082399250000006</v>
          </cell>
          <cell r="W194">
            <v>0.10082399250000006</v>
          </cell>
          <cell r="X194">
            <v>0.10082399250000006</v>
          </cell>
          <cell r="Y194">
            <v>0.10082399250000006</v>
          </cell>
          <cell r="Z194">
            <v>0.10082399250000006</v>
          </cell>
          <cell r="AA194">
            <v>0.10082399250000006</v>
          </cell>
          <cell r="AB194">
            <v>257.58959017368602</v>
          </cell>
          <cell r="AC194">
            <v>287.09810266439996</v>
          </cell>
          <cell r="AD194">
            <v>300.20460680159999</v>
          </cell>
          <cell r="AE194">
            <v>353.8819745664</v>
          </cell>
          <cell r="AF194">
            <v>491.5261732213001</v>
          </cell>
          <cell r="AG194">
            <v>569.36304427859989</v>
          </cell>
          <cell r="AH194">
            <v>707.42583273600007</v>
          </cell>
          <cell r="AI194">
            <v>911.9117185749999</v>
          </cell>
          <cell r="AJ194">
            <v>1173.3936590648</v>
          </cell>
          <cell r="AK194">
            <v>748.79578009279987</v>
          </cell>
          <cell r="AL194">
            <v>524.95272912350003</v>
          </cell>
          <cell r="AM194">
            <v>775.94567668799993</v>
          </cell>
          <cell r="AN194">
            <v>791.24405944319983</v>
          </cell>
          <cell r="AO194">
            <v>858.19791600720009</v>
          </cell>
          <cell r="AP194">
            <v>777.05881626949997</v>
          </cell>
          <cell r="AQ194">
            <v>494.9827627814999</v>
          </cell>
          <cell r="AR194">
            <v>405.47100295939987</v>
          </cell>
          <cell r="AS194">
            <v>348.24514038599995</v>
          </cell>
          <cell r="AT194">
            <v>350.43758792100004</v>
          </cell>
          <cell r="AU194">
            <v>328.06553007000002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00">
          <cell r="B200">
            <v>0.12251431879999998</v>
          </cell>
          <cell r="C200">
            <v>0.14042233560013176</v>
          </cell>
          <cell r="D200">
            <v>0.10898543846428577</v>
          </cell>
          <cell r="E200">
            <v>7.4750320703296708E-2</v>
          </cell>
          <cell r="F200">
            <v>0.1038590974159088</v>
          </cell>
          <cell r="G200">
            <v>2.5523327910714287E-2</v>
          </cell>
          <cell r="H200">
            <v>2.5590744916666668E-2</v>
          </cell>
          <cell r="I200">
            <v>2.7745535592023238E-2</v>
          </cell>
          <cell r="J200">
            <v>2.8947979095328827E-2</v>
          </cell>
          <cell r="K200">
            <v>2.6610015952380939E-2</v>
          </cell>
          <cell r="L200">
            <v>4.2274310500158695E-2</v>
          </cell>
          <cell r="M200">
            <v>6.8856598999999977E-2</v>
          </cell>
          <cell r="N200">
            <v>7.6541239478298634E-2</v>
          </cell>
          <cell r="O200">
            <v>0.10439165430769232</v>
          </cell>
          <cell r="P200">
            <v>0.12288856917803029</v>
          </cell>
          <cell r="Q200">
            <v>0.14050540275000004</v>
          </cell>
          <cell r="R200">
            <v>9.8393250951111094E-2</v>
          </cell>
          <cell r="S200">
            <v>8.5932545999999999E-2</v>
          </cell>
          <cell r="T200">
            <v>6.7890760000000008E-2</v>
          </cell>
          <cell r="U200">
            <v>6.7891040000000014E-2</v>
          </cell>
          <cell r="V200">
            <v>6.7891040000000014E-2</v>
          </cell>
          <cell r="W200">
            <v>6.7891040000000014E-2</v>
          </cell>
          <cell r="X200">
            <v>6.7891040000000014E-2</v>
          </cell>
          <cell r="Y200">
            <v>6.7891040000000014E-2</v>
          </cell>
          <cell r="Z200">
            <v>6.7891040000000014E-2</v>
          </cell>
          <cell r="AA200">
            <v>6.7891040000000014E-2</v>
          </cell>
          <cell r="AB200">
            <v>77.646353100780004</v>
          </cell>
          <cell r="AC200">
            <v>71.26874295479999</v>
          </cell>
          <cell r="AD200">
            <v>58.238743737599989</v>
          </cell>
          <cell r="AE200">
            <v>53.172984715199988</v>
          </cell>
          <cell r="AF200">
            <v>55.783904570799997</v>
          </cell>
          <cell r="AG200">
            <v>39.652451595899997</v>
          </cell>
          <cell r="AH200">
            <v>57.665618510800002</v>
          </cell>
          <cell r="AI200">
            <v>77.6700902165</v>
          </cell>
          <cell r="AJ200">
            <v>81.735215235200002</v>
          </cell>
          <cell r="AK200">
            <v>68.128707512799991</v>
          </cell>
          <cell r="AL200">
            <v>63.344857414999993</v>
          </cell>
          <cell r="AM200">
            <v>103.15457064000002</v>
          </cell>
          <cell r="AN200">
            <v>122.23781718719998</v>
          </cell>
          <cell r="AO200">
            <v>133.7103601611</v>
          </cell>
          <cell r="AP200">
            <v>166.68879741199999</v>
          </cell>
        </row>
        <row r="202">
          <cell r="B202">
            <v>0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1.2484792000000001E-2</v>
          </cell>
          <cell r="H202">
            <v>1.5538769016915734E-2</v>
          </cell>
          <cell r="I202">
            <v>1.4775279168517969E-2</v>
          </cell>
          <cell r="J202">
            <v>1.5320080010644502E-2</v>
          </cell>
          <cell r="K202">
            <v>1.3369033872686995E-2</v>
          </cell>
          <cell r="L202">
            <v>1.0682664999999997E-2</v>
          </cell>
          <cell r="M202">
            <v>8.259459429475877E-3</v>
          </cell>
          <cell r="N202">
            <v>7.0502459999999987E-3</v>
          </cell>
          <cell r="O202">
            <v>5.874184476190477E-3</v>
          </cell>
          <cell r="P202">
            <v>4.1040823419913417E-3</v>
          </cell>
          <cell r="Q202">
            <v>6.5870549630912337E-3</v>
          </cell>
          <cell r="R202">
            <v>6.4752520000000008E-3</v>
          </cell>
          <cell r="S202">
            <v>1.3163373333333334E-2</v>
          </cell>
          <cell r="T202">
            <v>2.6571950184722253E-3</v>
          </cell>
          <cell r="U202">
            <v>3.0176950184722254E-3</v>
          </cell>
          <cell r="V202">
            <v>3.0176950184722254E-3</v>
          </cell>
          <cell r="W202">
            <v>3.0176950184722254E-3</v>
          </cell>
          <cell r="X202">
            <v>3.0176950184722254E-3</v>
          </cell>
          <cell r="Y202">
            <v>3.0176950184722254E-3</v>
          </cell>
          <cell r="Z202">
            <v>3.0176950184722254E-3</v>
          </cell>
          <cell r="AA202">
            <v>3.0176950184722254E-3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10.935916434299997</v>
          </cell>
          <cell r="AH202">
            <v>17.805931042799997</v>
          </cell>
          <cell r="AI202">
            <v>22.998397503500005</v>
          </cell>
          <cell r="AJ202">
            <v>25.129644618400004</v>
          </cell>
          <cell r="AK202">
            <v>19.9854936204</v>
          </cell>
          <cell r="AL202">
            <v>13.049345624899999</v>
          </cell>
          <cell r="AM202">
            <v>12.462449327999998</v>
          </cell>
          <cell r="AN202">
            <v>10.982755625599999</v>
          </cell>
          <cell r="AO202">
            <v>9.8838769158000002</v>
          </cell>
          <cell r="AP202">
            <v>8.970401322999999</v>
          </cell>
          <cell r="AQ202">
            <v>7.7908324444999995</v>
          </cell>
          <cell r="AR202">
            <v>8.322298491599998</v>
          </cell>
          <cell r="AS202">
            <v>11.2952738184</v>
          </cell>
          <cell r="AT202">
            <v>10.775024745000001</v>
          </cell>
          <cell r="AU202">
            <v>8.8895767550000002</v>
          </cell>
          <cell r="AV202">
            <v>0</v>
          </cell>
          <cell r="AW202">
            <v>0</v>
          </cell>
          <cell r="AX202">
            <v>0</v>
          </cell>
          <cell r="AY202">
            <v>0</v>
          </cell>
          <cell r="AZ202">
            <v>0</v>
          </cell>
          <cell r="BA202">
            <v>0</v>
          </cell>
        </row>
        <row r="203">
          <cell r="B203">
            <v>0</v>
          </cell>
          <cell r="C203">
            <v>0</v>
          </cell>
          <cell r="D203">
            <v>0</v>
          </cell>
          <cell r="E203">
            <v>0</v>
          </cell>
          <cell r="F203">
            <v>2.7191935666666667E-2</v>
          </cell>
          <cell r="G203">
            <v>7.5522884999999979E-3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  <cell r="AF203">
            <v>24.1545639307</v>
          </cell>
          <cell r="AG203">
            <v>6.9798750020999982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0</v>
          </cell>
          <cell r="AT203">
            <v>0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0</v>
          </cell>
          <cell r="BA203">
            <v>0</v>
          </cell>
        </row>
        <row r="208">
          <cell r="B208">
            <v>6.8587354749191684E-2</v>
          </cell>
          <cell r="C208">
            <v>7.4118583250084524E-2</v>
          </cell>
          <cell r="D208">
            <v>8.5975629749999977E-2</v>
          </cell>
          <cell r="E208">
            <v>7.3401375749999997E-2</v>
          </cell>
          <cell r="F208">
            <v>7.2319071464305107E-2</v>
          </cell>
          <cell r="G208">
            <v>9.4104759619727599E-2</v>
          </cell>
          <cell r="H208">
            <v>0.11146405939998212</v>
          </cell>
          <cell r="I208">
            <v>9.1655389089409831E-2</v>
          </cell>
          <cell r="J208">
            <v>9.0431434808858985E-2</v>
          </cell>
          <cell r="K208">
            <v>0.11885083623075386</v>
          </cell>
          <cell r="L208">
            <v>8.0112713690995346E-2</v>
          </cell>
          <cell r="M208">
            <v>8.7717326148119737E-2</v>
          </cell>
          <cell r="N208">
            <v>7.5734831295654323E-2</v>
          </cell>
          <cell r="O208">
            <v>7.4612902850122856E-2</v>
          </cell>
          <cell r="P208">
            <v>8.0105880344280928E-2</v>
          </cell>
          <cell r="Q208">
            <v>0.10174977968469402</v>
          </cell>
          <cell r="R208">
            <v>0.11264664783296346</v>
          </cell>
          <cell r="S208">
            <v>2.0629866548953532E-2</v>
          </cell>
          <cell r="T208">
            <v>1.3323986507759554E-2</v>
          </cell>
          <cell r="U208">
            <v>1.3756328990443538E-2</v>
          </cell>
          <cell r="V208">
            <v>1.3756328990443538E-2</v>
          </cell>
          <cell r="W208">
            <v>1.3756328990443538E-2</v>
          </cell>
          <cell r="X208">
            <v>1.3756328990443538E-2</v>
          </cell>
          <cell r="Y208">
            <v>1.3756328990443538E-2</v>
          </cell>
          <cell r="Z208">
            <v>1.3756328990443538E-2</v>
          </cell>
          <cell r="AA208">
            <v>1.3756328990443538E-2</v>
          </cell>
          <cell r="AB208">
            <v>47.631747620429998</v>
          </cell>
          <cell r="AC208">
            <v>50.525645673999996</v>
          </cell>
          <cell r="AD208">
            <v>59.946893543999998</v>
          </cell>
          <cell r="AE208">
            <v>69.564827225599998</v>
          </cell>
          <cell r="AF208">
            <v>54.733937288100002</v>
          </cell>
          <cell r="AG208">
            <v>46.125863440800003</v>
          </cell>
          <cell r="AH208">
            <v>56.88058097839999</v>
          </cell>
          <cell r="AI208">
            <v>62.255157110999995</v>
          </cell>
          <cell r="AJ208">
            <v>71.030220996800011</v>
          </cell>
          <cell r="AK208">
            <v>47.096734506800004</v>
          </cell>
          <cell r="AL208">
            <v>43.266164843499993</v>
          </cell>
          <cell r="AM208">
            <v>50.414611055999998</v>
          </cell>
          <cell r="AN208">
            <v>44.824444156799998</v>
          </cell>
          <cell r="AO208">
            <v>45.530679888899996</v>
          </cell>
          <cell r="AP208">
            <v>45.892559554000002</v>
          </cell>
          <cell r="AQ208">
            <v>42.091748338499997</v>
          </cell>
          <cell r="AR208">
            <v>49.528675511700001</v>
          </cell>
          <cell r="AS208">
            <v>22.766475817799993</v>
          </cell>
          <cell r="AT208">
            <v>46.703821275999999</v>
          </cell>
          <cell r="AU208">
            <v>19.688195356666668</v>
          </cell>
          <cell r="AV208">
            <v>0</v>
          </cell>
          <cell r="AW208">
            <v>0</v>
          </cell>
          <cell r="AX208">
            <v>0</v>
          </cell>
          <cell r="AY208">
            <v>0</v>
          </cell>
          <cell r="AZ208">
            <v>0</v>
          </cell>
          <cell r="BA208">
            <v>0</v>
          </cell>
        </row>
        <row r="212">
          <cell r="B212">
            <v>0.25040544300000001</v>
          </cell>
          <cell r="C212">
            <v>0.2745123015178571</v>
          </cell>
          <cell r="D212">
            <v>0.23963114955182069</v>
          </cell>
          <cell r="E212">
            <v>0.20759694807500056</v>
          </cell>
          <cell r="F212">
            <v>0.22677617670891947</v>
          </cell>
          <cell r="G212">
            <v>0.24957352877638242</v>
          </cell>
          <cell r="H212">
            <v>0.31574000666422569</v>
          </cell>
          <cell r="I212">
            <v>0.39785276247225798</v>
          </cell>
          <cell r="J212">
            <v>0.35133206802632544</v>
          </cell>
          <cell r="K212">
            <v>0.31059784402386836</v>
          </cell>
          <cell r="L212">
            <v>0.25914567448733178</v>
          </cell>
          <cell r="M212">
            <v>0.24845330031045251</v>
          </cell>
          <cell r="N212">
            <v>0.24713958666056668</v>
          </cell>
          <cell r="O212">
            <v>0.22750244845039683</v>
          </cell>
          <cell r="P212">
            <v>0.23874203695054114</v>
          </cell>
          <cell r="Q212">
            <v>0.243977738444004</v>
          </cell>
          <cell r="R212">
            <v>0.28563262386771682</v>
          </cell>
          <cell r="S212">
            <v>0.24733423463673856</v>
          </cell>
          <cell r="T212">
            <v>0.15831115999999998</v>
          </cell>
          <cell r="U212">
            <v>0.28247007006249991</v>
          </cell>
          <cell r="V212">
            <v>0.28247007006249991</v>
          </cell>
          <cell r="W212">
            <v>0.28247007006249991</v>
          </cell>
          <cell r="X212">
            <v>0.28247007006249991</v>
          </cell>
          <cell r="Y212">
            <v>0.28247007006249991</v>
          </cell>
          <cell r="Z212">
            <v>0.28247007006249991</v>
          </cell>
          <cell r="AA212">
            <v>0.28247007006249991</v>
          </cell>
          <cell r="AB212">
            <v>163.446039424623</v>
          </cell>
          <cell r="AC212">
            <v>162.37234985679999</v>
          </cell>
          <cell r="AD212">
            <v>181.13447702879998</v>
          </cell>
          <cell r="AE212">
            <v>235.99367697919999</v>
          </cell>
          <cell r="AF212">
            <v>311.59016452550003</v>
          </cell>
          <cell r="AG212">
            <v>360.88375936470004</v>
          </cell>
          <cell r="AH212">
            <v>399.10910297800001</v>
          </cell>
          <cell r="AI212">
            <v>456.24870635699995</v>
          </cell>
          <cell r="AJ212">
            <v>413.14273692960001</v>
          </cell>
          <cell r="AK212">
            <v>243.71113047599999</v>
          </cell>
          <cell r="AL212">
            <v>201.21110220029996</v>
          </cell>
          <cell r="AM212">
            <v>256.31675659199999</v>
          </cell>
          <cell r="AN212">
            <v>199.85492994719999</v>
          </cell>
          <cell r="AO212">
            <v>177.75520692539999</v>
          </cell>
          <cell r="AP212">
            <v>199.51882226200001</v>
          </cell>
          <cell r="AQ212">
            <v>177.31748518399996</v>
          </cell>
          <cell r="AR212">
            <v>212.98316396929999</v>
          </cell>
          <cell r="AS212">
            <v>196.894757774</v>
          </cell>
          <cell r="AT212">
            <v>214.31939097200001</v>
          </cell>
          <cell r="AU212">
            <v>225.49045152333332</v>
          </cell>
          <cell r="AV212">
            <v>0</v>
          </cell>
          <cell r="AW212">
            <v>0</v>
          </cell>
          <cell r="AX212">
            <v>0</v>
          </cell>
          <cell r="AY212">
            <v>0</v>
          </cell>
          <cell r="AZ212">
            <v>0</v>
          </cell>
          <cell r="BA212">
            <v>0</v>
          </cell>
        </row>
        <row r="225">
          <cell r="B225">
            <v>7.1302225228157767E-2</v>
          </cell>
          <cell r="C225">
            <v>6.8263311928079926E-2</v>
          </cell>
          <cell r="D225">
            <v>6.0113606834720668E-2</v>
          </cell>
          <cell r="E225">
            <v>5.5318564137300845E-2</v>
          </cell>
          <cell r="F225">
            <v>5.3581451375396938E-2</v>
          </cell>
          <cell r="G225">
            <v>5.8415835858993861E-2</v>
          </cell>
          <cell r="H225">
            <v>7.031265358132642E-2</v>
          </cell>
          <cell r="I225">
            <v>6.9324491507985808E-2</v>
          </cell>
          <cell r="J225">
            <v>5.6785416146135179E-2</v>
          </cell>
          <cell r="K225">
            <v>5.9799748616126497E-2</v>
          </cell>
          <cell r="L225">
            <v>6.8704365376579812E-2</v>
          </cell>
          <cell r="M225">
            <v>8.3185230781111785E-2</v>
          </cell>
          <cell r="N225">
            <v>5.8394526910323069E-2</v>
          </cell>
          <cell r="O225">
            <v>5.0561264189195883E-2</v>
          </cell>
          <cell r="P225">
            <v>7.4479803615104007E-2</v>
          </cell>
          <cell r="Q225">
            <v>7.4137208905973098E-2</v>
          </cell>
          <cell r="R225">
            <v>6.8193718061341557E-2</v>
          </cell>
          <cell r="S225">
            <v>9.0851754819803593E-2</v>
          </cell>
          <cell r="T225">
            <v>6.2152422750632465E-2</v>
          </cell>
          <cell r="U225">
            <v>0.17165360839685559</v>
          </cell>
          <cell r="V225">
            <v>0.17165360839685559</v>
          </cell>
          <cell r="W225">
            <v>0.17165360839685559</v>
          </cell>
          <cell r="X225">
            <v>0.17165360839685559</v>
          </cell>
          <cell r="Y225">
            <v>0.17165360839685559</v>
          </cell>
          <cell r="Z225">
            <v>0.17165360839685559</v>
          </cell>
          <cell r="AA225">
            <v>0.17165360839685559</v>
          </cell>
          <cell r="AB225">
            <v>66.873492701054985</v>
          </cell>
          <cell r="AC225">
            <v>60.917579065999988</v>
          </cell>
          <cell r="AD225">
            <v>60.673196611199998</v>
          </cell>
          <cell r="AE225">
            <v>66.617528611200001</v>
          </cell>
          <cell r="AF225">
            <v>66.126994021899989</v>
          </cell>
          <cell r="AG225">
            <v>62.634302831099994</v>
          </cell>
          <cell r="AH225">
            <v>65.78993436479999</v>
          </cell>
          <cell r="AI225">
            <v>73.249817937000003</v>
          </cell>
          <cell r="AJ225">
            <v>59.823328024800006</v>
          </cell>
          <cell r="AK225">
            <v>46.898817966000003</v>
          </cell>
          <cell r="AL225">
            <v>43.184831096599993</v>
          </cell>
          <cell r="AM225">
            <v>58.681557072000004</v>
          </cell>
          <cell r="AN225">
            <v>51.051037206399997</v>
          </cell>
          <cell r="AO225">
            <v>44.399231655899996</v>
          </cell>
          <cell r="AP225">
            <v>60.627639888499999</v>
          </cell>
          <cell r="AQ225">
            <v>47.310916222499991</v>
          </cell>
          <cell r="AR225">
            <v>48.258676010499997</v>
          </cell>
          <cell r="AS225">
            <v>56.367258147200005</v>
          </cell>
          <cell r="AT225">
            <v>61.832855255000005</v>
          </cell>
          <cell r="AU225">
            <v>82.477896039583314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</row>
        <row r="226">
          <cell r="B226">
            <v>0.17558428254999997</v>
          </cell>
          <cell r="C226">
            <v>0.1871418881230652</v>
          </cell>
          <cell r="D226">
            <v>0.17310173198295281</v>
          </cell>
          <cell r="E226">
            <v>0.17220292596666664</v>
          </cell>
          <cell r="F226">
            <v>0.19870011348571431</v>
          </cell>
          <cell r="G226">
            <v>0.19287946534821426</v>
          </cell>
          <cell r="H226">
            <v>0.23140735446170171</v>
          </cell>
          <cell r="I226">
            <v>0.24348655530717056</v>
          </cell>
          <cell r="J226">
            <v>0.26714174863333329</v>
          </cell>
          <cell r="K226">
            <v>0.27330619720738097</v>
          </cell>
          <cell r="L226">
            <v>0.28291650436348037</v>
          </cell>
          <cell r="M226">
            <v>0.30122351250000001</v>
          </cell>
          <cell r="N226">
            <v>0.30978662355224584</v>
          </cell>
          <cell r="O226">
            <v>0.33244918899999998</v>
          </cell>
          <cell r="P226">
            <v>0.31385993716958038</v>
          </cell>
          <cell r="Q226">
            <v>0.31485886175</v>
          </cell>
          <cell r="R226">
            <v>0.30002167524999995</v>
          </cell>
          <cell r="S226">
            <v>0.15482983716508095</v>
          </cell>
          <cell r="T226">
            <v>0.15994916000000001</v>
          </cell>
          <cell r="U226">
            <v>0.16022647071929824</v>
          </cell>
          <cell r="V226">
            <v>0.16022647071929824</v>
          </cell>
          <cell r="W226">
            <v>0.16022647071929824</v>
          </cell>
          <cell r="X226">
            <v>0.16022647071929824</v>
          </cell>
          <cell r="Y226">
            <v>0.16022647071929824</v>
          </cell>
          <cell r="Z226">
            <v>0.16022647071929824</v>
          </cell>
          <cell r="AA226">
            <v>0.16022647071929824</v>
          </cell>
          <cell r="AB226">
            <v>263.21823187931398</v>
          </cell>
          <cell r="AC226">
            <v>282.35330432000001</v>
          </cell>
          <cell r="AD226">
            <v>274.9212268128</v>
          </cell>
          <cell r="AE226">
            <v>309.38115931520002</v>
          </cell>
          <cell r="AF226">
            <v>379.57826306890001</v>
          </cell>
          <cell r="AG226">
            <v>371.97251348399993</v>
          </cell>
          <cell r="AH226">
            <v>418.06391806560003</v>
          </cell>
          <cell r="AI226">
            <v>496.41417598950005</v>
          </cell>
          <cell r="AJ226">
            <v>515.03726351119997</v>
          </cell>
          <cell r="AK226">
            <v>436.70774860239999</v>
          </cell>
          <cell r="AL226">
            <v>350.21431066659994</v>
          </cell>
          <cell r="AM226">
            <v>499.51859308799999</v>
          </cell>
          <cell r="AN226">
            <v>507.88726656799997</v>
          </cell>
          <cell r="AO226">
            <v>595.4180857473001</v>
          </cell>
          <cell r="AP226">
            <v>556.04519081850003</v>
          </cell>
          <cell r="AQ226">
            <v>507.98821526950002</v>
          </cell>
          <cell r="AR226">
            <v>472.18821386259998</v>
          </cell>
          <cell r="AS226">
            <v>346.94291147229995</v>
          </cell>
          <cell r="AT226">
            <v>402.28482599400007</v>
          </cell>
          <cell r="AU226">
            <v>338.84698545916672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</row>
        <row r="228">
          <cell r="B228">
            <v>4.8447992429761909E-2</v>
          </cell>
          <cell r="C228">
            <v>4.8119222641175137E-2</v>
          </cell>
          <cell r="D228">
            <v>4.7172431903467898E-2</v>
          </cell>
          <cell r="E228">
            <v>2.2759025769783808E-2</v>
          </cell>
          <cell r="F228">
            <v>4.2674265334786611E-2</v>
          </cell>
          <cell r="G228">
            <v>5.8082217058265913E-3</v>
          </cell>
          <cell r="H228">
            <v>1.1467589085646226E-2</v>
          </cell>
          <cell r="I228">
            <v>4.8698350310256242E-3</v>
          </cell>
          <cell r="J228">
            <v>4.3870697326841828E-3</v>
          </cell>
          <cell r="K228">
            <v>1.3524108968696852E-2</v>
          </cell>
          <cell r="L228">
            <v>1.3157641615471324E-2</v>
          </cell>
          <cell r="M228">
            <v>2.1618918870104618E-2</v>
          </cell>
          <cell r="N228">
            <v>7.3111497483792243E-3</v>
          </cell>
          <cell r="O228">
            <v>8.1966008820863398E-3</v>
          </cell>
          <cell r="P228">
            <v>1.0757633184040835E-2</v>
          </cell>
          <cell r="Q228">
            <v>1.4181757913552823E-2</v>
          </cell>
          <cell r="R228">
            <v>2.9093030449923354E-2</v>
          </cell>
          <cell r="S228">
            <v>6.1012764805484067E-3</v>
          </cell>
          <cell r="T228">
            <v>4.2743470374698046E-3</v>
          </cell>
          <cell r="U228">
            <v>4.7101948269434885E-3</v>
          </cell>
          <cell r="V228">
            <v>4.7101948269434885E-3</v>
          </cell>
          <cell r="W228">
            <v>4.7101948269434885E-3</v>
          </cell>
          <cell r="X228">
            <v>4.7101948269434885E-3</v>
          </cell>
          <cell r="Y228">
            <v>4.7101948269434885E-3</v>
          </cell>
          <cell r="Z228">
            <v>4.7101948269434885E-3</v>
          </cell>
          <cell r="AA228">
            <v>4.7101948269434885E-3</v>
          </cell>
          <cell r="AB228">
            <v>21.327634527050996</v>
          </cell>
          <cell r="AC228">
            <v>16.178705017999999</v>
          </cell>
          <cell r="AD228">
            <v>15.321338366399999</v>
          </cell>
          <cell r="AE228">
            <v>13.241904121600001</v>
          </cell>
          <cell r="AF228">
            <v>18.617960055099999</v>
          </cell>
          <cell r="AG228">
            <v>14.486605204499998</v>
          </cell>
          <cell r="AH228">
            <v>16.464720467999999</v>
          </cell>
          <cell r="AI228">
            <v>19.801537682000003</v>
          </cell>
          <cell r="AJ228">
            <v>22.7934391356</v>
          </cell>
          <cell r="AK228">
            <v>18.910579842000001</v>
          </cell>
          <cell r="AL228">
            <v>17.2875179342</v>
          </cell>
          <cell r="AM228">
            <v>29.600778383999995</v>
          </cell>
          <cell r="AN228">
            <v>22.999339703999997</v>
          </cell>
          <cell r="AO228">
            <v>28.439188335900006</v>
          </cell>
          <cell r="AP228">
            <v>38.469221722499995</v>
          </cell>
          <cell r="AQ228">
            <v>29.597606706499995</v>
          </cell>
          <cell r="AR228">
            <v>28.740234557299999</v>
          </cell>
          <cell r="AS228">
            <v>30.360348589999997</v>
          </cell>
          <cell r="AT228">
            <v>46.178800640000006</v>
          </cell>
          <cell r="AU228">
            <v>31.811238497500007</v>
          </cell>
          <cell r="AV228">
            <v>0</v>
          </cell>
          <cell r="AW228">
            <v>0</v>
          </cell>
          <cell r="AX228">
            <v>0</v>
          </cell>
          <cell r="AY228">
            <v>0</v>
          </cell>
          <cell r="AZ228">
            <v>0</v>
          </cell>
          <cell r="BA228">
            <v>0</v>
          </cell>
        </row>
        <row r="237">
          <cell r="B237">
            <v>3.2110027012632929E-2</v>
          </cell>
          <cell r="C237">
            <v>3.7870651875000008E-2</v>
          </cell>
          <cell r="D237">
            <v>5.0020667499999998E-2</v>
          </cell>
          <cell r="E237">
            <v>5.5924836902997495E-2</v>
          </cell>
          <cell r="F237">
            <v>6.9956254999999995E-2</v>
          </cell>
          <cell r="G237">
            <v>8.0536462999999975E-2</v>
          </cell>
          <cell r="H237">
            <v>4.5959752333333326E-2</v>
          </cell>
          <cell r="I237">
            <v>3.3949434222226772E-2</v>
          </cell>
          <cell r="J237">
            <v>4.5752874403077917E-2</v>
          </cell>
          <cell r="K237">
            <v>4.8759669999999998E-2</v>
          </cell>
          <cell r="L237">
            <v>7.6030772642800296E-2</v>
          </cell>
          <cell r="M237">
            <v>0.10005562704057856</v>
          </cell>
          <cell r="N237">
            <v>0.16906288583969228</v>
          </cell>
          <cell r="O237">
            <v>0.10898108199999999</v>
          </cell>
          <cell r="P237">
            <v>0.12396500504577533</v>
          </cell>
          <cell r="Q237">
            <v>0.11184643930888938</v>
          </cell>
          <cell r="R237">
            <v>0.12896870282502931</v>
          </cell>
          <cell r="S237">
            <v>3.0283919237564651E-3</v>
          </cell>
          <cell r="T237">
            <v>2.3758E-3</v>
          </cell>
          <cell r="U237">
            <v>2.544766E-3</v>
          </cell>
          <cell r="V237">
            <v>2.544766E-3</v>
          </cell>
          <cell r="W237">
            <v>2.544766E-3</v>
          </cell>
          <cell r="X237">
            <v>2.544766E-3</v>
          </cell>
          <cell r="Y237">
            <v>2.544766E-3</v>
          </cell>
          <cell r="Z237">
            <v>2.544766E-3</v>
          </cell>
          <cell r="AA237">
            <v>2.544766E-3</v>
          </cell>
          <cell r="AB237">
            <v>7.7170923309030002</v>
          </cell>
          <cell r="AC237">
            <v>8.2092899175999996</v>
          </cell>
          <cell r="AD237">
            <v>14.810882683199999</v>
          </cell>
          <cell r="AE237">
            <v>13.011672116800002</v>
          </cell>
          <cell r="AF237">
            <v>17.072840962800001</v>
          </cell>
          <cell r="AG237">
            <v>20.431196171099998</v>
          </cell>
          <cell r="AH237">
            <v>14.106451292399999</v>
          </cell>
          <cell r="AI237">
            <v>18.877817941000004</v>
          </cell>
          <cell r="AJ237">
            <v>22.473794584000004</v>
          </cell>
          <cell r="AK237">
            <v>31.347549763199996</v>
          </cell>
          <cell r="AL237">
            <v>52.111122299299993</v>
          </cell>
          <cell r="AM237">
            <v>49.110577103999994</v>
          </cell>
          <cell r="AN237">
            <v>37.297629652799998</v>
          </cell>
          <cell r="AO237">
            <v>28.977325159199999</v>
          </cell>
          <cell r="AP237">
            <v>35.311019856000001</v>
          </cell>
          <cell r="AQ237">
            <v>26.650934474500001</v>
          </cell>
          <cell r="AR237">
            <v>27.2248165088</v>
          </cell>
          <cell r="AS237">
            <v>9.8910002333999962</v>
          </cell>
          <cell r="AT237">
            <v>7.5952531049999994</v>
          </cell>
          <cell r="AU237">
            <v>5.1858103570833327</v>
          </cell>
          <cell r="AV237">
            <v>0</v>
          </cell>
          <cell r="AW237">
            <v>0</v>
          </cell>
          <cell r="AX237">
            <v>0</v>
          </cell>
          <cell r="AY237">
            <v>0</v>
          </cell>
          <cell r="AZ237">
            <v>0</v>
          </cell>
          <cell r="BA237">
            <v>0</v>
          </cell>
        </row>
        <row r="238">
          <cell r="B238">
            <v>0.31337689309581857</v>
          </cell>
          <cell r="C238">
            <v>4.2563210704761899E-2</v>
          </cell>
          <cell r="D238">
            <v>0.12476242923809525</v>
          </cell>
          <cell r="E238">
            <v>0.11737618374633702</v>
          </cell>
          <cell r="F238">
            <v>5.4797637114271311E-2</v>
          </cell>
          <cell r="G238">
            <v>0.12207458184980237</v>
          </cell>
          <cell r="H238">
            <v>7.9269147845400012E-2</v>
          </cell>
          <cell r="I238">
            <v>0.11126520120416852</v>
          </cell>
          <cell r="J238">
            <v>7.5016045874999993E-2</v>
          </cell>
          <cell r="K238">
            <v>3.2312574576601624E-2</v>
          </cell>
          <cell r="L238">
            <v>9.6810474389774803E-2</v>
          </cell>
          <cell r="M238">
            <v>0.19886911925956002</v>
          </cell>
          <cell r="N238">
            <v>0.25447666090000004</v>
          </cell>
          <cell r="O238">
            <v>0.24213063373999999</v>
          </cell>
          <cell r="P238">
            <v>0.13656559591320519</v>
          </cell>
          <cell r="Q238">
            <v>0.1063782177</v>
          </cell>
          <cell r="R238">
            <v>7.6937821500000003E-2</v>
          </cell>
          <cell r="S238">
            <v>5.9247048378492484E-2</v>
          </cell>
          <cell r="T238">
            <v>4.6643800000000013E-2</v>
          </cell>
          <cell r="U238">
            <v>5.0110053000000015E-2</v>
          </cell>
          <cell r="V238">
            <v>5.0110053000000015E-2</v>
          </cell>
          <cell r="W238">
            <v>5.0110053000000015E-2</v>
          </cell>
          <cell r="X238">
            <v>5.0110053000000015E-2</v>
          </cell>
          <cell r="Y238">
            <v>5.0110053000000015E-2</v>
          </cell>
          <cell r="Z238">
            <v>5.0110053000000015E-2</v>
          </cell>
          <cell r="AA238">
            <v>5.0110053000000015E-2</v>
          </cell>
          <cell r="AB238">
            <v>74.673398944376999</v>
          </cell>
          <cell r="AC238">
            <v>29.082460559999994</v>
          </cell>
          <cell r="AD238">
            <v>36.278694806400004</v>
          </cell>
          <cell r="AE238">
            <v>40.654255622400001</v>
          </cell>
          <cell r="AF238">
            <v>43.955848543599998</v>
          </cell>
          <cell r="AG238">
            <v>61.80517736249999</v>
          </cell>
          <cell r="AH238">
            <v>63.700244307200002</v>
          </cell>
          <cell r="AI238">
            <v>96.334334919500009</v>
          </cell>
          <cell r="AJ238">
            <v>98.901835402000003</v>
          </cell>
          <cell r="AK238">
            <v>76.599011293200007</v>
          </cell>
          <cell r="AL238">
            <v>67.728204347399995</v>
          </cell>
          <cell r="AM238">
            <v>113.978190528</v>
          </cell>
          <cell r="AN238">
            <v>106.75788639999999</v>
          </cell>
          <cell r="AO238">
            <v>129.77398996200003</v>
          </cell>
          <cell r="AP238">
            <v>105.29609961499999</v>
          </cell>
          <cell r="AQ238">
            <v>82.541037256999985</v>
          </cell>
          <cell r="AR238">
            <v>73.491918190899995</v>
          </cell>
          <cell r="AS238">
            <v>51.501519369299992</v>
          </cell>
          <cell r="AT238">
            <v>50.918206785000002</v>
          </cell>
          <cell r="AU238">
            <v>42.222471189583331</v>
          </cell>
          <cell r="AV238">
            <v>0</v>
          </cell>
          <cell r="AW238">
            <v>0</v>
          </cell>
          <cell r="AX238">
            <v>0</v>
          </cell>
          <cell r="AY238">
            <v>0</v>
          </cell>
          <cell r="AZ238">
            <v>0</v>
          </cell>
          <cell r="BA238">
            <v>0</v>
          </cell>
        </row>
        <row r="244">
          <cell r="B244">
            <v>2.3446964211111327E-2</v>
          </cell>
          <cell r="C244">
            <v>3.2905728142280891E-2</v>
          </cell>
          <cell r="D244">
            <v>3.2774313441798944E-2</v>
          </cell>
          <cell r="E244">
            <v>3.0573062000000002E-2</v>
          </cell>
          <cell r="F244">
            <v>3.7804398098318301E-2</v>
          </cell>
          <cell r="G244">
            <v>3.8213711583618977E-2</v>
          </cell>
          <cell r="H244">
            <v>6.021624019710145E-2</v>
          </cell>
          <cell r="I244">
            <v>6.1919482593816855E-2</v>
          </cell>
          <cell r="J244">
            <v>6.2903676453769819E-2</v>
          </cell>
          <cell r="K244">
            <v>3.6704166228309E-2</v>
          </cell>
          <cell r="L244">
            <v>3.2405331321454754E-2</v>
          </cell>
          <cell r="M244">
            <v>3.5504720948883517E-2</v>
          </cell>
          <cell r="N244">
            <v>3.6255986943452272E-2</v>
          </cell>
          <cell r="O244">
            <v>3.8210334820758411E-2</v>
          </cell>
          <cell r="P244">
            <v>2.2729904581125334E-2</v>
          </cell>
          <cell r="Q244">
            <v>1.532931361028125E-2</v>
          </cell>
          <cell r="R244">
            <v>1.6188653223042547E-2</v>
          </cell>
          <cell r="S244">
            <v>3.0085877124358347E-2</v>
          </cell>
          <cell r="T244">
            <v>9.3387741820616117E-3</v>
          </cell>
          <cell r="U244">
            <v>1.6552596182061612E-2</v>
          </cell>
          <cell r="V244">
            <v>1.6552596182061612E-2</v>
          </cell>
          <cell r="W244">
            <v>1.6552596182061612E-2</v>
          </cell>
          <cell r="X244">
            <v>1.6552596182061612E-2</v>
          </cell>
          <cell r="Y244">
            <v>1.6552596182061612E-2</v>
          </cell>
          <cell r="Z244">
            <v>1.6552596182061612E-2</v>
          </cell>
          <cell r="AA244">
            <v>1.6552596182061612E-2</v>
          </cell>
          <cell r="AB244">
            <v>42.040242546306004</v>
          </cell>
          <cell r="AC244">
            <v>63.494913460399992</v>
          </cell>
          <cell r="AD244">
            <v>64.823624131199992</v>
          </cell>
          <cell r="AE244">
            <v>77.349646079999999</v>
          </cell>
          <cell r="AF244">
            <v>113.27716035089999</v>
          </cell>
          <cell r="AG244">
            <v>115.69291476599997</v>
          </cell>
          <cell r="AH244">
            <v>147.41671888400001</v>
          </cell>
          <cell r="AI244">
            <v>215.93709969849999</v>
          </cell>
          <cell r="AJ244">
            <v>266.36837652360003</v>
          </cell>
          <cell r="AK244">
            <v>174.5348681868</v>
          </cell>
          <cell r="AL244">
            <v>116.75115518839999</v>
          </cell>
          <cell r="AM244">
            <v>188.59277447999995</v>
          </cell>
          <cell r="AN244">
            <v>167.99445954719999</v>
          </cell>
          <cell r="AO244">
            <v>171.6304387017</v>
          </cell>
          <cell r="AP244">
            <v>121.76360638899997</v>
          </cell>
          <cell r="AQ244">
            <v>60.357515627499978</v>
          </cell>
          <cell r="AR244">
            <v>62.645633112300004</v>
          </cell>
          <cell r="AS244">
            <v>59.826705695899982</v>
          </cell>
          <cell r="AT244">
            <v>58.261983655000002</v>
          </cell>
          <cell r="AU244">
            <v>55.151837127500002</v>
          </cell>
          <cell r="AV244">
            <v>0</v>
          </cell>
          <cell r="AW244">
            <v>0</v>
          </cell>
          <cell r="AX244">
            <v>0</v>
          </cell>
          <cell r="AY244">
            <v>0</v>
          </cell>
          <cell r="AZ244">
            <v>0</v>
          </cell>
          <cell r="BA244">
            <v>0</v>
          </cell>
        </row>
        <row r="245">
          <cell r="B245">
            <v>7.7327892035714274E-2</v>
          </cell>
          <cell r="C245">
            <v>0.10560475724999999</v>
          </cell>
          <cell r="D245">
            <v>0.11971979702380953</v>
          </cell>
          <cell r="E245">
            <v>6.6501604398269187E-2</v>
          </cell>
          <cell r="F245">
            <v>0.13058825125000001</v>
          </cell>
          <cell r="G245">
            <v>5.4057407666666668E-2</v>
          </cell>
          <cell r="H245">
            <v>6.2824468931571648E-2</v>
          </cell>
          <cell r="I245">
            <v>7.5993576029137228E-2</v>
          </cell>
          <cell r="J245">
            <v>8.8668355783593861E-2</v>
          </cell>
          <cell r="K245">
            <v>5.2777857323427942E-2</v>
          </cell>
          <cell r="L245">
            <v>5.432720588279643E-2</v>
          </cell>
          <cell r="M245">
            <v>7.5889204045454545E-2</v>
          </cell>
          <cell r="N245">
            <v>8.2724177640041793E-2</v>
          </cell>
          <cell r="O245">
            <v>8.1348923480186505E-2</v>
          </cell>
          <cell r="P245">
            <v>8.7171217447879881E-2</v>
          </cell>
          <cell r="Q245">
            <v>9.4911151958333329E-2</v>
          </cell>
          <cell r="R245">
            <v>0.11778984563817572</v>
          </cell>
          <cell r="S245">
            <v>9.5152826160349591E-2</v>
          </cell>
          <cell r="T245">
            <v>6.8075209443121454E-2</v>
          </cell>
          <cell r="U245">
            <v>6.8301833109788115E-2</v>
          </cell>
          <cell r="V245">
            <v>6.8301833109788115E-2</v>
          </cell>
          <cell r="W245">
            <v>6.8301833109788115E-2</v>
          </cell>
          <cell r="X245">
            <v>6.8301833109788115E-2</v>
          </cell>
          <cell r="Y245">
            <v>6.8301833109788115E-2</v>
          </cell>
          <cell r="Z245">
            <v>6.8301833109788115E-2</v>
          </cell>
          <cell r="AA245">
            <v>6.8301833109788115E-2</v>
          </cell>
          <cell r="AB245">
            <v>50.405022187910994</v>
          </cell>
          <cell r="AC245">
            <v>62.644759786799995</v>
          </cell>
          <cell r="AD245">
            <v>65.013637723199992</v>
          </cell>
          <cell r="AE245">
            <v>58.047304022399992</v>
          </cell>
          <cell r="AF245">
            <v>83.184676819299995</v>
          </cell>
          <cell r="AG245">
            <v>68.414454880199997</v>
          </cell>
          <cell r="AH245">
            <v>83.044424721599981</v>
          </cell>
          <cell r="AI245">
            <v>124.74897172150001</v>
          </cell>
          <cell r="AJ245">
            <v>208.50484537479997</v>
          </cell>
          <cell r="AK245">
            <v>125.77296146359998</v>
          </cell>
          <cell r="AL245">
            <v>71.618237372200014</v>
          </cell>
          <cell r="AM245">
            <v>126.10162799999998</v>
          </cell>
          <cell r="AN245">
            <v>123.868737168</v>
          </cell>
          <cell r="AO245">
            <v>138.5076499356</v>
          </cell>
          <cell r="AP245">
            <v>153.92324888300001</v>
          </cell>
          <cell r="AQ245">
            <v>189.17467839899999</v>
          </cell>
          <cell r="AR245">
            <v>169.83041952369996</v>
          </cell>
          <cell r="AS245">
            <v>150.87332724750001</v>
          </cell>
          <cell r="AT245">
            <v>147.31792937100005</v>
          </cell>
          <cell r="AU245">
            <v>131.57062317916669</v>
          </cell>
          <cell r="AV245">
            <v>0</v>
          </cell>
          <cell r="AW245">
            <v>0</v>
          </cell>
          <cell r="AX245">
            <v>0</v>
          </cell>
          <cell r="AY245">
            <v>0</v>
          </cell>
          <cell r="AZ245">
            <v>0</v>
          </cell>
          <cell r="BA245">
            <v>0</v>
          </cell>
        </row>
        <row r="246">
          <cell r="B246">
            <v>0.47808657082299788</v>
          </cell>
          <cell r="C246">
            <v>0.46437172558387446</v>
          </cell>
          <cell r="D246">
            <v>0.50465292255904637</v>
          </cell>
          <cell r="E246">
            <v>0.50419069144729434</v>
          </cell>
          <cell r="F246">
            <v>0.5504504541130536</v>
          </cell>
          <cell r="G246">
            <v>0.46641506600280591</v>
          </cell>
          <cell r="H246">
            <v>0.53591635434834695</v>
          </cell>
          <cell r="I246">
            <v>0.55650477285457567</v>
          </cell>
          <cell r="J246">
            <v>0.5136433038588637</v>
          </cell>
          <cell r="K246">
            <v>0.36152304212523356</v>
          </cell>
          <cell r="L246">
            <v>0.29110749592436336</v>
          </cell>
          <cell r="M246">
            <v>0.29993548200496162</v>
          </cell>
          <cell r="N246">
            <v>0.28811091195417843</v>
          </cell>
          <cell r="O246">
            <v>0.30838923920760619</v>
          </cell>
          <cell r="P246">
            <v>0.36482617863600286</v>
          </cell>
          <cell r="Q246">
            <v>0.41071968666714287</v>
          </cell>
          <cell r="R246">
            <v>0.45544911113722225</v>
          </cell>
          <cell r="S246">
            <v>0.49138042160889789</v>
          </cell>
          <cell r="T246">
            <v>0.37582915999999994</v>
          </cell>
          <cell r="U246">
            <v>0.37582915999999994</v>
          </cell>
          <cell r="V246">
            <v>0.37582915999999994</v>
          </cell>
          <cell r="W246">
            <v>0.37582915999999994</v>
          </cell>
          <cell r="X246">
            <v>0.37582915999999994</v>
          </cell>
          <cell r="Y246">
            <v>0.37582915999999994</v>
          </cell>
          <cell r="Z246">
            <v>0.37582915999999994</v>
          </cell>
          <cell r="AA246">
            <v>0.37582915999999994</v>
          </cell>
          <cell r="AB246">
            <v>642.24005827705503</v>
          </cell>
          <cell r="AC246">
            <v>655.45300369079985</v>
          </cell>
          <cell r="AD246">
            <v>831.38344874399991</v>
          </cell>
          <cell r="AE246">
            <v>1074.4742724128</v>
          </cell>
          <cell r="AF246">
            <v>1288.6246807433999</v>
          </cell>
          <cell r="AG246">
            <v>1096.4258301281998</v>
          </cell>
          <cell r="AH246">
            <v>1076.8103648096001</v>
          </cell>
          <cell r="AI246">
            <v>1141.7115655645</v>
          </cell>
          <cell r="AJ246">
            <v>1012.1186755756</v>
          </cell>
          <cell r="AK246">
            <v>592.4325434456</v>
          </cell>
          <cell r="AL246">
            <v>453.93861899210003</v>
          </cell>
          <cell r="AM246">
            <v>588.54501935999986</v>
          </cell>
          <cell r="AN246">
            <v>580.07673658879992</v>
          </cell>
          <cell r="AO246">
            <v>623.1335392691999</v>
          </cell>
          <cell r="AP246">
            <v>709.03872617449997</v>
          </cell>
          <cell r="AQ246">
            <v>657.22902075599995</v>
          </cell>
          <cell r="AR246">
            <v>714.02941311479992</v>
          </cell>
          <cell r="AS246">
            <v>651.00551536019998</v>
          </cell>
          <cell r="AT246">
            <v>680.578827531</v>
          </cell>
          <cell r="AU246">
            <v>593.57339198333329</v>
          </cell>
          <cell r="AV246">
            <v>0</v>
          </cell>
          <cell r="AW246">
            <v>0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</row>
        <row r="247">
          <cell r="B247">
            <v>0.53599567098074385</v>
          </cell>
          <cell r="C247">
            <v>0.52436142085738158</v>
          </cell>
          <cell r="D247">
            <v>0.56528312614523812</v>
          </cell>
          <cell r="E247">
            <v>0.53285073442663811</v>
          </cell>
          <cell r="F247">
            <v>0.5105711790773575</v>
          </cell>
          <cell r="G247">
            <v>0.41263228966666665</v>
          </cell>
          <cell r="H247">
            <v>0.31409670950982549</v>
          </cell>
          <cell r="I247">
            <v>0.29505348030084344</v>
          </cell>
          <cell r="J247">
            <v>0.24258802210804054</v>
          </cell>
          <cell r="K247">
            <v>0.18256233993766233</v>
          </cell>
          <cell r="L247">
            <v>0.21233640166666667</v>
          </cell>
          <cell r="M247">
            <v>0.23940413309234862</v>
          </cell>
          <cell r="N247">
            <v>0.30688414990384338</v>
          </cell>
          <cell r="O247">
            <v>0.40147154620337305</v>
          </cell>
          <cell r="P247">
            <v>0.45295482402500004</v>
          </cell>
          <cell r="Q247">
            <v>0.49335721861464726</v>
          </cell>
          <cell r="R247">
            <v>0.51183338486857266</v>
          </cell>
          <cell r="S247">
            <v>0.4517671433137353</v>
          </cell>
          <cell r="T247">
            <v>0.47934655999999998</v>
          </cell>
          <cell r="U247">
            <v>0.52541870020850812</v>
          </cell>
          <cell r="V247">
            <v>0.52541870020850812</v>
          </cell>
          <cell r="W247">
            <v>0.52541870020850812</v>
          </cell>
          <cell r="X247">
            <v>0.52541870020850812</v>
          </cell>
          <cell r="Y247">
            <v>0.52541870020850812</v>
          </cell>
          <cell r="Z247">
            <v>0.52541870020850812</v>
          </cell>
          <cell r="AA247">
            <v>0.52541870020850812</v>
          </cell>
          <cell r="AB247">
            <v>1068.018382442745</v>
          </cell>
          <cell r="AC247">
            <v>1024.5106480043999</v>
          </cell>
          <cell r="AD247">
            <v>1073.6115247968</v>
          </cell>
          <cell r="AE247">
            <v>1108.3429298143999</v>
          </cell>
          <cell r="AF247">
            <v>1125.4037113949</v>
          </cell>
          <cell r="AG247">
            <v>910.07129614829978</v>
          </cell>
          <cell r="AH247">
            <v>748.75628860920006</v>
          </cell>
          <cell r="AI247">
            <v>809.99813297549986</v>
          </cell>
          <cell r="AJ247">
            <v>661.29016354359999</v>
          </cell>
          <cell r="AK247">
            <v>394.51900843960004</v>
          </cell>
          <cell r="AL247">
            <v>313.04136162790002</v>
          </cell>
          <cell r="AM247">
            <v>445.94563843200001</v>
          </cell>
          <cell r="AN247">
            <v>490.63513662239995</v>
          </cell>
          <cell r="AO247">
            <v>582.10210492139993</v>
          </cell>
          <cell r="AP247">
            <v>694.27248852949992</v>
          </cell>
          <cell r="AQ247">
            <v>718.01441727749989</v>
          </cell>
          <cell r="AR247">
            <v>780.01636334649993</v>
          </cell>
          <cell r="AS247">
            <v>673.21330030239994</v>
          </cell>
          <cell r="AT247">
            <v>908.12242348700011</v>
          </cell>
          <cell r="AU247">
            <v>783.03416279416683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</row>
        <row r="252">
          <cell r="B252">
            <v>1.5387026750000001E-2</v>
          </cell>
          <cell r="C252">
            <v>1.2768768285714287E-2</v>
          </cell>
          <cell r="D252">
            <v>8.5865470000000017E-3</v>
          </cell>
          <cell r="E252">
            <v>2.3442876950135706E-3</v>
          </cell>
          <cell r="F252">
            <v>3.2421494716772387E-3</v>
          </cell>
          <cell r="G252">
            <v>5.2755423095238096E-3</v>
          </cell>
          <cell r="H252">
            <v>6.5494588840579702E-3</v>
          </cell>
          <cell r="I252">
            <v>6.3580339182149337E-3</v>
          </cell>
          <cell r="J252">
            <v>5.7371946666666665E-3</v>
          </cell>
          <cell r="K252">
            <v>4.9570587970881727E-3</v>
          </cell>
          <cell r="L252">
            <v>3.5524331666666668E-3</v>
          </cell>
          <cell r="M252">
            <v>5.363458823529412E-3</v>
          </cell>
          <cell r="N252">
            <v>7.5126332357225521E-3</v>
          </cell>
          <cell r="O252">
            <v>4.8931740000000001E-3</v>
          </cell>
          <cell r="P252">
            <v>2.9799401076775959E-3</v>
          </cell>
          <cell r="Q252">
            <v>1.8830557547241293E-3</v>
          </cell>
          <cell r="R252">
            <v>1.8102938220488868E-3</v>
          </cell>
          <cell r="S252">
            <v>1.9155768220488866E-3</v>
          </cell>
          <cell r="T252">
            <v>8.0082326768604736E-4</v>
          </cell>
          <cell r="U252">
            <v>8.0082326768604736E-4</v>
          </cell>
          <cell r="V252">
            <v>8.0082326768604736E-4</v>
          </cell>
          <cell r="W252">
            <v>8.0082326768604736E-4</v>
          </cell>
          <cell r="X252">
            <v>8.0082326768604736E-4</v>
          </cell>
          <cell r="Y252">
            <v>8.0082326768604736E-4</v>
          </cell>
          <cell r="Z252">
            <v>8.0082326768604736E-4</v>
          </cell>
          <cell r="AA252">
            <v>8.0082326768604736E-4</v>
          </cell>
          <cell r="AB252">
            <v>12.391424758475999</v>
          </cell>
          <cell r="AC252">
            <v>18.451465555599999</v>
          </cell>
          <cell r="AD252">
            <v>13.9757760432</v>
          </cell>
          <cell r="AE252">
            <v>4.5894582607999999</v>
          </cell>
          <cell r="AF252">
            <v>6.2197326092999994</v>
          </cell>
          <cell r="AG252">
            <v>9.1295118485999982</v>
          </cell>
          <cell r="AH252">
            <v>12.0270081864</v>
          </cell>
          <cell r="AI252">
            <v>13.3108017145</v>
          </cell>
          <cell r="AJ252">
            <v>15.0325379032</v>
          </cell>
          <cell r="AK252">
            <v>12.2225082628</v>
          </cell>
          <cell r="AL252">
            <v>8.2147534949999983</v>
          </cell>
          <cell r="AM252">
            <v>14.728106111999999</v>
          </cell>
          <cell r="AN252">
            <v>20.223756713599993</v>
          </cell>
          <cell r="AO252">
            <v>16.204271613299998</v>
          </cell>
          <cell r="AP252">
            <v>9.9604845470000019</v>
          </cell>
          <cell r="AQ252">
            <v>6.0057933984999998</v>
          </cell>
          <cell r="AR252">
            <v>6.2304932612999995</v>
          </cell>
          <cell r="AS252">
            <v>5.6212233934999993</v>
          </cell>
          <cell r="AT252">
            <v>3.2763868880000007</v>
          </cell>
          <cell r="AU252">
            <v>3.0750352679166668</v>
          </cell>
          <cell r="AV252">
            <v>0</v>
          </cell>
          <cell r="AW252">
            <v>0</v>
          </cell>
          <cell r="AX252">
            <v>0</v>
          </cell>
          <cell r="AY252">
            <v>0</v>
          </cell>
          <cell r="AZ252">
            <v>0</v>
          </cell>
          <cell r="BA252">
            <v>0</v>
          </cell>
        </row>
        <row r="260">
          <cell r="B260">
            <v>2.4047384460710863E-2</v>
          </cell>
          <cell r="C260">
            <v>3.2964790936360594E-2</v>
          </cell>
          <cell r="D260">
            <v>2.5182719447925338E-2</v>
          </cell>
          <cell r="E260">
            <v>1.8197480000000002E-2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18.266346023327998</v>
          </cell>
          <cell r="AC260">
            <v>24.640438603199996</v>
          </cell>
          <cell r="AD260">
            <v>20.219791276799995</v>
          </cell>
          <cell r="AE260">
            <v>21.2000714576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J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  <cell r="AP260">
            <v>0</v>
          </cell>
          <cell r="AQ260">
            <v>0</v>
          </cell>
          <cell r="AR260">
            <v>0</v>
          </cell>
          <cell r="AS260">
            <v>0</v>
          </cell>
          <cell r="AT260">
            <v>0</v>
          </cell>
          <cell r="AU260">
            <v>0</v>
          </cell>
          <cell r="AV260">
            <v>0</v>
          </cell>
          <cell r="AW260">
            <v>0</v>
          </cell>
          <cell r="AX260">
            <v>0</v>
          </cell>
          <cell r="AY260">
            <v>0</v>
          </cell>
          <cell r="AZ260">
            <v>0</v>
          </cell>
          <cell r="BA260">
            <v>0</v>
          </cell>
        </row>
        <row r="263">
          <cell r="B263">
            <v>5.9746757418070695</v>
          </cell>
          <cell r="C263">
            <v>5.8716043356001641</v>
          </cell>
          <cell r="D263">
            <v>6.0041201393071724</v>
          </cell>
          <cell r="E263">
            <v>5.2038565936549794</v>
          </cell>
          <cell r="F263">
            <v>5.7486969583892442</v>
          </cell>
          <cell r="G263">
            <v>5.2681736840091906</v>
          </cell>
          <cell r="H263">
            <v>5.7089198631894869</v>
          </cell>
          <cell r="I263">
            <v>5.5991433233596002</v>
          </cell>
          <cell r="J263">
            <v>5.5973396593413485</v>
          </cell>
          <cell r="K263">
            <v>5.4324660813007259</v>
          </cell>
          <cell r="L263">
            <v>5.0000647735239241</v>
          </cell>
          <cell r="M263">
            <v>6.4275205459571039</v>
          </cell>
          <cell r="N263">
            <v>5.3466438560654472</v>
          </cell>
          <cell r="O263">
            <v>5.2952198753803517</v>
          </cell>
          <cell r="P263">
            <v>5.4360373147091856</v>
          </cell>
          <cell r="Q263">
            <v>5.6228913850026867</v>
          </cell>
          <cell r="R263">
            <v>5.730958471245426</v>
          </cell>
          <cell r="S263">
            <v>9.0215243753849936</v>
          </cell>
          <cell r="T263">
            <v>3.6195158287901799</v>
          </cell>
          <cell r="U263">
            <v>6.8731754096430304</v>
          </cell>
          <cell r="V263">
            <v>6.8731754096430304</v>
          </cell>
          <cell r="W263">
            <v>6.8731754096430304</v>
          </cell>
          <cell r="X263">
            <v>6.8731754096430304</v>
          </cell>
          <cell r="Y263">
            <v>6.8731754096430304</v>
          </cell>
          <cell r="Z263">
            <v>6.8731754096430304</v>
          </cell>
          <cell r="AA263">
            <v>6.8731754096430304</v>
          </cell>
          <cell r="AB263">
            <v>6487.2910931384122</v>
          </cell>
          <cell r="AC263">
            <v>6450.0133458483961</v>
          </cell>
          <cell r="AD263">
            <v>6711.7440498287979</v>
          </cell>
          <cell r="AE263">
            <v>7444.858317287998</v>
          </cell>
          <cell r="AF263">
            <v>8525.4008135925978</v>
          </cell>
          <cell r="AG263">
            <v>8104.0134010836009</v>
          </cell>
          <cell r="AH263">
            <v>8524.4781078008018</v>
          </cell>
          <cell r="AI263">
            <v>9726.028642381496</v>
          </cell>
          <cell r="AJ263">
            <v>10294.524704003203</v>
          </cell>
          <cell r="AK263">
            <v>7402.9250268247988</v>
          </cell>
          <cell r="AL263">
            <v>5889.8342388406982</v>
          </cell>
          <cell r="AM263">
            <v>8061.8220353018914</v>
          </cell>
          <cell r="AN263">
            <v>7682.0367140703938</v>
          </cell>
          <cell r="AO263">
            <v>8122.5372846461969</v>
          </cell>
          <cell r="AP263">
            <v>8390.2442371324996</v>
          </cell>
          <cell r="AQ263">
            <v>7225.0472687400024</v>
          </cell>
          <cell r="AR263">
            <v>7425.2587718820987</v>
          </cell>
          <cell r="AS263">
            <v>7479.2748925751948</v>
          </cell>
          <cell r="AT263">
            <v>7736.106194312003</v>
          </cell>
          <cell r="AU263">
            <v>7421.9995892787501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3.5495518302367475</v>
          </cell>
          <cell r="C264">
            <v>3.4982790212858985</v>
          </cell>
          <cell r="D264">
            <v>3.4204688503068255</v>
          </cell>
          <cell r="E264">
            <v>3.1563868801159236</v>
          </cell>
          <cell r="F264">
            <v>3.3814586160321416</v>
          </cell>
          <cell r="G264">
            <v>3.2750864897908749</v>
          </cell>
          <cell r="H264">
            <v>3.8029694314755265</v>
          </cell>
          <cell r="I264">
            <v>3.643855753104396</v>
          </cell>
          <cell r="J264">
            <v>3.6220093127568083</v>
          </cell>
          <cell r="K264">
            <v>3.7415415581691298</v>
          </cell>
          <cell r="L264">
            <v>3.0330491929640342</v>
          </cell>
          <cell r="M264">
            <v>4.346842845690877</v>
          </cell>
          <cell r="N264">
            <v>2.9244582648024675</v>
          </cell>
          <cell r="O264">
            <v>2.8033441421744985</v>
          </cell>
          <cell r="P264">
            <v>3.0327760807763804</v>
          </cell>
          <cell r="Q264">
            <v>3.1337216753699559</v>
          </cell>
          <cell r="R264">
            <v>3.371804587957894</v>
          </cell>
          <cell r="S264">
            <v>6.9608155239582805</v>
          </cell>
          <cell r="T264">
            <v>2.1250185462669973</v>
          </cell>
          <cell r="U264">
            <v>4.914878555098797</v>
          </cell>
          <cell r="V264">
            <v>4.914878555098797</v>
          </cell>
          <cell r="W264">
            <v>4.914878555098797</v>
          </cell>
          <cell r="X264">
            <v>4.914878555098797</v>
          </cell>
          <cell r="Y264">
            <v>4.914878555098797</v>
          </cell>
          <cell r="Z264">
            <v>4.914878555098797</v>
          </cell>
          <cell r="AA264">
            <v>4.914878555098797</v>
          </cell>
          <cell r="AB264">
            <v>3830.9971624232971</v>
          </cell>
          <cell r="AC264">
            <v>3751.084313861199</v>
          </cell>
          <cell r="AD264">
            <v>3943.7430548447992</v>
          </cell>
          <cell r="AE264">
            <v>4550.6701582608002</v>
          </cell>
          <cell r="AF264">
            <v>5236.5409622281004</v>
          </cell>
          <cell r="AG264">
            <v>4996.3362931910997</v>
          </cell>
          <cell r="AH264">
            <v>5247.8222035867993</v>
          </cell>
          <cell r="AI264">
            <v>5741.9581531249996</v>
          </cell>
          <cell r="AJ264">
            <v>5840.7358816356009</v>
          </cell>
          <cell r="AK264">
            <v>4192.6027155848005</v>
          </cell>
          <cell r="AL264">
            <v>3295.5474742555002</v>
          </cell>
          <cell r="AM264">
            <v>4358.3624434298881</v>
          </cell>
          <cell r="AN264">
            <v>3862.6326373712004</v>
          </cell>
          <cell r="AO264">
            <v>3826.4716678953005</v>
          </cell>
          <cell r="AP264">
            <v>4056.5771997540005</v>
          </cell>
          <cell r="AQ264">
            <v>3361.1011186235014</v>
          </cell>
          <cell r="AR264">
            <v>3685.9462425696993</v>
          </cell>
          <cell r="AS264">
            <v>3951.6602404421992</v>
          </cell>
          <cell r="AT264">
            <v>3877.1181248380003</v>
          </cell>
          <cell r="AU264">
            <v>3777.5197269908331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0.40082363607885707</v>
          </cell>
          <cell r="C265">
            <v>0.45659722228758176</v>
          </cell>
          <cell r="D265">
            <v>0.50749110732956637</v>
          </cell>
          <cell r="E265">
            <v>0.31906829402595699</v>
          </cell>
          <cell r="F265">
            <v>0.53129717746117333</v>
          </cell>
          <cell r="G265">
            <v>0.32651596202345712</v>
          </cell>
          <cell r="H265">
            <v>0.32448161339170667</v>
          </cell>
          <cell r="I265">
            <v>0.31795574455517056</v>
          </cell>
          <cell r="J265">
            <v>0.36667993741908306</v>
          </cell>
          <cell r="K265">
            <v>0.30158566260362019</v>
          </cell>
          <cell r="L265">
            <v>0.43568672850074242</v>
          </cell>
          <cell r="M265">
            <v>0.43148423091994831</v>
          </cell>
          <cell r="N265">
            <v>0.44105185994940321</v>
          </cell>
          <cell r="O265">
            <v>0.43623793485015422</v>
          </cell>
          <cell r="P265">
            <v>0.46754189227478593</v>
          </cell>
          <cell r="Q265">
            <v>0.54144770977029411</v>
          </cell>
          <cell r="R265">
            <v>0.44994716173822691</v>
          </cell>
          <cell r="S265">
            <v>0.31022712341415776</v>
          </cell>
          <cell r="T265">
            <v>0.27687601632699593</v>
          </cell>
          <cell r="U265">
            <v>0.27730104349366264</v>
          </cell>
          <cell r="V265">
            <v>0.27730104349366264</v>
          </cell>
          <cell r="W265">
            <v>0.27730104349366264</v>
          </cell>
          <cell r="X265">
            <v>0.27730104349366264</v>
          </cell>
          <cell r="Y265">
            <v>0.27730104349366264</v>
          </cell>
          <cell r="Z265">
            <v>0.27730104349366264</v>
          </cell>
          <cell r="AA265">
            <v>0.27730104349366264</v>
          </cell>
          <cell r="AB265">
            <v>274.10173557476099</v>
          </cell>
          <cell r="AC265">
            <v>286.14200846679995</v>
          </cell>
          <cell r="AD265">
            <v>264.26536631999994</v>
          </cell>
          <cell r="AE265">
            <v>228.66381432159997</v>
          </cell>
          <cell r="AF265">
            <v>271.52804888369997</v>
          </cell>
          <cell r="AG265">
            <v>227.63321711129996</v>
          </cell>
          <cell r="AH265">
            <v>288.84877606239996</v>
          </cell>
          <cell r="AI265">
            <v>379.81381626900003</v>
          </cell>
          <cell r="AJ265">
            <v>535.82138834720001</v>
          </cell>
          <cell r="AK265">
            <v>395.41888597639991</v>
          </cell>
          <cell r="AL265">
            <v>341.43723243869994</v>
          </cell>
          <cell r="AM265">
            <v>514.25005252799997</v>
          </cell>
          <cell r="AN265">
            <v>541.39980090239999</v>
          </cell>
          <cell r="AO265">
            <v>622.51871529569996</v>
          </cell>
          <cell r="AP265">
            <v>669.59961575650004</v>
          </cell>
          <cell r="AQ265">
            <v>689.73975618099996</v>
          </cell>
          <cell r="AR265">
            <v>599.83829505619985</v>
          </cell>
          <cell r="AS265">
            <v>535.26504698810004</v>
          </cell>
          <cell r="AT265">
            <v>550.28607724100004</v>
          </cell>
          <cell r="AU265">
            <v>487.02112799500009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0.1951253191833347</v>
          </cell>
          <cell r="C266">
            <v>0.19273186410268914</v>
          </cell>
          <cell r="D266">
            <v>0.19050768916092312</v>
          </cell>
          <cell r="E266">
            <v>0.20058776563066194</v>
          </cell>
          <cell r="F266">
            <v>0.22716709576337096</v>
          </cell>
          <cell r="G266">
            <v>0.2711665042995734</v>
          </cell>
          <cell r="H266">
            <v>0.23922494053315169</v>
          </cell>
          <cell r="I266">
            <v>0.27817032603725939</v>
          </cell>
          <cell r="J266">
            <v>0.31108806224041352</v>
          </cell>
          <cell r="K266">
            <v>0.31822691301880568</v>
          </cell>
          <cell r="L266">
            <v>0.38651445556940478</v>
          </cell>
          <cell r="M266">
            <v>0.29187328148016328</v>
          </cell>
          <cell r="N266">
            <v>0.50992310934408969</v>
          </cell>
          <cell r="O266">
            <v>0.41327363328376931</v>
          </cell>
          <cell r="P266">
            <v>0.38850947778969924</v>
          </cell>
          <cell r="Q266">
            <v>0.39973049269266314</v>
          </cell>
          <cell r="R266">
            <v>0.34713624964096274</v>
          </cell>
          <cell r="S266">
            <v>0.14008314106701283</v>
          </cell>
          <cell r="T266">
            <v>6.804511835105613E-2</v>
          </cell>
          <cell r="U266">
            <v>7.6641476551056131E-2</v>
          </cell>
          <cell r="V266">
            <v>7.6641476551056131E-2</v>
          </cell>
          <cell r="W266">
            <v>7.6641476551056131E-2</v>
          </cell>
          <cell r="X266">
            <v>7.6641476551056131E-2</v>
          </cell>
          <cell r="Y266">
            <v>7.6641476551056131E-2</v>
          </cell>
          <cell r="Z266">
            <v>7.6641476551056131E-2</v>
          </cell>
          <cell r="AA266">
            <v>7.6641476551056131E-2</v>
          </cell>
          <cell r="AB266">
            <v>96.658949796105006</v>
          </cell>
          <cell r="AC266">
            <v>113.08992415799997</v>
          </cell>
          <cell r="AD266">
            <v>121.83914632799997</v>
          </cell>
          <cell r="AE266">
            <v>128.70549147680001</v>
          </cell>
          <cell r="AF266">
            <v>155.39684829969997</v>
          </cell>
          <cell r="AG266">
            <v>166.36895203500001</v>
          </cell>
          <cell r="AH266">
            <v>168.89668745439999</v>
          </cell>
          <cell r="AI266">
            <v>238.57571765350002</v>
          </cell>
          <cell r="AJ266">
            <v>271.9103244492</v>
          </cell>
          <cell r="AK266">
            <v>261.68007525879995</v>
          </cell>
          <cell r="AL266">
            <v>273.04319389060004</v>
          </cell>
          <cell r="AM266">
            <v>236.89278580799999</v>
          </cell>
          <cell r="AN266">
            <v>274.96688442079994</v>
          </cell>
          <cell r="AO266">
            <v>291.31390735649995</v>
          </cell>
          <cell r="AP266">
            <v>311.10044728449998</v>
          </cell>
          <cell r="AQ266">
            <v>252.0610751575</v>
          </cell>
          <cell r="AR266">
            <v>242.84371194079998</v>
          </cell>
          <cell r="AS266">
            <v>165.05820308119996</v>
          </cell>
          <cell r="AT266">
            <v>182.36523813099998</v>
          </cell>
          <cell r="AU266">
            <v>158.37345713583329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0.33075131523171586</v>
          </cell>
          <cell r="C267">
            <v>0.46357101482191093</v>
          </cell>
          <cell r="D267">
            <v>0.52665218470246855</v>
          </cell>
          <cell r="E267">
            <v>0.28347063871012718</v>
          </cell>
          <cell r="F267">
            <v>0.37265241714446828</v>
          </cell>
          <cell r="G267">
            <v>0.1858709533440962</v>
          </cell>
          <cell r="H267">
            <v>0.17889202716944957</v>
          </cell>
          <cell r="I267">
            <v>0.14742683599092171</v>
          </cell>
          <cell r="J267">
            <v>0.13261537336148277</v>
          </cell>
          <cell r="K267">
            <v>0.15874810312876364</v>
          </cell>
          <cell r="L267">
            <v>0.16018196554769279</v>
          </cell>
          <cell r="M267">
            <v>0.19533813421775509</v>
          </cell>
          <cell r="N267">
            <v>0.16146843030291289</v>
          </cell>
          <cell r="O267">
            <v>0.19555063713561713</v>
          </cell>
          <cell r="P267">
            <v>0.20968838826932695</v>
          </cell>
          <cell r="Q267">
            <v>0.22841553480501026</v>
          </cell>
          <cell r="R267">
            <v>0.2613633564370812</v>
          </cell>
          <cell r="S267">
            <v>0.41679124289067493</v>
          </cell>
          <cell r="T267">
            <v>0.16855079055141561</v>
          </cell>
          <cell r="U267">
            <v>0.49286816514920895</v>
          </cell>
          <cell r="V267">
            <v>0.49286816514920895</v>
          </cell>
          <cell r="W267">
            <v>0.49286816514920895</v>
          </cell>
          <cell r="X267">
            <v>0.49286816514920895</v>
          </cell>
          <cell r="Y267">
            <v>0.49286816514920895</v>
          </cell>
          <cell r="Z267">
            <v>0.49286816514920895</v>
          </cell>
          <cell r="AA267">
            <v>0.49286816514920895</v>
          </cell>
          <cell r="AB267">
            <v>271.85019706039799</v>
          </cell>
          <cell r="AC267">
            <v>262.79922082439992</v>
          </cell>
          <cell r="AD267">
            <v>284.3940291792</v>
          </cell>
          <cell r="AE267">
            <v>289.37920059999999</v>
          </cell>
          <cell r="AF267">
            <v>299.6630691803</v>
          </cell>
          <cell r="AG267">
            <v>264.47952526709997</v>
          </cell>
          <cell r="AH267">
            <v>292.93648105479997</v>
          </cell>
          <cell r="AI267">
            <v>330.92937502100006</v>
          </cell>
          <cell r="AJ267">
            <v>343.93479889199995</v>
          </cell>
          <cell r="AK267">
            <v>267.71318362800002</v>
          </cell>
          <cell r="AL267">
            <v>265.89215310929995</v>
          </cell>
          <cell r="AM267">
            <v>440.64288820799999</v>
          </cell>
          <cell r="AN267">
            <v>400.04824537920007</v>
          </cell>
          <cell r="AO267">
            <v>462.63872634239999</v>
          </cell>
          <cell r="AP267">
            <v>516.83719024599998</v>
          </cell>
          <cell r="AQ267">
            <v>529.20730957149988</v>
          </cell>
          <cell r="AR267">
            <v>589.51343293299988</v>
          </cell>
          <cell r="AS267">
            <v>840.10362711990001</v>
          </cell>
          <cell r="AT267">
            <v>787.60347330499985</v>
          </cell>
          <cell r="AU267">
            <v>948.6114680495831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0.58318202908701633</v>
          </cell>
          <cell r="C268">
            <v>0.57877374145109106</v>
          </cell>
          <cell r="D268">
            <v>0.62269297311495131</v>
          </cell>
          <cell r="E268">
            <v>0.57774558124175168</v>
          </cell>
          <cell r="F268">
            <v>0.55896699629152014</v>
          </cell>
          <cell r="G268">
            <v>0.4638744701038961</v>
          </cell>
          <cell r="H268">
            <v>0.35468560962389656</v>
          </cell>
          <cell r="I268">
            <v>0.33228822943649766</v>
          </cell>
          <cell r="J268">
            <v>0.28526948876007452</v>
          </cell>
          <cell r="K268">
            <v>0.21793193382805595</v>
          </cell>
          <cell r="L268">
            <v>0.25704065007555643</v>
          </cell>
          <cell r="M268">
            <v>0.2845129399758739</v>
          </cell>
          <cell r="N268">
            <v>0.36425200090911608</v>
          </cell>
          <cell r="O268">
            <v>0.48651943598522257</v>
          </cell>
          <cell r="P268">
            <v>0.53960468644642223</v>
          </cell>
          <cell r="Q268">
            <v>0.60367031840468477</v>
          </cell>
          <cell r="R268">
            <v>0.63441162308172294</v>
          </cell>
          <cell r="S268">
            <v>0.57464282321764926</v>
          </cell>
          <cell r="T268">
            <v>0.58960831999999996</v>
          </cell>
          <cell r="U268">
            <v>0.64423474059714447</v>
          </cell>
          <cell r="V268">
            <v>0.64423474059714447</v>
          </cell>
          <cell r="W268">
            <v>0.64423474059714447</v>
          </cell>
          <cell r="X268">
            <v>0.64423474059714447</v>
          </cell>
          <cell r="Y268">
            <v>0.64423474059714447</v>
          </cell>
          <cell r="Z268">
            <v>0.64423474059714447</v>
          </cell>
          <cell r="AA268">
            <v>0.64423474059714447</v>
          </cell>
          <cell r="AB268">
            <v>1140.7540302297659</v>
          </cell>
          <cell r="AC268">
            <v>1111.0300618231997</v>
          </cell>
          <cell r="AD268">
            <v>1162.7316572592001</v>
          </cell>
          <cell r="AE268">
            <v>1204.9222293024</v>
          </cell>
          <cell r="AF268">
            <v>1233.1355879360001</v>
          </cell>
          <cell r="AG268">
            <v>1015.7234107448998</v>
          </cell>
          <cell r="AH268">
            <v>840.08347837120004</v>
          </cell>
          <cell r="AI268">
            <v>910.31871789999991</v>
          </cell>
          <cell r="AJ268">
            <v>772.18904833080001</v>
          </cell>
          <cell r="AK268">
            <v>473.58893582880006</v>
          </cell>
          <cell r="AL268">
            <v>382.06683634750004</v>
          </cell>
          <cell r="AM268">
            <v>541.74669484799995</v>
          </cell>
          <cell r="AN268">
            <v>594.2045065968</v>
          </cell>
          <cell r="AO268">
            <v>707.89990559009993</v>
          </cell>
          <cell r="AP268">
            <v>828.74137737349997</v>
          </cell>
          <cell r="AQ268">
            <v>866.80190991099994</v>
          </cell>
          <cell r="AR268">
            <v>930.98401473889999</v>
          </cell>
          <cell r="AS268">
            <v>823.19090310599995</v>
          </cell>
          <cell r="AT268">
            <v>1074.694475755</v>
          </cell>
          <cell r="AU268">
            <v>931.95996111208353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5.1446697143679013E-2</v>
          </cell>
          <cell r="C269">
            <v>3.5244829925634401E-2</v>
          </cell>
          <cell r="D269">
            <v>2.221317257622786E-2</v>
          </cell>
          <cell r="E269">
            <v>1.395158043536103E-2</v>
          </cell>
          <cell r="F269">
            <v>1.5900713890579378E-2</v>
          </cell>
          <cell r="G269">
            <v>1.8758896476616372E-2</v>
          </cell>
          <cell r="H269">
            <v>1.9047185837968411E-2</v>
          </cell>
          <cell r="I269">
            <v>2.2458594197728901E-2</v>
          </cell>
          <cell r="J269">
            <v>2.4780669262092173E-2</v>
          </cell>
          <cell r="K269">
            <v>1.7155389664746494E-2</v>
          </cell>
          <cell r="L269">
            <v>2.2256715818602363E-2</v>
          </cell>
          <cell r="M269">
            <v>2.6623556339576918E-2</v>
          </cell>
          <cell r="N269">
            <v>2.9239780317235856E-2</v>
          </cell>
          <cell r="O269">
            <v>2.9178093146226141E-2</v>
          </cell>
          <cell r="P269">
            <v>2.8456079900897411E-2</v>
          </cell>
          <cell r="Q269">
            <v>2.7594696117493805E-2</v>
          </cell>
          <cell r="R269">
            <v>2.8330211973083008E-2</v>
          </cell>
          <cell r="S269">
            <v>8.2361859052193565E-2</v>
          </cell>
          <cell r="T269">
            <v>1.8514344833204716E-2</v>
          </cell>
          <cell r="U269">
            <v>3.8407254321841125E-2</v>
          </cell>
          <cell r="V269">
            <v>3.8407254321841125E-2</v>
          </cell>
          <cell r="W269">
            <v>3.8407254321841125E-2</v>
          </cell>
          <cell r="X269">
            <v>3.8407254321841125E-2</v>
          </cell>
          <cell r="Y269">
            <v>3.8407254321841125E-2</v>
          </cell>
          <cell r="Z269">
            <v>3.8407254321841125E-2</v>
          </cell>
          <cell r="AA269">
            <v>3.8407254321841125E-2</v>
          </cell>
          <cell r="AB269">
            <v>44.553726943598996</v>
          </cell>
          <cell r="AC269">
            <v>46.603831186000001</v>
          </cell>
          <cell r="AD269">
            <v>33.18075601919999</v>
          </cell>
          <cell r="AE269">
            <v>24.021064804799998</v>
          </cell>
          <cell r="AF269">
            <v>27.518438968999998</v>
          </cell>
          <cell r="AG269">
            <v>31.490761216199999</v>
          </cell>
          <cell r="AH269">
            <v>36.923977897200004</v>
          </cell>
          <cell r="AI269">
            <v>48.846359164500008</v>
          </cell>
          <cell r="AJ269">
            <v>57.520180242800009</v>
          </cell>
          <cell r="AK269">
            <v>39.853030399599994</v>
          </cell>
          <cell r="AL269">
            <v>36.571670482099996</v>
          </cell>
          <cell r="AM269">
            <v>62.184781199999996</v>
          </cell>
          <cell r="AN269">
            <v>73.134670399999976</v>
          </cell>
          <cell r="AO269">
            <v>79.569799218599996</v>
          </cell>
          <cell r="AP269">
            <v>77.342939811000022</v>
          </cell>
          <cell r="AQ269">
            <v>58.039617016500003</v>
          </cell>
          <cell r="AR269">
            <v>55.537385861399997</v>
          </cell>
          <cell r="AS269">
            <v>75.146343715299992</v>
          </cell>
          <cell r="AT269">
            <v>57.930211229999998</v>
          </cell>
          <cell r="AU269">
            <v>58.393606343333332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0.11920613221944124</v>
          </cell>
          <cell r="C273">
            <v>0.14351142312680182</v>
          </cell>
          <cell r="D273">
            <v>0.14465029255639092</v>
          </cell>
          <cell r="E273">
            <v>0.13310559573809522</v>
          </cell>
          <cell r="F273">
            <v>0.1507760830983183</v>
          </cell>
          <cell r="G273">
            <v>0.14883625362700378</v>
          </cell>
          <cell r="H273">
            <v>0.18121489251477338</v>
          </cell>
          <cell r="I273">
            <v>0.17841719818204221</v>
          </cell>
          <cell r="J273">
            <v>0.17674840489494803</v>
          </cell>
          <cell r="K273">
            <v>0.13469642195570988</v>
          </cell>
          <cell r="L273">
            <v>0.10092234926115448</v>
          </cell>
          <cell r="M273">
            <v>8.8131185960016206E-2</v>
          </cell>
          <cell r="N273">
            <v>8.0779105825702538E-2</v>
          </cell>
          <cell r="O273">
            <v>8.1356584309769414E-2</v>
          </cell>
          <cell r="P273">
            <v>6.380710448504523E-2</v>
          </cell>
          <cell r="Q273">
            <v>5.7185662075767127E-2</v>
          </cell>
          <cell r="R273">
            <v>6.425075299752403E-2</v>
          </cell>
          <cell r="S273">
            <v>0.15113470655754258</v>
          </cell>
          <cell r="T273">
            <v>2.7680317537406109E-2</v>
          </cell>
          <cell r="U273">
            <v>3.6393805537406107E-2</v>
          </cell>
          <cell r="V273">
            <v>3.6393805537406107E-2</v>
          </cell>
          <cell r="W273">
            <v>3.6393805537406107E-2</v>
          </cell>
          <cell r="X273">
            <v>3.6393805537406107E-2</v>
          </cell>
          <cell r="Y273">
            <v>3.6393805537406107E-2</v>
          </cell>
          <cell r="Z273">
            <v>3.6393805537406107E-2</v>
          </cell>
          <cell r="AA273">
            <v>3.6393805537406107E-2</v>
          </cell>
          <cell r="AB273">
            <v>91.785544593351005</v>
          </cell>
          <cell r="AC273">
            <v>122.42353598599998</v>
          </cell>
          <cell r="AD273">
            <v>121.77009861599998</v>
          </cell>
          <cell r="AE273">
            <v>138.8470263936</v>
          </cell>
          <cell r="AF273">
            <v>179.52750571629997</v>
          </cell>
          <cell r="AG273">
            <v>189.78535122689999</v>
          </cell>
          <cell r="AH273">
            <v>238.41526539080002</v>
          </cell>
          <cell r="AI273">
            <v>319.91726224799999</v>
          </cell>
          <cell r="AJ273">
            <v>399.367846278</v>
          </cell>
          <cell r="AK273">
            <v>281.53631555279998</v>
          </cell>
          <cell r="AL273">
            <v>174.02261032679999</v>
          </cell>
          <cell r="AM273">
            <v>246.98442388799995</v>
          </cell>
          <cell r="AN273">
            <v>223.2424694016</v>
          </cell>
          <cell r="AO273">
            <v>227.84686377150001</v>
          </cell>
          <cell r="AP273">
            <v>176.54006198849996</v>
          </cell>
          <cell r="AQ273">
            <v>104.57580822149997</v>
          </cell>
          <cell r="AR273">
            <v>111.2967782282</v>
          </cell>
          <cell r="AS273">
            <v>107.78733066529998</v>
          </cell>
          <cell r="AT273">
            <v>106.55680089100001</v>
          </cell>
          <cell r="AU273">
            <v>94.743181123333329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33"/>
      <sheetData sheetId="34">
        <row r="16">
          <cell r="B16">
            <v>4.9700000000000005E-4</v>
          </cell>
          <cell r="C16">
            <v>6.1999999999999989E-4</v>
          </cell>
          <cell r="D16">
            <v>7.2093999999999988E-4</v>
          </cell>
          <cell r="E16">
            <v>4.0499999999999998E-4</v>
          </cell>
          <cell r="F16">
            <v>2.6360199999999998E-3</v>
          </cell>
          <cell r="G16">
            <v>2.9529999999999997E-4</v>
          </cell>
          <cell r="H16">
            <v>1.2133011363636358E-3</v>
          </cell>
          <cell r="I16">
            <v>8.6500991172424615E-5</v>
          </cell>
          <cell r="J16">
            <v>2.7357066666666668E-3</v>
          </cell>
          <cell r="K16">
            <v>7.7729524999999994E-3</v>
          </cell>
          <cell r="L16">
            <v>2.8593E-2</v>
          </cell>
          <cell r="M16">
            <v>7.0114399999999993E-2</v>
          </cell>
          <cell r="N16">
            <v>0.14659799999999998</v>
          </cell>
          <cell r="O16">
            <v>0.15809229999999996</v>
          </cell>
          <cell r="P16">
            <v>0.12353499999999998</v>
          </cell>
          <cell r="Q16">
            <v>0.16799982000000002</v>
          </cell>
          <cell r="R16">
            <v>0.14806288000000001</v>
          </cell>
          <cell r="S16">
            <v>1.6856844444444444E-3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0.23630823327600001</v>
          </cell>
          <cell r="AC16">
            <v>0.17115990719999999</v>
          </cell>
          <cell r="AD16">
            <v>0.1670998128</v>
          </cell>
          <cell r="AE16">
            <v>0.21729220800000001</v>
          </cell>
          <cell r="AF16">
            <v>0.49182188930000004</v>
          </cell>
          <cell r="AG16">
            <v>9.0205958700000005E-2</v>
          </cell>
          <cell r="AH16">
            <v>0.12450780720000001</v>
          </cell>
          <cell r="AI16">
            <v>7.4963609E-2</v>
          </cell>
          <cell r="AJ16">
            <v>0.44535088600000006</v>
          </cell>
          <cell r="AK16">
            <v>0.96387514519999995</v>
          </cell>
          <cell r="AL16">
            <v>5.0491100709000003</v>
          </cell>
          <cell r="AM16">
            <v>10.73415048</v>
          </cell>
          <cell r="AN16">
            <v>18.152294230399999</v>
          </cell>
          <cell r="AO16">
            <v>19.099014310499999</v>
          </cell>
          <cell r="AP16">
            <v>16.109667328</v>
          </cell>
          <cell r="AQ16">
            <v>17.290857405499999</v>
          </cell>
          <cell r="AR16">
            <v>15.570218812099998</v>
          </cell>
          <cell r="AS16">
            <v>0.24885144569999998</v>
          </cell>
          <cell r="AT16">
            <v>13.242314437999999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152">
          <cell r="B152">
            <v>0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R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J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  <cell r="AP152">
            <v>0</v>
          </cell>
          <cell r="AQ152">
            <v>0</v>
          </cell>
          <cell r="AR152">
            <v>0</v>
          </cell>
          <cell r="AS152">
            <v>0</v>
          </cell>
          <cell r="AT152">
            <v>0</v>
          </cell>
          <cell r="AU152">
            <v>0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AZ152">
            <v>0</v>
          </cell>
          <cell r="BA152">
            <v>0</v>
          </cell>
        </row>
        <row r="194">
          <cell r="B194">
            <v>0</v>
          </cell>
          <cell r="C194">
            <v>3.0000000000000001E-6</v>
          </cell>
          <cell r="D194">
            <v>8.5399999999999996E-6</v>
          </cell>
          <cell r="E194">
            <v>0</v>
          </cell>
          <cell r="F194">
            <v>3.9999999999999998E-6</v>
          </cell>
          <cell r="G194">
            <v>2.1999999999999999E-5</v>
          </cell>
          <cell r="H194">
            <v>2.0999999999999994E-6</v>
          </cell>
          <cell r="I194">
            <v>4.9999999999999996E-6</v>
          </cell>
          <cell r="J194">
            <v>9.9999999999999995E-7</v>
          </cell>
          <cell r="K194">
            <v>1.9999999999999999E-6</v>
          </cell>
          <cell r="L194">
            <v>0</v>
          </cell>
          <cell r="M194">
            <v>0</v>
          </cell>
          <cell r="N194">
            <v>0</v>
          </cell>
          <cell r="O194">
            <v>2.1399999999999998E-6</v>
          </cell>
          <cell r="P194">
            <v>0</v>
          </cell>
          <cell r="Q194">
            <v>1.5399999999999997E-6</v>
          </cell>
          <cell r="R194">
            <v>1.5400000000000002E-5</v>
          </cell>
          <cell r="S194">
            <v>3.1999999999999992E-5</v>
          </cell>
          <cell r="T194">
            <v>0</v>
          </cell>
          <cell r="U194">
            <v>1.4199999999999977E-4</v>
          </cell>
          <cell r="V194">
            <v>1.4199999999999977E-4</v>
          </cell>
          <cell r="W194">
            <v>1.4199999999999977E-4</v>
          </cell>
          <cell r="X194">
            <v>1.4199999999999977E-4</v>
          </cell>
          <cell r="Y194">
            <v>1.4199999999999977E-4</v>
          </cell>
          <cell r="Z194">
            <v>1.4199999999999977E-4</v>
          </cell>
          <cell r="AA194">
            <v>1.4199999999999977E-4</v>
          </cell>
          <cell r="AB194">
            <v>0</v>
          </cell>
          <cell r="AC194">
            <v>1.8879247999999999E-3</v>
          </cell>
          <cell r="AD194">
            <v>9.6318815999999995E-3</v>
          </cell>
          <cell r="AE194">
            <v>0</v>
          </cell>
          <cell r="AF194">
            <v>3.6280831300000004E-2</v>
          </cell>
          <cell r="AG194">
            <v>3.42923724E-2</v>
          </cell>
          <cell r="AH194">
            <v>1.1300400000000001E-3</v>
          </cell>
          <cell r="AI194">
            <v>5.2832774999999998E-2</v>
          </cell>
          <cell r="AJ194">
            <v>2.4735914400000003E-2</v>
          </cell>
          <cell r="AK194">
            <v>4.6937809599999998E-2</v>
          </cell>
          <cell r="AL194">
            <v>0</v>
          </cell>
          <cell r="AM194">
            <v>0</v>
          </cell>
          <cell r="AN194">
            <v>0</v>
          </cell>
          <cell r="AO194">
            <v>2.0025091800000002E-2</v>
          </cell>
          <cell r="AP194">
            <v>0</v>
          </cell>
          <cell r="AQ194">
            <v>2.9026738999999999E-2</v>
          </cell>
          <cell r="AR194">
            <v>0.18465527179999999</v>
          </cell>
          <cell r="AS194">
            <v>4.7594261000000002E-3</v>
          </cell>
          <cell r="AT194">
            <v>0</v>
          </cell>
          <cell r="AU194">
            <v>3.5645294166666668E-2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02">
          <cell r="B202">
            <v>0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6.7999999999999999E-5</v>
          </cell>
          <cell r="K202">
            <v>1.2899999999999999E-4</v>
          </cell>
          <cell r="L202">
            <v>0</v>
          </cell>
          <cell r="M202">
            <v>0</v>
          </cell>
          <cell r="N202">
            <v>0</v>
          </cell>
          <cell r="O202">
            <v>3.2999999999999996E-5</v>
          </cell>
          <cell r="P202">
            <v>0</v>
          </cell>
          <cell r="Q202">
            <v>0</v>
          </cell>
          <cell r="R202">
            <v>0</v>
          </cell>
          <cell r="S202">
            <v>3.4E-5</v>
          </cell>
          <cell r="T202">
            <v>0</v>
          </cell>
          <cell r="U202">
            <v>2.9999999999999997E-5</v>
          </cell>
          <cell r="V202">
            <v>2.9999999999999997E-5</v>
          </cell>
          <cell r="W202">
            <v>2.9999999999999997E-5</v>
          </cell>
          <cell r="X202">
            <v>2.9999999999999997E-5</v>
          </cell>
          <cell r="Y202">
            <v>2.9999999999999997E-5</v>
          </cell>
          <cell r="Z202">
            <v>2.9999999999999997E-5</v>
          </cell>
          <cell r="AA202">
            <v>2.9999999999999997E-5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0</v>
          </cell>
          <cell r="AH202">
            <v>0</v>
          </cell>
          <cell r="AI202">
            <v>0</v>
          </cell>
          <cell r="AJ202">
            <v>0.13189987320000002</v>
          </cell>
          <cell r="AK202">
            <v>0.14343704760000001</v>
          </cell>
          <cell r="AL202">
            <v>0</v>
          </cell>
          <cell r="AM202">
            <v>0</v>
          </cell>
          <cell r="AN202">
            <v>1.8578207999999999E-2</v>
          </cell>
          <cell r="AO202">
            <v>8.5914789000000005E-2</v>
          </cell>
          <cell r="AP202">
            <v>0</v>
          </cell>
          <cell r="AQ202">
            <v>0</v>
          </cell>
          <cell r="AR202">
            <v>2.6786979999999998E-3</v>
          </cell>
          <cell r="AS202">
            <v>7.2583224999999999E-3</v>
          </cell>
          <cell r="AT202">
            <v>0</v>
          </cell>
          <cell r="AU202">
            <v>3.0690018333333333E-2</v>
          </cell>
          <cell r="AV202">
            <v>0</v>
          </cell>
          <cell r="AW202">
            <v>0</v>
          </cell>
          <cell r="AX202">
            <v>0</v>
          </cell>
          <cell r="AY202">
            <v>0</v>
          </cell>
          <cell r="AZ202">
            <v>0</v>
          </cell>
          <cell r="BA202">
            <v>0</v>
          </cell>
        </row>
        <row r="203">
          <cell r="B203">
            <v>0</v>
          </cell>
          <cell r="C203">
            <v>0</v>
          </cell>
          <cell r="D203">
            <v>0</v>
          </cell>
          <cell r="E203">
            <v>0</v>
          </cell>
          <cell r="F203">
            <v>5.1999999999999997E-5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  <cell r="AF203">
            <v>2.6031095300000001E-2</v>
          </cell>
          <cell r="AG203">
            <v>0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0</v>
          </cell>
          <cell r="AT203">
            <v>0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0</v>
          </cell>
          <cell r="BA203">
            <v>0</v>
          </cell>
        </row>
        <row r="260">
          <cell r="B260">
            <v>0</v>
          </cell>
          <cell r="C260">
            <v>0</v>
          </cell>
          <cell r="D260">
            <v>0</v>
          </cell>
          <cell r="E260">
            <v>0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</row>
        <row r="263">
          <cell r="B263">
            <v>2.147814E-2</v>
          </cell>
          <cell r="C263">
            <v>1.8062420000000006E-2</v>
          </cell>
          <cell r="D263">
            <v>1.2835479999999998E-2</v>
          </cell>
          <cell r="E263">
            <v>8.2092199999999997E-3</v>
          </cell>
          <cell r="F263">
            <v>1.3681319999999999E-2</v>
          </cell>
          <cell r="G263">
            <v>1.4694286666666671E-2</v>
          </cell>
          <cell r="H263">
            <v>2.490734137445887E-2</v>
          </cell>
          <cell r="I263">
            <v>1.2923805289097945E-2</v>
          </cell>
          <cell r="J263">
            <v>2.9007922564102569E-2</v>
          </cell>
          <cell r="K263">
            <v>2.8861336944444448E-2</v>
          </cell>
          <cell r="L263">
            <v>3.9736140000000003E-2</v>
          </cell>
          <cell r="M263">
            <v>9.5118723516483525E-2</v>
          </cell>
          <cell r="N263">
            <v>0.16143689230769237</v>
          </cell>
          <cell r="O263">
            <v>0.17372966153333338</v>
          </cell>
          <cell r="P263">
            <v>0.14557082999999996</v>
          </cell>
          <cell r="Q263">
            <v>0.19273063428571435</v>
          </cell>
          <cell r="R263">
            <v>0.16374303999999995</v>
          </cell>
          <cell r="S263">
            <v>3.471322913964646</v>
          </cell>
          <cell r="T263">
            <v>0</v>
          </cell>
          <cell r="U263">
            <v>0.16009921666666671</v>
          </cell>
          <cell r="V263">
            <v>0.16009921666666671</v>
          </cell>
          <cell r="W263">
            <v>0.16009921666666671</v>
          </cell>
          <cell r="X263">
            <v>0.16009921666666671</v>
          </cell>
          <cell r="Y263">
            <v>0.16009921666666671</v>
          </cell>
          <cell r="Z263">
            <v>0.16009921666666671</v>
          </cell>
          <cell r="AA263">
            <v>0.16009921666666671</v>
          </cell>
          <cell r="AB263">
            <v>10.808648556249</v>
          </cell>
          <cell r="AC263">
            <v>8.5698790763999977</v>
          </cell>
          <cell r="AD263">
            <v>6.8592991871999995</v>
          </cell>
          <cell r="AE263">
            <v>4.9339957632000004</v>
          </cell>
          <cell r="AF263">
            <v>6.4234809415000012</v>
          </cell>
          <cell r="AG263">
            <v>6.6306424470000014</v>
          </cell>
          <cell r="AH263">
            <v>6.2043088360000009</v>
          </cell>
          <cell r="AI263">
            <v>6.723600363500001</v>
          </cell>
          <cell r="AJ263">
            <v>10.392540428</v>
          </cell>
          <cell r="AK263">
            <v>7.6305379391999999</v>
          </cell>
          <cell r="AL263">
            <v>11.536868456100001</v>
          </cell>
          <cell r="AM263">
            <v>17.489978879999999</v>
          </cell>
          <cell r="AN263">
            <v>24.940937172799995</v>
          </cell>
          <cell r="AO263">
            <v>26.449589615999994</v>
          </cell>
          <cell r="AP263">
            <v>26.861377247999997</v>
          </cell>
          <cell r="AQ263">
            <v>27.005233328499994</v>
          </cell>
          <cell r="AR263">
            <v>23.950900744200013</v>
          </cell>
          <cell r="AS263">
            <v>232.50350164469998</v>
          </cell>
          <cell r="AT263">
            <v>21.331436942000007</v>
          </cell>
          <cell r="AU263">
            <v>23.347094452500006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8.7850600000000008E-3</v>
          </cell>
          <cell r="C264">
            <v>5.7401599999999994E-3</v>
          </cell>
          <cell r="D264">
            <v>4.8032199999999995E-3</v>
          </cell>
          <cell r="E264">
            <v>2.5860800000000001E-3</v>
          </cell>
          <cell r="F264">
            <v>1.059118E-2</v>
          </cell>
          <cell r="G264">
            <v>1.0344006666666666E-2</v>
          </cell>
          <cell r="H264">
            <v>2.125917887445887E-2</v>
          </cell>
          <cell r="I264">
            <v>7.7841967332120373E-3</v>
          </cell>
          <cell r="J264">
            <v>2.2521102564102564E-2</v>
          </cell>
          <cell r="K264">
            <v>2.5102956944444445E-2</v>
          </cell>
          <cell r="L264">
            <v>3.5151440000000006E-2</v>
          </cell>
          <cell r="M264">
            <v>8.8411860000000023E-2</v>
          </cell>
          <cell r="N264">
            <v>0.15530143999999999</v>
          </cell>
          <cell r="O264">
            <v>0.1664759482</v>
          </cell>
          <cell r="P264">
            <v>0.13285907999999999</v>
          </cell>
          <cell r="Q264">
            <v>0.17777646000000005</v>
          </cell>
          <cell r="R264">
            <v>0.15562366</v>
          </cell>
          <cell r="S264">
            <v>3.4069584739646457</v>
          </cell>
          <cell r="T264">
            <v>0</v>
          </cell>
          <cell r="U264">
            <v>0.15806233666666669</v>
          </cell>
          <cell r="V264">
            <v>0.15806233666666669</v>
          </cell>
          <cell r="W264">
            <v>0.15806233666666669</v>
          </cell>
          <cell r="X264">
            <v>0.15806233666666669</v>
          </cell>
          <cell r="Y264">
            <v>0.15806233666666669</v>
          </cell>
          <cell r="Z264">
            <v>0.15806233666666669</v>
          </cell>
          <cell r="AA264">
            <v>0.15806233666666669</v>
          </cell>
          <cell r="AB264">
            <v>4.1209949556599987</v>
          </cell>
          <cell r="AC264">
            <v>3.2630165015999997</v>
          </cell>
          <cell r="AD264">
            <v>3.7226059295999998</v>
          </cell>
          <cell r="AE264">
            <v>2.5959309263999999</v>
          </cell>
          <cell r="AF264">
            <v>4.1364501332000003</v>
          </cell>
          <cell r="AG264">
            <v>4.379375071500001</v>
          </cell>
          <cell r="AH264">
            <v>4.5315131352</v>
          </cell>
          <cell r="AI264">
            <v>4.5301987140000008</v>
          </cell>
          <cell r="AJ264">
            <v>7.0526389632000006</v>
          </cell>
          <cell r="AK264">
            <v>5.5817120348000007</v>
          </cell>
          <cell r="AL264">
            <v>9.3618295857000007</v>
          </cell>
          <cell r="AM264">
            <v>14.881522608000001</v>
          </cell>
          <cell r="AN264">
            <v>21.670516031999998</v>
          </cell>
          <cell r="AO264">
            <v>23.369997976499995</v>
          </cell>
          <cell r="AP264">
            <v>20.916880447500002</v>
          </cell>
          <cell r="AQ264">
            <v>21.548528151499998</v>
          </cell>
          <cell r="AR264">
            <v>20.267604656000003</v>
          </cell>
          <cell r="AS264">
            <v>215.60391717149997</v>
          </cell>
          <cell r="AT264">
            <v>20.388745027000002</v>
          </cell>
          <cell r="AU264">
            <v>22.423791990833337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7.9499999999999992E-4</v>
          </cell>
          <cell r="C266">
            <v>6.2759999999999986E-4</v>
          </cell>
          <cell r="D266">
            <v>2.3459999999999996E-5</v>
          </cell>
          <cell r="E266">
            <v>5.9141999999999994E-4</v>
          </cell>
          <cell r="F266">
            <v>2.8799999999999995E-4</v>
          </cell>
          <cell r="G266">
            <v>5.6399999999999994E-4</v>
          </cell>
          <cell r="H266">
            <v>8.9999999999999992E-5</v>
          </cell>
          <cell r="I266">
            <v>2.2799999999999999E-4</v>
          </cell>
          <cell r="J266">
            <v>9.5500000000000012E-4</v>
          </cell>
          <cell r="K266">
            <v>1.8028E-4</v>
          </cell>
          <cell r="L266">
            <v>5.8999999999999998E-5</v>
          </cell>
          <cell r="M266">
            <v>1.041E-3</v>
          </cell>
          <cell r="N266">
            <v>3.5713999999999999E-4</v>
          </cell>
          <cell r="O266">
            <v>4.2999999999999999E-4</v>
          </cell>
          <cell r="P266">
            <v>4.3274000000000003E-4</v>
          </cell>
          <cell r="Q266">
            <v>1.3171399999999998E-3</v>
          </cell>
          <cell r="R266">
            <v>7.6999999999999988E-5</v>
          </cell>
          <cell r="S266">
            <v>2.1013799999999996E-2</v>
          </cell>
          <cell r="T266">
            <v>0</v>
          </cell>
          <cell r="U266">
            <v>4.0659999999999996E-4</v>
          </cell>
          <cell r="V266">
            <v>4.0659999999999996E-4</v>
          </cell>
          <cell r="W266">
            <v>4.0659999999999996E-4</v>
          </cell>
          <cell r="X266">
            <v>4.0659999999999996E-4</v>
          </cell>
          <cell r="Y266">
            <v>4.0659999999999996E-4</v>
          </cell>
          <cell r="Z266">
            <v>4.0659999999999996E-4</v>
          </cell>
          <cell r="AA266">
            <v>4.0659999999999996E-4</v>
          </cell>
          <cell r="AB266">
            <v>0.42747765201599996</v>
          </cell>
          <cell r="AC266">
            <v>0.19646956319999997</v>
          </cell>
          <cell r="AD266">
            <v>2.5937808E-2</v>
          </cell>
          <cell r="AE266">
            <v>0.20837722080000004</v>
          </cell>
          <cell r="AF266">
            <v>0.34990036270000002</v>
          </cell>
          <cell r="AG266">
            <v>0.5799956877000001</v>
          </cell>
          <cell r="AH266">
            <v>6.6924735600000007E-2</v>
          </cell>
          <cell r="AI266">
            <v>0.16590724800000001</v>
          </cell>
          <cell r="AJ266">
            <v>0.30663091320000002</v>
          </cell>
          <cell r="AK266">
            <v>0.13926799039999999</v>
          </cell>
          <cell r="AL266">
            <v>4.7456082900000002E-2</v>
          </cell>
          <cell r="AM266">
            <v>0.40575686399999999</v>
          </cell>
          <cell r="AN266">
            <v>0.21813976800000001</v>
          </cell>
          <cell r="AO266">
            <v>0.34957584149999998</v>
          </cell>
          <cell r="AP266">
            <v>0.59303310050000002</v>
          </cell>
          <cell r="AQ266">
            <v>0.48423905599999995</v>
          </cell>
          <cell r="AR266">
            <v>9.7723773399999991E-2</v>
          </cell>
          <cell r="AS266">
            <v>11.233828305699999</v>
          </cell>
          <cell r="AT266">
            <v>2.8121972000000002E-2</v>
          </cell>
          <cell r="AU266">
            <v>0.28106019999999998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5.8117599999999991E-3</v>
          </cell>
          <cell r="C267">
            <v>5.8917800000000001E-3</v>
          </cell>
          <cell r="D267">
            <v>1.36096E-3</v>
          </cell>
          <cell r="E267">
            <v>8.1899999999999985E-4</v>
          </cell>
          <cell r="F267">
            <v>4.5499999999999995E-4</v>
          </cell>
          <cell r="G267">
            <v>3.1099999999999997E-4</v>
          </cell>
          <cell r="H267">
            <v>5.5999999999999999E-5</v>
          </cell>
          <cell r="I267">
            <v>1.0430000000000001E-3</v>
          </cell>
          <cell r="J267">
            <v>1.26E-4</v>
          </cell>
          <cell r="K267">
            <v>4.1279999999999998E-5</v>
          </cell>
          <cell r="L267">
            <v>1.05E-4</v>
          </cell>
          <cell r="M267">
            <v>4.5121428571428569E-4</v>
          </cell>
          <cell r="N267">
            <v>5.8200000000000005E-4</v>
          </cell>
          <cell r="O267">
            <v>8.7127999999999999E-4</v>
          </cell>
          <cell r="P267">
            <v>5.8584000000000002E-4</v>
          </cell>
          <cell r="Q267">
            <v>6.6198000000000006E-4</v>
          </cell>
          <cell r="R267">
            <v>4.6841999999999999E-4</v>
          </cell>
          <cell r="S267">
            <v>3.302E-4</v>
          </cell>
          <cell r="T267">
            <v>0</v>
          </cell>
          <cell r="U267">
            <v>9.7779999999999989E-5</v>
          </cell>
          <cell r="V267">
            <v>9.7779999999999989E-5</v>
          </cell>
          <cell r="W267">
            <v>9.7779999999999989E-5</v>
          </cell>
          <cell r="X267">
            <v>9.7779999999999989E-5</v>
          </cell>
          <cell r="Y267">
            <v>9.7779999999999989E-5</v>
          </cell>
          <cell r="Z267">
            <v>9.7779999999999989E-5</v>
          </cell>
          <cell r="AA267">
            <v>9.7779999999999989E-5</v>
          </cell>
          <cell r="AB267">
            <v>3.3845669079179999</v>
          </cell>
          <cell r="AC267">
            <v>3.0497374219999998</v>
          </cell>
          <cell r="AD267">
            <v>0.77031791039999986</v>
          </cell>
          <cell r="AE267">
            <v>0.64769457759999993</v>
          </cell>
          <cell r="AF267">
            <v>0.51275921410000003</v>
          </cell>
          <cell r="AG267">
            <v>0.36122567910000003</v>
          </cell>
          <cell r="AH267">
            <v>5.7030607600000005E-2</v>
          </cell>
          <cell r="AI267">
            <v>0.48488838200000001</v>
          </cell>
          <cell r="AJ267">
            <v>0.12040851280000001</v>
          </cell>
          <cell r="AK267">
            <v>9.219767479999999E-2</v>
          </cell>
          <cell r="AL267">
            <v>0.2872314648</v>
          </cell>
          <cell r="AM267">
            <v>0.27339158399999997</v>
          </cell>
          <cell r="AN267">
            <v>0.5012043343999999</v>
          </cell>
          <cell r="AO267">
            <v>0.86940613439999992</v>
          </cell>
          <cell r="AP267">
            <v>0.58539289699999997</v>
          </cell>
          <cell r="AQ267">
            <v>0.61257048299999994</v>
          </cell>
          <cell r="AR267">
            <v>0.35146178110000004</v>
          </cell>
          <cell r="AS267">
            <v>0.41887242539999997</v>
          </cell>
          <cell r="AT267">
            <v>9.6657763999999993E-2</v>
          </cell>
          <cell r="AU267">
            <v>9.2205524583333323E-2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4.3600000000000003E-4</v>
          </cell>
          <cell r="C268">
            <v>1.7149999999999999E-4</v>
          </cell>
          <cell r="D268">
            <v>0</v>
          </cell>
          <cell r="E268">
            <v>1.25E-4</v>
          </cell>
          <cell r="F268">
            <v>3.714E-5</v>
          </cell>
          <cell r="G268">
            <v>7.6000000000000004E-5</v>
          </cell>
          <cell r="H268">
            <v>8.8062499999999992E-5</v>
          </cell>
          <cell r="I268">
            <v>5.4508555885906778E-5</v>
          </cell>
          <cell r="J268">
            <v>1.12E-4</v>
          </cell>
          <cell r="K268">
            <v>1.6140000000000001E-5</v>
          </cell>
          <cell r="L268">
            <v>3.8279999999999999E-5</v>
          </cell>
          <cell r="M268">
            <v>5.036923076923077E-5</v>
          </cell>
          <cell r="N268">
            <v>1.9399999999999997E-4</v>
          </cell>
          <cell r="O268">
            <v>2.8753333333333335E-5</v>
          </cell>
          <cell r="P268">
            <v>1.4199999999999995E-6</v>
          </cell>
          <cell r="Q268">
            <v>1.9228E-4</v>
          </cell>
          <cell r="R268">
            <v>2.3859999999999997E-4</v>
          </cell>
          <cell r="S268">
            <v>5.5999999999999993E-7</v>
          </cell>
          <cell r="T268">
            <v>0</v>
          </cell>
          <cell r="U268">
            <v>7.8579999999999983E-5</v>
          </cell>
          <cell r="V268">
            <v>7.8579999999999983E-5</v>
          </cell>
          <cell r="W268">
            <v>7.8579999999999983E-5</v>
          </cell>
          <cell r="X268">
            <v>7.8579999999999983E-5</v>
          </cell>
          <cell r="Y268">
            <v>7.8579999999999983E-5</v>
          </cell>
          <cell r="Z268">
            <v>7.8579999999999983E-5</v>
          </cell>
          <cell r="AA268">
            <v>7.8579999999999983E-5</v>
          </cell>
          <cell r="AB268">
            <v>1.1496986845919999</v>
          </cell>
          <cell r="AC268">
            <v>0.14953027159999999</v>
          </cell>
          <cell r="AD268">
            <v>0</v>
          </cell>
          <cell r="AE268">
            <v>8.7475696000000006E-2</v>
          </cell>
          <cell r="AF268">
            <v>9.8413636299999996E-2</v>
          </cell>
          <cell r="AG268">
            <v>7.4777874600000002E-2</v>
          </cell>
          <cell r="AH268">
            <v>3.1750357200000003E-2</v>
          </cell>
          <cell r="AI268">
            <v>7.2182864499999999E-2</v>
          </cell>
          <cell r="AJ268">
            <v>0.20093187120000003</v>
          </cell>
          <cell r="AK268">
            <v>6.7572480800000001E-2</v>
          </cell>
          <cell r="AL268">
            <v>9.9003276000000001E-2</v>
          </cell>
          <cell r="AM268">
            <v>7.5578640000000002E-2</v>
          </cell>
          <cell r="AN268">
            <v>0.56129057599999999</v>
          </cell>
          <cell r="AO268">
            <v>0.14702863860000001</v>
          </cell>
          <cell r="AP268">
            <v>2.2856842500000002E-2</v>
          </cell>
          <cell r="AQ268">
            <v>1.2413784984999998</v>
          </cell>
          <cell r="AR268">
            <v>0.58194824739999995</v>
          </cell>
          <cell r="AS268">
            <v>2.4006125000000001E-3</v>
          </cell>
          <cell r="AT268">
            <v>1.5510072999999999E-2</v>
          </cell>
          <cell r="AU268">
            <v>7.8685436250000004E-2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3.4599999999999995E-4</v>
          </cell>
          <cell r="C269">
            <v>2.8499999999999999E-4</v>
          </cell>
          <cell r="D269">
            <v>0</v>
          </cell>
          <cell r="E269">
            <v>0</v>
          </cell>
          <cell r="F269">
            <v>4.1999999999999998E-5</v>
          </cell>
          <cell r="G269">
            <v>2.7999999999999997E-7</v>
          </cell>
          <cell r="H269">
            <v>0</v>
          </cell>
          <cell r="I269">
            <v>4.199999999999999E-7</v>
          </cell>
          <cell r="J269">
            <v>0</v>
          </cell>
          <cell r="K269">
            <v>0</v>
          </cell>
          <cell r="L269">
            <v>2.3E-5</v>
          </cell>
          <cell r="M269">
            <v>0</v>
          </cell>
          <cell r="N269">
            <v>3.0000000000000001E-6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1.12408E-3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0.42079254112199999</v>
          </cell>
          <cell r="AC269">
            <v>0.32784244039999999</v>
          </cell>
          <cell r="AD269">
            <v>0</v>
          </cell>
          <cell r="AE269">
            <v>0</v>
          </cell>
          <cell r="AF269">
            <v>6.5807285600000001E-2</v>
          </cell>
          <cell r="AG269">
            <v>2.5379640000000002E-3</v>
          </cell>
          <cell r="AH269">
            <v>0</v>
          </cell>
          <cell r="AI269">
            <v>2.9945424999999999E-3</v>
          </cell>
          <cell r="AJ269">
            <v>0</v>
          </cell>
          <cell r="AK269">
            <v>0</v>
          </cell>
          <cell r="AL269">
            <v>1.20280761E-2</v>
          </cell>
          <cell r="AM269">
            <v>0</v>
          </cell>
          <cell r="AN269">
            <v>1.7874137599999999E-2</v>
          </cell>
          <cell r="AO269">
            <v>0</v>
          </cell>
          <cell r="AP269">
            <v>0</v>
          </cell>
          <cell r="AQ269">
            <v>0</v>
          </cell>
          <cell r="AR269">
            <v>0</v>
          </cell>
          <cell r="AS269">
            <v>0.80196386269999997</v>
          </cell>
          <cell r="AT269">
            <v>5.7656419999999996E-3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2.52E-4</v>
          </cell>
          <cell r="C273">
            <v>5.6110000000000003E-4</v>
          </cell>
          <cell r="D273">
            <v>6.6317999999999998E-4</v>
          </cell>
          <cell r="E273">
            <v>7.3499999999999998E-4</v>
          </cell>
          <cell r="F273">
            <v>4.6800000000000005E-4</v>
          </cell>
          <cell r="G273">
            <v>6.0800000000000003E-4</v>
          </cell>
          <cell r="H273">
            <v>7.4899999999999988E-4</v>
          </cell>
          <cell r="I273">
            <v>7.8209999999999987E-4</v>
          </cell>
          <cell r="J273">
            <v>9.1399999999999999E-4</v>
          </cell>
          <cell r="K273">
            <v>1.0989999999999999E-3</v>
          </cell>
          <cell r="L273">
            <v>8.8099999999999995E-4</v>
          </cell>
          <cell r="M273">
            <v>8.5100000000000009E-4</v>
          </cell>
          <cell r="N273">
            <v>7.8800000000000007E-4</v>
          </cell>
          <cell r="O273">
            <v>7.9699999999999997E-4</v>
          </cell>
          <cell r="P273">
            <v>8.3599999999999994E-4</v>
          </cell>
          <cell r="Q273">
            <v>1.1719999999999999E-3</v>
          </cell>
          <cell r="R273">
            <v>1.0149999999999998E-3</v>
          </cell>
          <cell r="S273">
            <v>3.4E-5</v>
          </cell>
          <cell r="T273">
            <v>0</v>
          </cell>
          <cell r="U273">
            <v>2.9999999999999997E-5</v>
          </cell>
          <cell r="V273">
            <v>2.9999999999999997E-5</v>
          </cell>
          <cell r="W273">
            <v>2.9999999999999997E-5</v>
          </cell>
          <cell r="X273">
            <v>2.9999999999999997E-5</v>
          </cell>
          <cell r="Y273">
            <v>2.9999999999999997E-5</v>
          </cell>
          <cell r="Z273">
            <v>2.9999999999999997E-5</v>
          </cell>
          <cell r="AA273">
            <v>2.9999999999999997E-5</v>
          </cell>
          <cell r="AB273">
            <v>3.7614139424999998E-2</v>
          </cell>
          <cell r="AC273">
            <v>0.15296668879999997</v>
          </cell>
          <cell r="AD273">
            <v>0.19552265760000001</v>
          </cell>
          <cell r="AE273">
            <v>0.28961548000000004</v>
          </cell>
          <cell r="AF273">
            <v>0.1562512546</v>
          </cell>
          <cell r="AG273">
            <v>0.19052769450000001</v>
          </cell>
          <cell r="AH273">
            <v>0.24832503440000003</v>
          </cell>
          <cell r="AI273">
            <v>0.2795422555</v>
          </cell>
          <cell r="AJ273">
            <v>0.51696560880000009</v>
          </cell>
          <cell r="AK273">
            <v>0.51484160199999995</v>
          </cell>
          <cell r="AL273">
            <v>0.3327573285</v>
          </cell>
          <cell r="AM273">
            <v>0.29744116799999998</v>
          </cell>
          <cell r="AN273">
            <v>0.29527915999999998</v>
          </cell>
          <cell r="AO273">
            <v>0.34955592000000002</v>
          </cell>
          <cell r="AP273">
            <v>0.32426028000000001</v>
          </cell>
          <cell r="AQ273">
            <v>0.33514888399999998</v>
          </cell>
          <cell r="AR273">
            <v>0.27565905529999996</v>
          </cell>
          <cell r="AS273">
            <v>7.2583224999999999E-3</v>
          </cell>
          <cell r="AT273">
            <v>1.8930249000000003E-2</v>
          </cell>
          <cell r="AU273">
            <v>3.0690018333333333E-2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35">
        <row r="16">
          <cell r="B16">
            <v>2.0233129280000001E-2</v>
          </cell>
          <cell r="C16">
            <v>2.0923703255000002E-2</v>
          </cell>
          <cell r="D16">
            <v>2.0809066763333335E-2</v>
          </cell>
          <cell r="E16">
            <v>2.5160280600000001E-2</v>
          </cell>
          <cell r="F16">
            <v>3.3289370659999998E-2</v>
          </cell>
          <cell r="G16">
            <v>3.6000466200000004E-2</v>
          </cell>
          <cell r="H16">
            <v>3.874225295888889E-2</v>
          </cell>
          <cell r="I16">
            <v>5.3816642883024846E-2</v>
          </cell>
          <cell r="J16">
            <v>3.5214675599999995E-2</v>
          </cell>
          <cell r="K16">
            <v>3.5573122693333348E-2</v>
          </cell>
          <cell r="L16">
            <v>4.7972324400000002E-2</v>
          </cell>
          <cell r="M16">
            <v>5.0869101400000005E-2</v>
          </cell>
          <cell r="N16">
            <v>4.9155266615000012E-2</v>
          </cell>
          <cell r="O16">
            <v>4.1283023599999996E-2</v>
          </cell>
          <cell r="P16">
            <v>4.672715320000001E-2</v>
          </cell>
          <cell r="Q16">
            <v>5.0008904400000012E-2</v>
          </cell>
          <cell r="R16">
            <v>5.1611159600000019E-2</v>
          </cell>
          <cell r="S16">
            <v>6.8445558999999994E-3</v>
          </cell>
          <cell r="T16">
            <v>0</v>
          </cell>
          <cell r="U16">
            <v>1.4920359999999999E-2</v>
          </cell>
          <cell r="V16">
            <v>1.4920359999999999E-2</v>
          </cell>
          <cell r="W16">
            <v>1.4920359999999999E-2</v>
          </cell>
          <cell r="X16">
            <v>1.4920359999999999E-2</v>
          </cell>
          <cell r="Y16">
            <v>1.4920359999999999E-2</v>
          </cell>
          <cell r="Z16">
            <v>1.4920359999999999E-2</v>
          </cell>
          <cell r="AA16">
            <v>1.4920359999999999E-2</v>
          </cell>
          <cell r="AB16">
            <v>5.6607030836970003</v>
          </cell>
          <cell r="AC16">
            <v>5.7845469555999998</v>
          </cell>
          <cell r="AD16">
            <v>6.0357903312000003</v>
          </cell>
          <cell r="AE16">
            <v>8.3451033456000001</v>
          </cell>
          <cell r="AF16">
            <v>12.922727832000001</v>
          </cell>
          <cell r="AG16">
            <v>12.1405386531</v>
          </cell>
          <cell r="AH16">
            <v>17.243040540400003</v>
          </cell>
          <cell r="AI16">
            <v>22.755455821000002</v>
          </cell>
          <cell r="AJ16">
            <v>18.057220453600003</v>
          </cell>
          <cell r="AK16">
            <v>15.3657542236</v>
          </cell>
          <cell r="AL16">
            <v>20.998836117</v>
          </cell>
          <cell r="AM16">
            <v>24.544128191999999</v>
          </cell>
          <cell r="AN16">
            <v>19.851583558399998</v>
          </cell>
          <cell r="AO16">
            <v>19.525341051000002</v>
          </cell>
          <cell r="AP16">
            <v>20.563939181000002</v>
          </cell>
          <cell r="AQ16">
            <v>22.414536171999998</v>
          </cell>
          <cell r="AR16">
            <v>23.746338982799998</v>
          </cell>
          <cell r="AS16">
            <v>1.5862411422</v>
          </cell>
          <cell r="AT16">
            <v>9.9210601789999995</v>
          </cell>
          <cell r="AU16">
            <v>2.2962083179166668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47">
          <cell r="B47">
            <v>4.8162405200000008E-2</v>
          </cell>
          <cell r="C47">
            <v>3.1825320800000001E-2</v>
          </cell>
          <cell r="D47">
            <v>2.6819629200000004E-2</v>
          </cell>
          <cell r="E47">
            <v>1.3459773599999999E-2</v>
          </cell>
          <cell r="F47">
            <v>9.4577756000000009E-3</v>
          </cell>
          <cell r="G47">
            <v>7.5753132000000011E-3</v>
          </cell>
          <cell r="H47">
            <v>3.9718588000000003E-3</v>
          </cell>
          <cell r="I47">
            <v>8.2281472000000008E-3</v>
          </cell>
          <cell r="J47">
            <v>1.05855932E-2</v>
          </cell>
          <cell r="K47">
            <v>7.3673599999999999E-3</v>
          </cell>
          <cell r="L47">
            <v>1.5982948800000001E-2</v>
          </cell>
          <cell r="M47">
            <v>1.2999786800000001E-2</v>
          </cell>
          <cell r="N47">
            <v>1.63989644E-2</v>
          </cell>
          <cell r="O47">
            <v>2.1385982800000002E-2</v>
          </cell>
          <cell r="P47">
            <v>2.2710064650000004E-2</v>
          </cell>
          <cell r="Q47">
            <v>2.0905612E-2</v>
          </cell>
          <cell r="R47">
            <v>3.0014129600000002E-2</v>
          </cell>
          <cell r="S47">
            <v>1.3382512E-3</v>
          </cell>
          <cell r="T47">
            <v>0</v>
          </cell>
          <cell r="U47">
            <v>8.0902639999999983E-4</v>
          </cell>
          <cell r="V47">
            <v>8.0902639999999983E-4</v>
          </cell>
          <cell r="W47">
            <v>8.0902639999999983E-4</v>
          </cell>
          <cell r="X47">
            <v>8.0902639999999983E-4</v>
          </cell>
          <cell r="Y47">
            <v>8.0902639999999983E-4</v>
          </cell>
          <cell r="Z47">
            <v>8.0902639999999983E-4</v>
          </cell>
          <cell r="AA47">
            <v>8.0902639999999983E-4</v>
          </cell>
          <cell r="AB47">
            <v>17.320486880609998</v>
          </cell>
          <cell r="AC47">
            <v>8.7088251471999989</v>
          </cell>
          <cell r="AD47">
            <v>9.4874175600000008</v>
          </cell>
          <cell r="AE47">
            <v>2.9885998576000001</v>
          </cell>
          <cell r="AF47">
            <v>2.1537394599000002</v>
          </cell>
          <cell r="AG47">
            <v>2.103238137</v>
          </cell>
          <cell r="AH47">
            <v>1.1383608612</v>
          </cell>
          <cell r="AI47">
            <v>3.1886135229999999</v>
          </cell>
          <cell r="AJ47">
            <v>3.0253914760000002</v>
          </cell>
          <cell r="AK47">
            <v>2.3224703216</v>
          </cell>
          <cell r="AL47">
            <v>4.6674940689</v>
          </cell>
          <cell r="AM47">
            <v>3.8171034239999999</v>
          </cell>
          <cell r="AN47">
            <v>4.6694000319999995</v>
          </cell>
          <cell r="AO47">
            <v>5.7538471590000002</v>
          </cell>
          <cell r="AP47">
            <v>6.5155644820000003</v>
          </cell>
          <cell r="AQ47">
            <v>5.9622277714999994</v>
          </cell>
          <cell r="AR47">
            <v>7.8539513911999999</v>
          </cell>
          <cell r="AS47">
            <v>1.5393687594999999</v>
          </cell>
          <cell r="AT47">
            <v>0.51935183600000001</v>
          </cell>
          <cell r="AU47">
            <v>0.70351481833333329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85">
          <cell r="B85">
            <v>9.7205132266666681E-3</v>
          </cell>
          <cell r="C85">
            <v>9.25792504E-3</v>
          </cell>
          <cell r="D85">
            <v>1.1075257375E-2</v>
          </cell>
          <cell r="E85">
            <v>7.7627368000000013E-3</v>
          </cell>
          <cell r="F85">
            <v>9.3978274821052629E-3</v>
          </cell>
          <cell r="G85">
            <v>9.5120818390402491E-3</v>
          </cell>
          <cell r="H85">
            <v>1.7313909233735811E-2</v>
          </cell>
          <cell r="I85">
            <v>1.8496926548353158E-2</v>
          </cell>
          <cell r="J85">
            <v>1.548124440443141E-2</v>
          </cell>
          <cell r="K85">
            <v>1.4657893455175441E-2</v>
          </cell>
          <cell r="L85">
            <v>1.1084597766666669E-2</v>
          </cell>
          <cell r="M85">
            <v>1.6919104800000001E-2</v>
          </cell>
          <cell r="N85">
            <v>1.5709184399999999E-2</v>
          </cell>
          <cell r="O85">
            <v>1.8245724288235295E-2</v>
          </cell>
          <cell r="P85">
            <v>2.1888666799999998E-2</v>
          </cell>
          <cell r="Q85">
            <v>2.3462712000000004E-2</v>
          </cell>
          <cell r="R85">
            <v>2.6542916400000005E-2</v>
          </cell>
          <cell r="S85">
            <v>0.42989798735000001</v>
          </cell>
          <cell r="T85">
            <v>0</v>
          </cell>
          <cell r="U85">
            <v>2.10386176E-2</v>
          </cell>
          <cell r="V85">
            <v>2.10386176E-2</v>
          </cell>
          <cell r="W85">
            <v>2.10386176E-2</v>
          </cell>
          <cell r="X85">
            <v>2.10386176E-2</v>
          </cell>
          <cell r="Y85">
            <v>2.10386176E-2</v>
          </cell>
          <cell r="Z85">
            <v>2.10386176E-2</v>
          </cell>
          <cell r="AA85">
            <v>2.10386176E-2</v>
          </cell>
          <cell r="AB85">
            <v>4.3775423206049995</v>
          </cell>
          <cell r="AC85">
            <v>4.4594297339999995</v>
          </cell>
          <cell r="AD85">
            <v>4.8730947552000003</v>
          </cell>
          <cell r="AE85">
            <v>6.1974273872000003</v>
          </cell>
          <cell r="AF85">
            <v>7.9919579880000002</v>
          </cell>
          <cell r="AG85">
            <v>5.8524840231000006</v>
          </cell>
          <cell r="AH85">
            <v>7.1930950916000009</v>
          </cell>
          <cell r="AI85">
            <v>8.4060768719999999</v>
          </cell>
          <cell r="AJ85">
            <v>8.9182340408000016</v>
          </cell>
          <cell r="AK85">
            <v>5.4131002419999996</v>
          </cell>
          <cell r="AL85">
            <v>5.6198278980000005</v>
          </cell>
          <cell r="AM85">
            <v>8.2269510720000003</v>
          </cell>
          <cell r="AN85">
            <v>8.1009595040000004</v>
          </cell>
          <cell r="AO85">
            <v>10.8583145106</v>
          </cell>
          <cell r="AP85">
            <v>13.826480658000001</v>
          </cell>
          <cell r="AQ85">
            <v>12.371707197499999</v>
          </cell>
          <cell r="AR85">
            <v>13.761366001199999</v>
          </cell>
          <cell r="AS85">
            <v>67.313102199200003</v>
          </cell>
          <cell r="AT85">
            <v>7.7040633590000001</v>
          </cell>
          <cell r="AU85">
            <v>9.2155882258333328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91">
          <cell r="B91">
            <v>4.2129017385000002E-2</v>
          </cell>
          <cell r="C91">
            <v>2.7122768400000004E-2</v>
          </cell>
          <cell r="D91">
            <v>1.8144905566666668E-2</v>
          </cell>
          <cell r="E91">
            <v>1.3541200400000002E-2</v>
          </cell>
          <cell r="F91">
            <v>1.3998366200000001E-2</v>
          </cell>
          <cell r="G91">
            <v>1.6779699299999999E-2</v>
          </cell>
          <cell r="H91">
            <v>2.5548498582352946E-2</v>
          </cell>
          <cell r="I91">
            <v>3.1553988475610167E-2</v>
          </cell>
          <cell r="J91">
            <v>3.3347681784444444E-2</v>
          </cell>
          <cell r="K91">
            <v>2.6792076220000002E-2</v>
          </cell>
          <cell r="L91">
            <v>3.3923525999999996E-2</v>
          </cell>
          <cell r="M91">
            <v>3.6347620400000002E-2</v>
          </cell>
          <cell r="N91">
            <v>3.3209481759999993E-2</v>
          </cell>
          <cell r="O91">
            <v>3.50944412E-2</v>
          </cell>
          <cell r="P91">
            <v>3.6755955600000008E-2</v>
          </cell>
          <cell r="Q91">
            <v>4.1583250800000013E-2</v>
          </cell>
          <cell r="R91">
            <v>4.4925535200000005E-2</v>
          </cell>
          <cell r="S91">
            <v>0.85772644360000017</v>
          </cell>
          <cell r="T91">
            <v>0</v>
          </cell>
          <cell r="U91">
            <v>0.27561885762478255</v>
          </cell>
          <cell r="V91">
            <v>0.27561885762478255</v>
          </cell>
          <cell r="W91">
            <v>0.27561885762478255</v>
          </cell>
          <cell r="X91">
            <v>0.27561885762478255</v>
          </cell>
          <cell r="Y91">
            <v>0.27561885762478255</v>
          </cell>
          <cell r="Z91">
            <v>0.27561885762478255</v>
          </cell>
          <cell r="AA91">
            <v>0.27561885762478255</v>
          </cell>
          <cell r="AB91">
            <v>16.715329177718999</v>
          </cell>
          <cell r="AC91">
            <v>11.035855462399999</v>
          </cell>
          <cell r="AD91">
            <v>8.4534777168000002</v>
          </cell>
          <cell r="AE91">
            <v>7.4606237216000002</v>
          </cell>
          <cell r="AF91">
            <v>8.4826864892000007</v>
          </cell>
          <cell r="AG91">
            <v>9.5957420559000006</v>
          </cell>
          <cell r="AH91">
            <v>13.059319816</v>
          </cell>
          <cell r="AI91">
            <v>14.844502225000001</v>
          </cell>
          <cell r="AJ91">
            <v>15.349536485600002</v>
          </cell>
          <cell r="AK91">
            <v>12.3396198552</v>
          </cell>
          <cell r="AL91">
            <v>13.0597875423</v>
          </cell>
          <cell r="AM91">
            <v>16.414871856000001</v>
          </cell>
          <cell r="AN91">
            <v>16.637801540799998</v>
          </cell>
          <cell r="AO91">
            <v>19.381968671700001</v>
          </cell>
          <cell r="AP91">
            <v>20.244421646000003</v>
          </cell>
          <cell r="AQ91">
            <v>17.406816797999998</v>
          </cell>
          <cell r="AR91">
            <v>18.1280521873</v>
          </cell>
          <cell r="AS91">
            <v>101.2821972305</v>
          </cell>
          <cell r="AT91">
            <v>13.58460603</v>
          </cell>
          <cell r="AU91">
            <v>40.919272830833336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05">
          <cell r="B105">
            <v>0.11323588640000001</v>
          </cell>
          <cell r="C105">
            <v>9.395138480000001E-2</v>
          </cell>
          <cell r="D105">
            <v>4.0237979600000001E-2</v>
          </cell>
          <cell r="E105">
            <v>2.2918168000000003E-2</v>
          </cell>
          <cell r="F105">
            <v>6.8085472000000008E-3</v>
          </cell>
          <cell r="G105">
            <v>4.2942900000000001E-3</v>
          </cell>
          <cell r="H105">
            <v>3.9447044000000004E-3</v>
          </cell>
          <cell r="I105">
            <v>1.8894148000000001E-3</v>
          </cell>
          <cell r="J105">
            <v>1.08472E-3</v>
          </cell>
          <cell r="K105">
            <v>4.9140000000000013E-4</v>
          </cell>
          <cell r="L105">
            <v>7.2035600000000001E-4</v>
          </cell>
          <cell r="M105">
            <v>1.7975776000000001E-3</v>
          </cell>
          <cell r="N105">
            <v>1.3444340000000003E-3</v>
          </cell>
          <cell r="O105">
            <v>6.8250000000000006E-4</v>
          </cell>
          <cell r="P105">
            <v>2.3065224000000002E-3</v>
          </cell>
          <cell r="Q105">
            <v>9.0079080000000011E-4</v>
          </cell>
          <cell r="R105">
            <v>2.3304554000000001E-3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41.300191164764996</v>
          </cell>
          <cell r="AC105">
            <v>27.375281273999999</v>
          </cell>
          <cell r="AD105">
            <v>14.1103368144</v>
          </cell>
          <cell r="AE105">
            <v>7.7321750688000002</v>
          </cell>
          <cell r="AF105">
            <v>2.4029224835000003</v>
          </cell>
          <cell r="AG105">
            <v>1.9743220068</v>
          </cell>
          <cell r="AH105">
            <v>1.4521654356000002</v>
          </cell>
          <cell r="AI105">
            <v>0.86310526700000001</v>
          </cell>
          <cell r="AJ105">
            <v>1.1102716208000001</v>
          </cell>
          <cell r="AK105">
            <v>0.66214782480000001</v>
          </cell>
          <cell r="AL105">
            <v>0.25187372010000003</v>
          </cell>
          <cell r="AM105">
            <v>0.52284633599999997</v>
          </cell>
          <cell r="AN105">
            <v>0.34098206559999999</v>
          </cell>
          <cell r="AO105">
            <v>0.16535376239999999</v>
          </cell>
          <cell r="AP105">
            <v>0.92675230050000001</v>
          </cell>
          <cell r="AQ105">
            <v>0.27479097450000001</v>
          </cell>
          <cell r="AR105">
            <v>0.61819811549999992</v>
          </cell>
          <cell r="AS105">
            <v>0</v>
          </cell>
          <cell r="AT105">
            <v>2.3342465E-2</v>
          </cell>
          <cell r="AU105">
            <v>0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16">
          <cell r="B116">
            <v>2.4736384400000002E-2</v>
          </cell>
          <cell r="C116">
            <v>1.8983619200000003E-2</v>
          </cell>
          <cell r="D116">
            <v>3.0793312550000004E-2</v>
          </cell>
          <cell r="E116">
            <v>2.5332325200000002E-2</v>
          </cell>
          <cell r="F116">
            <v>3.2640935600000004E-2</v>
          </cell>
          <cell r="G116">
            <v>2.29670168E-2</v>
          </cell>
          <cell r="H116">
            <v>2.0909761600000003E-2</v>
          </cell>
          <cell r="I116">
            <v>2.1928852400000004E-2</v>
          </cell>
          <cell r="J116">
            <v>1.4135030000000002E-2</v>
          </cell>
          <cell r="K116">
            <v>4.0200888000000009E-3</v>
          </cell>
          <cell r="L116">
            <v>4.8275591E-3</v>
          </cell>
          <cell r="M116">
            <v>6.5800644000000002E-3</v>
          </cell>
          <cell r="N116">
            <v>6.8147352000000007E-3</v>
          </cell>
          <cell r="O116">
            <v>8.0770508000000008E-3</v>
          </cell>
          <cell r="P116">
            <v>5.9817940000000003E-3</v>
          </cell>
          <cell r="Q116">
            <v>7.5476856000000004E-3</v>
          </cell>
          <cell r="R116">
            <v>5.3777360000000001E-3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X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9.8430647343029989</v>
          </cell>
          <cell r="AC116">
            <v>6.2972063075999998</v>
          </cell>
          <cell r="AD116">
            <v>10.824821246399999</v>
          </cell>
          <cell r="AE116">
            <v>10.0129174768</v>
          </cell>
          <cell r="AF116">
            <v>16.106498589299999</v>
          </cell>
          <cell r="AG116">
            <v>10.8684439149</v>
          </cell>
          <cell r="AH116">
            <v>10.261215216</v>
          </cell>
          <cell r="AI116">
            <v>12.914091302500001</v>
          </cell>
          <cell r="AJ116">
            <v>12.023900310000002</v>
          </cell>
          <cell r="AK116">
            <v>3.4907896716</v>
          </cell>
          <cell r="AL116">
            <v>3.1667486409000003</v>
          </cell>
          <cell r="AM116">
            <v>6.3356253599999999</v>
          </cell>
          <cell r="AN116">
            <v>6.1885783871999998</v>
          </cell>
          <cell r="AO116">
            <v>7.0976612382000006</v>
          </cell>
          <cell r="AP116">
            <v>5.1247272765000007</v>
          </cell>
          <cell r="AQ116">
            <v>5.7671665764999993</v>
          </cell>
          <cell r="AR116">
            <v>3.9486709355999996</v>
          </cell>
          <cell r="AS116">
            <v>0</v>
          </cell>
          <cell r="AT116">
            <v>0.83478394499999997</v>
          </cell>
          <cell r="AU116">
            <v>0</v>
          </cell>
          <cell r="AV116">
            <v>0</v>
          </cell>
          <cell r="AW116">
            <v>0</v>
          </cell>
          <cell r="AX116">
            <v>0</v>
          </cell>
          <cell r="AY116">
            <v>0</v>
          </cell>
          <cell r="AZ116">
            <v>0</v>
          </cell>
          <cell r="BA116">
            <v>0</v>
          </cell>
        </row>
        <row r="152">
          <cell r="B152">
            <v>0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9.6096000000000007E-4</v>
          </cell>
          <cell r="H152">
            <v>1.2194E-3</v>
          </cell>
          <cell r="I152">
            <v>0</v>
          </cell>
          <cell r="J152">
            <v>1.6609320000000004E-4</v>
          </cell>
          <cell r="K152">
            <v>2.3041200000000002E-5</v>
          </cell>
          <cell r="L152">
            <v>1.6380000000000002E-5</v>
          </cell>
          <cell r="M152">
            <v>2.0566000000000003E-4</v>
          </cell>
          <cell r="N152">
            <v>5.8240000000000012E-5</v>
          </cell>
          <cell r="O152">
            <v>3.6400000000000003E-6</v>
          </cell>
          <cell r="P152">
            <v>9.1764400000000012E-5</v>
          </cell>
          <cell r="Q152">
            <v>4.5500000000000008E-5</v>
          </cell>
          <cell r="R152">
            <v>2.1840000000000001E-5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0.12161450730000001</v>
          </cell>
          <cell r="AH152">
            <v>0.20766493960000001</v>
          </cell>
          <cell r="AI152">
            <v>0</v>
          </cell>
          <cell r="AJ152">
            <v>9.3844394000000012E-2</v>
          </cell>
          <cell r="AK152">
            <v>2.8836095199999998E-2</v>
          </cell>
          <cell r="AL152">
            <v>1.0422653400000001E-2</v>
          </cell>
          <cell r="AM152">
            <v>0.10559990399999999</v>
          </cell>
          <cell r="AN152">
            <v>6.1048556800000001E-2</v>
          </cell>
          <cell r="AO152">
            <v>6.7520604E-3</v>
          </cell>
          <cell r="AP152">
            <v>6.80710115E-2</v>
          </cell>
          <cell r="AQ152">
            <v>2.2144510499999999E-2</v>
          </cell>
          <cell r="AR152">
            <v>2.0237452699999998E-2</v>
          </cell>
          <cell r="AS152">
            <v>0</v>
          </cell>
          <cell r="AT152">
            <v>7.706025E-3</v>
          </cell>
          <cell r="AU152">
            <v>0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AZ152">
            <v>0</v>
          </cell>
          <cell r="BA152">
            <v>0</v>
          </cell>
        </row>
        <row r="154">
          <cell r="B154">
            <v>1.0556000000000001E-4</v>
          </cell>
          <cell r="C154">
            <v>2.9120000000000002E-5</v>
          </cell>
          <cell r="D154">
            <v>2.1840000000000001E-5</v>
          </cell>
          <cell r="E154">
            <v>8.8816000000000003E-4</v>
          </cell>
          <cell r="F154">
            <v>3.5344400000000007E-5</v>
          </cell>
          <cell r="G154">
            <v>5.1037532E-3</v>
          </cell>
          <cell r="H154">
            <v>9.6296200000000002E-3</v>
          </cell>
          <cell r="I154">
            <v>4.778228000000001E-2</v>
          </cell>
          <cell r="J154">
            <v>9.4248700000000005E-2</v>
          </cell>
          <cell r="K154">
            <v>7.3148347999999995E-3</v>
          </cell>
          <cell r="L154">
            <v>7.0361200000000016E-3</v>
          </cell>
          <cell r="M154">
            <v>1.1535669600000003E-2</v>
          </cell>
          <cell r="N154">
            <v>1.7959760000000005E-2</v>
          </cell>
          <cell r="O154">
            <v>1.3370229600000002E-2</v>
          </cell>
          <cell r="P154">
            <v>1.689506E-2</v>
          </cell>
          <cell r="Q154">
            <v>1.6243500000000001E-2</v>
          </cell>
          <cell r="R154">
            <v>1.9769568000000001E-2</v>
          </cell>
          <cell r="S154">
            <v>0</v>
          </cell>
          <cell r="T154">
            <v>0</v>
          </cell>
          <cell r="U154">
            <v>0</v>
          </cell>
          <cell r="V154">
            <v>0</v>
          </cell>
          <cell r="W154">
            <v>0</v>
          </cell>
          <cell r="X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5.5167404489999995E-2</v>
          </cell>
          <cell r="AC154">
            <v>1.8092015600000001E-2</v>
          </cell>
          <cell r="AD154">
            <v>1.63220016E-2</v>
          </cell>
          <cell r="AE154">
            <v>0.12804957760000002</v>
          </cell>
          <cell r="AF154">
            <v>2.62748997E-2</v>
          </cell>
          <cell r="AG154">
            <v>0.77202998730000005</v>
          </cell>
          <cell r="AH154">
            <v>1.5267191968</v>
          </cell>
          <cell r="AI154">
            <v>6.8617837670000004</v>
          </cell>
          <cell r="AJ154">
            <v>11.549429054800001</v>
          </cell>
          <cell r="AK154">
            <v>1.6106285624000001</v>
          </cell>
          <cell r="AL154">
            <v>2.0917610477999999</v>
          </cell>
          <cell r="AM154">
            <v>3.2096819519999999</v>
          </cell>
          <cell r="AN154">
            <v>5.0298095584000002</v>
          </cell>
          <cell r="AO154">
            <v>4.4180308980000005</v>
          </cell>
          <cell r="AP154">
            <v>5.4470731880000001</v>
          </cell>
          <cell r="AQ154">
            <v>4.6911978854999994</v>
          </cell>
          <cell r="AR154">
            <v>4.7896858072999997</v>
          </cell>
          <cell r="AS154">
            <v>0</v>
          </cell>
          <cell r="AT154">
            <v>2.5374210160000001</v>
          </cell>
          <cell r="AU154">
            <v>0</v>
          </cell>
          <cell r="AV154">
            <v>0</v>
          </cell>
          <cell r="AW154">
            <v>0</v>
          </cell>
          <cell r="AX154">
            <v>0</v>
          </cell>
          <cell r="AY154">
            <v>0</v>
          </cell>
          <cell r="AZ154">
            <v>0</v>
          </cell>
          <cell r="BA154">
            <v>0</v>
          </cell>
        </row>
        <row r="194">
          <cell r="B194">
            <v>1.2721800000000001E-4</v>
          </cell>
          <cell r="C194">
            <v>1.5695680000000001E-4</v>
          </cell>
          <cell r="D194">
            <v>1.8902520000000004E-4</v>
          </cell>
          <cell r="E194">
            <v>2.9309280000000006E-4</v>
          </cell>
          <cell r="F194">
            <v>3.891524E-4</v>
          </cell>
          <cell r="G194">
            <v>2.3842000000000004E-4</v>
          </cell>
          <cell r="H194">
            <v>3.9650519999999997E-4</v>
          </cell>
          <cell r="I194">
            <v>4.486664000000001E-4</v>
          </cell>
          <cell r="J194">
            <v>8.4957600000000011E-4</v>
          </cell>
          <cell r="K194">
            <v>3.9963560000000006E-4</v>
          </cell>
          <cell r="L194">
            <v>1.7010448000000004E-3</v>
          </cell>
          <cell r="M194">
            <v>6.6398800000000001E-4</v>
          </cell>
          <cell r="N194">
            <v>5.4803840000000007E-4</v>
          </cell>
          <cell r="O194">
            <v>4.7760439999999999E-4</v>
          </cell>
          <cell r="P194">
            <v>3.2439679999999996E-4</v>
          </cell>
          <cell r="Q194">
            <v>3.5020440000000004E-4</v>
          </cell>
          <cell r="R194">
            <v>2.1457799999999999E-4</v>
          </cell>
          <cell r="S194">
            <v>0.35474348</v>
          </cell>
          <cell r="T194">
            <v>0</v>
          </cell>
          <cell r="U194">
            <v>0.17796506000000004</v>
          </cell>
          <cell r="V194">
            <v>0.17796506000000004</v>
          </cell>
          <cell r="W194">
            <v>0.17796506000000004</v>
          </cell>
          <cell r="X194">
            <v>0.17796506000000004</v>
          </cell>
          <cell r="Y194">
            <v>0.17796506000000004</v>
          </cell>
          <cell r="Z194">
            <v>0.17796506000000004</v>
          </cell>
          <cell r="AA194">
            <v>0.17796506000000004</v>
          </cell>
          <cell r="AB194">
            <v>6.6702407246999995E-2</v>
          </cell>
          <cell r="AC194">
            <v>0.12081644</v>
          </cell>
          <cell r="AD194">
            <v>0.23104506720000001</v>
          </cell>
          <cell r="AE194">
            <v>0.22335091520000003</v>
          </cell>
          <cell r="AF194">
            <v>0.35680649550000004</v>
          </cell>
          <cell r="AG194">
            <v>0.34359927030000004</v>
          </cell>
          <cell r="AH194">
            <v>0.67151748080000007</v>
          </cell>
          <cell r="AI194">
            <v>1.1312175525000001</v>
          </cell>
          <cell r="AJ194">
            <v>1.8455554276000001</v>
          </cell>
          <cell r="AK194">
            <v>1.2262635263999999</v>
          </cell>
          <cell r="AL194">
            <v>3.0201487578000004</v>
          </cell>
          <cell r="AM194">
            <v>1.3348082880000001</v>
          </cell>
          <cell r="AN194">
            <v>1.0612807743999999</v>
          </cell>
          <cell r="AO194">
            <v>1.16328279</v>
          </cell>
          <cell r="AP194">
            <v>0.69237833050000008</v>
          </cell>
          <cell r="AQ194">
            <v>1.070609806</v>
          </cell>
          <cell r="AR194">
            <v>0.56347962089999992</v>
          </cell>
          <cell r="AS194">
            <v>48.240838016799998</v>
          </cell>
          <cell r="AT194">
            <v>0.19020005000000001</v>
          </cell>
          <cell r="AU194">
            <v>24.648795928333335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00">
          <cell r="B200">
            <v>3.6476439999999998E-4</v>
          </cell>
          <cell r="C200">
            <v>8.5234239999999999E-4</v>
          </cell>
          <cell r="D200">
            <v>3.8390716000000005E-3</v>
          </cell>
          <cell r="E200">
            <v>1.2439336000000002E-3</v>
          </cell>
          <cell r="F200">
            <v>8.7178000000000006E-4</v>
          </cell>
          <cell r="G200">
            <v>1.028664E-2</v>
          </cell>
          <cell r="H200">
            <v>1.44761344E-2</v>
          </cell>
          <cell r="I200">
            <v>1.105832E-3</v>
          </cell>
          <cell r="J200">
            <v>4.3369872000000005E-3</v>
          </cell>
          <cell r="K200">
            <v>4.0315839200000002E-2</v>
          </cell>
          <cell r="L200">
            <v>6.6675627200000004E-2</v>
          </cell>
          <cell r="M200">
            <v>6.7800678399999995E-2</v>
          </cell>
          <cell r="N200">
            <v>5.62066232E-2</v>
          </cell>
          <cell r="O200">
            <v>4.2318348800000002E-2</v>
          </cell>
          <cell r="P200">
            <v>2.1064680000000002E-2</v>
          </cell>
          <cell r="Q200">
            <v>1.3522054000000002E-2</v>
          </cell>
          <cell r="R200">
            <v>4.7979568000000011E-3</v>
          </cell>
          <cell r="S200">
            <v>0</v>
          </cell>
          <cell r="T200">
            <v>0</v>
          </cell>
          <cell r="U200">
            <v>0</v>
          </cell>
          <cell r="V200">
            <v>0</v>
          </cell>
          <cell r="W200">
            <v>0</v>
          </cell>
          <cell r="X200">
            <v>0</v>
          </cell>
          <cell r="Y200">
            <v>0</v>
          </cell>
          <cell r="Z200">
            <v>0</v>
          </cell>
          <cell r="AA200">
            <v>0</v>
          </cell>
          <cell r="AB200">
            <v>0.200090596707</v>
          </cell>
          <cell r="AC200">
            <v>0.31115920359999999</v>
          </cell>
          <cell r="AD200">
            <v>0.63636705120000003</v>
          </cell>
          <cell r="AE200">
            <v>0.59018323840000009</v>
          </cell>
          <cell r="AF200">
            <v>0.4384411647</v>
          </cell>
          <cell r="AG200">
            <v>1.5578097678</v>
          </cell>
          <cell r="AH200">
            <v>2.2903098256000001</v>
          </cell>
          <cell r="AI200">
            <v>0.68711250950000002</v>
          </cell>
          <cell r="AJ200">
            <v>0.93404036480000008</v>
          </cell>
          <cell r="AK200">
            <v>5.7840194059999996</v>
          </cell>
          <cell r="AL200">
            <v>11.019891855600001</v>
          </cell>
          <cell r="AM200">
            <v>11.650172784</v>
          </cell>
          <cell r="AN200">
            <v>8.892797161599999</v>
          </cell>
          <cell r="AO200">
            <v>6.6271140801000001</v>
          </cell>
          <cell r="AP200">
            <v>3.7653728640000002</v>
          </cell>
          <cell r="AQ200">
            <v>1.9267887659999998</v>
          </cell>
          <cell r="AR200">
            <v>0.80971284659999998</v>
          </cell>
          <cell r="AS200">
            <v>0</v>
          </cell>
          <cell r="AT200">
            <v>1.402565048</v>
          </cell>
          <cell r="AU200">
            <v>0</v>
          </cell>
          <cell r="AV200">
            <v>0</v>
          </cell>
          <cell r="AW200">
            <v>0</v>
          </cell>
          <cell r="AX200">
            <v>0</v>
          </cell>
          <cell r="AY200">
            <v>0</v>
          </cell>
          <cell r="AZ200">
            <v>0</v>
          </cell>
          <cell r="BA200">
            <v>0</v>
          </cell>
        </row>
        <row r="202">
          <cell r="B202">
            <v>0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1.4875223999999999E-3</v>
          </cell>
          <cell r="H202">
            <v>2.6644800000000003E-3</v>
          </cell>
          <cell r="I202">
            <v>2.5681656000000001E-3</v>
          </cell>
          <cell r="J202">
            <v>2.9993964000000007E-3</v>
          </cell>
          <cell r="K202">
            <v>2.5880036000000004E-3</v>
          </cell>
          <cell r="L202">
            <v>2.3216284000000002E-3</v>
          </cell>
          <cell r="M202">
            <v>1.9148584000000003E-3</v>
          </cell>
          <cell r="N202">
            <v>1.3987792000000002E-3</v>
          </cell>
          <cell r="O202">
            <v>2.2242583999999999E-3</v>
          </cell>
          <cell r="P202">
            <v>1.8043844000000002E-3</v>
          </cell>
          <cell r="Q202">
            <v>1.848574E-3</v>
          </cell>
          <cell r="R202">
            <v>1.0901436000000002E-3</v>
          </cell>
          <cell r="S202">
            <v>5.4782000000000008E-3</v>
          </cell>
          <cell r="T202">
            <v>0</v>
          </cell>
          <cell r="U202">
            <v>1.031576E-4</v>
          </cell>
          <cell r="V202">
            <v>1.031576E-4</v>
          </cell>
          <cell r="W202">
            <v>1.031576E-4</v>
          </cell>
          <cell r="X202">
            <v>1.031576E-4</v>
          </cell>
          <cell r="Y202">
            <v>1.031576E-4</v>
          </cell>
          <cell r="Z202">
            <v>1.031576E-4</v>
          </cell>
          <cell r="AA202">
            <v>1.031576E-4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0.36912322590000002</v>
          </cell>
          <cell r="AH202">
            <v>0.9788080024000001</v>
          </cell>
          <cell r="AI202">
            <v>1.0105532505000001</v>
          </cell>
          <cell r="AJ202">
            <v>1.5428309592000002</v>
          </cell>
          <cell r="AK202">
            <v>1.3132446492000001</v>
          </cell>
          <cell r="AL202">
            <v>1.0620606924</v>
          </cell>
          <cell r="AM202">
            <v>0.94550068799999998</v>
          </cell>
          <cell r="AN202">
            <v>0.58400455519999994</v>
          </cell>
          <cell r="AO202">
            <v>0.76216604370000007</v>
          </cell>
          <cell r="AP202">
            <v>0.77616682550000005</v>
          </cell>
          <cell r="AQ202">
            <v>0.61857287799999994</v>
          </cell>
          <cell r="AR202">
            <v>0.48023409949999996</v>
          </cell>
          <cell r="AS202">
            <v>1.151977684</v>
          </cell>
          <cell r="AT202">
            <v>0.22363297900000001</v>
          </cell>
          <cell r="AU202">
            <v>8.3655266666666672E-2</v>
          </cell>
          <cell r="AV202">
            <v>0</v>
          </cell>
          <cell r="AW202">
            <v>0</v>
          </cell>
          <cell r="AX202">
            <v>0</v>
          </cell>
          <cell r="AY202">
            <v>0</v>
          </cell>
          <cell r="AZ202">
            <v>0</v>
          </cell>
          <cell r="BA202">
            <v>0</v>
          </cell>
        </row>
        <row r="203">
          <cell r="B203">
            <v>0</v>
          </cell>
          <cell r="C203">
            <v>0</v>
          </cell>
          <cell r="D203">
            <v>0</v>
          </cell>
          <cell r="E203">
            <v>0</v>
          </cell>
          <cell r="F203">
            <v>4.1173496000000004E-3</v>
          </cell>
          <cell r="G203">
            <v>1.6760744000000002E-3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  <cell r="AF203">
            <v>1.0335863636</v>
          </cell>
          <cell r="AG203">
            <v>0.38695739940000001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0</v>
          </cell>
          <cell r="AT203">
            <v>0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0</v>
          </cell>
          <cell r="BA203">
            <v>0</v>
          </cell>
        </row>
        <row r="226">
          <cell r="B226">
            <v>1.1570577200000003E-2</v>
          </cell>
          <cell r="C226">
            <v>1.2627888E-2</v>
          </cell>
          <cell r="D226">
            <v>1.21415112E-2</v>
          </cell>
          <cell r="E226">
            <v>1.43163748E-2</v>
          </cell>
          <cell r="F226">
            <v>1.4137396E-2</v>
          </cell>
          <cell r="G226">
            <v>1.4809376399999999E-2</v>
          </cell>
          <cell r="H226">
            <v>1.6047668000000001E-2</v>
          </cell>
          <cell r="I226">
            <v>1.47628936E-2</v>
          </cell>
          <cell r="J226">
            <v>1.5556413600000001E-2</v>
          </cell>
          <cell r="K226">
            <v>1.4372001279999998E-2</v>
          </cell>
          <cell r="L226">
            <v>1.5691166400000001E-2</v>
          </cell>
          <cell r="M226">
            <v>1.45684084E-2</v>
          </cell>
          <cell r="N226">
            <v>1.8142237749999998E-2</v>
          </cell>
          <cell r="O226">
            <v>1.8837263200000003E-2</v>
          </cell>
          <cell r="P226">
            <v>1.9106906000000003E-2</v>
          </cell>
          <cell r="Q226">
            <v>1.7804259199999999E-2</v>
          </cell>
          <cell r="R226">
            <v>2.0758301200000003E-2</v>
          </cell>
          <cell r="S226">
            <v>1.9908720000000004E-4</v>
          </cell>
          <cell r="T226">
            <v>0</v>
          </cell>
          <cell r="U226">
            <v>4.5863999999999998E-6</v>
          </cell>
          <cell r="V226">
            <v>4.5863999999999998E-6</v>
          </cell>
          <cell r="W226">
            <v>4.5863999999999998E-6</v>
          </cell>
          <cell r="X226">
            <v>4.5863999999999998E-6</v>
          </cell>
          <cell r="Y226">
            <v>4.5863999999999998E-6</v>
          </cell>
          <cell r="Z226">
            <v>4.5863999999999998E-6</v>
          </cell>
          <cell r="AA226">
            <v>4.5863999999999998E-6</v>
          </cell>
          <cell r="AB226">
            <v>3.5980480458990001</v>
          </cell>
          <cell r="AC226">
            <v>3.7141427599999997</v>
          </cell>
          <cell r="AD226">
            <v>3.7823234064000002</v>
          </cell>
          <cell r="AE226">
            <v>5.1452145584000002</v>
          </cell>
          <cell r="AF226">
            <v>5.8561680051000007</v>
          </cell>
          <cell r="AG226">
            <v>5.9261073729000007</v>
          </cell>
          <cell r="AH226">
            <v>6.9645871920000006</v>
          </cell>
          <cell r="AI226">
            <v>6.7749475165000002</v>
          </cell>
          <cell r="AJ226">
            <v>7.4400506248000005</v>
          </cell>
          <cell r="AK226">
            <v>5.7378264196000002</v>
          </cell>
          <cell r="AL226">
            <v>6.1031105073000003</v>
          </cell>
          <cell r="AM226">
            <v>6.8174146559999995</v>
          </cell>
          <cell r="AN226">
            <v>6.9092933711999995</v>
          </cell>
          <cell r="AO226">
            <v>7.8333901233000001</v>
          </cell>
          <cell r="AP226">
            <v>7.9324017610000004</v>
          </cell>
          <cell r="AQ226">
            <v>6.4771045604999999</v>
          </cell>
          <cell r="AR226">
            <v>7.2653982714999996</v>
          </cell>
          <cell r="AS226">
            <v>6.8734337100000001E-2</v>
          </cell>
          <cell r="AT226">
            <v>4.74708855</v>
          </cell>
          <cell r="AU226">
            <v>6.7813162499999998E-3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</row>
        <row r="245">
          <cell r="B245">
            <v>4.9889839999999993E-4</v>
          </cell>
          <cell r="C245">
            <v>2.0877584000000005E-3</v>
          </cell>
          <cell r="D245">
            <v>3.1049200000000002E-3</v>
          </cell>
          <cell r="E245">
            <v>4.7139456E-3</v>
          </cell>
          <cell r="F245">
            <v>3.7913147999999999E-3</v>
          </cell>
          <cell r="G245">
            <v>9.8873320000000004E-3</v>
          </cell>
          <cell r="H245">
            <v>1.1895520000000001E-2</v>
          </cell>
          <cell r="I245">
            <v>3.0587575200000001E-2</v>
          </cell>
          <cell r="J245">
            <v>4.1875651999999999E-3</v>
          </cell>
          <cell r="K245">
            <v>1.0546900000000001E-2</v>
          </cell>
          <cell r="L245">
            <v>2.2532036800000002E-2</v>
          </cell>
          <cell r="M245">
            <v>2.8026798800000009E-2</v>
          </cell>
          <cell r="N245">
            <v>3.1165680000000008E-2</v>
          </cell>
          <cell r="O245">
            <v>3.1406393200000007E-2</v>
          </cell>
          <cell r="P245">
            <v>6.3691992000000003E-2</v>
          </cell>
          <cell r="Q245">
            <v>5.0538378800000006E-2</v>
          </cell>
          <cell r="R245">
            <v>6.9414800000000026E-2</v>
          </cell>
          <cell r="S245">
            <v>4.1860000000000002E-5</v>
          </cell>
          <cell r="T245">
            <v>0</v>
          </cell>
          <cell r="U245">
            <v>1.3136760000000001E-4</v>
          </cell>
          <cell r="V245">
            <v>1.3136760000000001E-4</v>
          </cell>
          <cell r="W245">
            <v>1.3136760000000001E-4</v>
          </cell>
          <cell r="X245">
            <v>1.3136760000000001E-4</v>
          </cell>
          <cell r="Y245">
            <v>1.3136760000000001E-4</v>
          </cell>
          <cell r="Z245">
            <v>1.3136760000000001E-4</v>
          </cell>
          <cell r="AA245">
            <v>1.3136760000000001E-4</v>
          </cell>
          <cell r="AB245">
            <v>0.28317328050899998</v>
          </cell>
          <cell r="AC245">
            <v>0.76258817479999996</v>
          </cell>
          <cell r="AD245">
            <v>1.1955457199999999</v>
          </cell>
          <cell r="AE245">
            <v>1.8888110192000001</v>
          </cell>
          <cell r="AF245">
            <v>1.7767681015000001</v>
          </cell>
          <cell r="AG245">
            <v>2.8739444019000002</v>
          </cell>
          <cell r="AH245">
            <v>3.9958691528000001</v>
          </cell>
          <cell r="AI245">
            <v>6.5703496829999999</v>
          </cell>
          <cell r="AJ245">
            <v>1.9902571440000003</v>
          </cell>
          <cell r="AK245">
            <v>2.7920883231999998</v>
          </cell>
          <cell r="AL245">
            <v>5.9130753894000003</v>
          </cell>
          <cell r="AM245">
            <v>6.869265264</v>
          </cell>
          <cell r="AN245">
            <v>6.8935841216</v>
          </cell>
          <cell r="AO245">
            <v>7.1032764450000005</v>
          </cell>
          <cell r="AP245">
            <v>12.311345007</v>
          </cell>
          <cell r="AQ245">
            <v>8.2061526889999996</v>
          </cell>
          <cell r="AR245">
            <v>9.7264011416000002</v>
          </cell>
          <cell r="AS245">
            <v>2.0612506199999998E-2</v>
          </cell>
          <cell r="AT245">
            <v>14.208520063</v>
          </cell>
          <cell r="AU245">
            <v>7.4943788750000004E-2</v>
          </cell>
          <cell r="AV245">
            <v>0</v>
          </cell>
          <cell r="AW245">
            <v>0</v>
          </cell>
          <cell r="AX245">
            <v>0</v>
          </cell>
          <cell r="AY245">
            <v>0</v>
          </cell>
          <cell r="AZ245">
            <v>0</v>
          </cell>
          <cell r="BA245">
            <v>0</v>
          </cell>
        </row>
        <row r="246">
          <cell r="B246">
            <v>3.1091424000000006E-3</v>
          </cell>
          <cell r="C246">
            <v>7.6943412000000013E-3</v>
          </cell>
          <cell r="D246">
            <v>1.6538085200000004E-2</v>
          </cell>
          <cell r="E246">
            <v>1.6391684400000002E-2</v>
          </cell>
          <cell r="F246">
            <v>2.1236899016666668E-2</v>
          </cell>
          <cell r="G246">
            <v>3.0972869200000003E-2</v>
          </cell>
          <cell r="H246">
            <v>3.9651153195789476E-2</v>
          </cell>
          <cell r="I246">
            <v>4.7470028095646002E-2</v>
          </cell>
          <cell r="J246">
            <v>3.9464213533333334E-2</v>
          </cell>
          <cell r="K246">
            <v>3.4324864968333334E-2</v>
          </cell>
          <cell r="L246">
            <v>4.2894160400000006E-2</v>
          </cell>
          <cell r="M246">
            <v>4.6371052000000003E-2</v>
          </cell>
          <cell r="N246">
            <v>4.4341642799999997E-2</v>
          </cell>
          <cell r="O246">
            <v>4.4313469200000004E-2</v>
          </cell>
          <cell r="P246">
            <v>4.9248107999999992E-2</v>
          </cell>
          <cell r="Q246">
            <v>5.5439711600000004E-2</v>
          </cell>
          <cell r="R246">
            <v>5.4128838399999997E-2</v>
          </cell>
          <cell r="S246">
            <v>6.1279633290909101E-3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1.6636763885099999</v>
          </cell>
          <cell r="AC246">
            <v>3.8922274463999997</v>
          </cell>
          <cell r="AD246">
            <v>9.6557977152000003</v>
          </cell>
          <cell r="AE246">
            <v>10.015847284800001</v>
          </cell>
          <cell r="AF246">
            <v>14.0253220359</v>
          </cell>
          <cell r="AG246">
            <v>21.3052286733</v>
          </cell>
          <cell r="AH246">
            <v>28.769845310000001</v>
          </cell>
          <cell r="AI246">
            <v>39.276323495</v>
          </cell>
          <cell r="AJ246">
            <v>41.576546454800003</v>
          </cell>
          <cell r="AK246">
            <v>30.4014122896</v>
          </cell>
          <cell r="AL246">
            <v>34.4025314505</v>
          </cell>
          <cell r="AM246">
            <v>40.282932095999996</v>
          </cell>
          <cell r="AN246">
            <v>35.970406841599996</v>
          </cell>
          <cell r="AO246">
            <v>38.287388501400002</v>
          </cell>
          <cell r="AP246">
            <v>42.615747879000004</v>
          </cell>
          <cell r="AQ246">
            <v>43.633293185999996</v>
          </cell>
          <cell r="AR246">
            <v>45.016817176799997</v>
          </cell>
          <cell r="AS246">
            <v>1.1136254987</v>
          </cell>
          <cell r="AT246">
            <v>1.088306853</v>
          </cell>
          <cell r="AU246">
            <v>0</v>
          </cell>
          <cell r="AV246">
            <v>0</v>
          </cell>
          <cell r="AW246">
            <v>0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</row>
        <row r="260">
          <cell r="B260">
            <v>0</v>
          </cell>
          <cell r="C260">
            <v>0</v>
          </cell>
          <cell r="D260">
            <v>0</v>
          </cell>
          <cell r="E260">
            <v>0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</row>
        <row r="263">
          <cell r="B263">
            <v>0.38828178817657893</v>
          </cell>
          <cell r="C263">
            <v>0.36910577021499985</v>
          </cell>
          <cell r="D263">
            <v>0.34134589205622795</v>
          </cell>
          <cell r="E263">
            <v>0.27820081925999995</v>
          </cell>
          <cell r="F263">
            <v>0.29271829216614048</v>
          </cell>
          <cell r="G263">
            <v>0.3131528955590403</v>
          </cell>
          <cell r="H263">
            <v>0.36762474540557438</v>
          </cell>
          <cell r="I263">
            <v>0.50265885968491508</v>
          </cell>
          <cell r="J263">
            <v>0.43686310882455526</v>
          </cell>
          <cell r="K263">
            <v>0.3462684382272388</v>
          </cell>
          <cell r="L263">
            <v>0.4818175317298245</v>
          </cell>
          <cell r="M263">
            <v>0.45302199706306318</v>
          </cell>
          <cell r="N263">
            <v>0.50315409462500016</v>
          </cell>
          <cell r="O263">
            <v>0.48073921734720232</v>
          </cell>
          <cell r="P263">
            <v>0.56024377348333354</v>
          </cell>
          <cell r="Q263">
            <v>0.5791612460833333</v>
          </cell>
          <cell r="R263">
            <v>0.63822200949914254</v>
          </cell>
          <cell r="S263">
            <v>4.6044725584932316</v>
          </cell>
          <cell r="T263">
            <v>0</v>
          </cell>
          <cell r="U263">
            <v>3.9662940973225096</v>
          </cell>
          <cell r="V263">
            <v>3.9662940973225096</v>
          </cell>
          <cell r="W263">
            <v>3.9662940973225096</v>
          </cell>
          <cell r="X263">
            <v>3.9662940973225096</v>
          </cell>
          <cell r="Y263">
            <v>3.9662940973225096</v>
          </cell>
          <cell r="Z263">
            <v>3.9662940973225096</v>
          </cell>
          <cell r="AA263">
            <v>3.9662940973225096</v>
          </cell>
          <cell r="AB263">
            <v>136.21340986982707</v>
          </cell>
          <cell r="AC263">
            <v>108.81288157279997</v>
          </cell>
          <cell r="AD263">
            <v>111.68238391680001</v>
          </cell>
          <cell r="AE263">
            <v>107.68171640800001</v>
          </cell>
          <cell r="AF263">
            <v>125.47734647769997</v>
          </cell>
          <cell r="AG263">
            <v>126.98813101260001</v>
          </cell>
          <cell r="AH263">
            <v>154.03334541480001</v>
          </cell>
          <cell r="AI263">
            <v>199.91302456950001</v>
          </cell>
          <cell r="AJ263">
            <v>195.46576213480003</v>
          </cell>
          <cell r="AK263">
            <v>143.04217553559999</v>
          </cell>
          <cell r="AL263">
            <v>180.55152276930002</v>
          </cell>
          <cell r="AM263">
            <v>196.50700857599998</v>
          </cell>
          <cell r="AN263">
            <v>189.46781916480003</v>
          </cell>
          <cell r="AO263">
            <v>200.88229142760005</v>
          </cell>
          <cell r="AP263">
            <v>223.38415568199994</v>
          </cell>
          <cell r="AQ263">
            <v>203.85059408699999</v>
          </cell>
          <cell r="AR263">
            <v>218.4158192072</v>
          </cell>
          <cell r="AS263">
            <v>776.55550774229982</v>
          </cell>
          <cell r="AT263">
            <v>114.15998323000005</v>
          </cell>
          <cell r="AU263">
            <v>699.788992785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0.14742211457657894</v>
          </cell>
          <cell r="C264">
            <v>0.16240905089500005</v>
          </cell>
          <cell r="D264">
            <v>0.16427681350622811</v>
          </cell>
          <cell r="E264">
            <v>0.14695122805999999</v>
          </cell>
          <cell r="F264">
            <v>0.18368216496614034</v>
          </cell>
          <cell r="G264">
            <v>0.19342656155904026</v>
          </cell>
          <cell r="H264">
            <v>0.23510084025557454</v>
          </cell>
          <cell r="I264">
            <v>0.25279144794717989</v>
          </cell>
          <cell r="J264">
            <v>0.21625250538819163</v>
          </cell>
          <cell r="K264">
            <v>0.17151305110513351</v>
          </cell>
          <cell r="L264">
            <v>0.2204384697666667</v>
          </cell>
          <cell r="M264">
            <v>0.23476252540000001</v>
          </cell>
          <cell r="N264">
            <v>0.20600133417499999</v>
          </cell>
          <cell r="O264">
            <v>0.2140598993764706</v>
          </cell>
          <cell r="P264">
            <v>0.24271928341818183</v>
          </cell>
          <cell r="Q264">
            <v>0.26523171675000007</v>
          </cell>
          <cell r="R264">
            <v>0.27552228340000001</v>
          </cell>
          <cell r="S264">
            <v>3.4497597561332332</v>
          </cell>
          <cell r="T264">
            <v>0</v>
          </cell>
          <cell r="U264">
            <v>3.5997944183225101</v>
          </cell>
          <cell r="V264">
            <v>3.5997944183225101</v>
          </cell>
          <cell r="W264">
            <v>3.5997944183225101</v>
          </cell>
          <cell r="X264">
            <v>3.5997944183225101</v>
          </cell>
          <cell r="Y264">
            <v>3.5997944183225101</v>
          </cell>
          <cell r="Z264">
            <v>3.5997944183225101</v>
          </cell>
          <cell r="AA264">
            <v>3.5997944183225101</v>
          </cell>
          <cell r="AB264">
            <v>45.112012210352994</v>
          </cell>
          <cell r="AC264">
            <v>44.717685943200003</v>
          </cell>
          <cell r="AD264">
            <v>53.037323424</v>
          </cell>
          <cell r="AE264">
            <v>61.111680705600001</v>
          </cell>
          <cell r="AF264">
            <v>79.564114308700013</v>
          </cell>
          <cell r="AG264">
            <v>84.064816106700007</v>
          </cell>
          <cell r="AH264">
            <v>106.07051025320001</v>
          </cell>
          <cell r="AI264">
            <v>126.5036393175</v>
          </cell>
          <cell r="AJ264">
            <v>126.91130200800004</v>
          </cell>
          <cell r="AK264">
            <v>90.984193220799995</v>
          </cell>
          <cell r="AL264">
            <v>109.0353980655</v>
          </cell>
          <cell r="AM264">
            <v>128.45231510399998</v>
          </cell>
          <cell r="AN264">
            <v>112.82555225919997</v>
          </cell>
          <cell r="AO264">
            <v>122.3515006977</v>
          </cell>
          <cell r="AP264">
            <v>137.90536894850001</v>
          </cell>
          <cell r="AQ264">
            <v>130.73069856000001</v>
          </cell>
          <cell r="AR264">
            <v>141.93420617850001</v>
          </cell>
          <cell r="AS264">
            <v>450.20624890669995</v>
          </cell>
          <cell r="AT264">
            <v>48.064653327000009</v>
          </cell>
          <cell r="AU264">
            <v>589.25263104750002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9.4846024000000001E-3</v>
          </cell>
          <cell r="C265">
            <v>1.1422902400000001E-2</v>
          </cell>
          <cell r="D265">
            <v>1.6017164800000001E-2</v>
          </cell>
          <cell r="E265">
            <v>1.81483484E-2</v>
          </cell>
          <cell r="F265">
            <v>1.3235695200000001E-2</v>
          </cell>
          <cell r="G265">
            <v>3.1038316400000002E-2</v>
          </cell>
          <cell r="H265">
            <v>4.3250848550000005E-2</v>
          </cell>
          <cell r="I265">
            <v>8.4292899600000012E-2</v>
          </cell>
          <cell r="J265">
            <v>4.4902712400000003E-2</v>
          </cell>
          <cell r="K265">
            <v>8.1400810399999995E-2</v>
          </cell>
          <cell r="L265">
            <v>0.12690951</v>
          </cell>
          <cell r="M265">
            <v>0.11350932320000001</v>
          </cell>
          <cell r="N265">
            <v>0.1113316204</v>
          </cell>
          <cell r="O265">
            <v>9.8517437200000002E-2</v>
          </cell>
          <cell r="P265">
            <v>0.13582522893333335</v>
          </cell>
          <cell r="Q265">
            <v>0.14099223320000004</v>
          </cell>
          <cell r="R265">
            <v>0.18140737160000006</v>
          </cell>
          <cell r="S265">
            <v>4.1860000000000002E-5</v>
          </cell>
          <cell r="T265">
            <v>0</v>
          </cell>
          <cell r="U265">
            <v>1.3136760000000001E-4</v>
          </cell>
          <cell r="V265">
            <v>1.3136760000000001E-4</v>
          </cell>
          <cell r="W265">
            <v>1.3136760000000001E-4</v>
          </cell>
          <cell r="X265">
            <v>1.3136760000000001E-4</v>
          </cell>
          <cell r="Y265">
            <v>1.3136760000000001E-4</v>
          </cell>
          <cell r="Z265">
            <v>1.3136760000000001E-4</v>
          </cell>
          <cell r="AA265">
            <v>1.3136760000000001E-4</v>
          </cell>
          <cell r="AB265">
            <v>4.0667622475259995</v>
          </cell>
          <cell r="AC265">
            <v>4.2564849827999991</v>
          </cell>
          <cell r="AD265">
            <v>4.8129820175999996</v>
          </cell>
          <cell r="AE265">
            <v>6.3447661871999994</v>
          </cell>
          <cell r="AF265">
            <v>5.3301239389999999</v>
          </cell>
          <cell r="AG265">
            <v>7.9945430565000004</v>
          </cell>
          <cell r="AH265">
            <v>11.093185820799999</v>
          </cell>
          <cell r="AI265">
            <v>17.509813621500001</v>
          </cell>
          <cell r="AJ265">
            <v>10.6345590972</v>
          </cell>
          <cell r="AK265">
            <v>14.2515489292</v>
          </cell>
          <cell r="AL265">
            <v>25.830044856000001</v>
          </cell>
          <cell r="AM265">
            <v>24.687047615999997</v>
          </cell>
          <cell r="AN265">
            <v>22.2878829888</v>
          </cell>
          <cell r="AO265">
            <v>20.548210468500002</v>
          </cell>
          <cell r="AP265">
            <v>26.804012618000002</v>
          </cell>
          <cell r="AQ265">
            <v>23.091296777499998</v>
          </cell>
          <cell r="AR265">
            <v>26.119033370900002</v>
          </cell>
          <cell r="AS265">
            <v>2.0612506199999998E-2</v>
          </cell>
          <cell r="AT265">
            <v>31.032918514999999</v>
          </cell>
          <cell r="AU265">
            <v>7.4943788750000004E-2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6.6690260000000006E-3</v>
          </cell>
          <cell r="C266">
            <v>1.0228982399999999E-2</v>
          </cell>
          <cell r="D266">
            <v>2.0763324400000002E-2</v>
          </cell>
          <cell r="E266">
            <v>1.131949E-2</v>
          </cell>
          <cell r="F266">
            <v>5.0782732000000013E-3</v>
          </cell>
          <cell r="G266">
            <v>1.24678372E-2</v>
          </cell>
          <cell r="H266">
            <v>1.3570829999999999E-2</v>
          </cell>
          <cell r="I266">
            <v>9.3203343137735165E-2</v>
          </cell>
          <cell r="J266">
            <v>0.11066076343636365</v>
          </cell>
          <cell r="K266">
            <v>3.9861603600000003E-2</v>
          </cell>
          <cell r="L266">
            <v>6.3158149600000005E-2</v>
          </cell>
          <cell r="M266">
            <v>4.3093159200000009E-2</v>
          </cell>
          <cell r="N266">
            <v>0.10645125400000001</v>
          </cell>
          <cell r="O266">
            <v>7.5346580400000016E-2</v>
          </cell>
          <cell r="P266">
            <v>7.7337915199999996E-2</v>
          </cell>
          <cell r="Q266">
            <v>7.6227569600000003E-2</v>
          </cell>
          <cell r="R266">
            <v>8.7165660400000011E-2</v>
          </cell>
          <cell r="S266">
            <v>0.3870960912000001</v>
          </cell>
          <cell r="T266">
            <v>0</v>
          </cell>
          <cell r="U266">
            <v>3.10324924E-2</v>
          </cell>
          <cell r="V266">
            <v>3.10324924E-2</v>
          </cell>
          <cell r="W266">
            <v>3.10324924E-2</v>
          </cell>
          <cell r="X266">
            <v>3.10324924E-2</v>
          </cell>
          <cell r="Y266">
            <v>3.10324924E-2</v>
          </cell>
          <cell r="Z266">
            <v>3.10324924E-2</v>
          </cell>
          <cell r="AA266">
            <v>3.10324924E-2</v>
          </cell>
          <cell r="AB266">
            <v>2.5722372674489997</v>
          </cell>
          <cell r="AC266">
            <v>2.5410348308000001</v>
          </cell>
          <cell r="AD266">
            <v>3.2596080191999999</v>
          </cell>
          <cell r="AE266">
            <v>2.7468952224000001</v>
          </cell>
          <cell r="AF266">
            <v>2.2466475947999998</v>
          </cell>
          <cell r="AG266">
            <v>3.0619490616000005</v>
          </cell>
          <cell r="AH266">
            <v>3.3219610096000007</v>
          </cell>
          <cell r="AI266">
            <v>16.005243088500002</v>
          </cell>
          <cell r="AJ266">
            <v>17.294623890800001</v>
          </cell>
          <cell r="AK266">
            <v>10.506883340800002</v>
          </cell>
          <cell r="AL266">
            <v>13.2597905985</v>
          </cell>
          <cell r="AM266">
            <v>10.063259376</v>
          </cell>
          <cell r="AN266">
            <v>18.451355841599998</v>
          </cell>
          <cell r="AO266">
            <v>17.593287576000002</v>
          </cell>
          <cell r="AP266">
            <v>17.661424410000002</v>
          </cell>
          <cell r="AQ266">
            <v>14.013424361999999</v>
          </cell>
          <cell r="AR266">
            <v>15.468130532000002</v>
          </cell>
          <cell r="AS266">
            <v>165.12725147489999</v>
          </cell>
          <cell r="AT266">
            <v>21.431295216000002</v>
          </cell>
          <cell r="AU266">
            <v>15.655542397916665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0.20323281159999998</v>
          </cell>
          <cell r="C267">
            <v>0.15875044640000002</v>
          </cell>
          <cell r="D267">
            <v>0.10998551655000002</v>
          </cell>
          <cell r="E267">
            <v>7.2423223600000003E-2</v>
          </cell>
          <cell r="F267">
            <v>6.0927412000000007E-2</v>
          </cell>
          <cell r="G267">
            <v>4.1531490000000004E-2</v>
          </cell>
          <cell r="H267">
            <v>3.5172337200000001E-2</v>
          </cell>
          <cell r="I267">
            <v>3.8583888199999999E-2</v>
          </cell>
          <cell r="J267">
            <v>2.8813657600000001E-2</v>
          </cell>
          <cell r="K267">
            <v>1.96766752E-2</v>
          </cell>
          <cell r="L267">
            <v>3.8286730300000002E-2</v>
          </cell>
          <cell r="M267">
            <v>3.1755206529729733E-2</v>
          </cell>
          <cell r="N267">
            <v>3.63313496E-2</v>
          </cell>
          <cell r="O267">
            <v>5.2113042799999995E-2</v>
          </cell>
          <cell r="P267">
            <v>6.5840970650000025E-2</v>
          </cell>
          <cell r="Q267">
            <v>5.7120699999999996E-2</v>
          </cell>
          <cell r="R267">
            <v>5.3884576200000006E-2</v>
          </cell>
          <cell r="S267">
            <v>2.8737040800000002E-2</v>
          </cell>
          <cell r="T267">
            <v>0</v>
          </cell>
          <cell r="U267">
            <v>1.1153105600000001E-2</v>
          </cell>
          <cell r="V267">
            <v>1.1153105600000001E-2</v>
          </cell>
          <cell r="W267">
            <v>1.1153105600000001E-2</v>
          </cell>
          <cell r="X267">
            <v>1.1153105600000001E-2</v>
          </cell>
          <cell r="Y267">
            <v>1.1153105600000001E-2</v>
          </cell>
          <cell r="Z267">
            <v>1.1153105600000001E-2</v>
          </cell>
          <cell r="AA267">
            <v>1.1153105600000001E-2</v>
          </cell>
          <cell r="AB267">
            <v>75.81748945083298</v>
          </cell>
          <cell r="AC267">
            <v>47.618672265600011</v>
          </cell>
          <cell r="AD267">
            <v>39.020964120000002</v>
          </cell>
          <cell r="AE267">
            <v>24.235379694399999</v>
          </cell>
          <cell r="AF267">
            <v>24.031485001300002</v>
          </cell>
          <cell r="AG267">
            <v>17.157460234199998</v>
          </cell>
          <cell r="AH267">
            <v>14.891028019600002</v>
          </cell>
          <cell r="AI267">
            <v>19.151843934000002</v>
          </cell>
          <cell r="AJ267">
            <v>17.715556555199999</v>
          </cell>
          <cell r="AK267">
            <v>9.7528684087999995</v>
          </cell>
          <cell r="AL267">
            <v>13.560249897900002</v>
          </cell>
          <cell r="AM267">
            <v>14.581016256000002</v>
          </cell>
          <cell r="AN267">
            <v>14.887328350399995</v>
          </cell>
          <cell r="AO267">
            <v>19.672011102600003</v>
          </cell>
          <cell r="AP267">
            <v>22.074641627500004</v>
          </cell>
          <cell r="AQ267">
            <v>18.385618807499998</v>
          </cell>
          <cell r="AR267">
            <v>17.235246571499999</v>
          </cell>
          <cell r="AS267">
            <v>17.0288752491</v>
          </cell>
          <cell r="AT267">
            <v>2.3436933189999998</v>
          </cell>
          <cell r="AU267">
            <v>5.6600445849999996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2.9180060000000003E-3</v>
          </cell>
          <cell r="C268">
            <v>2.6626054000000003E-3</v>
          </cell>
          <cell r="D268">
            <v>5.518058000000001E-3</v>
          </cell>
          <cell r="E268">
            <v>3.4158124000000004E-3</v>
          </cell>
          <cell r="F268">
            <v>1.6026555999999999E-3</v>
          </cell>
          <cell r="G268">
            <v>3.5846720000000006E-3</v>
          </cell>
          <cell r="H268">
            <v>5.737199650000001E-3</v>
          </cell>
          <cell r="I268">
            <v>6.5499616000000002E-3</v>
          </cell>
          <cell r="J268">
            <v>4.7496176000000005E-3</v>
          </cell>
          <cell r="K268">
            <v>3.7596104000000002E-3</v>
          </cell>
          <cell r="L268">
            <v>3.6039352631578947E-3</v>
          </cell>
          <cell r="M268">
            <v>5.2010868E-3</v>
          </cell>
          <cell r="N268">
            <v>6.3040159000000004E-3</v>
          </cell>
          <cell r="O268">
            <v>4.3763595707317074E-3</v>
          </cell>
          <cell r="P268">
            <v>4.0083315999999997E-3</v>
          </cell>
          <cell r="Q268">
            <v>4.257548533333334E-3</v>
          </cell>
          <cell r="R268">
            <v>3.9621286991423678E-3</v>
          </cell>
          <cell r="S268">
            <v>0.13710347196</v>
          </cell>
          <cell r="T268">
            <v>0</v>
          </cell>
          <cell r="U268">
            <v>8.9741106000000001E-2</v>
          </cell>
          <cell r="V268">
            <v>8.9741106000000001E-2</v>
          </cell>
          <cell r="W268">
            <v>8.9741106000000001E-2</v>
          </cell>
          <cell r="X268">
            <v>8.9741106000000001E-2</v>
          </cell>
          <cell r="Y268">
            <v>8.9741106000000001E-2</v>
          </cell>
          <cell r="Z268">
            <v>8.9741106000000001E-2</v>
          </cell>
          <cell r="AA268">
            <v>8.9741106000000001E-2</v>
          </cell>
          <cell r="AB268">
            <v>1.834076521719</v>
          </cell>
          <cell r="AC268">
            <v>1.8088388419999999</v>
          </cell>
          <cell r="AD268">
            <v>3.2702337263999999</v>
          </cell>
          <cell r="AE268">
            <v>3.0591166032000006</v>
          </cell>
          <cell r="AF268">
            <v>1.8248734462</v>
          </cell>
          <cell r="AG268">
            <v>2.6762096361000003</v>
          </cell>
          <cell r="AH268">
            <v>4.1414270940000009</v>
          </cell>
          <cell r="AI268">
            <v>5.5228066375000004</v>
          </cell>
          <cell r="AJ268">
            <v>5.2022813736</v>
          </cell>
          <cell r="AK268">
            <v>3.5860893815999999</v>
          </cell>
          <cell r="AL268">
            <v>3.2462495442000003</v>
          </cell>
          <cell r="AM268">
            <v>5.4562655519999996</v>
          </cell>
          <cell r="AN268">
            <v>5.8113662463999995</v>
          </cell>
          <cell r="AO268">
            <v>4.4076119535</v>
          </cell>
          <cell r="AP268">
            <v>3.8416898750000001</v>
          </cell>
          <cell r="AQ268">
            <v>4.6806454310000003</v>
          </cell>
          <cell r="AR268">
            <v>3.8593584953</v>
          </cell>
          <cell r="AS268">
            <v>50.218297658099999</v>
          </cell>
          <cell r="AT268">
            <v>1.96475884</v>
          </cell>
          <cell r="AU268">
            <v>52.981878624166669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9.7111560000000014E-4</v>
          </cell>
          <cell r="C269">
            <v>6.953055200000001E-4</v>
          </cell>
          <cell r="D269">
            <v>8.1616080000000008E-4</v>
          </cell>
          <cell r="E269">
            <v>8.1761680000000023E-4</v>
          </cell>
          <cell r="F269">
            <v>5.8556680000000009E-4</v>
          </cell>
          <cell r="G269">
            <v>2.8093519999999997E-4</v>
          </cell>
          <cell r="H269">
            <v>4.8022519999999999E-4</v>
          </cell>
          <cell r="I269">
            <v>7.5988640000000012E-4</v>
          </cell>
          <cell r="J269">
            <v>8.2264000000000013E-4</v>
          </cell>
          <cell r="K269">
            <v>5.0221443999999994E-3</v>
          </cell>
          <cell r="L269">
            <v>4.4276960000000002E-4</v>
          </cell>
          <cell r="M269">
            <v>3.1380440000000002E-4</v>
          </cell>
          <cell r="N269">
            <v>4.9372960000000003E-4</v>
          </cell>
          <cell r="O269">
            <v>6.4205960000000004E-4</v>
          </cell>
          <cell r="P269">
            <v>5.425626818181819E-4</v>
          </cell>
          <cell r="Q269">
            <v>5.0930880000000004E-4</v>
          </cell>
          <cell r="R269">
            <v>2.0384000000000003E-4</v>
          </cell>
          <cell r="S269">
            <v>4.0236742000000013E-2</v>
          </cell>
          <cell r="T269">
            <v>0</v>
          </cell>
          <cell r="U269">
            <v>7.9944956000000001E-3</v>
          </cell>
          <cell r="V269">
            <v>7.9944956000000001E-3</v>
          </cell>
          <cell r="W269">
            <v>7.9944956000000001E-3</v>
          </cell>
          <cell r="X269">
            <v>7.9944956000000001E-3</v>
          </cell>
          <cell r="Y269">
            <v>7.9944956000000001E-3</v>
          </cell>
          <cell r="Z269">
            <v>7.9944956000000001E-3</v>
          </cell>
          <cell r="AA269">
            <v>7.9944956000000001E-3</v>
          </cell>
          <cell r="AB269">
            <v>0.31293301498199994</v>
          </cell>
          <cell r="AC269">
            <v>0.35486627479999999</v>
          </cell>
          <cell r="AD269">
            <v>0.25069368959999999</v>
          </cell>
          <cell r="AE269">
            <v>0.53639241600000009</v>
          </cell>
          <cell r="AF269">
            <v>0.54442642029999999</v>
          </cell>
          <cell r="AG269">
            <v>0.20921034420000004</v>
          </cell>
          <cell r="AH269">
            <v>0.49488343960000003</v>
          </cell>
          <cell r="AI269">
            <v>0.89606305100000017</v>
          </cell>
          <cell r="AJ269">
            <v>0.96631854160000019</v>
          </cell>
          <cell r="AK269">
            <v>1.0004886451999999</v>
          </cell>
          <cell r="AL269">
            <v>0.30887616870000006</v>
          </cell>
          <cell r="AM269">
            <v>0.43423161599999999</v>
          </cell>
          <cell r="AN269">
            <v>0.54787469440000003</v>
          </cell>
          <cell r="AO269">
            <v>0.75414830399999999</v>
          </cell>
          <cell r="AP269">
            <v>0.445900397</v>
          </cell>
          <cell r="AQ269">
            <v>0.2754233895</v>
          </cell>
          <cell r="AR269">
            <v>0.27308772660000002</v>
          </cell>
          <cell r="AS269">
            <v>20.082457738200002</v>
          </cell>
          <cell r="AT269">
            <v>9.9808672000000001E-2</v>
          </cell>
          <cell r="AU269">
            <v>3.0300268983333334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1.2990796000000003E-3</v>
          </cell>
          <cell r="C273">
            <v>2.1249592000000001E-3</v>
          </cell>
          <cell r="D273">
            <v>3.2897956000000001E-3</v>
          </cell>
          <cell r="E273">
            <v>3.6296260000000004E-3</v>
          </cell>
          <cell r="F273">
            <v>7.5923484000000006E-3</v>
          </cell>
          <cell r="G273">
            <v>9.2362816000000018E-3</v>
          </cell>
          <cell r="H273">
            <v>1.2283289200000002E-2</v>
          </cell>
          <cell r="I273">
            <v>8.6502780000000008E-3</v>
          </cell>
          <cell r="J273">
            <v>1.12877128E-2</v>
          </cell>
          <cell r="K273">
            <v>7.4309508000000015E-3</v>
          </cell>
          <cell r="L273">
            <v>6.5070096000000004E-3</v>
          </cell>
          <cell r="M273">
            <v>6.0387599999999998E-3</v>
          </cell>
          <cell r="N273">
            <v>4.8215804000000008E-3</v>
          </cell>
          <cell r="O273">
            <v>5.8087120000000006E-3</v>
          </cell>
          <cell r="P273">
            <v>6.1000758000000011E-3</v>
          </cell>
          <cell r="Q273">
            <v>6.4770160000000004E-3</v>
          </cell>
          <cell r="R273">
            <v>6.556186000000002E-3</v>
          </cell>
          <cell r="S273">
            <v>0.1607265192</v>
          </cell>
          <cell r="T273">
            <v>0</v>
          </cell>
          <cell r="U273">
            <v>2.8440776000000006E-3</v>
          </cell>
          <cell r="V273">
            <v>2.8440776000000006E-3</v>
          </cell>
          <cell r="W273">
            <v>2.8440776000000006E-3</v>
          </cell>
          <cell r="X273">
            <v>2.8440776000000006E-3</v>
          </cell>
          <cell r="Y273">
            <v>2.8440776000000006E-3</v>
          </cell>
          <cell r="Z273">
            <v>2.8440776000000006E-3</v>
          </cell>
          <cell r="AA273">
            <v>2.8440776000000006E-3</v>
          </cell>
          <cell r="AB273">
            <v>0.23264148966599998</v>
          </cell>
          <cell r="AC273">
            <v>0.45060412359999996</v>
          </cell>
          <cell r="AD273">
            <v>0.88238191200000005</v>
          </cell>
          <cell r="AE273">
            <v>1.6529569504000001</v>
          </cell>
          <cell r="AF273">
            <v>2.6185189631999997</v>
          </cell>
          <cell r="AG273">
            <v>2.6654220450000006</v>
          </cell>
          <cell r="AH273">
            <v>4.1786832571999994</v>
          </cell>
          <cell r="AI273">
            <v>3.5533529110000006</v>
          </cell>
          <cell r="AJ273">
            <v>4.4332912432000002</v>
          </cell>
          <cell r="AK273">
            <v>3.2050997615999997</v>
          </cell>
          <cell r="AL273">
            <v>2.5461778653000002</v>
          </cell>
          <cell r="AM273">
            <v>2.3513065439999998</v>
          </cell>
          <cell r="AN273">
            <v>1.8000626159999999</v>
          </cell>
          <cell r="AO273">
            <v>2.2770340904999999</v>
          </cell>
          <cell r="AP273">
            <v>2.4336592224999998</v>
          </cell>
          <cell r="AQ273">
            <v>2.2404832484999995</v>
          </cell>
          <cell r="AR273">
            <v>2.6148984977999996</v>
          </cell>
          <cell r="AS273">
            <v>15.927499087500001</v>
          </cell>
          <cell r="AT273">
            <v>1.1422667429999998</v>
          </cell>
          <cell r="AU273">
            <v>0.58395451416666666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36">
        <row r="91">
          <cell r="B91">
            <v>1.2494524449999999E-2</v>
          </cell>
          <cell r="C91">
            <v>8.5570831999999993E-3</v>
          </cell>
          <cell r="D91">
            <v>1.0909305999999999E-2</v>
          </cell>
          <cell r="E91">
            <v>1.0797451099999999E-2</v>
          </cell>
          <cell r="F91">
            <v>1.1935094149999999E-2</v>
          </cell>
          <cell r="G91">
            <v>1.0569643759999999E-2</v>
          </cell>
          <cell r="H91">
            <v>9.9915649590663382E-3</v>
          </cell>
          <cell r="I91">
            <v>1.1574293562381061E-2</v>
          </cell>
          <cell r="J91">
            <v>7.7943128538461529E-3</v>
          </cell>
          <cell r="K91">
            <v>6.0206470611111106E-3</v>
          </cell>
          <cell r="L91">
            <v>3.0489223999999995E-2</v>
          </cell>
          <cell r="M91">
            <v>6.7446959999999988E-3</v>
          </cell>
          <cell r="N91">
            <v>5.8339879999999992E-3</v>
          </cell>
          <cell r="O91">
            <v>4.1095627969696957E-3</v>
          </cell>
          <cell r="P91">
            <v>3.4429139999999996E-3</v>
          </cell>
          <cell r="Q91">
            <v>4.341424E-3</v>
          </cell>
          <cell r="R91">
            <v>3.7849139999999995E-3</v>
          </cell>
          <cell r="S91">
            <v>5.0526418641666661E-2</v>
          </cell>
          <cell r="T91">
            <v>0</v>
          </cell>
          <cell r="U91">
            <v>3.8510909999999994E-4</v>
          </cell>
          <cell r="V91">
            <v>3.8510909999999994E-4</v>
          </cell>
          <cell r="W91">
            <v>3.8510909999999994E-4</v>
          </cell>
          <cell r="X91">
            <v>3.8510909999999994E-4</v>
          </cell>
          <cell r="Y91">
            <v>3.8510909999999994E-4</v>
          </cell>
          <cell r="Z91">
            <v>3.8510909999999994E-4</v>
          </cell>
          <cell r="AA91">
            <v>3.8510909999999994E-4</v>
          </cell>
          <cell r="AB91">
            <v>16.035977642538001</v>
          </cell>
          <cell r="AC91">
            <v>20.4847507136</v>
          </cell>
          <cell r="AD91">
            <v>28.079119200000001</v>
          </cell>
          <cell r="AE91">
            <v>35.654039411200003</v>
          </cell>
          <cell r="AF91">
            <v>44.885606574200004</v>
          </cell>
          <cell r="AG91">
            <v>36.274079384400004</v>
          </cell>
          <cell r="AH91">
            <v>26.700858840800002</v>
          </cell>
          <cell r="AI91">
            <v>31.835966707000001</v>
          </cell>
          <cell r="AJ91">
            <v>22.528818682800004</v>
          </cell>
          <cell r="AK91">
            <v>12.7873255488</v>
          </cell>
          <cell r="AL91">
            <v>17.8777193958</v>
          </cell>
          <cell r="AM91">
            <v>17.535184080000001</v>
          </cell>
          <cell r="AN91">
            <v>13.7359843808</v>
          </cell>
          <cell r="AO91">
            <v>10.4984352693</v>
          </cell>
          <cell r="AP91">
            <v>10.188277128000001</v>
          </cell>
          <cell r="AQ91">
            <v>9.2979228789999997</v>
          </cell>
          <cell r="AR91">
            <v>9.352045347799999</v>
          </cell>
          <cell r="AS91">
            <v>6.0959967639999997</v>
          </cell>
          <cell r="AT91">
            <v>6.8237164339999996</v>
          </cell>
          <cell r="AU91">
            <v>0.76498554124999996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52">
          <cell r="B152">
            <v>0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9.4999999999999988E-6</v>
          </cell>
          <cell r="H152">
            <v>1.8999999999999998E-6</v>
          </cell>
          <cell r="I152">
            <v>0</v>
          </cell>
          <cell r="J152">
            <v>3.7999999999999996E-6</v>
          </cell>
          <cell r="K152">
            <v>2.1697999999999995E-5</v>
          </cell>
          <cell r="L152">
            <v>1.1095999999999998E-5</v>
          </cell>
          <cell r="M152">
            <v>5.9659999999999993E-6</v>
          </cell>
          <cell r="N152">
            <v>3.7999999999999996E-6</v>
          </cell>
          <cell r="O152">
            <v>1.2197999999999999E-5</v>
          </cell>
          <cell r="P152">
            <v>5.3199999999999984E-7</v>
          </cell>
          <cell r="Q152">
            <v>9.4999999999999988E-6</v>
          </cell>
          <cell r="R152">
            <v>1.5731999999999998E-5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2.2082775000000002E-2</v>
          </cell>
          <cell r="AH152">
            <v>4.8805172000000001E-3</v>
          </cell>
          <cell r="AI152">
            <v>0</v>
          </cell>
          <cell r="AJ152">
            <v>1.57331476E-2</v>
          </cell>
          <cell r="AK152">
            <v>1.7189515199999998E-2</v>
          </cell>
          <cell r="AL152">
            <v>1.6621626600000002E-2</v>
          </cell>
          <cell r="AM152">
            <v>1.7464032000000001E-2</v>
          </cell>
          <cell r="AN152">
            <v>5.1443391999999996E-3</v>
          </cell>
          <cell r="AO152">
            <v>2.8888831199999999E-2</v>
          </cell>
          <cell r="AP152">
            <v>2.4138845E-3</v>
          </cell>
          <cell r="AQ152">
            <v>6.1288779999999999E-3</v>
          </cell>
          <cell r="AR152">
            <v>1.4083088699999999E-2</v>
          </cell>
          <cell r="AS152">
            <v>0</v>
          </cell>
          <cell r="AT152">
            <v>6.7505960000000002E-3</v>
          </cell>
          <cell r="AU152">
            <v>0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AZ152">
            <v>0</v>
          </cell>
          <cell r="BA152">
            <v>0</v>
          </cell>
        </row>
        <row r="194">
          <cell r="B194">
            <v>3.8455999999999994E-4</v>
          </cell>
          <cell r="C194">
            <v>4.7473399999999993E-4</v>
          </cell>
          <cell r="D194">
            <v>9.6288199999999976E-4</v>
          </cell>
          <cell r="E194">
            <v>7.0539399999999981E-4</v>
          </cell>
          <cell r="F194">
            <v>1.0720939999999998E-3</v>
          </cell>
          <cell r="G194">
            <v>8.158219999999999E-4</v>
          </cell>
          <cell r="H194">
            <v>1.2371659999999998E-3</v>
          </cell>
          <cell r="I194">
            <v>2.3392799999999996E-3</v>
          </cell>
          <cell r="J194">
            <v>2.6457879999999996E-3</v>
          </cell>
          <cell r="K194">
            <v>3.5458179999999996E-3</v>
          </cell>
          <cell r="L194">
            <v>3.1037639999999997E-3</v>
          </cell>
          <cell r="M194">
            <v>3.2223999999999994E-3</v>
          </cell>
          <cell r="N194">
            <v>3.934291999999999E-3</v>
          </cell>
          <cell r="O194">
            <v>3.2196259999999997E-3</v>
          </cell>
          <cell r="P194">
            <v>2.0063239999999999E-3</v>
          </cell>
          <cell r="Q194">
            <v>2.1122299999999997E-3</v>
          </cell>
          <cell r="R194">
            <v>2.4288459999999997E-3</v>
          </cell>
          <cell r="S194">
            <v>0</v>
          </cell>
          <cell r="T194">
            <v>0</v>
          </cell>
          <cell r="U194">
            <v>0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0.56717965994399999</v>
          </cell>
          <cell r="AC194">
            <v>0.8114933084</v>
          </cell>
          <cell r="AD194">
            <v>1.6248225888000001</v>
          </cell>
          <cell r="AE194">
            <v>1.8885067264000002</v>
          </cell>
          <cell r="AF194">
            <v>2.8593616373000001</v>
          </cell>
          <cell r="AG194">
            <v>2.1074033837999999</v>
          </cell>
          <cell r="AH194">
            <v>3.3983592472000002</v>
          </cell>
          <cell r="AI194">
            <v>6.1356298240000005</v>
          </cell>
          <cell r="AJ194">
            <v>9.334154218800002</v>
          </cell>
          <cell r="AK194">
            <v>10.083062202399999</v>
          </cell>
          <cell r="AL194">
            <v>7.6033508436000004</v>
          </cell>
          <cell r="AM194">
            <v>8.6386573440000003</v>
          </cell>
          <cell r="AN194">
            <v>9.7056836975999996</v>
          </cell>
          <cell r="AO194">
            <v>7.0270966289999999</v>
          </cell>
          <cell r="AP194">
            <v>4.9737312950000003</v>
          </cell>
          <cell r="AQ194">
            <v>3.7335806689999997</v>
          </cell>
          <cell r="AR194">
            <v>4.6664092473999998</v>
          </cell>
          <cell r="AS194">
            <v>0</v>
          </cell>
          <cell r="AT194">
            <v>0.430198146</v>
          </cell>
          <cell r="AU194">
            <v>0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02">
          <cell r="B202">
            <v>0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8.804599999999999E-5</v>
          </cell>
          <cell r="H202">
            <v>1.89886E-4</v>
          </cell>
          <cell r="I202">
            <v>2.6124999999999998E-4</v>
          </cell>
          <cell r="J202">
            <v>3.1729999999999996E-4</v>
          </cell>
          <cell r="K202">
            <v>1.0746399999999999E-4</v>
          </cell>
          <cell r="L202">
            <v>1.1833199999999996E-4</v>
          </cell>
          <cell r="M202">
            <v>1.7042999999999998E-4</v>
          </cell>
          <cell r="N202">
            <v>9.6115242424242407E-5</v>
          </cell>
          <cell r="O202">
            <v>6.4827999999999997E-5</v>
          </cell>
          <cell r="P202">
            <v>2.0082999999999999E-4</v>
          </cell>
          <cell r="Q202">
            <v>1.4683199999999998E-4</v>
          </cell>
          <cell r="R202">
            <v>1.6609799999999997E-4</v>
          </cell>
          <cell r="S202">
            <v>2.0491499999999996E-2</v>
          </cell>
          <cell r="T202">
            <v>0</v>
          </cell>
          <cell r="U202">
            <v>0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0.15900344460000002</v>
          </cell>
          <cell r="AH202">
            <v>0.35682519720000005</v>
          </cell>
          <cell r="AI202">
            <v>0.6462003435</v>
          </cell>
          <cell r="AJ202">
            <v>0.77332016560000005</v>
          </cell>
          <cell r="AK202">
            <v>0.3569279252</v>
          </cell>
          <cell r="AL202">
            <v>0.21529765710000001</v>
          </cell>
          <cell r="AM202">
            <v>0.25208145599999998</v>
          </cell>
          <cell r="AN202">
            <v>0.2347869216</v>
          </cell>
          <cell r="AO202">
            <v>0.26290005119999998</v>
          </cell>
          <cell r="AP202">
            <v>0.2657358695</v>
          </cell>
          <cell r="AQ202">
            <v>0.16634289699999999</v>
          </cell>
          <cell r="AR202">
            <v>0.2260168041</v>
          </cell>
          <cell r="AS202">
            <v>2.6137315346999999</v>
          </cell>
          <cell r="AT202">
            <v>0.21803149599999999</v>
          </cell>
          <cell r="AU202">
            <v>0</v>
          </cell>
          <cell r="AV202">
            <v>0</v>
          </cell>
          <cell r="AW202">
            <v>0</v>
          </cell>
          <cell r="AX202">
            <v>0</v>
          </cell>
          <cell r="AY202">
            <v>0</v>
          </cell>
          <cell r="AZ202">
            <v>0</v>
          </cell>
          <cell r="BA202">
            <v>0</v>
          </cell>
        </row>
        <row r="203">
          <cell r="B203">
            <v>0</v>
          </cell>
          <cell r="C203">
            <v>0</v>
          </cell>
          <cell r="D203">
            <v>0</v>
          </cell>
          <cell r="E203">
            <v>0</v>
          </cell>
          <cell r="F203">
            <v>2.8663399999999997E-4</v>
          </cell>
          <cell r="G203">
            <v>4.4915999999999995E-5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  <cell r="AF203">
            <v>0.39236337700000001</v>
          </cell>
          <cell r="AG203">
            <v>6.1071624900000003E-2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0</v>
          </cell>
          <cell r="AT203">
            <v>0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0</v>
          </cell>
          <cell r="BA203">
            <v>0</v>
          </cell>
        </row>
        <row r="212">
          <cell r="B212">
            <v>8.9092390454545457E-3</v>
          </cell>
          <cell r="C212">
            <v>8.5083424999999983E-3</v>
          </cell>
          <cell r="D212">
            <v>9.663475999999999E-3</v>
          </cell>
          <cell r="E212">
            <v>1.1052266179999999E-2</v>
          </cell>
          <cell r="F212">
            <v>1.2713305079999997E-2</v>
          </cell>
          <cell r="G212">
            <v>1.1869527999999997E-2</v>
          </cell>
          <cell r="H212">
            <v>1.3975167458823528E-2</v>
          </cell>
          <cell r="I212">
            <v>1.5766002069764581E-2</v>
          </cell>
          <cell r="J212">
            <v>7.8732581705128202E-3</v>
          </cell>
          <cell r="K212">
            <v>5.6783329277777768E-3</v>
          </cell>
          <cell r="L212">
            <v>5.7013680000000001E-3</v>
          </cell>
          <cell r="M212">
            <v>4.4314079999999995E-3</v>
          </cell>
          <cell r="N212">
            <v>3.5311879999999993E-3</v>
          </cell>
          <cell r="O212">
            <v>3.9312709999999992E-3</v>
          </cell>
          <cell r="P212">
            <v>3.8386079999999994E-3</v>
          </cell>
          <cell r="Q212">
            <v>2.9910939999999997E-3</v>
          </cell>
          <cell r="R212">
            <v>3.2019939999999997E-3</v>
          </cell>
          <cell r="S212">
            <v>4.7476439999999996E-3</v>
          </cell>
          <cell r="T212">
            <v>0</v>
          </cell>
          <cell r="U212">
            <v>7.9444700000000002E-5</v>
          </cell>
          <cell r="V212">
            <v>7.9444700000000002E-5</v>
          </cell>
          <cell r="W212">
            <v>7.9444700000000002E-5</v>
          </cell>
          <cell r="X212">
            <v>7.9444700000000002E-5</v>
          </cell>
          <cell r="Y212">
            <v>7.9444700000000002E-5</v>
          </cell>
          <cell r="Z212">
            <v>7.9444700000000002E-5</v>
          </cell>
          <cell r="AA212">
            <v>7.9444700000000002E-5</v>
          </cell>
          <cell r="AB212">
            <v>9.9959993456819998</v>
          </cell>
          <cell r="AC212">
            <v>9.2103566691999994</v>
          </cell>
          <cell r="AD212">
            <v>10.235680296</v>
          </cell>
          <cell r="AE212">
            <v>15.415404244800001</v>
          </cell>
          <cell r="AF212">
            <v>19.8066097488</v>
          </cell>
          <cell r="AG212">
            <v>19.3280402601</v>
          </cell>
          <cell r="AH212">
            <v>23.349475356400003</v>
          </cell>
          <cell r="AI212">
            <v>27.8369751635</v>
          </cell>
          <cell r="AJ212">
            <v>13.763033062000002</v>
          </cell>
          <cell r="AK212">
            <v>8.1253348703999997</v>
          </cell>
          <cell r="AL212">
            <v>6.9564689001</v>
          </cell>
          <cell r="AM212">
            <v>4.9133855520000003</v>
          </cell>
          <cell r="AN212">
            <v>3.8317631087999997</v>
          </cell>
          <cell r="AO212">
            <v>4.5509378493000003</v>
          </cell>
          <cell r="AP212">
            <v>3.897935908</v>
          </cell>
          <cell r="AQ212">
            <v>3.3362687189999995</v>
          </cell>
          <cell r="AR212">
            <v>3.7169790551999999</v>
          </cell>
          <cell r="AS212">
            <v>0.41683783569999999</v>
          </cell>
          <cell r="AT212">
            <v>4.1199633779999996</v>
          </cell>
          <cell r="AU212">
            <v>9.3264650416666664E-2</v>
          </cell>
          <cell r="AV212">
            <v>0</v>
          </cell>
          <cell r="AW212">
            <v>0</v>
          </cell>
          <cell r="AX212">
            <v>0</v>
          </cell>
          <cell r="AY212">
            <v>0</v>
          </cell>
          <cell r="AZ212">
            <v>0</v>
          </cell>
          <cell r="BA212">
            <v>0</v>
          </cell>
        </row>
        <row r="260">
          <cell r="B260">
            <v>0</v>
          </cell>
          <cell r="C260">
            <v>0</v>
          </cell>
          <cell r="D260">
            <v>0</v>
          </cell>
          <cell r="E260">
            <v>0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</row>
        <row r="263">
          <cell r="B263">
            <v>6.4733591256666681E-2</v>
          </cell>
          <cell r="C263">
            <v>5.7891821307727243E-2</v>
          </cell>
          <cell r="D263">
            <v>7.2117248921666668E-2</v>
          </cell>
          <cell r="E263">
            <v>6.4969750009545441E-2</v>
          </cell>
          <cell r="F263">
            <v>7.1469070577780472E-2</v>
          </cell>
          <cell r="G263">
            <v>7.3608996847575742E-2</v>
          </cell>
          <cell r="H263">
            <v>8.1832714950744873E-2</v>
          </cell>
          <cell r="I263">
            <v>9.5311279631570905E-2</v>
          </cell>
          <cell r="J263">
            <v>7.5938319130769177E-2</v>
          </cell>
          <cell r="K263">
            <v>6.1381242453535358E-2</v>
          </cell>
          <cell r="L263">
            <v>9.1581975999999982E-2</v>
          </cell>
          <cell r="M263">
            <v>5.9345398000000008E-2</v>
          </cell>
          <cell r="N263">
            <v>5.3507069075757564E-2</v>
          </cell>
          <cell r="O263">
            <v>5.4853275208734398E-2</v>
          </cell>
          <cell r="P263">
            <v>5.4242511575757574E-2</v>
          </cell>
          <cell r="Q263">
            <v>5.0138687428571443E-2</v>
          </cell>
          <cell r="R263">
            <v>5.4231552358823543E-2</v>
          </cell>
          <cell r="S263">
            <v>0.14038085682738094</v>
          </cell>
          <cell r="T263">
            <v>0</v>
          </cell>
          <cell r="U263">
            <v>3.9527681066666666E-3</v>
          </cell>
          <cell r="V263">
            <v>3.9527681066666666E-3</v>
          </cell>
          <cell r="W263">
            <v>3.9527681066666666E-3</v>
          </cell>
          <cell r="X263">
            <v>3.9527681066666666E-3</v>
          </cell>
          <cell r="Y263">
            <v>3.9527681066666666E-3</v>
          </cell>
          <cell r="Z263">
            <v>3.9527681066666666E-3</v>
          </cell>
          <cell r="AA263">
            <v>3.9527681066666666E-3</v>
          </cell>
          <cell r="AB263">
            <v>85.272143515793999</v>
          </cell>
          <cell r="AC263">
            <v>86.098414648799988</v>
          </cell>
          <cell r="AD263">
            <v>97.763552851199989</v>
          </cell>
          <cell r="AE263">
            <v>115.85725400479998</v>
          </cell>
          <cell r="AF263">
            <v>142.62612131599994</v>
          </cell>
          <cell r="AG263">
            <v>142.40248024859994</v>
          </cell>
          <cell r="AH263">
            <v>150.49633402640004</v>
          </cell>
          <cell r="AI263">
            <v>190.58254133599999</v>
          </cell>
          <cell r="AJ263">
            <v>168.80123917280005</v>
          </cell>
          <cell r="AK263">
            <v>114.43514276039998</v>
          </cell>
          <cell r="AL263">
            <v>122.20055489520001</v>
          </cell>
          <cell r="AM263">
            <v>126.90737884800001</v>
          </cell>
          <cell r="AN263">
            <v>113.1415475344</v>
          </cell>
          <cell r="AO263">
            <v>109.66801023150001</v>
          </cell>
          <cell r="AP263">
            <v>120.39600464850002</v>
          </cell>
          <cell r="AQ263">
            <v>100.65968817449998</v>
          </cell>
          <cell r="AR263">
            <v>98.185644028499993</v>
          </cell>
          <cell r="AS263">
            <v>52.522988460800015</v>
          </cell>
          <cell r="AT263">
            <v>166.67407767699996</v>
          </cell>
          <cell r="AU263">
            <v>7.0740548237499992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4.0477393256666667E-2</v>
          </cell>
          <cell r="C264">
            <v>3.4782777187727265E-2</v>
          </cell>
          <cell r="D264">
            <v>3.7410227841666657E-2</v>
          </cell>
          <cell r="E264">
            <v>3.8717687509545448E-2</v>
          </cell>
          <cell r="F264">
            <v>4.6935337897847838E-2</v>
          </cell>
          <cell r="G264">
            <v>4.6041439299427604E-2</v>
          </cell>
          <cell r="H264">
            <v>4.9574660870744879E-2</v>
          </cell>
          <cell r="I264">
            <v>5.9878559631570932E-2</v>
          </cell>
          <cell r="J264">
            <v>3.9584966480769229E-2</v>
          </cell>
          <cell r="K264">
            <v>3.2042163186868686E-2</v>
          </cell>
          <cell r="L264">
            <v>6.2473291999999979E-2</v>
          </cell>
          <cell r="M264">
            <v>3.0780265999999997E-2</v>
          </cell>
          <cell r="N264">
            <v>2.6096424E-2</v>
          </cell>
          <cell r="O264">
            <v>2.4668541296969701E-2</v>
          </cell>
          <cell r="P264">
            <v>2.3064936000000005E-2</v>
          </cell>
          <cell r="Q264">
            <v>2.1204645999999997E-2</v>
          </cell>
          <cell r="R264">
            <v>2.6681623999999991E-2</v>
          </cell>
          <cell r="S264">
            <v>9.3999850744047611E-2</v>
          </cell>
          <cell r="T264">
            <v>0</v>
          </cell>
          <cell r="U264">
            <v>1.9270641066666664E-3</v>
          </cell>
          <cell r="V264">
            <v>1.9270641066666664E-3</v>
          </cell>
          <cell r="W264">
            <v>1.9270641066666664E-3</v>
          </cell>
          <cell r="X264">
            <v>1.9270641066666664E-3</v>
          </cell>
          <cell r="Y264">
            <v>1.9270641066666664E-3</v>
          </cell>
          <cell r="Z264">
            <v>1.9270641066666664E-3</v>
          </cell>
          <cell r="AA264">
            <v>1.9270641066666664E-3</v>
          </cell>
          <cell r="AB264">
            <v>51.333419503251001</v>
          </cell>
          <cell r="AC264">
            <v>53.229805984399988</v>
          </cell>
          <cell r="AD264">
            <v>60.419336107200003</v>
          </cell>
          <cell r="AE264">
            <v>78.556986020800011</v>
          </cell>
          <cell r="AF264">
            <v>97.263052434100004</v>
          </cell>
          <cell r="AG264">
            <v>91.327804725300012</v>
          </cell>
          <cell r="AH264">
            <v>92.600697129200015</v>
          </cell>
          <cell r="AI264">
            <v>115.05590900800001</v>
          </cell>
          <cell r="AJ264">
            <v>81.835726765600029</v>
          </cell>
          <cell r="AK264">
            <v>52.352854193199988</v>
          </cell>
          <cell r="AL264">
            <v>58.445278172100004</v>
          </cell>
          <cell r="AM264">
            <v>54.132072335999986</v>
          </cell>
          <cell r="AN264">
            <v>46.450866052799988</v>
          </cell>
          <cell r="AO264">
            <v>47.190580440000005</v>
          </cell>
          <cell r="AP264">
            <v>50.098432462499993</v>
          </cell>
          <cell r="AQ264">
            <v>43.456920409000006</v>
          </cell>
          <cell r="AR264">
            <v>42.843683575899995</v>
          </cell>
          <cell r="AS264">
            <v>33.636032358499996</v>
          </cell>
          <cell r="AT264">
            <v>115.527126545</v>
          </cell>
          <cell r="AU264">
            <v>4.1148370929166669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3.9253619999999999E-3</v>
          </cell>
          <cell r="C265">
            <v>4.5427168399999988E-3</v>
          </cell>
          <cell r="D265">
            <v>4.2952540000000001E-3</v>
          </cell>
          <cell r="E265">
            <v>5.0305159999999996E-3</v>
          </cell>
          <cell r="F265">
            <v>3.9879654518518515E-3</v>
          </cell>
          <cell r="G265">
            <v>3.7198883999999995E-3</v>
          </cell>
          <cell r="H265">
            <v>4.5539625599999994E-3</v>
          </cell>
          <cell r="I265">
            <v>3.06413E-3</v>
          </cell>
          <cell r="J265">
            <v>4.4598699999999995E-3</v>
          </cell>
          <cell r="K265">
            <v>3.2727879999999996E-3</v>
          </cell>
          <cell r="L265">
            <v>4.1650279999999994E-3</v>
          </cell>
          <cell r="M265">
            <v>3.4647639999999995E-3</v>
          </cell>
          <cell r="N265">
            <v>3.8527978333333327E-3</v>
          </cell>
          <cell r="O265">
            <v>4.3772199999999994E-3</v>
          </cell>
          <cell r="P265">
            <v>3.8097279999999996E-3</v>
          </cell>
          <cell r="Q265">
            <v>4.9200119999999996E-3</v>
          </cell>
          <cell r="R265">
            <v>4.2020399999999998E-3</v>
          </cell>
          <cell r="S265">
            <v>0</v>
          </cell>
          <cell r="T265">
            <v>0</v>
          </cell>
          <cell r="U265">
            <v>0</v>
          </cell>
          <cell r="V265">
            <v>0</v>
          </cell>
          <cell r="W265">
            <v>0</v>
          </cell>
          <cell r="X265">
            <v>0</v>
          </cell>
          <cell r="Y265">
            <v>0</v>
          </cell>
          <cell r="Z265">
            <v>0</v>
          </cell>
          <cell r="AA265">
            <v>0</v>
          </cell>
          <cell r="AB265">
            <v>3.9100823854320002</v>
          </cell>
          <cell r="AC265">
            <v>5.2567483811999995</v>
          </cell>
          <cell r="AD265">
            <v>4.8194565408000001</v>
          </cell>
          <cell r="AE265">
            <v>6.3378093072000006</v>
          </cell>
          <cell r="AF265">
            <v>5.3149744809000001</v>
          </cell>
          <cell r="AG265">
            <v>5.9538383619000008</v>
          </cell>
          <cell r="AH265">
            <v>7.948589611600001</v>
          </cell>
          <cell r="AI265">
            <v>7.8897409969999996</v>
          </cell>
          <cell r="AJ265">
            <v>11.162758676400003</v>
          </cell>
          <cell r="AK265">
            <v>6.1244342940000003</v>
          </cell>
          <cell r="AL265">
            <v>7.7542459946999998</v>
          </cell>
          <cell r="AM265">
            <v>6.8313193439999997</v>
          </cell>
          <cell r="AN265">
            <v>6.3233539071999996</v>
          </cell>
          <cell r="AO265">
            <v>6.8530902951000003</v>
          </cell>
          <cell r="AP265">
            <v>6.7903182095000005</v>
          </cell>
          <cell r="AQ265">
            <v>9.156402825499999</v>
          </cell>
          <cell r="AR265">
            <v>7.2166592506999994</v>
          </cell>
          <cell r="AS265">
            <v>0</v>
          </cell>
          <cell r="AT265">
            <v>8.6735887749999989</v>
          </cell>
          <cell r="AU265">
            <v>0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2.2323859999999998E-3</v>
          </cell>
          <cell r="C266">
            <v>4.4052769199999994E-3</v>
          </cell>
          <cell r="D266">
            <v>6.894225999999999E-3</v>
          </cell>
          <cell r="E266">
            <v>9.7811999999999986E-4</v>
          </cell>
          <cell r="F266">
            <v>1.4200228636363633E-3</v>
          </cell>
          <cell r="G266">
            <v>2.6699672592592591E-3</v>
          </cell>
          <cell r="H266">
            <v>5.5276319999999993E-3</v>
          </cell>
          <cell r="I266">
            <v>5.3141859999999985E-3</v>
          </cell>
          <cell r="J266">
            <v>6.1784579999999995E-3</v>
          </cell>
          <cell r="K266">
            <v>3.9567879999999993E-3</v>
          </cell>
          <cell r="L266">
            <v>3.3421759999999997E-3</v>
          </cell>
          <cell r="M266">
            <v>3.1262219999999997E-3</v>
          </cell>
          <cell r="N266">
            <v>1.6992840000000001E-3</v>
          </cell>
          <cell r="O266">
            <v>2.5619599999999998E-3</v>
          </cell>
          <cell r="P266">
            <v>2.1843539999999999E-3</v>
          </cell>
          <cell r="Q266">
            <v>1.9404319999999997E-3</v>
          </cell>
          <cell r="R266">
            <v>2.1573359999999993E-3</v>
          </cell>
          <cell r="S266">
            <v>1.7885992E-2</v>
          </cell>
          <cell r="T266">
            <v>0</v>
          </cell>
          <cell r="U266">
            <v>3.7699799999999992E-4</v>
          </cell>
          <cell r="V266">
            <v>3.7699799999999992E-4</v>
          </cell>
          <cell r="W266">
            <v>3.7699799999999992E-4</v>
          </cell>
          <cell r="X266">
            <v>3.7699799999999992E-4</v>
          </cell>
          <cell r="Y266">
            <v>3.7699799999999992E-4</v>
          </cell>
          <cell r="Z266">
            <v>3.7699799999999992E-4</v>
          </cell>
          <cell r="AA266">
            <v>3.7699799999999992E-4</v>
          </cell>
          <cell r="AB266">
            <v>1.5053875925700002</v>
          </cell>
          <cell r="AC266">
            <v>3.1729110812000001</v>
          </cell>
          <cell r="AD266">
            <v>4.2235252367999996</v>
          </cell>
          <cell r="AE266">
            <v>1.1018046368000001</v>
          </cell>
          <cell r="AF266">
            <v>1.2006284507000002</v>
          </cell>
          <cell r="AG266">
            <v>1.8995192502</v>
          </cell>
          <cell r="AH266">
            <v>3.9772498604000006</v>
          </cell>
          <cell r="AI266">
            <v>5.208641440500001</v>
          </cell>
          <cell r="AJ266">
            <v>4.9786668247999994</v>
          </cell>
          <cell r="AK266">
            <v>2.6662076232</v>
          </cell>
          <cell r="AL266">
            <v>3.3411351960000006</v>
          </cell>
          <cell r="AM266">
            <v>4.0481392319999996</v>
          </cell>
          <cell r="AN266">
            <v>2.1265765488000001</v>
          </cell>
          <cell r="AO266">
            <v>2.9870190852</v>
          </cell>
          <cell r="AP266">
            <v>2.6958386975000002</v>
          </cell>
          <cell r="AQ266">
            <v>2.2011448164999998</v>
          </cell>
          <cell r="AR266">
            <v>2.2923998620999999</v>
          </cell>
          <cell r="AS266">
            <v>6.0457115575999998</v>
          </cell>
          <cell r="AT266">
            <v>6.8744758140000002</v>
          </cell>
          <cell r="AU266">
            <v>0.63534450875000004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7.8523199999999994E-3</v>
          </cell>
          <cell r="C267">
            <v>5.488066399999999E-3</v>
          </cell>
          <cell r="D267">
            <v>9.981720680000002E-3</v>
          </cell>
          <cell r="E267">
            <v>7.3402604999999992E-3</v>
          </cell>
          <cell r="F267">
            <v>8.7590380000000002E-3</v>
          </cell>
          <cell r="G267">
            <v>1.0367060777777777E-2</v>
          </cell>
          <cell r="H267">
            <v>8.9509759999999976E-3</v>
          </cell>
          <cell r="I267">
            <v>9.5833339999999954E-3</v>
          </cell>
          <cell r="J267">
            <v>8.2674386500000002E-3</v>
          </cell>
          <cell r="K267">
            <v>6.3658359999999988E-3</v>
          </cell>
          <cell r="L267">
            <v>7.0963479999999971E-3</v>
          </cell>
          <cell r="M267">
            <v>9.0746660000000003E-3</v>
          </cell>
          <cell r="N267">
            <v>7.447164E-3</v>
          </cell>
          <cell r="O267">
            <v>8.5512160000000004E-3</v>
          </cell>
          <cell r="P267">
            <v>1.1417555999999997E-2</v>
          </cell>
          <cell r="Q267">
            <v>8.7255274285714286E-3</v>
          </cell>
          <cell r="R267">
            <v>8.160966058823528E-3</v>
          </cell>
          <cell r="S267">
            <v>7.6771399999999996E-4</v>
          </cell>
          <cell r="T267">
            <v>0</v>
          </cell>
          <cell r="U267">
            <v>6.4090799999999982E-4</v>
          </cell>
          <cell r="V267">
            <v>6.4090799999999982E-4</v>
          </cell>
          <cell r="W267">
            <v>6.4090799999999982E-4</v>
          </cell>
          <cell r="X267">
            <v>6.4090799999999982E-4</v>
          </cell>
          <cell r="Y267">
            <v>6.4090799999999982E-4</v>
          </cell>
          <cell r="Z267">
            <v>6.4090799999999982E-4</v>
          </cell>
          <cell r="AA267">
            <v>6.4090799999999982E-4</v>
          </cell>
          <cell r="AB267">
            <v>11.068882060677002</v>
          </cell>
          <cell r="AC267">
            <v>7.6205735268000003</v>
          </cell>
          <cell r="AD267">
            <v>9.1509059423999979</v>
          </cell>
          <cell r="AE267">
            <v>10.158915804799999</v>
          </cell>
          <cell r="AF267">
            <v>14.6101229624</v>
          </cell>
          <cell r="AG267">
            <v>16.818379535100004</v>
          </cell>
          <cell r="AH267">
            <v>16.141303020000002</v>
          </cell>
          <cell r="AI267">
            <v>22.940772090000003</v>
          </cell>
          <cell r="AJ267">
            <v>22.642574767200006</v>
          </cell>
          <cell r="AK267">
            <v>18.3915245492</v>
          </cell>
          <cell r="AL267">
            <v>20.449177034400005</v>
          </cell>
          <cell r="AM267">
            <v>25.081320479999999</v>
          </cell>
          <cell r="AN267">
            <v>22.636679208000004</v>
          </cell>
          <cell r="AO267">
            <v>18.5308079751</v>
          </cell>
          <cell r="AP267">
            <v>30.088414013500003</v>
          </cell>
          <cell r="AQ267">
            <v>16.888796795499999</v>
          </cell>
          <cell r="AR267">
            <v>17.4549296938</v>
          </cell>
          <cell r="AS267">
            <v>0.62815951770000011</v>
          </cell>
          <cell r="AT267">
            <v>20.139891793000004</v>
          </cell>
          <cell r="AU267">
            <v>0.8495275179166667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4.678635999999999E-3</v>
          </cell>
          <cell r="C268">
            <v>3.8883819199999991E-3</v>
          </cell>
          <cell r="D268">
            <v>5.4179465199999995E-3</v>
          </cell>
          <cell r="E268">
            <v>6.0324239999999989E-3</v>
          </cell>
          <cell r="F268">
            <v>4.3432845644444436E-3</v>
          </cell>
          <cell r="G268">
            <v>3.980234E-3</v>
          </cell>
          <cell r="H268">
            <v>5.0476159999999996E-3</v>
          </cell>
          <cell r="I268">
            <v>4.6951659999999997E-3</v>
          </cell>
          <cell r="J268">
            <v>3.7953259999999999E-3</v>
          </cell>
          <cell r="K268">
            <v>2.04345E-3</v>
          </cell>
          <cell r="L268">
            <v>1.9189619999999998E-3</v>
          </cell>
          <cell r="M268">
            <v>2.2842559999999997E-3</v>
          </cell>
          <cell r="N268">
            <v>2.9221239999999999E-3</v>
          </cell>
          <cell r="O268">
            <v>2.9004259999999994E-3</v>
          </cell>
          <cell r="P268">
            <v>2.6952259999999994E-3</v>
          </cell>
          <cell r="Q268">
            <v>2.8244639999999996E-3</v>
          </cell>
          <cell r="R268">
            <v>3.2727442999999998E-3</v>
          </cell>
          <cell r="S268">
            <v>4.9943843333333324E-3</v>
          </cell>
          <cell r="T268">
            <v>0</v>
          </cell>
          <cell r="U268">
            <v>1.0029339999999998E-3</v>
          </cell>
          <cell r="V268">
            <v>1.0029339999999998E-3</v>
          </cell>
          <cell r="W268">
            <v>1.0029339999999998E-3</v>
          </cell>
          <cell r="X268">
            <v>1.0029339999999998E-3</v>
          </cell>
          <cell r="Y268">
            <v>1.0029339999999998E-3</v>
          </cell>
          <cell r="Z268">
            <v>1.0029339999999998E-3</v>
          </cell>
          <cell r="AA268">
            <v>1.0029339999999998E-3</v>
          </cell>
          <cell r="AB268">
            <v>11.657671493982001</v>
          </cell>
          <cell r="AC268">
            <v>11.414224967999999</v>
          </cell>
          <cell r="AD268">
            <v>11.678301840000001</v>
          </cell>
          <cell r="AE268">
            <v>10.904727276800001</v>
          </cell>
          <cell r="AF268">
            <v>12.254741093</v>
          </cell>
          <cell r="AG268">
            <v>14.1877810932</v>
          </cell>
          <cell r="AH268">
            <v>15.685069459600001</v>
          </cell>
          <cell r="AI268">
            <v>15.298711964500001</v>
          </cell>
          <cell r="AJ268">
            <v>17.223950480000003</v>
          </cell>
          <cell r="AK268">
            <v>8.2099239112000006</v>
          </cell>
          <cell r="AL268">
            <v>8.4607300844999997</v>
          </cell>
          <cell r="AM268">
            <v>12.65381592</v>
          </cell>
          <cell r="AN268">
            <v>12.549429182399999</v>
          </cell>
          <cell r="AO268">
            <v>11.236465751700001</v>
          </cell>
          <cell r="AP268">
            <v>10.852418191000002</v>
          </cell>
          <cell r="AQ268">
            <v>11.213703186</v>
          </cell>
          <cell r="AR268">
            <v>13.522222469999999</v>
          </cell>
          <cell r="AS268">
            <v>5.9467837285999998</v>
          </cell>
          <cell r="AT268">
            <v>5.6788692059999999</v>
          </cell>
          <cell r="AU268">
            <v>1.4515655420833333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1.5449659999999998E-3</v>
          </cell>
          <cell r="C269">
            <v>1.1911099999999998E-3</v>
          </cell>
          <cell r="D269">
            <v>1.2751659999999999E-3</v>
          </cell>
          <cell r="E269">
            <v>1.1393919999999999E-3</v>
          </cell>
          <cell r="F269">
            <v>9.1697799999999993E-4</v>
          </cell>
          <cell r="G269">
            <v>4.3931799999999985E-4</v>
          </cell>
          <cell r="H269">
            <v>6.2563199999999999E-4</v>
          </cell>
          <cell r="I269">
            <v>9.9601799999999977E-4</v>
          </cell>
          <cell r="J269">
            <v>1.5313239999999999E-3</v>
          </cell>
          <cell r="K269">
            <v>2.0972200000000003E-3</v>
          </cell>
          <cell r="L269">
            <v>1.0756659999999996E-3</v>
          </cell>
          <cell r="M269">
            <v>1.5171499999999997E-3</v>
          </cell>
          <cell r="N269">
            <v>1.7340159999999999E-3</v>
          </cell>
          <cell r="O269">
            <v>1.9878939999999996E-3</v>
          </cell>
          <cell r="P269">
            <v>1.5291199999999997E-3</v>
          </cell>
          <cell r="Q269">
            <v>1.297054E-3</v>
          </cell>
          <cell r="R269">
            <v>9.8051400000000004E-4</v>
          </cell>
          <cell r="S269">
            <v>1.8011999999999998E-4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1.588234755057</v>
          </cell>
          <cell r="AC269">
            <v>1.4435236019999997</v>
          </cell>
          <cell r="AD269">
            <v>0.92564784000000011</v>
          </cell>
          <cell r="AE269">
            <v>1.2528628224</v>
          </cell>
          <cell r="AF269">
            <v>1.8490473988</v>
          </cell>
          <cell r="AG269">
            <v>1.1309291994000001</v>
          </cell>
          <cell r="AH269">
            <v>1.0207701544000001</v>
          </cell>
          <cell r="AI269">
            <v>1.9683737725000001</v>
          </cell>
          <cell r="AJ269">
            <v>3.3816574768000005</v>
          </cell>
          <cell r="AK269">
            <v>2.7890016308000001</v>
          </cell>
          <cell r="AL269">
            <v>2.4139353132000001</v>
          </cell>
          <cell r="AM269">
            <v>3.3899389919999998</v>
          </cell>
          <cell r="AN269">
            <v>2.9198313408000001</v>
          </cell>
          <cell r="AO269">
            <v>3.0271330176000002</v>
          </cell>
          <cell r="AP269">
            <v>2.9510900449999995</v>
          </cell>
          <cell r="AQ269">
            <v>2.1662554794999997</v>
          </cell>
          <cell r="AR269">
            <v>1.8929694625999998</v>
          </cell>
          <cell r="AS269">
            <v>0.32272930690000001</v>
          </cell>
          <cell r="AT269">
            <v>0.214792013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1.6697199999999999E-4</v>
          </cell>
          <cell r="C273">
            <v>9.234E-5</v>
          </cell>
          <cell r="D273">
            <v>9.3749799999999972E-4</v>
          </cell>
          <cell r="E273">
            <v>1.2796879999999995E-3</v>
          </cell>
          <cell r="F273">
            <v>7.1907399999999999E-4</v>
          </cell>
          <cell r="G273">
            <v>4.1058999999999996E-4</v>
          </cell>
          <cell r="H273">
            <v>1.195024E-3</v>
          </cell>
          <cell r="I273">
            <v>1.1151479999999998E-3</v>
          </cell>
          <cell r="J273">
            <v>2.4286939999999995E-3</v>
          </cell>
          <cell r="K273">
            <v>2.2553379999999995E-3</v>
          </cell>
          <cell r="L273">
            <v>1.3049199999999998E-3</v>
          </cell>
          <cell r="M273">
            <v>6.4607599999999999E-4</v>
          </cell>
          <cell r="N273">
            <v>7.317412424242423E-4</v>
          </cell>
          <cell r="O273">
            <v>6.6154199999999999E-4</v>
          </cell>
          <cell r="P273">
            <v>1.046862E-3</v>
          </cell>
          <cell r="Q273">
            <v>4.2567599999999994E-4</v>
          </cell>
          <cell r="R273">
            <v>4.063719999999999E-4</v>
          </cell>
          <cell r="S273">
            <v>2.2335297999999996E-2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8.252389793699999E-2</v>
          </cell>
          <cell r="AC273">
            <v>0.1251986108</v>
          </cell>
          <cell r="AD273">
            <v>0.35440142399999996</v>
          </cell>
          <cell r="AE273">
            <v>0.49003131519999998</v>
          </cell>
          <cell r="AF273">
            <v>0.71895305369999996</v>
          </cell>
          <cell r="AG273">
            <v>0.7244257449</v>
          </cell>
          <cell r="AH273">
            <v>0.88829054280000008</v>
          </cell>
          <cell r="AI273">
            <v>1.4799686875</v>
          </cell>
          <cell r="AJ273">
            <v>2.1293551124000003</v>
          </cell>
          <cell r="AK273">
            <v>1.8797845131999997</v>
          </cell>
          <cell r="AL273">
            <v>1.3713040800000003</v>
          </cell>
          <cell r="AM273">
            <v>1.145268</v>
          </cell>
          <cell r="AN273">
            <v>1.1957299552</v>
          </cell>
          <cell r="AO273">
            <v>1.5381390150000001</v>
          </cell>
          <cell r="AP273">
            <v>1.0461964070000001</v>
          </cell>
          <cell r="AQ273">
            <v>0.7904310994999999</v>
          </cell>
          <cell r="AR273">
            <v>0.81206832979999999</v>
          </cell>
          <cell r="AS273">
            <v>5.1176178195999995</v>
          </cell>
          <cell r="AT273">
            <v>1.2587263340000001</v>
          </cell>
          <cell r="AU273">
            <v>0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37">
        <row r="16">
          <cell r="B16">
            <v>2.2022110000000001E-2</v>
          </cell>
          <cell r="C16">
            <v>2.5020722000000002E-2</v>
          </cell>
          <cell r="D16">
            <v>2.6154871999999999E-2</v>
          </cell>
          <cell r="E16">
            <v>3.8825507999999995E-2</v>
          </cell>
          <cell r="F16">
            <v>5.0074069999999998E-2</v>
          </cell>
          <cell r="G16">
            <v>5.6556910000000002E-2</v>
          </cell>
          <cell r="H16">
            <v>6.6053410400000012E-2</v>
          </cell>
          <cell r="I16">
            <v>4.8875000000000002E-2</v>
          </cell>
          <cell r="J16">
            <v>3.6771632999999998E-2</v>
          </cell>
          <cell r="K16">
            <v>2.9800599999999997E-2</v>
          </cell>
          <cell r="L16">
            <v>3.3029472000000004E-2</v>
          </cell>
          <cell r="M16">
            <v>2.9209908E-2</v>
          </cell>
          <cell r="N16">
            <v>3.0502967999999998E-2</v>
          </cell>
          <cell r="O16">
            <v>2.7438264000000004E-2</v>
          </cell>
          <cell r="P16">
            <v>2.2628274E-2</v>
          </cell>
          <cell r="Q16">
            <v>2.2089475999999997E-2</v>
          </cell>
          <cell r="R16">
            <v>2.2562355999999999E-2</v>
          </cell>
          <cell r="S16">
            <v>1.07672959E-2</v>
          </cell>
          <cell r="T16">
            <v>0</v>
          </cell>
          <cell r="U16">
            <v>8.6693374285714275E-3</v>
          </cell>
          <cell r="V16">
            <v>8.6693374285714275E-3</v>
          </cell>
          <cell r="W16">
            <v>8.6693374285714275E-3</v>
          </cell>
          <cell r="X16">
            <v>8.6693374285714275E-3</v>
          </cell>
          <cell r="Y16">
            <v>8.6693374285714275E-3</v>
          </cell>
          <cell r="Z16">
            <v>8.6693374285714275E-3</v>
          </cell>
          <cell r="AA16">
            <v>8.6693374285714275E-3</v>
          </cell>
          <cell r="AB16">
            <v>5.6872209365400002</v>
          </cell>
          <cell r="AC16">
            <v>5.8964360547999997</v>
          </cell>
          <cell r="AD16">
            <v>6.3754640352000003</v>
          </cell>
          <cell r="AE16">
            <v>10.6118856144</v>
          </cell>
          <cell r="AF16">
            <v>18.495561539000001</v>
          </cell>
          <cell r="AG16">
            <v>20.914663383900002</v>
          </cell>
          <cell r="AH16">
            <v>26.518275766800002</v>
          </cell>
          <cell r="AI16">
            <v>25.647404061500001</v>
          </cell>
          <cell r="AJ16">
            <v>20.501056138800003</v>
          </cell>
          <cell r="AK16">
            <v>12.57248311</v>
          </cell>
          <cell r="AL16">
            <v>14.3001628389</v>
          </cell>
          <cell r="AM16">
            <v>13.382120064</v>
          </cell>
          <cell r="AN16">
            <v>12.6512817024</v>
          </cell>
          <cell r="AO16">
            <v>11.5871824311</v>
          </cell>
          <cell r="AP16">
            <v>9.7511235750000012</v>
          </cell>
          <cell r="AQ16">
            <v>8.3305642524999985</v>
          </cell>
          <cell r="AR16">
            <v>8.6917108699999996</v>
          </cell>
          <cell r="AS16">
            <v>2.5569392562999997</v>
          </cell>
          <cell r="AT16">
            <v>3.5158369999999999</v>
          </cell>
          <cell r="AU16">
            <v>1.9147685154166667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85">
          <cell r="B85">
            <v>4.3614027999999999E-2</v>
          </cell>
          <cell r="C85">
            <v>5.4048763948051956E-2</v>
          </cell>
          <cell r="D85">
            <v>4.5230727999999998E-2</v>
          </cell>
          <cell r="E85">
            <v>4.9687112000000005E-2</v>
          </cell>
          <cell r="F85">
            <v>6.2688635999999992E-2</v>
          </cell>
          <cell r="G85">
            <v>5.8578565999999999E-2</v>
          </cell>
          <cell r="H85">
            <v>7.6815464767532454E-2</v>
          </cell>
          <cell r="I85">
            <v>9.1697159206737378E-2</v>
          </cell>
          <cell r="J85">
            <v>0.1009090892</v>
          </cell>
          <cell r="K85">
            <v>7.7931272818181824E-2</v>
          </cell>
          <cell r="L85">
            <v>0.102368584</v>
          </cell>
          <cell r="M85">
            <v>9.9695984000000001E-2</v>
          </cell>
          <cell r="N85">
            <v>8.4635307999999992E-2</v>
          </cell>
          <cell r="O85">
            <v>7.1159055999999998E-2</v>
          </cell>
          <cell r="P85">
            <v>6.8017255999999998E-2</v>
          </cell>
          <cell r="Q85">
            <v>6.8069696000000013E-2</v>
          </cell>
          <cell r="R85">
            <v>8.0228830000000001E-2</v>
          </cell>
          <cell r="S85">
            <v>2.8838996787445888E-2</v>
          </cell>
          <cell r="T85">
            <v>0</v>
          </cell>
          <cell r="U85">
            <v>1.067821E-2</v>
          </cell>
          <cell r="V85">
            <v>1.067821E-2</v>
          </cell>
          <cell r="W85">
            <v>1.067821E-2</v>
          </cell>
          <cell r="X85">
            <v>1.067821E-2</v>
          </cell>
          <cell r="Y85">
            <v>1.067821E-2</v>
          </cell>
          <cell r="Z85">
            <v>1.067821E-2</v>
          </cell>
          <cell r="AA85">
            <v>1.067821E-2</v>
          </cell>
          <cell r="AB85">
            <v>9.1623379393649991</v>
          </cell>
          <cell r="AC85">
            <v>11.603349715599999</v>
          </cell>
          <cell r="AD85">
            <v>11.5853465232</v>
          </cell>
          <cell r="AE85">
            <v>13.803098097600001</v>
          </cell>
          <cell r="AF85">
            <v>18.7739861638</v>
          </cell>
          <cell r="AG85">
            <v>17.905730399700001</v>
          </cell>
          <cell r="AH85">
            <v>23.417246366400001</v>
          </cell>
          <cell r="AI85">
            <v>33.771941859500004</v>
          </cell>
          <cell r="AJ85">
            <v>42.308248863600006</v>
          </cell>
          <cell r="AK85">
            <v>28.067425104399998</v>
          </cell>
          <cell r="AL85">
            <v>35.469574123500003</v>
          </cell>
          <cell r="AM85">
            <v>34.430444879999996</v>
          </cell>
          <cell r="AN85">
            <v>28.1416720464</v>
          </cell>
          <cell r="AO85">
            <v>25.576889793599999</v>
          </cell>
          <cell r="AP85">
            <v>24.983757715000003</v>
          </cell>
          <cell r="AQ85">
            <v>21.286184657499998</v>
          </cell>
          <cell r="AR85">
            <v>26.124249083699997</v>
          </cell>
          <cell r="AS85">
            <v>7.8384166718000001</v>
          </cell>
          <cell r="AT85">
            <v>32.224239273999999</v>
          </cell>
          <cell r="AU85">
            <v>6.5609475429166668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91">
          <cell r="B91">
            <v>0.22903870800000001</v>
          </cell>
          <cell r="C91">
            <v>0.24830799999999997</v>
          </cell>
          <cell r="D91">
            <v>0.20630688600000002</v>
          </cell>
          <cell r="E91">
            <v>0.19963</v>
          </cell>
          <cell r="F91">
            <v>0.21479379999999998</v>
          </cell>
          <cell r="G91">
            <v>0.20013162200000001</v>
          </cell>
          <cell r="H91">
            <v>0.20725995177142856</v>
          </cell>
          <cell r="I91">
            <v>0.21886339999999999</v>
          </cell>
          <cell r="J91">
            <v>0.18632174340000002</v>
          </cell>
          <cell r="K91">
            <v>0.14742536807272727</v>
          </cell>
          <cell r="L91">
            <v>0.18493780200000001</v>
          </cell>
          <cell r="M91">
            <v>0.20420779999999999</v>
          </cell>
          <cell r="N91">
            <v>0.18086280000000002</v>
          </cell>
          <cell r="O91">
            <v>0.15183744400000002</v>
          </cell>
          <cell r="P91">
            <v>0.154155614</v>
          </cell>
          <cell r="Q91">
            <v>0.16929430600000001</v>
          </cell>
          <cell r="R91">
            <v>0.19273848199999999</v>
          </cell>
          <cell r="S91">
            <v>5.3076154700000003E-2</v>
          </cell>
          <cell r="T91">
            <v>0</v>
          </cell>
          <cell r="U91">
            <v>1.2825505114285717E-2</v>
          </cell>
          <cell r="V91">
            <v>1.2825505114285717E-2</v>
          </cell>
          <cell r="W91">
            <v>1.2825505114285717E-2</v>
          </cell>
          <cell r="X91">
            <v>1.2825505114285717E-2</v>
          </cell>
          <cell r="Y91">
            <v>1.2825505114285717E-2</v>
          </cell>
          <cell r="Z91">
            <v>1.2825505114285717E-2</v>
          </cell>
          <cell r="AA91">
            <v>1.2825505114285717E-2</v>
          </cell>
          <cell r="AB91">
            <v>62.182207356866996</v>
          </cell>
          <cell r="AC91">
            <v>64.38428008439999</v>
          </cell>
          <cell r="AD91">
            <v>57.025291190399997</v>
          </cell>
          <cell r="AE91">
            <v>64.845813759999999</v>
          </cell>
          <cell r="AF91">
            <v>75.827073002100008</v>
          </cell>
          <cell r="AG91">
            <v>69.968044660800004</v>
          </cell>
          <cell r="AH91">
            <v>75.191862142400012</v>
          </cell>
          <cell r="AI91">
            <v>92.607293061500002</v>
          </cell>
          <cell r="AJ91">
            <v>86.960099863200014</v>
          </cell>
          <cell r="AK91">
            <v>61.497087673999999</v>
          </cell>
          <cell r="AL91">
            <v>73.833977258100006</v>
          </cell>
          <cell r="AM91">
            <v>86.759210448000005</v>
          </cell>
          <cell r="AN91">
            <v>72.921563193599994</v>
          </cell>
          <cell r="AO91">
            <v>68.571012899099998</v>
          </cell>
          <cell r="AP91">
            <v>70.861978768500009</v>
          </cell>
          <cell r="AQ91">
            <v>64.483204691499992</v>
          </cell>
          <cell r="AR91">
            <v>76.099835470399995</v>
          </cell>
          <cell r="AS91">
            <v>16.032313783199999</v>
          </cell>
          <cell r="AT91">
            <v>16.456596079000001</v>
          </cell>
          <cell r="AU91">
            <v>2.99747949125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52">
          <cell r="B152">
            <v>0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2.3E-6</v>
          </cell>
          <cell r="L152">
            <v>0</v>
          </cell>
          <cell r="M152">
            <v>2.3E-6</v>
          </cell>
          <cell r="N152">
            <v>2.76E-5</v>
          </cell>
          <cell r="O152">
            <v>0</v>
          </cell>
          <cell r="P152">
            <v>1.6099999999999998E-5</v>
          </cell>
          <cell r="Q152">
            <v>2.9900000000000002E-5</v>
          </cell>
          <cell r="R152">
            <v>4.5999999999999993E-5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J152">
            <v>0</v>
          </cell>
          <cell r="AK152">
            <v>6.6099571999999997E-3</v>
          </cell>
          <cell r="AL152">
            <v>0</v>
          </cell>
          <cell r="AM152">
            <v>5.3995679999999996E-3</v>
          </cell>
          <cell r="AN152">
            <v>4.0265631999999996E-2</v>
          </cell>
          <cell r="AO152">
            <v>0</v>
          </cell>
          <cell r="AP152">
            <v>7.2190690000000007E-3</v>
          </cell>
          <cell r="AQ152">
            <v>1.2528474E-2</v>
          </cell>
          <cell r="AR152">
            <v>2.8408588499999998E-2</v>
          </cell>
          <cell r="AS152">
            <v>0</v>
          </cell>
          <cell r="AT152">
            <v>1.8927887000000001E-2</v>
          </cell>
          <cell r="AU152">
            <v>0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AZ152">
            <v>0</v>
          </cell>
          <cell r="BA152">
            <v>0</v>
          </cell>
        </row>
        <row r="160">
          <cell r="B160">
            <v>1.51182E-2</v>
          </cell>
          <cell r="C160">
            <v>1.8227600000000004E-2</v>
          </cell>
          <cell r="D160">
            <v>1.8439344E-2</v>
          </cell>
          <cell r="E160">
            <v>1.3504743999999999E-2</v>
          </cell>
          <cell r="F160">
            <v>1.6270943999999999E-2</v>
          </cell>
          <cell r="G160">
            <v>2.0816566000000002E-2</v>
          </cell>
          <cell r="H160">
            <v>2.1983040224242426E-2</v>
          </cell>
          <cell r="I160">
            <v>3.2179299999999994E-2</v>
          </cell>
          <cell r="J160">
            <v>3.61842E-2</v>
          </cell>
          <cell r="K160">
            <v>2.85025E-2</v>
          </cell>
          <cell r="L160">
            <v>4.2037652000000002E-2</v>
          </cell>
          <cell r="M160">
            <v>4.8031866000000006E-2</v>
          </cell>
          <cell r="N160">
            <v>4.9086093999999997E-2</v>
          </cell>
          <cell r="O160">
            <v>4.8978822000000005E-2</v>
          </cell>
          <cell r="P160">
            <v>5.4074012000000005E-2</v>
          </cell>
          <cell r="Q160">
            <v>5.2375231999999994E-2</v>
          </cell>
          <cell r="R160">
            <v>5.2900965999999994E-2</v>
          </cell>
          <cell r="S160">
            <v>8.2296746966666667E-2</v>
          </cell>
          <cell r="T160">
            <v>0</v>
          </cell>
          <cell r="U160">
            <v>3.8168499999999997E-3</v>
          </cell>
          <cell r="V160">
            <v>3.8168499999999997E-3</v>
          </cell>
          <cell r="W160">
            <v>3.8168499999999997E-3</v>
          </cell>
          <cell r="X160">
            <v>3.8168499999999997E-3</v>
          </cell>
          <cell r="Y160">
            <v>3.8168499999999997E-3</v>
          </cell>
          <cell r="Z160">
            <v>3.8168499999999997E-3</v>
          </cell>
          <cell r="AA160">
            <v>3.8168499999999997E-3</v>
          </cell>
          <cell r="AB160">
            <v>3.0603759740789998</v>
          </cell>
          <cell r="AC160">
            <v>3.5397980992</v>
          </cell>
          <cell r="AD160">
            <v>3.5385250319999999</v>
          </cell>
          <cell r="AE160">
            <v>3.3485273360000001</v>
          </cell>
          <cell r="AF160">
            <v>4.3332662107000006</v>
          </cell>
          <cell r="AG160">
            <v>5.3735851455000008</v>
          </cell>
          <cell r="AH160">
            <v>6.4547985248000002</v>
          </cell>
          <cell r="AI160">
            <v>10.1708244955</v>
          </cell>
          <cell r="AJ160">
            <v>12.373202072800002</v>
          </cell>
          <cell r="AK160">
            <v>8.6585850428000004</v>
          </cell>
          <cell r="AL160">
            <v>12.789054414000001</v>
          </cell>
          <cell r="AM160">
            <v>16.438476000000001</v>
          </cell>
          <cell r="AN160">
            <v>15.371429427199999</v>
          </cell>
          <cell r="AO160">
            <v>17.192570587799999</v>
          </cell>
          <cell r="AP160">
            <v>18.903702103000001</v>
          </cell>
          <cell r="AQ160">
            <v>15.4553804895</v>
          </cell>
          <cell r="AR160">
            <v>16.357667472099997</v>
          </cell>
          <cell r="AS160">
            <v>18.4448355806</v>
          </cell>
          <cell r="AT160">
            <v>7.2157033249999998</v>
          </cell>
          <cell r="AU160">
            <v>1.3266435533333334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</row>
        <row r="194">
          <cell r="B194">
            <v>1.5980219999999999E-3</v>
          </cell>
          <cell r="C194">
            <v>4.127255733333334E-3</v>
          </cell>
          <cell r="D194">
            <v>9.0474000000000012E-4</v>
          </cell>
          <cell r="E194">
            <v>4.8683999999999999E-4</v>
          </cell>
          <cell r="F194">
            <v>5.2347200000000009E-4</v>
          </cell>
          <cell r="G194">
            <v>2.44952E-4</v>
          </cell>
          <cell r="H194">
            <v>8.0838200000000007E-4</v>
          </cell>
          <cell r="I194">
            <v>5.4063799999999997E-4</v>
          </cell>
          <cell r="J194">
            <v>1.1256999999999999E-3</v>
          </cell>
          <cell r="K194">
            <v>5.752E-4</v>
          </cell>
          <cell r="L194">
            <v>7.8393199999999999E-4</v>
          </cell>
          <cell r="M194">
            <v>8.42766E-4</v>
          </cell>
          <cell r="N194">
            <v>7.0310999999999995E-4</v>
          </cell>
          <cell r="O194">
            <v>1.0268579999999999E-3</v>
          </cell>
          <cell r="P194">
            <v>1.7543103636363639E-3</v>
          </cell>
          <cell r="Q194">
            <v>8.614880000000001E-4</v>
          </cell>
          <cell r="R194">
            <v>1.1072200000000001E-3</v>
          </cell>
          <cell r="S194">
            <v>5.4719208000000005E-2</v>
          </cell>
          <cell r="T194">
            <v>0</v>
          </cell>
          <cell r="U194">
            <v>6.3806600000000005E-2</v>
          </cell>
          <cell r="V194">
            <v>6.3806600000000005E-2</v>
          </cell>
          <cell r="W194">
            <v>6.3806600000000005E-2</v>
          </cell>
          <cell r="X194">
            <v>6.3806600000000005E-2</v>
          </cell>
          <cell r="Y194">
            <v>6.3806600000000005E-2</v>
          </cell>
          <cell r="Z194">
            <v>6.3806600000000005E-2</v>
          </cell>
          <cell r="AA194">
            <v>6.3806600000000005E-2</v>
          </cell>
          <cell r="AB194">
            <v>1.7101960044809998</v>
          </cell>
          <cell r="AC194">
            <v>1.8035879391999998</v>
          </cell>
          <cell r="AD194">
            <v>0.66843991199999997</v>
          </cell>
          <cell r="AE194">
            <v>0.54133462880000005</v>
          </cell>
          <cell r="AF194">
            <v>0.40946575810000002</v>
          </cell>
          <cell r="AG194">
            <v>0.3238865058</v>
          </cell>
          <cell r="AH194">
            <v>0.95701455320000006</v>
          </cell>
          <cell r="AI194">
            <v>0.97211072549999999</v>
          </cell>
          <cell r="AJ194">
            <v>1.4187410340000002</v>
          </cell>
          <cell r="AK194">
            <v>0.74647882759999995</v>
          </cell>
          <cell r="AL194">
            <v>0.74330408160000006</v>
          </cell>
          <cell r="AM194">
            <v>0.64128326400000002</v>
          </cell>
          <cell r="AN194">
            <v>0.76804573119999997</v>
          </cell>
          <cell r="AO194">
            <v>0.76268665889999998</v>
          </cell>
          <cell r="AP194">
            <v>1.4577099100000002</v>
          </cell>
          <cell r="AQ194">
            <v>3.7659492219999997</v>
          </cell>
          <cell r="AR194">
            <v>4.6562744709999997</v>
          </cell>
          <cell r="AS194">
            <v>11.6652675139</v>
          </cell>
          <cell r="AT194">
            <v>3.9861926890000001</v>
          </cell>
          <cell r="AU194">
            <v>15.313567907916667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02">
          <cell r="B202">
            <v>0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2.2296600000000001E-4</v>
          </cell>
          <cell r="H202">
            <v>3.0336600000000001E-4</v>
          </cell>
          <cell r="I202">
            <v>1.82666E-4</v>
          </cell>
          <cell r="J202">
            <v>8.01244E-4</v>
          </cell>
          <cell r="K202">
            <v>1.8110000000000001E-4</v>
          </cell>
          <cell r="L202">
            <v>4.8300000000000002E-5</v>
          </cell>
          <cell r="M202">
            <v>1.0119999999999999E-4</v>
          </cell>
          <cell r="N202">
            <v>1.15E-4</v>
          </cell>
          <cell r="O202">
            <v>1.0285599999999999E-4</v>
          </cell>
          <cell r="P202">
            <v>2.96056E-4</v>
          </cell>
          <cell r="Q202">
            <v>1.4595800000000001E-4</v>
          </cell>
          <cell r="R202">
            <v>6.2099999999999992E-5</v>
          </cell>
          <cell r="S202">
            <v>4.0939999999999998E-4</v>
          </cell>
          <cell r="T202">
            <v>0</v>
          </cell>
          <cell r="U202">
            <v>0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0.10201495590000001</v>
          </cell>
          <cell r="AH202">
            <v>9.4834212400000006E-2</v>
          </cell>
          <cell r="AI202">
            <v>8.1404958999999999E-2</v>
          </cell>
          <cell r="AJ202">
            <v>0.21442057800000003</v>
          </cell>
          <cell r="AK202">
            <v>7.5726481599999992E-2</v>
          </cell>
          <cell r="AL202">
            <v>2.6466274800000002E-2</v>
          </cell>
          <cell r="AM202">
            <v>8.3343215999999998E-2</v>
          </cell>
          <cell r="AN202">
            <v>5.9279387199999999E-2</v>
          </cell>
          <cell r="AO202">
            <v>7.9308819599999997E-2</v>
          </cell>
          <cell r="AP202">
            <v>0.20415458050000002</v>
          </cell>
          <cell r="AQ202">
            <v>0.177721929</v>
          </cell>
          <cell r="AR202">
            <v>4.6686828199999995E-2</v>
          </cell>
          <cell r="AS202">
            <v>7.9109501900000004E-2</v>
          </cell>
          <cell r="AT202">
            <v>0.241105874</v>
          </cell>
          <cell r="AU202">
            <v>0</v>
          </cell>
          <cell r="AV202">
            <v>0</v>
          </cell>
          <cell r="AW202">
            <v>0</v>
          </cell>
          <cell r="AX202">
            <v>0</v>
          </cell>
          <cell r="AY202">
            <v>0</v>
          </cell>
          <cell r="AZ202">
            <v>0</v>
          </cell>
          <cell r="BA202">
            <v>0</v>
          </cell>
        </row>
        <row r="203">
          <cell r="B203">
            <v>0</v>
          </cell>
          <cell r="C203">
            <v>0</v>
          </cell>
          <cell r="D203">
            <v>0</v>
          </cell>
          <cell r="E203">
            <v>0</v>
          </cell>
          <cell r="F203">
            <v>4.6980000000000004E-4</v>
          </cell>
          <cell r="G203">
            <v>8.9699999999999998E-5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  <cell r="AF203">
            <v>0.32277463540000001</v>
          </cell>
          <cell r="AG203">
            <v>4.5468122700000002E-2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0</v>
          </cell>
          <cell r="AT203">
            <v>0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0</v>
          </cell>
          <cell r="BA203">
            <v>0</v>
          </cell>
        </row>
        <row r="212">
          <cell r="B212">
            <v>3.1906042000000003E-2</v>
          </cell>
          <cell r="C212">
            <v>3.6249018000000008E-2</v>
          </cell>
          <cell r="D212">
            <v>5.1754655999999996E-2</v>
          </cell>
          <cell r="E212">
            <v>4.4766840799999999E-2</v>
          </cell>
          <cell r="F212">
            <v>1.6851045999999998E-2</v>
          </cell>
          <cell r="G212">
            <v>6.8676715999999999E-2</v>
          </cell>
          <cell r="H212">
            <v>6.8563602352447545E-2</v>
          </cell>
          <cell r="I212">
            <v>6.248887228133776E-2</v>
          </cell>
          <cell r="J212">
            <v>1.9693323950000001E-2</v>
          </cell>
          <cell r="K212">
            <v>1.3975137853679653E-2</v>
          </cell>
          <cell r="L212">
            <v>8.6897220000000004E-3</v>
          </cell>
          <cell r="M212">
            <v>5.6455339999999989E-3</v>
          </cell>
          <cell r="N212">
            <v>5.4452500000000004E-3</v>
          </cell>
          <cell r="O212">
            <v>3.5212079999999996E-3</v>
          </cell>
          <cell r="P212">
            <v>3.0458899999999999E-3</v>
          </cell>
          <cell r="Q212">
            <v>4.2983320000000002E-3</v>
          </cell>
          <cell r="R212">
            <v>5.5688059999999999E-3</v>
          </cell>
          <cell r="S212">
            <v>2.1533036999999998E-2</v>
          </cell>
          <cell r="T212">
            <v>0</v>
          </cell>
          <cell r="U212">
            <v>1.0522462625000001E-2</v>
          </cell>
          <cell r="V212">
            <v>1.0522462625000001E-2</v>
          </cell>
          <cell r="W212">
            <v>1.0522462625000001E-2</v>
          </cell>
          <cell r="X212">
            <v>1.0522462625000001E-2</v>
          </cell>
          <cell r="Y212">
            <v>1.0522462625000001E-2</v>
          </cell>
          <cell r="Z212">
            <v>1.0522462625000001E-2</v>
          </cell>
          <cell r="AA212">
            <v>1.0522462625000001E-2</v>
          </cell>
          <cell r="AB212">
            <v>6.1256055344729994</v>
          </cell>
          <cell r="AC212">
            <v>6.6715823327999999</v>
          </cell>
          <cell r="AD212">
            <v>8.8819612271999997</v>
          </cell>
          <cell r="AE212">
            <v>9.7662004944000014</v>
          </cell>
          <cell r="AF212">
            <v>4.2857268405000006</v>
          </cell>
          <cell r="AG212">
            <v>16.461927467700001</v>
          </cell>
          <cell r="AH212">
            <v>16.8623903332</v>
          </cell>
          <cell r="AI212">
            <v>18.811591269499999</v>
          </cell>
          <cell r="AJ212">
            <v>7.1689233528000011</v>
          </cell>
          <cell r="AK212">
            <v>3.8403809488</v>
          </cell>
          <cell r="AL212">
            <v>3.0698333424000004</v>
          </cell>
          <cell r="AM212">
            <v>2.6432688</v>
          </cell>
          <cell r="AN212">
            <v>2.7591645311999997</v>
          </cell>
          <cell r="AO212">
            <v>1.5881233866</v>
          </cell>
          <cell r="AP212">
            <v>1.6157243570000002</v>
          </cell>
          <cell r="AQ212">
            <v>1.7921986495</v>
          </cell>
          <cell r="AR212">
            <v>1.9619293325999998</v>
          </cell>
          <cell r="AS212">
            <v>6.1043746191999997</v>
          </cell>
          <cell r="AT212">
            <v>12.523235424999999</v>
          </cell>
          <cell r="AU212">
            <v>4.8434563283333336</v>
          </cell>
          <cell r="AV212">
            <v>0</v>
          </cell>
          <cell r="AW212">
            <v>0</v>
          </cell>
          <cell r="AX212">
            <v>0</v>
          </cell>
          <cell r="AY212">
            <v>0</v>
          </cell>
          <cell r="AZ212">
            <v>0</v>
          </cell>
          <cell r="BA212">
            <v>0</v>
          </cell>
        </row>
        <row r="247">
          <cell r="B247">
            <v>7.9191439999999995E-3</v>
          </cell>
          <cell r="C247">
            <v>8.9905360000000004E-3</v>
          </cell>
          <cell r="D247">
            <v>1.40491E-2</v>
          </cell>
          <cell r="E247">
            <v>1.3490216000000001E-2</v>
          </cell>
          <cell r="F247">
            <v>1.4061152E-2</v>
          </cell>
          <cell r="G247">
            <v>1.3174508000000001E-2</v>
          </cell>
          <cell r="H247">
            <v>1.2205786E-2</v>
          </cell>
          <cell r="I247">
            <v>1.3770376000000001E-2</v>
          </cell>
          <cell r="J247">
            <v>1.0791709999999999E-2</v>
          </cell>
          <cell r="K247">
            <v>4.4466439999999996E-3</v>
          </cell>
          <cell r="L247">
            <v>1.0811932E-2</v>
          </cell>
          <cell r="M247">
            <v>1.3719499999999999E-2</v>
          </cell>
          <cell r="N247">
            <v>1.5776022000000001E-2</v>
          </cell>
          <cell r="O247">
            <v>2.0722034E-2</v>
          </cell>
          <cell r="P247">
            <v>3.4701158000000003E-2</v>
          </cell>
          <cell r="Q247">
            <v>4.4254299999999996E-2</v>
          </cell>
          <cell r="R247">
            <v>6.3047876000000003E-2</v>
          </cell>
          <cell r="S247">
            <v>1.275925E-3</v>
          </cell>
          <cell r="T247">
            <v>0</v>
          </cell>
          <cell r="U247">
            <v>7.8258880000000002E-4</v>
          </cell>
          <cell r="V247">
            <v>7.8258880000000002E-4</v>
          </cell>
          <cell r="W247">
            <v>7.8258880000000002E-4</v>
          </cell>
          <cell r="X247">
            <v>7.8258880000000002E-4</v>
          </cell>
          <cell r="Y247">
            <v>7.8258880000000002E-4</v>
          </cell>
          <cell r="Z247">
            <v>7.8258880000000002E-4</v>
          </cell>
          <cell r="AA247">
            <v>7.8258880000000002E-4</v>
          </cell>
          <cell r="AB247">
            <v>2.7766947064199998</v>
          </cell>
          <cell r="AC247">
            <v>2.7411817275999999</v>
          </cell>
          <cell r="AD247">
            <v>3.3293138687999999</v>
          </cell>
          <cell r="AE247">
            <v>3.4158608848000003</v>
          </cell>
          <cell r="AF247">
            <v>4.1434085098000004</v>
          </cell>
          <cell r="AG247">
            <v>3.9966389034000001</v>
          </cell>
          <cell r="AH247">
            <v>4.2022132012000002</v>
          </cell>
          <cell r="AI247">
            <v>5.2348508825</v>
          </cell>
          <cell r="AJ247">
            <v>4.8201645920000002</v>
          </cell>
          <cell r="AK247">
            <v>2.0526518407999998</v>
          </cell>
          <cell r="AL247">
            <v>4.7549345895000004</v>
          </cell>
          <cell r="AM247">
            <v>6.8500751519999996</v>
          </cell>
          <cell r="AN247">
            <v>6.9260985551999994</v>
          </cell>
          <cell r="AO247">
            <v>8.5751910815999999</v>
          </cell>
          <cell r="AP247">
            <v>12.754965698000001</v>
          </cell>
          <cell r="AQ247">
            <v>13.776720303499999</v>
          </cell>
          <cell r="AR247">
            <v>17.037992563899998</v>
          </cell>
          <cell r="AS247">
            <v>0.2359321965</v>
          </cell>
          <cell r="AT247">
            <v>7.2620292309999996</v>
          </cell>
          <cell r="AU247">
            <v>0.31996348166666666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</row>
        <row r="260">
          <cell r="B260">
            <v>0</v>
          </cell>
          <cell r="C260">
            <v>0</v>
          </cell>
          <cell r="D260">
            <v>0</v>
          </cell>
          <cell r="E260">
            <v>0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</row>
        <row r="263">
          <cell r="B263">
            <v>0.4472820451363636</v>
          </cell>
          <cell r="C263">
            <v>0.50367268368138507</v>
          </cell>
          <cell r="D263">
            <v>0.47268408169999993</v>
          </cell>
          <cell r="E263">
            <v>0.4610120361333333</v>
          </cell>
          <cell r="F263">
            <v>0.48170439346503507</v>
          </cell>
          <cell r="G263">
            <v>0.53729460828205144</v>
          </cell>
          <cell r="H263">
            <v>0.58718472695201462</v>
          </cell>
          <cell r="I263">
            <v>0.62315492827406904</v>
          </cell>
          <cell r="J263">
            <v>0.54699982740357156</v>
          </cell>
          <cell r="K263">
            <v>0.44328287966250418</v>
          </cell>
          <cell r="L263">
            <v>0.52916026399999994</v>
          </cell>
          <cell r="M263">
            <v>0.55160683799999988</v>
          </cell>
          <cell r="N263">
            <v>0.49171060600000011</v>
          </cell>
          <cell r="O263">
            <v>0.45424795190476197</v>
          </cell>
          <cell r="P263">
            <v>0.48175051036363647</v>
          </cell>
          <cell r="Q263">
            <v>0.51414144800000017</v>
          </cell>
          <cell r="R263">
            <v>0.5752397520000001</v>
          </cell>
          <cell r="S263">
            <v>1.3625498977945882</v>
          </cell>
          <cell r="T263">
            <v>0</v>
          </cell>
          <cell r="U263">
            <v>1.3447533622535712</v>
          </cell>
          <cell r="V263">
            <v>1.3447533622535712</v>
          </cell>
          <cell r="W263">
            <v>1.3447533622535712</v>
          </cell>
          <cell r="X263">
            <v>1.3447533622535712</v>
          </cell>
          <cell r="Y263">
            <v>1.3447533622535712</v>
          </cell>
          <cell r="Z263">
            <v>1.3447533622535712</v>
          </cell>
          <cell r="AA263">
            <v>1.3447533622535712</v>
          </cell>
          <cell r="AB263">
            <v>117.29645884232998</v>
          </cell>
          <cell r="AC263">
            <v>125.28414597359998</v>
          </cell>
          <cell r="AD263">
            <v>123.67105815359997</v>
          </cell>
          <cell r="AE263">
            <v>142.19630597759996</v>
          </cell>
          <cell r="AF263">
            <v>165.31437592669994</v>
          </cell>
          <cell r="AG263">
            <v>178.63519081979999</v>
          </cell>
          <cell r="AH263">
            <v>203.09175812320007</v>
          </cell>
          <cell r="AI263">
            <v>249.15759621399997</v>
          </cell>
          <cell r="AJ263">
            <v>242.53434050480013</v>
          </cell>
          <cell r="AK263">
            <v>168.56222021319991</v>
          </cell>
          <cell r="AL263">
            <v>201.23801203500003</v>
          </cell>
          <cell r="AM263">
            <v>218.36123179200004</v>
          </cell>
          <cell r="AN263">
            <v>190.70164857920005</v>
          </cell>
          <cell r="AO263">
            <v>184.40798122559997</v>
          </cell>
          <cell r="AP263">
            <v>201.62842579349996</v>
          </cell>
          <cell r="AQ263">
            <v>184.6043172680001</v>
          </cell>
          <cell r="AR263">
            <v>208.21416722989989</v>
          </cell>
          <cell r="AS263">
            <v>249.78486484380002</v>
          </cell>
          <cell r="AT263">
            <v>196.4813059710001</v>
          </cell>
          <cell r="AU263">
            <v>264.51219518291674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0.3840627131363637</v>
          </cell>
          <cell r="C264">
            <v>0.42633367394805188</v>
          </cell>
          <cell r="D264">
            <v>0.40556302769999997</v>
          </cell>
          <cell r="E264">
            <v>0.41260925613333327</v>
          </cell>
          <cell r="F264">
            <v>0.43401362146503486</v>
          </cell>
          <cell r="G264">
            <v>0.490995136</v>
          </cell>
          <cell r="H264">
            <v>0.54241807495201455</v>
          </cell>
          <cell r="I264">
            <v>0.57901199427406924</v>
          </cell>
          <cell r="J264">
            <v>0.49478615940357146</v>
          </cell>
          <cell r="K264">
            <v>0.39877870166250412</v>
          </cell>
          <cell r="L264">
            <v>0.47319215600000003</v>
          </cell>
          <cell r="M264">
            <v>0.49445404600000009</v>
          </cell>
          <cell r="N264">
            <v>0.43645398000000007</v>
          </cell>
          <cell r="O264">
            <v>0.38215846923809527</v>
          </cell>
          <cell r="P264">
            <v>0.3887040020000001</v>
          </cell>
          <cell r="Q264">
            <v>0.41072135000000021</v>
          </cell>
          <cell r="R264">
            <v>0.44765208199999995</v>
          </cell>
          <cell r="S264">
            <v>0.33309490837792205</v>
          </cell>
          <cell r="T264">
            <v>0</v>
          </cell>
          <cell r="U264">
            <v>0.23102078345357141</v>
          </cell>
          <cell r="V264">
            <v>0.23102078345357141</v>
          </cell>
          <cell r="W264">
            <v>0.23102078345357141</v>
          </cell>
          <cell r="X264">
            <v>0.23102078345357141</v>
          </cell>
          <cell r="Y264">
            <v>0.23102078345357141</v>
          </cell>
          <cell r="Z264">
            <v>0.23102078345357141</v>
          </cell>
          <cell r="AA264">
            <v>0.23102078345357141</v>
          </cell>
          <cell r="AB264">
            <v>97.878624172415968</v>
          </cell>
          <cell r="AC264">
            <v>104.17557224479998</v>
          </cell>
          <cell r="AD264">
            <v>102.87956657279999</v>
          </cell>
          <cell r="AE264">
            <v>123.60740497279998</v>
          </cell>
          <cell r="AF264">
            <v>146.68960303129998</v>
          </cell>
          <cell r="AG264">
            <v>159.99224781540005</v>
          </cell>
          <cell r="AH264">
            <v>182.75321282240003</v>
          </cell>
          <cell r="AI264">
            <v>226.48334800000003</v>
          </cell>
          <cell r="AJ264">
            <v>213.73937992160006</v>
          </cell>
          <cell r="AK264">
            <v>148.448696506</v>
          </cell>
          <cell r="AL264">
            <v>175.37126119739997</v>
          </cell>
          <cell r="AM264">
            <v>190.49851295999997</v>
          </cell>
          <cell r="AN264">
            <v>165.7789080288</v>
          </cell>
          <cell r="AO264">
            <v>155.34031073579999</v>
          </cell>
          <cell r="AP264">
            <v>162.82581168199999</v>
          </cell>
          <cell r="AQ264">
            <v>144.376865108</v>
          </cell>
          <cell r="AR264">
            <v>162.53605699989998</v>
          </cell>
          <cell r="AS264">
            <v>88.240051356599992</v>
          </cell>
          <cell r="AT264">
            <v>108.00595757000001</v>
          </cell>
          <cell r="AU264">
            <v>63.737210775416671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2.0119643999999992E-2</v>
          </cell>
          <cell r="C265">
            <v>2.8300549999999994E-2</v>
          </cell>
          <cell r="D265">
            <v>2.338498E-2</v>
          </cell>
          <cell r="E265">
            <v>6.8238480000000004E-3</v>
          </cell>
          <cell r="F265">
            <v>8.2964759999999988E-3</v>
          </cell>
          <cell r="G265">
            <v>3.6717660000000004E-3</v>
          </cell>
          <cell r="H265">
            <v>3.0592219999999999E-3</v>
          </cell>
          <cell r="I265">
            <v>9.29108E-4</v>
          </cell>
          <cell r="J265">
            <v>1.7121380000000002E-3</v>
          </cell>
          <cell r="K265">
            <v>1.1025100000000001E-3</v>
          </cell>
          <cell r="L265">
            <v>9.2920000000000003E-4</v>
          </cell>
          <cell r="M265">
            <v>2.5762760000000006E-3</v>
          </cell>
          <cell r="N265">
            <v>2.5395219999999998E-3</v>
          </cell>
          <cell r="O265">
            <v>3.0879340000000001E-3</v>
          </cell>
          <cell r="P265">
            <v>3.3701439999999994E-3</v>
          </cell>
          <cell r="Q265">
            <v>6.1322599999999988E-3</v>
          </cell>
          <cell r="R265">
            <v>4.3035299999999999E-3</v>
          </cell>
          <cell r="S265">
            <v>0</v>
          </cell>
          <cell r="T265">
            <v>0</v>
          </cell>
          <cell r="U265">
            <v>1.38E-5</v>
          </cell>
          <cell r="V265">
            <v>1.38E-5</v>
          </cell>
          <cell r="W265">
            <v>1.38E-5</v>
          </cell>
          <cell r="X265">
            <v>1.38E-5</v>
          </cell>
          <cell r="Y265">
            <v>1.38E-5</v>
          </cell>
          <cell r="Z265">
            <v>1.38E-5</v>
          </cell>
          <cell r="AA265">
            <v>1.38E-5</v>
          </cell>
          <cell r="AB265">
            <v>3.5491353486449997</v>
          </cell>
          <cell r="AC265">
            <v>4.8961072776000005</v>
          </cell>
          <cell r="AD265">
            <v>4.515751569599999</v>
          </cell>
          <cell r="AE265">
            <v>2.0589695168</v>
          </cell>
          <cell r="AF265">
            <v>1.9535163403000002</v>
          </cell>
          <cell r="AG265">
            <v>1.5016585584</v>
          </cell>
          <cell r="AH265">
            <v>0.97398649839999996</v>
          </cell>
          <cell r="AI265">
            <v>0.54979937349999997</v>
          </cell>
          <cell r="AJ265">
            <v>1.7385576692</v>
          </cell>
          <cell r="AK265">
            <v>1.0771719596</v>
          </cell>
          <cell r="AL265">
            <v>0.80240246190000009</v>
          </cell>
          <cell r="AM265">
            <v>1.2424852799999999</v>
          </cell>
          <cell r="AN265">
            <v>1.4857208784</v>
          </cell>
          <cell r="AO265">
            <v>1.7181642981000003</v>
          </cell>
          <cell r="AP265">
            <v>1.6904817089999999</v>
          </cell>
          <cell r="AQ265">
            <v>2.4305572409999998</v>
          </cell>
          <cell r="AR265">
            <v>1.88925692</v>
          </cell>
          <cell r="AS265">
            <v>0</v>
          </cell>
          <cell r="AT265">
            <v>12.488901392999999</v>
          </cell>
          <cell r="AU265">
            <v>2.2526016666666667E-3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8.5339400000000005E-4</v>
          </cell>
          <cell r="C266">
            <v>3.6964879999999995E-3</v>
          </cell>
          <cell r="D266">
            <v>1.7528299999999999E-3</v>
          </cell>
          <cell r="E266">
            <v>2.6742500000000004E-3</v>
          </cell>
          <cell r="F266">
            <v>1.7255319999999999E-3</v>
          </cell>
          <cell r="G266">
            <v>7.2525999999999997E-3</v>
          </cell>
          <cell r="H266">
            <v>2.7499239999999995E-3</v>
          </cell>
          <cell r="I266">
            <v>2.8991039999999996E-3</v>
          </cell>
          <cell r="J266">
            <v>2.6443720000000003E-3</v>
          </cell>
          <cell r="K266">
            <v>2.7575580000000002E-3</v>
          </cell>
          <cell r="L266">
            <v>5.5632859999999998E-3</v>
          </cell>
          <cell r="M266">
            <v>2.4012E-3</v>
          </cell>
          <cell r="N266">
            <v>5.9079639999999999E-3</v>
          </cell>
          <cell r="O266">
            <v>1.2962800000000002E-2</v>
          </cell>
          <cell r="P266">
            <v>1.5052258000000001E-2</v>
          </cell>
          <cell r="Q266">
            <v>1.4040993999999999E-2</v>
          </cell>
          <cell r="R266">
            <v>2.0577731999999998E-2</v>
          </cell>
          <cell r="S266">
            <v>6.3552220000000006E-3</v>
          </cell>
          <cell r="T266">
            <v>0</v>
          </cell>
          <cell r="U266">
            <v>2.4632999999999999E-3</v>
          </cell>
          <cell r="V266">
            <v>2.4632999999999999E-3</v>
          </cell>
          <cell r="W266">
            <v>2.4632999999999999E-3</v>
          </cell>
          <cell r="X266">
            <v>2.4632999999999999E-3</v>
          </cell>
          <cell r="Y266">
            <v>2.4632999999999999E-3</v>
          </cell>
          <cell r="Z266">
            <v>2.4632999999999999E-3</v>
          </cell>
          <cell r="AA266">
            <v>2.4632999999999999E-3</v>
          </cell>
          <cell r="AB266">
            <v>0.63691244144399994</v>
          </cell>
          <cell r="AC266">
            <v>0.4328058648</v>
          </cell>
          <cell r="AD266">
            <v>0.57923200799999996</v>
          </cell>
          <cell r="AE266">
            <v>0.90348943999999998</v>
          </cell>
          <cell r="AF266">
            <v>0.96851546680000011</v>
          </cell>
          <cell r="AG266">
            <v>2.3864935809000003</v>
          </cell>
          <cell r="AH266">
            <v>1.4682057256000001</v>
          </cell>
          <cell r="AI266">
            <v>1.8092285715</v>
          </cell>
          <cell r="AJ266">
            <v>1.9366729584000002</v>
          </cell>
          <cell r="AK266">
            <v>1.7140111384000001</v>
          </cell>
          <cell r="AL266">
            <v>2.2982772680999997</v>
          </cell>
          <cell r="AM266">
            <v>1.04989512</v>
          </cell>
          <cell r="AN266">
            <v>1.6349452592</v>
          </cell>
          <cell r="AO266">
            <v>2.2898568959999999</v>
          </cell>
          <cell r="AP266">
            <v>4.5919894769999994</v>
          </cell>
          <cell r="AQ266">
            <v>3.3724051339999992</v>
          </cell>
          <cell r="AR266">
            <v>4.9875928858999998</v>
          </cell>
          <cell r="AS266">
            <v>1.5925742403999998</v>
          </cell>
          <cell r="AT266">
            <v>34.976089735999999</v>
          </cell>
          <cell r="AU266">
            <v>0.42708745416666666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1.7432260000000001E-3</v>
          </cell>
          <cell r="C267">
            <v>2.0595240000000001E-3</v>
          </cell>
          <cell r="D267">
            <v>2.7488759999999999E-3</v>
          </cell>
          <cell r="E267">
            <v>2.4888499999999999E-3</v>
          </cell>
          <cell r="F267">
            <v>6.1034400000000008E-4</v>
          </cell>
          <cell r="G267">
            <v>6.5856000000000009E-4</v>
          </cell>
          <cell r="H267">
            <v>6.4366000000000022E-4</v>
          </cell>
          <cell r="I267">
            <v>1.1725400000000001E-3</v>
          </cell>
          <cell r="J267">
            <v>1.9865080000000001E-3</v>
          </cell>
          <cell r="K267">
            <v>2.4874759999999997E-3</v>
          </cell>
          <cell r="L267">
            <v>3.4574979999999998E-3</v>
          </cell>
          <cell r="M267">
            <v>1.3684080000000002E-3</v>
          </cell>
          <cell r="N267">
            <v>1.3793100000000001E-3</v>
          </cell>
          <cell r="O267">
            <v>9.3838466666666676E-4</v>
          </cell>
          <cell r="P267">
            <v>3.2653099999999996E-3</v>
          </cell>
          <cell r="Q267">
            <v>2.450144E-3</v>
          </cell>
          <cell r="R267">
            <v>2.7900379999999999E-3</v>
          </cell>
          <cell r="S267">
            <v>0.49093751466666663</v>
          </cell>
          <cell r="T267">
            <v>0</v>
          </cell>
          <cell r="U267">
            <v>0.5995921059999999</v>
          </cell>
          <cell r="V267">
            <v>0.5995921059999999</v>
          </cell>
          <cell r="W267">
            <v>0.5995921059999999</v>
          </cell>
          <cell r="X267">
            <v>0.5995921059999999</v>
          </cell>
          <cell r="Y267">
            <v>0.5995921059999999</v>
          </cell>
          <cell r="Z267">
            <v>0.5995921059999999</v>
          </cell>
          <cell r="AA267">
            <v>0.5995921059999999</v>
          </cell>
          <cell r="AB267">
            <v>0.91820247504599983</v>
          </cell>
          <cell r="AC267">
            <v>1.4754768187999998</v>
          </cell>
          <cell r="AD267">
            <v>1.9095380208000001</v>
          </cell>
          <cell r="AE267">
            <v>2.9802968496000002</v>
          </cell>
          <cell r="AF267">
            <v>0.82292941080000004</v>
          </cell>
          <cell r="AG267">
            <v>0.72438593370000004</v>
          </cell>
          <cell r="AH267">
            <v>0.63873753160000002</v>
          </cell>
          <cell r="AI267">
            <v>1.867010222</v>
          </cell>
          <cell r="AJ267">
            <v>2.5275124388000001</v>
          </cell>
          <cell r="AK267">
            <v>2.1328193656000001</v>
          </cell>
          <cell r="AL267">
            <v>2.5730073819000001</v>
          </cell>
          <cell r="AM267">
            <v>1.1893512480000001</v>
          </cell>
          <cell r="AN267">
            <v>1.3043186816000001</v>
          </cell>
          <cell r="AO267">
            <v>0.63543741360000006</v>
          </cell>
          <cell r="AP267">
            <v>1.6100901885000001</v>
          </cell>
          <cell r="AQ267">
            <v>1.2755677409999999</v>
          </cell>
          <cell r="AR267">
            <v>2.0236910318999999</v>
          </cell>
          <cell r="AS267">
            <v>87.127917061900007</v>
          </cell>
          <cell r="AT267">
            <v>8.5876084319999997</v>
          </cell>
          <cell r="AU267">
            <v>111.23561542166665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7.9448439999999995E-3</v>
          </cell>
          <cell r="C268">
            <v>9.2163360000000003E-3</v>
          </cell>
          <cell r="D268">
            <v>1.4176100000000001E-2</v>
          </cell>
          <cell r="E268">
            <v>1.3648016000000001E-2</v>
          </cell>
          <cell r="F268">
            <v>1.4092402E-2</v>
          </cell>
          <cell r="G268">
            <v>1.3197908000000001E-2</v>
          </cell>
          <cell r="H268">
            <v>1.269403E-2</v>
          </cell>
          <cell r="I268">
            <v>1.4027976000000001E-2</v>
          </cell>
          <cell r="J268">
            <v>1.1013798E-2</v>
          </cell>
          <cell r="K268">
            <v>4.4561939999999993E-3</v>
          </cell>
          <cell r="L268">
            <v>1.1024498000000001E-2</v>
          </cell>
          <cell r="M268">
            <v>1.38345E-2</v>
          </cell>
          <cell r="N268">
            <v>1.5930122000000001E-2</v>
          </cell>
          <cell r="O268">
            <v>2.1233600000000002E-2</v>
          </cell>
          <cell r="P268">
            <v>3.5196532000000003E-2</v>
          </cell>
          <cell r="Q268">
            <v>4.5181291999999998E-2</v>
          </cell>
          <cell r="R268">
            <v>6.3943633999999999E-2</v>
          </cell>
          <cell r="S268">
            <v>2.0259090000000002E-3</v>
          </cell>
          <cell r="T268">
            <v>0</v>
          </cell>
          <cell r="U268">
            <v>9.9582548E-3</v>
          </cell>
          <cell r="V268">
            <v>9.9582548E-3</v>
          </cell>
          <cell r="W268">
            <v>9.9582548E-3</v>
          </cell>
          <cell r="X268">
            <v>9.9582548E-3</v>
          </cell>
          <cell r="Y268">
            <v>9.9582548E-3</v>
          </cell>
          <cell r="Z268">
            <v>9.9582548E-3</v>
          </cell>
          <cell r="AA268">
            <v>9.9582548E-3</v>
          </cell>
          <cell r="AB268">
            <v>2.7995365795229996</v>
          </cell>
          <cell r="AC268">
            <v>2.8566845727999999</v>
          </cell>
          <cell r="AD268">
            <v>3.3983275391999999</v>
          </cell>
          <cell r="AE268">
            <v>3.5217887152000005</v>
          </cell>
          <cell r="AF268">
            <v>4.1966051372000006</v>
          </cell>
          <cell r="AG268">
            <v>4.0623348479999999</v>
          </cell>
          <cell r="AH268">
            <v>5.0264568436000001</v>
          </cell>
          <cell r="AI268">
            <v>5.5677727424999999</v>
          </cell>
          <cell r="AJ268">
            <v>5.0756366688000005</v>
          </cell>
          <cell r="AK268">
            <v>2.0671591555999997</v>
          </cell>
          <cell r="AL268">
            <v>4.8901573152000006</v>
          </cell>
          <cell r="AM268">
            <v>7.0804748159999997</v>
          </cell>
          <cell r="AN268">
            <v>7.1896444399999995</v>
          </cell>
          <cell r="AO268">
            <v>9.0789553487999992</v>
          </cell>
          <cell r="AP268">
            <v>13.192420820500001</v>
          </cell>
          <cell r="AQ268">
            <v>14.558384133999999</v>
          </cell>
          <cell r="AR268">
            <v>17.803058598999996</v>
          </cell>
          <cell r="AS268">
            <v>0.52808617290000004</v>
          </cell>
          <cell r="AT268">
            <v>11.044269125</v>
          </cell>
          <cell r="AU268">
            <v>2.9827816012499997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5.4050000000000007E-4</v>
          </cell>
          <cell r="C269">
            <v>8.2823200000000004E-4</v>
          </cell>
          <cell r="D269">
            <v>1.7789000000000001E-3</v>
          </cell>
          <cell r="E269">
            <v>1.6886600000000002E-4</v>
          </cell>
          <cell r="F269">
            <v>2.2480000000000004E-4</v>
          </cell>
          <cell r="G269">
            <v>2.4196666666666668E-4</v>
          </cell>
          <cell r="H269">
            <v>5.4839999999999999E-4</v>
          </cell>
          <cell r="I269">
            <v>5.1478600000000004E-4</v>
          </cell>
          <cell r="J269">
            <v>3.4969999999999999E-4</v>
          </cell>
          <cell r="K269">
            <v>3.4734999999999996E-4</v>
          </cell>
          <cell r="L269">
            <v>1.4269660000000002E-3</v>
          </cell>
          <cell r="M269">
            <v>4.9910000000000004E-4</v>
          </cell>
          <cell r="N269">
            <v>3.7720000000000001E-4</v>
          </cell>
          <cell r="O269">
            <v>7.7510000000000014E-4</v>
          </cell>
          <cell r="P269">
            <v>1.3303200000000002E-4</v>
          </cell>
          <cell r="Q269">
            <v>7.1300000000000012E-5</v>
          </cell>
          <cell r="R269">
            <v>2.7236600000000001E-4</v>
          </cell>
          <cell r="S269">
            <v>0.46031487000000004</v>
          </cell>
          <cell r="T269">
            <v>0</v>
          </cell>
          <cell r="U269">
            <v>0.42759189599999992</v>
          </cell>
          <cell r="V269">
            <v>0.42759189599999992</v>
          </cell>
          <cell r="W269">
            <v>0.42759189599999992</v>
          </cell>
          <cell r="X269">
            <v>0.42759189599999992</v>
          </cell>
          <cell r="Y269">
            <v>0.42759189599999992</v>
          </cell>
          <cell r="Z269">
            <v>0.42759189599999992</v>
          </cell>
          <cell r="AA269">
            <v>0.42759189599999992</v>
          </cell>
          <cell r="AB269">
            <v>0.33837024061499998</v>
          </cell>
          <cell r="AC269">
            <v>1.1098364759999997</v>
          </cell>
          <cell r="AD269">
            <v>2.1322542432000002</v>
          </cell>
          <cell r="AE269">
            <v>0.31623940319999999</v>
          </cell>
          <cell r="AF269">
            <v>0.45681605549999998</v>
          </cell>
          <cell r="AG269">
            <v>0.34321111110000002</v>
          </cell>
          <cell r="AH269">
            <v>0.98561209880000011</v>
          </cell>
          <cell r="AI269">
            <v>0.565728695</v>
          </cell>
          <cell r="AJ269">
            <v>0.42225785520000009</v>
          </cell>
          <cell r="AK269">
            <v>0.3742848164</v>
          </cell>
          <cell r="AL269">
            <v>0.96477684929999996</v>
          </cell>
          <cell r="AM269">
            <v>0.45102609599999999</v>
          </cell>
          <cell r="AN269">
            <v>0.31300811519999999</v>
          </cell>
          <cell r="AO269">
            <v>0.38527251330000001</v>
          </cell>
          <cell r="AP269">
            <v>0.104143772</v>
          </cell>
          <cell r="AQ269">
            <v>4.1901376999999997E-2</v>
          </cell>
          <cell r="AR269">
            <v>0.17386078299999996</v>
          </cell>
          <cell r="AS269">
            <v>56.411524311999997</v>
          </cell>
          <cell r="AT269">
            <v>1.8737131880000002</v>
          </cell>
          <cell r="AU269">
            <v>66.80208694416666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3.9832200000000005E-4</v>
          </cell>
          <cell r="C273">
            <v>3.7620199999999996E-4</v>
          </cell>
          <cell r="D273">
            <v>2.9187800000000008E-4</v>
          </cell>
          <cell r="E273">
            <v>9.7757399999999993E-4</v>
          </cell>
          <cell r="F273">
            <v>9.0630800000000009E-4</v>
          </cell>
          <cell r="G273">
            <v>1.064698E-3</v>
          </cell>
          <cell r="H273">
            <v>9.2220400000000004E-4</v>
          </cell>
          <cell r="I273">
            <v>6.3194800000000001E-4</v>
          </cell>
          <cell r="J273">
            <v>2.3647099999999999E-3</v>
          </cell>
          <cell r="K273">
            <v>3.5227539999999995E-3</v>
          </cell>
          <cell r="L273">
            <v>3.7663879999999999E-3</v>
          </cell>
          <cell r="M273">
            <v>5.5906099999999993E-3</v>
          </cell>
          <cell r="N273">
            <v>2.2276880000000002E-3</v>
          </cell>
          <cell r="O273">
            <v>1.4602240000000002E-3</v>
          </cell>
          <cell r="P273">
            <v>1.6024560000000001E-3</v>
          </cell>
          <cell r="Q273">
            <v>1.5878279999999999E-3</v>
          </cell>
          <cell r="R273">
            <v>1.91084E-3</v>
          </cell>
          <cell r="S273">
            <v>1.5067581749999998E-2</v>
          </cell>
          <cell r="T273">
            <v>0</v>
          </cell>
          <cell r="U273">
            <v>4.1008999999999993E-3</v>
          </cell>
          <cell r="V273">
            <v>4.1008999999999993E-3</v>
          </cell>
          <cell r="W273">
            <v>4.1008999999999993E-3</v>
          </cell>
          <cell r="X273">
            <v>4.1008999999999993E-3</v>
          </cell>
          <cell r="Y273">
            <v>4.1008999999999993E-3</v>
          </cell>
          <cell r="Z273">
            <v>4.1008999999999993E-3</v>
          </cell>
          <cell r="AA273">
            <v>4.1008999999999993E-3</v>
          </cell>
          <cell r="AB273">
            <v>8.2333633658999997E-2</v>
          </cell>
          <cell r="AC273">
            <v>0.16479577359999997</v>
          </cell>
          <cell r="AD273">
            <v>0.11232120479999999</v>
          </cell>
          <cell r="AE273">
            <v>0.21458298400000003</v>
          </cell>
          <cell r="AF273">
            <v>0.51346201759999999</v>
          </cell>
          <cell r="AG273">
            <v>0.38624701830000008</v>
          </cell>
          <cell r="AH273">
            <v>0.56208566280000005</v>
          </cell>
          <cell r="AI273">
            <v>0.36502582249999999</v>
          </cell>
          <cell r="AJ273">
            <v>0.5147196972000001</v>
          </cell>
          <cell r="AK273">
            <v>0.8907680979999999</v>
          </cell>
          <cell r="AL273">
            <v>1.1941454862000001</v>
          </cell>
          <cell r="AM273">
            <v>1.6915639680000001</v>
          </cell>
          <cell r="AN273">
            <v>0.85953248479999989</v>
          </cell>
          <cell r="AO273">
            <v>0.95909671169999999</v>
          </cell>
          <cell r="AP273">
            <v>0.80166738300000007</v>
          </cell>
          <cell r="AQ273">
            <v>0.61312301400000002</v>
          </cell>
          <cell r="AR273">
            <v>0.51815649350000004</v>
          </cell>
          <cell r="AS273">
            <v>4.0107332407999996</v>
          </cell>
          <cell r="AT273">
            <v>2.1505903710000003</v>
          </cell>
          <cell r="AU273">
            <v>0.96918410624999995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38"/>
      <sheetData sheetId="39"/>
      <sheetData sheetId="40">
        <row r="5">
          <cell r="B5">
            <v>2.8211623999999998E-2</v>
          </cell>
          <cell r="C5">
            <v>2.5178860000000001E-2</v>
          </cell>
          <cell r="D5">
            <v>3.0422111999999998E-2</v>
          </cell>
          <cell r="E5">
            <v>3.7587396000000002E-2</v>
          </cell>
          <cell r="F5">
            <v>4.4348723999999999E-2</v>
          </cell>
          <cell r="G5">
            <v>4.2109787999999995E-2</v>
          </cell>
          <cell r="H5">
            <v>5.2588619999999989E-2</v>
          </cell>
          <cell r="I5">
            <v>4.9884211999999997E-2</v>
          </cell>
          <cell r="J5">
            <v>3.6920323999999997E-2</v>
          </cell>
          <cell r="K5">
            <v>3.2407620000000005E-2</v>
          </cell>
          <cell r="L5">
            <v>2.0039236000000002E-2</v>
          </cell>
          <cell r="M5">
            <v>1.2444067999999999E-2</v>
          </cell>
          <cell r="N5">
            <v>9.3057999999999995E-3</v>
          </cell>
          <cell r="O5">
            <v>8.9043119999999993E-3</v>
          </cell>
          <cell r="P5">
            <v>9.8168960000000003E-3</v>
          </cell>
          <cell r="Q5">
            <v>1.0811388000000002E-2</v>
          </cell>
          <cell r="R5">
            <v>1.1016027999999999E-2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3.2746209400109998</v>
          </cell>
          <cell r="AC5">
            <v>3.0663830436000001</v>
          </cell>
          <cell r="AD5">
            <v>3.3582690864</v>
          </cell>
          <cell r="AE5">
            <v>4.1796324191999998</v>
          </cell>
          <cell r="AF5">
            <v>5.7594622435000007</v>
          </cell>
          <cell r="AG5">
            <v>5.8900707723000005</v>
          </cell>
          <cell r="AH5">
            <v>8.3230785896000015</v>
          </cell>
          <cell r="AI5">
            <v>9.4634189924999994</v>
          </cell>
          <cell r="AJ5">
            <v>7.9291283948000011</v>
          </cell>
          <cell r="AK5">
            <v>6.2338912239999997</v>
          </cell>
          <cell r="AL5">
            <v>3.9807761661000001</v>
          </cell>
          <cell r="AM5">
            <v>2.8190422079999999</v>
          </cell>
          <cell r="AN5">
            <v>2.1030300192000002</v>
          </cell>
          <cell r="AO5">
            <v>1.7882082921000002</v>
          </cell>
          <cell r="AP5">
            <v>1.9100827590000002</v>
          </cell>
          <cell r="AQ5">
            <v>1.7782477964999999</v>
          </cell>
          <cell r="AR5">
            <v>1.7110449130999998</v>
          </cell>
          <cell r="AS5">
            <v>0</v>
          </cell>
          <cell r="AT5">
            <v>1.7494034899999999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</row>
        <row r="6">
          <cell r="B6">
            <v>7.4560079999999983E-3</v>
          </cell>
          <cell r="C6">
            <v>9.4282719999999997E-3</v>
          </cell>
          <cell r="D6">
            <v>9.4576439999999994E-3</v>
          </cell>
          <cell r="E6">
            <v>1.3293783999999999E-2</v>
          </cell>
          <cell r="F6">
            <v>2.7123012000000002E-2</v>
          </cell>
          <cell r="G6">
            <v>2.4418884000000002E-2</v>
          </cell>
          <cell r="H6">
            <v>3.0394588000000004E-2</v>
          </cell>
          <cell r="I6">
            <v>2.9624419999999995E-2</v>
          </cell>
          <cell r="J6">
            <v>3.5860523999999998E-2</v>
          </cell>
          <cell r="K6">
            <v>4.6452279999999985E-2</v>
          </cell>
          <cell r="L6">
            <v>6.8851103999999996E-2</v>
          </cell>
          <cell r="M6">
            <v>4.1632219999999998E-2</v>
          </cell>
          <cell r="N6">
            <v>7.2595904000000003E-2</v>
          </cell>
          <cell r="O6">
            <v>6.0834372000000005E-2</v>
          </cell>
          <cell r="P6">
            <v>2.6050440000000001E-2</v>
          </cell>
          <cell r="Q6">
            <v>3.1222804E-2</v>
          </cell>
          <cell r="R6">
            <v>2.9036192000000002E-2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1.0459436946240002</v>
          </cell>
          <cell r="AC6">
            <v>1.1736103607999999</v>
          </cell>
          <cell r="AD6">
            <v>1.4108607311999999</v>
          </cell>
          <cell r="AE6">
            <v>1.9398880928000002</v>
          </cell>
          <cell r="AF6">
            <v>4.4648782941</v>
          </cell>
          <cell r="AG6">
            <v>3.9266980896000003</v>
          </cell>
          <cell r="AH6">
            <v>5.7039459580000003</v>
          </cell>
          <cell r="AI6">
            <v>6.4497360895000009</v>
          </cell>
          <cell r="AJ6">
            <v>7.4968985156000008</v>
          </cell>
          <cell r="AK6">
            <v>9.6054575759999992</v>
          </cell>
          <cell r="AL6">
            <v>10.7560550187</v>
          </cell>
          <cell r="AM6">
            <v>7.2114021600000004</v>
          </cell>
          <cell r="AN6">
            <v>11.566259108799999</v>
          </cell>
          <cell r="AO6">
            <v>9.4385610015000001</v>
          </cell>
          <cell r="AP6">
            <v>6.3232375370000007</v>
          </cell>
          <cell r="AQ6">
            <v>4.1441766624999996</v>
          </cell>
          <cell r="AR6">
            <v>4.4885957244999997</v>
          </cell>
          <cell r="AS6">
            <v>0</v>
          </cell>
          <cell r="AT6">
            <v>1.0898669540000001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</row>
        <row r="47">
          <cell r="B47">
            <v>2.1711088E-2</v>
          </cell>
          <cell r="C47">
            <v>7.2594927999999989E-2</v>
          </cell>
          <cell r="D47">
            <v>7.3823736000000001E-2</v>
          </cell>
          <cell r="E47">
            <v>6.9150666E-2</v>
          </cell>
          <cell r="F47">
            <v>9.4170664000000001E-2</v>
          </cell>
          <cell r="G47">
            <v>4.7530083999999993E-2</v>
          </cell>
          <cell r="H47">
            <v>5.2395167999999992E-2</v>
          </cell>
          <cell r="I47">
            <v>3.1684268000000002E-2</v>
          </cell>
          <cell r="J47">
            <v>2.6696711999999997E-2</v>
          </cell>
          <cell r="K47">
            <v>3.4462281999999997E-2</v>
          </cell>
          <cell r="L47">
            <v>2.6550265999999999E-2</v>
          </cell>
          <cell r="M47">
            <v>2.1972203999999999E-2</v>
          </cell>
          <cell r="N47">
            <v>3.3879943999999995E-2</v>
          </cell>
          <cell r="O47">
            <v>4.2519899999999999E-2</v>
          </cell>
          <cell r="P47">
            <v>2.6947408000000006E-2</v>
          </cell>
          <cell r="Q47">
            <v>2.6719755749999997E-2</v>
          </cell>
          <cell r="R47">
            <v>2.9615465527994329E-2</v>
          </cell>
          <cell r="S47">
            <v>2.3526672000000002E-3</v>
          </cell>
          <cell r="T47">
            <v>0</v>
          </cell>
          <cell r="U47">
            <v>1.2934988000000001E-2</v>
          </cell>
          <cell r="V47">
            <v>1.2934988000000001E-2</v>
          </cell>
          <cell r="W47">
            <v>1.2934988000000001E-2</v>
          </cell>
          <cell r="X47">
            <v>1.2934988000000001E-2</v>
          </cell>
          <cell r="Y47">
            <v>1.2934988000000001E-2</v>
          </cell>
          <cell r="Z47">
            <v>1.2934988000000001E-2</v>
          </cell>
          <cell r="AA47">
            <v>1.2934988000000001E-2</v>
          </cell>
          <cell r="AB47">
            <v>2.9467170819119999</v>
          </cell>
          <cell r="AC47">
            <v>6.6857399775999991</v>
          </cell>
          <cell r="AD47">
            <v>7.5769263744000002</v>
          </cell>
          <cell r="AE47">
            <v>9.8008072960000021</v>
          </cell>
          <cell r="AF47">
            <v>12.7163946756</v>
          </cell>
          <cell r="AG47">
            <v>8.8106179161</v>
          </cell>
          <cell r="AH47">
            <v>8.7153506303999997</v>
          </cell>
          <cell r="AI47">
            <v>7.6049469855000007</v>
          </cell>
          <cell r="AJ47">
            <v>7.6430254372000004</v>
          </cell>
          <cell r="AK47">
            <v>7.4849542944000005</v>
          </cell>
          <cell r="AL47">
            <v>6.8943320154000007</v>
          </cell>
          <cell r="AM47">
            <v>6.0355379999999998</v>
          </cell>
          <cell r="AN47">
            <v>8.8564527391999999</v>
          </cell>
          <cell r="AO47">
            <v>10.384840220100001</v>
          </cell>
          <cell r="AP47">
            <v>7.9222015380000004</v>
          </cell>
          <cell r="AQ47">
            <v>5.8233006194999994</v>
          </cell>
          <cell r="AR47">
            <v>7.3953737901999999</v>
          </cell>
          <cell r="AS47">
            <v>0.87861400769999998</v>
          </cell>
          <cell r="AT47">
            <v>21.990910885000002</v>
          </cell>
          <cell r="AU47">
            <v>4.8756924912499997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75">
          <cell r="B75">
            <v>4.9059303999999998E-2</v>
          </cell>
          <cell r="C75">
            <v>2.4149328000000001E-2</v>
          </cell>
          <cell r="D75">
            <v>2.3519468000000002E-2</v>
          </cell>
          <cell r="E75">
            <v>1.4472163999999999E-2</v>
          </cell>
          <cell r="F75">
            <v>4.6859119999999995E-3</v>
          </cell>
          <cell r="G75">
            <v>3.1236771999999996E-2</v>
          </cell>
          <cell r="H75">
            <v>1.0054520000000001E-2</v>
          </cell>
          <cell r="I75">
            <v>1.8549243999999999E-2</v>
          </cell>
          <cell r="J75">
            <v>2.1653800000000001E-2</v>
          </cell>
          <cell r="K75">
            <v>3.7984268000000002E-2</v>
          </cell>
          <cell r="L75">
            <v>5.3414255999999993E-2</v>
          </cell>
          <cell r="M75">
            <v>3.8371283999999992E-2</v>
          </cell>
          <cell r="N75">
            <v>5.2870800000000003E-2</v>
          </cell>
          <cell r="O75">
            <v>4.5360212000000004E-2</v>
          </cell>
          <cell r="P75">
            <v>7.8879108000000003E-2</v>
          </cell>
          <cell r="Q75">
            <v>9.6666224000000023E-2</v>
          </cell>
          <cell r="R75">
            <v>4.2740816000000008E-2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4.9143517378829991</v>
          </cell>
          <cell r="AC75">
            <v>2.5035262071999997</v>
          </cell>
          <cell r="AD75">
            <v>2.4652330991999998</v>
          </cell>
          <cell r="AE75">
            <v>2.0074569312000001</v>
          </cell>
          <cell r="AF75">
            <v>0.80301208400000001</v>
          </cell>
          <cell r="AG75">
            <v>4.5044033892000002</v>
          </cell>
          <cell r="AH75">
            <v>2.5024723244000002</v>
          </cell>
          <cell r="AI75">
            <v>3.9757218240000003</v>
          </cell>
          <cell r="AJ75">
            <v>5.3412969772000007</v>
          </cell>
          <cell r="AK75">
            <v>4.7005499243999997</v>
          </cell>
          <cell r="AL75">
            <v>7.5352774743000008</v>
          </cell>
          <cell r="AM75">
            <v>5.8562567520000002</v>
          </cell>
          <cell r="AN75">
            <v>8.7512520303999999</v>
          </cell>
          <cell r="AO75">
            <v>7.4688904221000003</v>
          </cell>
          <cell r="AP75">
            <v>12.931928540500001</v>
          </cell>
          <cell r="AQ75">
            <v>12.872070616999999</v>
          </cell>
          <cell r="AR75">
            <v>6.4680229322999994</v>
          </cell>
          <cell r="AS75">
            <v>0</v>
          </cell>
          <cell r="AT75">
            <v>2.116415774</v>
          </cell>
          <cell r="AU75">
            <v>0</v>
          </cell>
          <cell r="AV75">
            <v>0</v>
          </cell>
          <cell r="AW75">
            <v>0</v>
          </cell>
          <cell r="AX75">
            <v>0</v>
          </cell>
          <cell r="AY75">
            <v>0</v>
          </cell>
          <cell r="AZ75">
            <v>0</v>
          </cell>
          <cell r="BA75">
            <v>0</v>
          </cell>
        </row>
        <row r="85">
          <cell r="B85">
            <v>5.8255170742857146E-2</v>
          </cell>
          <cell r="C85">
            <v>5.66051744E-2</v>
          </cell>
          <cell r="D85">
            <v>4.4632936571428569E-2</v>
          </cell>
          <cell r="E85">
            <v>6.2215951285714284E-2</v>
          </cell>
          <cell r="F85">
            <v>5.9267466999999997E-2</v>
          </cell>
          <cell r="G85">
            <v>6.4327006285714278E-2</v>
          </cell>
          <cell r="H85">
            <v>0.12664778470384613</v>
          </cell>
          <cell r="I85">
            <v>0.12043281342674467</v>
          </cell>
          <cell r="J85">
            <v>7.1324860228205125E-2</v>
          </cell>
          <cell r="K85">
            <v>7.6035131266666667E-2</v>
          </cell>
          <cell r="L85">
            <v>6.7697986499999988E-2</v>
          </cell>
          <cell r="M85">
            <v>7.238272300000001E-2</v>
          </cell>
          <cell r="N85">
            <v>7.9561883999999999E-2</v>
          </cell>
          <cell r="O85">
            <v>7.4186563999999997E-2</v>
          </cell>
          <cell r="P85">
            <v>8.0057838000000006E-2</v>
          </cell>
          <cell r="Q85">
            <v>8.5615244800000004E-2</v>
          </cell>
          <cell r="R85">
            <v>0.10462863666666666</v>
          </cell>
          <cell r="S85">
            <v>1.2804243496666667</v>
          </cell>
          <cell r="T85">
            <v>0</v>
          </cell>
          <cell r="U85">
            <v>0.12725181199999999</v>
          </cell>
          <cell r="V85">
            <v>0.12725181199999999</v>
          </cell>
          <cell r="W85">
            <v>0.12725181199999999</v>
          </cell>
          <cell r="X85">
            <v>0.12725181199999999</v>
          </cell>
          <cell r="Y85">
            <v>0.12725181199999999</v>
          </cell>
          <cell r="Z85">
            <v>0.12725181199999999</v>
          </cell>
          <cell r="AA85">
            <v>0.12725181199999999</v>
          </cell>
          <cell r="AB85">
            <v>14.716085714049001</v>
          </cell>
          <cell r="AC85">
            <v>16.437382957200001</v>
          </cell>
          <cell r="AD85">
            <v>16.546174046400001</v>
          </cell>
          <cell r="AE85">
            <v>21.252305748800001</v>
          </cell>
          <cell r="AF85">
            <v>25.6080051052</v>
          </cell>
          <cell r="AG85">
            <v>27.976830624600005</v>
          </cell>
          <cell r="AH85">
            <v>32.315650920800003</v>
          </cell>
          <cell r="AI85">
            <v>40.775443549500004</v>
          </cell>
          <cell r="AJ85">
            <v>37.377821337200004</v>
          </cell>
          <cell r="AK85">
            <v>25.115675419999999</v>
          </cell>
          <cell r="AL85">
            <v>41.073794555399999</v>
          </cell>
          <cell r="AM85">
            <v>43.459684895999999</v>
          </cell>
          <cell r="AN85">
            <v>45.682820321599998</v>
          </cell>
          <cell r="AO85">
            <v>52.409041270800003</v>
          </cell>
          <cell r="AP85">
            <v>60.791558189500002</v>
          </cell>
          <cell r="AQ85">
            <v>49.636099810499999</v>
          </cell>
          <cell r="AR85">
            <v>62.461358614099993</v>
          </cell>
          <cell r="AS85">
            <v>196.51625517809998</v>
          </cell>
          <cell r="AT85">
            <v>81.594525892999997</v>
          </cell>
          <cell r="AU85">
            <v>20.675580529166666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91">
          <cell r="B91">
            <v>8.4339591428571448E-2</v>
          </cell>
          <cell r="C91">
            <v>5.4736061428571424E-2</v>
          </cell>
          <cell r="D91">
            <v>5.3302878857142855E-2</v>
          </cell>
          <cell r="E91">
            <v>6.1092565571428559E-2</v>
          </cell>
          <cell r="F91">
            <v>4.2334059928571428E-2</v>
          </cell>
          <cell r="G91">
            <v>2.3513060571428566E-2</v>
          </cell>
          <cell r="H91">
            <v>3.0803967634432237E-2</v>
          </cell>
          <cell r="I91">
            <v>1.7662435737744182E-2</v>
          </cell>
          <cell r="J91">
            <v>1.7161985071428573E-2</v>
          </cell>
          <cell r="K91">
            <v>3.981502616904762E-2</v>
          </cell>
          <cell r="L91">
            <v>1.6961992000000002E-2</v>
          </cell>
          <cell r="M91">
            <v>5.0397805249999997E-2</v>
          </cell>
          <cell r="N91">
            <v>5.2683823999999997E-2</v>
          </cell>
          <cell r="O91">
            <v>5.2537208000000002E-2</v>
          </cell>
          <cell r="P91">
            <v>4.7584024000000003E-2</v>
          </cell>
          <cell r="Q91">
            <v>5.1272519999999995E-2</v>
          </cell>
          <cell r="R91">
            <v>5.9701496000000007E-2</v>
          </cell>
          <cell r="S91">
            <v>0.59120931168181823</v>
          </cell>
          <cell r="T91">
            <v>0</v>
          </cell>
          <cell r="U91">
            <v>0.22569435200000001</v>
          </cell>
          <cell r="V91">
            <v>0.22569435200000001</v>
          </cell>
          <cell r="W91">
            <v>0.22569435200000001</v>
          </cell>
          <cell r="X91">
            <v>0.22569435200000001</v>
          </cell>
          <cell r="Y91">
            <v>0.22569435200000001</v>
          </cell>
          <cell r="Z91">
            <v>0.22569435200000001</v>
          </cell>
          <cell r="AA91">
            <v>0.22569435200000001</v>
          </cell>
          <cell r="AB91">
            <v>33.176979732470997</v>
          </cell>
          <cell r="AC91">
            <v>23.528593296399997</v>
          </cell>
          <cell r="AD91">
            <v>20.971612305599997</v>
          </cell>
          <cell r="AE91">
            <v>21.327933256000001</v>
          </cell>
          <cell r="AF91">
            <v>17.3342179381</v>
          </cell>
          <cell r="AG91">
            <v>11.9190577506</v>
          </cell>
          <cell r="AH91">
            <v>11.8706156728</v>
          </cell>
          <cell r="AI91">
            <v>10.751767110999999</v>
          </cell>
          <cell r="AJ91">
            <v>12.121443766000002</v>
          </cell>
          <cell r="AK91">
            <v>9.0473520676000003</v>
          </cell>
          <cell r="AL91">
            <v>11.988808866000001</v>
          </cell>
          <cell r="AM91">
            <v>18.721046976</v>
          </cell>
          <cell r="AN91">
            <v>20.2643075712</v>
          </cell>
          <cell r="AO91">
            <v>21.406084710599998</v>
          </cell>
          <cell r="AP91">
            <v>23.406357926000002</v>
          </cell>
          <cell r="AQ91">
            <v>20.532116310999996</v>
          </cell>
          <cell r="AR91">
            <v>25.8739236487</v>
          </cell>
          <cell r="AS91">
            <v>102.45354023190001</v>
          </cell>
          <cell r="AT91">
            <v>44.610362961</v>
          </cell>
          <cell r="AU91">
            <v>57.235956057083335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94">
          <cell r="B94">
            <v>0.23851747360000003</v>
          </cell>
          <cell r="C94">
            <v>0.181751304</v>
          </cell>
          <cell r="D94">
            <v>0.19071477833333331</v>
          </cell>
          <cell r="E94">
            <v>0.14331936000000001</v>
          </cell>
          <cell r="F94">
            <v>0.17014939959999997</v>
          </cell>
          <cell r="G94">
            <v>0.13888841479999997</v>
          </cell>
          <cell r="H94">
            <v>0.1503944093</v>
          </cell>
          <cell r="I94">
            <v>9.6512513420194374E-2</v>
          </cell>
          <cell r="J94">
            <v>7.1304698945681505E-2</v>
          </cell>
          <cell r="K94">
            <v>2.9437448633333332E-2</v>
          </cell>
          <cell r="L94">
            <v>2.6065576999999999E-2</v>
          </cell>
          <cell r="M94">
            <v>1.8887509214285711E-2</v>
          </cell>
          <cell r="N94">
            <v>1.5522988E-2</v>
          </cell>
          <cell r="O94">
            <v>2.0631336E-2</v>
          </cell>
          <cell r="P94">
            <v>2.4704673E-2</v>
          </cell>
          <cell r="Q94">
            <v>2.3092219999999997E-2</v>
          </cell>
          <cell r="R94">
            <v>2.656998E-2</v>
          </cell>
          <cell r="S94">
            <v>6.8399999999999996E-5</v>
          </cell>
          <cell r="T94">
            <v>0</v>
          </cell>
          <cell r="U94">
            <v>6.6600000000000006E-5</v>
          </cell>
          <cell r="V94">
            <v>6.6600000000000006E-5</v>
          </cell>
          <cell r="W94">
            <v>6.6600000000000006E-5</v>
          </cell>
          <cell r="X94">
            <v>6.6600000000000006E-5</v>
          </cell>
          <cell r="Y94">
            <v>6.6600000000000006E-5</v>
          </cell>
          <cell r="Z94">
            <v>6.6600000000000006E-5</v>
          </cell>
          <cell r="AA94">
            <v>6.6600000000000006E-5</v>
          </cell>
          <cell r="AB94">
            <v>25.292721761084998</v>
          </cell>
          <cell r="AC94">
            <v>19.2731812424</v>
          </cell>
          <cell r="AD94">
            <v>20.843479723199998</v>
          </cell>
          <cell r="AE94">
            <v>18.9969847984</v>
          </cell>
          <cell r="AF94">
            <v>24.773453936700001</v>
          </cell>
          <cell r="AG94">
            <v>21.784727207100001</v>
          </cell>
          <cell r="AH94">
            <v>27.500599449200003</v>
          </cell>
          <cell r="AI94">
            <v>25.9272985355</v>
          </cell>
          <cell r="AJ94">
            <v>20.336713359200004</v>
          </cell>
          <cell r="AK94">
            <v>7.8661949784000003</v>
          </cell>
          <cell r="AL94">
            <v>7.8226004123999999</v>
          </cell>
          <cell r="AM94">
            <v>5.5332041759999999</v>
          </cell>
          <cell r="AN94">
            <v>4.9491279727999995</v>
          </cell>
          <cell r="AO94">
            <v>5.7091791717000007</v>
          </cell>
          <cell r="AP94">
            <v>6.749547873</v>
          </cell>
          <cell r="AQ94">
            <v>5.4742497004999997</v>
          </cell>
          <cell r="AR94">
            <v>6.504952437</v>
          </cell>
          <cell r="AS94">
            <v>4.6817027400000003E-2</v>
          </cell>
          <cell r="AT94">
            <v>5.0027880409999996</v>
          </cell>
          <cell r="AU94">
            <v>6.8802874166666667E-2</v>
          </cell>
          <cell r="AV94">
            <v>0</v>
          </cell>
          <cell r="AW94">
            <v>0</v>
          </cell>
          <cell r="AX94">
            <v>0</v>
          </cell>
          <cell r="AY94">
            <v>0</v>
          </cell>
          <cell r="AZ94">
            <v>0</v>
          </cell>
          <cell r="BA94">
            <v>0</v>
          </cell>
        </row>
        <row r="105">
          <cell r="B105">
            <v>2.8644643999999997E-2</v>
          </cell>
          <cell r="C105">
            <v>1.6741452E-2</v>
          </cell>
          <cell r="D105">
            <v>1.2264447999999999E-2</v>
          </cell>
          <cell r="E105">
            <v>1.2675767999999999E-2</v>
          </cell>
          <cell r="F105">
            <v>1.5350299999999997E-2</v>
          </cell>
          <cell r="G105">
            <v>3.4534639999999998E-3</v>
          </cell>
          <cell r="H105">
            <v>1.5523779999999997E-3</v>
          </cell>
          <cell r="I105">
            <v>8.4375199999999991E-4</v>
          </cell>
          <cell r="J105">
            <v>1.5926680000000002E-3</v>
          </cell>
          <cell r="K105">
            <v>8.3627599999999995E-4</v>
          </cell>
          <cell r="L105">
            <v>8.4366799999999989E-4</v>
          </cell>
          <cell r="M105">
            <v>6.8345400000000001E-4</v>
          </cell>
          <cell r="N105">
            <v>7.7477799999999995E-4</v>
          </cell>
          <cell r="O105">
            <v>2.1854319999999997E-3</v>
          </cell>
          <cell r="P105">
            <v>2.8094679999999999E-3</v>
          </cell>
          <cell r="Q105">
            <v>7.8457470909090912E-3</v>
          </cell>
          <cell r="R105">
            <v>1.7470698153846151E-2</v>
          </cell>
          <cell r="S105">
            <v>1.0079999999999999E-6</v>
          </cell>
          <cell r="T105">
            <v>0</v>
          </cell>
          <cell r="U105">
            <v>1.2852E-5</v>
          </cell>
          <cell r="V105">
            <v>1.2852E-5</v>
          </cell>
          <cell r="W105">
            <v>1.2852E-5</v>
          </cell>
          <cell r="X105">
            <v>1.2852E-5</v>
          </cell>
          <cell r="Y105">
            <v>1.2852E-5</v>
          </cell>
          <cell r="Z105">
            <v>1.2852E-5</v>
          </cell>
          <cell r="AA105">
            <v>1.2852E-5</v>
          </cell>
          <cell r="AB105">
            <v>3.1407792565679999</v>
          </cell>
          <cell r="AC105">
            <v>2.7454403055999999</v>
          </cell>
          <cell r="AD105">
            <v>1.20318144</v>
          </cell>
          <cell r="AE105">
            <v>2.0600418944000003</v>
          </cell>
          <cell r="AF105">
            <v>3.1168999372000004</v>
          </cell>
          <cell r="AG105">
            <v>1.4579334198</v>
          </cell>
          <cell r="AH105">
            <v>0.53882190600000002</v>
          </cell>
          <cell r="AI105">
            <v>0.73452632750000002</v>
          </cell>
          <cell r="AJ105">
            <v>1.021124962</v>
          </cell>
          <cell r="AK105">
            <v>0.45103508120000002</v>
          </cell>
          <cell r="AL105">
            <v>0.62635613040000004</v>
          </cell>
          <cell r="AM105">
            <v>0.58735161599999997</v>
          </cell>
          <cell r="AN105">
            <v>0.72082033759999997</v>
          </cell>
          <cell r="AO105">
            <v>0.88731556290000002</v>
          </cell>
          <cell r="AP105">
            <v>1.7482422320000002</v>
          </cell>
          <cell r="AQ105">
            <v>2.6644209795</v>
          </cell>
          <cell r="AR105">
            <v>4.5459442135000003</v>
          </cell>
          <cell r="AS105">
            <v>4.8938604E-3</v>
          </cell>
          <cell r="AT105">
            <v>6.6440213790000007</v>
          </cell>
          <cell r="AU105">
            <v>1.8971339583333333E-2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10">
          <cell r="B110">
            <v>1.8143999999999997E-4</v>
          </cell>
          <cell r="C110">
            <v>1.4748159999999999E-3</v>
          </cell>
          <cell r="D110">
            <v>1.1641951999999999E-2</v>
          </cell>
          <cell r="E110">
            <v>1.5891567999999998E-2</v>
          </cell>
          <cell r="F110">
            <v>4.9779715999999995E-2</v>
          </cell>
          <cell r="G110">
            <v>4.5875255999999996E-2</v>
          </cell>
          <cell r="H110">
            <v>4.3083599999999998E-3</v>
          </cell>
          <cell r="I110">
            <v>8.7026520000000017E-3</v>
          </cell>
          <cell r="J110">
            <v>4.1345640000000003E-3</v>
          </cell>
          <cell r="K110">
            <v>5.4423319999999994E-3</v>
          </cell>
          <cell r="L110">
            <v>2.7939800000000002E-3</v>
          </cell>
          <cell r="M110">
            <v>1.8415991999999999E-2</v>
          </cell>
          <cell r="N110">
            <v>3.5322399999999997E-2</v>
          </cell>
          <cell r="O110">
            <v>3.95416E-3</v>
          </cell>
          <cell r="P110">
            <v>2.6638759999999999E-3</v>
          </cell>
          <cell r="Q110">
            <v>1.69266E-2</v>
          </cell>
          <cell r="R110">
            <v>6.1349960000000011E-3</v>
          </cell>
          <cell r="S110">
            <v>0</v>
          </cell>
          <cell r="T110">
            <v>0</v>
          </cell>
          <cell r="U110">
            <v>0</v>
          </cell>
          <cell r="V110">
            <v>0</v>
          </cell>
          <cell r="W110">
            <v>0</v>
          </cell>
          <cell r="X110">
            <v>0</v>
          </cell>
          <cell r="Y110">
            <v>0</v>
          </cell>
          <cell r="Z110">
            <v>0</v>
          </cell>
          <cell r="AA110">
            <v>0</v>
          </cell>
          <cell r="AB110">
            <v>2.5733705406E-2</v>
          </cell>
          <cell r="AC110">
            <v>0.37354490839999999</v>
          </cell>
          <cell r="AD110">
            <v>0.94302985920000004</v>
          </cell>
          <cell r="AE110">
            <v>1.6120731200000002</v>
          </cell>
          <cell r="AF110">
            <v>6.7654004418000007</v>
          </cell>
          <cell r="AG110">
            <v>6.3126554634000005</v>
          </cell>
          <cell r="AH110">
            <v>0.82619358920000008</v>
          </cell>
          <cell r="AI110">
            <v>1.9237982600000001</v>
          </cell>
          <cell r="AJ110">
            <v>0.79727802680000015</v>
          </cell>
          <cell r="AK110">
            <v>0.60026612800000001</v>
          </cell>
          <cell r="AL110">
            <v>0.67624354710000001</v>
          </cell>
          <cell r="AM110">
            <v>3.6067471680000001</v>
          </cell>
          <cell r="AN110">
            <v>6.3382087648000001</v>
          </cell>
          <cell r="AO110">
            <v>1.359363474</v>
          </cell>
          <cell r="AP110">
            <v>1.1008176845000002</v>
          </cell>
          <cell r="AQ110">
            <v>3.1035255755</v>
          </cell>
          <cell r="AR110">
            <v>1.8686818627999999</v>
          </cell>
          <cell r="AS110">
            <v>0</v>
          </cell>
          <cell r="AT110">
            <v>0.33457493799999999</v>
          </cell>
          <cell r="AU110">
            <v>0</v>
          </cell>
          <cell r="AV110">
            <v>0</v>
          </cell>
          <cell r="AW110">
            <v>0</v>
          </cell>
          <cell r="AX110">
            <v>0</v>
          </cell>
          <cell r="AY110">
            <v>0</v>
          </cell>
          <cell r="AZ110">
            <v>0</v>
          </cell>
          <cell r="BA110">
            <v>0</v>
          </cell>
        </row>
        <row r="113">
          <cell r="B113">
            <v>3.5315685599999994E-2</v>
          </cell>
          <cell r="C113">
            <v>4.0922195999999994E-2</v>
          </cell>
          <cell r="D113">
            <v>8.3863079999999979E-2</v>
          </cell>
          <cell r="E113">
            <v>3.2666312000000003E-2</v>
          </cell>
          <cell r="F113">
            <v>5.2052839999999996E-2</v>
          </cell>
          <cell r="G113">
            <v>6.2160783999999997E-2</v>
          </cell>
          <cell r="H113">
            <v>9.1286664000000003E-2</v>
          </cell>
          <cell r="I113">
            <v>6.5266879999999999E-2</v>
          </cell>
          <cell r="J113">
            <v>6.1596191999999994E-2</v>
          </cell>
          <cell r="K113">
            <v>5.8385683999999993E-2</v>
          </cell>
          <cell r="L113">
            <v>9.2809303999999995E-2</v>
          </cell>
          <cell r="M113">
            <v>4.5236183999999992E-2</v>
          </cell>
          <cell r="N113">
            <v>3.8702948000000008E-2</v>
          </cell>
          <cell r="O113">
            <v>4.1437439999999999E-2</v>
          </cell>
          <cell r="P113">
            <v>4.7089280000000004E-2</v>
          </cell>
          <cell r="Q113">
            <v>3.4052948E-2</v>
          </cell>
          <cell r="R113">
            <v>2.2868168000000001E-2</v>
          </cell>
          <cell r="S113">
            <v>0</v>
          </cell>
          <cell r="T113">
            <v>0</v>
          </cell>
          <cell r="U113">
            <v>5.7600000000000004E-5</v>
          </cell>
          <cell r="V113">
            <v>5.7600000000000004E-5</v>
          </cell>
          <cell r="W113">
            <v>5.7600000000000004E-5</v>
          </cell>
          <cell r="X113">
            <v>5.7600000000000004E-5</v>
          </cell>
          <cell r="Y113">
            <v>5.7600000000000004E-5</v>
          </cell>
          <cell r="Z113">
            <v>5.7600000000000004E-5</v>
          </cell>
          <cell r="AA113">
            <v>5.7600000000000004E-5</v>
          </cell>
          <cell r="AB113">
            <v>4.4467634205030002</v>
          </cell>
          <cell r="AC113">
            <v>4.6034628128000001</v>
          </cell>
          <cell r="AD113">
            <v>9.7676376096000013</v>
          </cell>
          <cell r="AE113">
            <v>5.2632428351999998</v>
          </cell>
          <cell r="AF113">
            <v>7.8798577200000004</v>
          </cell>
          <cell r="AG113">
            <v>9.7732763700000014</v>
          </cell>
          <cell r="AH113">
            <v>15.440779923600001</v>
          </cell>
          <cell r="AI113">
            <v>16.094096714999999</v>
          </cell>
          <cell r="AJ113">
            <v>14.879702662800002</v>
          </cell>
          <cell r="AK113">
            <v>11.108245781599999</v>
          </cell>
          <cell r="AL113">
            <v>16.5541723326</v>
          </cell>
          <cell r="AM113">
            <v>11.733994848</v>
          </cell>
          <cell r="AN113">
            <v>9.3787856095999995</v>
          </cell>
          <cell r="AO113">
            <v>10.396158288300001</v>
          </cell>
          <cell r="AP113">
            <v>10.721110579500001</v>
          </cell>
          <cell r="AQ113">
            <v>6.5842989029999996</v>
          </cell>
          <cell r="AR113">
            <v>6.2378342221</v>
          </cell>
          <cell r="AS113">
            <v>0</v>
          </cell>
          <cell r="AT113">
            <v>2.4044569500000001</v>
          </cell>
          <cell r="AU113">
            <v>2.7485770833333332E-3</v>
          </cell>
          <cell r="AV113">
            <v>0</v>
          </cell>
          <cell r="AW113">
            <v>0</v>
          </cell>
          <cell r="AX113">
            <v>0</v>
          </cell>
          <cell r="AY113">
            <v>0</v>
          </cell>
          <cell r="AZ113">
            <v>0</v>
          </cell>
          <cell r="BA113">
            <v>0</v>
          </cell>
        </row>
        <row r="116">
          <cell r="B116">
            <v>4.9056139999999998E-2</v>
          </cell>
          <cell r="C116">
            <v>7.1412585600000009E-2</v>
          </cell>
          <cell r="D116">
            <v>2.6640543999999995E-2</v>
          </cell>
          <cell r="E116">
            <v>1.4345102799999999E-2</v>
          </cell>
          <cell r="F116">
            <v>8.8899719999999995E-3</v>
          </cell>
          <cell r="G116">
            <v>8.690525000000001E-3</v>
          </cell>
          <cell r="H116">
            <v>1.0210871999999999E-2</v>
          </cell>
          <cell r="I116">
            <v>9.9409240000000003E-3</v>
          </cell>
          <cell r="J116">
            <v>3.1199629999999999E-3</v>
          </cell>
          <cell r="K116">
            <v>3.9099984000000006E-3</v>
          </cell>
          <cell r="L116">
            <v>3.907804E-3</v>
          </cell>
          <cell r="M116">
            <v>3.9308568038277508E-3</v>
          </cell>
          <cell r="N116">
            <v>3.877564E-3</v>
          </cell>
          <cell r="O116">
            <v>2.4934200000000001E-3</v>
          </cell>
          <cell r="P116">
            <v>2.8432196923076922E-3</v>
          </cell>
          <cell r="Q116">
            <v>3.7772839999999997E-3</v>
          </cell>
          <cell r="R116">
            <v>4.399844E-3</v>
          </cell>
          <cell r="S116">
            <v>3.4859999999999996E-4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X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9.202021895523</v>
          </cell>
          <cell r="AC116">
            <v>10.974265050399998</v>
          </cell>
          <cell r="AD116">
            <v>5.1262744272000003</v>
          </cell>
          <cell r="AE116">
            <v>2.9838408992000001</v>
          </cell>
          <cell r="AF116">
            <v>2.2999325391000003</v>
          </cell>
          <cell r="AG116">
            <v>3.2151077244000001</v>
          </cell>
          <cell r="AH116">
            <v>4.8798881444000006</v>
          </cell>
          <cell r="AI116">
            <v>6.0738010869999997</v>
          </cell>
          <cell r="AJ116">
            <v>1.555459248</v>
          </cell>
          <cell r="AK116">
            <v>1.8797412744000002</v>
          </cell>
          <cell r="AL116">
            <v>1.4801294673000001</v>
          </cell>
          <cell r="AM116">
            <v>2.0889145440000001</v>
          </cell>
          <cell r="AN116">
            <v>1.5980329551999999</v>
          </cell>
          <cell r="AO116">
            <v>1.0991833716000001</v>
          </cell>
          <cell r="AP116">
            <v>1.352920487</v>
          </cell>
          <cell r="AQ116">
            <v>1.4441307475</v>
          </cell>
          <cell r="AR116">
            <v>1.5077881868</v>
          </cell>
          <cell r="AS116">
            <v>0.12994487220000001</v>
          </cell>
          <cell r="AT116">
            <v>2.8742634739999997</v>
          </cell>
          <cell r="AU116">
            <v>0</v>
          </cell>
          <cell r="AV116">
            <v>0</v>
          </cell>
          <cell r="AW116">
            <v>0</v>
          </cell>
          <cell r="AX116">
            <v>0</v>
          </cell>
          <cell r="AY116">
            <v>0</v>
          </cell>
          <cell r="AZ116">
            <v>0</v>
          </cell>
          <cell r="BA116">
            <v>0</v>
          </cell>
        </row>
        <row r="121">
          <cell r="B121">
            <v>1.6130715999999996E-2</v>
          </cell>
          <cell r="C121">
            <v>0.11761316000000001</v>
          </cell>
          <cell r="D121">
            <v>0.13948922399999999</v>
          </cell>
          <cell r="E121">
            <v>1.9916719999999999E-3</v>
          </cell>
          <cell r="F121">
            <v>3.9504780000000003E-2</v>
          </cell>
          <cell r="G121">
            <v>9.1856800000000003E-4</v>
          </cell>
          <cell r="H121">
            <v>2.9287866666666664E-4</v>
          </cell>
          <cell r="I121">
            <v>9.8167999999999986E-5</v>
          </cell>
          <cell r="J121">
            <v>6.9664E-4</v>
          </cell>
          <cell r="K121">
            <v>1.7176133333333333E-4</v>
          </cell>
          <cell r="L121">
            <v>1.26E-4</v>
          </cell>
          <cell r="M121">
            <v>1.2992E-5</v>
          </cell>
          <cell r="N121">
            <v>2.9468E-5</v>
          </cell>
          <cell r="O121">
            <v>1.6160400000000001E-4</v>
          </cell>
          <cell r="P121">
            <v>2.3828400000000001E-4</v>
          </cell>
          <cell r="Q121">
            <v>1.1485400000000001E-4</v>
          </cell>
          <cell r="R121">
            <v>8.5199999999999997E-6</v>
          </cell>
          <cell r="S121">
            <v>0</v>
          </cell>
          <cell r="T121">
            <v>0</v>
          </cell>
          <cell r="U121">
            <v>2.052E-4</v>
          </cell>
          <cell r="V121">
            <v>2.052E-4</v>
          </cell>
          <cell r="W121">
            <v>2.052E-4</v>
          </cell>
          <cell r="X121">
            <v>2.052E-4</v>
          </cell>
          <cell r="Y121">
            <v>2.052E-4</v>
          </cell>
          <cell r="Z121">
            <v>2.052E-4</v>
          </cell>
          <cell r="AA121">
            <v>2.052E-4</v>
          </cell>
          <cell r="AB121">
            <v>1.7594966191950001</v>
          </cell>
          <cell r="AC121">
            <v>8.9544774799999995</v>
          </cell>
          <cell r="AD121">
            <v>12.418424851200001</v>
          </cell>
          <cell r="AE121">
            <v>0.46393340000000005</v>
          </cell>
          <cell r="AF121">
            <v>6.143814904500001</v>
          </cell>
          <cell r="AG121">
            <v>0.58880515980000003</v>
          </cell>
          <cell r="AH121">
            <v>0.22420119160000002</v>
          </cell>
          <cell r="AI121">
            <v>0.36729125900000004</v>
          </cell>
          <cell r="AJ121">
            <v>0.36391710240000003</v>
          </cell>
          <cell r="AK121">
            <v>7.3969033599999998E-2</v>
          </cell>
          <cell r="AL121">
            <v>0.56242027080000001</v>
          </cell>
          <cell r="AM121">
            <v>1.7543375999999999E-2</v>
          </cell>
          <cell r="AN121">
            <v>5.2759027200000003E-2</v>
          </cell>
          <cell r="AO121">
            <v>9.2117015999999996E-2</v>
          </cell>
          <cell r="AP121">
            <v>0.17546562300000001</v>
          </cell>
          <cell r="AQ121">
            <v>9.7579415499999989E-2</v>
          </cell>
          <cell r="AR121">
            <v>5.5462331400000002E-2</v>
          </cell>
          <cell r="AS121">
            <v>0</v>
          </cell>
          <cell r="AT121">
            <v>2.9385653809999996</v>
          </cell>
          <cell r="AU121">
            <v>0.10269937916666667</v>
          </cell>
          <cell r="AV121">
            <v>0</v>
          </cell>
          <cell r="AW121">
            <v>0</v>
          </cell>
          <cell r="AX121">
            <v>0</v>
          </cell>
          <cell r="AY121">
            <v>0</v>
          </cell>
          <cell r="AZ121">
            <v>0</v>
          </cell>
          <cell r="BA121">
            <v>0</v>
          </cell>
        </row>
        <row r="127">
          <cell r="B127">
            <v>2.7439383999999997E-2</v>
          </cell>
          <cell r="C127">
            <v>3.7486231999999994E-2</v>
          </cell>
          <cell r="D127">
            <v>4.8768664000000003E-2</v>
          </cell>
          <cell r="E127">
            <v>3.652235999999999E-2</v>
          </cell>
          <cell r="F127">
            <v>8.4755131999999997E-2</v>
          </cell>
          <cell r="G127">
            <v>5.2198048000000011E-2</v>
          </cell>
          <cell r="H127">
            <v>7.2249239999999992E-2</v>
          </cell>
          <cell r="I127">
            <v>4.6978183590398577E-2</v>
          </cell>
          <cell r="J127">
            <v>8.6317140000000001E-2</v>
          </cell>
          <cell r="K127">
            <v>6.8761588000000012E-2</v>
          </cell>
          <cell r="L127">
            <v>0.10954960799999999</v>
          </cell>
          <cell r="M127">
            <v>0.10472148399999999</v>
          </cell>
          <cell r="N127">
            <v>7.4359599999999998E-2</v>
          </cell>
          <cell r="O127">
            <v>5.0282480000000004E-2</v>
          </cell>
          <cell r="P127">
            <v>4.5750371999999997E-2</v>
          </cell>
          <cell r="Q127">
            <v>5.6321860000000001E-2</v>
          </cell>
          <cell r="R127">
            <v>3.2567383999999998E-2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3.401764581978</v>
          </cell>
          <cell r="AC127">
            <v>3.8146837115999999</v>
          </cell>
          <cell r="AD127">
            <v>5.3514548832000006</v>
          </cell>
          <cell r="AE127">
            <v>5.2801735056000005</v>
          </cell>
          <cell r="AF127">
            <v>10.466410941000001</v>
          </cell>
          <cell r="AG127">
            <v>7.4942742732000003</v>
          </cell>
          <cell r="AH127">
            <v>10.141559047200001</v>
          </cell>
          <cell r="AI127">
            <v>9.8206082959999996</v>
          </cell>
          <cell r="AJ127">
            <v>15.711092954000001</v>
          </cell>
          <cell r="AK127">
            <v>10.2275467448</v>
          </cell>
          <cell r="AL127">
            <v>16.337863166399998</v>
          </cell>
          <cell r="AM127">
            <v>17.816803776</v>
          </cell>
          <cell r="AN127">
            <v>13.7337308416</v>
          </cell>
          <cell r="AO127">
            <v>9.2778874635000008</v>
          </cell>
          <cell r="AP127">
            <v>8.8327315249999998</v>
          </cell>
          <cell r="AQ127">
            <v>8.9841163369999997</v>
          </cell>
          <cell r="AR127">
            <v>5.3668201465999994</v>
          </cell>
          <cell r="AS127">
            <v>0</v>
          </cell>
          <cell r="AT127">
            <v>4.0362600029999998</v>
          </cell>
          <cell r="AU127">
            <v>0</v>
          </cell>
          <cell r="AV127">
            <v>0</v>
          </cell>
          <cell r="AW127">
            <v>0</v>
          </cell>
          <cell r="AX127">
            <v>0</v>
          </cell>
          <cell r="AY127">
            <v>0</v>
          </cell>
          <cell r="AZ127">
            <v>0</v>
          </cell>
          <cell r="BA127">
            <v>0</v>
          </cell>
        </row>
        <row r="152">
          <cell r="B152">
            <v>0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1.3999999999999999E-6</v>
          </cell>
          <cell r="H152">
            <v>9.0999999999999989E-5</v>
          </cell>
          <cell r="I152">
            <v>0</v>
          </cell>
          <cell r="J152">
            <v>5.0299200000000007E-4</v>
          </cell>
          <cell r="K152">
            <v>1.2055119999999999E-3</v>
          </cell>
          <cell r="L152">
            <v>5.0089199999999996E-4</v>
          </cell>
          <cell r="M152">
            <v>1.9300399999999998E-4</v>
          </cell>
          <cell r="N152">
            <v>1.0280000000000001E-4</v>
          </cell>
          <cell r="O152">
            <v>3.7482799999999996E-4</v>
          </cell>
          <cell r="P152">
            <v>2.5614399999999998E-4</v>
          </cell>
          <cell r="Q152">
            <v>1.33848E-4</v>
          </cell>
          <cell r="R152">
            <v>1.0339360000000001E-3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2.7084057000000003E-3</v>
          </cell>
          <cell r="AH152">
            <v>3.4354471600000006E-2</v>
          </cell>
          <cell r="AI152">
            <v>0</v>
          </cell>
          <cell r="AJ152">
            <v>0.46789825000000007</v>
          </cell>
          <cell r="AK152">
            <v>0.74781923039999998</v>
          </cell>
          <cell r="AL152">
            <v>0.1361971152</v>
          </cell>
          <cell r="AM152">
            <v>0.13526899199999998</v>
          </cell>
          <cell r="AN152">
            <v>5.4015561599999998E-2</v>
          </cell>
          <cell r="AO152">
            <v>0.12326361720000001</v>
          </cell>
          <cell r="AP152">
            <v>0.1171272025</v>
          </cell>
          <cell r="AQ152">
            <v>9.4696934499999996E-2</v>
          </cell>
          <cell r="AR152">
            <v>0.29072617810000001</v>
          </cell>
          <cell r="AS152">
            <v>0</v>
          </cell>
          <cell r="AT152">
            <v>0.38638186499999999</v>
          </cell>
          <cell r="AU152">
            <v>0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AZ152">
            <v>0</v>
          </cell>
          <cell r="BA152">
            <v>0</v>
          </cell>
        </row>
        <row r="193">
          <cell r="B193">
            <v>5.5471360000000003E-3</v>
          </cell>
          <cell r="C193">
            <v>5.1184000000000004E-3</v>
          </cell>
          <cell r="D193">
            <v>9.8018199999999993E-3</v>
          </cell>
          <cell r="E193">
            <v>1.2763604E-2</v>
          </cell>
          <cell r="F193">
            <v>1.3312459999999998E-2</v>
          </cell>
          <cell r="G193">
            <v>1.2711327999999999E-2</v>
          </cell>
          <cell r="H193">
            <v>2.0336144E-2</v>
          </cell>
          <cell r="I193">
            <v>2.5455635346233997E-2</v>
          </cell>
          <cell r="J193">
            <v>1.6242561028021976E-2</v>
          </cell>
          <cell r="K193">
            <v>1.3556268555555556E-2</v>
          </cell>
          <cell r="L193">
            <v>9.2711629999999989E-3</v>
          </cell>
          <cell r="M193">
            <v>1.184295264229249E-2</v>
          </cell>
          <cell r="N193">
            <v>1.3227008000000002E-2</v>
          </cell>
          <cell r="O193">
            <v>1.0870735999999999E-2</v>
          </cell>
          <cell r="P193">
            <v>2.7247612000000001E-2</v>
          </cell>
          <cell r="Q193">
            <v>2.3306391999999999E-2</v>
          </cell>
          <cell r="R193">
            <v>2.1226771999999998E-2</v>
          </cell>
          <cell r="S193">
            <v>5.4100731608391611E-3</v>
          </cell>
          <cell r="T193">
            <v>0</v>
          </cell>
          <cell r="U193">
            <v>1.3999999999999999E-6</v>
          </cell>
          <cell r="V193">
            <v>1.3999999999999999E-6</v>
          </cell>
          <cell r="W193">
            <v>1.3999999999999999E-6</v>
          </cell>
          <cell r="X193">
            <v>1.3999999999999999E-6</v>
          </cell>
          <cell r="Y193">
            <v>1.3999999999999999E-6</v>
          </cell>
          <cell r="Z193">
            <v>1.3999999999999999E-6</v>
          </cell>
          <cell r="AA193">
            <v>1.3999999999999999E-6</v>
          </cell>
          <cell r="AB193">
            <v>1.5824141459309999</v>
          </cell>
          <cell r="AC193">
            <v>1.7340437035999998</v>
          </cell>
          <cell r="AD193">
            <v>2.4766181231999997</v>
          </cell>
          <cell r="AE193">
            <v>3.9802618128000002</v>
          </cell>
          <cell r="AF193">
            <v>5.5916887432000006</v>
          </cell>
          <cell r="AG193">
            <v>5.2458484220999999</v>
          </cell>
          <cell r="AH193">
            <v>6.8284336948000011</v>
          </cell>
          <cell r="AI193">
            <v>12.147077272500001</v>
          </cell>
          <cell r="AJ193">
            <v>5.9810214372000008</v>
          </cell>
          <cell r="AK193">
            <v>3.7912937523999997</v>
          </cell>
          <cell r="AL193">
            <v>3.8689281827999999</v>
          </cell>
          <cell r="AM193">
            <v>4.5829052639999999</v>
          </cell>
          <cell r="AN193">
            <v>3.9865943568</v>
          </cell>
          <cell r="AO193">
            <v>4.2006806925000006</v>
          </cell>
          <cell r="AP193">
            <v>7.4524638655000004</v>
          </cell>
          <cell r="AQ193">
            <v>5.5477962365</v>
          </cell>
          <cell r="AR193">
            <v>5.1890907480999999</v>
          </cell>
          <cell r="AS193">
            <v>2.0296201496999999</v>
          </cell>
          <cell r="AT193">
            <v>14.757099286999999</v>
          </cell>
          <cell r="AU193">
            <v>2.3735166666666667E-3</v>
          </cell>
          <cell r="AV193">
            <v>0</v>
          </cell>
          <cell r="AW193">
            <v>0</v>
          </cell>
          <cell r="AX193">
            <v>0</v>
          </cell>
          <cell r="AY193">
            <v>0</v>
          </cell>
          <cell r="AZ193">
            <v>0</v>
          </cell>
          <cell r="BA193">
            <v>0</v>
          </cell>
        </row>
        <row r="194">
          <cell r="B194">
            <v>7.0580720000000003E-3</v>
          </cell>
          <cell r="C194">
            <v>9.1154339999999986E-3</v>
          </cell>
          <cell r="D194">
            <v>1.1113927999999999E-2</v>
          </cell>
          <cell r="E194">
            <v>7.9118479999999991E-3</v>
          </cell>
          <cell r="F194">
            <v>1.7564147999999998E-2</v>
          </cell>
          <cell r="G194">
            <v>2.2695649999999998E-2</v>
          </cell>
          <cell r="H194">
            <v>2.7742579199999996E-2</v>
          </cell>
          <cell r="I194">
            <v>3.6539563928465496E-2</v>
          </cell>
          <cell r="J194">
            <v>3.6334675999999996E-2</v>
          </cell>
          <cell r="K194">
            <v>1.8008978749999998E-2</v>
          </cell>
          <cell r="L194">
            <v>1.74833E-2</v>
          </cell>
          <cell r="M194">
            <v>2.0115368000000002E-2</v>
          </cell>
          <cell r="N194">
            <v>2.1976488000000002E-2</v>
          </cell>
          <cell r="O194">
            <v>2.2276619999999997E-2</v>
          </cell>
          <cell r="P194">
            <v>2.5635427999999998E-2</v>
          </cell>
          <cell r="Q194">
            <v>1.5848012000000002E-2</v>
          </cell>
          <cell r="R194">
            <v>1.227986E-2</v>
          </cell>
          <cell r="S194">
            <v>1.1656576000000002E-2</v>
          </cell>
          <cell r="T194">
            <v>0</v>
          </cell>
          <cell r="U194">
            <v>2.0713275999999999E-2</v>
          </cell>
          <cell r="V194">
            <v>2.0713275999999999E-2</v>
          </cell>
          <cell r="W194">
            <v>2.0713275999999999E-2</v>
          </cell>
          <cell r="X194">
            <v>2.0713275999999999E-2</v>
          </cell>
          <cell r="Y194">
            <v>2.0713275999999999E-2</v>
          </cell>
          <cell r="Z194">
            <v>2.0713275999999999E-2</v>
          </cell>
          <cell r="AA194">
            <v>2.0713275999999999E-2</v>
          </cell>
          <cell r="AB194">
            <v>2.526682827063</v>
          </cell>
          <cell r="AC194">
            <v>3.5759274987999996</v>
          </cell>
          <cell r="AD194">
            <v>4.4834129952000001</v>
          </cell>
          <cell r="AE194">
            <v>4.0285583968000003</v>
          </cell>
          <cell r="AF194">
            <v>7.0390422710999996</v>
          </cell>
          <cell r="AG194">
            <v>9.454509335700001</v>
          </cell>
          <cell r="AH194">
            <v>11.0397638076</v>
          </cell>
          <cell r="AI194">
            <v>20.17965315</v>
          </cell>
          <cell r="AJ194">
            <v>18.147239296800002</v>
          </cell>
          <cell r="AK194">
            <v>11.007580276000001</v>
          </cell>
          <cell r="AL194">
            <v>10.081320118200001</v>
          </cell>
          <cell r="AM194">
            <v>12.992973936</v>
          </cell>
          <cell r="AN194">
            <v>12.861121662399999</v>
          </cell>
          <cell r="AO194">
            <v>16.574739795900001</v>
          </cell>
          <cell r="AP194">
            <v>23.418728917999999</v>
          </cell>
          <cell r="AQ194">
            <v>13.022141587</v>
          </cell>
          <cell r="AR194">
            <v>10.2432680966</v>
          </cell>
          <cell r="AS194">
            <v>2.0327754017999999</v>
          </cell>
          <cell r="AT194">
            <v>7.5984146419999998</v>
          </cell>
          <cell r="AU194">
            <v>3.8161602491666669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00">
          <cell r="B200">
            <v>2.4750935999999998E-2</v>
          </cell>
          <cell r="C200">
            <v>5.5809571999999995E-2</v>
          </cell>
          <cell r="D200">
            <v>5.7468739999999997E-2</v>
          </cell>
          <cell r="E200">
            <v>2.6448197846153845E-2</v>
          </cell>
          <cell r="F200">
            <v>8.2096111999999999E-2</v>
          </cell>
          <cell r="G200">
            <v>6.5172519999999994E-3</v>
          </cell>
          <cell r="H200">
            <v>6.431796E-3</v>
          </cell>
          <cell r="I200">
            <v>5.3049639999999997E-3</v>
          </cell>
          <cell r="J200">
            <v>5.451488E-3</v>
          </cell>
          <cell r="K200">
            <v>2.0536320000000001E-3</v>
          </cell>
          <cell r="L200">
            <v>5.7491279999999992E-3</v>
          </cell>
          <cell r="M200">
            <v>1.3510784000000001E-2</v>
          </cell>
          <cell r="N200">
            <v>1.74144E-2</v>
          </cell>
          <cell r="O200">
            <v>9.3176760000000004E-3</v>
          </cell>
          <cell r="P200">
            <v>9.003203999999999E-3</v>
          </cell>
          <cell r="Q200">
            <v>1.0532312E-2</v>
          </cell>
          <cell r="R200">
            <v>7.5093119999999998E-3</v>
          </cell>
          <cell r="S200">
            <v>0</v>
          </cell>
          <cell r="T200">
            <v>0</v>
          </cell>
          <cell r="U200">
            <v>0</v>
          </cell>
          <cell r="V200">
            <v>0</v>
          </cell>
          <cell r="W200">
            <v>0</v>
          </cell>
          <cell r="X200">
            <v>0</v>
          </cell>
          <cell r="Y200">
            <v>0</v>
          </cell>
          <cell r="Z200">
            <v>0</v>
          </cell>
          <cell r="AA200">
            <v>0</v>
          </cell>
          <cell r="AB200">
            <v>2.7948492435479997</v>
          </cell>
          <cell r="AC200">
            <v>5.3625993451999996</v>
          </cell>
          <cell r="AD200">
            <v>6.3910664352</v>
          </cell>
          <cell r="AE200">
            <v>3.0678110064000004</v>
          </cell>
          <cell r="AF200">
            <v>9.1707485303000009</v>
          </cell>
          <cell r="AG200">
            <v>1.1071917714000001</v>
          </cell>
          <cell r="AH200">
            <v>2.5061989452</v>
          </cell>
          <cell r="AI200">
            <v>1.2737344770000001</v>
          </cell>
          <cell r="AJ200">
            <v>1.4391792708000002</v>
          </cell>
          <cell r="AK200">
            <v>0.52920525240000005</v>
          </cell>
          <cell r="AL200">
            <v>1.3515670584000001</v>
          </cell>
          <cell r="AM200">
            <v>3.6408469919999997</v>
          </cell>
          <cell r="AN200">
            <v>5.2549476319999995</v>
          </cell>
          <cell r="AO200">
            <v>2.3538341292</v>
          </cell>
          <cell r="AP200">
            <v>3.7947778830000001</v>
          </cell>
          <cell r="AQ200">
            <v>3.7971383765</v>
          </cell>
          <cell r="AR200">
            <v>2.6719658341999999</v>
          </cell>
          <cell r="AS200">
            <v>0</v>
          </cell>
          <cell r="AT200">
            <v>3.9182568449999997</v>
          </cell>
          <cell r="AU200">
            <v>0</v>
          </cell>
          <cell r="AV200">
            <v>0</v>
          </cell>
          <cell r="AW200">
            <v>0</v>
          </cell>
          <cell r="AX200">
            <v>0</v>
          </cell>
          <cell r="AY200">
            <v>0</v>
          </cell>
          <cell r="AZ200">
            <v>0</v>
          </cell>
          <cell r="BA200">
            <v>0</v>
          </cell>
        </row>
        <row r="202">
          <cell r="B202">
            <v>0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5.3374160000000002E-3</v>
          </cell>
          <cell r="H202">
            <v>4.5058440000000002E-3</v>
          </cell>
          <cell r="I202">
            <v>4.2197680000000005E-3</v>
          </cell>
          <cell r="J202">
            <v>5.0793959999999999E-3</v>
          </cell>
          <cell r="K202">
            <v>2.561664E-3</v>
          </cell>
          <cell r="L202">
            <v>2.9962519999999996E-3</v>
          </cell>
          <cell r="M202">
            <v>1.9454119999999997E-3</v>
          </cell>
          <cell r="N202">
            <v>2.013188E-3</v>
          </cell>
          <cell r="O202">
            <v>1.6845640000000002E-3</v>
          </cell>
          <cell r="P202">
            <v>1.0159079999999998E-3</v>
          </cell>
          <cell r="Q202">
            <v>2.5670750000000003E-3</v>
          </cell>
          <cell r="R202">
            <v>2.002448E-3</v>
          </cell>
          <cell r="S202">
            <v>6.5430000000000002E-3</v>
          </cell>
          <cell r="T202">
            <v>0</v>
          </cell>
          <cell r="U202">
            <v>0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1.0771691502</v>
          </cell>
          <cell r="AH202">
            <v>1.1254733828000001</v>
          </cell>
          <cell r="AI202">
            <v>1.5774084964999999</v>
          </cell>
          <cell r="AJ202">
            <v>2.1091698532000001</v>
          </cell>
          <cell r="AK202">
            <v>0.80950565520000006</v>
          </cell>
          <cell r="AL202">
            <v>1.0767746367000002</v>
          </cell>
          <cell r="AM202">
            <v>0.84495931199999996</v>
          </cell>
          <cell r="AN202">
            <v>0.61990315200000001</v>
          </cell>
          <cell r="AO202">
            <v>0.58849970340000002</v>
          </cell>
          <cell r="AP202">
            <v>0.49142543500000002</v>
          </cell>
          <cell r="AQ202">
            <v>0.81715451650000004</v>
          </cell>
          <cell r="AR202">
            <v>0.56400318459999998</v>
          </cell>
          <cell r="AS202">
            <v>1.2146410132999998</v>
          </cell>
          <cell r="AT202">
            <v>0.97908561099999991</v>
          </cell>
          <cell r="AU202">
            <v>0</v>
          </cell>
          <cell r="AV202">
            <v>0</v>
          </cell>
          <cell r="AW202">
            <v>0</v>
          </cell>
          <cell r="AX202">
            <v>0</v>
          </cell>
          <cell r="AY202">
            <v>0</v>
          </cell>
          <cell r="AZ202">
            <v>0</v>
          </cell>
          <cell r="BA202">
            <v>0</v>
          </cell>
        </row>
        <row r="203">
          <cell r="B203">
            <v>0</v>
          </cell>
          <cell r="C203">
            <v>0</v>
          </cell>
          <cell r="D203">
            <v>0</v>
          </cell>
          <cell r="E203">
            <v>0</v>
          </cell>
          <cell r="F203">
            <v>8.8958240000000001E-3</v>
          </cell>
          <cell r="G203">
            <v>2.7246799999999997E-3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  <cell r="AF203">
            <v>2.0579280624000003</v>
          </cell>
          <cell r="AG203">
            <v>0.85868404050000002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0</v>
          </cell>
          <cell r="AT203">
            <v>0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0</v>
          </cell>
          <cell r="BA203">
            <v>0</v>
          </cell>
        </row>
        <row r="208">
          <cell r="B208">
            <v>2.6592523999999992E-2</v>
          </cell>
          <cell r="C208">
            <v>3.2804407999999993E-2</v>
          </cell>
          <cell r="D208">
            <v>4.5085011999999994E-2</v>
          </cell>
          <cell r="E208">
            <v>3.7270379999999999E-2</v>
          </cell>
          <cell r="F208">
            <v>3.8034238999999997E-2</v>
          </cell>
          <cell r="G208">
            <v>6.241282128846154E-2</v>
          </cell>
          <cell r="H208">
            <v>7.433402036666667E-2</v>
          </cell>
          <cell r="I208">
            <v>5.9304894708333077E-2</v>
          </cell>
          <cell r="J208">
            <v>5.0345605961403507E-2</v>
          </cell>
          <cell r="K208">
            <v>3.5531207739223053E-2</v>
          </cell>
          <cell r="L208">
            <v>5.0512908500000002E-2</v>
          </cell>
          <cell r="M208">
            <v>5.9220745499999998E-2</v>
          </cell>
          <cell r="N208">
            <v>4.9315643999999999E-2</v>
          </cell>
          <cell r="O208">
            <v>5.1449752000000001E-2</v>
          </cell>
          <cell r="P208">
            <v>5.4333124000000003E-2</v>
          </cell>
          <cell r="Q208">
            <v>7.0903471999999995E-2</v>
          </cell>
          <cell r="R208">
            <v>8.1277592275862065E-2</v>
          </cell>
          <cell r="S208">
            <v>1.2145410000000002E-3</v>
          </cell>
          <cell r="T208">
            <v>0</v>
          </cell>
          <cell r="U208">
            <v>0</v>
          </cell>
          <cell r="V208">
            <v>0</v>
          </cell>
          <cell r="W208">
            <v>0</v>
          </cell>
          <cell r="X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4.0298011024919997</v>
          </cell>
          <cell r="AC208">
            <v>4.800664081199999</v>
          </cell>
          <cell r="AD208">
            <v>5.6200837679999998</v>
          </cell>
          <cell r="AE208">
            <v>6.2063706544000006</v>
          </cell>
          <cell r="AF208">
            <v>7.6274517514999998</v>
          </cell>
          <cell r="AG208">
            <v>10.9011376188</v>
          </cell>
          <cell r="AH208">
            <v>14.943048783200002</v>
          </cell>
          <cell r="AI208">
            <v>15.996218345999999</v>
          </cell>
          <cell r="AJ208">
            <v>15.237988072</v>
          </cell>
          <cell r="AK208">
            <v>9.2677751011999998</v>
          </cell>
          <cell r="AL208">
            <v>10.743101604</v>
          </cell>
          <cell r="AM208">
            <v>13.642186032000001</v>
          </cell>
          <cell r="AN208">
            <v>11.8798440992</v>
          </cell>
          <cell r="AO208">
            <v>13.146257614500001</v>
          </cell>
          <cell r="AP208">
            <v>14.267617054000002</v>
          </cell>
          <cell r="AQ208">
            <v>15.898433795999999</v>
          </cell>
          <cell r="AR208">
            <v>18.536793829600001</v>
          </cell>
          <cell r="AS208">
            <v>0.65965781309999993</v>
          </cell>
          <cell r="AT208">
            <v>16.70590636</v>
          </cell>
          <cell r="AU208">
            <v>0</v>
          </cell>
          <cell r="AV208">
            <v>0</v>
          </cell>
          <cell r="AW208">
            <v>0</v>
          </cell>
          <cell r="AX208">
            <v>0</v>
          </cell>
          <cell r="AY208">
            <v>0</v>
          </cell>
          <cell r="AZ208">
            <v>0</v>
          </cell>
          <cell r="BA208">
            <v>0</v>
          </cell>
        </row>
        <row r="212">
          <cell r="B212">
            <v>0.114696098</v>
          </cell>
          <cell r="C212">
            <v>9.1871727999999986E-2</v>
          </cell>
          <cell r="D212">
            <v>0.10450485733333331</v>
          </cell>
          <cell r="E212">
            <v>6.9613634000000008E-2</v>
          </cell>
          <cell r="F212">
            <v>5.6524549499999993E-2</v>
          </cell>
          <cell r="G212">
            <v>6.750377199999999E-2</v>
          </cell>
          <cell r="H212">
            <v>0.11303596484999999</v>
          </cell>
          <cell r="I212">
            <v>0.21162462832155141</v>
          </cell>
          <cell r="J212">
            <v>0.1758353651</v>
          </cell>
          <cell r="K212">
            <v>0.13944798002857142</v>
          </cell>
          <cell r="L212">
            <v>7.3740324999999995E-2</v>
          </cell>
          <cell r="M212">
            <v>7.5961094000000007E-2</v>
          </cell>
          <cell r="N212">
            <v>6.3894808000000011E-2</v>
          </cell>
          <cell r="O212">
            <v>6.0492554000000004E-2</v>
          </cell>
          <cell r="P212">
            <v>5.6248583714285719E-2</v>
          </cell>
          <cell r="Q212">
            <v>5.0979420000000004E-2</v>
          </cell>
          <cell r="R212">
            <v>5.2852268000000001E-2</v>
          </cell>
          <cell r="S212">
            <v>1.4222679777777778E-2</v>
          </cell>
          <cell r="T212">
            <v>0</v>
          </cell>
          <cell r="U212">
            <v>6.2301744000000006E-2</v>
          </cell>
          <cell r="V212">
            <v>6.2301744000000006E-2</v>
          </cell>
          <cell r="W212">
            <v>6.2301744000000006E-2</v>
          </cell>
          <cell r="X212">
            <v>6.2301744000000006E-2</v>
          </cell>
          <cell r="Y212">
            <v>6.2301744000000006E-2</v>
          </cell>
          <cell r="Z212">
            <v>6.2301744000000006E-2</v>
          </cell>
          <cell r="AA212">
            <v>6.2301744000000006E-2</v>
          </cell>
          <cell r="AB212">
            <v>11.847763979964</v>
          </cell>
          <cell r="AC212">
            <v>10.248665155599999</v>
          </cell>
          <cell r="AD212">
            <v>12.5758256448</v>
          </cell>
          <cell r="AE212">
            <v>13.8741374576</v>
          </cell>
          <cell r="AF212">
            <v>15.337905218300001</v>
          </cell>
          <cell r="AG212">
            <v>18.607195035000004</v>
          </cell>
          <cell r="AH212">
            <v>20.5283217072</v>
          </cell>
          <cell r="AI212">
            <v>26.261275680500002</v>
          </cell>
          <cell r="AJ212">
            <v>24.292919735600002</v>
          </cell>
          <cell r="AK212">
            <v>16.663752314</v>
          </cell>
          <cell r="AL212">
            <v>17.162675261100002</v>
          </cell>
          <cell r="AM212">
            <v>18.403204656</v>
          </cell>
          <cell r="AN212">
            <v>15.274570924799999</v>
          </cell>
          <cell r="AO212">
            <v>15.568166165400001</v>
          </cell>
          <cell r="AP212">
            <v>15.3188790315</v>
          </cell>
          <cell r="AQ212">
            <v>11.805297461999999</v>
          </cell>
          <cell r="AR212">
            <v>12.6562182239</v>
          </cell>
          <cell r="AS212">
            <v>2.0904567540999999</v>
          </cell>
          <cell r="AT212">
            <v>14.597685544999999</v>
          </cell>
          <cell r="AU212">
            <v>16.187020921666665</v>
          </cell>
          <cell r="AV212">
            <v>0</v>
          </cell>
          <cell r="AW212">
            <v>0</v>
          </cell>
          <cell r="AX212">
            <v>0</v>
          </cell>
          <cell r="AY212">
            <v>0</v>
          </cell>
          <cell r="AZ212">
            <v>0</v>
          </cell>
          <cell r="BA212">
            <v>0</v>
          </cell>
        </row>
        <row r="226">
          <cell r="B226">
            <v>1.5218503999999997E-2</v>
          </cell>
          <cell r="C226">
            <v>8.5620239999999997E-3</v>
          </cell>
          <cell r="D226">
            <v>1.0703727999999999E-2</v>
          </cell>
          <cell r="E226">
            <v>1.0889256E-2</v>
          </cell>
          <cell r="F226">
            <v>1.0851091999999998E-2</v>
          </cell>
          <cell r="G226">
            <v>1.2455748799999999E-2</v>
          </cell>
          <cell r="H226">
            <v>1.3364063999999998E-2</v>
          </cell>
          <cell r="I226">
            <v>1.3983648000000001E-2</v>
          </cell>
          <cell r="J226">
            <v>1.8447389333333331E-2</v>
          </cell>
          <cell r="K226">
            <v>1.8480252000000003E-2</v>
          </cell>
          <cell r="L226">
            <v>2.3974137600000001E-2</v>
          </cell>
          <cell r="M226">
            <v>2.3319127999999998E-2</v>
          </cell>
          <cell r="N226">
            <v>2.1255668000000002E-2</v>
          </cell>
          <cell r="O226">
            <v>2.4925356000000003E-2</v>
          </cell>
          <cell r="P226">
            <v>2.2323775692307691E-2</v>
          </cell>
          <cell r="Q226">
            <v>2.1703692E-2</v>
          </cell>
          <cell r="R226">
            <v>2.2261739999999999E-2</v>
          </cell>
          <cell r="S226">
            <v>2.6477000000000001E-5</v>
          </cell>
          <cell r="T226">
            <v>0</v>
          </cell>
          <cell r="U226">
            <v>1.6174800000000002E-4</v>
          </cell>
          <cell r="V226">
            <v>1.6174800000000002E-4</v>
          </cell>
          <cell r="W226">
            <v>1.6174800000000002E-4</v>
          </cell>
          <cell r="X226">
            <v>1.6174800000000002E-4</v>
          </cell>
          <cell r="Y226">
            <v>1.6174800000000002E-4</v>
          </cell>
          <cell r="Z226">
            <v>1.6174800000000002E-4</v>
          </cell>
          <cell r="AA226">
            <v>1.6174800000000002E-4</v>
          </cell>
          <cell r="AB226">
            <v>5.2700480347649998</v>
          </cell>
          <cell r="AC226">
            <v>3.9310194647999999</v>
          </cell>
          <cell r="AD226">
            <v>5.0825309711999997</v>
          </cell>
          <cell r="AE226">
            <v>6.7602276672000006</v>
          </cell>
          <cell r="AF226">
            <v>5.9471257048000004</v>
          </cell>
          <cell r="AG226">
            <v>5.4860903525999998</v>
          </cell>
          <cell r="AH226">
            <v>6.2472541228000003</v>
          </cell>
          <cell r="AI226">
            <v>6.0796106365</v>
          </cell>
          <cell r="AJ226">
            <v>6.961200798000001</v>
          </cell>
          <cell r="AK226">
            <v>5.7839092167999997</v>
          </cell>
          <cell r="AL226">
            <v>7.2582432938999997</v>
          </cell>
          <cell r="AM226">
            <v>8.2396238400000001</v>
          </cell>
          <cell r="AN226">
            <v>8.7782302607999991</v>
          </cell>
          <cell r="AO226">
            <v>9.9910173990000004</v>
          </cell>
          <cell r="AP226">
            <v>10.109458551500001</v>
          </cell>
          <cell r="AQ226">
            <v>8.6589862379999989</v>
          </cell>
          <cell r="AR226">
            <v>8.5673096996999991</v>
          </cell>
          <cell r="AS226">
            <v>1.2164609599999999E-2</v>
          </cell>
          <cell r="AT226">
            <v>16.323456044</v>
          </cell>
          <cell r="AU226">
            <v>0.70933441249999996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</row>
        <row r="227">
          <cell r="B227">
            <v>2.7257720000000003E-2</v>
          </cell>
          <cell r="C227">
            <v>2.2280103999999998E-2</v>
          </cell>
          <cell r="D227">
            <v>3.528448E-2</v>
          </cell>
          <cell r="E227">
            <v>2.8999683999999998E-2</v>
          </cell>
          <cell r="F227">
            <v>4.494825999999999E-2</v>
          </cell>
          <cell r="G227">
            <v>3.2614987999999998E-2</v>
          </cell>
          <cell r="H227">
            <v>1.1524547999999999E-2</v>
          </cell>
          <cell r="I227">
            <v>3.4084148000000002E-2</v>
          </cell>
          <cell r="J227">
            <v>2.5931023999999997E-2</v>
          </cell>
          <cell r="K227">
            <v>2.4623479999999996E-2</v>
          </cell>
          <cell r="L227">
            <v>5.0851079999999993E-2</v>
          </cell>
          <cell r="M227">
            <v>1.4985291999999997E-2</v>
          </cell>
          <cell r="N227">
            <v>2.2044600000000001E-2</v>
          </cell>
          <cell r="O227">
            <v>2.4516000000000004E-3</v>
          </cell>
          <cell r="P227">
            <v>0</v>
          </cell>
          <cell r="Q227">
            <v>1.8774E-3</v>
          </cell>
          <cell r="R227">
            <v>0</v>
          </cell>
          <cell r="S227">
            <v>0</v>
          </cell>
          <cell r="T227">
            <v>0</v>
          </cell>
          <cell r="U227">
            <v>0</v>
          </cell>
          <cell r="V227">
            <v>0</v>
          </cell>
          <cell r="W227">
            <v>0</v>
          </cell>
          <cell r="X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2.8749311087129996</v>
          </cell>
          <cell r="AC227">
            <v>1.9858864235999998</v>
          </cell>
          <cell r="AD227">
            <v>3.1642773551999999</v>
          </cell>
          <cell r="AE227">
            <v>2.761592904</v>
          </cell>
          <cell r="AF227">
            <v>5.1926792085000004</v>
          </cell>
          <cell r="AG227">
            <v>3.7940272656000005</v>
          </cell>
          <cell r="AH227">
            <v>1.2760600020000001</v>
          </cell>
          <cell r="AI227">
            <v>6.4399890934999995</v>
          </cell>
          <cell r="AJ227">
            <v>4.5901844208</v>
          </cell>
          <cell r="AK227">
            <v>2.8670379012000002</v>
          </cell>
          <cell r="AL227">
            <v>6.3947075022000002</v>
          </cell>
          <cell r="AM227">
            <v>2.5202466240000003</v>
          </cell>
          <cell r="AN227">
            <v>3.2484896048</v>
          </cell>
          <cell r="AO227">
            <v>0.31181663040000002</v>
          </cell>
          <cell r="AP227">
            <v>0</v>
          </cell>
          <cell r="AQ227">
            <v>0.25304477449999996</v>
          </cell>
          <cell r="AR227">
            <v>0</v>
          </cell>
          <cell r="AS227">
            <v>0</v>
          </cell>
          <cell r="AT227">
            <v>0</v>
          </cell>
          <cell r="AU227">
            <v>0</v>
          </cell>
          <cell r="AV227">
            <v>0</v>
          </cell>
          <cell r="AW227">
            <v>0</v>
          </cell>
          <cell r="AX227">
            <v>0</v>
          </cell>
          <cell r="AY227">
            <v>0</v>
          </cell>
          <cell r="AZ227">
            <v>0</v>
          </cell>
          <cell r="BA227">
            <v>0</v>
          </cell>
        </row>
        <row r="237">
          <cell r="B237">
            <v>2.7135136000000001E-2</v>
          </cell>
          <cell r="C237">
            <v>3.2807964000000002E-2</v>
          </cell>
          <cell r="D237">
            <v>4.0937007999999997E-2</v>
          </cell>
          <cell r="E237">
            <v>5.0959608000000003E-2</v>
          </cell>
          <cell r="F237">
            <v>6.2820548000000004E-2</v>
          </cell>
          <cell r="G237">
            <v>7.0468243999999985E-2</v>
          </cell>
          <cell r="H237">
            <v>3.6597147999999996E-2</v>
          </cell>
          <cell r="I237">
            <v>2.2581719999999996E-2</v>
          </cell>
          <cell r="J237">
            <v>3.3419763999999998E-2</v>
          </cell>
          <cell r="K237">
            <v>3.8639271999999995E-2</v>
          </cell>
          <cell r="L237">
            <v>6.9114835999999999E-2</v>
          </cell>
          <cell r="M237">
            <v>9.1402191999999993E-2</v>
          </cell>
          <cell r="N237">
            <v>0.1620984</v>
          </cell>
          <cell r="O237">
            <v>0.10072630400000002</v>
          </cell>
          <cell r="P237">
            <v>0.11530918800000001</v>
          </cell>
          <cell r="Q237">
            <v>0.10230824800000002</v>
          </cell>
          <cell r="R237">
            <v>0.11839198400000001</v>
          </cell>
          <cell r="S237">
            <v>1.8000000000000001E-6</v>
          </cell>
          <cell r="T237">
            <v>0</v>
          </cell>
          <cell r="U237">
            <v>0</v>
          </cell>
          <cell r="V237">
            <v>0</v>
          </cell>
          <cell r="W237">
            <v>0</v>
          </cell>
          <cell r="X237">
            <v>0</v>
          </cell>
          <cell r="Y237">
            <v>0</v>
          </cell>
          <cell r="Z237">
            <v>0</v>
          </cell>
          <cell r="AA237">
            <v>0</v>
          </cell>
          <cell r="AB237">
            <v>2.587376208132</v>
          </cell>
          <cell r="AC237">
            <v>3.4412194072000002</v>
          </cell>
          <cell r="AD237">
            <v>5.7362554560000003</v>
          </cell>
          <cell r="AE237">
            <v>6.6914631504000006</v>
          </cell>
          <cell r="AF237">
            <v>9.4974812555000003</v>
          </cell>
          <cell r="AG237">
            <v>10.550700774900001</v>
          </cell>
          <cell r="AH237">
            <v>6.3404460104000009</v>
          </cell>
          <cell r="AI237">
            <v>5.3288795170000007</v>
          </cell>
          <cell r="AJ237">
            <v>7.9337643564000011</v>
          </cell>
          <cell r="AK237">
            <v>15.869872603200001</v>
          </cell>
          <cell r="AL237">
            <v>43.906456190700005</v>
          </cell>
          <cell r="AM237">
            <v>33.277384464000001</v>
          </cell>
          <cell r="AN237">
            <v>28.822873006399998</v>
          </cell>
          <cell r="AO237">
            <v>19.217421066</v>
          </cell>
          <cell r="AP237">
            <v>21.8112904155</v>
          </cell>
          <cell r="AQ237">
            <v>15.717099334999999</v>
          </cell>
          <cell r="AR237">
            <v>17.500052472299998</v>
          </cell>
          <cell r="AS237">
            <v>1.6764747999999999E-3</v>
          </cell>
          <cell r="AT237">
            <v>0.77917301699999997</v>
          </cell>
          <cell r="AU237">
            <v>0</v>
          </cell>
          <cell r="AV237">
            <v>0</v>
          </cell>
          <cell r="AW237">
            <v>0</v>
          </cell>
          <cell r="AX237">
            <v>0</v>
          </cell>
          <cell r="AY237">
            <v>0</v>
          </cell>
          <cell r="AZ237">
            <v>0</v>
          </cell>
          <cell r="BA237">
            <v>0</v>
          </cell>
        </row>
        <row r="238">
          <cell r="B238">
            <v>0.28183850799999999</v>
          </cell>
          <cell r="C238">
            <v>2.5930016E-2</v>
          </cell>
          <cell r="D238">
            <v>0.110774944</v>
          </cell>
          <cell r="E238">
            <v>0.10445003261538462</v>
          </cell>
          <cell r="F238">
            <v>3.8855256923076925E-2</v>
          </cell>
          <cell r="G238">
            <v>0.10317585599999998</v>
          </cell>
          <cell r="H238">
            <v>5.1860527999999989E-2</v>
          </cell>
          <cell r="I238">
            <v>7.7681015999999992E-2</v>
          </cell>
          <cell r="J238">
            <v>4.3807736E-2</v>
          </cell>
          <cell r="K238">
            <v>4.1189679999999998E-3</v>
          </cell>
          <cell r="L238">
            <v>4.9504195999999993E-2</v>
          </cell>
          <cell r="M238">
            <v>0.13936857200000002</v>
          </cell>
          <cell r="N238">
            <v>0.20558354400000003</v>
          </cell>
          <cell r="O238">
            <v>0.170949936</v>
          </cell>
          <cell r="P238">
            <v>7.1389675999999999E-2</v>
          </cell>
          <cell r="Q238">
            <v>3.9759784000000006E-2</v>
          </cell>
          <cell r="R238">
            <v>8.8837120000000002E-3</v>
          </cell>
          <cell r="S238">
            <v>3.2174199999999997E-4</v>
          </cell>
          <cell r="T238">
            <v>0</v>
          </cell>
          <cell r="U238">
            <v>2.0440279999999998E-3</v>
          </cell>
          <cell r="V238">
            <v>2.0440279999999998E-3</v>
          </cell>
          <cell r="W238">
            <v>2.0440279999999998E-3</v>
          </cell>
          <cell r="X238">
            <v>2.0440279999999998E-3</v>
          </cell>
          <cell r="Y238">
            <v>2.0440279999999998E-3</v>
          </cell>
          <cell r="Z238">
            <v>2.0440279999999998E-3</v>
          </cell>
          <cell r="AA238">
            <v>2.0440279999999998E-3</v>
          </cell>
          <cell r="AB238">
            <v>26.389552837556998</v>
          </cell>
          <cell r="AC238">
            <v>3.5111496463999998</v>
          </cell>
          <cell r="AD238">
            <v>9.0985925135999999</v>
          </cell>
          <cell r="AE238">
            <v>11.647295598400001</v>
          </cell>
          <cell r="AF238">
            <v>5.8375169685000001</v>
          </cell>
          <cell r="AG238">
            <v>14.157800771400002</v>
          </cell>
          <cell r="AH238">
            <v>8.541010570400001</v>
          </cell>
          <cell r="AI238">
            <v>13.93370904</v>
          </cell>
          <cell r="AJ238">
            <v>8.8720391544000012</v>
          </cell>
          <cell r="AK238">
            <v>1.9068896615999997</v>
          </cell>
          <cell r="AL238">
            <v>8.3347567677000001</v>
          </cell>
          <cell r="AM238">
            <v>24.321476400000002</v>
          </cell>
          <cell r="AN238">
            <v>32.8144164128</v>
          </cell>
          <cell r="AO238">
            <v>28.359680301299999</v>
          </cell>
          <cell r="AP238">
            <v>12.7287132095</v>
          </cell>
          <cell r="AQ238">
            <v>7.4843585879999992</v>
          </cell>
          <cell r="AR238">
            <v>2.6989675528000001</v>
          </cell>
          <cell r="AS238">
            <v>0.18017020449999999</v>
          </cell>
          <cell r="AT238">
            <v>3.8473897590000004</v>
          </cell>
          <cell r="AU238">
            <v>0.7085842916666667</v>
          </cell>
          <cell r="AV238">
            <v>0</v>
          </cell>
          <cell r="AW238">
            <v>0</v>
          </cell>
          <cell r="AX238">
            <v>0</v>
          </cell>
          <cell r="AY238">
            <v>0</v>
          </cell>
          <cell r="AZ238">
            <v>0</v>
          </cell>
          <cell r="BA238">
            <v>0</v>
          </cell>
        </row>
        <row r="245">
          <cell r="B245">
            <v>1.4831571999999999E-2</v>
          </cell>
          <cell r="C245">
            <v>2.8884884E-2</v>
          </cell>
          <cell r="D245">
            <v>4.4995915999999997E-2</v>
          </cell>
          <cell r="E245">
            <v>1.0050152000000003E-2</v>
          </cell>
          <cell r="F245">
            <v>4.8497872000000004E-2</v>
          </cell>
          <cell r="G245">
            <v>4.2571479999999997E-3</v>
          </cell>
          <cell r="H245">
            <v>4.6185439999999996E-3</v>
          </cell>
          <cell r="I245">
            <v>4.3775480000000002E-3</v>
          </cell>
          <cell r="J245">
            <v>6.3855493333333322E-3</v>
          </cell>
          <cell r="K245">
            <v>4.887288E-3</v>
          </cell>
          <cell r="L245">
            <v>8.7447359999999995E-3</v>
          </cell>
          <cell r="M245">
            <v>1.4838907999999998E-2</v>
          </cell>
          <cell r="N245">
            <v>2.4517754276679845E-2</v>
          </cell>
          <cell r="O245">
            <v>7.1569244444444433E-3</v>
          </cell>
          <cell r="P245">
            <v>8.9262649999999992E-3</v>
          </cell>
          <cell r="Q245">
            <v>8.8386960000000001E-3</v>
          </cell>
          <cell r="R245">
            <v>1.7595027999999999E-2</v>
          </cell>
          <cell r="S245">
            <v>3.8640000000000006E-6</v>
          </cell>
          <cell r="T245">
            <v>0</v>
          </cell>
          <cell r="U245">
            <v>1.4E-5</v>
          </cell>
          <cell r="V245">
            <v>1.4E-5</v>
          </cell>
          <cell r="W245">
            <v>1.4E-5</v>
          </cell>
          <cell r="X245">
            <v>1.4E-5</v>
          </cell>
          <cell r="Y245">
            <v>1.4E-5</v>
          </cell>
          <cell r="Z245">
            <v>1.4E-5</v>
          </cell>
          <cell r="AA245">
            <v>1.4E-5</v>
          </cell>
          <cell r="AB245">
            <v>1.6903170818819999</v>
          </cell>
          <cell r="AC245">
            <v>3.2966310563999999</v>
          </cell>
          <cell r="AD245">
            <v>4.1645330351999998</v>
          </cell>
          <cell r="AE245">
            <v>1.5077900544</v>
          </cell>
          <cell r="AF245">
            <v>6.0519193042000001</v>
          </cell>
          <cell r="AG245">
            <v>0.93486525990000002</v>
          </cell>
          <cell r="AH245">
            <v>2.3000645820000001</v>
          </cell>
          <cell r="AI245">
            <v>1.9835246500000001</v>
          </cell>
          <cell r="AJ245">
            <v>2.4273744916000002</v>
          </cell>
          <cell r="AK245">
            <v>1.1612546880000001</v>
          </cell>
          <cell r="AL245">
            <v>1.2861265293000002</v>
          </cell>
          <cell r="AM245">
            <v>3.4964005440000001</v>
          </cell>
          <cell r="AN245">
            <v>8.5326227536000001</v>
          </cell>
          <cell r="AO245">
            <v>3.1099134906000003</v>
          </cell>
          <cell r="AP245">
            <v>3.4494874480000002</v>
          </cell>
          <cell r="AQ245">
            <v>2.6972921359999997</v>
          </cell>
          <cell r="AR245">
            <v>5.0371310884999998</v>
          </cell>
          <cell r="AS245">
            <v>2.7101502999999998E-3</v>
          </cell>
          <cell r="AT245">
            <v>7.2679342309999999</v>
          </cell>
          <cell r="AU245">
            <v>1.1350335833333334E-2</v>
          </cell>
          <cell r="AV245">
            <v>0</v>
          </cell>
          <cell r="AW245">
            <v>0</v>
          </cell>
          <cell r="AX245">
            <v>0</v>
          </cell>
          <cell r="AY245">
            <v>0</v>
          </cell>
          <cell r="AZ245">
            <v>0</v>
          </cell>
          <cell r="BA245">
            <v>0</v>
          </cell>
        </row>
        <row r="246">
          <cell r="B246">
            <v>3.1397604299999993E-2</v>
          </cell>
          <cell r="C246">
            <v>2.01371895E-2</v>
          </cell>
          <cell r="D246">
            <v>8.8310319999999991E-3</v>
          </cell>
          <cell r="E246">
            <v>5.3204591999999997E-3</v>
          </cell>
          <cell r="F246">
            <v>4.4123464615384612E-3</v>
          </cell>
          <cell r="G246">
            <v>4.4840100000000001E-3</v>
          </cell>
          <cell r="H246">
            <v>2.0734625897435899E-2</v>
          </cell>
          <cell r="I246">
            <v>1.271154800184212E-2</v>
          </cell>
          <cell r="J246">
            <v>9.5395706556005398E-3</v>
          </cell>
          <cell r="K246">
            <v>4.9842352111111113E-3</v>
          </cell>
          <cell r="L246">
            <v>7.1553500000000004E-3</v>
          </cell>
          <cell r="M246">
            <v>7.7937882124505913E-3</v>
          </cell>
          <cell r="N246">
            <v>4.6372080000000003E-3</v>
          </cell>
          <cell r="O246">
            <v>3.2177904999999996E-3</v>
          </cell>
          <cell r="P246">
            <v>5.3503159999999991E-3</v>
          </cell>
          <cell r="Q246">
            <v>1.2947953314285715E-2</v>
          </cell>
          <cell r="R246">
            <v>1.5410745249999996E-2</v>
          </cell>
          <cell r="S246">
            <v>0.22901984772727271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8.207968626465</v>
          </cell>
          <cell r="AC246">
            <v>5.8253585519999991</v>
          </cell>
          <cell r="AD246">
            <v>6.1432870847999999</v>
          </cell>
          <cell r="AE246">
            <v>5.2379062176000009</v>
          </cell>
          <cell r="AF246">
            <v>4.1180466327000005</v>
          </cell>
          <cell r="AG246">
            <v>4.1648350029000003</v>
          </cell>
          <cell r="AH246">
            <v>7.8363691060000011</v>
          </cell>
          <cell r="AI246">
            <v>6.8033004204999994</v>
          </cell>
          <cell r="AJ246">
            <v>4.8280966164000008</v>
          </cell>
          <cell r="AK246">
            <v>1.8613536260000001</v>
          </cell>
          <cell r="AL246">
            <v>2.2456231154999999</v>
          </cell>
          <cell r="AM246">
            <v>4.1403801119999999</v>
          </cell>
          <cell r="AN246">
            <v>5.5771382128000004</v>
          </cell>
          <cell r="AO246">
            <v>3.8644522559999999</v>
          </cell>
          <cell r="AP246">
            <v>3.9607540305000004</v>
          </cell>
          <cell r="AQ246">
            <v>5.8838471439999989</v>
          </cell>
          <cell r="AR246">
            <v>7.2137536382</v>
          </cell>
          <cell r="AS246">
            <v>41.144470438500001</v>
          </cell>
          <cell r="AT246">
            <v>33.622786560000002</v>
          </cell>
          <cell r="AU246">
            <v>0</v>
          </cell>
          <cell r="AV246">
            <v>0</v>
          </cell>
          <cell r="AW246">
            <v>0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</row>
        <row r="247">
          <cell r="B247">
            <v>1.133076E-2</v>
          </cell>
          <cell r="C247">
            <v>8.4019335999999997E-3</v>
          </cell>
          <cell r="D247">
            <v>8.1184594285714298E-3</v>
          </cell>
          <cell r="E247">
            <v>9.7401387692307682E-3</v>
          </cell>
          <cell r="F247">
            <v>8.3190536000000009E-3</v>
          </cell>
          <cell r="G247">
            <v>5.4554600000000005E-3</v>
          </cell>
          <cell r="H247">
            <v>8.8907903999999992E-3</v>
          </cell>
          <cell r="I247">
            <v>8.4719040000000006E-3</v>
          </cell>
          <cell r="J247">
            <v>7.6758359999999992E-3</v>
          </cell>
          <cell r="K247">
            <v>1.6372439999999999E-3</v>
          </cell>
          <cell r="L247">
            <v>2.2036419999999996E-3</v>
          </cell>
          <cell r="M247">
            <v>3.1429124019138753E-3</v>
          </cell>
          <cell r="N247">
            <v>4.2755639999999999E-3</v>
          </cell>
          <cell r="O247">
            <v>9.1288440000000005E-3</v>
          </cell>
          <cell r="P247">
            <v>1.4929604999999999E-2</v>
          </cell>
          <cell r="Q247">
            <v>1.6956657628571431E-2</v>
          </cell>
          <cell r="R247">
            <v>2.5824204000000003E-2</v>
          </cell>
          <cell r="S247">
            <v>5.4961924545454547E-3</v>
          </cell>
          <cell r="T247">
            <v>0</v>
          </cell>
          <cell r="U247">
            <v>4.9118000000000002E-4</v>
          </cell>
          <cell r="V247">
            <v>4.9118000000000002E-4</v>
          </cell>
          <cell r="W247">
            <v>4.9118000000000002E-4</v>
          </cell>
          <cell r="X247">
            <v>4.9118000000000002E-4</v>
          </cell>
          <cell r="Y247">
            <v>4.9118000000000002E-4</v>
          </cell>
          <cell r="Z247">
            <v>4.9118000000000002E-4</v>
          </cell>
          <cell r="AA247">
            <v>4.9118000000000002E-4</v>
          </cell>
          <cell r="AB247">
            <v>3.4317542960880001</v>
          </cell>
          <cell r="AC247">
            <v>3.4414370379999997</v>
          </cell>
          <cell r="AD247">
            <v>3.3881074944000003</v>
          </cell>
          <cell r="AE247">
            <v>4.8111067200000006</v>
          </cell>
          <cell r="AF247">
            <v>5.6061080319999999</v>
          </cell>
          <cell r="AG247">
            <v>4.3268093583000002</v>
          </cell>
          <cell r="AH247">
            <v>7.5939705036000005</v>
          </cell>
          <cell r="AI247">
            <v>9.8451457280000003</v>
          </cell>
          <cell r="AJ247">
            <v>8.6022959052000001</v>
          </cell>
          <cell r="AK247">
            <v>1.5772161283999999</v>
          </cell>
          <cell r="AL247">
            <v>2.1361653693</v>
          </cell>
          <cell r="AM247">
            <v>3.5404796159999998</v>
          </cell>
          <cell r="AN247">
            <v>4.323107888</v>
          </cell>
          <cell r="AO247">
            <v>6.8397561711000003</v>
          </cell>
          <cell r="AP247">
            <v>9.4721824155000007</v>
          </cell>
          <cell r="AQ247">
            <v>10.2242566335</v>
          </cell>
          <cell r="AR247">
            <v>15.088350928199997</v>
          </cell>
          <cell r="AS247">
            <v>4.0737196643000004</v>
          </cell>
          <cell r="AT247">
            <v>58.442227875</v>
          </cell>
          <cell r="AU247">
            <v>0.28454994124999999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</row>
        <row r="260">
          <cell r="B260">
            <v>0</v>
          </cell>
          <cell r="C260">
            <v>0</v>
          </cell>
          <cell r="D260">
            <v>0</v>
          </cell>
          <cell r="E260">
            <v>0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J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  <cell r="AP260">
            <v>0</v>
          </cell>
          <cell r="AQ260">
            <v>0</v>
          </cell>
          <cell r="AR260">
            <v>0</v>
          </cell>
          <cell r="AS260">
            <v>0</v>
          </cell>
          <cell r="AT260">
            <v>0</v>
          </cell>
          <cell r="AU260">
            <v>0</v>
          </cell>
          <cell r="AV260">
            <v>0</v>
          </cell>
          <cell r="AW260">
            <v>0</v>
          </cell>
          <cell r="AX260">
            <v>0</v>
          </cell>
          <cell r="AY260">
            <v>0</v>
          </cell>
          <cell r="AZ260">
            <v>0</v>
          </cell>
          <cell r="BA260">
            <v>0</v>
          </cell>
        </row>
        <row r="263">
          <cell r="B263">
            <v>1.5291619520714288</v>
          </cell>
          <cell r="C263">
            <v>1.3005133649785716</v>
          </cell>
          <cell r="D263">
            <v>1.5534450708558611</v>
          </cell>
          <cell r="E263">
            <v>1.1034125805289381</v>
          </cell>
          <cell r="F263">
            <v>1.368242633097801</v>
          </cell>
          <cell r="G263">
            <v>1.1363368740302202</v>
          </cell>
          <cell r="H263">
            <v>1.3020555139523804</v>
          </cell>
          <cell r="I263">
            <v>1.2595530028683344</v>
          </cell>
          <cell r="J263">
            <v>1.0922394449006072</v>
          </cell>
          <cell r="K263">
            <v>0.98078626647197931</v>
          </cell>
          <cell r="L263">
            <v>1.0472748318999996</v>
          </cell>
          <cell r="M263">
            <v>1.1092833093931389</v>
          </cell>
          <cell r="N263">
            <v>1.2968071842766797</v>
          </cell>
          <cell r="O263">
            <v>1.0937760671167904</v>
          </cell>
          <cell r="P263">
            <v>1.004578017285833</v>
          </cell>
          <cell r="Q263">
            <v>1.0267222733469534</v>
          </cell>
          <cell r="R263">
            <v>1.0008985531699661</v>
          </cell>
          <cell r="S263">
            <v>2.7421418653910838</v>
          </cell>
          <cell r="T263">
            <v>0</v>
          </cell>
          <cell r="U263">
            <v>1.0292869761219614</v>
          </cell>
          <cell r="V263">
            <v>1.0292869761219614</v>
          </cell>
          <cell r="W263">
            <v>1.0292869761219614</v>
          </cell>
          <cell r="X263">
            <v>1.0292869761219614</v>
          </cell>
          <cell r="Y263">
            <v>1.0292869761219614</v>
          </cell>
          <cell r="Z263">
            <v>1.0292869761219614</v>
          </cell>
          <cell r="AA263">
            <v>1.0292869761219614</v>
          </cell>
          <cell r="AB263">
            <v>236.77723379765709</v>
          </cell>
          <cell r="AC263">
            <v>202.69814236639999</v>
          </cell>
          <cell r="AD263">
            <v>227.08830517920003</v>
          </cell>
          <cell r="AE263">
            <v>219.48465346080008</v>
          </cell>
          <cell r="AF263">
            <v>272.26619407049986</v>
          </cell>
          <cell r="AG263">
            <v>253.62029640090009</v>
          </cell>
          <cell r="AH263">
            <v>288.05444332319996</v>
          </cell>
          <cell r="AI263">
            <v>337.04108687900003</v>
          </cell>
          <cell r="AJ263">
            <v>317.9871747368</v>
          </cell>
          <cell r="AK263">
            <v>229.23362255199999</v>
          </cell>
          <cell r="AL263">
            <v>299.21968903229993</v>
          </cell>
          <cell r="AM263">
            <v>325.07745436800002</v>
          </cell>
          <cell r="AN263">
            <v>347.028899712</v>
          </cell>
          <cell r="AO263">
            <v>338.07079541339994</v>
          </cell>
          <cell r="AP263">
            <v>350.4710389865001</v>
          </cell>
          <cell r="AQ263">
            <v>293.6592136029999</v>
          </cell>
          <cell r="AR263">
            <v>317.69328061630006</v>
          </cell>
          <cell r="AS263">
            <v>447.25109717859988</v>
          </cell>
          <cell r="AT263">
            <v>498.68572013199986</v>
          </cell>
          <cell r="AU263">
            <v>247.3825847375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0.69141000687142862</v>
          </cell>
          <cell r="C264">
            <v>0.55572372737857145</v>
          </cell>
          <cell r="D264">
            <v>0.55884153516062252</v>
          </cell>
          <cell r="E264">
            <v>0.50244664988278387</v>
          </cell>
          <cell r="F264">
            <v>0.48830579834395604</v>
          </cell>
          <cell r="G264">
            <v>0.48521746553791201</v>
          </cell>
          <cell r="H264">
            <v>0.70664111728571422</v>
          </cell>
          <cell r="I264">
            <v>0.69005639687123521</v>
          </cell>
          <cell r="J264">
            <v>0.52853635140060728</v>
          </cell>
          <cell r="K264">
            <v>0.43745380965531244</v>
          </cell>
          <cell r="L264">
            <v>0.33742795390000002</v>
          </cell>
          <cell r="M264">
            <v>0.41212942403690761</v>
          </cell>
          <cell r="N264">
            <v>0.38554376400000001</v>
          </cell>
          <cell r="O264">
            <v>0.37866090624377452</v>
          </cell>
          <cell r="P264">
            <v>0.40287253147814039</v>
          </cell>
          <cell r="Q264">
            <v>0.42633184087747256</v>
          </cell>
          <cell r="R264">
            <v>0.48327744285845275</v>
          </cell>
          <cell r="S264">
            <v>2.6858627907365373</v>
          </cell>
          <cell r="T264">
            <v>0</v>
          </cell>
          <cell r="U264">
            <v>0.97992482412196136</v>
          </cell>
          <cell r="V264">
            <v>0.97992482412196136</v>
          </cell>
          <cell r="W264">
            <v>0.97992482412196136</v>
          </cell>
          <cell r="X264">
            <v>0.97992482412196136</v>
          </cell>
          <cell r="Y264">
            <v>0.97992482412196136</v>
          </cell>
          <cell r="Z264">
            <v>0.97992482412196136</v>
          </cell>
          <cell r="AA264">
            <v>0.97992482412196136</v>
          </cell>
          <cell r="AB264">
            <v>131.56396234731298</v>
          </cell>
          <cell r="AC264">
            <v>108.61048224199997</v>
          </cell>
          <cell r="AD264">
            <v>111.19928349600001</v>
          </cell>
          <cell r="AE264">
            <v>122.32318189280004</v>
          </cell>
          <cell r="AF264">
            <v>129.22029879709999</v>
          </cell>
          <cell r="AG264">
            <v>131.22707332020005</v>
          </cell>
          <cell r="AH264">
            <v>160.00965863600004</v>
          </cell>
          <cell r="AI264">
            <v>178.68402342549999</v>
          </cell>
          <cell r="AJ264">
            <v>161.40254597320001</v>
          </cell>
          <cell r="AK264">
            <v>101.71203101399998</v>
          </cell>
          <cell r="AL264">
            <v>123.98065050150002</v>
          </cell>
          <cell r="AM264">
            <v>147.02604672000001</v>
          </cell>
          <cell r="AN264">
            <v>142.84125157280002</v>
          </cell>
          <cell r="AO264">
            <v>156.71340676379998</v>
          </cell>
          <cell r="AP264">
            <v>172.97637668049998</v>
          </cell>
          <cell r="AQ264">
            <v>150.96873856749997</v>
          </cell>
          <cell r="AR264">
            <v>180.03851365900002</v>
          </cell>
          <cell r="AS264">
            <v>430.23905558919995</v>
          </cell>
          <cell r="AT264">
            <v>291.60169967799993</v>
          </cell>
          <cell r="AU264">
            <v>233.02175201750001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0.13604380959999998</v>
          </cell>
          <cell r="C265">
            <v>0.19235767599999998</v>
          </cell>
          <cell r="D265">
            <v>0.29454381199999996</v>
          </cell>
          <cell r="E265">
            <v>0.15388148984615382</v>
          </cell>
          <cell r="F265">
            <v>0.36705751199999992</v>
          </cell>
          <cell r="G265">
            <v>0.20881705599999997</v>
          </cell>
          <cell r="H265">
            <v>0.19453551599999996</v>
          </cell>
          <cell r="I265">
            <v>0.16832111159039859</v>
          </cell>
          <cell r="J265">
            <v>0.19247774933333334</v>
          </cell>
          <cell r="K265">
            <v>0.16851704799999997</v>
          </cell>
          <cell r="L265">
            <v>0.27319134639999992</v>
          </cell>
          <cell r="M265">
            <v>0.21537225242105257</v>
          </cell>
          <cell r="N265">
            <v>0.21870122627667984</v>
          </cell>
          <cell r="O265">
            <v>0.12262932273015874</v>
          </cell>
          <cell r="P265">
            <v>0.11754010542307694</v>
          </cell>
          <cell r="Q265">
            <v>0.135026376</v>
          </cell>
          <cell r="R265">
            <v>9.0490098724137949E-2</v>
          </cell>
          <cell r="S265">
            <v>3.8640000000000006E-6</v>
          </cell>
          <cell r="T265">
            <v>0</v>
          </cell>
          <cell r="U265">
            <v>7.1600000000000006E-5</v>
          </cell>
          <cell r="V265">
            <v>7.1600000000000006E-5</v>
          </cell>
          <cell r="W265">
            <v>7.1600000000000006E-5</v>
          </cell>
          <cell r="X265">
            <v>7.1600000000000006E-5</v>
          </cell>
          <cell r="Y265">
            <v>7.1600000000000006E-5</v>
          </cell>
          <cell r="Z265">
            <v>7.1600000000000006E-5</v>
          </cell>
          <cell r="AA265">
            <v>7.1600000000000006E-5</v>
          </cell>
          <cell r="AB265">
            <v>16.257864582431999</v>
          </cell>
          <cell r="AC265">
            <v>20.270907405999999</v>
          </cell>
          <cell r="AD265">
            <v>31.048181217599996</v>
          </cell>
          <cell r="AE265">
            <v>20.359856820800001</v>
          </cell>
          <cell r="AF265">
            <v>46.429847473100011</v>
          </cell>
          <cell r="AG265">
            <v>30.362146042800003</v>
          </cell>
          <cell r="AH265">
            <v>33.596821214800009</v>
          </cell>
          <cell r="AI265">
            <v>38.717033409000003</v>
          </cell>
          <cell r="AJ265">
            <v>40.9303372376</v>
          </cell>
          <cell r="AK265">
            <v>27.989751481999999</v>
          </cell>
          <cell r="AL265">
            <v>43.923413219400004</v>
          </cell>
          <cell r="AM265">
            <v>44.105879135999999</v>
          </cell>
          <cell r="AN265">
            <v>52.963440164799998</v>
          </cell>
          <cell r="AO265">
            <v>35.629950712200007</v>
          </cell>
          <cell r="AP265">
            <v>34.252666345500003</v>
          </cell>
          <cell r="AQ265">
            <v>28.1823484775</v>
          </cell>
          <cell r="AR265">
            <v>23.090022551999997</v>
          </cell>
          <cell r="AS265">
            <v>2.7101502999999998E-3</v>
          </cell>
          <cell r="AT265">
            <v>21.730205134999999</v>
          </cell>
          <cell r="AU265">
            <v>1.4098912916666668E-2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0.117630912</v>
          </cell>
          <cell r="C266">
            <v>8.6465792000000014E-2</v>
          </cell>
          <cell r="D266">
            <v>8.9144187999999999E-2</v>
          </cell>
          <cell r="E266">
            <v>9.1129835999999992E-2</v>
          </cell>
          <cell r="F266">
            <v>0.10645633600000001</v>
          </cell>
          <cell r="G266">
            <v>0.14344271199999997</v>
          </cell>
          <cell r="H266">
            <v>0.12101837199999999</v>
          </cell>
          <cell r="I266">
            <v>0.13947175749646709</v>
          </cell>
          <cell r="J266">
            <v>0.15866692799999998</v>
          </cell>
          <cell r="K266">
            <v>0.18955066479999999</v>
          </cell>
          <cell r="L266">
            <v>0.25389746199999996</v>
          </cell>
          <cell r="M266">
            <v>0.19854491999999996</v>
          </cell>
          <cell r="N266">
            <v>0.35494867600000002</v>
          </cell>
          <cell r="O266">
            <v>0.26843538250000004</v>
          </cell>
          <cell r="P266">
            <v>0.26402780800000003</v>
          </cell>
          <cell r="Q266">
            <v>0.27432650400000003</v>
          </cell>
          <cell r="R266">
            <v>0.22210275600000001</v>
          </cell>
          <cell r="S266">
            <v>1.9320000000000003E-6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13.846091219538</v>
          </cell>
          <cell r="AC266">
            <v>11.5683111568</v>
          </cell>
          <cell r="AD266">
            <v>12.3880020624</v>
          </cell>
          <cell r="AE266">
            <v>13.559203459200003</v>
          </cell>
          <cell r="AF266">
            <v>17.7294746265</v>
          </cell>
          <cell r="AG266">
            <v>22.820062250700005</v>
          </cell>
          <cell r="AH266">
            <v>23.174980857600001</v>
          </cell>
          <cell r="AI266">
            <v>32.659852375500009</v>
          </cell>
          <cell r="AJ266">
            <v>37.637767587600003</v>
          </cell>
          <cell r="AK266">
            <v>43.877181827599998</v>
          </cell>
          <cell r="AL266">
            <v>77.129846427600015</v>
          </cell>
          <cell r="AM266">
            <v>53.255812512000006</v>
          </cell>
          <cell r="AN266">
            <v>62.289767390400002</v>
          </cell>
          <cell r="AO266">
            <v>50.627612929199998</v>
          </cell>
          <cell r="AP266">
            <v>52.160039945999998</v>
          </cell>
          <cell r="AQ266">
            <v>42.604980848499991</v>
          </cell>
          <cell r="AR266">
            <v>35.720550733799996</v>
          </cell>
          <cell r="AS266">
            <v>1.6889015E-3</v>
          </cell>
          <cell r="AT266">
            <v>10.419689007999999</v>
          </cell>
          <cell r="AU266">
            <v>0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0.19068490840000002</v>
          </cell>
          <cell r="C267">
            <v>0.34749805439999992</v>
          </cell>
          <cell r="D267">
            <v>0.38691467760000003</v>
          </cell>
          <cell r="E267">
            <v>0.15890959526153847</v>
          </cell>
          <cell r="F267">
            <v>0.25303487999999996</v>
          </cell>
          <cell r="G267">
            <v>8.1779568999999983E-2</v>
          </cell>
          <cell r="H267">
            <v>8.1312336666666651E-2</v>
          </cell>
          <cell r="I267">
            <v>4.7496680000000013E-2</v>
          </cell>
          <cell r="J267">
            <v>3.9922850333333336E-2</v>
          </cell>
          <cell r="K267">
            <v>6.986259006666666E-2</v>
          </cell>
          <cell r="L267">
            <v>4.2832613999999991E-2</v>
          </cell>
          <cell r="M267">
            <v>4.7951718803827745E-2</v>
          </cell>
          <cell r="N267">
            <v>4.6673145999999992E-2</v>
          </cell>
          <cell r="O267">
            <v>5.9985116000000012E-2</v>
          </cell>
          <cell r="P267">
            <v>4.4507415692307692E-2</v>
          </cell>
          <cell r="Q267">
            <v>5.3446288840909087E-2</v>
          </cell>
          <cell r="R267">
            <v>8.2647268247716885E-2</v>
          </cell>
          <cell r="S267">
            <v>5.0716712000000008E-3</v>
          </cell>
          <cell r="T267">
            <v>0</v>
          </cell>
          <cell r="U267">
            <v>1.696918E-2</v>
          </cell>
          <cell r="V267">
            <v>1.696918E-2</v>
          </cell>
          <cell r="W267">
            <v>1.696918E-2</v>
          </cell>
          <cell r="X267">
            <v>1.696918E-2</v>
          </cell>
          <cell r="Y267">
            <v>1.696918E-2</v>
          </cell>
          <cell r="Z267">
            <v>1.696918E-2</v>
          </cell>
          <cell r="AA267">
            <v>1.696918E-2</v>
          </cell>
          <cell r="AB267">
            <v>25.689011772929998</v>
          </cell>
          <cell r="AC267">
            <v>36.061278472799991</v>
          </cell>
          <cell r="AD267">
            <v>38.02920087359999</v>
          </cell>
          <cell r="AE267">
            <v>23.675899486399999</v>
          </cell>
          <cell r="AF267">
            <v>36.359841340200006</v>
          </cell>
          <cell r="AG267">
            <v>17.907539321100003</v>
          </cell>
          <cell r="AH267">
            <v>17.531679124000004</v>
          </cell>
          <cell r="AI267">
            <v>16.3715311415</v>
          </cell>
          <cell r="AJ267">
            <v>12.359080922</v>
          </cell>
          <cell r="AK267">
            <v>13.468028398000001</v>
          </cell>
          <cell r="AL267">
            <v>12.083970263400003</v>
          </cell>
          <cell r="AM267">
            <v>13.404215280000001</v>
          </cell>
          <cell r="AN267">
            <v>13.4310268224</v>
          </cell>
          <cell r="AO267">
            <v>16.0131420861</v>
          </cell>
          <cell r="AP267">
            <v>15.078189372499999</v>
          </cell>
          <cell r="AQ267">
            <v>14.320063533999999</v>
          </cell>
          <cell r="AR267">
            <v>19.530697050000001</v>
          </cell>
          <cell r="AS267">
            <v>1.5803237736</v>
          </cell>
          <cell r="AT267">
            <v>53.740590109999992</v>
          </cell>
          <cell r="AU267">
            <v>6.2297009004166668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1.4833728000000001E-2</v>
          </cell>
          <cell r="C268">
            <v>9.7303655999999988E-3</v>
          </cell>
          <cell r="D268">
            <v>1.0305539428571431E-2</v>
          </cell>
          <cell r="E268">
            <v>1.0967266769230767E-2</v>
          </cell>
          <cell r="F268">
            <v>1.0468200600000001E-2</v>
          </cell>
          <cell r="G268">
            <v>7.448863E-3</v>
          </cell>
          <cell r="H268">
            <v>1.0425722399999999E-2</v>
          </cell>
          <cell r="I268">
            <v>9.8077000000000008E-3</v>
          </cell>
          <cell r="J268">
            <v>9.2211279999999986E-3</v>
          </cell>
          <cell r="K268">
            <v>2.60078E-3</v>
          </cell>
          <cell r="L268">
            <v>3.7067099999999998E-3</v>
          </cell>
          <cell r="M268">
            <v>4.9007664019138754E-3</v>
          </cell>
          <cell r="N268">
            <v>6.0103639999999998E-3</v>
          </cell>
          <cell r="O268">
            <v>1.2999027999999999E-2</v>
          </cell>
          <cell r="P268">
            <v>2.1073836999999998E-2</v>
          </cell>
          <cell r="Q268">
            <v>2.445385762857143E-2</v>
          </cell>
          <cell r="R268">
            <v>3.5678024516129031E-2</v>
          </cell>
          <cell r="S268">
            <v>1.3258548454545455E-2</v>
          </cell>
          <cell r="T268">
            <v>0</v>
          </cell>
          <cell r="U268">
            <v>2.1767360000000003E-3</v>
          </cell>
          <cell r="V268">
            <v>2.1767360000000003E-3</v>
          </cell>
          <cell r="W268">
            <v>2.1767360000000003E-3</v>
          </cell>
          <cell r="X268">
            <v>2.1767360000000003E-3</v>
          </cell>
          <cell r="Y268">
            <v>2.1767360000000003E-3</v>
          </cell>
          <cell r="Z268">
            <v>2.1767360000000003E-3</v>
          </cell>
          <cell r="AA268">
            <v>2.1767360000000003E-3</v>
          </cell>
          <cell r="AB268">
            <v>4.4328094752989999</v>
          </cell>
          <cell r="AC268">
            <v>4.0257900655999999</v>
          </cell>
          <cell r="AD268">
            <v>4.1403048719999997</v>
          </cell>
          <cell r="AE268">
            <v>5.7338061984000008</v>
          </cell>
          <cell r="AF268">
            <v>7.8188755225</v>
          </cell>
          <cell r="AG268">
            <v>5.9089188873000005</v>
          </cell>
          <cell r="AH268">
            <v>8.5439813200000003</v>
          </cell>
          <cell r="AI268">
            <v>11.188231616500001</v>
          </cell>
          <cell r="AJ268">
            <v>9.6937942348000004</v>
          </cell>
          <cell r="AK268">
            <v>2.2485961343999996</v>
          </cell>
          <cell r="AL268">
            <v>3.1235016555000001</v>
          </cell>
          <cell r="AM268">
            <v>5.195790336</v>
          </cell>
          <cell r="AN268">
            <v>5.5481043024000005</v>
          </cell>
          <cell r="AO268">
            <v>8.7699569466000007</v>
          </cell>
          <cell r="AP268">
            <v>12.6660106665</v>
          </cell>
          <cell r="AQ268">
            <v>13.718910915499999</v>
          </cell>
          <cell r="AR268">
            <v>20.010488389499997</v>
          </cell>
          <cell r="AS268">
            <v>8.7326894512000006</v>
          </cell>
          <cell r="AT268">
            <v>67.219313585000009</v>
          </cell>
          <cell r="AU268">
            <v>1.6611627379166665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1.500604E-2</v>
          </cell>
          <cell r="C269">
            <v>4.3947736000000005E-3</v>
          </cell>
          <cell r="D269">
            <v>2.8259279999999993E-3</v>
          </cell>
          <cell r="E269">
            <v>2.6416599999999997E-3</v>
          </cell>
          <cell r="F269">
            <v>1.9537000000000001E-3</v>
          </cell>
          <cell r="G269">
            <v>1.50318E-3</v>
          </cell>
          <cell r="H269">
            <v>6.9255599999999988E-4</v>
          </cell>
          <cell r="I269">
            <v>5.25532E-4</v>
          </cell>
          <cell r="J269">
            <v>1.9277999999999997E-3</v>
          </cell>
          <cell r="K269">
            <v>1.9904499999999999E-3</v>
          </cell>
          <cell r="L269">
            <v>3.8363129999999996E-3</v>
          </cell>
          <cell r="M269">
            <v>3.8380681818181821E-3</v>
          </cell>
          <cell r="N269">
            <v>4.1138319999999987E-3</v>
          </cell>
          <cell r="O269">
            <v>1.9886950000000004E-3</v>
          </cell>
          <cell r="P269">
            <v>3.3715960000000001E-3</v>
          </cell>
          <cell r="Q269">
            <v>3.0144840000000009E-3</v>
          </cell>
          <cell r="R269">
            <v>3.9450188235294111E-3</v>
          </cell>
          <cell r="S269">
            <v>1.0097280000000002E-2</v>
          </cell>
          <cell r="T269">
            <v>0</v>
          </cell>
          <cell r="U269">
            <v>6.8652000000000001E-3</v>
          </cell>
          <cell r="V269">
            <v>6.8652000000000001E-3</v>
          </cell>
          <cell r="W269">
            <v>6.8652000000000001E-3</v>
          </cell>
          <cell r="X269">
            <v>6.8652000000000001E-3</v>
          </cell>
          <cell r="Y269">
            <v>6.8652000000000001E-3</v>
          </cell>
          <cell r="Z269">
            <v>6.8652000000000001E-3</v>
          </cell>
          <cell r="AA269">
            <v>6.8652000000000001E-3</v>
          </cell>
          <cell r="AB269">
            <v>2.887338925755</v>
          </cell>
          <cell r="AC269">
            <v>2.3157475463999995</v>
          </cell>
          <cell r="AD269">
            <v>1.1025469056000003</v>
          </cell>
          <cell r="AE269">
            <v>1.3662882464000004</v>
          </cell>
          <cell r="AF269">
            <v>1.5870820588000001</v>
          </cell>
          <cell r="AG269">
            <v>1.4456068769999999</v>
          </cell>
          <cell r="AH269">
            <v>0.51726325400000006</v>
          </cell>
          <cell r="AI269">
            <v>0.56282460550000002</v>
          </cell>
          <cell r="AJ269">
            <v>1.3296120248000001</v>
          </cell>
          <cell r="AK269">
            <v>1.1080500419999997</v>
          </cell>
          <cell r="AL269">
            <v>1.4900655888000001</v>
          </cell>
          <cell r="AM269">
            <v>2.8962508800000002</v>
          </cell>
          <cell r="AN269">
            <v>2.9415701568000001</v>
          </cell>
          <cell r="AO269">
            <v>2.3504899734000002</v>
          </cell>
          <cell r="AP269">
            <v>2.7479291825000001</v>
          </cell>
          <cell r="AQ269">
            <v>2.4271233384999995</v>
          </cell>
          <cell r="AR269">
            <v>2.5833208546000002</v>
          </cell>
          <cell r="AS269">
            <v>1.8976790976</v>
          </cell>
          <cell r="AT269">
            <v>2.6996337280000011</v>
          </cell>
          <cell r="AU269">
            <v>1.0213622875000001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3.2026119999999998E-2</v>
          </cell>
          <cell r="C273">
            <v>3.2345767999999997E-2</v>
          </cell>
          <cell r="D273">
            <v>4.586331866666666E-2</v>
          </cell>
          <cell r="E273">
            <v>5.0199967999999998E-2</v>
          </cell>
          <cell r="F273">
            <v>6.5638187999999986E-2</v>
          </cell>
          <cell r="G273">
            <v>6.3186059999999988E-2</v>
          </cell>
          <cell r="H273">
            <v>8.0618906399999982E-2</v>
          </cell>
          <cell r="I273">
            <v>7.0129723999999991E-2</v>
          </cell>
          <cell r="J273">
            <v>5.785038E-2</v>
          </cell>
          <cell r="K273">
            <v>4.8689731999999999E-2</v>
          </cell>
          <cell r="L273">
            <v>3.0726555999999999E-2</v>
          </cell>
          <cell r="M273">
            <v>2.3958273499999998E-2</v>
          </cell>
          <cell r="N273">
            <v>2.2855651999999997E-2</v>
          </cell>
          <cell r="O273">
            <v>2.3597980000000001E-2</v>
          </cell>
          <cell r="P273">
            <v>2.0905767999999998E-2</v>
          </cell>
          <cell r="Q273">
            <v>2.2730050999999998E-2</v>
          </cell>
          <cell r="R273">
            <v>2.5443859999999999E-2</v>
          </cell>
          <cell r="S273">
            <v>1.5473532000000002E-2</v>
          </cell>
          <cell r="T273">
            <v>0</v>
          </cell>
          <cell r="U273">
            <v>6.6779999999999994E-5</v>
          </cell>
          <cell r="V273">
            <v>6.6779999999999994E-5</v>
          </cell>
          <cell r="W273">
            <v>6.6779999999999994E-5</v>
          </cell>
          <cell r="X273">
            <v>6.6779999999999994E-5</v>
          </cell>
          <cell r="Y273">
            <v>6.6779999999999994E-5</v>
          </cell>
          <cell r="Z273">
            <v>6.6779999999999994E-5</v>
          </cell>
          <cell r="AA273">
            <v>6.6779999999999994E-5</v>
          </cell>
          <cell r="AB273">
            <v>4.1716292675459998</v>
          </cell>
          <cell r="AC273">
            <v>4.4248425575999999</v>
          </cell>
          <cell r="AD273">
            <v>5.6454863664000001</v>
          </cell>
          <cell r="AE273">
            <v>6.9239880975999997</v>
          </cell>
          <cell r="AF273">
            <v>11.4870072569</v>
          </cell>
          <cell r="AG273">
            <v>11.899804059000001</v>
          </cell>
          <cell r="AH273">
            <v>14.316263308000002</v>
          </cell>
          <cell r="AI273">
            <v>15.271363637</v>
          </cell>
          <cell r="AJ273">
            <v>16.213810923200001</v>
          </cell>
          <cell r="AK273">
            <v>12.6362129168</v>
          </cell>
          <cell r="AL273">
            <v>8.2043781498000001</v>
          </cell>
          <cell r="AM273">
            <v>7.7200389600000001</v>
          </cell>
          <cell r="AN273">
            <v>6.8162417311999999</v>
          </cell>
          <cell r="AO273">
            <v>8.5457178864000021</v>
          </cell>
          <cell r="AP273">
            <v>6.5404379874999998</v>
          </cell>
          <cell r="AQ273">
            <v>5.5816681619999997</v>
          </cell>
          <cell r="AR273">
            <v>6.3175177392999995</v>
          </cell>
          <cell r="AS273">
            <v>2.4982174502999999</v>
          </cell>
          <cell r="AT273">
            <v>8.5943460369999993</v>
          </cell>
          <cell r="AU273">
            <v>1.6741129583333333E-2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41">
        <row r="16">
          <cell r="B16">
            <v>2.0430065780303028E-2</v>
          </cell>
          <cell r="C16">
            <v>1.8619834469696967E-2</v>
          </cell>
          <cell r="D16">
            <v>1.6555962624999997E-2</v>
          </cell>
          <cell r="E16">
            <v>1.4785920636363633E-2</v>
          </cell>
          <cell r="F16">
            <v>1.7824019409090907E-2</v>
          </cell>
          <cell r="G16">
            <v>1.9188728939393933E-2</v>
          </cell>
          <cell r="H16">
            <v>2.2714529852272725E-2</v>
          </cell>
          <cell r="I16">
            <v>2.8795444366148275E-2</v>
          </cell>
          <cell r="J16">
            <v>2.3190119118181814E-2</v>
          </cell>
          <cell r="K16">
            <v>2.4460869897727271E-2</v>
          </cell>
          <cell r="L16">
            <v>3.3138203360606064E-2</v>
          </cell>
          <cell r="M16">
            <v>3.3084690188492062E-2</v>
          </cell>
          <cell r="N16">
            <v>4.2485799209677419E-2</v>
          </cell>
          <cell r="O16">
            <v>4.3197540611111113E-2</v>
          </cell>
          <cell r="P16">
            <v>4.0492256672727274E-2</v>
          </cell>
          <cell r="Q16">
            <v>5.7080993500000003E-2</v>
          </cell>
          <cell r="R16">
            <v>7.7133656155000008E-2</v>
          </cell>
          <cell r="S16">
            <v>3.2727677186700339E-2</v>
          </cell>
          <cell r="T16">
            <v>0</v>
          </cell>
          <cell r="U16">
            <v>2.8864766E-2</v>
          </cell>
          <cell r="V16">
            <v>2.8864766E-2</v>
          </cell>
          <cell r="W16">
            <v>2.8864766E-2</v>
          </cell>
          <cell r="X16">
            <v>2.8864766E-2</v>
          </cell>
          <cell r="Y16">
            <v>2.8864766E-2</v>
          </cell>
          <cell r="Z16">
            <v>2.8864766E-2</v>
          </cell>
          <cell r="AA16">
            <v>2.8864766E-2</v>
          </cell>
          <cell r="AB16">
            <v>18.780858499173</v>
          </cell>
          <cell r="AC16">
            <v>16.046406986000001</v>
          </cell>
          <cell r="AD16">
            <v>15.9203286864</v>
          </cell>
          <cell r="AE16">
            <v>16.265472764800002</v>
          </cell>
          <cell r="AF16">
            <v>19.745788014400002</v>
          </cell>
          <cell r="AG16">
            <v>20.7322011897</v>
          </cell>
          <cell r="AH16">
            <v>21.416378708400003</v>
          </cell>
          <cell r="AI16">
            <v>25.279920932500001</v>
          </cell>
          <cell r="AJ16">
            <v>26.238093918000004</v>
          </cell>
          <cell r="AK16">
            <v>23.855078891599998</v>
          </cell>
          <cell r="AL16">
            <v>24.615669187800002</v>
          </cell>
          <cell r="AM16">
            <v>27.737139551999999</v>
          </cell>
          <cell r="AN16">
            <v>30.077843804800001</v>
          </cell>
          <cell r="AO16">
            <v>36.053860310700003</v>
          </cell>
          <cell r="AP16">
            <v>36.410894305500001</v>
          </cell>
          <cell r="AQ16">
            <v>29.829441169499997</v>
          </cell>
          <cell r="AR16">
            <v>38.638744259199996</v>
          </cell>
          <cell r="AS16">
            <v>10.2799728889</v>
          </cell>
          <cell r="AT16">
            <v>10.164567025999999</v>
          </cell>
          <cell r="AU16">
            <v>14.530134992083333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22">
          <cell r="B22">
            <v>7.6999999999999988E-5</v>
          </cell>
          <cell r="C22">
            <v>9.6837999999999983E-5</v>
          </cell>
          <cell r="D22">
            <v>1.9489400000000001E-4</v>
          </cell>
          <cell r="E22">
            <v>2.6096000000000002E-4</v>
          </cell>
          <cell r="F22">
            <v>1.6293199999999999E-4</v>
          </cell>
          <cell r="G22">
            <v>6.4629180000000007E-3</v>
          </cell>
          <cell r="H22">
            <v>1.3506051999999999E-2</v>
          </cell>
          <cell r="I22">
            <v>1.3020196000000001E-2</v>
          </cell>
          <cell r="J22">
            <v>1.6120621999999998E-2</v>
          </cell>
          <cell r="K22">
            <v>9.0001100000000004E-3</v>
          </cell>
          <cell r="L22">
            <v>2.9644020000000005E-3</v>
          </cell>
          <cell r="M22">
            <v>6.3919999999999998E-5</v>
          </cell>
          <cell r="N22">
            <v>1.4821800000000001E-4</v>
          </cell>
          <cell r="O22">
            <v>4.8602700000000004E-4</v>
          </cell>
          <cell r="P22">
            <v>2.0192274999999998E-4</v>
          </cell>
          <cell r="Q22">
            <v>5.5855800000000001E-4</v>
          </cell>
          <cell r="R22">
            <v>2.35424E-4</v>
          </cell>
          <cell r="S22">
            <v>1.1464156249999999E-3</v>
          </cell>
          <cell r="T22">
            <v>0</v>
          </cell>
          <cell r="U22">
            <v>6.9999999999999997E-7</v>
          </cell>
          <cell r="V22">
            <v>6.9999999999999997E-7</v>
          </cell>
          <cell r="W22">
            <v>6.9999999999999997E-7</v>
          </cell>
          <cell r="X22">
            <v>6.9999999999999997E-7</v>
          </cell>
          <cell r="Y22">
            <v>6.9999999999999997E-7</v>
          </cell>
          <cell r="Z22">
            <v>6.9999999999999997E-7</v>
          </cell>
          <cell r="AA22">
            <v>6.9999999999999997E-7</v>
          </cell>
          <cell r="AB22">
            <v>0.20798379340500001</v>
          </cell>
          <cell r="AC22">
            <v>0.20909483639999998</v>
          </cell>
          <cell r="AD22">
            <v>0.2288049408</v>
          </cell>
          <cell r="AE22">
            <v>0.33421756479999998</v>
          </cell>
          <cell r="AF22">
            <v>0.23114398580000001</v>
          </cell>
          <cell r="AG22">
            <v>10.974636558600002</v>
          </cell>
          <cell r="AH22">
            <v>22.526536282400002</v>
          </cell>
          <cell r="AI22">
            <v>26.3827951745</v>
          </cell>
          <cell r="AJ22">
            <v>36.059474169600001</v>
          </cell>
          <cell r="AK22">
            <v>23.481385470399999</v>
          </cell>
          <cell r="AL22">
            <v>7.2200816937000001</v>
          </cell>
          <cell r="AM22">
            <v>0.195148656</v>
          </cell>
          <cell r="AN22">
            <v>0.58686580479999995</v>
          </cell>
          <cell r="AO22">
            <v>2.4069807069000002</v>
          </cell>
          <cell r="AP22">
            <v>0.66567149500000011</v>
          </cell>
          <cell r="AQ22">
            <v>1.7245346825000001</v>
          </cell>
          <cell r="AR22">
            <v>1.0052666558000001</v>
          </cell>
          <cell r="AS22">
            <v>0.22086425789999997</v>
          </cell>
          <cell r="AT22">
            <v>8.7651458000000002E-2</v>
          </cell>
          <cell r="AU22">
            <v>1.6368308333333333E-3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</row>
        <row r="47">
          <cell r="B47">
            <v>1.3532486249999997E-3</v>
          </cell>
          <cell r="C47">
            <v>1.0856558749999998E-3</v>
          </cell>
          <cell r="D47">
            <v>5.3193559999999999E-3</v>
          </cell>
          <cell r="E47">
            <v>7.9305909090909084E-4</v>
          </cell>
          <cell r="F47">
            <v>1.3692520499999999E-3</v>
          </cell>
          <cell r="G47">
            <v>1.0375399999999998E-3</v>
          </cell>
          <cell r="H47">
            <v>1.2460721848484846E-3</v>
          </cell>
          <cell r="I47">
            <v>3.2510799999999995E-4</v>
          </cell>
          <cell r="J47">
            <v>7.1667399999999983E-4</v>
          </cell>
          <cell r="K47">
            <v>1.8605579999999998E-3</v>
          </cell>
          <cell r="L47">
            <v>1.0089564999999998E-3</v>
          </cell>
          <cell r="M47">
            <v>1.380456E-3</v>
          </cell>
          <cell r="N47">
            <v>3.8089215126262616E-3</v>
          </cell>
          <cell r="O47">
            <v>5.4078920000000001E-3</v>
          </cell>
          <cell r="P47">
            <v>2.9018920000000001E-3</v>
          </cell>
          <cell r="Q47">
            <v>3.6706435999999997E-3</v>
          </cell>
          <cell r="R47">
            <v>4.3558950400000001E-3</v>
          </cell>
          <cell r="S47">
            <v>0.10472164704999998</v>
          </cell>
          <cell r="T47">
            <v>0</v>
          </cell>
          <cell r="U47">
            <v>0.11884890787499999</v>
          </cell>
          <cell r="V47">
            <v>0.11884890787499999</v>
          </cell>
          <cell r="W47">
            <v>0.11884890787499999</v>
          </cell>
          <cell r="X47">
            <v>0.11884890787499999</v>
          </cell>
          <cell r="Y47">
            <v>0.11884890787499999</v>
          </cell>
          <cell r="Z47">
            <v>0.11884890787499999</v>
          </cell>
          <cell r="AA47">
            <v>0.11884890787499999</v>
          </cell>
          <cell r="AB47">
            <v>0.60052486008299999</v>
          </cell>
          <cell r="AC47">
            <v>0.53241270559999998</v>
          </cell>
          <cell r="AD47">
            <v>1.0075481472000001</v>
          </cell>
          <cell r="AE47">
            <v>0.59422954080000001</v>
          </cell>
          <cell r="AF47">
            <v>0.57136058700000003</v>
          </cell>
          <cell r="AG47">
            <v>1.2643489716</v>
          </cell>
          <cell r="AH47">
            <v>1.4413183072</v>
          </cell>
          <cell r="AI47">
            <v>1.0267210390000001</v>
          </cell>
          <cell r="AJ47">
            <v>1.1553310496</v>
          </cell>
          <cell r="AK47">
            <v>1.6897960156</v>
          </cell>
          <cell r="AL47">
            <v>2.4028020846000002</v>
          </cell>
          <cell r="AM47">
            <v>3.7012291680000002</v>
          </cell>
          <cell r="AN47">
            <v>4.0309546463999997</v>
          </cell>
          <cell r="AO47">
            <v>8.7361488329999997</v>
          </cell>
          <cell r="AP47">
            <v>7.7042650985000005</v>
          </cell>
          <cell r="AQ47">
            <v>8.2804292759999996</v>
          </cell>
          <cell r="AR47">
            <v>10.2163737473</v>
          </cell>
          <cell r="AS47">
            <v>86.431603872899998</v>
          </cell>
          <cell r="AT47">
            <v>1.2102344739999999</v>
          </cell>
          <cell r="AU47">
            <v>79.247431256666658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85">
          <cell r="B85">
            <v>2.9254573964285709E-2</v>
          </cell>
          <cell r="C85">
            <v>2.9774317874999998E-2</v>
          </cell>
          <cell r="D85">
            <v>3.0481148624999996E-2</v>
          </cell>
          <cell r="E85">
            <v>2.5807957666666666E-2</v>
          </cell>
          <cell r="F85">
            <v>2.9830874541666663E-2</v>
          </cell>
          <cell r="G85">
            <v>3.0584004833333327E-2</v>
          </cell>
          <cell r="H85">
            <v>4.414761709166666E-2</v>
          </cell>
          <cell r="I85">
            <v>4.5383062926222545E-2</v>
          </cell>
          <cell r="J85">
            <v>4.0580880428114474E-2</v>
          </cell>
          <cell r="K85">
            <v>3.823957306843434E-2</v>
          </cell>
          <cell r="L85">
            <v>4.7443529633333328E-2</v>
          </cell>
          <cell r="M85">
            <v>5.4672367999999999E-2</v>
          </cell>
          <cell r="N85">
            <v>6.0165037999999997E-2</v>
          </cell>
          <cell r="O85">
            <v>5.8333849555555553E-2</v>
          </cell>
          <cell r="P85">
            <v>6.1942229000000001E-2</v>
          </cell>
          <cell r="Q85">
            <v>6.6138874260869562E-2</v>
          </cell>
          <cell r="R85">
            <v>6.60418438E-2</v>
          </cell>
          <cell r="S85">
            <v>3.3848735638956302E-2</v>
          </cell>
          <cell r="T85">
            <v>0</v>
          </cell>
          <cell r="U85">
            <v>4.0501062606837605E-3</v>
          </cell>
          <cell r="V85">
            <v>4.0501062606837605E-3</v>
          </cell>
          <cell r="W85">
            <v>4.0501062606837605E-3</v>
          </cell>
          <cell r="X85">
            <v>4.0501062606837605E-3</v>
          </cell>
          <cell r="Y85">
            <v>4.0501062606837605E-3</v>
          </cell>
          <cell r="Z85">
            <v>4.0501062606837605E-3</v>
          </cell>
          <cell r="AA85">
            <v>4.0501062606837605E-3</v>
          </cell>
          <cell r="AB85">
            <v>37.417154015199003</v>
          </cell>
          <cell r="AC85">
            <v>39.550510100399997</v>
          </cell>
          <cell r="AD85">
            <v>39.676224259199998</v>
          </cell>
          <cell r="AE85">
            <v>44.714149390400003</v>
          </cell>
          <cell r="AF85">
            <v>56.171284884400002</v>
          </cell>
          <cell r="AG85">
            <v>52.915912420799998</v>
          </cell>
          <cell r="AH85">
            <v>62.092918101600006</v>
          </cell>
          <cell r="AI85">
            <v>70.929158510000008</v>
          </cell>
          <cell r="AJ85">
            <v>73.288326999600002</v>
          </cell>
          <cell r="AK85">
            <v>61.4097536668</v>
          </cell>
          <cell r="AL85">
            <v>65.192073034499998</v>
          </cell>
          <cell r="AM85">
            <v>73.142644176000005</v>
          </cell>
          <cell r="AN85">
            <v>78.419456227200001</v>
          </cell>
          <cell r="AO85">
            <v>80.999234576700005</v>
          </cell>
          <cell r="AP85">
            <v>86.696998649000008</v>
          </cell>
          <cell r="AQ85">
            <v>72.67242530099999</v>
          </cell>
          <cell r="AR85">
            <v>64.983796647999995</v>
          </cell>
          <cell r="AS85">
            <v>16.023565386399998</v>
          </cell>
          <cell r="AT85">
            <v>28.782478137000002</v>
          </cell>
          <cell r="AU85">
            <v>3.4191772712499997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91">
          <cell r="B91">
            <v>5.6814458499999991E-2</v>
          </cell>
          <cell r="C91">
            <v>5.1260103499999994E-2</v>
          </cell>
          <cell r="D91">
            <v>4.8483184999999998E-2</v>
          </cell>
          <cell r="E91">
            <v>4.8732646125000001E-2</v>
          </cell>
          <cell r="F91">
            <v>4.7096118499999985E-2</v>
          </cell>
          <cell r="G91">
            <v>4.0767194499999992E-2</v>
          </cell>
          <cell r="H91">
            <v>4.4500736232575756E-2</v>
          </cell>
          <cell r="I91">
            <v>4.3329308778571426E-2</v>
          </cell>
          <cell r="J91">
            <v>4.3987525192424236E-2</v>
          </cell>
          <cell r="K91">
            <v>4.550737523766233E-2</v>
          </cell>
          <cell r="L91">
            <v>6.1002422149999992E-2</v>
          </cell>
          <cell r="M91">
            <v>5.9461290958333336E-2</v>
          </cell>
          <cell r="N91">
            <v>6.9049216774193553E-2</v>
          </cell>
          <cell r="O91">
            <v>7.3821227666666669E-2</v>
          </cell>
          <cell r="P91">
            <v>7.3749718203968265E-2</v>
          </cell>
          <cell r="Q91">
            <v>7.7776142021739131E-2</v>
          </cell>
          <cell r="R91">
            <v>8.1104608167701861E-2</v>
          </cell>
          <cell r="S91">
            <v>5.6702287744560993E-2</v>
          </cell>
          <cell r="T91">
            <v>0</v>
          </cell>
          <cell r="U91">
            <v>2.9045773810769226E-2</v>
          </cell>
          <cell r="V91">
            <v>2.9045773810769226E-2</v>
          </cell>
          <cell r="W91">
            <v>2.9045773810769226E-2</v>
          </cell>
          <cell r="X91">
            <v>2.9045773810769226E-2</v>
          </cell>
          <cell r="Y91">
            <v>2.9045773810769226E-2</v>
          </cell>
          <cell r="Z91">
            <v>2.9045773810769226E-2</v>
          </cell>
          <cell r="AA91">
            <v>2.9045773810769226E-2</v>
          </cell>
          <cell r="AB91">
            <v>64.870127152565999</v>
          </cell>
          <cell r="AC91">
            <v>55.469142730000002</v>
          </cell>
          <cell r="AD91">
            <v>51.445709361599995</v>
          </cell>
          <cell r="AE91">
            <v>57.145901646400006</v>
          </cell>
          <cell r="AF91">
            <v>59.977092714700007</v>
          </cell>
          <cell r="AG91">
            <v>52.339926467400005</v>
          </cell>
          <cell r="AH91">
            <v>52.165963695200006</v>
          </cell>
          <cell r="AI91">
            <v>51.1836043825</v>
          </cell>
          <cell r="AJ91">
            <v>58.143620005200006</v>
          </cell>
          <cell r="AK91">
            <v>49.912394950000007</v>
          </cell>
          <cell r="AL91">
            <v>54.042128683200005</v>
          </cell>
          <cell r="AM91">
            <v>54.770950223999996</v>
          </cell>
          <cell r="AN91">
            <v>52.779289780799999</v>
          </cell>
          <cell r="AO91">
            <v>59.0795815647</v>
          </cell>
          <cell r="AP91">
            <v>61.312958569999999</v>
          </cell>
          <cell r="AQ91">
            <v>51.773869986999998</v>
          </cell>
          <cell r="AR91">
            <v>54.472697492899997</v>
          </cell>
          <cell r="AS91">
            <v>28.865758879099999</v>
          </cell>
          <cell r="AT91">
            <v>87.390523135999999</v>
          </cell>
          <cell r="AU91">
            <v>16.929246453333334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94">
          <cell r="B94">
            <v>1.0142155761363635E-2</v>
          </cell>
          <cell r="C94">
            <v>1.1089922E-2</v>
          </cell>
          <cell r="D94">
            <v>1.6699751499999999E-2</v>
          </cell>
          <cell r="E94">
            <v>1.2068998272727271E-2</v>
          </cell>
          <cell r="F94">
            <v>1.4666301999999999E-2</v>
          </cell>
          <cell r="G94">
            <v>2.1458552583333332E-2</v>
          </cell>
          <cell r="H94">
            <v>2.3414114005837358E-2</v>
          </cell>
          <cell r="I94">
            <v>3.019088840927605E-2</v>
          </cell>
          <cell r="J94">
            <v>2.03637722683165E-2</v>
          </cell>
          <cell r="K94">
            <v>1.4670458361616165E-2</v>
          </cell>
          <cell r="L94">
            <v>3.4711142537878791E-2</v>
          </cell>
          <cell r="M94">
            <v>2.3089565268987342E-2</v>
          </cell>
          <cell r="N94">
            <v>7.4551184551515156E-3</v>
          </cell>
          <cell r="O94">
            <v>5.8900435479242981E-3</v>
          </cell>
          <cell r="P94">
            <v>4.6742491994739756E-3</v>
          </cell>
          <cell r="Q94">
            <v>4.1199444006211174E-3</v>
          </cell>
          <cell r="R94">
            <v>5.1300953743315504E-3</v>
          </cell>
          <cell r="S94">
            <v>0</v>
          </cell>
          <cell r="T94">
            <v>0</v>
          </cell>
          <cell r="U94">
            <v>4.7499999999999995E-9</v>
          </cell>
          <cell r="V94">
            <v>4.7499999999999995E-9</v>
          </cell>
          <cell r="W94">
            <v>4.7499999999999995E-9</v>
          </cell>
          <cell r="X94">
            <v>4.7499999999999995E-9</v>
          </cell>
          <cell r="Y94">
            <v>4.7499999999999995E-9</v>
          </cell>
          <cell r="Z94">
            <v>4.7499999999999995E-9</v>
          </cell>
          <cell r="AA94">
            <v>4.7499999999999995E-9</v>
          </cell>
          <cell r="AB94">
            <v>9.9977560576079991</v>
          </cell>
          <cell r="AC94">
            <v>11.915779775599999</v>
          </cell>
          <cell r="AD94">
            <v>14.206788014400001</v>
          </cell>
          <cell r="AE94">
            <v>16.126864566400002</v>
          </cell>
          <cell r="AF94">
            <v>22.367873238900003</v>
          </cell>
          <cell r="AG94">
            <v>27.169099943700001</v>
          </cell>
          <cell r="AH94">
            <v>37.352741440800003</v>
          </cell>
          <cell r="AI94">
            <v>51.309647897000005</v>
          </cell>
          <cell r="AJ94">
            <v>50.877248798400011</v>
          </cell>
          <cell r="AK94">
            <v>32.649492348000003</v>
          </cell>
          <cell r="AL94">
            <v>28.5190668963</v>
          </cell>
          <cell r="AM94">
            <v>16.621734191999998</v>
          </cell>
          <cell r="AN94">
            <v>7.3813494479999999</v>
          </cell>
          <cell r="AO94">
            <v>5.2295610906000007</v>
          </cell>
          <cell r="AP94">
            <v>4.5932648370000004</v>
          </cell>
          <cell r="AQ94">
            <v>3.7928290784999996</v>
          </cell>
          <cell r="AR94">
            <v>5.0162593820999994</v>
          </cell>
          <cell r="AS94">
            <v>0</v>
          </cell>
          <cell r="AT94">
            <v>0.74407605899999996</v>
          </cell>
          <cell r="AU94">
            <v>1.1195833333333334E-5</v>
          </cell>
          <cell r="AV94">
            <v>0</v>
          </cell>
          <cell r="AW94">
            <v>0</v>
          </cell>
          <cell r="AX94">
            <v>0</v>
          </cell>
          <cell r="AY94">
            <v>0</v>
          </cell>
          <cell r="AZ94">
            <v>0</v>
          </cell>
          <cell r="BA94">
            <v>0</v>
          </cell>
        </row>
        <row r="105">
          <cell r="B105">
            <v>8.6551219999999995E-3</v>
          </cell>
          <cell r="C105">
            <v>3.9026918749999998E-3</v>
          </cell>
          <cell r="D105">
            <v>1.1478923636363634E-3</v>
          </cell>
          <cell r="E105">
            <v>1.4467521666666667E-3</v>
          </cell>
          <cell r="F105">
            <v>3.412817013636364E-3</v>
          </cell>
          <cell r="G105">
            <v>2.2261159999999998E-3</v>
          </cell>
          <cell r="H105">
            <v>1.7762780000000003E-3</v>
          </cell>
          <cell r="I105">
            <v>1.6822426352271864E-3</v>
          </cell>
          <cell r="J105">
            <v>1.2923959999999999E-3</v>
          </cell>
          <cell r="K105">
            <v>8.9250000000000006E-4</v>
          </cell>
          <cell r="L105">
            <v>4.6559799999999996E-4</v>
          </cell>
          <cell r="M105">
            <v>6.3687399999999995E-4</v>
          </cell>
          <cell r="N105">
            <v>8.2401749999999998E-4</v>
          </cell>
          <cell r="O105">
            <v>1.622124E-3</v>
          </cell>
          <cell r="P105">
            <v>8.446541666666666E-4</v>
          </cell>
          <cell r="Q105">
            <v>1.6341919999999998E-3</v>
          </cell>
          <cell r="R105">
            <v>7.0015399999999992E-4</v>
          </cell>
          <cell r="S105">
            <v>0</v>
          </cell>
          <cell r="T105">
            <v>0</v>
          </cell>
          <cell r="U105">
            <v>7.4873400000000003E-4</v>
          </cell>
          <cell r="V105">
            <v>7.4873400000000003E-4</v>
          </cell>
          <cell r="W105">
            <v>7.4873400000000003E-4</v>
          </cell>
          <cell r="X105">
            <v>7.4873400000000003E-4</v>
          </cell>
          <cell r="Y105">
            <v>7.4873400000000003E-4</v>
          </cell>
          <cell r="Z105">
            <v>7.4873400000000003E-4</v>
          </cell>
          <cell r="AA105">
            <v>7.4873400000000003E-4</v>
          </cell>
          <cell r="AB105">
            <v>2.9103027157739998</v>
          </cell>
          <cell r="AC105">
            <v>1.2960272379999997</v>
          </cell>
          <cell r="AD105">
            <v>0.73659497760000003</v>
          </cell>
          <cell r="AE105">
            <v>1.2736870832</v>
          </cell>
          <cell r="AF105">
            <v>2.8569086664999999</v>
          </cell>
          <cell r="AG105">
            <v>2.8348373625000001</v>
          </cell>
          <cell r="AH105">
            <v>2.5665430812000003</v>
          </cell>
          <cell r="AI105">
            <v>3.1717810420000001</v>
          </cell>
          <cell r="AJ105">
            <v>1.4824487360000003</v>
          </cell>
          <cell r="AK105">
            <v>1.8886554412000001</v>
          </cell>
          <cell r="AL105">
            <v>0.7988350032</v>
          </cell>
          <cell r="AM105">
            <v>4.7310405119999999</v>
          </cell>
          <cell r="AN105">
            <v>2.6416502992000002</v>
          </cell>
          <cell r="AO105">
            <v>3.8853671747999998</v>
          </cell>
          <cell r="AP105">
            <v>2.5475010445000001</v>
          </cell>
          <cell r="AQ105">
            <v>3.0078145579999997</v>
          </cell>
          <cell r="AR105">
            <v>2.0041741710999998</v>
          </cell>
          <cell r="AS105">
            <v>0</v>
          </cell>
          <cell r="AT105">
            <v>0.19065827800000001</v>
          </cell>
          <cell r="AU105">
            <v>0.63841216708333337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16">
          <cell r="B116">
            <v>1.3353153499999999E-2</v>
          </cell>
          <cell r="C116">
            <v>8.8780720000000007E-3</v>
          </cell>
          <cell r="D116">
            <v>8.8978646666666647E-3</v>
          </cell>
          <cell r="E116">
            <v>1.0124841999999998E-2</v>
          </cell>
          <cell r="F116">
            <v>7.3190319999999996E-3</v>
          </cell>
          <cell r="G116">
            <v>3.7146614999999999E-3</v>
          </cell>
          <cell r="H116">
            <v>6.6961019999999989E-3</v>
          </cell>
          <cell r="I116">
            <v>4.3232840000000002E-3</v>
          </cell>
          <cell r="J116">
            <v>1.2995254999999999E-3</v>
          </cell>
          <cell r="K116">
            <v>5.7713508888888876E-4</v>
          </cell>
          <cell r="L116">
            <v>9.9279833333333319E-4</v>
          </cell>
          <cell r="M116">
            <v>5.6345799999999997E-4</v>
          </cell>
          <cell r="N116">
            <v>7.9672599999999988E-4</v>
          </cell>
          <cell r="O116">
            <v>5.5168399999999988E-4</v>
          </cell>
          <cell r="P116">
            <v>4.6105520639534877E-4</v>
          </cell>
          <cell r="Q116">
            <v>5.9245738095238087E-4</v>
          </cell>
          <cell r="R116">
            <v>1.3597360000000001E-3</v>
          </cell>
          <cell r="S116">
            <v>0</v>
          </cell>
          <cell r="T116">
            <v>0</v>
          </cell>
          <cell r="U116">
            <v>7.9362777777777788E-5</v>
          </cell>
          <cell r="V116">
            <v>7.9362777777777788E-5</v>
          </cell>
          <cell r="W116">
            <v>7.9362777777777788E-5</v>
          </cell>
          <cell r="X116">
            <v>7.9362777777777788E-5</v>
          </cell>
          <cell r="Y116">
            <v>7.9362777777777788E-5</v>
          </cell>
          <cell r="Z116">
            <v>7.9362777777777788E-5</v>
          </cell>
          <cell r="AA116">
            <v>7.9362777777777788E-5</v>
          </cell>
          <cell r="AB116">
            <v>12.251700583836</v>
          </cell>
          <cell r="AC116">
            <v>9.7083057912000008</v>
          </cell>
          <cell r="AD116">
            <v>11.3345677296</v>
          </cell>
          <cell r="AE116">
            <v>13.459944052800001</v>
          </cell>
          <cell r="AF116">
            <v>11.1123209428</v>
          </cell>
          <cell r="AG116">
            <v>6.6969442683000011</v>
          </cell>
          <cell r="AH116">
            <v>7.7610004604000009</v>
          </cell>
          <cell r="AI116">
            <v>6.2871207825000006</v>
          </cell>
          <cell r="AJ116">
            <v>3.3386027484000005</v>
          </cell>
          <cell r="AK116">
            <v>1.5071678775999999</v>
          </cell>
          <cell r="AL116">
            <v>2.3721134553000001</v>
          </cell>
          <cell r="AM116">
            <v>1.7766402239999999</v>
          </cell>
          <cell r="AN116">
            <v>2.3252259007999996</v>
          </cell>
          <cell r="AO116">
            <v>2.0723459904000001</v>
          </cell>
          <cell r="AP116">
            <v>2.1241824905</v>
          </cell>
          <cell r="AQ116">
            <v>2.5274332334999996</v>
          </cell>
          <cell r="AR116">
            <v>3.4124509409999995</v>
          </cell>
          <cell r="AS116">
            <v>0</v>
          </cell>
          <cell r="AT116">
            <v>1.016459537</v>
          </cell>
          <cell r="AU116">
            <v>4.1088708333333335E-2</v>
          </cell>
          <cell r="AV116">
            <v>0</v>
          </cell>
          <cell r="AW116">
            <v>0</v>
          </cell>
          <cell r="AX116">
            <v>0</v>
          </cell>
          <cell r="AY116">
            <v>0</v>
          </cell>
          <cell r="AZ116">
            <v>0</v>
          </cell>
          <cell r="BA116">
            <v>0</v>
          </cell>
        </row>
        <row r="152">
          <cell r="B152">
            <v>0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8.593199999999999E-5</v>
          </cell>
          <cell r="H152">
            <v>2.5471599999999994E-4</v>
          </cell>
          <cell r="I152">
            <v>0</v>
          </cell>
          <cell r="J152">
            <v>8.5889419999999987E-4</v>
          </cell>
          <cell r="K152">
            <v>7.1958599999999992E-4</v>
          </cell>
          <cell r="L152">
            <v>6.1578999999999996E-4</v>
          </cell>
          <cell r="M152">
            <v>5.0749999999999992E-4</v>
          </cell>
          <cell r="N152">
            <v>3.5099399999999998E-4</v>
          </cell>
          <cell r="O152">
            <v>5.8965199999999997E-4</v>
          </cell>
          <cell r="P152">
            <v>5.7404199999999998E-4</v>
          </cell>
          <cell r="Q152">
            <v>3.7772000000000001E-4</v>
          </cell>
          <cell r="R152">
            <v>1.6085019999999997E-3</v>
          </cell>
          <cell r="S152">
            <v>0</v>
          </cell>
          <cell r="T152">
            <v>0</v>
          </cell>
          <cell r="U152">
            <v>1.155E-5</v>
          </cell>
          <cell r="V152">
            <v>1.155E-5</v>
          </cell>
          <cell r="W152">
            <v>1.155E-5</v>
          </cell>
          <cell r="X152">
            <v>1.155E-5</v>
          </cell>
          <cell r="Y152">
            <v>1.155E-5</v>
          </cell>
          <cell r="Z152">
            <v>1.155E-5</v>
          </cell>
          <cell r="AA152">
            <v>1.155E-5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7.0370028299999998E-2</v>
          </cell>
          <cell r="AH152">
            <v>0.31598178480000005</v>
          </cell>
          <cell r="AI152">
            <v>0</v>
          </cell>
          <cell r="AJ152">
            <v>1.0887802912</v>
          </cell>
          <cell r="AK152">
            <v>0.90702728160000001</v>
          </cell>
          <cell r="AL152">
            <v>0.76651443720000001</v>
          </cell>
          <cell r="AM152">
            <v>0.652719936</v>
          </cell>
          <cell r="AN152">
            <v>0.50819493120000003</v>
          </cell>
          <cell r="AO152">
            <v>0.89094260400000003</v>
          </cell>
          <cell r="AP152">
            <v>1.1485015350000001</v>
          </cell>
          <cell r="AQ152">
            <v>0.72411739399999997</v>
          </cell>
          <cell r="AR152">
            <v>1.9101895059</v>
          </cell>
          <cell r="AS152">
            <v>0</v>
          </cell>
          <cell r="AT152">
            <v>4.8444619999999999E-3</v>
          </cell>
          <cell r="AU152">
            <v>1.6972883333333334E-2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AZ152">
            <v>0</v>
          </cell>
          <cell r="BA152">
            <v>0</v>
          </cell>
        </row>
        <row r="194">
          <cell r="B194">
            <v>1.2197132181818181E-2</v>
          </cell>
          <cell r="C194">
            <v>1.4592872000000002E-2</v>
          </cell>
          <cell r="D194">
            <v>1.8828614E-2</v>
          </cell>
          <cell r="E194">
            <v>2.2169952E-2</v>
          </cell>
          <cell r="F194">
            <v>2.6099826499999999E-2</v>
          </cell>
          <cell r="G194">
            <v>2.1908963999999996E-2</v>
          </cell>
          <cell r="H194">
            <v>2.2695568000000003E-2</v>
          </cell>
          <cell r="I194">
            <v>2.5768119999999995E-2</v>
          </cell>
          <cell r="J194">
            <v>2.6321119999999996E-2</v>
          </cell>
          <cell r="K194">
            <v>1.3850673999999997E-2</v>
          </cell>
          <cell r="L194">
            <v>1.5320885999999999E-2</v>
          </cell>
          <cell r="M194">
            <v>1.9613496000000001E-2</v>
          </cell>
          <cell r="N194">
            <v>1.7668500079999996E-2</v>
          </cell>
          <cell r="O194">
            <v>1.7699429999999995E-2</v>
          </cell>
          <cell r="P194">
            <v>1.498591925E-2</v>
          </cell>
          <cell r="Q194">
            <v>1.0874981999999998E-2</v>
          </cell>
          <cell r="R194">
            <v>8.1627279999999993E-3</v>
          </cell>
          <cell r="S194">
            <v>1.2381949999999997E-2</v>
          </cell>
          <cell r="T194">
            <v>0</v>
          </cell>
          <cell r="U194">
            <v>4.7784939999999995E-3</v>
          </cell>
          <cell r="V194">
            <v>4.7784939999999995E-3</v>
          </cell>
          <cell r="W194">
            <v>4.7784939999999995E-3</v>
          </cell>
          <cell r="X194">
            <v>4.7784939999999995E-3</v>
          </cell>
          <cell r="Y194">
            <v>4.7784939999999995E-3</v>
          </cell>
          <cell r="Z194">
            <v>4.7784939999999995E-3</v>
          </cell>
          <cell r="AA194">
            <v>4.7784939999999995E-3</v>
          </cell>
          <cell r="AB194">
            <v>21.537756484551</v>
          </cell>
          <cell r="AC194">
            <v>26.116501144399997</v>
          </cell>
          <cell r="AD194">
            <v>29.505787526399999</v>
          </cell>
          <cell r="AE194">
            <v>40.173144950400001</v>
          </cell>
          <cell r="AF194">
            <v>51.923289262600001</v>
          </cell>
          <cell r="AG194">
            <v>51.590983243800004</v>
          </cell>
          <cell r="AH194">
            <v>56.809129804800001</v>
          </cell>
          <cell r="AI194">
            <v>72.970456587499996</v>
          </cell>
          <cell r="AJ194">
            <v>91.145287737600015</v>
          </cell>
          <cell r="AK194">
            <v>50.724412640000004</v>
          </cell>
          <cell r="AL194">
            <v>51.891657685200002</v>
          </cell>
          <cell r="AM194">
            <v>55.642225295999999</v>
          </cell>
          <cell r="AN194">
            <v>60.366971684799992</v>
          </cell>
          <cell r="AO194">
            <v>66.908590286100008</v>
          </cell>
          <cell r="AP194">
            <v>60.814919862000004</v>
          </cell>
          <cell r="AQ194">
            <v>40.217350162499997</v>
          </cell>
          <cell r="AR194">
            <v>30.661806315900002</v>
          </cell>
          <cell r="AS194">
            <v>3.1170377381000001</v>
          </cell>
          <cell r="AT194">
            <v>1.1705599600000001</v>
          </cell>
          <cell r="AU194">
            <v>1.4332267670833334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02">
          <cell r="B202">
            <v>0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1.0975859999999998E-3</v>
          </cell>
          <cell r="H202">
            <v>2.4284259999999996E-3</v>
          </cell>
          <cell r="I202">
            <v>2.3142139999999998E-3</v>
          </cell>
          <cell r="J202">
            <v>2.2886360000000001E-3</v>
          </cell>
          <cell r="K202">
            <v>3.5614179999999994E-3</v>
          </cell>
          <cell r="L202">
            <v>1.5020459999999999E-3</v>
          </cell>
          <cell r="M202">
            <v>2.2948939999999996E-3</v>
          </cell>
          <cell r="N202">
            <v>1.152298E-3</v>
          </cell>
          <cell r="O202">
            <v>7.4454799999999993E-4</v>
          </cell>
          <cell r="P202">
            <v>7.8360799999999987E-4</v>
          </cell>
          <cell r="Q202">
            <v>9.13388E-4</v>
          </cell>
          <cell r="R202">
            <v>1.1715480000000001E-3</v>
          </cell>
          <cell r="S202">
            <v>8.504999999999998E-5</v>
          </cell>
          <cell r="T202">
            <v>0</v>
          </cell>
          <cell r="U202">
            <v>2.4920000000000004E-4</v>
          </cell>
          <cell r="V202">
            <v>2.4920000000000004E-4</v>
          </cell>
          <cell r="W202">
            <v>2.4920000000000004E-4</v>
          </cell>
          <cell r="X202">
            <v>2.4920000000000004E-4</v>
          </cell>
          <cell r="Y202">
            <v>2.4920000000000004E-4</v>
          </cell>
          <cell r="Z202">
            <v>2.4920000000000004E-4</v>
          </cell>
          <cell r="AA202">
            <v>2.4920000000000004E-4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1.4627543073</v>
          </cell>
          <cell r="AH202">
            <v>2.3539825572000002</v>
          </cell>
          <cell r="AI202">
            <v>2.7135598490000001</v>
          </cell>
          <cell r="AJ202">
            <v>2.3620091980000004</v>
          </cell>
          <cell r="AK202">
            <v>3.6530858100000003</v>
          </cell>
          <cell r="AL202">
            <v>1.7956964439</v>
          </cell>
          <cell r="AM202">
            <v>1.8888730079999998</v>
          </cell>
          <cell r="AN202">
            <v>1.2183128848</v>
          </cell>
          <cell r="AO202">
            <v>1.1149997144999999</v>
          </cell>
          <cell r="AP202">
            <v>0.84110390550000003</v>
          </cell>
          <cell r="AQ202">
            <v>0.98416422299999984</v>
          </cell>
          <cell r="AR202">
            <v>0.78876033649999999</v>
          </cell>
          <cell r="AS202">
            <v>1.87349448E-2</v>
          </cell>
          <cell r="AT202">
            <v>0.35629825199999998</v>
          </cell>
          <cell r="AU202">
            <v>0.55962149000000005</v>
          </cell>
          <cell r="AV202">
            <v>0</v>
          </cell>
          <cell r="AW202">
            <v>0</v>
          </cell>
          <cell r="AX202">
            <v>0</v>
          </cell>
          <cell r="AY202">
            <v>0</v>
          </cell>
          <cell r="AZ202">
            <v>0</v>
          </cell>
          <cell r="BA202">
            <v>0</v>
          </cell>
        </row>
        <row r="203">
          <cell r="B203">
            <v>0</v>
          </cell>
          <cell r="C203">
            <v>0</v>
          </cell>
          <cell r="D203">
            <v>0</v>
          </cell>
          <cell r="E203">
            <v>0</v>
          </cell>
          <cell r="F203">
            <v>1.1603199999999998E-3</v>
          </cell>
          <cell r="G203">
            <v>4.3286599999999996E-4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  <cell r="AF203">
            <v>1.2464238731000001</v>
          </cell>
          <cell r="AG203">
            <v>0.41447813550000001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0</v>
          </cell>
          <cell r="AT203">
            <v>0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0</v>
          </cell>
          <cell r="BA203">
            <v>0</v>
          </cell>
        </row>
        <row r="226">
          <cell r="B226">
            <v>3.168816E-2</v>
          </cell>
          <cell r="C226">
            <v>3.606785224999999E-2</v>
          </cell>
          <cell r="D226">
            <v>3.3211592499999998E-2</v>
          </cell>
          <cell r="E226">
            <v>3.2785255999999999E-2</v>
          </cell>
          <cell r="F226">
            <v>3.6542617999999999E-2</v>
          </cell>
          <cell r="G226">
            <v>3.7421265999999995E-2</v>
          </cell>
          <cell r="H226">
            <v>4.5334562000000002E-2</v>
          </cell>
          <cell r="I226">
            <v>5.3761427999999993E-2</v>
          </cell>
          <cell r="J226">
            <v>4.9992893999999996E-2</v>
          </cell>
          <cell r="K226">
            <v>4.6579624785714271E-2</v>
          </cell>
          <cell r="L226">
            <v>5.9552339249999996E-2</v>
          </cell>
          <cell r="M226">
            <v>6.4201129999999995E-2</v>
          </cell>
          <cell r="N226">
            <v>6.7377491499999997E-2</v>
          </cell>
          <cell r="O226">
            <v>7.6373864E-2</v>
          </cell>
          <cell r="P226">
            <v>7.8800722000000004E-2</v>
          </cell>
          <cell r="Q226">
            <v>7.6378748999999982E-2</v>
          </cell>
          <cell r="R226">
            <v>7.8595369999999998E-2</v>
          </cell>
          <cell r="S226">
            <v>6.2866823636363643E-4</v>
          </cell>
          <cell r="T226">
            <v>0</v>
          </cell>
          <cell r="U226">
            <v>6.0458333333333337E-5</v>
          </cell>
          <cell r="V226">
            <v>6.0458333333333337E-5</v>
          </cell>
          <cell r="W226">
            <v>6.0458333333333337E-5</v>
          </cell>
          <cell r="X226">
            <v>6.0458333333333337E-5</v>
          </cell>
          <cell r="Y226">
            <v>6.0458333333333337E-5</v>
          </cell>
          <cell r="Z226">
            <v>6.0458333333333337E-5</v>
          </cell>
          <cell r="AA226">
            <v>6.0458333333333337E-5</v>
          </cell>
          <cell r="AB226">
            <v>25.141522618532999</v>
          </cell>
          <cell r="AC226">
            <v>26.0091984128</v>
          </cell>
          <cell r="AD226">
            <v>27.751135003199998</v>
          </cell>
          <cell r="AE226">
            <v>32.099686841600004</v>
          </cell>
          <cell r="AF226">
            <v>40.025696737600001</v>
          </cell>
          <cell r="AG226">
            <v>40.659776972100005</v>
          </cell>
          <cell r="AH226">
            <v>45.546805874800008</v>
          </cell>
          <cell r="AI226">
            <v>53.078638588499999</v>
          </cell>
          <cell r="AJ226">
            <v>54.7335069608</v>
          </cell>
          <cell r="AK226">
            <v>52.671254952799998</v>
          </cell>
          <cell r="AL226">
            <v>57.963521443500007</v>
          </cell>
          <cell r="AM226">
            <v>68.659248816000002</v>
          </cell>
          <cell r="AN226">
            <v>75.519139713599998</v>
          </cell>
          <cell r="AO226">
            <v>85.813767073500003</v>
          </cell>
          <cell r="AP226">
            <v>84.336457409500014</v>
          </cell>
          <cell r="AQ226">
            <v>71.92775109099999</v>
          </cell>
          <cell r="AR226">
            <v>74.758278204899995</v>
          </cell>
          <cell r="AS226">
            <v>0.6328522915</v>
          </cell>
          <cell r="AT226">
            <v>3.9046316479999996</v>
          </cell>
          <cell r="AU226">
            <v>7.1885087083333341E-2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</row>
        <row r="244">
          <cell r="B244">
            <v>1.108716E-3</v>
          </cell>
          <cell r="C244">
            <v>1.9645359999999998E-3</v>
          </cell>
          <cell r="D244">
            <v>2.0309157037037037E-3</v>
          </cell>
          <cell r="E244">
            <v>2.84571E-3</v>
          </cell>
          <cell r="F244">
            <v>5.0239525000000014E-3</v>
          </cell>
          <cell r="G244">
            <v>4.6653235999999992E-3</v>
          </cell>
          <cell r="H244">
            <v>6.7944116304347827E-3</v>
          </cell>
          <cell r="I244">
            <v>7.7783020000000008E-3</v>
          </cell>
          <cell r="J244">
            <v>6.489385749999999E-3</v>
          </cell>
          <cell r="K244">
            <v>3.0482611666666662E-3</v>
          </cell>
          <cell r="L244">
            <v>3.3313975E-3</v>
          </cell>
          <cell r="M244">
            <v>3.9217639999999995E-3</v>
          </cell>
          <cell r="N244">
            <v>3.7679551977777776E-3</v>
          </cell>
          <cell r="O244">
            <v>6.5472959999999993E-3</v>
          </cell>
          <cell r="P244">
            <v>2.7590359999999999E-3</v>
          </cell>
          <cell r="Q244">
            <v>1.3248836249999997E-3</v>
          </cell>
          <cell r="R244">
            <v>1.4333146249999999E-3</v>
          </cell>
          <cell r="S244">
            <v>1.5665209999999995E-3</v>
          </cell>
          <cell r="T244">
            <v>0</v>
          </cell>
          <cell r="U244">
            <v>6.7550699999999993E-3</v>
          </cell>
          <cell r="V244">
            <v>6.7550699999999993E-3</v>
          </cell>
          <cell r="W244">
            <v>6.7550699999999993E-3</v>
          </cell>
          <cell r="X244">
            <v>6.7550699999999993E-3</v>
          </cell>
          <cell r="Y244">
            <v>6.7550699999999993E-3</v>
          </cell>
          <cell r="Z244">
            <v>6.7550699999999993E-3</v>
          </cell>
          <cell r="AA244">
            <v>6.7550699999999993E-3</v>
          </cell>
          <cell r="AB244">
            <v>1.8333089993159999</v>
          </cell>
          <cell r="AC244">
            <v>3.4437611199999996</v>
          </cell>
          <cell r="AD244">
            <v>3.7537521024</v>
          </cell>
          <cell r="AE244">
            <v>5.143068672000001</v>
          </cell>
          <cell r="AF244">
            <v>10.2083738372</v>
          </cell>
          <cell r="AG244">
            <v>8.9235610464000015</v>
          </cell>
          <cell r="AH244">
            <v>10.918847016400001</v>
          </cell>
          <cell r="AI244">
            <v>17.081510443500001</v>
          </cell>
          <cell r="AJ244">
            <v>18.819311061200004</v>
          </cell>
          <cell r="AK244">
            <v>12.084307294399999</v>
          </cell>
          <cell r="AL244">
            <v>10.758066105599999</v>
          </cell>
          <cell r="AM244">
            <v>14.340796032</v>
          </cell>
          <cell r="AN244">
            <v>11.290701628799999</v>
          </cell>
          <cell r="AO244">
            <v>16.7095977261</v>
          </cell>
          <cell r="AP244">
            <v>11.307608788500001</v>
          </cell>
          <cell r="AQ244">
            <v>3.7143397199999999</v>
          </cell>
          <cell r="AR244">
            <v>4.6114859763</v>
          </cell>
          <cell r="AS244">
            <v>1.1437568570999999</v>
          </cell>
          <cell r="AT244">
            <v>0.254349608</v>
          </cell>
          <cell r="AU244">
            <v>3.4729586958333334</v>
          </cell>
          <cell r="AV244">
            <v>0</v>
          </cell>
          <cell r="AW244">
            <v>0</v>
          </cell>
          <cell r="AX244">
            <v>0</v>
          </cell>
          <cell r="AY244">
            <v>0</v>
          </cell>
          <cell r="AZ244">
            <v>0</v>
          </cell>
          <cell r="BA244">
            <v>0</v>
          </cell>
        </row>
        <row r="247">
          <cell r="B247">
            <v>2.0998412227272722E-2</v>
          </cell>
          <cell r="C247">
            <v>2.1595571999999997E-2</v>
          </cell>
          <cell r="D247">
            <v>2.4123044999999996E-2</v>
          </cell>
          <cell r="E247">
            <v>2.4932629074074071E-2</v>
          </cell>
          <cell r="F247">
            <v>2.7134842944444442E-2</v>
          </cell>
          <cell r="G247">
            <v>2.2981869666666665E-2</v>
          </cell>
          <cell r="H247">
            <v>2.0339177166666663E-2</v>
          </cell>
          <cell r="I247">
            <v>1.8513892763518433E-2</v>
          </cell>
          <cell r="J247">
            <v>1.6609152898809522E-2</v>
          </cell>
          <cell r="K247">
            <v>9.3194255999999986E-3</v>
          </cell>
          <cell r="L247">
            <v>9.9027596666666669E-3</v>
          </cell>
          <cell r="M247">
            <v>1.1478689559999998E-2</v>
          </cell>
          <cell r="N247">
            <v>1.1774831499999999E-2</v>
          </cell>
          <cell r="O247">
            <v>1.4813920500000001E-2</v>
          </cell>
          <cell r="P247">
            <v>1.4266515249999999E-2</v>
          </cell>
          <cell r="Q247">
            <v>1.6189924000000001E-2</v>
          </cell>
          <cell r="R247">
            <v>1.7321450513368981E-2</v>
          </cell>
          <cell r="S247">
            <v>2.3440678101604279E-4</v>
          </cell>
          <cell r="T247">
            <v>0</v>
          </cell>
          <cell r="U247">
            <v>5.232997499999999E-4</v>
          </cell>
          <cell r="V247">
            <v>5.232997499999999E-4</v>
          </cell>
          <cell r="W247">
            <v>5.232997499999999E-4</v>
          </cell>
          <cell r="X247">
            <v>5.232997499999999E-4</v>
          </cell>
          <cell r="Y247">
            <v>5.232997499999999E-4</v>
          </cell>
          <cell r="Z247">
            <v>5.232997499999999E-4</v>
          </cell>
          <cell r="AA247">
            <v>5.232997499999999E-4</v>
          </cell>
          <cell r="AB247">
            <v>57.682605883859999</v>
          </cell>
          <cell r="AC247">
            <v>53.875851522399998</v>
          </cell>
          <cell r="AD247">
            <v>58.507060574400001</v>
          </cell>
          <cell r="AE247">
            <v>65.739915371199999</v>
          </cell>
          <cell r="AF247">
            <v>77.644871145099998</v>
          </cell>
          <cell r="AG247">
            <v>70.641959945700009</v>
          </cell>
          <cell r="AH247">
            <v>69.246675245200009</v>
          </cell>
          <cell r="AI247">
            <v>71.210834634000008</v>
          </cell>
          <cell r="AJ247">
            <v>66.009345153600009</v>
          </cell>
          <cell r="AK247">
            <v>38.455751840000005</v>
          </cell>
          <cell r="AL247">
            <v>34.878493544400001</v>
          </cell>
          <cell r="AM247">
            <v>42.312022655999996</v>
          </cell>
          <cell r="AN247">
            <v>43.922043035200005</v>
          </cell>
          <cell r="AO247">
            <v>46.929996595200002</v>
          </cell>
          <cell r="AP247">
            <v>49.709871454000002</v>
          </cell>
          <cell r="AQ247">
            <v>53.050425182999994</v>
          </cell>
          <cell r="AR247">
            <v>52.260530170400003</v>
          </cell>
          <cell r="AS247">
            <v>0.31437178630000001</v>
          </cell>
          <cell r="AT247">
            <v>17.584350694000001</v>
          </cell>
          <cell r="AU247">
            <v>0.95792669583333345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</row>
        <row r="260">
          <cell r="B260">
            <v>0</v>
          </cell>
          <cell r="C260">
            <v>0</v>
          </cell>
          <cell r="D260">
            <v>0</v>
          </cell>
          <cell r="E260">
            <v>0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J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  <cell r="AP260">
            <v>0</v>
          </cell>
          <cell r="AQ260">
            <v>0</v>
          </cell>
          <cell r="AR260">
            <v>0</v>
          </cell>
          <cell r="AS260">
            <v>0</v>
          </cell>
          <cell r="AT260">
            <v>0</v>
          </cell>
          <cell r="AU260">
            <v>0</v>
          </cell>
          <cell r="AV260">
            <v>0</v>
          </cell>
          <cell r="AW260">
            <v>0</v>
          </cell>
          <cell r="AX260">
            <v>0</v>
          </cell>
          <cell r="AY260">
            <v>0</v>
          </cell>
          <cell r="AZ260">
            <v>0</v>
          </cell>
          <cell r="BA260">
            <v>0</v>
          </cell>
        </row>
        <row r="263">
          <cell r="B263">
            <v>0.36712322547611043</v>
          </cell>
          <cell r="C263">
            <v>0.33052929312828433</v>
          </cell>
          <cell r="D263">
            <v>0.34055660963909012</v>
          </cell>
          <cell r="E263">
            <v>0.31084236562347478</v>
          </cell>
          <cell r="F263">
            <v>0.34174710489085414</v>
          </cell>
          <cell r="G263">
            <v>0.34562666986941148</v>
          </cell>
          <cell r="H263">
            <v>0.40972991876962767</v>
          </cell>
          <cell r="I263">
            <v>0.45323544737328769</v>
          </cell>
          <cell r="J263">
            <v>0.42115337675089343</v>
          </cell>
          <cell r="K263">
            <v>0.34147876824505768</v>
          </cell>
          <cell r="L263">
            <v>0.42868781980740273</v>
          </cell>
          <cell r="M263">
            <v>0.42818087647446279</v>
          </cell>
          <cell r="N263">
            <v>0.42157089168387685</v>
          </cell>
          <cell r="O263">
            <v>0.44020894056021981</v>
          </cell>
          <cell r="P263">
            <v>0.45177137077330448</v>
          </cell>
          <cell r="Q263">
            <v>0.48128766147222241</v>
          </cell>
          <cell r="R263">
            <v>0.50378630325306928</v>
          </cell>
          <cell r="S263">
            <v>0.60111152717264005</v>
          </cell>
          <cell r="T263">
            <v>0</v>
          </cell>
          <cell r="U263">
            <v>0.5013417910025505</v>
          </cell>
          <cell r="V263">
            <v>0.5013417910025505</v>
          </cell>
          <cell r="W263">
            <v>0.5013417910025505</v>
          </cell>
          <cell r="X263">
            <v>0.5013417910025505</v>
          </cell>
          <cell r="Y263">
            <v>0.5013417910025505</v>
          </cell>
          <cell r="Z263">
            <v>0.5013417910025505</v>
          </cell>
          <cell r="AA263">
            <v>0.5013417910025505</v>
          </cell>
          <cell r="AB263">
            <v>391.2239529774148</v>
          </cell>
          <cell r="AC263">
            <v>390.15973031600015</v>
          </cell>
          <cell r="AD263">
            <v>400.63333987199991</v>
          </cell>
          <cell r="AE263">
            <v>461.78928053439978</v>
          </cell>
          <cell r="AF263">
            <v>534.1946176063002</v>
          </cell>
          <cell r="AG263">
            <v>535.99122501209968</v>
          </cell>
          <cell r="AH263">
            <v>607.38641376520013</v>
          </cell>
          <cell r="AI263">
            <v>730.40249574100005</v>
          </cell>
          <cell r="AJ263">
            <v>788.93551388640014</v>
          </cell>
          <cell r="AK263">
            <v>574.04659112240029</v>
          </cell>
          <cell r="AL263">
            <v>569.54423924370008</v>
          </cell>
          <cell r="AM263">
            <v>604.22502657599966</v>
          </cell>
          <cell r="AN263">
            <v>586.52110323839997</v>
          </cell>
          <cell r="AO263">
            <v>643.39129161150004</v>
          </cell>
          <cell r="AP263">
            <v>661.7234002460001</v>
          </cell>
          <cell r="AQ263">
            <v>580.76164723150032</v>
          </cell>
          <cell r="AR263">
            <v>568.17048599600002</v>
          </cell>
          <cell r="AS263">
            <v>368.39469891510009</v>
          </cell>
          <cell r="AT263">
            <v>221.04221693799994</v>
          </cell>
          <cell r="AU263">
            <v>379.33823262499993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0.22879543961883111</v>
          </cell>
          <cell r="C264">
            <v>0.19028333885117632</v>
          </cell>
          <cell r="D264">
            <v>0.18591257586400595</v>
          </cell>
          <cell r="E264">
            <v>0.17591583538079078</v>
          </cell>
          <cell r="F264">
            <v>0.1881217007379446</v>
          </cell>
          <cell r="G264">
            <v>0.19636657303153268</v>
          </cell>
          <cell r="H264">
            <v>0.24093365288418606</v>
          </cell>
          <cell r="I264">
            <v>0.26844419825190369</v>
          </cell>
          <cell r="J264">
            <v>0.23282134263805815</v>
          </cell>
          <cell r="K264">
            <v>0.19078773902334056</v>
          </cell>
          <cell r="L264">
            <v>0.26637147177406922</v>
          </cell>
          <cell r="M264">
            <v>0.25556115174816985</v>
          </cell>
          <cell r="N264">
            <v>0.24703344053085433</v>
          </cell>
          <cell r="O264">
            <v>0.2386771966550793</v>
          </cell>
          <cell r="P264">
            <v>0.25098208493111351</v>
          </cell>
          <cell r="Q264">
            <v>0.2756891354795179</v>
          </cell>
          <cell r="R264">
            <v>0.30422704721145538</v>
          </cell>
          <cell r="S264">
            <v>0.31066916329649913</v>
          </cell>
          <cell r="T264">
            <v>0</v>
          </cell>
          <cell r="U264">
            <v>0.24944147826643934</v>
          </cell>
          <cell r="V264">
            <v>0.24944147826643934</v>
          </cell>
          <cell r="W264">
            <v>0.24944147826643934</v>
          </cell>
          <cell r="X264">
            <v>0.24944147826643934</v>
          </cell>
          <cell r="Y264">
            <v>0.24944147826643934</v>
          </cell>
          <cell r="Z264">
            <v>0.24944147826643934</v>
          </cell>
          <cell r="AA264">
            <v>0.24944147826643934</v>
          </cell>
          <cell r="AB264">
            <v>225.36628057907399</v>
          </cell>
          <cell r="AC264">
            <v>221.39513487080001</v>
          </cell>
          <cell r="AD264">
            <v>222.09169898879995</v>
          </cell>
          <cell r="AE264">
            <v>256.70156784160002</v>
          </cell>
          <cell r="AF264">
            <v>285.52351731960005</v>
          </cell>
          <cell r="AG264">
            <v>287.09119330320004</v>
          </cell>
          <cell r="AH264">
            <v>325.65895516479998</v>
          </cell>
          <cell r="AI264">
            <v>392.58181775349999</v>
          </cell>
          <cell r="AJ264">
            <v>402.01386989759999</v>
          </cell>
          <cell r="AK264">
            <v>296.2793166827999</v>
          </cell>
          <cell r="AL264">
            <v>303.29635042800004</v>
          </cell>
          <cell r="AM264">
            <v>298.26393743999995</v>
          </cell>
          <cell r="AN264">
            <v>276.43852517600004</v>
          </cell>
          <cell r="AO264">
            <v>282.09082393950007</v>
          </cell>
          <cell r="AP264">
            <v>302.44435577650006</v>
          </cell>
          <cell r="AQ264">
            <v>261.16735964899999</v>
          </cell>
          <cell r="AR264">
            <v>267.29722166109991</v>
          </cell>
          <cell r="AS264">
            <v>190.51984711759999</v>
          </cell>
          <cell r="AT264">
            <v>177.60240448899998</v>
          </cell>
          <cell r="AU264">
            <v>203.86545649041668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6.6699593315217411E-3</v>
          </cell>
          <cell r="C266">
            <v>9.6982214999999997E-3</v>
          </cell>
          <cell r="D266">
            <v>6.3056598143939385E-3</v>
          </cell>
          <cell r="E266">
            <v>7.0550981249999992E-3</v>
          </cell>
          <cell r="F266">
            <v>8.3019501568181824E-3</v>
          </cell>
          <cell r="G266">
            <v>9.6793824545454536E-3</v>
          </cell>
          <cell r="H266">
            <v>1.0948602924242424E-2</v>
          </cell>
          <cell r="I266">
            <v>1.3307026071333741E-2</v>
          </cell>
          <cell r="J266">
            <v>1.9383627375E-2</v>
          </cell>
          <cell r="K266">
            <v>1.4122804374603174E-2</v>
          </cell>
          <cell r="L266">
            <v>1.7252519333333334E-2</v>
          </cell>
          <cell r="M266">
            <v>1.1316921814102564E-2</v>
          </cell>
          <cell r="N266">
            <v>1.2650735499999999E-2</v>
          </cell>
          <cell r="O266">
            <v>1.5961911833333332E-2</v>
          </cell>
          <cell r="P266">
            <v>1.5949365166666667E-2</v>
          </cell>
          <cell r="Q266">
            <v>1.9512301365079365E-2</v>
          </cell>
          <cell r="R266">
            <v>1.5407987099999999E-2</v>
          </cell>
          <cell r="S266">
            <v>2.7432061999999993E-2</v>
          </cell>
          <cell r="T266">
            <v>0</v>
          </cell>
          <cell r="U266">
            <v>7.1947820000000003E-3</v>
          </cell>
          <cell r="V266">
            <v>7.1947820000000003E-3</v>
          </cell>
          <cell r="W266">
            <v>7.1947820000000003E-3</v>
          </cell>
          <cell r="X266">
            <v>7.1947820000000003E-3</v>
          </cell>
          <cell r="Y266">
            <v>7.1947820000000003E-3</v>
          </cell>
          <cell r="Z266">
            <v>7.1947820000000003E-3</v>
          </cell>
          <cell r="AA266">
            <v>7.1947820000000003E-3</v>
          </cell>
          <cell r="AB266">
            <v>5.7415395406829992</v>
          </cell>
          <cell r="AC266">
            <v>7.538728225199999</v>
          </cell>
          <cell r="AD266">
            <v>6.3419557536000006</v>
          </cell>
          <cell r="AE266">
            <v>6.7883425119999998</v>
          </cell>
          <cell r="AF266">
            <v>9.6155883166000002</v>
          </cell>
          <cell r="AG266">
            <v>8.1721507725000002</v>
          </cell>
          <cell r="AH266">
            <v>9.2490509440000004</v>
          </cell>
          <cell r="AI266">
            <v>19.617347964000004</v>
          </cell>
          <cell r="AJ266">
            <v>25.977919693600004</v>
          </cell>
          <cell r="AK266">
            <v>17.147346211600002</v>
          </cell>
          <cell r="AL266">
            <v>24.921264249</v>
          </cell>
          <cell r="AM266">
            <v>19.649072496000002</v>
          </cell>
          <cell r="AN266">
            <v>17.753835352000003</v>
          </cell>
          <cell r="AO266">
            <v>22.447984473000002</v>
          </cell>
          <cell r="AP266">
            <v>28.885774775000002</v>
          </cell>
          <cell r="AQ266">
            <v>22.801275696499999</v>
          </cell>
          <cell r="AR266">
            <v>16.413181827799995</v>
          </cell>
          <cell r="AS266">
            <v>12.183768182299998</v>
          </cell>
          <cell r="AT266">
            <v>1.1811724260000001</v>
          </cell>
          <cell r="AU266">
            <v>4.9612241795833336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2.8229430174999993E-2</v>
          </cell>
          <cell r="C267">
            <v>2.2658279749999996E-2</v>
          </cell>
          <cell r="D267">
            <v>3.8110147189393942E-2</v>
          </cell>
          <cell r="E267">
            <v>2.1350822318181816E-2</v>
          </cell>
          <cell r="F267">
            <v>1.9237782671212116E-2</v>
          </cell>
          <cell r="G267">
            <v>1.0934464166666663E-2</v>
          </cell>
          <cell r="H267">
            <v>1.3095893934848482E-2</v>
          </cell>
          <cell r="I267">
            <v>9.3962028947778033E-3</v>
          </cell>
          <cell r="J267">
            <v>5.9349226436363634E-3</v>
          </cell>
          <cell r="K267">
            <v>6.2386104222222219E-3</v>
          </cell>
          <cell r="L267">
            <v>7.947374833333333E-3</v>
          </cell>
          <cell r="M267">
            <v>5.8788195749999994E-3</v>
          </cell>
          <cell r="N267">
            <v>8.3732051089898986E-3</v>
          </cell>
          <cell r="O267">
            <v>9.7332284523809504E-3</v>
          </cell>
          <cell r="P267">
            <v>8.0188243730620161E-3</v>
          </cell>
          <cell r="Q267">
            <v>8.1464419511904761E-3</v>
          </cell>
          <cell r="R267">
            <v>9.82232258609512E-3</v>
          </cell>
          <cell r="S267">
            <v>0.18703425010128197</v>
          </cell>
          <cell r="T267">
            <v>0</v>
          </cell>
          <cell r="U267">
            <v>0.20938497265277778</v>
          </cell>
          <cell r="V267">
            <v>0.20938497265277778</v>
          </cell>
          <cell r="W267">
            <v>0.20938497265277778</v>
          </cell>
          <cell r="X267">
            <v>0.20938497265277778</v>
          </cell>
          <cell r="Y267">
            <v>0.20938497265277778</v>
          </cell>
          <cell r="Z267">
            <v>0.20938497265277778</v>
          </cell>
          <cell r="AA267">
            <v>0.20938497265277778</v>
          </cell>
          <cell r="AB267">
            <v>19.151098929965997</v>
          </cell>
          <cell r="AC267">
            <v>16.818398960799996</v>
          </cell>
          <cell r="AD267">
            <v>20.059305935999998</v>
          </cell>
          <cell r="AE267">
            <v>21.020193689600003</v>
          </cell>
          <cell r="AF267">
            <v>18.644297149800003</v>
          </cell>
          <cell r="AG267">
            <v>14.843746503300002</v>
          </cell>
          <cell r="AH267">
            <v>16.868151026</v>
          </cell>
          <cell r="AI267">
            <v>15.281502596000001</v>
          </cell>
          <cell r="AJ267">
            <v>12.587909456800002</v>
          </cell>
          <cell r="AK267">
            <v>10.1369712224</v>
          </cell>
          <cell r="AL267">
            <v>14.140518067800004</v>
          </cell>
          <cell r="AM267">
            <v>16.918376351999999</v>
          </cell>
          <cell r="AN267">
            <v>14.924211104000003</v>
          </cell>
          <cell r="AO267">
            <v>19.560976630200003</v>
          </cell>
          <cell r="AP267">
            <v>19.259826455500011</v>
          </cell>
          <cell r="AQ267">
            <v>19.136309836000002</v>
          </cell>
          <cell r="AR267">
            <v>22.610449271800004</v>
          </cell>
          <cell r="AS267">
            <v>131.20313206</v>
          </cell>
          <cell r="AT267">
            <v>4.8419523749999991</v>
          </cell>
          <cell r="AU267">
            <v>146.42137101124996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2.4486876227272723E-2</v>
          </cell>
          <cell r="C268">
            <v>2.4674295878787875E-2</v>
          </cell>
          <cell r="D268">
            <v>2.6427214704545451E-2</v>
          </cell>
          <cell r="E268">
            <v>2.7320450907407402E-2</v>
          </cell>
          <cell r="F268">
            <v>2.9315166967171714E-2</v>
          </cell>
          <cell r="G268">
            <v>2.5318196568181815E-2</v>
          </cell>
          <cell r="H268">
            <v>2.3049286416666662E-2</v>
          </cell>
          <cell r="I268">
            <v>2.1163772237880407E-2</v>
          </cell>
          <cell r="J268">
            <v>1.8549960673809523E-2</v>
          </cell>
          <cell r="K268">
            <v>1.0813881252777775E-2</v>
          </cell>
          <cell r="L268">
            <v>1.2171148999999999E-2</v>
          </cell>
          <cell r="M268">
            <v>1.5094612252307689E-2</v>
          </cell>
          <cell r="N268">
            <v>1.5860214499999997E-2</v>
          </cell>
          <cell r="O268">
            <v>1.8822684499999999E-2</v>
          </cell>
          <cell r="P268">
            <v>1.9185888416666665E-2</v>
          </cell>
          <cell r="Q268">
            <v>2.0862480000000003E-2</v>
          </cell>
          <cell r="R268">
            <v>2.1756370513368983E-2</v>
          </cell>
          <cell r="S268">
            <v>1.0645506781016044E-2</v>
          </cell>
          <cell r="T268">
            <v>0</v>
          </cell>
          <cell r="U268">
            <v>4.2848897500000005E-3</v>
          </cell>
          <cell r="V268">
            <v>4.2848897500000005E-3</v>
          </cell>
          <cell r="W268">
            <v>4.2848897500000005E-3</v>
          </cell>
          <cell r="X268">
            <v>4.2848897500000005E-3</v>
          </cell>
          <cell r="Y268">
            <v>4.2848897500000005E-3</v>
          </cell>
          <cell r="Z268">
            <v>4.2848897500000005E-3</v>
          </cell>
          <cell r="AA268">
            <v>4.2848897500000005E-3</v>
          </cell>
          <cell r="AB268">
            <v>64.245994744203003</v>
          </cell>
          <cell r="AC268">
            <v>60.8506123672</v>
          </cell>
          <cell r="AD268">
            <v>64.263988737600002</v>
          </cell>
          <cell r="AE268">
            <v>73.479636675199998</v>
          </cell>
          <cell r="AF268">
            <v>84.792774568599995</v>
          </cell>
          <cell r="AG268">
            <v>78.033165510300009</v>
          </cell>
          <cell r="AH268">
            <v>77.313782196400012</v>
          </cell>
          <cell r="AI268">
            <v>79.05630299900001</v>
          </cell>
          <cell r="AJ268">
            <v>73.231171711600012</v>
          </cell>
          <cell r="AK268">
            <v>44.140977562000003</v>
          </cell>
          <cell r="AL268">
            <v>41.9478378453</v>
          </cell>
          <cell r="AM268">
            <v>52.221830736000001</v>
          </cell>
          <cell r="AN268">
            <v>54.795072886400007</v>
          </cell>
          <cell r="AO268">
            <v>58.192086708300003</v>
          </cell>
          <cell r="AP268">
            <v>61.978914364000005</v>
          </cell>
          <cell r="AQ268">
            <v>64.513622743499994</v>
          </cell>
          <cell r="AR268">
            <v>62.615985902700004</v>
          </cell>
          <cell r="AS268">
            <v>3.3604926069000003</v>
          </cell>
          <cell r="AT268">
            <v>18.926951647999999</v>
          </cell>
          <cell r="AU268">
            <v>3.5432942795833338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4.0260082500000009E-3</v>
          </cell>
          <cell r="C269">
            <v>2.7811817992424242E-3</v>
          </cell>
          <cell r="D269">
            <v>8.7432985000000004E-4</v>
          </cell>
          <cell r="E269">
            <v>8.6264712499999996E-4</v>
          </cell>
          <cell r="F269">
            <v>1.5037936780303031E-3</v>
          </cell>
          <cell r="G269">
            <v>1.7047499530303033E-3</v>
          </cell>
          <cell r="H269">
            <v>1.3773952499999999E-3</v>
          </cell>
          <cell r="I269">
            <v>8.8548863696712513E-4</v>
          </cell>
          <cell r="J269">
            <v>1.9594321818181817E-3</v>
          </cell>
          <cell r="K269">
            <v>1.376508E-3</v>
          </cell>
          <cell r="L269">
            <v>2.1150033333333334E-3</v>
          </cell>
          <cell r="M269">
            <v>1.365739625E-3</v>
          </cell>
          <cell r="N269">
            <v>1.60436E-3</v>
          </cell>
          <cell r="O269">
            <v>3.1300625E-3</v>
          </cell>
          <cell r="P269">
            <v>4.2223331111111099E-3</v>
          </cell>
          <cell r="Q269">
            <v>5.7067541153846138E-3</v>
          </cell>
          <cell r="R269">
            <v>3.6506429485784492E-3</v>
          </cell>
          <cell r="S269">
            <v>4.5695762266666655E-2</v>
          </cell>
          <cell r="T269">
            <v>0</v>
          </cell>
          <cell r="U269">
            <v>1.0101601999999999E-2</v>
          </cell>
          <cell r="V269">
            <v>1.0101601999999999E-2</v>
          </cell>
          <cell r="W269">
            <v>1.0101601999999999E-2</v>
          </cell>
          <cell r="X269">
            <v>1.0101601999999999E-2</v>
          </cell>
          <cell r="Y269">
            <v>1.0101601999999999E-2</v>
          </cell>
          <cell r="Z269">
            <v>1.0101601999999999E-2</v>
          </cell>
          <cell r="AA269">
            <v>1.0101601999999999E-2</v>
          </cell>
          <cell r="AB269">
            <v>3.2684706010440006</v>
          </cell>
          <cell r="AC269">
            <v>1.7813815372000001</v>
          </cell>
          <cell r="AD269">
            <v>0.82062193920000004</v>
          </cell>
          <cell r="AE269">
            <v>1.1839467247999997</v>
          </cell>
          <cell r="AF269">
            <v>1.6570962141999996</v>
          </cell>
          <cell r="AG269">
            <v>1.4124329505</v>
          </cell>
          <cell r="AH269">
            <v>1.6782236596</v>
          </cell>
          <cell r="AI269">
            <v>2.1785262425000003</v>
          </cell>
          <cell r="AJ269">
            <v>3.6296196488000008</v>
          </cell>
          <cell r="AK269">
            <v>2.6999827051999996</v>
          </cell>
          <cell r="AL269">
            <v>2.5683753861</v>
          </cell>
          <cell r="AM269">
            <v>2.0877633600000003</v>
          </cell>
          <cell r="AN269">
            <v>2.7675452815999999</v>
          </cell>
          <cell r="AO269">
            <v>4.0661680682999997</v>
          </cell>
          <cell r="AP269">
            <v>4.8721342575</v>
          </cell>
          <cell r="AQ269">
            <v>5.1740633804999998</v>
          </cell>
          <cell r="AR269">
            <v>3.5316197950000001</v>
          </cell>
          <cell r="AS269">
            <v>21.776603305599995</v>
          </cell>
          <cell r="AT269">
            <v>2.2465974040000001</v>
          </cell>
          <cell r="AU269">
            <v>8.1980717070833329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4.5931899999999987E-3</v>
          </cell>
          <cell r="C273">
            <v>4.8962619999999993E-3</v>
          </cell>
          <cell r="D273">
            <v>5.5739797037037027E-3</v>
          </cell>
          <cell r="E273">
            <v>6.3498205000000005E-3</v>
          </cell>
          <cell r="F273">
            <v>9.9999585000000012E-3</v>
          </cell>
          <cell r="G273">
            <v>1.6790695599999999E-2</v>
          </cell>
          <cell r="H273">
            <v>2.7243889630434781E-2</v>
          </cell>
          <cell r="I273">
            <v>2.9385901999999998E-2</v>
          </cell>
          <cell r="J273">
            <v>3.4518140149999994E-2</v>
          </cell>
          <cell r="K273">
            <v>2.5102513893939398E-2</v>
          </cell>
          <cell r="L273">
            <v>1.5660721500000002E-2</v>
          </cell>
          <cell r="M273">
            <v>1.2889621875E-2</v>
          </cell>
          <cell r="N273">
            <v>9.6343191977777791E-3</v>
          </cell>
          <cell r="O273">
            <v>1.2990532999999999E-2</v>
          </cell>
          <cell r="P273">
            <v>9.1895167499999996E-3</v>
          </cell>
          <cell r="Q273">
            <v>7.5247719326923066E-3</v>
          </cell>
          <cell r="R273">
            <v>1.0439461767857141E-2</v>
          </cell>
          <cell r="S273">
            <v>4.256260423076922E-3</v>
          </cell>
          <cell r="T273">
            <v>0</v>
          </cell>
          <cell r="U273">
            <v>7.1285199999999993E-3</v>
          </cell>
          <cell r="V273">
            <v>7.1285199999999993E-3</v>
          </cell>
          <cell r="W273">
            <v>7.1285199999999993E-3</v>
          </cell>
          <cell r="X273">
            <v>7.1285199999999993E-3</v>
          </cell>
          <cell r="Y273">
            <v>7.1285199999999993E-3</v>
          </cell>
          <cell r="Z273">
            <v>7.1285199999999993E-3</v>
          </cell>
          <cell r="AA273">
            <v>7.1285199999999993E-3</v>
          </cell>
          <cell r="AB273">
            <v>3.1043935224329999</v>
          </cell>
          <cell r="AC273">
            <v>4.6149703771999997</v>
          </cell>
          <cell r="AD273">
            <v>5.4892628447999998</v>
          </cell>
          <cell r="AE273">
            <v>7.2833352704000003</v>
          </cell>
          <cell r="AF273">
            <v>13.159497977499999</v>
          </cell>
          <cell r="AG273">
            <v>24.069505660200001</v>
          </cell>
          <cell r="AH273">
            <v>38.415856705200007</v>
          </cell>
          <cell r="AI273">
            <v>49.968732880499999</v>
          </cell>
          <cell r="AJ273">
            <v>63.952085715600013</v>
          </cell>
          <cell r="AK273">
            <v>45.626673888399999</v>
          </cell>
          <cell r="AL273">
            <v>25.237018149299999</v>
          </cell>
          <cell r="AM273">
            <v>21.549263856</v>
          </cell>
          <cell r="AN273">
            <v>16.626116284799998</v>
          </cell>
          <cell r="AO273">
            <v>25.449947339399998</v>
          </cell>
          <cell r="AP273">
            <v>17.705165272500004</v>
          </cell>
          <cell r="AQ273">
            <v>10.162296606</v>
          </cell>
          <cell r="AR273">
            <v>12.374650536400001</v>
          </cell>
          <cell r="AS273">
            <v>3.5279977446999995</v>
          </cell>
          <cell r="AT273">
            <v>0.94577314400000012</v>
          </cell>
          <cell r="AU273">
            <v>4.1582959591666668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42"/>
      <sheetData sheetId="43"/>
      <sheetData sheetId="44"/>
      <sheetData sheetId="45"/>
      <sheetData sheetId="46"/>
      <sheetData sheetId="47">
        <row r="6">
          <cell r="B6">
            <v>8.1524800000000001E-3</v>
          </cell>
          <cell r="C6">
            <v>1.0041919999999999E-2</v>
          </cell>
          <cell r="D6">
            <v>1.2457971931063414E-2</v>
          </cell>
          <cell r="E6">
            <v>1.2287520000000001E-2</v>
          </cell>
          <cell r="F6">
            <v>1.6374670650792268E-2</v>
          </cell>
          <cell r="G6">
            <v>1.5528519999999999E-2</v>
          </cell>
          <cell r="H6">
            <v>1.4325920000000001E-2</v>
          </cell>
          <cell r="I6">
            <v>1.1074000000000001E-2</v>
          </cell>
          <cell r="J6">
            <v>1.5672160000000001E-2</v>
          </cell>
          <cell r="K6">
            <v>8.4548799999999997E-3</v>
          </cell>
          <cell r="L6">
            <v>1.04832E-2</v>
          </cell>
          <cell r="M6">
            <v>8.3963600000000003E-3</v>
          </cell>
          <cell r="N6">
            <v>8.5967205584411375E-3</v>
          </cell>
          <cell r="O6">
            <v>8.28016E-3</v>
          </cell>
          <cell r="P6">
            <v>1.0884334870560758E-2</v>
          </cell>
          <cell r="Q6">
            <v>1.1909713438843368E-2</v>
          </cell>
          <cell r="R6">
            <v>1.1237800000000001E-2</v>
          </cell>
          <cell r="S6">
            <v>1.1237800000000001E-2</v>
          </cell>
          <cell r="T6">
            <v>5.5144414382117275E-3</v>
          </cell>
          <cell r="U6">
            <v>5.5144414382117275E-3</v>
          </cell>
          <cell r="V6">
            <v>5.5144414382117275E-3</v>
          </cell>
          <cell r="W6">
            <v>5.5144414382117275E-3</v>
          </cell>
          <cell r="X6">
            <v>5.5144414382117275E-3</v>
          </cell>
          <cell r="Y6">
            <v>5.5144414382117275E-3</v>
          </cell>
          <cell r="Z6">
            <v>5.5144414382117275E-3</v>
          </cell>
          <cell r="AA6">
            <v>5.5144414382117275E-3</v>
          </cell>
          <cell r="AB6">
            <v>7.4126482430039999</v>
          </cell>
          <cell r="AC6">
            <v>7.8609597315999986</v>
          </cell>
          <cell r="AD6">
            <v>11.853076142399999</v>
          </cell>
          <cell r="AE6">
            <v>11.798980468799998</v>
          </cell>
          <cell r="AF6">
            <v>22.8665801147</v>
          </cell>
          <cell r="AG6">
            <v>21.789780741300003</v>
          </cell>
          <cell r="AH6">
            <v>16.518585707999996</v>
          </cell>
          <cell r="AI6">
            <v>14.419370384</v>
          </cell>
          <cell r="AJ6">
            <v>21.620386416799999</v>
          </cell>
          <cell r="AK6">
            <v>12.934921890000002</v>
          </cell>
          <cell r="AL6">
            <v>13.92107</v>
          </cell>
          <cell r="AM6">
            <v>18.406513439999998</v>
          </cell>
          <cell r="AN6">
            <v>13.1531194432</v>
          </cell>
          <cell r="AO6">
            <v>17.644881604800002</v>
          </cell>
          <cell r="AP6">
            <v>30.559939846999995</v>
          </cell>
          <cell r="AQ6">
            <v>27.913087250999997</v>
          </cell>
          <cell r="AR6">
            <v>23.531274954199997</v>
          </cell>
          <cell r="AS6">
            <v>17.273676720299996</v>
          </cell>
          <cell r="AT6">
            <v>16.929624370999999</v>
          </cell>
          <cell r="AU6">
            <v>16.049217007083332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</row>
        <row r="15">
          <cell r="B15">
            <v>1.8346720000000004E-2</v>
          </cell>
          <cell r="C15">
            <v>1.8090046914618196E-2</v>
          </cell>
          <cell r="D15">
            <v>1.9127163858875692E-2</v>
          </cell>
          <cell r="E15">
            <v>1.6586920000000002E-2</v>
          </cell>
          <cell r="F15">
            <v>1.8703409092802267E-2</v>
          </cell>
          <cell r="G15">
            <v>1.2525652586374217E-2</v>
          </cell>
          <cell r="H15">
            <v>1.0771319999999999E-2</v>
          </cell>
          <cell r="I15">
            <v>1.0153829639535098E-2</v>
          </cell>
          <cell r="J15">
            <v>1.135217159555931E-2</v>
          </cell>
          <cell r="K15">
            <v>1.4854755515912782E-2</v>
          </cell>
          <cell r="L15">
            <v>1.6922639999999999E-2</v>
          </cell>
          <cell r="M15">
            <v>2.2336720000000001E-2</v>
          </cell>
          <cell r="N15">
            <v>1.9397560000000001E-2</v>
          </cell>
          <cell r="O15">
            <v>1.954904E-2</v>
          </cell>
          <cell r="P15">
            <v>2.5947713871682185E-2</v>
          </cell>
          <cell r="Q15">
            <v>2.8695355153210231E-2</v>
          </cell>
          <cell r="R15">
            <v>2.0839900872085166E-2</v>
          </cell>
          <cell r="S15">
            <v>2.0839900872085166E-2</v>
          </cell>
          <cell r="T15">
            <v>2.5760359229201706E-2</v>
          </cell>
          <cell r="U15">
            <v>2.5760359229201706E-2</v>
          </cell>
          <cell r="V15">
            <v>2.5760359229201706E-2</v>
          </cell>
          <cell r="W15">
            <v>2.5760359229201706E-2</v>
          </cell>
          <cell r="X15">
            <v>2.5760359229201706E-2</v>
          </cell>
          <cell r="Y15">
            <v>2.5760359229201706E-2</v>
          </cell>
          <cell r="Z15">
            <v>2.5760359229201706E-2</v>
          </cell>
          <cell r="AA15">
            <v>2.5760359229201706E-2</v>
          </cell>
          <cell r="AB15">
            <v>41.131345472234997</v>
          </cell>
          <cell r="AC15">
            <v>38.578260174399986</v>
          </cell>
          <cell r="AD15">
            <v>44.333882966399997</v>
          </cell>
          <cell r="AE15">
            <v>48.957242129600004</v>
          </cell>
          <cell r="AF15">
            <v>64.023147390999995</v>
          </cell>
          <cell r="AG15">
            <v>51.594604818899988</v>
          </cell>
          <cell r="AH15">
            <v>47.6094101292</v>
          </cell>
          <cell r="AI15">
            <v>36.456992567500002</v>
          </cell>
          <cell r="AJ15">
            <v>46.813204836799997</v>
          </cell>
          <cell r="AK15">
            <v>43.335306212000013</v>
          </cell>
          <cell r="AL15">
            <v>36.52517799999999</v>
          </cell>
          <cell r="AM15">
            <v>49.502290079999987</v>
          </cell>
          <cell r="AN15">
            <v>53.090183115199991</v>
          </cell>
          <cell r="AO15">
            <v>51.709283974199998</v>
          </cell>
          <cell r="AP15">
            <v>57.455965703499999</v>
          </cell>
          <cell r="AQ15">
            <v>56.782042036999997</v>
          </cell>
          <cell r="AR15">
            <v>53.295507129099995</v>
          </cell>
          <cell r="AS15">
            <v>59.410728691599985</v>
          </cell>
          <cell r="AT15">
            <v>68.089464937000002</v>
          </cell>
          <cell r="AU15">
            <v>64.548543707916664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</row>
        <row r="16">
          <cell r="B16">
            <v>8.7477040000000006E-2</v>
          </cell>
          <cell r="C16">
            <v>6.7047120000000002E-2</v>
          </cell>
          <cell r="D16">
            <v>7.4350640000000009E-2</v>
          </cell>
          <cell r="E16">
            <v>7.6785654285033034E-2</v>
          </cell>
          <cell r="F16">
            <v>8.1330090544332614E-2</v>
          </cell>
          <cell r="G16">
            <v>8.8770920000000017E-2</v>
          </cell>
          <cell r="H16">
            <v>9.8358285627749148E-2</v>
          </cell>
          <cell r="I16">
            <v>0.14439070939531892</v>
          </cell>
          <cell r="J16">
            <v>0.12630100619541015</v>
          </cell>
          <cell r="K16">
            <v>7.8711639999999999E-2</v>
          </cell>
          <cell r="L16">
            <v>7.7245998575651911E-2</v>
          </cell>
          <cell r="M16">
            <v>9.2020032411330055E-2</v>
          </cell>
          <cell r="N16">
            <v>0.1015793563787592</v>
          </cell>
          <cell r="O16">
            <v>0.10541411326467716</v>
          </cell>
          <cell r="P16">
            <v>9.0252120000000005E-2</v>
          </cell>
          <cell r="Q16">
            <v>8.7111428076973793E-2</v>
          </cell>
          <cell r="R16">
            <v>8.7794280000000002E-2</v>
          </cell>
          <cell r="S16">
            <v>8.7794280000000002E-2</v>
          </cell>
          <cell r="T16">
            <v>8.2380480000000006E-2</v>
          </cell>
          <cell r="U16">
            <v>8.2380480000000006E-2</v>
          </cell>
          <cell r="V16">
            <v>8.2380480000000006E-2</v>
          </cell>
          <cell r="W16">
            <v>8.2380480000000006E-2</v>
          </cell>
          <cell r="X16">
            <v>8.2380480000000006E-2</v>
          </cell>
          <cell r="Y16">
            <v>8.2380480000000006E-2</v>
          </cell>
          <cell r="Z16">
            <v>8.2380480000000006E-2</v>
          </cell>
          <cell r="AA16">
            <v>8.2380480000000006E-2</v>
          </cell>
          <cell r="AB16">
            <v>125.47588597986902</v>
          </cell>
          <cell r="AC16">
            <v>101.2626780248</v>
          </cell>
          <cell r="AD16">
            <v>106.72683000479999</v>
          </cell>
          <cell r="AE16">
            <v>118.773239872</v>
          </cell>
          <cell r="AF16">
            <v>129.19327880129998</v>
          </cell>
          <cell r="AG16">
            <v>130.8066011109</v>
          </cell>
          <cell r="AH16">
            <v>135.08773764199998</v>
          </cell>
          <cell r="AI16">
            <v>168.89613307600001</v>
          </cell>
          <cell r="AJ16">
            <v>181.95184435199999</v>
          </cell>
          <cell r="AK16">
            <v>119.41805739160002</v>
          </cell>
          <cell r="AL16">
            <v>75.659492999999998</v>
          </cell>
          <cell r="AM16">
            <v>120.53771073599998</v>
          </cell>
          <cell r="AN16">
            <v>112.488980912</v>
          </cell>
          <cell r="AO16">
            <v>119.76490641869999</v>
          </cell>
          <cell r="AP16">
            <v>119.5805261795</v>
          </cell>
          <cell r="AQ16">
            <v>92.05619579799999</v>
          </cell>
          <cell r="AR16">
            <v>101.32470616609999</v>
          </cell>
          <cell r="AS16">
            <v>95.538090719499976</v>
          </cell>
          <cell r="AT16">
            <v>103.999586315</v>
          </cell>
          <cell r="AU16">
            <v>98.591196877083334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17">
          <cell r="B17">
            <v>3.0439744850325546E-3</v>
          </cell>
          <cell r="C17">
            <v>6.4915199999999998E-3</v>
          </cell>
          <cell r="D17">
            <v>8.127407600371039E-3</v>
          </cell>
          <cell r="E17">
            <v>5.0548399999999997E-3</v>
          </cell>
          <cell r="F17">
            <v>2.2052530876905023E-3</v>
          </cell>
          <cell r="G17">
            <v>2.4162289528935196E-3</v>
          </cell>
          <cell r="H17">
            <v>3.3496399999999996E-3</v>
          </cell>
          <cell r="I17">
            <v>3.1004835523973802E-3</v>
          </cell>
          <cell r="J17">
            <v>2.92999712451534E-3</v>
          </cell>
          <cell r="K17">
            <v>2.7027660415193046E-3</v>
          </cell>
          <cell r="L17">
            <v>2.946073611598903E-3</v>
          </cell>
          <cell r="M17">
            <v>3.8011173856369006E-3</v>
          </cell>
          <cell r="N17">
            <v>5.0492400000000008E-3</v>
          </cell>
          <cell r="O17">
            <v>5.4316002588690373E-3</v>
          </cell>
          <cell r="P17">
            <v>6.1219095114702091E-3</v>
          </cell>
          <cell r="Q17">
            <v>4.9045714409211892E-3</v>
          </cell>
          <cell r="R17">
            <v>3.4504816359317188E-3</v>
          </cell>
          <cell r="S17">
            <v>3.4504816359317188E-3</v>
          </cell>
          <cell r="T17">
            <v>1.9486680358625208E-3</v>
          </cell>
          <cell r="U17">
            <v>1.9486680358625208E-3</v>
          </cell>
          <cell r="V17">
            <v>1.9486680358625208E-3</v>
          </cell>
          <cell r="W17">
            <v>1.9486680358625208E-3</v>
          </cell>
          <cell r="X17">
            <v>1.9486680358625208E-3</v>
          </cell>
          <cell r="Y17">
            <v>1.9486680358625208E-3</v>
          </cell>
          <cell r="Z17">
            <v>1.9486680358625208E-3</v>
          </cell>
          <cell r="AA17">
            <v>1.9486680358625208E-3</v>
          </cell>
          <cell r="AB17">
            <v>3.1068420204960003</v>
          </cell>
          <cell r="AC17">
            <v>5.4347166395999995</v>
          </cell>
          <cell r="AD17">
            <v>7.7354354111999992</v>
          </cell>
          <cell r="AE17">
            <v>7.3949315440000003</v>
          </cell>
          <cell r="AF17">
            <v>5.5949303465999991</v>
          </cell>
          <cell r="AG17">
            <v>6.2839055564999988</v>
          </cell>
          <cell r="AH17">
            <v>10.794759835199999</v>
          </cell>
          <cell r="AI17">
            <v>14.799074261499999</v>
          </cell>
          <cell r="AJ17">
            <v>22.142395398800002</v>
          </cell>
          <cell r="AK17">
            <v>19.042267094399996</v>
          </cell>
          <cell r="AL17">
            <v>15.179977000000001</v>
          </cell>
          <cell r="AM17">
            <v>32.613866783999995</v>
          </cell>
          <cell r="AN17">
            <v>40.982863891199997</v>
          </cell>
          <cell r="AO17">
            <v>54.0109436949</v>
          </cell>
          <cell r="AP17">
            <v>60.003832085499994</v>
          </cell>
          <cell r="AQ17">
            <v>45.824344880999995</v>
          </cell>
          <cell r="AR17">
            <v>21.383704101899998</v>
          </cell>
          <cell r="AS17">
            <v>19.320833203099998</v>
          </cell>
          <cell r="AT17">
            <v>14.83428118</v>
          </cell>
          <cell r="AU17">
            <v>14.062839941666667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</row>
        <row r="39">
          <cell r="B39">
            <v>3.2895661469367676E-2</v>
          </cell>
          <cell r="C39">
            <v>4.0897244735541474E-2</v>
          </cell>
          <cell r="D39">
            <v>4.1777217518143887E-2</v>
          </cell>
          <cell r="E39">
            <v>3.3243171390113631E-2</v>
          </cell>
          <cell r="F39">
            <v>3.6956511798578194E-2</v>
          </cell>
          <cell r="G39">
            <v>3.9401600000000009E-2</v>
          </cell>
          <cell r="H39">
            <v>2.6471772743088481E-2</v>
          </cell>
          <cell r="I39">
            <v>2.3722186207035936E-2</v>
          </cell>
          <cell r="J39">
            <v>2.8537452624932395E-2</v>
          </cell>
          <cell r="K39">
            <v>2.4468359999999998E-2</v>
          </cell>
          <cell r="L39">
            <v>3.1714200000000005E-2</v>
          </cell>
          <cell r="M39">
            <v>3.285296E-2</v>
          </cell>
          <cell r="N39">
            <v>4.3348230801972615E-2</v>
          </cell>
          <cell r="O39">
            <v>6.8708358110271109E-2</v>
          </cell>
          <cell r="P39">
            <v>6.812883950376783E-2</v>
          </cell>
          <cell r="Q39">
            <v>8.4736687123370846E-2</v>
          </cell>
          <cell r="R39">
            <v>9.1195538183600544E-2</v>
          </cell>
          <cell r="S39">
            <v>9.1195538183600544E-2</v>
          </cell>
          <cell r="T39">
            <v>9.7446440000000009E-2</v>
          </cell>
          <cell r="U39">
            <v>9.7446440000000009E-2</v>
          </cell>
          <cell r="V39">
            <v>9.7446440000000009E-2</v>
          </cell>
          <cell r="W39">
            <v>9.7446440000000009E-2</v>
          </cell>
          <cell r="X39">
            <v>9.7446440000000009E-2</v>
          </cell>
          <cell r="Y39">
            <v>9.7446440000000009E-2</v>
          </cell>
          <cell r="Z39">
            <v>9.7446440000000009E-2</v>
          </cell>
          <cell r="AA39">
            <v>9.7446440000000009E-2</v>
          </cell>
          <cell r="AB39">
            <v>52.616473127234997</v>
          </cell>
          <cell r="AC39">
            <v>63.280625039599983</v>
          </cell>
          <cell r="AD39">
            <v>60.435326203199999</v>
          </cell>
          <cell r="AE39">
            <v>66.950731489600003</v>
          </cell>
          <cell r="AF39">
            <v>77.924397865299994</v>
          </cell>
          <cell r="AG39">
            <v>77.275740012900002</v>
          </cell>
          <cell r="AH39">
            <v>55.469364425600006</v>
          </cell>
          <cell r="AI39">
            <v>62.103564735499994</v>
          </cell>
          <cell r="AJ39">
            <v>69.042299483199997</v>
          </cell>
          <cell r="AK39">
            <v>48.661016654800001</v>
          </cell>
          <cell r="AL39">
            <v>42.36133499999999</v>
          </cell>
          <cell r="AM39">
            <v>60.276780719999991</v>
          </cell>
          <cell r="AN39">
            <v>66.752998136000002</v>
          </cell>
          <cell r="AO39">
            <v>83.949250139699998</v>
          </cell>
          <cell r="AP39">
            <v>89.795031421999994</v>
          </cell>
          <cell r="AQ39">
            <v>90.598572420999986</v>
          </cell>
          <cell r="AR39">
            <v>95.931198660499987</v>
          </cell>
          <cell r="AS39">
            <v>106.35324881610001</v>
          </cell>
          <cell r="AT39">
            <v>113.222444018</v>
          </cell>
          <cell r="AU39">
            <v>107.33442953583334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</row>
        <row r="47">
          <cell r="B47">
            <v>7.8814400000000017E-3</v>
          </cell>
          <cell r="C47">
            <v>5.9317335783813747E-3</v>
          </cell>
          <cell r="D47">
            <v>5.1850399999999993E-3</v>
          </cell>
          <cell r="E47">
            <v>6.478124055779598E-3</v>
          </cell>
          <cell r="F47">
            <v>5.6467600000000007E-3</v>
          </cell>
          <cell r="G47">
            <v>7.3962000000000003E-3</v>
          </cell>
          <cell r="H47">
            <v>6.1017673275223028E-3</v>
          </cell>
          <cell r="I47">
            <v>7.5452893673613299E-3</v>
          </cell>
          <cell r="J47">
            <v>8.6605790565251091E-3</v>
          </cell>
          <cell r="K47">
            <v>2.8589696133654613E-2</v>
          </cell>
          <cell r="L47">
            <v>3.1529297852853418E-2</v>
          </cell>
          <cell r="M47">
            <v>6.4333590313767133E-2</v>
          </cell>
          <cell r="N47">
            <v>4.6275320000000002E-2</v>
          </cell>
          <cell r="O47">
            <v>5.9787419630896128E-2</v>
          </cell>
          <cell r="P47">
            <v>8.8169403714632277E-2</v>
          </cell>
          <cell r="Q47">
            <v>9.0354380998389966E-2</v>
          </cell>
          <cell r="R47">
            <v>9.7475268978014937E-2</v>
          </cell>
          <cell r="S47">
            <v>9.7475268978014937E-2</v>
          </cell>
          <cell r="T47">
            <v>0.10358782786326871</v>
          </cell>
          <cell r="U47">
            <v>0.10358782786326871</v>
          </cell>
          <cell r="V47">
            <v>0.10358782786326871</v>
          </cell>
          <cell r="W47">
            <v>0.10358782786326871</v>
          </cell>
          <cell r="X47">
            <v>0.10358782786326871</v>
          </cell>
          <cell r="Y47">
            <v>0.10358782786326871</v>
          </cell>
          <cell r="Z47">
            <v>0.10358782786326871</v>
          </cell>
          <cell r="AA47">
            <v>0.10358782786326871</v>
          </cell>
          <cell r="AB47">
            <v>12.271488068747999</v>
          </cell>
          <cell r="AC47">
            <v>11.416080651199998</v>
          </cell>
          <cell r="AD47">
            <v>12.9987821232</v>
          </cell>
          <cell r="AE47">
            <v>20.5330910512</v>
          </cell>
          <cell r="AF47">
            <v>19.593848117200004</v>
          </cell>
          <cell r="AG47">
            <v>20.559592267499998</v>
          </cell>
          <cell r="AH47">
            <v>25.440453659599999</v>
          </cell>
          <cell r="AI47">
            <v>38.932362257499996</v>
          </cell>
          <cell r="AJ47">
            <v>53.359300280000006</v>
          </cell>
          <cell r="AK47">
            <v>54.909542120399998</v>
          </cell>
          <cell r="AL47">
            <v>65.599536000000001</v>
          </cell>
          <cell r="AM47">
            <v>145.733516256</v>
          </cell>
          <cell r="AN47">
            <v>125.5049672272</v>
          </cell>
          <cell r="AO47">
            <v>158.20871322570002</v>
          </cell>
          <cell r="AP47">
            <v>201.21105227700002</v>
          </cell>
          <cell r="AQ47">
            <v>221.57302369299995</v>
          </cell>
          <cell r="AR47">
            <v>270.64390613859996</v>
          </cell>
          <cell r="AS47">
            <v>358.85112436029999</v>
          </cell>
          <cell r="AT47">
            <v>398.25718020499994</v>
          </cell>
          <cell r="AU47">
            <v>377.54623313958331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63">
          <cell r="B63">
            <v>3.4394639999999997E-2</v>
          </cell>
          <cell r="C63">
            <v>4.0593559999999994E-2</v>
          </cell>
          <cell r="D63">
            <v>4.5475025783821316E-2</v>
          </cell>
          <cell r="E63">
            <v>5.0803199999999993E-2</v>
          </cell>
          <cell r="F63">
            <v>5.1540440000000007E-2</v>
          </cell>
          <cell r="G63">
            <v>4.5798480000000003E-2</v>
          </cell>
          <cell r="H63">
            <v>4.6220601897375549E-2</v>
          </cell>
          <cell r="I63">
            <v>4.3920799999999996E-2</v>
          </cell>
          <cell r="J63">
            <v>4.0923399999999999E-2</v>
          </cell>
          <cell r="K63">
            <v>2.9318239999999995E-2</v>
          </cell>
          <cell r="L63">
            <v>2.3893239999999996E-2</v>
          </cell>
          <cell r="M63">
            <v>2.0442358188825338E-2</v>
          </cell>
          <cell r="N63">
            <v>1.6279480000000002E-2</v>
          </cell>
          <cell r="O63">
            <v>9.9927232895531265E-3</v>
          </cell>
          <cell r="P63">
            <v>2.1980126731097911E-2</v>
          </cell>
          <cell r="Q63">
            <v>2.5055693041249081E-2</v>
          </cell>
          <cell r="R63">
            <v>2.2516469131955413E-2</v>
          </cell>
          <cell r="S63">
            <v>2.2516469131955413E-2</v>
          </cell>
          <cell r="T63">
            <v>1.3001601001400446E-2</v>
          </cell>
          <cell r="U63">
            <v>1.3001601001400446E-2</v>
          </cell>
          <cell r="V63">
            <v>1.3001601001400446E-2</v>
          </cell>
          <cell r="W63">
            <v>1.3001601001400446E-2</v>
          </cell>
          <cell r="X63">
            <v>1.3001601001400446E-2</v>
          </cell>
          <cell r="Y63">
            <v>1.3001601001400446E-2</v>
          </cell>
          <cell r="Z63">
            <v>1.3001601001400446E-2</v>
          </cell>
          <cell r="AA63">
            <v>1.3001601001400446E-2</v>
          </cell>
          <cell r="AB63">
            <v>37.705828334736005</v>
          </cell>
          <cell r="AC63">
            <v>42.968540632399993</v>
          </cell>
          <cell r="AD63">
            <v>54.269373086400002</v>
          </cell>
          <cell r="AE63">
            <v>67.155192495999984</v>
          </cell>
          <cell r="AF63">
            <v>78.595837670699979</v>
          </cell>
          <cell r="AG63">
            <v>75.92465612159998</v>
          </cell>
          <cell r="AH63">
            <v>91.712768199200013</v>
          </cell>
          <cell r="AI63">
            <v>96.036870635500009</v>
          </cell>
          <cell r="AJ63">
            <v>109.56018468920001</v>
          </cell>
          <cell r="AK63">
            <v>71.013541667200002</v>
          </cell>
          <cell r="AL63">
            <v>36.002923999999993</v>
          </cell>
          <cell r="AM63">
            <v>48.426122351999993</v>
          </cell>
          <cell r="AN63">
            <v>34.387761935999997</v>
          </cell>
          <cell r="AO63">
            <v>22.4858512602</v>
          </cell>
          <cell r="AP63">
            <v>33.846939788500002</v>
          </cell>
          <cell r="AQ63">
            <v>26.975077118499996</v>
          </cell>
          <cell r="AR63">
            <v>26.747981699199993</v>
          </cell>
          <cell r="AS63">
            <v>22.449972287599994</v>
          </cell>
          <cell r="AT63">
            <v>24.231265522999998</v>
          </cell>
          <cell r="AU63">
            <v>22.971143967083332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A63">
            <v>0</v>
          </cell>
        </row>
        <row r="85">
          <cell r="B85">
            <v>0.40934124000000005</v>
          </cell>
          <cell r="C85">
            <v>0.43632176000000006</v>
          </cell>
          <cell r="D85">
            <v>0.43364999999999998</v>
          </cell>
          <cell r="E85">
            <v>0.45798003999999998</v>
          </cell>
          <cell r="F85">
            <v>0.51502276000000002</v>
          </cell>
          <cell r="G85">
            <v>0.48926780000000003</v>
          </cell>
          <cell r="H85">
            <v>0.48293755999999999</v>
          </cell>
          <cell r="I85">
            <v>0.47482595999999999</v>
          </cell>
          <cell r="J85">
            <v>0.45971716000000007</v>
          </cell>
          <cell r="K85">
            <v>0.42363692000000003</v>
          </cell>
          <cell r="L85">
            <v>0.43123080000000008</v>
          </cell>
          <cell r="M85">
            <v>0.45670548000000005</v>
          </cell>
          <cell r="N85">
            <v>0.46860660000000004</v>
          </cell>
          <cell r="O85">
            <v>0.40390056000000002</v>
          </cell>
          <cell r="P85">
            <v>0.47417635999999996</v>
          </cell>
          <cell r="Q85">
            <v>0.43337167999999998</v>
          </cell>
          <cell r="R85">
            <v>0.48149052000000003</v>
          </cell>
          <cell r="S85">
            <v>0.48149052000000003</v>
          </cell>
          <cell r="T85">
            <v>0.59746063999999999</v>
          </cell>
          <cell r="U85">
            <v>0.59746063999999999</v>
          </cell>
          <cell r="V85">
            <v>0.59746063999999999</v>
          </cell>
          <cell r="W85">
            <v>0.59746063999999999</v>
          </cell>
          <cell r="X85">
            <v>0.59746063999999999</v>
          </cell>
          <cell r="Y85">
            <v>0.59746063999999999</v>
          </cell>
          <cell r="Z85">
            <v>0.59746063999999999</v>
          </cell>
          <cell r="AA85">
            <v>0.59746063999999999</v>
          </cell>
          <cell r="AB85">
            <v>615.10826140069503</v>
          </cell>
          <cell r="AC85">
            <v>640.46175232279984</v>
          </cell>
          <cell r="AD85">
            <v>677.4487339776</v>
          </cell>
          <cell r="AE85">
            <v>814.06561964000002</v>
          </cell>
          <cell r="AF85">
            <v>989.05575115899978</v>
          </cell>
          <cell r="AG85">
            <v>985.03139905170008</v>
          </cell>
          <cell r="AH85">
            <v>1012.2980725028001</v>
          </cell>
          <cell r="AI85">
            <v>1127.6385424584998</v>
          </cell>
          <cell r="AJ85">
            <v>1239.4814463948001</v>
          </cell>
          <cell r="AK85">
            <v>1030.5470943020002</v>
          </cell>
          <cell r="AL85">
            <v>787.97029499999996</v>
          </cell>
          <cell r="AM85">
            <v>1111.7728997760003</v>
          </cell>
          <cell r="AN85">
            <v>1002.7258833503998</v>
          </cell>
          <cell r="AO85">
            <v>983.39603437050005</v>
          </cell>
          <cell r="AP85">
            <v>1036.9762941745003</v>
          </cell>
          <cell r="AQ85">
            <v>789.77045438200014</v>
          </cell>
          <cell r="AR85">
            <v>889.16466195750002</v>
          </cell>
          <cell r="AS85">
            <v>960.44230888319998</v>
          </cell>
          <cell r="AT85">
            <v>1034.7749597619998</v>
          </cell>
          <cell r="AU85">
            <v>980.96257298916657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91">
          <cell r="B91">
            <v>0.61437543999999988</v>
          </cell>
          <cell r="C91">
            <v>0.55034812000000011</v>
          </cell>
          <cell r="D91">
            <v>0.48130012</v>
          </cell>
          <cell r="E91">
            <v>0.44263407999999999</v>
          </cell>
          <cell r="F91">
            <v>0.43288243367013279</v>
          </cell>
          <cell r="G91">
            <v>0.39720127999999999</v>
          </cell>
          <cell r="H91">
            <v>0.42336812000000001</v>
          </cell>
          <cell r="I91">
            <v>0.39456296976269084</v>
          </cell>
          <cell r="J91">
            <v>0.36393514607916216</v>
          </cell>
          <cell r="K91">
            <v>0.36398404000000001</v>
          </cell>
          <cell r="L91">
            <v>0.51498440000000001</v>
          </cell>
          <cell r="M91">
            <v>0.57589055999999994</v>
          </cell>
          <cell r="N91">
            <v>0.35725536000000002</v>
          </cell>
          <cell r="O91">
            <v>0.37060071999999994</v>
          </cell>
          <cell r="P91">
            <v>0.43179472000000008</v>
          </cell>
          <cell r="Q91">
            <v>0.40459915999999996</v>
          </cell>
          <cell r="R91">
            <v>0.38093775999999996</v>
          </cell>
          <cell r="S91">
            <v>0.38093775999999996</v>
          </cell>
          <cell r="T91">
            <v>0.41796104000000001</v>
          </cell>
          <cell r="U91">
            <v>0.41796104000000001</v>
          </cell>
          <cell r="V91">
            <v>0.41796104000000001</v>
          </cell>
          <cell r="W91">
            <v>0.41796104000000001</v>
          </cell>
          <cell r="X91">
            <v>0.41796104000000001</v>
          </cell>
          <cell r="Y91">
            <v>0.41796104000000001</v>
          </cell>
          <cell r="Z91">
            <v>0.41796104000000001</v>
          </cell>
          <cell r="AA91">
            <v>0.41796104000000001</v>
          </cell>
          <cell r="AB91">
            <v>919.04050514180699</v>
          </cell>
          <cell r="AC91">
            <v>814.77902388359996</v>
          </cell>
          <cell r="AD91">
            <v>732.17905396799983</v>
          </cell>
          <cell r="AE91">
            <v>745.59154748959998</v>
          </cell>
          <cell r="AF91">
            <v>780.52897710900004</v>
          </cell>
          <cell r="AG91">
            <v>721.82526114270001</v>
          </cell>
          <cell r="AH91">
            <v>733.38178804280005</v>
          </cell>
          <cell r="AI91">
            <v>717.58069116750016</v>
          </cell>
          <cell r="AJ91">
            <v>722.6182758732001</v>
          </cell>
          <cell r="AK91">
            <v>585.75859979560005</v>
          </cell>
          <cell r="AL91">
            <v>467.12070299999999</v>
          </cell>
          <cell r="AM91">
            <v>671.29454179199979</v>
          </cell>
          <cell r="AN91">
            <v>562.18765291039995</v>
          </cell>
          <cell r="AO91">
            <v>571.75637459009999</v>
          </cell>
          <cell r="AP91">
            <v>615.6996207615</v>
          </cell>
          <cell r="AQ91">
            <v>486.12578848750002</v>
          </cell>
          <cell r="AR91">
            <v>503.25281112639999</v>
          </cell>
          <cell r="AS91">
            <v>472.37766089799993</v>
          </cell>
          <cell r="AT91">
            <v>497.65899888600006</v>
          </cell>
          <cell r="AU91">
            <v>471.77876446750003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05">
          <cell r="B105">
            <v>1.149092E-2</v>
          </cell>
          <cell r="C105">
            <v>7.5196799999999999E-3</v>
          </cell>
          <cell r="D105">
            <v>5.8493649377721318E-3</v>
          </cell>
          <cell r="E105">
            <v>3.2969886507838398E-3</v>
          </cell>
          <cell r="F105">
            <v>4.1092931366267741E-3</v>
          </cell>
          <cell r="G105">
            <v>3.6331886573031471E-3</v>
          </cell>
          <cell r="H105">
            <v>3.1030062519651763E-3</v>
          </cell>
          <cell r="I105">
            <v>3.9012885837389397E-3</v>
          </cell>
          <cell r="J105">
            <v>5.4744048800000004E-3</v>
          </cell>
          <cell r="K105">
            <v>6.1580900330617111E-3</v>
          </cell>
          <cell r="L105">
            <v>7.831600755122882E-3</v>
          </cell>
          <cell r="M105">
            <v>9.6442706402139027E-3</v>
          </cell>
          <cell r="N105">
            <v>6.7329514205687882E-3</v>
          </cell>
          <cell r="O105">
            <v>5.002237166827155E-3</v>
          </cell>
          <cell r="P105">
            <v>6.8908902911428661E-3</v>
          </cell>
          <cell r="Q105">
            <v>6.2244596306506271E-3</v>
          </cell>
          <cell r="R105">
            <v>7.1177901917113514E-3</v>
          </cell>
          <cell r="S105">
            <v>7.1177901917113514E-3</v>
          </cell>
          <cell r="T105">
            <v>8.4994471250557941E-3</v>
          </cell>
          <cell r="U105">
            <v>8.4994471250557941E-3</v>
          </cell>
          <cell r="V105">
            <v>8.4994471250557941E-3</v>
          </cell>
          <cell r="W105">
            <v>8.4994471250557941E-3</v>
          </cell>
          <cell r="X105">
            <v>8.4994471250557941E-3</v>
          </cell>
          <cell r="Y105">
            <v>8.4994471250557941E-3</v>
          </cell>
          <cell r="Z105">
            <v>8.4994471250557941E-3</v>
          </cell>
          <cell r="AA105">
            <v>8.4994471250557941E-3</v>
          </cell>
          <cell r="AB105">
            <v>25.606575618227996</v>
          </cell>
          <cell r="AC105">
            <v>18.894103317199999</v>
          </cell>
          <cell r="AD105">
            <v>16.393453027199996</v>
          </cell>
          <cell r="AE105">
            <v>12.2101637504</v>
          </cell>
          <cell r="AF105">
            <v>17.360767739699998</v>
          </cell>
          <cell r="AG105">
            <v>19.222679919299996</v>
          </cell>
          <cell r="AH105">
            <v>16.583997445600001</v>
          </cell>
          <cell r="AI105">
            <v>22.650228831000007</v>
          </cell>
          <cell r="AJ105">
            <v>32.337775086799994</v>
          </cell>
          <cell r="AK105">
            <v>25.607025800400002</v>
          </cell>
          <cell r="AL105">
            <v>21.066818999999995</v>
          </cell>
          <cell r="AM105">
            <v>43.355422703999992</v>
          </cell>
          <cell r="AN105">
            <v>39.309043153600001</v>
          </cell>
          <cell r="AO105">
            <v>40.880130555300006</v>
          </cell>
          <cell r="AP105">
            <v>52.970565766999989</v>
          </cell>
          <cell r="AQ105">
            <v>47.683429737999994</v>
          </cell>
          <cell r="AR105">
            <v>53.144291306299991</v>
          </cell>
          <cell r="AS105">
            <v>59.968330536399996</v>
          </cell>
          <cell r="AT105">
            <v>64.593750995999997</v>
          </cell>
          <cell r="AU105">
            <v>61.234620704999998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08">
          <cell r="B108">
            <v>2.291524892976223E-3</v>
          </cell>
          <cell r="C108">
            <v>2.9934800000000006E-3</v>
          </cell>
          <cell r="D108">
            <v>2.7862800000000004E-3</v>
          </cell>
          <cell r="E108">
            <v>2.7134800000000003E-3</v>
          </cell>
          <cell r="F108">
            <v>2.7011600000000002E-3</v>
          </cell>
          <cell r="G108">
            <v>4.5671969861069105E-3</v>
          </cell>
          <cell r="H108">
            <v>7.4464802692854239E-3</v>
          </cell>
          <cell r="I108">
            <v>8.3029349317079015E-3</v>
          </cell>
          <cell r="J108">
            <v>8.1337200000000005E-3</v>
          </cell>
          <cell r="K108">
            <v>7.1179515810002965E-3</v>
          </cell>
          <cell r="L108">
            <v>1.1066344810372703E-2</v>
          </cell>
          <cell r="M108">
            <v>1.3160472190006857E-2</v>
          </cell>
          <cell r="N108">
            <v>1.3666575375220702E-2</v>
          </cell>
          <cell r="O108">
            <v>1.3304532778235695E-2</v>
          </cell>
          <cell r="P108">
            <v>1.1724071405139667E-2</v>
          </cell>
          <cell r="Q108">
            <v>9.9405088722208067E-3</v>
          </cell>
          <cell r="R108">
            <v>1.3300975233532167E-2</v>
          </cell>
          <cell r="S108">
            <v>1.3300975233532167E-2</v>
          </cell>
          <cell r="T108">
            <v>1.4461464294559476E-2</v>
          </cell>
          <cell r="U108">
            <v>1.4461464294559476E-2</v>
          </cell>
          <cell r="V108">
            <v>1.4461464294559476E-2</v>
          </cell>
          <cell r="W108">
            <v>1.4461464294559476E-2</v>
          </cell>
          <cell r="X108">
            <v>1.4461464294559476E-2</v>
          </cell>
          <cell r="Y108">
            <v>1.4461464294559476E-2</v>
          </cell>
          <cell r="Z108">
            <v>1.4461464294559476E-2</v>
          </cell>
          <cell r="AA108">
            <v>1.4461464294559476E-2</v>
          </cell>
          <cell r="AB108">
            <v>3.3459728151000001</v>
          </cell>
          <cell r="AC108">
            <v>4.3164919739999998</v>
          </cell>
          <cell r="AD108">
            <v>3.8689744079999997</v>
          </cell>
          <cell r="AE108">
            <v>4.9738275775999989</v>
          </cell>
          <cell r="AF108">
            <v>6.1470801419999992</v>
          </cell>
          <cell r="AG108">
            <v>9.5183801855999999</v>
          </cell>
          <cell r="AH108">
            <v>16.621269931600001</v>
          </cell>
          <cell r="AI108">
            <v>23.770575577499997</v>
          </cell>
          <cell r="AJ108">
            <v>29.117780591999999</v>
          </cell>
          <cell r="AK108">
            <v>27.479285367599999</v>
          </cell>
          <cell r="AL108">
            <v>29.495191999999999</v>
          </cell>
          <cell r="AM108">
            <v>50.813921567999991</v>
          </cell>
          <cell r="AN108">
            <v>50.961159022400004</v>
          </cell>
          <cell r="AO108">
            <v>51.11427259649998</v>
          </cell>
          <cell r="AP108">
            <v>46.156547117500004</v>
          </cell>
          <cell r="AQ108">
            <v>39.435481074499997</v>
          </cell>
          <cell r="AR108">
            <v>46.733688811500009</v>
          </cell>
          <cell r="AS108">
            <v>45.977822976799992</v>
          </cell>
          <cell r="AT108">
            <v>51.575291564999993</v>
          </cell>
          <cell r="AU108">
            <v>48.893172606249991</v>
          </cell>
          <cell r="AV108">
            <v>0</v>
          </cell>
          <cell r="AW108">
            <v>0</v>
          </cell>
          <cell r="AX108">
            <v>0</v>
          </cell>
          <cell r="AY108">
            <v>0</v>
          </cell>
          <cell r="AZ108">
            <v>0</v>
          </cell>
          <cell r="BA108">
            <v>0</v>
          </cell>
        </row>
        <row r="113">
          <cell r="B113">
            <v>6.1901280000000003E-2</v>
          </cell>
          <cell r="C113">
            <v>5.2999933716521827E-2</v>
          </cell>
          <cell r="D113">
            <v>4.0814199999999995E-2</v>
          </cell>
          <cell r="E113">
            <v>2.260388855264181E-2</v>
          </cell>
          <cell r="F113">
            <v>1.6156017658785736E-2</v>
          </cell>
          <cell r="G113">
            <v>1.513019711141815E-2</v>
          </cell>
          <cell r="H113">
            <v>1.5811938296327925E-2</v>
          </cell>
          <cell r="I113">
            <v>1.5485120000000003E-2</v>
          </cell>
          <cell r="J113">
            <v>1.7137500590051282E-2</v>
          </cell>
          <cell r="K113">
            <v>1.9791013546288611E-2</v>
          </cell>
          <cell r="L113">
            <v>2.4318839999999998E-2</v>
          </cell>
          <cell r="M113">
            <v>3.0292111728548812E-2</v>
          </cell>
          <cell r="N113">
            <v>3.08042E-2</v>
          </cell>
          <cell r="O113">
            <v>4.1579160000000004E-2</v>
          </cell>
          <cell r="P113">
            <v>4.587128E-2</v>
          </cell>
          <cell r="Q113">
            <v>5.2484320000000008E-2</v>
          </cell>
          <cell r="R113">
            <v>5.3376088797205887E-2</v>
          </cell>
          <cell r="S113">
            <v>5.3376088797205887E-2</v>
          </cell>
          <cell r="T113">
            <v>5.821424E-2</v>
          </cell>
          <cell r="U113">
            <v>5.821424E-2</v>
          </cell>
          <cell r="V113">
            <v>5.821424E-2</v>
          </cell>
          <cell r="W113">
            <v>5.821424E-2</v>
          </cell>
          <cell r="X113">
            <v>5.821424E-2</v>
          </cell>
          <cell r="Y113">
            <v>5.821424E-2</v>
          </cell>
          <cell r="Z113">
            <v>5.821424E-2</v>
          </cell>
          <cell r="AA113">
            <v>5.821424E-2</v>
          </cell>
          <cell r="AB113">
            <v>79.326962086419002</v>
          </cell>
          <cell r="AC113">
            <v>74.817400329199998</v>
          </cell>
          <cell r="AD113">
            <v>61.395996230399987</v>
          </cell>
          <cell r="AE113">
            <v>40.824640359999997</v>
          </cell>
          <cell r="AF113">
            <v>33.752727696099996</v>
          </cell>
          <cell r="AG113">
            <v>31.805340609899993</v>
          </cell>
          <cell r="AH113">
            <v>38.9194088072</v>
          </cell>
          <cell r="AI113">
            <v>44.681905785499993</v>
          </cell>
          <cell r="AJ113">
            <v>54.627804977199993</v>
          </cell>
          <cell r="AK113">
            <v>53.399980766000006</v>
          </cell>
          <cell r="AL113">
            <v>43.356634</v>
          </cell>
          <cell r="AM113">
            <v>68.243376287999993</v>
          </cell>
          <cell r="AN113">
            <v>62.055137214399998</v>
          </cell>
          <cell r="AO113">
            <v>86.883924819599997</v>
          </cell>
          <cell r="AP113">
            <v>83.550081061499981</v>
          </cell>
          <cell r="AQ113">
            <v>73.982368680499988</v>
          </cell>
          <cell r="AR113">
            <v>82.052686111600011</v>
          </cell>
          <cell r="AS113">
            <v>86.245625880699976</v>
          </cell>
          <cell r="AT113">
            <v>89.371034154</v>
          </cell>
          <cell r="AU113">
            <v>84.723387232499988</v>
          </cell>
          <cell r="AV113">
            <v>0</v>
          </cell>
          <cell r="AW113">
            <v>0</v>
          </cell>
          <cell r="AX113">
            <v>0</v>
          </cell>
          <cell r="AY113">
            <v>0</v>
          </cell>
          <cell r="AZ113">
            <v>0</v>
          </cell>
          <cell r="BA113">
            <v>0</v>
          </cell>
        </row>
        <row r="116">
          <cell r="B116">
            <v>4.3706132081438427E-2</v>
          </cell>
          <cell r="C116">
            <v>4.1398768706603986E-2</v>
          </cell>
          <cell r="D116">
            <v>4.3868740220118135E-2</v>
          </cell>
          <cell r="E116">
            <v>4.0795440000000002E-2</v>
          </cell>
          <cell r="F116">
            <v>3.5911662014770446E-2</v>
          </cell>
          <cell r="G116">
            <v>3.1712884507753829E-2</v>
          </cell>
          <cell r="H116">
            <v>2.8394879466818203E-2</v>
          </cell>
          <cell r="I116">
            <v>2.0763670508026324E-2</v>
          </cell>
          <cell r="J116">
            <v>1.5558644132691165E-2</v>
          </cell>
          <cell r="K116">
            <v>1.4808577419636433E-2</v>
          </cell>
          <cell r="L116">
            <v>2.7268696079952314E-2</v>
          </cell>
          <cell r="M116">
            <v>3.1043416022262516E-2</v>
          </cell>
          <cell r="N116">
            <v>2.2427865857215325E-2</v>
          </cell>
          <cell r="O116">
            <v>2.3243623557343579E-2</v>
          </cell>
          <cell r="P116">
            <v>2.4971856715115367E-2</v>
          </cell>
          <cell r="Q116">
            <v>2.1309594065817717E-2</v>
          </cell>
          <cell r="R116">
            <v>1.9030849469678725E-2</v>
          </cell>
          <cell r="S116">
            <v>1.9030849469678725E-2</v>
          </cell>
          <cell r="T116">
            <v>1.7067951332664349E-2</v>
          </cell>
          <cell r="U116">
            <v>1.7067951332664349E-2</v>
          </cell>
          <cell r="V116">
            <v>1.7067951332664349E-2</v>
          </cell>
          <cell r="W116">
            <v>1.7067951332664349E-2</v>
          </cell>
          <cell r="X116">
            <v>1.7067951332664349E-2</v>
          </cell>
          <cell r="Y116">
            <v>1.7067951332664349E-2</v>
          </cell>
          <cell r="Z116">
            <v>1.7067951332664349E-2</v>
          </cell>
          <cell r="AA116">
            <v>1.7067951332664349E-2</v>
          </cell>
          <cell r="AB116">
            <v>98.454388815194989</v>
          </cell>
          <cell r="AC116">
            <v>100.33798624999999</v>
          </cell>
          <cell r="AD116">
            <v>99.880234008000002</v>
          </cell>
          <cell r="AE116">
            <v>111.443793496</v>
          </cell>
          <cell r="AF116">
            <v>106.35606467779999</v>
          </cell>
          <cell r="AG116">
            <v>92.921085028199997</v>
          </cell>
          <cell r="AH116">
            <v>97.832660536000006</v>
          </cell>
          <cell r="AI116">
            <v>84.684638136499984</v>
          </cell>
          <cell r="AJ116">
            <v>54.663193896000003</v>
          </cell>
          <cell r="AK116">
            <v>40.9960815528</v>
          </cell>
          <cell r="AL116">
            <v>34.675041</v>
          </cell>
          <cell r="AM116">
            <v>60.637276703999994</v>
          </cell>
          <cell r="AN116">
            <v>56.463069625599999</v>
          </cell>
          <cell r="AO116">
            <v>66.835406663699999</v>
          </cell>
          <cell r="AP116">
            <v>58.196729332499991</v>
          </cell>
          <cell r="AQ116">
            <v>51.409201745999994</v>
          </cell>
          <cell r="AR116">
            <v>51.666632937499998</v>
          </cell>
          <cell r="AS116">
            <v>50.363325154999998</v>
          </cell>
          <cell r="AT116">
            <v>58.74193733100001</v>
          </cell>
          <cell r="AU116">
            <v>55.687124473750011</v>
          </cell>
          <cell r="AV116">
            <v>0</v>
          </cell>
          <cell r="AW116">
            <v>0</v>
          </cell>
          <cell r="AX116">
            <v>0</v>
          </cell>
          <cell r="AY116">
            <v>0</v>
          </cell>
          <cell r="AZ116">
            <v>0</v>
          </cell>
          <cell r="BA116">
            <v>0</v>
          </cell>
        </row>
        <row r="121">
          <cell r="B121">
            <v>1.0009027815145467E-2</v>
          </cell>
          <cell r="C121">
            <v>9.7047999999999995E-3</v>
          </cell>
          <cell r="D121">
            <v>1.7487595643515159E-2</v>
          </cell>
          <cell r="E121">
            <v>1.1380198990739667E-2</v>
          </cell>
          <cell r="F121">
            <v>8.4389006859362826E-3</v>
          </cell>
          <cell r="G121">
            <v>8.5377600000000001E-3</v>
          </cell>
          <cell r="H121">
            <v>1.014759846725901E-2</v>
          </cell>
          <cell r="I121">
            <v>1.0347680000000001E-2</v>
          </cell>
          <cell r="J121">
            <v>1.299228E-2</v>
          </cell>
          <cell r="K121">
            <v>1.0070079314260391E-2</v>
          </cell>
          <cell r="L121">
            <v>1.6628959141708578E-2</v>
          </cell>
          <cell r="M121">
            <v>1.2441800000000001E-2</v>
          </cell>
          <cell r="N121">
            <v>7.9591329262820761E-3</v>
          </cell>
          <cell r="O121">
            <v>7.7795199999999998E-3</v>
          </cell>
          <cell r="P121">
            <v>7.9607079191669639E-3</v>
          </cell>
          <cell r="Q121">
            <v>1.034086648183281E-2</v>
          </cell>
          <cell r="R121">
            <v>1.1879536187307898E-2</v>
          </cell>
          <cell r="S121">
            <v>1.1879536187307898E-2</v>
          </cell>
          <cell r="T121">
            <v>1.7465105103533267E-2</v>
          </cell>
          <cell r="U121">
            <v>1.7465105103533267E-2</v>
          </cell>
          <cell r="V121">
            <v>1.7465105103533267E-2</v>
          </cell>
          <cell r="W121">
            <v>1.7465105103533267E-2</v>
          </cell>
          <cell r="X121">
            <v>1.7465105103533267E-2</v>
          </cell>
          <cell r="Y121">
            <v>1.7465105103533267E-2</v>
          </cell>
          <cell r="Z121">
            <v>1.7465105103533267E-2</v>
          </cell>
          <cell r="AA121">
            <v>1.7465105103533267E-2</v>
          </cell>
          <cell r="AB121">
            <v>31.792513401087003</v>
          </cell>
          <cell r="AC121">
            <v>29.193160302399999</v>
          </cell>
          <cell r="AD121">
            <v>47.288062185600005</v>
          </cell>
          <cell r="AE121">
            <v>45.589858820799996</v>
          </cell>
          <cell r="AF121">
            <v>41.544636710499994</v>
          </cell>
          <cell r="AG121">
            <v>40.537323941399997</v>
          </cell>
          <cell r="AH121">
            <v>54.254052862800009</v>
          </cell>
          <cell r="AI121">
            <v>63.464930353000007</v>
          </cell>
          <cell r="AJ121">
            <v>76.744406956399999</v>
          </cell>
          <cell r="AK121">
            <v>52.926589830399998</v>
          </cell>
          <cell r="AL121">
            <v>52.377350000000007</v>
          </cell>
          <cell r="AM121">
            <v>63.027987984000013</v>
          </cell>
          <cell r="AN121">
            <v>41.363056767999993</v>
          </cell>
          <cell r="AO121">
            <v>41.867838525300002</v>
          </cell>
          <cell r="AP121">
            <v>41.328327756</v>
          </cell>
          <cell r="AQ121">
            <v>51.612688483999996</v>
          </cell>
          <cell r="AR121">
            <v>54.005187208899997</v>
          </cell>
          <cell r="AS121">
            <v>55.525725412299998</v>
          </cell>
          <cell r="AT121">
            <v>69.019822487999988</v>
          </cell>
          <cell r="AU121">
            <v>65.430518989999996</v>
          </cell>
          <cell r="AV121">
            <v>0</v>
          </cell>
          <cell r="AW121">
            <v>0</v>
          </cell>
          <cell r="AX121">
            <v>0</v>
          </cell>
          <cell r="AY121">
            <v>0</v>
          </cell>
          <cell r="AZ121">
            <v>0</v>
          </cell>
          <cell r="BA121">
            <v>0</v>
          </cell>
        </row>
        <row r="123">
          <cell r="B123">
            <v>6.8151755717101034E-3</v>
          </cell>
          <cell r="C123">
            <v>7.9959865928974517E-3</v>
          </cell>
          <cell r="D123">
            <v>6.9411999999999998E-3</v>
          </cell>
          <cell r="E123">
            <v>8.3574400000000024E-3</v>
          </cell>
          <cell r="F123">
            <v>1.1735735587085062E-2</v>
          </cell>
          <cell r="G123">
            <v>6.3937999999999998E-3</v>
          </cell>
          <cell r="H123">
            <v>8.9749123850435732E-3</v>
          </cell>
          <cell r="I123">
            <v>1.0601872626435624E-2</v>
          </cell>
          <cell r="J123">
            <v>1.3032039999999998E-2</v>
          </cell>
          <cell r="K123">
            <v>7.0181999999999996E-3</v>
          </cell>
          <cell r="L123">
            <v>8.9662833052229583E-3</v>
          </cell>
          <cell r="M123">
            <v>1.7834133852923338E-2</v>
          </cell>
          <cell r="N123">
            <v>1.9611480000000001E-2</v>
          </cell>
          <cell r="O123">
            <v>2.9401514665778283E-2</v>
          </cell>
          <cell r="P123">
            <v>3.3117279999999999E-2</v>
          </cell>
          <cell r="Q123">
            <v>3.7064033067304568E-2</v>
          </cell>
          <cell r="R123">
            <v>2.3809335283939085E-2</v>
          </cell>
          <cell r="S123">
            <v>2.3809335283939085E-2</v>
          </cell>
          <cell r="T123">
            <v>2.6204360000000003E-2</v>
          </cell>
          <cell r="U123">
            <v>2.6204360000000003E-2</v>
          </cell>
          <cell r="V123">
            <v>2.6204360000000003E-2</v>
          </cell>
          <cell r="W123">
            <v>2.6204360000000003E-2</v>
          </cell>
          <cell r="X123">
            <v>2.6204360000000003E-2</v>
          </cell>
          <cell r="Y123">
            <v>2.6204360000000003E-2</v>
          </cell>
          <cell r="Z123">
            <v>2.6204360000000003E-2</v>
          </cell>
          <cell r="AA123">
            <v>2.6204360000000003E-2</v>
          </cell>
          <cell r="AB123">
            <v>12.071055735230999</v>
          </cell>
          <cell r="AC123">
            <v>13.386783967999998</v>
          </cell>
          <cell r="AD123">
            <v>13.107077908799999</v>
          </cell>
          <cell r="AE123">
            <v>15.5869462</v>
          </cell>
          <cell r="AF123">
            <v>19.274969376599998</v>
          </cell>
          <cell r="AG123">
            <v>13.8651150495</v>
          </cell>
          <cell r="AH123">
            <v>19.915499759599999</v>
          </cell>
          <cell r="AI123">
            <v>30.520120876500002</v>
          </cell>
          <cell r="AJ123">
            <v>37.278442322800011</v>
          </cell>
          <cell r="AK123">
            <v>16.1092732856</v>
          </cell>
          <cell r="AL123">
            <v>14.649582000000001</v>
          </cell>
          <cell r="AM123">
            <v>31.021317167999989</v>
          </cell>
          <cell r="AN123">
            <v>33.4562665184</v>
          </cell>
          <cell r="AO123">
            <v>37.370257093500001</v>
          </cell>
          <cell r="AP123">
            <v>44.004512624500002</v>
          </cell>
          <cell r="AQ123">
            <v>38.631308817499992</v>
          </cell>
          <cell r="AR123">
            <v>26.3330668756</v>
          </cell>
          <cell r="AS123">
            <v>31.353311961399996</v>
          </cell>
          <cell r="AT123">
            <v>36.120409056999996</v>
          </cell>
          <cell r="AU123">
            <v>34.242005057916664</v>
          </cell>
          <cell r="AV123">
            <v>0</v>
          </cell>
          <cell r="AW123">
            <v>0</v>
          </cell>
          <cell r="AX123">
            <v>0</v>
          </cell>
          <cell r="AY123">
            <v>0</v>
          </cell>
          <cell r="AZ123">
            <v>0</v>
          </cell>
          <cell r="BA123">
            <v>0</v>
          </cell>
        </row>
        <row r="130">
          <cell r="B130">
            <v>1.626184E-2</v>
          </cell>
          <cell r="C130">
            <v>2.1893907146696295E-2</v>
          </cell>
          <cell r="D130">
            <v>2.4302319999999999E-2</v>
          </cell>
          <cell r="E130">
            <v>2.2971200000000001E-2</v>
          </cell>
          <cell r="F130">
            <v>2.2709399999999994E-2</v>
          </cell>
          <cell r="G130">
            <v>2.7508040000000001E-2</v>
          </cell>
          <cell r="H130">
            <v>2.8565039999999996E-2</v>
          </cell>
          <cell r="I130">
            <v>3.720528E-2</v>
          </cell>
          <cell r="J130">
            <v>4.2427839999999994E-2</v>
          </cell>
          <cell r="K130">
            <v>4.0149480000000008E-2</v>
          </cell>
          <cell r="L130">
            <v>3.8646720000000009E-2</v>
          </cell>
          <cell r="M130">
            <v>1.031492E-2</v>
          </cell>
          <cell r="N130">
            <v>6.8759040000000007E-2</v>
          </cell>
          <cell r="O130">
            <v>4.7825598180162021E-2</v>
          </cell>
          <cell r="P130">
            <v>3.1424400000000005E-2</v>
          </cell>
          <cell r="Q130">
            <v>1.8372145776690014E-2</v>
          </cell>
          <cell r="R130">
            <v>1.177988E-2</v>
          </cell>
          <cell r="S130">
            <v>1.177988E-2</v>
          </cell>
          <cell r="T130">
            <v>6.9753599999999999E-3</v>
          </cell>
          <cell r="U130">
            <v>6.9753599999999999E-3</v>
          </cell>
          <cell r="V130">
            <v>6.9753599999999999E-3</v>
          </cell>
          <cell r="W130">
            <v>6.9753599999999999E-3</v>
          </cell>
          <cell r="X130">
            <v>6.9753599999999999E-3</v>
          </cell>
          <cell r="Y130">
            <v>6.9753599999999999E-3</v>
          </cell>
          <cell r="Z130">
            <v>6.9753599999999999E-3</v>
          </cell>
          <cell r="AA130">
            <v>6.9753599999999999E-3</v>
          </cell>
          <cell r="AB130">
            <v>14.713321340339998</v>
          </cell>
          <cell r="AC130">
            <v>26.035729667199998</v>
          </cell>
          <cell r="AD130">
            <v>24.998356291199997</v>
          </cell>
          <cell r="AE130">
            <v>21.0735195888</v>
          </cell>
          <cell r="AF130">
            <v>23.026324240499999</v>
          </cell>
          <cell r="AG130">
            <v>26.019178313699999</v>
          </cell>
          <cell r="AH130">
            <v>30.656930495999998</v>
          </cell>
          <cell r="AI130">
            <v>48.536408254999998</v>
          </cell>
          <cell r="AJ130">
            <v>50.055040711599993</v>
          </cell>
          <cell r="AK130">
            <v>63.7561434136</v>
          </cell>
          <cell r="AL130">
            <v>45.208404000000002</v>
          </cell>
          <cell r="AM130">
            <v>11.449843103999997</v>
          </cell>
          <cell r="AN130">
            <v>52.656871467199991</v>
          </cell>
          <cell r="AO130">
            <v>47.241752132999999</v>
          </cell>
          <cell r="AP130">
            <v>31.424802646499987</v>
          </cell>
          <cell r="AQ130">
            <v>13.765027282999998</v>
          </cell>
          <cell r="AR130">
            <v>10.327726780399999</v>
          </cell>
          <cell r="AS130">
            <v>5.5248068876000005</v>
          </cell>
          <cell r="AT130">
            <v>9.4473256489999979</v>
          </cell>
          <cell r="AU130">
            <v>8.9560273845833311</v>
          </cell>
          <cell r="AV130">
            <v>0</v>
          </cell>
          <cell r="AW130">
            <v>0</v>
          </cell>
          <cell r="AX130">
            <v>0</v>
          </cell>
          <cell r="AY130">
            <v>0</v>
          </cell>
          <cell r="AZ130">
            <v>0</v>
          </cell>
          <cell r="BA130">
            <v>0</v>
          </cell>
        </row>
        <row r="147">
          <cell r="B147">
            <v>5.8861600000000005E-3</v>
          </cell>
          <cell r="C147">
            <v>6.9840126877134803E-3</v>
          </cell>
          <cell r="D147">
            <v>8.1986799999999999E-3</v>
          </cell>
          <cell r="E147">
            <v>6.0437999999999993E-3</v>
          </cell>
          <cell r="F147">
            <v>5.1360399999999997E-3</v>
          </cell>
          <cell r="G147">
            <v>5.7741600000000004E-3</v>
          </cell>
          <cell r="H147">
            <v>7.6449226978459271E-3</v>
          </cell>
          <cell r="I147">
            <v>7.5594400000000006E-3</v>
          </cell>
          <cell r="J147">
            <v>8.987380317577771E-3</v>
          </cell>
          <cell r="K147">
            <v>7.3661403001158508E-3</v>
          </cell>
          <cell r="L147">
            <v>7.9251200000000008E-3</v>
          </cell>
          <cell r="M147">
            <v>5.7926338200054881E-3</v>
          </cell>
          <cell r="N147">
            <v>6.7271856167798426E-3</v>
          </cell>
          <cell r="O147">
            <v>7.4625600000000009E-3</v>
          </cell>
          <cell r="P147">
            <v>6.8211943431319352E-3</v>
          </cell>
          <cell r="Q147">
            <v>1.168748E-2</v>
          </cell>
          <cell r="R147">
            <v>1.3378576430818311E-2</v>
          </cell>
          <cell r="S147">
            <v>1.3378576430818311E-2</v>
          </cell>
          <cell r="T147">
            <v>1.281532E-2</v>
          </cell>
          <cell r="U147">
            <v>1.281532E-2</v>
          </cell>
          <cell r="V147">
            <v>1.281532E-2</v>
          </cell>
          <cell r="W147">
            <v>1.281532E-2</v>
          </cell>
          <cell r="X147">
            <v>1.281532E-2</v>
          </cell>
          <cell r="Y147">
            <v>1.281532E-2</v>
          </cell>
          <cell r="Z147">
            <v>1.281532E-2</v>
          </cell>
          <cell r="AA147">
            <v>1.281532E-2</v>
          </cell>
          <cell r="AB147">
            <v>9.1513746530549991</v>
          </cell>
          <cell r="AC147">
            <v>11.885873004799999</v>
          </cell>
          <cell r="AD147">
            <v>16.061040585599997</v>
          </cell>
          <cell r="AE147">
            <v>14.922307377599999</v>
          </cell>
          <cell r="AF147">
            <v>14.333832869999997</v>
          </cell>
          <cell r="AG147">
            <v>16.277346571199999</v>
          </cell>
          <cell r="AH147">
            <v>23.064244471200002</v>
          </cell>
          <cell r="AI147">
            <v>25.038911655</v>
          </cell>
          <cell r="AJ147">
            <v>29.603596127599996</v>
          </cell>
          <cell r="AK147">
            <v>21.828180637999999</v>
          </cell>
          <cell r="AL147">
            <v>16.140696000000002</v>
          </cell>
          <cell r="AM147">
            <v>21.400677599999998</v>
          </cell>
          <cell r="AN147">
            <v>21.535257427199998</v>
          </cell>
          <cell r="AO147">
            <v>26.210540912700001</v>
          </cell>
          <cell r="AP147">
            <v>27.415689887499997</v>
          </cell>
          <cell r="AQ147">
            <v>39.205795713000001</v>
          </cell>
          <cell r="AR147">
            <v>35.016480423199994</v>
          </cell>
          <cell r="AS147">
            <v>35.801415335399994</v>
          </cell>
          <cell r="AT147">
            <v>38.528731419999993</v>
          </cell>
          <cell r="AU147">
            <v>36.525085141666665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A147">
            <v>0</v>
          </cell>
        </row>
        <row r="152">
          <cell r="B152">
            <v>0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5.5383999999999989E-4</v>
          </cell>
          <cell r="H152">
            <v>1.8233600000000002E-3</v>
          </cell>
          <cell r="I152">
            <v>0</v>
          </cell>
          <cell r="J152">
            <v>3.1654000000000001E-3</v>
          </cell>
          <cell r="K152">
            <v>4.5156331822463055E-3</v>
          </cell>
          <cell r="L152">
            <v>2.3858799999999999E-3</v>
          </cell>
          <cell r="M152">
            <v>1.7569999999999999E-3</v>
          </cell>
          <cell r="N152">
            <v>1.8482800000000001E-3</v>
          </cell>
          <cell r="O152">
            <v>1.6603999999999998E-3</v>
          </cell>
          <cell r="P152">
            <v>1.8005893554369108E-3</v>
          </cell>
          <cell r="Q152">
            <v>1.82E-3</v>
          </cell>
          <cell r="R152">
            <v>2.0132774789380606E-3</v>
          </cell>
          <cell r="S152">
            <v>2.0132774789380606E-3</v>
          </cell>
          <cell r="T152">
            <v>2.1103599999999999E-3</v>
          </cell>
          <cell r="U152">
            <v>2.1103599999999999E-3</v>
          </cell>
          <cell r="V152">
            <v>2.1103599999999999E-3</v>
          </cell>
          <cell r="W152">
            <v>2.1103599999999999E-3</v>
          </cell>
          <cell r="X152">
            <v>2.1103599999999999E-3</v>
          </cell>
          <cell r="Y152">
            <v>2.1103599999999999E-3</v>
          </cell>
          <cell r="Z152">
            <v>2.1103599999999999E-3</v>
          </cell>
          <cell r="AA152">
            <v>2.1103599999999999E-3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1.0470358040999999</v>
          </cell>
          <cell r="AH152">
            <v>4.1829347187999995</v>
          </cell>
          <cell r="AI152">
            <v>0</v>
          </cell>
          <cell r="AJ152">
            <v>11.9698351728</v>
          </cell>
          <cell r="AK152">
            <v>15.351419863999999</v>
          </cell>
          <cell r="AL152">
            <v>5.1496810000000002</v>
          </cell>
          <cell r="AM152">
            <v>6.2257826400000003</v>
          </cell>
          <cell r="AN152">
            <v>6.2267420863999998</v>
          </cell>
          <cell r="AO152">
            <v>7.2101659173000003</v>
          </cell>
          <cell r="AP152">
            <v>9.600783872500001</v>
          </cell>
          <cell r="AQ152">
            <v>7.4319979544999981</v>
          </cell>
          <cell r="AR152">
            <v>7.9209155204999986</v>
          </cell>
          <cell r="AS152">
            <v>6.9022026501999987</v>
          </cell>
          <cell r="AT152">
            <v>8.198480742000001</v>
          </cell>
          <cell r="AU152">
            <v>7.7721273475000006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AZ152">
            <v>0</v>
          </cell>
          <cell r="BA152">
            <v>0</v>
          </cell>
        </row>
        <row r="154">
          <cell r="B154">
            <v>6.9484266630224665E-3</v>
          </cell>
          <cell r="C154">
            <v>9.3561515344867049E-3</v>
          </cell>
          <cell r="D154">
            <v>1.1920440000000003E-2</v>
          </cell>
          <cell r="E154">
            <v>1.2395442568026563E-2</v>
          </cell>
          <cell r="F154">
            <v>1.469791056203849E-2</v>
          </cell>
          <cell r="G154">
            <v>1.5629072563433224E-2</v>
          </cell>
          <cell r="H154">
            <v>1.507464E-2</v>
          </cell>
          <cell r="I154">
            <v>1.7906364566736707E-2</v>
          </cell>
          <cell r="J154">
            <v>2.045456E-2</v>
          </cell>
          <cell r="K154">
            <v>1.9880569380907154E-2</v>
          </cell>
          <cell r="L154">
            <v>2.3130799999999997E-2</v>
          </cell>
          <cell r="M154">
            <v>2.2222479999999999E-2</v>
          </cell>
          <cell r="N154">
            <v>2.2093960000000003E-2</v>
          </cell>
          <cell r="O154">
            <v>2.0683880000000005E-2</v>
          </cell>
          <cell r="P154">
            <v>1.3928320000000001E-2</v>
          </cell>
          <cell r="Q154">
            <v>1.4966987516058388E-2</v>
          </cell>
          <cell r="R154">
            <v>1.4908427241890371E-2</v>
          </cell>
          <cell r="S154">
            <v>1.4908427241890371E-2</v>
          </cell>
          <cell r="T154">
            <v>1.076152E-2</v>
          </cell>
          <cell r="U154">
            <v>1.076152E-2</v>
          </cell>
          <cell r="V154">
            <v>1.076152E-2</v>
          </cell>
          <cell r="W154">
            <v>1.076152E-2</v>
          </cell>
          <cell r="X154">
            <v>1.076152E-2</v>
          </cell>
          <cell r="Y154">
            <v>1.076152E-2</v>
          </cell>
          <cell r="Z154">
            <v>1.076152E-2</v>
          </cell>
          <cell r="AA154">
            <v>1.076152E-2</v>
          </cell>
          <cell r="AB154">
            <v>7.1756325221700008</v>
          </cell>
          <cell r="AC154">
            <v>6.5774547727999977</v>
          </cell>
          <cell r="AD154">
            <v>10.598584555199999</v>
          </cell>
          <cell r="AE154">
            <v>10.7285338272</v>
          </cell>
          <cell r="AF154">
            <v>11.770887627099999</v>
          </cell>
          <cell r="AG154">
            <v>15.452559279299999</v>
          </cell>
          <cell r="AH154">
            <v>14.728592303199997</v>
          </cell>
          <cell r="AI154">
            <v>17.352466516500002</v>
          </cell>
          <cell r="AJ154">
            <v>22.219216753599998</v>
          </cell>
          <cell r="AK154">
            <v>25.627308981999999</v>
          </cell>
          <cell r="AL154">
            <v>23.204239999999999</v>
          </cell>
          <cell r="AM154">
            <v>36.027934703999996</v>
          </cell>
          <cell r="AN154">
            <v>26.321133572799997</v>
          </cell>
          <cell r="AO154">
            <v>29.457235422300002</v>
          </cell>
          <cell r="AP154">
            <v>23.792276548</v>
          </cell>
          <cell r="AQ154">
            <v>19.939481323999999</v>
          </cell>
          <cell r="AR154">
            <v>20.366506171000001</v>
          </cell>
          <cell r="AS154">
            <v>21.813126506599996</v>
          </cell>
          <cell r="AT154">
            <v>16.860618541000001</v>
          </cell>
          <cell r="AU154">
            <v>15.983799752916669</v>
          </cell>
          <cell r="AV154">
            <v>0</v>
          </cell>
          <cell r="AW154">
            <v>0</v>
          </cell>
          <cell r="AX154">
            <v>0</v>
          </cell>
          <cell r="AY154">
            <v>0</v>
          </cell>
          <cell r="AZ154">
            <v>0</v>
          </cell>
          <cell r="BA154">
            <v>0</v>
          </cell>
        </row>
        <row r="166">
          <cell r="B166">
            <v>3.6430800000000004E-3</v>
          </cell>
          <cell r="C166">
            <v>4.9374506839303563E-3</v>
          </cell>
          <cell r="D166">
            <v>4.6034700440338548E-3</v>
          </cell>
          <cell r="E166">
            <v>6.2213200000000007E-3</v>
          </cell>
          <cell r="F166">
            <v>3.3585999999999993E-3</v>
          </cell>
          <cell r="G166">
            <v>3.0934399999999998E-3</v>
          </cell>
          <cell r="H166">
            <v>2.8268799999999999E-3</v>
          </cell>
          <cell r="I166">
            <v>4.7563599999999994E-3</v>
          </cell>
          <cell r="J166">
            <v>6.6401703013671438E-3</v>
          </cell>
          <cell r="K166">
            <v>4.5824819653061495E-3</v>
          </cell>
          <cell r="L166">
            <v>4.2016800000000002E-3</v>
          </cell>
          <cell r="M166">
            <v>3.8641626450989738E-3</v>
          </cell>
          <cell r="N166">
            <v>4.2654782644281795E-3</v>
          </cell>
          <cell r="O166">
            <v>4.1888000000000003E-3</v>
          </cell>
          <cell r="P166">
            <v>5.0541634112882062E-3</v>
          </cell>
          <cell r="Q166">
            <v>4.685045171938601E-3</v>
          </cell>
          <cell r="R166">
            <v>3.9141200000000001E-3</v>
          </cell>
          <cell r="S166">
            <v>3.9141200000000001E-3</v>
          </cell>
          <cell r="T166">
            <v>2.1546E-3</v>
          </cell>
          <cell r="U166">
            <v>2.1546E-3</v>
          </cell>
          <cell r="V166">
            <v>2.1546E-3</v>
          </cell>
          <cell r="W166">
            <v>2.1546E-3</v>
          </cell>
          <cell r="X166">
            <v>2.1546E-3</v>
          </cell>
          <cell r="Y166">
            <v>2.1546E-3</v>
          </cell>
          <cell r="Z166">
            <v>2.1546E-3</v>
          </cell>
          <cell r="AA166">
            <v>2.1546E-3</v>
          </cell>
          <cell r="AB166">
            <v>7.3034254640760015</v>
          </cell>
          <cell r="AC166">
            <v>9.298569686799997</v>
          </cell>
          <cell r="AD166">
            <v>8.6418941904000004</v>
          </cell>
          <cell r="AE166">
            <v>15.356899711999997</v>
          </cell>
          <cell r="AF166">
            <v>9.7760937091999995</v>
          </cell>
          <cell r="AG166">
            <v>7.4788548977999989</v>
          </cell>
          <cell r="AH166">
            <v>9.5294138680000007</v>
          </cell>
          <cell r="AI166">
            <v>13.524501038499999</v>
          </cell>
          <cell r="AJ166">
            <v>21.561127884800001</v>
          </cell>
          <cell r="AK166">
            <v>15.1699410412</v>
          </cell>
          <cell r="AL166">
            <v>20.921111</v>
          </cell>
          <cell r="AM166">
            <v>19.165032335999996</v>
          </cell>
          <cell r="AN166">
            <v>20.886518224</v>
          </cell>
          <cell r="AO166">
            <v>27.244177236900004</v>
          </cell>
          <cell r="AP166">
            <v>34.153686452999999</v>
          </cell>
          <cell r="AQ166">
            <v>18.702338896499995</v>
          </cell>
          <cell r="AR166">
            <v>14.053532256199999</v>
          </cell>
          <cell r="AS166">
            <v>11.4139228203</v>
          </cell>
          <cell r="AT166">
            <v>11.783862108000001</v>
          </cell>
          <cell r="AU166">
            <v>11.171054715000002</v>
          </cell>
          <cell r="AV166">
            <v>0</v>
          </cell>
          <cell r="AW166">
            <v>0</v>
          </cell>
          <cell r="AX166">
            <v>0</v>
          </cell>
          <cell r="AY166">
            <v>0</v>
          </cell>
          <cell r="AZ166">
            <v>0</v>
          </cell>
          <cell r="BA166">
            <v>0</v>
          </cell>
        </row>
        <row r="171">
          <cell r="B171">
            <v>1.1625319999999998E-2</v>
          </cell>
          <cell r="C171">
            <v>1.3709864331845942E-2</v>
          </cell>
          <cell r="D171">
            <v>1.0071802092995203E-2</v>
          </cell>
          <cell r="E171">
            <v>9.0609800424519063E-3</v>
          </cell>
          <cell r="F171">
            <v>7.2945600000000011E-3</v>
          </cell>
          <cell r="G171">
            <v>7.2539600000000011E-3</v>
          </cell>
          <cell r="H171">
            <v>7.227492647549274E-3</v>
          </cell>
          <cell r="I171">
            <v>8.2824000000000005E-3</v>
          </cell>
          <cell r="J171">
            <v>7.3192000000000005E-3</v>
          </cell>
          <cell r="K171">
            <v>5.2855599999999999E-3</v>
          </cell>
          <cell r="L171">
            <v>5.4703599999999996E-3</v>
          </cell>
          <cell r="M171">
            <v>8.1108628098126995E-3</v>
          </cell>
          <cell r="N171">
            <v>9.1268800000000004E-3</v>
          </cell>
          <cell r="O171">
            <v>1.0256400000000002E-2</v>
          </cell>
          <cell r="P171">
            <v>5.0064000000000003E-3</v>
          </cell>
          <cell r="Q171">
            <v>4.1341999999999993E-3</v>
          </cell>
          <cell r="R171">
            <v>4.1566000000000007E-3</v>
          </cell>
          <cell r="S171">
            <v>4.1566000000000007E-3</v>
          </cell>
          <cell r="T171">
            <v>6.1273139264199864E-3</v>
          </cell>
          <cell r="U171">
            <v>6.1273139264199864E-3</v>
          </cell>
          <cell r="V171">
            <v>6.1273139264199864E-3</v>
          </cell>
          <cell r="W171">
            <v>6.1273139264199864E-3</v>
          </cell>
          <cell r="X171">
            <v>6.1273139264199864E-3</v>
          </cell>
          <cell r="Y171">
            <v>6.1273139264199864E-3</v>
          </cell>
          <cell r="Z171">
            <v>6.1273139264199864E-3</v>
          </cell>
          <cell r="AA171">
            <v>6.1273139264199864E-3</v>
          </cell>
          <cell r="AB171">
            <v>24.738178974206999</v>
          </cell>
          <cell r="AC171">
            <v>30.947481285599991</v>
          </cell>
          <cell r="AD171">
            <v>25.164849974399999</v>
          </cell>
          <cell r="AE171">
            <v>26.768168167999999</v>
          </cell>
          <cell r="AF171">
            <v>25.557431862900003</v>
          </cell>
          <cell r="AG171">
            <v>22.128788038499991</v>
          </cell>
          <cell r="AH171">
            <v>24.436681818000004</v>
          </cell>
          <cell r="AI171">
            <v>33.136979615999998</v>
          </cell>
          <cell r="AJ171">
            <v>34.174654265200004</v>
          </cell>
          <cell r="AK171">
            <v>23.9186678236</v>
          </cell>
          <cell r="AL171">
            <v>17.226068999999999</v>
          </cell>
          <cell r="AM171">
            <v>26.927871119999992</v>
          </cell>
          <cell r="AN171">
            <v>29.269272911999998</v>
          </cell>
          <cell r="AO171">
            <v>28.906132358700003</v>
          </cell>
          <cell r="AP171">
            <v>24.601986669999999</v>
          </cell>
          <cell r="AQ171">
            <v>15.593383427999997</v>
          </cell>
          <cell r="AR171">
            <v>14.525277539600001</v>
          </cell>
          <cell r="AS171">
            <v>14.6563188486</v>
          </cell>
          <cell r="AT171">
            <v>19.684169875000002</v>
          </cell>
          <cell r="AU171">
            <v>18.660515260416666</v>
          </cell>
          <cell r="AV171">
            <v>0</v>
          </cell>
          <cell r="AW171">
            <v>0</v>
          </cell>
          <cell r="AX171">
            <v>0</v>
          </cell>
          <cell r="AY171">
            <v>0</v>
          </cell>
          <cell r="AZ171">
            <v>0</v>
          </cell>
          <cell r="BA171">
            <v>0</v>
          </cell>
        </row>
        <row r="188">
          <cell r="B188">
            <v>2.9604680000000001E-2</v>
          </cell>
          <cell r="C188">
            <v>3.568992E-2</v>
          </cell>
          <cell r="D188">
            <v>3.518090449630655E-2</v>
          </cell>
          <cell r="E188">
            <v>2.9203799630199541E-2</v>
          </cell>
          <cell r="F188">
            <v>2.6107805845250701E-2</v>
          </cell>
          <cell r="G188">
            <v>2.654596412465297E-2</v>
          </cell>
          <cell r="H188">
            <v>2.8660443088082764E-2</v>
          </cell>
          <cell r="I188">
            <v>3.890656E-2</v>
          </cell>
          <cell r="J188">
            <v>5.0758702440246883E-2</v>
          </cell>
          <cell r="K188">
            <v>3.9078572549603834E-2</v>
          </cell>
          <cell r="L188">
            <v>2.4306348689124194E-2</v>
          </cell>
          <cell r="M188">
            <v>3.3692493238622223E-2</v>
          </cell>
          <cell r="N188">
            <v>3.6871437344748202E-2</v>
          </cell>
          <cell r="O188">
            <v>3.3430334518845889E-2</v>
          </cell>
          <cell r="P188">
            <v>4.3242365567485112E-2</v>
          </cell>
          <cell r="Q188">
            <v>3.8407901940763912E-2</v>
          </cell>
          <cell r="R188">
            <v>6.1009362235067977E-2</v>
          </cell>
          <cell r="S188">
            <v>6.1009362235067977E-2</v>
          </cell>
          <cell r="T188">
            <v>9.1267121367388557E-2</v>
          </cell>
          <cell r="U188">
            <v>9.1267121367388557E-2</v>
          </cell>
          <cell r="V188">
            <v>9.1267121367388557E-2</v>
          </cell>
          <cell r="W188">
            <v>9.1267121367388557E-2</v>
          </cell>
          <cell r="X188">
            <v>9.1267121367388557E-2</v>
          </cell>
          <cell r="Y188">
            <v>9.1267121367388557E-2</v>
          </cell>
          <cell r="Z188">
            <v>9.1267121367388557E-2</v>
          </cell>
          <cell r="AA188">
            <v>9.1267121367388557E-2</v>
          </cell>
          <cell r="AB188">
            <v>40.692596970779995</v>
          </cell>
          <cell r="AC188">
            <v>50.419288695999995</v>
          </cell>
          <cell r="AD188">
            <v>51.070265500800005</v>
          </cell>
          <cell r="AE188">
            <v>48.870734740799989</v>
          </cell>
          <cell r="AF188">
            <v>43.048841443999997</v>
          </cell>
          <cell r="AG188">
            <v>40.324882669499999</v>
          </cell>
          <cell r="AH188">
            <v>43.197397468399991</v>
          </cell>
          <cell r="AI188">
            <v>58.6399631285</v>
          </cell>
          <cell r="AJ188">
            <v>73.885967459200018</v>
          </cell>
          <cell r="AK188">
            <v>48.531611295200001</v>
          </cell>
          <cell r="AL188">
            <v>33.331293000000009</v>
          </cell>
          <cell r="AM188">
            <v>49.121772960000001</v>
          </cell>
          <cell r="AN188">
            <v>43.423317080000004</v>
          </cell>
          <cell r="AO188">
            <v>41.248109878500003</v>
          </cell>
          <cell r="AP188">
            <v>47.466343166000001</v>
          </cell>
          <cell r="AQ188">
            <v>36.541200542000006</v>
          </cell>
          <cell r="AR188">
            <v>45.2504339563</v>
          </cell>
          <cell r="AS188">
            <v>60.737620085999993</v>
          </cell>
          <cell r="AT188">
            <v>62.352337000999995</v>
          </cell>
          <cell r="AU188">
            <v>59.109769094583328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</row>
        <row r="191">
          <cell r="B191">
            <v>3.9674444801989454E-3</v>
          </cell>
          <cell r="C191">
            <v>3.4372098437753123E-3</v>
          </cell>
          <cell r="D191">
            <v>3.2076800000000005E-3</v>
          </cell>
          <cell r="E191">
            <v>2.7484638761023665E-3</v>
          </cell>
          <cell r="F191">
            <v>2.3857496740663851E-3</v>
          </cell>
          <cell r="G191">
            <v>2.7363903140081997E-3</v>
          </cell>
          <cell r="H191">
            <v>4.1666331419636486E-3</v>
          </cell>
          <cell r="I191">
            <v>3.9630357028439022E-3</v>
          </cell>
          <cell r="J191">
            <v>1.0327361424579296E-2</v>
          </cell>
          <cell r="K191">
            <v>6.2946800000000013E-3</v>
          </cell>
          <cell r="L191">
            <v>1.1006787145896819E-2</v>
          </cell>
          <cell r="M191">
            <v>1.0103794358943069E-2</v>
          </cell>
          <cell r="N191">
            <v>1.4511608223113552E-2</v>
          </cell>
          <cell r="O191">
            <v>2.6696599999999997E-2</v>
          </cell>
          <cell r="P191">
            <v>2.6072480000000006E-2</v>
          </cell>
          <cell r="Q191">
            <v>3.4844879999999995E-2</v>
          </cell>
          <cell r="R191">
            <v>2.6151999999999998E-2</v>
          </cell>
          <cell r="S191">
            <v>2.6151999999999998E-2</v>
          </cell>
          <cell r="T191">
            <v>2.6632480000000004E-2</v>
          </cell>
          <cell r="U191">
            <v>2.6632480000000004E-2</v>
          </cell>
          <cell r="V191">
            <v>2.6632480000000004E-2</v>
          </cell>
          <cell r="W191">
            <v>2.6632480000000004E-2</v>
          </cell>
          <cell r="X191">
            <v>2.6632480000000004E-2</v>
          </cell>
          <cell r="Y191">
            <v>2.6632480000000004E-2</v>
          </cell>
          <cell r="Z191">
            <v>2.6632480000000004E-2</v>
          </cell>
          <cell r="AA191">
            <v>2.6632480000000004E-2</v>
          </cell>
          <cell r="AB191">
            <v>5.7644636153429989</v>
          </cell>
          <cell r="AC191">
            <v>6.8887572723999995</v>
          </cell>
          <cell r="AD191">
            <v>4.0004979119999993</v>
          </cell>
          <cell r="AE191">
            <v>5.7672478640000007</v>
          </cell>
          <cell r="AF191">
            <v>5.0208692527000007</v>
          </cell>
          <cell r="AG191">
            <v>7.894700299200001</v>
          </cell>
          <cell r="AH191">
            <v>19.120126128000003</v>
          </cell>
          <cell r="AI191">
            <v>14.422659584</v>
          </cell>
          <cell r="AJ191">
            <v>44.693671726799998</v>
          </cell>
          <cell r="AK191">
            <v>29.634696308799999</v>
          </cell>
          <cell r="AL191">
            <v>39.226827</v>
          </cell>
          <cell r="AM191">
            <v>46.435901999999999</v>
          </cell>
          <cell r="AN191">
            <v>71.646566217599997</v>
          </cell>
          <cell r="AO191">
            <v>89.024074299299983</v>
          </cell>
          <cell r="AP191">
            <v>76.966909214500006</v>
          </cell>
          <cell r="AQ191">
            <v>70.282917340999987</v>
          </cell>
          <cell r="AR191">
            <v>70.411631336399992</v>
          </cell>
          <cell r="AS191">
            <v>65.230227991499973</v>
          </cell>
          <cell r="AT191">
            <v>61.847657908999999</v>
          </cell>
          <cell r="AU191">
            <v>58.631335309583328</v>
          </cell>
          <cell r="AV191">
            <v>0</v>
          </cell>
          <cell r="AW191">
            <v>0</v>
          </cell>
          <cell r="AX191">
            <v>0</v>
          </cell>
          <cell r="AY191">
            <v>0</v>
          </cell>
          <cell r="AZ191">
            <v>0</v>
          </cell>
          <cell r="BA191">
            <v>0</v>
          </cell>
        </row>
        <row r="193">
          <cell r="B193">
            <v>1.2224218136634182E-2</v>
          </cell>
          <cell r="C193">
            <v>1.8053E-2</v>
          </cell>
          <cell r="D193">
            <v>1.8196080000000003E-2</v>
          </cell>
          <cell r="E193">
            <v>2.271724618505282E-2</v>
          </cell>
          <cell r="F193">
            <v>2.5873959999999994E-2</v>
          </cell>
          <cell r="G193">
            <v>3.1806880770922863E-2</v>
          </cell>
          <cell r="H193">
            <v>3.8779930000000004E-2</v>
          </cell>
          <cell r="I193">
            <v>3.3928822842733179E-2</v>
          </cell>
          <cell r="J193">
            <v>3.5615195795703034E-2</v>
          </cell>
          <cell r="K193">
            <v>1.9059081850249668E-2</v>
          </cell>
          <cell r="L193">
            <v>1.6000499609426389E-2</v>
          </cell>
          <cell r="M193">
            <v>1.4644998199999997E-2</v>
          </cell>
          <cell r="N193">
            <v>1.3783595000000001E-2</v>
          </cell>
          <cell r="O193">
            <v>1.1588317333712116E-2</v>
          </cell>
          <cell r="P193">
            <v>1.2167807784359937E-2</v>
          </cell>
          <cell r="Q193">
            <v>9.7379856000000022E-3</v>
          </cell>
          <cell r="R193">
            <v>1.3993737047223809E-2</v>
          </cell>
          <cell r="S193">
            <v>1.3993737047223809E-2</v>
          </cell>
          <cell r="T193">
            <v>1.3083778187717204E-2</v>
          </cell>
          <cell r="U193">
            <v>1.3083778187717204E-2</v>
          </cell>
          <cell r="V193">
            <v>1.3083778187717204E-2</v>
          </cell>
          <cell r="W193">
            <v>1.3083778187717204E-2</v>
          </cell>
          <cell r="X193">
            <v>1.3083778187717204E-2</v>
          </cell>
          <cell r="Y193">
            <v>1.3083778187717204E-2</v>
          </cell>
          <cell r="Z193">
            <v>1.3083778187717204E-2</v>
          </cell>
          <cell r="AA193">
            <v>1.3083778187717204E-2</v>
          </cell>
          <cell r="AB193">
            <v>12.330147653990998</v>
          </cell>
          <cell r="AC193">
            <v>16.633354566800001</v>
          </cell>
          <cell r="AD193">
            <v>19.439235355199997</v>
          </cell>
          <cell r="AE193">
            <v>28.117736147199999</v>
          </cell>
          <cell r="AF193">
            <v>36.407368271399996</v>
          </cell>
          <cell r="AG193">
            <v>48.875003462999999</v>
          </cell>
          <cell r="AH193">
            <v>61.303611529200005</v>
          </cell>
          <cell r="AI193">
            <v>61.97234758350001</v>
          </cell>
          <cell r="AJ193">
            <v>78.862058913200016</v>
          </cell>
          <cell r="AK193">
            <v>44.270324340000002</v>
          </cell>
          <cell r="AL193">
            <v>27.974003999999994</v>
          </cell>
          <cell r="AM193">
            <v>39.736850495999995</v>
          </cell>
          <cell r="AN193">
            <v>41.247697145599993</v>
          </cell>
          <cell r="AO193">
            <v>32.211686932199996</v>
          </cell>
          <cell r="AP193">
            <v>28.5429619925</v>
          </cell>
          <cell r="AQ193">
            <v>19.3095393995</v>
          </cell>
          <cell r="AR193">
            <v>26.737823677899996</v>
          </cell>
          <cell r="AS193">
            <v>26.4809621791</v>
          </cell>
          <cell r="AT193">
            <v>24.312867898999997</v>
          </cell>
          <cell r="AU193">
            <v>23.048502697083329</v>
          </cell>
          <cell r="AV193">
            <v>0</v>
          </cell>
          <cell r="AW193">
            <v>0</v>
          </cell>
          <cell r="AX193">
            <v>0</v>
          </cell>
          <cell r="AY193">
            <v>0</v>
          </cell>
          <cell r="AZ193">
            <v>0</v>
          </cell>
          <cell r="BA193">
            <v>0</v>
          </cell>
        </row>
        <row r="194">
          <cell r="B194">
            <v>0.12783008000000001</v>
          </cell>
          <cell r="C194">
            <v>0.13143284000000002</v>
          </cell>
          <cell r="D194">
            <v>0.11769296</v>
          </cell>
          <cell r="E194">
            <v>0.11061399999999999</v>
          </cell>
          <cell r="F194">
            <v>0.12708920000000001</v>
          </cell>
          <cell r="G194">
            <v>0.12997431999999998</v>
          </cell>
          <cell r="H194">
            <v>0.15350048000000002</v>
          </cell>
          <cell r="I194">
            <v>0.16838400189136074</v>
          </cell>
          <cell r="J194">
            <v>0.18427836</v>
          </cell>
          <cell r="K194">
            <v>0.11485236</v>
          </cell>
          <cell r="L194">
            <v>0.10733795240000001</v>
          </cell>
          <cell r="M194">
            <v>0.11966920000000002</v>
          </cell>
          <cell r="N194">
            <v>0.13352191999999999</v>
          </cell>
          <cell r="O194">
            <v>0.13472480000000001</v>
          </cell>
          <cell r="P194">
            <v>0.11635008000000001</v>
          </cell>
          <cell r="Q194">
            <v>8.5895320000000011E-2</v>
          </cell>
          <cell r="R194">
            <v>7.3307282888420811E-2</v>
          </cell>
          <cell r="S194">
            <v>7.3307282888420811E-2</v>
          </cell>
          <cell r="T194">
            <v>6.8267920000000024E-2</v>
          </cell>
          <cell r="U194">
            <v>6.8267920000000024E-2</v>
          </cell>
          <cell r="V194">
            <v>6.8267920000000024E-2</v>
          </cell>
          <cell r="W194">
            <v>6.8267920000000024E-2</v>
          </cell>
          <cell r="X194">
            <v>6.8267920000000024E-2</v>
          </cell>
          <cell r="Y194">
            <v>6.8267920000000024E-2</v>
          </cell>
          <cell r="Z194">
            <v>6.8267920000000024E-2</v>
          </cell>
          <cell r="AA194">
            <v>6.8267920000000024E-2</v>
          </cell>
          <cell r="AB194">
            <v>229.08749703658799</v>
          </cell>
          <cell r="AC194">
            <v>252.34235016319997</v>
          </cell>
          <cell r="AD194">
            <v>261.19451991839998</v>
          </cell>
          <cell r="AE194">
            <v>303.91519865280003</v>
          </cell>
          <cell r="AF194">
            <v>424.03354865760008</v>
          </cell>
          <cell r="AG194">
            <v>500.56843473779992</v>
          </cell>
          <cell r="AH194">
            <v>628.49399397640002</v>
          </cell>
          <cell r="AI194">
            <v>806.0314797499999</v>
          </cell>
          <cell r="AJ194">
            <v>1043.9184040772</v>
          </cell>
          <cell r="AK194">
            <v>676.24042092639991</v>
          </cell>
          <cell r="AL194">
            <v>450.89202799999998</v>
          </cell>
          <cell r="AM194">
            <v>694.27006276799989</v>
          </cell>
          <cell r="AN194">
            <v>706.36024507839988</v>
          </cell>
          <cell r="AO194">
            <v>760.54423040070014</v>
          </cell>
          <cell r="AP194">
            <v>684.83267900199996</v>
          </cell>
          <cell r="AQ194">
            <v>431.36455535599993</v>
          </cell>
          <cell r="AR194">
            <v>355.90225102629989</v>
          </cell>
          <cell r="AS194">
            <v>342.33242614999995</v>
          </cell>
          <cell r="AT194">
            <v>339.22365279300004</v>
          </cell>
          <cell r="AU194">
            <v>321.58268242125001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00">
          <cell r="B200">
            <v>9.4666319999999984E-2</v>
          </cell>
          <cell r="C200">
            <v>8.2115600000000011E-2</v>
          </cell>
          <cell r="D200">
            <v>4.9266560000000015E-2</v>
          </cell>
          <cell r="E200">
            <v>3.1603320000000004E-2</v>
          </cell>
          <cell r="F200">
            <v>1.9319855856384988E-2</v>
          </cell>
          <cell r="G200">
            <v>1.5577239999999999E-2</v>
          </cell>
          <cell r="H200">
            <v>1.6733920000000003E-2</v>
          </cell>
          <cell r="I200">
            <v>2.0722520000000001E-2</v>
          </cell>
          <cell r="J200">
            <v>2.1271299095328829E-2</v>
          </cell>
          <cell r="K200">
            <v>2.2189439999999998E-2</v>
          </cell>
          <cell r="L200">
            <v>3.3528524178730111E-2</v>
          </cell>
          <cell r="M200">
            <v>5.2503359999999999E-2</v>
          </cell>
          <cell r="N200">
            <v>5.5967520000000007E-2</v>
          </cell>
          <cell r="O200">
            <v>9.1728840000000006E-2</v>
          </cell>
          <cell r="P200">
            <v>0.108066</v>
          </cell>
          <cell r="Q200">
            <v>0.12076680000000002</v>
          </cell>
          <cell r="R200">
            <v>8.5931159999999993E-2</v>
          </cell>
          <cell r="S200">
            <v>8.5931159999999993E-2</v>
          </cell>
          <cell r="T200">
            <v>6.7890760000000008E-2</v>
          </cell>
          <cell r="U200">
            <v>6.7890760000000008E-2</v>
          </cell>
          <cell r="V200">
            <v>6.7890760000000008E-2</v>
          </cell>
          <cell r="W200">
            <v>6.7890760000000008E-2</v>
          </cell>
          <cell r="X200">
            <v>6.7890760000000008E-2</v>
          </cell>
          <cell r="Y200">
            <v>6.7890760000000008E-2</v>
          </cell>
          <cell r="Z200">
            <v>6.7890760000000008E-2</v>
          </cell>
          <cell r="AA200">
            <v>6.7890760000000008E-2</v>
          </cell>
          <cell r="AB200">
            <v>69.711948485172002</v>
          </cell>
          <cell r="AC200">
            <v>62.087900783599991</v>
          </cell>
          <cell r="AD200">
            <v>48.747396263999988</v>
          </cell>
          <cell r="AE200">
            <v>45.34742116799999</v>
          </cell>
          <cell r="AF200">
            <v>43.765452233999994</v>
          </cell>
          <cell r="AG200">
            <v>36.288836898599996</v>
          </cell>
          <cell r="AH200">
            <v>50.176390159200004</v>
          </cell>
          <cell r="AI200">
            <v>70.122313638500003</v>
          </cell>
          <cell r="AJ200">
            <v>76.619799309599998</v>
          </cell>
          <cell r="AK200">
            <v>64.113418643999992</v>
          </cell>
          <cell r="AL200">
            <v>57.417718999999991</v>
          </cell>
          <cell r="AM200">
            <v>93.599001504000015</v>
          </cell>
          <cell r="AN200">
            <v>113.04482393599999</v>
          </cell>
          <cell r="AO200">
            <v>125.722833408</v>
          </cell>
          <cell r="AP200">
            <v>155.94730897099998</v>
          </cell>
          <cell r="AQ200">
            <v>159.24526240349999</v>
          </cell>
          <cell r="AR200">
            <v>102.5413420183</v>
          </cell>
          <cell r="AS200">
            <v>99.434034013599998</v>
          </cell>
          <cell r="AT200">
            <v>92.176603581999998</v>
          </cell>
          <cell r="AU200">
            <v>87.383055964166672</v>
          </cell>
          <cell r="AV200">
            <v>0</v>
          </cell>
          <cell r="AW200">
            <v>0</v>
          </cell>
          <cell r="AX200">
            <v>0</v>
          </cell>
          <cell r="AY200">
            <v>0</v>
          </cell>
          <cell r="AZ200">
            <v>0</v>
          </cell>
          <cell r="BA200">
            <v>0</v>
          </cell>
        </row>
        <row r="202">
          <cell r="B202">
            <v>0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5.5132000000000002E-3</v>
          </cell>
          <cell r="H202">
            <v>7.7276937073919288E-3</v>
          </cell>
          <cell r="I202">
            <v>7.2354125685213438E-3</v>
          </cell>
          <cell r="J202">
            <v>6.8602841773111739E-3</v>
          </cell>
          <cell r="K202">
            <v>6.1327898726869961E-3</v>
          </cell>
          <cell r="L202">
            <v>5.0590400000000008E-3</v>
          </cell>
          <cell r="M202">
            <v>3.4316590192194668E-3</v>
          </cell>
          <cell r="N202">
            <v>2.9755600000000004E-3</v>
          </cell>
          <cell r="O202">
            <v>2.0011600000000001E-3</v>
          </cell>
          <cell r="P202">
            <v>1.9913600000000002E-3</v>
          </cell>
          <cell r="Q202">
            <v>2.2339560630912337E-3</v>
          </cell>
          <cell r="R202">
            <v>2.5900000000000003E-3</v>
          </cell>
          <cell r="S202">
            <v>2.5900000000000003E-3</v>
          </cell>
          <cell r="T202">
            <v>2.6571950184722253E-3</v>
          </cell>
          <cell r="U202">
            <v>2.6571950184722253E-3</v>
          </cell>
          <cell r="V202">
            <v>2.6571950184722253E-3</v>
          </cell>
          <cell r="W202">
            <v>2.6571950184722253E-3</v>
          </cell>
          <cell r="X202">
            <v>2.6571950184722253E-3</v>
          </cell>
          <cell r="Y202">
            <v>2.6571950184722253E-3</v>
          </cell>
          <cell r="Z202">
            <v>2.6571950184722253E-3</v>
          </cell>
          <cell r="AA202">
            <v>2.6571950184722253E-3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8.1366466466999974</v>
          </cell>
          <cell r="AH202">
            <v>13.858659887999998</v>
          </cell>
          <cell r="AI202">
            <v>17.591844899000005</v>
          </cell>
          <cell r="AJ202">
            <v>19.851787657600003</v>
          </cell>
          <cell r="AK202">
            <v>14.854721820399998</v>
          </cell>
          <cell r="AL202">
            <v>9.7140739999999983</v>
          </cell>
          <cell r="AM202">
            <v>9.2634231359999983</v>
          </cell>
          <cell r="AN202">
            <v>8.5119361888</v>
          </cell>
          <cell r="AO202">
            <v>7.2782629167000001</v>
          </cell>
          <cell r="AP202">
            <v>7.3358946329999997</v>
          </cell>
          <cell r="AQ202">
            <v>5.3723221544999999</v>
          </cell>
          <cell r="AR202">
            <v>6.4836324360999988</v>
          </cell>
          <cell r="AS202">
            <v>9.0061773944999999</v>
          </cell>
          <cell r="AT202">
            <v>8.5575330860000012</v>
          </cell>
          <cell r="AU202">
            <v>8.1125075508333335</v>
          </cell>
          <cell r="AV202">
            <v>0</v>
          </cell>
          <cell r="AW202">
            <v>0</v>
          </cell>
          <cell r="AX202">
            <v>0</v>
          </cell>
          <cell r="AY202">
            <v>0</v>
          </cell>
          <cell r="AZ202">
            <v>0</v>
          </cell>
          <cell r="BA202">
            <v>0</v>
          </cell>
        </row>
        <row r="203">
          <cell r="B203">
            <v>0</v>
          </cell>
          <cell r="C203">
            <v>0</v>
          </cell>
          <cell r="D203">
            <v>0</v>
          </cell>
          <cell r="E203">
            <v>0</v>
          </cell>
          <cell r="F203">
            <v>1.636516E-2</v>
          </cell>
          <cell r="G203">
            <v>4.1761999999999997E-3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  <cell r="AF203">
            <v>20.379224186999998</v>
          </cell>
          <cell r="AG203">
            <v>5.5868089562999979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0</v>
          </cell>
          <cell r="AT203">
            <v>0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0</v>
          </cell>
          <cell r="BA203">
            <v>0</v>
          </cell>
        </row>
        <row r="226">
          <cell r="B226">
            <v>9.9910439999999989E-2</v>
          </cell>
          <cell r="C226">
            <v>0.10822765276592233</v>
          </cell>
          <cell r="D226">
            <v>9.8748420713309956E-2</v>
          </cell>
          <cell r="E226">
            <v>9.6180000000000002E-2</v>
          </cell>
          <cell r="F226">
            <v>0.10867528000000001</v>
          </cell>
          <cell r="G226">
            <v>0.10349191999999999</v>
          </cell>
          <cell r="H226">
            <v>0.12974114536115824</v>
          </cell>
          <cell r="I226">
            <v>0.1306928</v>
          </cell>
          <cell r="J226">
            <v>0.15435979999999999</v>
          </cell>
          <cell r="K226">
            <v>0.16546523728000001</v>
          </cell>
          <cell r="L226">
            <v>0.15160599999999999</v>
          </cell>
          <cell r="M226">
            <v>0.16206680000000001</v>
          </cell>
          <cell r="N226">
            <v>0.17304168</v>
          </cell>
          <cell r="O226">
            <v>0.18343108</v>
          </cell>
          <cell r="P226">
            <v>0.18185888</v>
          </cell>
          <cell r="Q226">
            <v>0.16937648</v>
          </cell>
          <cell r="R226">
            <v>0.15228724000000002</v>
          </cell>
          <cell r="S226">
            <v>0.15228724000000002</v>
          </cell>
          <cell r="T226">
            <v>0.15994916000000001</v>
          </cell>
          <cell r="U226">
            <v>0.15994916000000001</v>
          </cell>
          <cell r="V226">
            <v>0.15994916000000001</v>
          </cell>
          <cell r="W226">
            <v>0.15994916000000001</v>
          </cell>
          <cell r="X226">
            <v>0.15994916000000001</v>
          </cell>
          <cell r="Y226">
            <v>0.15994916000000001</v>
          </cell>
          <cell r="Z226">
            <v>0.15994916000000001</v>
          </cell>
          <cell r="AA226">
            <v>0.15994916000000001</v>
          </cell>
          <cell r="AB226">
            <v>208.32741623274597</v>
          </cell>
          <cell r="AC226">
            <v>226.32280667480001</v>
          </cell>
          <cell r="AD226">
            <v>217.11063373440001</v>
          </cell>
          <cell r="AE226">
            <v>242.87252114720002</v>
          </cell>
          <cell r="AF226">
            <v>301.07539199640001</v>
          </cell>
          <cell r="AG226">
            <v>293.6856635426999</v>
          </cell>
          <cell r="AH226">
            <v>331.82316767040004</v>
          </cell>
          <cell r="AI226">
            <v>395.01218981700003</v>
          </cell>
          <cell r="AJ226">
            <v>411.74557400239996</v>
          </cell>
          <cell r="AK226">
            <v>343.24380322759998</v>
          </cell>
          <cell r="AL226">
            <v>247.31382399999995</v>
          </cell>
          <cell r="AM226">
            <v>376.29651753600001</v>
          </cell>
          <cell r="AN226">
            <v>379.30143373759995</v>
          </cell>
          <cell r="AO226">
            <v>447.91473108330013</v>
          </cell>
          <cell r="AP226">
            <v>434.66994616299996</v>
          </cell>
          <cell r="AQ226">
            <v>384.91290028450004</v>
          </cell>
          <cell r="AR226">
            <v>348.94068794959998</v>
          </cell>
          <cell r="AS226">
            <v>345.89286774899995</v>
          </cell>
          <cell r="AT226">
            <v>356.21703463000006</v>
          </cell>
          <cell r="AU226">
            <v>337.69234125416671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</row>
        <row r="228">
          <cell r="B228">
            <v>6.0807600000000002E-3</v>
          </cell>
          <cell r="C228">
            <v>3.9367966745084788E-3</v>
          </cell>
          <cell r="D228">
            <v>3.09764E-3</v>
          </cell>
          <cell r="E228">
            <v>2.026057603117146E-3</v>
          </cell>
          <cell r="F228">
            <v>2.2718888789377482E-3</v>
          </cell>
          <cell r="G228">
            <v>1.8900326442323888E-3</v>
          </cell>
          <cell r="H228">
            <v>2.1054527999319404E-3</v>
          </cell>
          <cell r="I228">
            <v>2.7468000000000006E-3</v>
          </cell>
          <cell r="J228">
            <v>3.3256220660175168E-3</v>
          </cell>
          <cell r="K228">
            <v>3.1803307544111359E-3</v>
          </cell>
          <cell r="L228">
            <v>5.778240032137995E-3</v>
          </cell>
          <cell r="M228">
            <v>4.2371358166286835E-3</v>
          </cell>
          <cell r="N228">
            <v>3.1947999999999998E-3</v>
          </cell>
          <cell r="O228">
            <v>4.6077016058625629E-3</v>
          </cell>
          <cell r="P228">
            <v>5.7171181254098815E-3</v>
          </cell>
          <cell r="Q228">
            <v>5.214101620807726E-3</v>
          </cell>
          <cell r="R228">
            <v>3.6440993567185328E-3</v>
          </cell>
          <cell r="S228">
            <v>3.6440993567185328E-3</v>
          </cell>
          <cell r="T228">
            <v>4.2743470374698046E-3</v>
          </cell>
          <cell r="U228">
            <v>4.2743470374698046E-3</v>
          </cell>
          <cell r="V228">
            <v>4.2743470374698046E-3</v>
          </cell>
          <cell r="W228">
            <v>4.2743470374698046E-3</v>
          </cell>
          <cell r="X228">
            <v>4.2743470374698046E-3</v>
          </cell>
          <cell r="Y228">
            <v>4.2743470374698046E-3</v>
          </cell>
          <cell r="Z228">
            <v>4.2743470374698046E-3</v>
          </cell>
          <cell r="AA228">
            <v>4.2743470374698046E-3</v>
          </cell>
          <cell r="AB228">
            <v>15.666092802749999</v>
          </cell>
          <cell r="AC228">
            <v>11.031324622</v>
          </cell>
          <cell r="AD228">
            <v>10.502968319999999</v>
          </cell>
          <cell r="AE228">
            <v>8.8729744319999995</v>
          </cell>
          <cell r="AF228">
            <v>11.329029469100002</v>
          </cell>
          <cell r="AG228">
            <v>11.767001360399998</v>
          </cell>
          <cell r="AH228">
            <v>12.4725616132</v>
          </cell>
          <cell r="AI228">
            <v>16.798369255000001</v>
          </cell>
          <cell r="AJ228">
            <v>20.689128805599999</v>
          </cell>
          <cell r="AK228">
            <v>16.848932936000001</v>
          </cell>
          <cell r="AL228">
            <v>14.793337999999999</v>
          </cell>
          <cell r="AM228">
            <v>25.061115599999994</v>
          </cell>
          <cell r="AN228">
            <v>20.618494811199998</v>
          </cell>
          <cell r="AO228">
            <v>26.241998289300007</v>
          </cell>
          <cell r="AP228">
            <v>35.663739262999997</v>
          </cell>
          <cell r="AQ228">
            <v>26.122171183499994</v>
          </cell>
          <cell r="AR228">
            <v>22.812999795899998</v>
          </cell>
          <cell r="AS228">
            <v>29.382605666699998</v>
          </cell>
          <cell r="AT228">
            <v>32.646112551000009</v>
          </cell>
          <cell r="AU228">
            <v>30.948385698750005</v>
          </cell>
          <cell r="AV228">
            <v>0</v>
          </cell>
          <cell r="AW228">
            <v>0</v>
          </cell>
          <cell r="AX228">
            <v>0</v>
          </cell>
          <cell r="AY228">
            <v>0</v>
          </cell>
          <cell r="AZ228">
            <v>0</v>
          </cell>
          <cell r="BA228">
            <v>0</v>
          </cell>
        </row>
        <row r="244">
          <cell r="B244">
            <v>2.1069490961111326E-2</v>
          </cell>
          <cell r="C244">
            <v>2.8642963642280892E-2</v>
          </cell>
          <cell r="D244">
            <v>2.6926200000000004E-2</v>
          </cell>
          <cell r="E244">
            <v>2.4127880000000001E-2</v>
          </cell>
          <cell r="F244">
            <v>2.8899738223318303E-2</v>
          </cell>
          <cell r="G244">
            <v>3.0416201483618972E-2</v>
          </cell>
          <cell r="H244">
            <v>3.7113440000000004E-2</v>
          </cell>
          <cell r="I244">
            <v>4.4709840000000001E-2</v>
          </cell>
          <cell r="J244">
            <v>4.9083476870436481E-2</v>
          </cell>
          <cell r="K244">
            <v>2.8589922894975663E-2</v>
          </cell>
          <cell r="L244">
            <v>2.6815548386672144E-2</v>
          </cell>
          <cell r="M244">
            <v>2.7705778831236458E-2</v>
          </cell>
          <cell r="N244">
            <v>2.6215091744071928E-2</v>
          </cell>
          <cell r="O244">
            <v>2.3715394174293764E-2</v>
          </cell>
          <cell r="P244">
            <v>1.5395401592949658E-2</v>
          </cell>
          <cell r="Q244">
            <v>9.9114164852812502E-3</v>
          </cell>
          <cell r="R244">
            <v>9.8947200980425472E-3</v>
          </cell>
          <cell r="S244">
            <v>9.8947200980425472E-3</v>
          </cell>
          <cell r="T244">
            <v>9.3387741820616117E-3</v>
          </cell>
          <cell r="U244">
            <v>9.3387741820616117E-3</v>
          </cell>
          <cell r="V244">
            <v>9.3387741820616117E-3</v>
          </cell>
          <cell r="W244">
            <v>9.3387741820616117E-3</v>
          </cell>
          <cell r="X244">
            <v>9.3387741820616117E-3</v>
          </cell>
          <cell r="Y244">
            <v>9.3387741820616117E-3</v>
          </cell>
          <cell r="Z244">
            <v>9.3387741820616117E-3</v>
          </cell>
          <cell r="AA244">
            <v>9.3387741820616117E-3</v>
          </cell>
          <cell r="AB244">
            <v>39.424974149187001</v>
          </cell>
          <cell r="AC244">
            <v>59.07258037399999</v>
          </cell>
          <cell r="AD244">
            <v>59.970999724799995</v>
          </cell>
          <cell r="AE244">
            <v>70.708410471999997</v>
          </cell>
          <cell r="AF244">
            <v>100.11980188139999</v>
          </cell>
          <cell r="AG244">
            <v>104.61910353179998</v>
          </cell>
          <cell r="AH244">
            <v>132.650712212</v>
          </cell>
          <cell r="AI244">
            <v>195.29163004449998</v>
          </cell>
          <cell r="AJ244">
            <v>243.52194152240003</v>
          </cell>
          <cell r="AK244">
            <v>160.34806308399999</v>
          </cell>
          <cell r="AL244">
            <v>103.74549199999998</v>
          </cell>
          <cell r="AM244">
            <v>171.07313068799996</v>
          </cell>
          <cell r="AN244">
            <v>152.91442275999998</v>
          </cell>
          <cell r="AO244">
            <v>148.74104292839999</v>
          </cell>
          <cell r="AP244">
            <v>107.39965182899998</v>
          </cell>
          <cell r="AQ244">
            <v>54.240915354499982</v>
          </cell>
          <cell r="AR244">
            <v>55.074858841200005</v>
          </cell>
          <cell r="AS244">
            <v>56.439889949299982</v>
          </cell>
          <cell r="AT244">
            <v>54.195049539000003</v>
          </cell>
          <cell r="AU244">
            <v>51.376692813750005</v>
          </cell>
          <cell r="AV244">
            <v>0</v>
          </cell>
          <cell r="AW244">
            <v>0</v>
          </cell>
          <cell r="AX244">
            <v>0</v>
          </cell>
          <cell r="AY244">
            <v>0</v>
          </cell>
          <cell r="AZ244">
            <v>0</v>
          </cell>
          <cell r="BA244">
            <v>0</v>
          </cell>
        </row>
        <row r="245">
          <cell r="B245">
            <v>5.996228E-2</v>
          </cell>
          <cell r="C245">
            <v>7.1380960000000007E-2</v>
          </cell>
          <cell r="D245">
            <v>6.7716319999999997E-2</v>
          </cell>
          <cell r="E245">
            <v>5.3431102469697761E-2</v>
          </cell>
          <cell r="F245">
            <v>7.4809839999999989E-2</v>
          </cell>
          <cell r="G245">
            <v>4.5344040000000002E-2</v>
          </cell>
          <cell r="H245">
            <v>5.4292231192441205E-2</v>
          </cell>
          <cell r="I245">
            <v>6.4914773836786913E-2</v>
          </cell>
          <cell r="J245">
            <v>7.3467474241927205E-2</v>
          </cell>
          <cell r="K245">
            <v>4.1106777311523172E-2</v>
          </cell>
          <cell r="L245">
            <v>4.2479372426274691E-2</v>
          </cell>
          <cell r="M245">
            <v>5.5239240000000002E-2</v>
          </cell>
          <cell r="N245">
            <v>5.1914225629003004E-2</v>
          </cell>
          <cell r="O245">
            <v>6.5861880000000012E-2</v>
          </cell>
          <cell r="P245">
            <v>7.1956359999999997E-2</v>
          </cell>
          <cell r="Q245">
            <v>8.0818639999999997E-2</v>
          </cell>
          <cell r="R245">
            <v>9.5117683374024806E-2</v>
          </cell>
          <cell r="S245">
            <v>9.5117683374024806E-2</v>
          </cell>
          <cell r="T245">
            <v>6.8075209443121454E-2</v>
          </cell>
          <cell r="U245">
            <v>6.8075209443121454E-2</v>
          </cell>
          <cell r="V245">
            <v>6.8075209443121454E-2</v>
          </cell>
          <cell r="W245">
            <v>6.8075209443121454E-2</v>
          </cell>
          <cell r="X245">
            <v>6.8075209443121454E-2</v>
          </cell>
          <cell r="Y245">
            <v>6.8075209443121454E-2</v>
          </cell>
          <cell r="Z245">
            <v>6.8075209443121454E-2</v>
          </cell>
          <cell r="AA245">
            <v>6.8075209443121454E-2</v>
          </cell>
          <cell r="AB245">
            <v>45.964275182489992</v>
          </cell>
          <cell r="AC245">
            <v>55.524284821999991</v>
          </cell>
          <cell r="AD245">
            <v>55.923710687999993</v>
          </cell>
          <cell r="AE245">
            <v>52.180134999999993</v>
          </cell>
          <cell r="AF245">
            <v>71.25462347989999</v>
          </cell>
          <cell r="AG245">
            <v>63.529552214699997</v>
          </cell>
          <cell r="AH245">
            <v>75.670160361599983</v>
          </cell>
          <cell r="AI245">
            <v>115.81737662450001</v>
          </cell>
          <cell r="AJ245">
            <v>194.52888606759996</v>
          </cell>
          <cell r="AK245">
            <v>115.62898555559998</v>
          </cell>
          <cell r="AL245">
            <v>65.874316000000007</v>
          </cell>
          <cell r="AM245">
            <v>112.96637913599997</v>
          </cell>
          <cell r="AN245">
            <v>106.85894619839999</v>
          </cell>
          <cell r="AO245">
            <v>123.93048144389999</v>
          </cell>
          <cell r="AP245">
            <v>139.03210965350002</v>
          </cell>
          <cell r="AQ245">
            <v>175.32491416299999</v>
          </cell>
          <cell r="AR245">
            <v>155.08556291039997</v>
          </cell>
          <cell r="AS245">
            <v>150.8556813335</v>
          </cell>
          <cell r="AT245">
            <v>138.11415190400004</v>
          </cell>
          <cell r="AU245">
            <v>130.93167025333335</v>
          </cell>
          <cell r="AV245">
            <v>0</v>
          </cell>
          <cell r="AW245">
            <v>0</v>
          </cell>
          <cell r="AX245">
            <v>0</v>
          </cell>
          <cell r="AY245">
            <v>0</v>
          </cell>
          <cell r="AZ245">
            <v>0</v>
          </cell>
          <cell r="BA245">
            <v>0</v>
          </cell>
        </row>
        <row r="247">
          <cell r="B247">
            <v>0.49241262300347111</v>
          </cell>
          <cell r="C247">
            <v>0.48277267257047679</v>
          </cell>
          <cell r="D247">
            <v>0.52047884</v>
          </cell>
          <cell r="E247">
            <v>0.48288576</v>
          </cell>
          <cell r="F247">
            <v>0.46410139999999994</v>
          </cell>
          <cell r="G247">
            <v>0.37467892000000003</v>
          </cell>
          <cell r="H247">
            <v>0.27452075009792071</v>
          </cell>
          <cell r="I247">
            <v>0.25941433614524401</v>
          </cell>
          <cell r="J247">
            <v>0.19968547609018342</v>
          </cell>
          <cell r="K247">
            <v>0.15694307999999998</v>
          </cell>
          <cell r="L247">
            <v>0.18656204000000001</v>
          </cell>
          <cell r="M247">
            <v>0.20824775999999998</v>
          </cell>
          <cell r="N247">
            <v>0.27398209391448169</v>
          </cell>
          <cell r="O247">
            <v>0.35161196000000006</v>
          </cell>
          <cell r="P247">
            <v>0.39827200000000001</v>
          </cell>
          <cell r="Q247">
            <v>0.43755219469622075</v>
          </cell>
          <cell r="R247">
            <v>0.44475367999999998</v>
          </cell>
          <cell r="S247">
            <v>0.44475367999999998</v>
          </cell>
          <cell r="T247">
            <v>0.47934655999999998</v>
          </cell>
          <cell r="U247">
            <v>0.47934655999999998</v>
          </cell>
          <cell r="V247">
            <v>0.47934655999999998</v>
          </cell>
          <cell r="W247">
            <v>0.47934655999999998</v>
          </cell>
          <cell r="X247">
            <v>0.47934655999999998</v>
          </cell>
          <cell r="Y247">
            <v>0.47934655999999998</v>
          </cell>
          <cell r="Z247">
            <v>0.47934655999999998</v>
          </cell>
          <cell r="AA247">
            <v>0.47934655999999998</v>
          </cell>
          <cell r="AB247">
            <v>968.05463449908007</v>
          </cell>
          <cell r="AC247">
            <v>926.81918303999976</v>
          </cell>
          <cell r="AD247">
            <v>968.14690342080007</v>
          </cell>
          <cell r="AE247">
            <v>999.64687089119991</v>
          </cell>
          <cell r="AF247">
            <v>1001.0084024297</v>
          </cell>
          <cell r="AG247">
            <v>799.94537680199983</v>
          </cell>
          <cell r="AH247">
            <v>632.88397587960003</v>
          </cell>
          <cell r="AI247">
            <v>689.25519579699983</v>
          </cell>
          <cell r="AJ247">
            <v>547.41810803440001</v>
          </cell>
          <cell r="AK247">
            <v>335.58628427720004</v>
          </cell>
          <cell r="AL247">
            <v>251.558515</v>
          </cell>
          <cell r="AM247">
            <v>373.14481238399998</v>
          </cell>
          <cell r="AN247">
            <v>413.98018488639997</v>
          </cell>
          <cell r="AO247">
            <v>492.50690246669996</v>
          </cell>
          <cell r="AP247">
            <v>608.67019247949986</v>
          </cell>
          <cell r="AQ247">
            <v>616.35269083499986</v>
          </cell>
          <cell r="AR247">
            <v>670.46661424349998</v>
          </cell>
          <cell r="AS247">
            <v>666.70130055099992</v>
          </cell>
          <cell r="AT247">
            <v>791.32292533400016</v>
          </cell>
          <cell r="AU247">
            <v>750.17100634083351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</row>
        <row r="260">
          <cell r="B260">
            <v>2.4047384460710863E-2</v>
          </cell>
          <cell r="C260">
            <v>3.2964790936360594E-2</v>
          </cell>
          <cell r="D260">
            <v>2.5182719447925338E-2</v>
          </cell>
          <cell r="E260">
            <v>1.8197480000000002E-2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18.266346023327998</v>
          </cell>
          <cell r="AC260">
            <v>24.640438603199996</v>
          </cell>
          <cell r="AD260">
            <v>20.219791276799995</v>
          </cell>
          <cell r="AE260">
            <v>21.2000714576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J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  <cell r="AP260">
            <v>0</v>
          </cell>
          <cell r="AQ260">
            <v>0</v>
          </cell>
          <cell r="AR260">
            <v>0</v>
          </cell>
          <cell r="AS260">
            <v>0</v>
          </cell>
          <cell r="AT260">
            <v>0</v>
          </cell>
          <cell r="AU260">
            <v>0</v>
          </cell>
          <cell r="AV260">
            <v>0</v>
          </cell>
          <cell r="AW260">
            <v>0</v>
          </cell>
          <cell r="AX260">
            <v>0</v>
          </cell>
          <cell r="AY260">
            <v>0</v>
          </cell>
          <cell r="AZ260">
            <v>0</v>
          </cell>
          <cell r="BA260">
            <v>0</v>
          </cell>
        </row>
        <row r="263">
          <cell r="B263">
            <v>3.4113860555526472</v>
          </cell>
          <cell r="C263">
            <v>3.439251704435403</v>
          </cell>
          <cell r="D263">
            <v>3.3527701530622656</v>
          </cell>
          <cell r="E263">
            <v>3.2358657206472015</v>
          </cell>
          <cell r="F263">
            <v>3.3799616135787383</v>
          </cell>
          <cell r="G263">
            <v>3.1018254580641487</v>
          </cell>
          <cell r="H263">
            <v>3.1868009641976829</v>
          </cell>
          <cell r="I263">
            <v>3.2924067728079267</v>
          </cell>
          <cell r="J263">
            <v>3.1576814726911957</v>
          </cell>
          <cell r="K263">
            <v>2.5043224756131353</v>
          </cell>
          <cell r="L263">
            <v>2.7891228963823766</v>
          </cell>
          <cell r="M263">
            <v>3.0147016949390482</v>
          </cell>
          <cell r="N263">
            <v>2.9125296511231502</v>
          </cell>
          <cell r="O263">
            <v>3.0829201940321398</v>
          </cell>
          <cell r="P263">
            <v>3.390062313107721</v>
          </cell>
          <cell r="Q263">
            <v>3.3665141282035718</v>
          </cell>
          <cell r="R263">
            <v>3.4677875361358996</v>
          </cell>
          <cell r="S263">
            <v>3.4677875361358996</v>
          </cell>
          <cell r="T263">
            <v>3.6195158287901799</v>
          </cell>
          <cell r="U263">
            <v>3.6195158287901799</v>
          </cell>
          <cell r="V263">
            <v>3.6195158287901799</v>
          </cell>
          <cell r="W263">
            <v>3.6195158287901799</v>
          </cell>
          <cell r="X263">
            <v>3.6195158287901799</v>
          </cell>
          <cell r="Y263">
            <v>3.6195158287901799</v>
          </cell>
          <cell r="Z263">
            <v>3.6195158287901799</v>
          </cell>
          <cell r="AA263">
            <v>3.6195158287901799</v>
          </cell>
          <cell r="AB263">
            <v>5505.2783091489555</v>
          </cell>
          <cell r="AC263">
            <v>5496.7954124284015</v>
          </cell>
          <cell r="AD263">
            <v>5732.8964569103982</v>
          </cell>
          <cell r="AE263">
            <v>6419.7408019584018</v>
          </cell>
          <cell r="AF263">
            <v>7248.2961706267015</v>
          </cell>
          <cell r="AG263">
            <v>6862.1653651550978</v>
          </cell>
          <cell r="AH263">
            <v>7157.1586594256014</v>
          </cell>
          <cell r="AI263">
            <v>8118.1470619354986</v>
          </cell>
          <cell r="AJ263">
            <v>8634.6317403015964</v>
          </cell>
          <cell r="AK263">
            <v>6204.0146791348006</v>
          </cell>
          <cell r="AL263">
            <v>4633.8873350000013</v>
          </cell>
          <cell r="AM263">
            <v>6670.5423278399949</v>
          </cell>
          <cell r="AN263">
            <v>6326.6225720192006</v>
          </cell>
          <cell r="AO263">
            <v>6700.1384885438993</v>
          </cell>
          <cell r="AP263">
            <v>7038.9708084904978</v>
          </cell>
          <cell r="AQ263">
            <v>5948.1115464154991</v>
          </cell>
          <cell r="AR263">
            <v>6122.9689831241012</v>
          </cell>
          <cell r="AS263">
            <v>6239.8921681953971</v>
          </cell>
          <cell r="AT263">
            <v>6675.7441987420007</v>
          </cell>
          <cell r="AU263">
            <v>6328.5791215141671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2.0549299682027358</v>
          </cell>
          <cell r="C264">
            <v>2.0607710433191548</v>
          </cell>
          <cell r="D264">
            <v>2.0110000783869486</v>
          </cell>
          <cell r="E264">
            <v>2.0556445471110405</v>
          </cell>
          <cell r="F264">
            <v>2.1799797027828589</v>
          </cell>
          <cell r="G264">
            <v>2.0333365488626916</v>
          </cell>
          <cell r="H264">
            <v>2.1638544689927683</v>
          </cell>
          <cell r="I264">
            <v>2.2218219893376654</v>
          </cell>
          <cell r="J264">
            <v>2.062757961483777</v>
          </cell>
          <cell r="K264">
            <v>1.6095213210738211</v>
          </cell>
          <cell r="L264">
            <v>1.8194934980901318</v>
          </cell>
          <cell r="M264">
            <v>1.920990319022752</v>
          </cell>
          <cell r="N264">
            <v>1.6939931084453761</v>
          </cell>
          <cell r="O264">
            <v>1.6387007622497904</v>
          </cell>
          <cell r="P264">
            <v>1.8870202958181661</v>
          </cell>
          <cell r="Q264">
            <v>1.8107685681317029</v>
          </cell>
          <cell r="R264">
            <v>1.9622552703607383</v>
          </cell>
          <cell r="S264">
            <v>1.9622552703607383</v>
          </cell>
          <cell r="T264">
            <v>2.1250185462669973</v>
          </cell>
          <cell r="U264">
            <v>2.1250185462669973</v>
          </cell>
          <cell r="V264">
            <v>2.1250185462669973</v>
          </cell>
          <cell r="W264">
            <v>2.1250185462669973</v>
          </cell>
          <cell r="X264">
            <v>2.1250185462669973</v>
          </cell>
          <cell r="Y264">
            <v>2.1250185462669973</v>
          </cell>
          <cell r="Z264">
            <v>2.1250185462669973</v>
          </cell>
          <cell r="AA264">
            <v>2.1250185462669973</v>
          </cell>
          <cell r="AB264">
            <v>3229.779974966079</v>
          </cell>
          <cell r="AC264">
            <v>3178.7653864396007</v>
          </cell>
          <cell r="AD264">
            <v>3379.303895044799</v>
          </cell>
          <cell r="AE264">
            <v>3956.9947979967992</v>
          </cell>
          <cell r="AF264">
            <v>4491.9495547506995</v>
          </cell>
          <cell r="AG264">
            <v>4257.5702169000006</v>
          </cell>
          <cell r="AH264">
            <v>4432.3416534960015</v>
          </cell>
          <cell r="AI264">
            <v>4798.6117694299992</v>
          </cell>
          <cell r="AJ264">
            <v>4899.3489826163996</v>
          </cell>
          <cell r="AK264">
            <v>3510.1510647499999</v>
          </cell>
          <cell r="AL264">
            <v>2610.2081470000003</v>
          </cell>
          <cell r="AM264">
            <v>3593.2952043360001</v>
          </cell>
          <cell r="AN264">
            <v>3163.131617007999</v>
          </cell>
          <cell r="AO264">
            <v>3117.7835734701002</v>
          </cell>
          <cell r="AP264">
            <v>3352.3323060470007</v>
          </cell>
          <cell r="AQ264">
            <v>2701.3366163210003</v>
          </cell>
          <cell r="AR264">
            <v>2976.5225518029001</v>
          </cell>
          <cell r="AS264">
            <v>3004.2623052013</v>
          </cell>
          <cell r="AT264">
            <v>3195.8079488849994</v>
          </cell>
          <cell r="AU264">
            <v>3029.6133074562495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0.24541833021754753</v>
          </cell>
          <cell r="C265">
            <v>0.23855824393745012</v>
          </cell>
          <cell r="D265">
            <v>0.18788966698313883</v>
          </cell>
          <cell r="E265">
            <v>0.13477969297742223</v>
          </cell>
          <cell r="F265">
            <v>0.14290672315397876</v>
          </cell>
          <cell r="G265">
            <v>9.7646514762898096E-2</v>
          </cell>
          <cell r="H265">
            <v>0.11421809776567156</v>
          </cell>
          <cell r="I265">
            <v>0.12890927564766175</v>
          </cell>
          <cell r="J265">
            <v>0.15031065204122587</v>
          </cell>
          <cell r="K265">
            <v>0.10783417933830626</v>
          </cell>
          <cell r="L265">
            <v>0.13356639327279224</v>
          </cell>
          <cell r="M265">
            <v>0.17968548591950448</v>
          </cell>
          <cell r="N265">
            <v>0.18511708360123716</v>
          </cell>
          <cell r="O265">
            <v>0.27283987333286591</v>
          </cell>
          <cell r="P265">
            <v>0.30737033311475959</v>
          </cell>
          <cell r="Q265">
            <v>0.35202300168055806</v>
          </cell>
          <cell r="R265">
            <v>0.31012377694847676</v>
          </cell>
          <cell r="S265">
            <v>0.31012377694847676</v>
          </cell>
          <cell r="T265">
            <v>0.27687601632699593</v>
          </cell>
          <cell r="U265">
            <v>0.27687601632699593</v>
          </cell>
          <cell r="V265">
            <v>0.27687601632699593</v>
          </cell>
          <cell r="W265">
            <v>0.27687601632699593</v>
          </cell>
          <cell r="X265">
            <v>0.27687601632699593</v>
          </cell>
          <cell r="Y265">
            <v>0.27687601632699593</v>
          </cell>
          <cell r="Z265">
            <v>0.27687601632699593</v>
          </cell>
          <cell r="AA265">
            <v>0.27687601632699593</v>
          </cell>
          <cell r="AB265">
            <v>236.52880222014298</v>
          </cell>
          <cell r="AC265">
            <v>238.83258688119997</v>
          </cell>
          <cell r="AD265">
            <v>210.57293878079997</v>
          </cell>
          <cell r="AE265">
            <v>185.37980263039995</v>
          </cell>
          <cell r="AF265">
            <v>202.05342888919995</v>
          </cell>
          <cell r="AG265">
            <v>178.61233297050001</v>
          </cell>
          <cell r="AH265">
            <v>233.23181711239997</v>
          </cell>
          <cell r="AI265">
            <v>313.45313864950003</v>
          </cell>
          <cell r="AJ265">
            <v>462.24906898799992</v>
          </cell>
          <cell r="AK265">
            <v>334.93967731399999</v>
          </cell>
          <cell r="AL265">
            <v>261.95609400000001</v>
          </cell>
          <cell r="AM265">
            <v>419.59453972799992</v>
          </cell>
          <cell r="AN265">
            <v>444.6828834623999</v>
          </cell>
          <cell r="AO265">
            <v>531.2570581164</v>
          </cell>
          <cell r="AP265">
            <v>578.04954151100003</v>
          </cell>
          <cell r="AQ265">
            <v>597.36436721849998</v>
          </cell>
          <cell r="AR265">
            <v>514.45197924569993</v>
          </cell>
          <cell r="AS265">
            <v>535.15465835259988</v>
          </cell>
          <cell r="AT265">
            <v>512.73711405000006</v>
          </cell>
          <cell r="AU265">
            <v>486.07275806249999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6.2405920726812905E-2</v>
          </cell>
          <cell r="C266">
            <v>7.5460690388403404E-2</v>
          </cell>
          <cell r="D266">
            <v>8.5391020763195838E-2</v>
          </cell>
          <cell r="E266">
            <v>8.1107381127090455E-2</v>
          </cell>
          <cell r="F266">
            <v>8.4953587445838502E-2</v>
          </cell>
          <cell r="G266">
            <v>9.1675964779551783E-2</v>
          </cell>
          <cell r="H266">
            <v>8.658790641377466E-2</v>
          </cell>
          <cell r="I266">
            <v>0.10183533213705662</v>
          </cell>
          <cell r="J266">
            <v>0.11138731215112775</v>
          </cell>
          <cell r="K266">
            <v>0.10138384100410511</v>
          </cell>
          <cell r="L266">
            <v>0.10439247992427023</v>
          </cell>
          <cell r="M266">
            <v>7.2409950493429381E-2</v>
          </cell>
          <cell r="N266">
            <v>0.1328455694931962</v>
          </cell>
          <cell r="O266">
            <v>0.11795234729950357</v>
          </cell>
          <cell r="P266">
            <v>0.10094368375191767</v>
          </cell>
          <cell r="Q266">
            <v>9.507762359180838E-2</v>
          </cell>
          <cell r="R266">
            <v>9.6903936271569041E-2</v>
          </cell>
          <cell r="S266">
            <v>9.6903936271569041E-2</v>
          </cell>
          <cell r="T266">
            <v>6.804511835105613E-2</v>
          </cell>
          <cell r="U266">
            <v>6.804511835105613E-2</v>
          </cell>
          <cell r="V266">
            <v>6.804511835105613E-2</v>
          </cell>
          <cell r="W266">
            <v>6.804511835105613E-2</v>
          </cell>
          <cell r="X266">
            <v>6.804511835105613E-2</v>
          </cell>
          <cell r="Y266">
            <v>6.804511835105613E-2</v>
          </cell>
          <cell r="Z266">
            <v>6.804511835105613E-2</v>
          </cell>
          <cell r="AA266">
            <v>6.804511835105613E-2</v>
          </cell>
          <cell r="AB266">
            <v>73.27914600964499</v>
          </cell>
          <cell r="AC266">
            <v>87.503986305199987</v>
          </cell>
          <cell r="AD266">
            <v>98.983235011200009</v>
          </cell>
          <cell r="AE266">
            <v>100.64199071359997</v>
          </cell>
          <cell r="AF266">
            <v>119.2480967895</v>
          </cell>
          <cell r="AG266">
            <v>126.19554102870001</v>
          </cell>
          <cell r="AH266">
            <v>127.43379214879999</v>
          </cell>
          <cell r="AI266">
            <v>174.92483923099999</v>
          </cell>
          <cell r="AJ266">
            <v>196.41933178199997</v>
          </cell>
          <cell r="AK266">
            <v>193.42968399919999</v>
          </cell>
          <cell r="AL266">
            <v>163.88497899999999</v>
          </cell>
          <cell r="AM266">
            <v>157.68622631999997</v>
          </cell>
          <cell r="AN266">
            <v>188.57815683519999</v>
          </cell>
          <cell r="AO266">
            <v>210.52938006630004</v>
          </cell>
          <cell r="AP266">
            <v>224.45791447849999</v>
          </cell>
          <cell r="AQ266">
            <v>178.55019959699993</v>
          </cell>
          <cell r="AR266">
            <v>184.49129342019995</v>
          </cell>
          <cell r="AS266">
            <v>147.72164274009998</v>
          </cell>
          <cell r="AT266">
            <v>160.86346673999998</v>
          </cell>
          <cell r="AU266">
            <v>152.49793082499997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9.0987994628144511E-2</v>
          </cell>
          <cell r="C267">
            <v>7.7758768049887239E-2</v>
          </cell>
          <cell r="D267">
            <v>8.6136648931708054E-2</v>
          </cell>
          <cell r="E267">
            <v>7.8314105984573598E-2</v>
          </cell>
          <cell r="F267">
            <v>7.194216833741246E-2</v>
          </cell>
          <cell r="G267">
            <v>7.0770985410866405E-2</v>
          </cell>
          <cell r="H267">
            <v>6.7496669650336072E-2</v>
          </cell>
          <cell r="I267">
            <v>7.5751276270806522E-2</v>
          </cell>
          <cell r="J267">
            <v>7.6499305848798799E-2</v>
          </cell>
          <cell r="K267">
            <v>7.5217155834138849E-2</v>
          </cell>
          <cell r="L267">
            <v>0.10125629895918348</v>
          </cell>
          <cell r="M267">
            <v>0.13444456312757008</v>
          </cell>
          <cell r="N267">
            <v>9.6489485756797846E-2</v>
          </cell>
          <cell r="O267">
            <v>0.1157816254370032</v>
          </cell>
          <cell r="P267">
            <v>0.14839311229930621</v>
          </cell>
          <cell r="Q267">
            <v>0.15774520947031689</v>
          </cell>
          <cell r="R267">
            <v>0.16018123738777434</v>
          </cell>
          <cell r="S267">
            <v>0.16018123738777434</v>
          </cell>
          <cell r="T267">
            <v>0.16855079055141561</v>
          </cell>
          <cell r="U267">
            <v>0.16855079055141561</v>
          </cell>
          <cell r="V267">
            <v>0.16855079055141561</v>
          </cell>
          <cell r="W267">
            <v>0.16855079055141561</v>
          </cell>
          <cell r="X267">
            <v>0.16855079055141561</v>
          </cell>
          <cell r="Y267">
            <v>0.16855079055141561</v>
          </cell>
          <cell r="Z267">
            <v>0.16855079055141561</v>
          </cell>
          <cell r="AA267">
            <v>0.16855079055141561</v>
          </cell>
          <cell r="AB267">
            <v>212.55370029956703</v>
          </cell>
          <cell r="AC267">
            <v>196.09304758639996</v>
          </cell>
          <cell r="AD267">
            <v>211.007528976</v>
          </cell>
          <cell r="AE267">
            <v>227.34818347359999</v>
          </cell>
          <cell r="AF267">
            <v>225.64840699029997</v>
          </cell>
          <cell r="AG267">
            <v>213.57062606880001</v>
          </cell>
          <cell r="AH267">
            <v>242.23104132440005</v>
          </cell>
          <cell r="AI267">
            <v>279.50132551750005</v>
          </cell>
          <cell r="AJ267">
            <v>301.12129198760005</v>
          </cell>
          <cell r="AK267">
            <v>234.0399610824</v>
          </cell>
          <cell r="AL267">
            <v>227.91144599999996</v>
          </cell>
          <cell r="AM267">
            <v>397.57332244800011</v>
          </cell>
          <cell r="AN267">
            <v>356.57129560799996</v>
          </cell>
          <cell r="AO267">
            <v>410.26171884360002</v>
          </cell>
          <cell r="AP267">
            <v>469.87154411649999</v>
          </cell>
          <cell r="AQ267">
            <v>482.6928723329998</v>
          </cell>
          <cell r="AR267">
            <v>531.88782598349997</v>
          </cell>
          <cell r="AS267">
            <v>634.05636529949993</v>
          </cell>
          <cell r="AT267">
            <v>719.71344383799976</v>
          </cell>
          <cell r="AU267">
            <v>682.28550084416679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0.53119444447283881</v>
          </cell>
          <cell r="C268">
            <v>0.53065392999373173</v>
          </cell>
          <cell r="D268">
            <v>0.57045473751814391</v>
          </cell>
          <cell r="E268">
            <v>0.52217273139011366</v>
          </cell>
          <cell r="F268">
            <v>0.50619395179857818</v>
          </cell>
          <cell r="G268">
            <v>0.41985468000000004</v>
          </cell>
          <cell r="H268">
            <v>0.30863744553885514</v>
          </cell>
          <cell r="I268">
            <v>0.29069596235227996</v>
          </cell>
          <cell r="J268">
            <v>0.23721030903269358</v>
          </cell>
          <cell r="K268">
            <v>0.18877758030011582</v>
          </cell>
          <cell r="L268">
            <v>0.22620136000000002</v>
          </cell>
          <cell r="M268">
            <v>0.24689335382000546</v>
          </cell>
          <cell r="N268">
            <v>0.32405751033323416</v>
          </cell>
          <cell r="O268">
            <v>0.42778287811027116</v>
          </cell>
          <cell r="P268">
            <v>0.47322203384689976</v>
          </cell>
          <cell r="Q268">
            <v>0.53397636181959163</v>
          </cell>
          <cell r="R268">
            <v>0.54932779461441883</v>
          </cell>
          <cell r="S268">
            <v>0.54932779461441883</v>
          </cell>
          <cell r="T268">
            <v>0.58960831999999996</v>
          </cell>
          <cell r="U268">
            <v>0.58960831999999996</v>
          </cell>
          <cell r="V268">
            <v>0.58960831999999996</v>
          </cell>
          <cell r="W268">
            <v>0.58960831999999996</v>
          </cell>
          <cell r="X268">
            <v>0.58960831999999996</v>
          </cell>
          <cell r="Y268">
            <v>0.58960831999999996</v>
          </cell>
          <cell r="Z268">
            <v>0.58960831999999996</v>
          </cell>
          <cell r="AA268">
            <v>0.58960831999999996</v>
          </cell>
          <cell r="AB268">
            <v>1029.82248227937</v>
          </cell>
          <cell r="AC268">
            <v>1001.9856810843997</v>
          </cell>
          <cell r="AD268">
            <v>1044.6432702096001</v>
          </cell>
          <cell r="AE268">
            <v>1081.5199097584</v>
          </cell>
          <cell r="AF268">
            <v>1093.266633165</v>
          </cell>
          <cell r="AG268">
            <v>893.49846338609984</v>
          </cell>
          <cell r="AH268">
            <v>711.41758477640008</v>
          </cell>
          <cell r="AI268">
            <v>776.39767218749978</v>
          </cell>
          <cell r="AJ268">
            <v>646.06400364520005</v>
          </cell>
          <cell r="AK268">
            <v>406.07548157000002</v>
          </cell>
          <cell r="AL268">
            <v>310.06054599999999</v>
          </cell>
          <cell r="AM268">
            <v>454.82227070399995</v>
          </cell>
          <cell r="AN268">
            <v>502.26844044959995</v>
          </cell>
          <cell r="AO268">
            <v>602.66669351909991</v>
          </cell>
          <cell r="AP268">
            <v>725.88091378899981</v>
          </cell>
          <cell r="AQ268">
            <v>746.15705896899988</v>
          </cell>
          <cell r="AR268">
            <v>801.41429332719997</v>
          </cell>
          <cell r="AS268">
            <v>808.85596470249993</v>
          </cell>
          <cell r="AT268">
            <v>943.07410077200018</v>
          </cell>
          <cell r="AU268">
            <v>894.0305210183335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2.9390797512726618E-2</v>
          </cell>
          <cell r="C269">
            <v>2.6272560164487209E-2</v>
          </cell>
          <cell r="D269">
            <v>1.6963921404799288E-2</v>
          </cell>
          <cell r="E269">
            <v>9.2396770406922915E-3</v>
          </cell>
          <cell r="F269">
            <v>1.1488565020520092E-2</v>
          </cell>
          <cell r="G269">
            <v>1.2796402428347972E-2</v>
          </cell>
          <cell r="H269">
            <v>1.4670313049148537E-2</v>
          </cell>
          <cell r="I269">
            <v>1.792188844616131E-2</v>
          </cell>
          <cell r="J269">
            <v>1.8732027955273987E-2</v>
          </cell>
          <cell r="K269">
            <v>1.3173404885525718E-2</v>
          </cell>
          <cell r="L269">
            <v>1.5203110775745224E-2</v>
          </cell>
          <cell r="M269">
            <v>1.8435500765379059E-2</v>
          </cell>
          <cell r="N269">
            <v>2.1513355151170154E-2</v>
          </cell>
          <cell r="O269">
            <v>2.1500443872055866E-2</v>
          </cell>
          <cell r="P269">
            <v>1.9282986198755087E-2</v>
          </cell>
          <cell r="Q269">
            <v>1.706566288377586E-2</v>
          </cell>
          <cell r="R269">
            <v>1.8803194862327052E-2</v>
          </cell>
          <cell r="S269">
            <v>1.8803194862327052E-2</v>
          </cell>
          <cell r="T269">
            <v>1.8514344833204716E-2</v>
          </cell>
          <cell r="U269">
            <v>1.8514344833204716E-2</v>
          </cell>
          <cell r="V269">
            <v>1.8514344833204716E-2</v>
          </cell>
          <cell r="W269">
            <v>1.8514344833204716E-2</v>
          </cell>
          <cell r="X269">
            <v>1.8514344833204716E-2</v>
          </cell>
          <cell r="Y269">
            <v>1.8514344833204716E-2</v>
          </cell>
          <cell r="Z269">
            <v>1.8514344833204716E-2</v>
          </cell>
          <cell r="AA269">
            <v>1.8514344833204716E-2</v>
          </cell>
          <cell r="AB269">
            <v>35.916426050214</v>
          </cell>
          <cell r="AC269">
            <v>40.361162440399994</v>
          </cell>
          <cell r="AD269">
            <v>29.902232217599998</v>
          </cell>
          <cell r="AE269">
            <v>19.115897673599999</v>
          </cell>
          <cell r="AF269">
            <v>22.961166270699998</v>
          </cell>
          <cell r="AG269">
            <v>25.495702088999995</v>
          </cell>
          <cell r="AH269">
            <v>31.9541574028</v>
          </cell>
          <cell r="AI269">
            <v>41.116156701999998</v>
          </cell>
          <cell r="AJ269">
            <v>49.058506054800006</v>
          </cell>
          <cell r="AK269">
            <v>34.655117111999999</v>
          </cell>
          <cell r="AL269">
            <v>30.467282000000001</v>
          </cell>
          <cell r="AM269">
            <v>53.674631903999995</v>
          </cell>
          <cell r="AN269">
            <v>64.715284779199976</v>
          </cell>
          <cell r="AO269">
            <v>69.392150567100003</v>
          </cell>
          <cell r="AP269">
            <v>66.878856783499998</v>
          </cell>
          <cell r="AQ269">
            <v>47.155142422500006</v>
          </cell>
          <cell r="AR269">
            <v>46.715988373599984</v>
          </cell>
          <cell r="AS269">
            <v>48.032116904200002</v>
          </cell>
          <cell r="AT269">
            <v>50.377807167000014</v>
          </cell>
          <cell r="AU269">
            <v>47.757962128750002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7.8195515421822182E-2</v>
          </cell>
          <cell r="C273">
            <v>0.10005766362680178</v>
          </cell>
          <cell r="D273">
            <v>9.0545919447925352E-2</v>
          </cell>
          <cell r="E273">
            <v>7.2815400000000002E-2</v>
          </cell>
          <cell r="F273">
            <v>7.0761138223318309E-2</v>
          </cell>
          <cell r="G273">
            <v>6.4258833360337123E-2</v>
          </cell>
          <cell r="H273">
            <v>6.9265112109338611E-2</v>
          </cell>
          <cell r="I273">
            <v>7.4012514913480681E-2</v>
          </cell>
          <cell r="J273">
            <v>7.9817246328281383E-2</v>
          </cell>
          <cell r="K273">
            <v>5.6570155561770488E-2</v>
          </cell>
          <cell r="L273">
            <v>5.016849732637188E-2</v>
          </cell>
          <cell r="M273">
            <v>4.7585492807112745E-2</v>
          </cell>
          <cell r="N273">
            <v>4.4779565809134711E-2</v>
          </cell>
          <cell r="O273">
            <v>4.0151954174293764E-2</v>
          </cell>
          <cell r="P273">
            <v>3.1838492649349952E-2</v>
          </cell>
          <cell r="Q273">
            <v>2.3314110953663064E-2</v>
          </cell>
          <cell r="R273">
            <v>2.4248205695869152E-2</v>
          </cell>
          <cell r="S273">
            <v>2.4248205695869152E-2</v>
          </cell>
          <cell r="T273">
            <v>2.7680317537406109E-2</v>
          </cell>
          <cell r="U273">
            <v>2.7680317537406109E-2</v>
          </cell>
          <cell r="V273">
            <v>2.7680317537406109E-2</v>
          </cell>
          <cell r="W273">
            <v>2.7680317537406109E-2</v>
          </cell>
          <cell r="X273">
            <v>2.7680317537406109E-2</v>
          </cell>
          <cell r="Y273">
            <v>2.7680317537406109E-2</v>
          </cell>
          <cell r="Z273">
            <v>2.7680317537406109E-2</v>
          </cell>
          <cell r="AA273">
            <v>2.7680317537406109E-2</v>
          </cell>
          <cell r="AB273">
            <v>83.047438729920003</v>
          </cell>
          <cell r="AC273">
            <v>111.70148712079998</v>
          </cell>
          <cell r="AD273">
            <v>109.26648844319999</v>
          </cell>
          <cell r="AE273">
            <v>122.4533241904</v>
          </cell>
          <cell r="AF273">
            <v>151.45716200019999</v>
          </cell>
          <cell r="AG273">
            <v>150.77482537259996</v>
          </cell>
          <cell r="AH273">
            <v>182.21808363599999</v>
          </cell>
          <cell r="AI273">
            <v>250.05590003250001</v>
          </cell>
          <cell r="AJ273">
            <v>312.85617715600006</v>
          </cell>
          <cell r="AK273">
            <v>219.42090048559999</v>
          </cell>
          <cell r="AL273">
            <v>137.28173099999998</v>
          </cell>
          <cell r="AM273">
            <v>214.11493579199995</v>
          </cell>
          <cell r="AN273">
            <v>196.19608164639999</v>
          </cell>
          <cell r="AO273">
            <v>189.191603523</v>
          </cell>
          <cell r="AP273">
            <v>150.12125857349997</v>
          </cell>
          <cell r="AQ273">
            <v>85.678716570999981</v>
          </cell>
          <cell r="AR273">
            <v>89.296307232499998</v>
          </cell>
          <cell r="AS273">
            <v>92.172521240799981</v>
          </cell>
          <cell r="AT273">
            <v>94.790618353000013</v>
          </cell>
          <cell r="AU273">
            <v>89.861131637916671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48"/>
      <sheetData sheetId="49">
        <row r="5">
          <cell r="B5">
            <v>7.3112951249999988E-3</v>
          </cell>
          <cell r="C5">
            <v>1.3415713111111107E-2</v>
          </cell>
          <cell r="D5">
            <v>1.6535338125E-2</v>
          </cell>
          <cell r="E5">
            <v>2.4602962000000003E-2</v>
          </cell>
          <cell r="F5">
            <v>3.6976303933333336E-2</v>
          </cell>
          <cell r="G5">
            <v>5.1574454999999991E-2</v>
          </cell>
          <cell r="H5">
            <v>6.0967728283333335E-2</v>
          </cell>
          <cell r="I5">
            <v>6.680605562435897E-2</v>
          </cell>
          <cell r="J5">
            <v>7.2205360983333328E-2</v>
          </cell>
          <cell r="K5">
            <v>7.6494062416666661E-2</v>
          </cell>
          <cell r="L5">
            <v>7.9967428892307693E-2</v>
          </cell>
          <cell r="M5">
            <v>7.3661885069230743E-2</v>
          </cell>
          <cell r="N5">
            <v>7.1355282219230778E-2</v>
          </cell>
          <cell r="O5">
            <v>7.6701792474999989E-2</v>
          </cell>
          <cell r="P5">
            <v>7.6157823491666651E-2</v>
          </cell>
          <cell r="Q5">
            <v>8.1048432237878804E-2</v>
          </cell>
          <cell r="R5">
            <v>8.1561944335567196E-2</v>
          </cell>
          <cell r="S5">
            <v>8.5364161866666663E-2</v>
          </cell>
          <cell r="T5">
            <v>9.5364892500000006E-2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1.9039469215559999</v>
          </cell>
          <cell r="AC5">
            <v>3.414040634</v>
          </cell>
          <cell r="AD5">
            <v>4.3824181871999999</v>
          </cell>
          <cell r="AE5">
            <v>7.1697560031999998</v>
          </cell>
          <cell r="AF5">
            <v>12.337244004399999</v>
          </cell>
          <cell r="AG5">
            <v>16.4950705722</v>
          </cell>
          <cell r="AH5">
            <v>19.714229590799999</v>
          </cell>
          <cell r="AI5">
            <v>25.791606700999999</v>
          </cell>
          <cell r="AJ5">
            <v>30.649199613999997</v>
          </cell>
          <cell r="AK5">
            <v>34.851902469999999</v>
          </cell>
          <cell r="AL5">
            <v>31.391397452700005</v>
          </cell>
          <cell r="AM5">
            <v>30.896135999999998</v>
          </cell>
          <cell r="AN5">
            <v>31.607092422399994</v>
          </cell>
          <cell r="AO5">
            <v>51.850738577100003</v>
          </cell>
          <cell r="AP5">
            <v>66.401164052999988</v>
          </cell>
          <cell r="AQ5">
            <v>42.227354756999993</v>
          </cell>
          <cell r="AR5">
            <v>39.294772895999998</v>
          </cell>
          <cell r="AS5">
            <v>41.78720421589999</v>
          </cell>
          <cell r="AT5">
            <v>49.886770987000006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</row>
        <row r="12">
          <cell r="B12">
            <v>5.3501794749999998E-2</v>
          </cell>
          <cell r="C12">
            <v>4.3567764083333335E-2</v>
          </cell>
          <cell r="D12">
            <v>2.1865315624999999E-2</v>
          </cell>
          <cell r="E12">
            <v>2.1149909131862744E-2</v>
          </cell>
          <cell r="F12">
            <v>2.4441304860256408E-2</v>
          </cell>
          <cell r="G12">
            <v>2.1063641578030302E-2</v>
          </cell>
          <cell r="H12">
            <v>3.8813517718181825E-2</v>
          </cell>
          <cell r="I12">
            <v>4.1862867707692306E-2</v>
          </cell>
          <cell r="J12">
            <v>4.950782385E-2</v>
          </cell>
          <cell r="K12">
            <v>2.5373066291666663E-2</v>
          </cell>
          <cell r="L12">
            <v>6.5574662192307689E-2</v>
          </cell>
          <cell r="M12">
            <v>9.9344750243589741E-2</v>
          </cell>
          <cell r="N12">
            <v>0.10081577642499999</v>
          </cell>
          <cell r="O12">
            <v>7.6383086399999994E-2</v>
          </cell>
          <cell r="P12">
            <v>5.3374394838888867E-2</v>
          </cell>
          <cell r="Q12">
            <v>5.4341419269696982E-2</v>
          </cell>
          <cell r="R12">
            <v>4.7748691593749996E-2</v>
          </cell>
          <cell r="S12">
            <v>7.9563848458333336E-2</v>
          </cell>
          <cell r="T12">
            <v>3.9320373656249991E-2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24.569578962735001</v>
          </cell>
          <cell r="AC12">
            <v>19.900446048399999</v>
          </cell>
          <cell r="AD12">
            <v>10.907946105599999</v>
          </cell>
          <cell r="AE12">
            <v>9.6794103055999994</v>
          </cell>
          <cell r="AF12">
            <v>10.818605055299999</v>
          </cell>
          <cell r="AG12">
            <v>9.0485270132999993</v>
          </cell>
          <cell r="AH12">
            <v>13.5061351208</v>
          </cell>
          <cell r="AI12">
            <v>18.860191940499998</v>
          </cell>
          <cell r="AJ12">
            <v>21.715376564</v>
          </cell>
          <cell r="AK12">
            <v>10.504990597199999</v>
          </cell>
          <cell r="AL12">
            <v>23.284264700700003</v>
          </cell>
          <cell r="AM12">
            <v>36.849369215999999</v>
          </cell>
          <cell r="AN12">
            <v>34.144524884799999</v>
          </cell>
          <cell r="AO12">
            <v>30.034855330499997</v>
          </cell>
          <cell r="AP12">
            <v>22.373912822500003</v>
          </cell>
          <cell r="AQ12">
            <v>19.410886676999997</v>
          </cell>
          <cell r="AR12">
            <v>19.454208046200002</v>
          </cell>
          <cell r="AS12">
            <v>24.098561572799998</v>
          </cell>
          <cell r="AT12">
            <v>16.567586459000001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</row>
        <row r="15">
          <cell r="B15">
            <v>0.24040969212500005</v>
          </cell>
          <cell r="C15">
            <v>0.17876992483333332</v>
          </cell>
          <cell r="D15">
            <v>0.20680292351388885</v>
          </cell>
          <cell r="E15">
            <v>0.2569948260480393</v>
          </cell>
          <cell r="F15">
            <v>0.23336346890000001</v>
          </cell>
          <cell r="G15">
            <v>0.2145010345333333</v>
          </cell>
          <cell r="H15">
            <v>0.2077778393833333</v>
          </cell>
          <cell r="I15">
            <v>0.25248683718333331</v>
          </cell>
          <cell r="J15">
            <v>0.30996119247500004</v>
          </cell>
          <cell r="K15">
            <v>0.18591416720833334</v>
          </cell>
          <cell r="L15">
            <v>0.26291060781004272</v>
          </cell>
          <cell r="M15">
            <v>0.28744936623435141</v>
          </cell>
          <cell r="N15">
            <v>0.28263787472205348</v>
          </cell>
          <cell r="O15">
            <v>0.25120668684999992</v>
          </cell>
          <cell r="P15">
            <v>0.22323022434999995</v>
          </cell>
          <cell r="Q15">
            <v>0.21760169562727272</v>
          </cell>
          <cell r="R15">
            <v>0.18586628688295456</v>
          </cell>
          <cell r="S15">
            <v>0.14881687401987184</v>
          </cell>
          <cell r="T15">
            <v>0.19174136480624998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75.354606018074989</v>
          </cell>
          <cell r="AC15">
            <v>54.256559439599997</v>
          </cell>
          <cell r="AD15">
            <v>60.862933142399996</v>
          </cell>
          <cell r="AE15">
            <v>76.982543399999997</v>
          </cell>
          <cell r="AF15">
            <v>69.411250752900003</v>
          </cell>
          <cell r="AG15">
            <v>66.868321104899991</v>
          </cell>
          <cell r="AH15">
            <v>67.295045941200001</v>
          </cell>
          <cell r="AI15">
            <v>82.761452489999996</v>
          </cell>
          <cell r="AJ15">
            <v>106.7592343516</v>
          </cell>
          <cell r="AK15">
            <v>68.448762505199994</v>
          </cell>
          <cell r="AL15">
            <v>90.153256761899996</v>
          </cell>
          <cell r="AM15">
            <v>98.618346095999982</v>
          </cell>
          <cell r="AN15">
            <v>97.454243603199984</v>
          </cell>
          <cell r="AO15">
            <v>84.884955026100002</v>
          </cell>
          <cell r="AP15">
            <v>77.950724575500004</v>
          </cell>
          <cell r="AQ15">
            <v>69.300412929999993</v>
          </cell>
          <cell r="AR15">
            <v>60.539751434699994</v>
          </cell>
          <cell r="AS15">
            <v>53.902770149799991</v>
          </cell>
          <cell r="AT15">
            <v>66.948529180999998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</row>
        <row r="16">
          <cell r="B16">
            <v>0.29541378238888882</v>
          </cell>
          <cell r="C16">
            <v>0.34023807245580812</v>
          </cell>
          <cell r="D16">
            <v>0.35826643404318187</v>
          </cell>
          <cell r="E16">
            <v>0.41916375831010111</v>
          </cell>
          <cell r="F16">
            <v>0.42908173512979803</v>
          </cell>
          <cell r="G16">
            <v>0.43923813928626665</v>
          </cell>
          <cell r="H16">
            <v>0.44469419589015147</v>
          </cell>
          <cell r="I16">
            <v>0.4148237560990764</v>
          </cell>
          <cell r="J16">
            <v>0.42425028572167822</v>
          </cell>
          <cell r="K16">
            <v>0.37948202811944448</v>
          </cell>
          <cell r="L16">
            <v>0.50668051815827486</v>
          </cell>
          <cell r="M16">
            <v>0.52477795530918825</v>
          </cell>
          <cell r="N16">
            <v>0.46581803216875906</v>
          </cell>
          <cell r="O16">
            <v>0.47685646151165212</v>
          </cell>
          <cell r="P16">
            <v>0.53010355291449951</v>
          </cell>
          <cell r="Q16">
            <v>0.48891103277754328</v>
          </cell>
          <cell r="R16">
            <v>0.48533065478943832</v>
          </cell>
          <cell r="S16">
            <v>0.49709762697703014</v>
          </cell>
          <cell r="T16">
            <v>0.46238061795670993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101.83161946505399</v>
          </cell>
          <cell r="AC16">
            <v>117.69133067319999</v>
          </cell>
          <cell r="AD16">
            <v>126.21774807359999</v>
          </cell>
          <cell r="AE16">
            <v>167.81257884160001</v>
          </cell>
          <cell r="AF16">
            <v>180.51966896599998</v>
          </cell>
          <cell r="AG16">
            <v>195.60170921650001</v>
          </cell>
          <cell r="AH16">
            <v>196.13632174400001</v>
          </cell>
          <cell r="AI16">
            <v>208.81993970249999</v>
          </cell>
          <cell r="AJ16">
            <v>214.90712305240001</v>
          </cell>
          <cell r="AK16">
            <v>180.53231849400001</v>
          </cell>
          <cell r="AL16">
            <v>196.3561204593</v>
          </cell>
          <cell r="AM16">
            <v>217.61815435199998</v>
          </cell>
          <cell r="AN16">
            <v>192.34702898399996</v>
          </cell>
          <cell r="AO16">
            <v>204.9856662174</v>
          </cell>
          <cell r="AP16">
            <v>210.945205593</v>
          </cell>
          <cell r="AQ16">
            <v>181.18483383</v>
          </cell>
          <cell r="AR16">
            <v>176.90378060729998</v>
          </cell>
          <cell r="AS16">
            <v>188.54261454599998</v>
          </cell>
          <cell r="AT16">
            <v>206.29755358100002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23">
          <cell r="B23">
            <v>0.27571978436666661</v>
          </cell>
          <cell r="C23">
            <v>0.27738568108333328</v>
          </cell>
          <cell r="D23">
            <v>0.3116022064234848</v>
          </cell>
          <cell r="E23">
            <v>0.27651457723939399</v>
          </cell>
          <cell r="F23">
            <v>0.32456775714898994</v>
          </cell>
          <cell r="G23">
            <v>0.43543061052620435</v>
          </cell>
          <cell r="H23">
            <v>0.48007185381060591</v>
          </cell>
          <cell r="I23">
            <v>0.51621821850265748</v>
          </cell>
          <cell r="J23">
            <v>0.40077932576060615</v>
          </cell>
          <cell r="K23">
            <v>0.32126898529040399</v>
          </cell>
          <cell r="L23">
            <v>0.37105688510277773</v>
          </cell>
          <cell r="M23">
            <v>0.3693118720753053</v>
          </cell>
          <cell r="N23">
            <v>0.35854934132297966</v>
          </cell>
          <cell r="O23">
            <v>0.38133931913232311</v>
          </cell>
          <cell r="P23">
            <v>0.43982064665900494</v>
          </cell>
          <cell r="Q23">
            <v>0.42199414417803033</v>
          </cell>
          <cell r="R23">
            <v>0.41711242881593419</v>
          </cell>
          <cell r="S23">
            <v>0.47025971470149563</v>
          </cell>
          <cell r="T23">
            <v>0.49490718080454543</v>
          </cell>
          <cell r="U23">
            <v>5.7763818214285707E-3</v>
          </cell>
          <cell r="V23">
            <v>5.7763818214285707E-3</v>
          </cell>
          <cell r="W23">
            <v>5.7763818214285707E-3</v>
          </cell>
          <cell r="X23">
            <v>5.7763818214285707E-3</v>
          </cell>
          <cell r="Y23">
            <v>5.7763818214285707E-3</v>
          </cell>
          <cell r="Z23">
            <v>5.7763818214285707E-3</v>
          </cell>
          <cell r="AA23">
            <v>5.7763818214285707E-3</v>
          </cell>
          <cell r="AB23">
            <v>100.037615740566</v>
          </cell>
          <cell r="AC23">
            <v>97.995138743199988</v>
          </cell>
          <cell r="AD23">
            <v>106.92422495039999</v>
          </cell>
          <cell r="AE23">
            <v>116.864209784</v>
          </cell>
          <cell r="AF23">
            <v>142.31815157840001</v>
          </cell>
          <cell r="AG23">
            <v>171.85942836679999</v>
          </cell>
          <cell r="AH23">
            <v>185.10993635439999</v>
          </cell>
          <cell r="AI23">
            <v>214.90907531399998</v>
          </cell>
          <cell r="AJ23">
            <v>186.8297054864</v>
          </cell>
          <cell r="AK23">
            <v>155.61627521879998</v>
          </cell>
          <cell r="AL23">
            <v>170.86223865510001</v>
          </cell>
          <cell r="AM23">
            <v>189.93374375999997</v>
          </cell>
          <cell r="AN23">
            <v>166.2166727936</v>
          </cell>
          <cell r="AO23">
            <v>189.60715538819997</v>
          </cell>
          <cell r="AP23">
            <v>202.54040384549998</v>
          </cell>
          <cell r="AQ23">
            <v>168.24903464249996</v>
          </cell>
          <cell r="AR23">
            <v>162.17817741259998</v>
          </cell>
          <cell r="AS23">
            <v>189.42781131559997</v>
          </cell>
          <cell r="AT23">
            <v>207.99506629299998</v>
          </cell>
          <cell r="AU23">
            <v>2.5314204608333331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</row>
        <row r="29">
          <cell r="B29">
            <v>1.8251496416666669E-2</v>
          </cell>
          <cell r="C29">
            <v>2.0900777333333332E-2</v>
          </cell>
          <cell r="D29">
            <v>2.7220561062500006E-2</v>
          </cell>
          <cell r="E29">
            <v>2.6524947210784314E-2</v>
          </cell>
          <cell r="F29">
            <v>3.5974041683333333E-2</v>
          </cell>
          <cell r="G29">
            <v>4.4461336149999996E-2</v>
          </cell>
          <cell r="H29">
            <v>4.3829838733333328E-2</v>
          </cell>
          <cell r="I29">
            <v>5.3260367326923075E-2</v>
          </cell>
          <cell r="J29">
            <v>6.8758560049999987E-2</v>
          </cell>
          <cell r="K29">
            <v>6.7408402833333325E-2</v>
          </cell>
          <cell r="L29">
            <v>8.2976401307692307E-2</v>
          </cell>
          <cell r="M29">
            <v>9.3414541807692306E-2</v>
          </cell>
          <cell r="N29">
            <v>0.12180750220833333</v>
          </cell>
          <cell r="O29">
            <v>0.10417842903333333</v>
          </cell>
          <cell r="P29">
            <v>9.7014484333333317E-2</v>
          </cell>
          <cell r="Q29">
            <v>9.8220541171969697E-2</v>
          </cell>
          <cell r="R29">
            <v>0.10268707877083333</v>
          </cell>
          <cell r="S29">
            <v>9.1275352266666651E-2</v>
          </cell>
          <cell r="T29">
            <v>0.10419139418750001</v>
          </cell>
          <cell r="U29">
            <v>3.7512999999999998E-5</v>
          </cell>
          <cell r="V29">
            <v>3.7512999999999998E-5</v>
          </cell>
          <cell r="W29">
            <v>3.7512999999999998E-5</v>
          </cell>
          <cell r="X29">
            <v>3.7512999999999998E-5</v>
          </cell>
          <cell r="Y29">
            <v>3.7512999999999998E-5</v>
          </cell>
          <cell r="Z29">
            <v>3.7512999999999998E-5</v>
          </cell>
          <cell r="AA29">
            <v>3.7512999999999998E-5</v>
          </cell>
          <cell r="AB29">
            <v>6.8603433704250003</v>
          </cell>
          <cell r="AC29">
            <v>7.8572626947999993</v>
          </cell>
          <cell r="AD29">
            <v>9.7346380607999983</v>
          </cell>
          <cell r="AE29">
            <v>9.8019452831999985</v>
          </cell>
          <cell r="AF29">
            <v>12.635911857799998</v>
          </cell>
          <cell r="AG29">
            <v>14.304354927799999</v>
          </cell>
          <cell r="AH29">
            <v>15.120068293599999</v>
          </cell>
          <cell r="AI29">
            <v>22.070588190500001</v>
          </cell>
          <cell r="AJ29">
            <v>29.438729743200007</v>
          </cell>
          <cell r="AK29">
            <v>26.7234906708</v>
          </cell>
          <cell r="AL29">
            <v>32.307314302800009</v>
          </cell>
          <cell r="AM29">
            <v>34.64461382399999</v>
          </cell>
          <cell r="AN29">
            <v>36.644776519999994</v>
          </cell>
          <cell r="AO29">
            <v>36.905598730800001</v>
          </cell>
          <cell r="AP29">
            <v>34.705407188999999</v>
          </cell>
          <cell r="AQ29">
            <v>29.563391945499998</v>
          </cell>
          <cell r="AR29">
            <v>30.262972535499998</v>
          </cell>
          <cell r="AS29">
            <v>28.518351275699995</v>
          </cell>
          <cell r="AT29">
            <v>35.273167923999999</v>
          </cell>
          <cell r="AU29">
            <v>9.2365625E-3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</row>
        <row r="31">
          <cell r="B31">
            <v>7.2058240416666655E-2</v>
          </cell>
          <cell r="C31">
            <v>7.1647488874999998E-2</v>
          </cell>
          <cell r="D31">
            <v>5.4805862736111106E-2</v>
          </cell>
          <cell r="E31">
            <v>2.7126522190196074E-2</v>
          </cell>
          <cell r="F31">
            <v>3.5688840566666664E-2</v>
          </cell>
          <cell r="G31">
            <v>3.8881651475000001E-2</v>
          </cell>
          <cell r="H31">
            <v>8.1751173691666679E-2</v>
          </cell>
          <cell r="I31">
            <v>5.0968674564102555E-2</v>
          </cell>
          <cell r="J31">
            <v>7.8290618533333314E-2</v>
          </cell>
          <cell r="K31">
            <v>7.9042766749999993E-2</v>
          </cell>
          <cell r="L31">
            <v>0.1115177270474359</v>
          </cell>
          <cell r="M31">
            <v>0.13462469481085976</v>
          </cell>
          <cell r="N31">
            <v>0.17973726506052631</v>
          </cell>
          <cell r="O31">
            <v>0.16729606205000003</v>
          </cell>
          <cell r="P31">
            <v>0.19203445209444439</v>
          </cell>
          <cell r="Q31">
            <v>0.14499706690757577</v>
          </cell>
          <cell r="R31">
            <v>0.12504220819633835</v>
          </cell>
          <cell r="S31">
            <v>9.6510284783333344E-2</v>
          </cell>
          <cell r="T31">
            <v>5.2880043956249997E-2</v>
          </cell>
          <cell r="U31">
            <v>4.5080000000002896E-5</v>
          </cell>
          <cell r="V31">
            <v>4.5080000000002896E-5</v>
          </cell>
          <cell r="W31">
            <v>4.5080000000002896E-5</v>
          </cell>
          <cell r="X31">
            <v>4.5080000000002896E-5</v>
          </cell>
          <cell r="Y31">
            <v>4.5080000000002896E-5</v>
          </cell>
          <cell r="Z31">
            <v>4.5080000000002896E-5</v>
          </cell>
          <cell r="AA31">
            <v>4.5080000000002896E-5</v>
          </cell>
          <cell r="AB31">
            <v>35.223212931128998</v>
          </cell>
          <cell r="AC31">
            <v>32.354514561199998</v>
          </cell>
          <cell r="AD31">
            <v>26.070147556799995</v>
          </cell>
          <cell r="AE31">
            <v>16.250060164799997</v>
          </cell>
          <cell r="AF31">
            <v>19.084697456999997</v>
          </cell>
          <cell r="AG31">
            <v>19.346467091099999</v>
          </cell>
          <cell r="AH31">
            <v>38.300455764799999</v>
          </cell>
          <cell r="AI31">
            <v>27.720773209500003</v>
          </cell>
          <cell r="AJ31">
            <v>41.898723724</v>
          </cell>
          <cell r="AK31">
            <v>38.106729641199998</v>
          </cell>
          <cell r="AL31">
            <v>49.9290264459</v>
          </cell>
          <cell r="AM31">
            <v>62.563054415999993</v>
          </cell>
          <cell r="AN31">
            <v>69.080882287999984</v>
          </cell>
          <cell r="AO31">
            <v>63.852799526700004</v>
          </cell>
          <cell r="AP31">
            <v>70.658839161999992</v>
          </cell>
          <cell r="AQ31">
            <v>54.30878790749999</v>
          </cell>
          <cell r="AR31">
            <v>42.309029844799994</v>
          </cell>
          <cell r="AS31">
            <v>46.471151669799994</v>
          </cell>
          <cell r="AT31">
            <v>39.026051701000007</v>
          </cell>
          <cell r="AU31">
            <v>6.9917979166666663E-3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</row>
        <row r="34">
          <cell r="B34">
            <v>3.1592322249999999E-2</v>
          </cell>
          <cell r="C34">
            <v>3.8048895624999995E-2</v>
          </cell>
          <cell r="D34">
            <v>4.3083377166666673E-2</v>
          </cell>
          <cell r="E34">
            <v>4.543079054090908E-2</v>
          </cell>
          <cell r="F34">
            <v>5.0278769633333324E-2</v>
          </cell>
          <cell r="G34">
            <v>7.3130690992948735E-2</v>
          </cell>
          <cell r="H34">
            <v>7.261765629166668E-2</v>
          </cell>
          <cell r="I34">
            <v>8.8756461114714469E-2</v>
          </cell>
          <cell r="J34">
            <v>9.761874988403263E-2</v>
          </cell>
          <cell r="K34">
            <v>8.5598757654545471E-2</v>
          </cell>
          <cell r="L34">
            <v>9.8332196815617709E-2</v>
          </cell>
          <cell r="M34">
            <v>9.3381423754273496E-2</v>
          </cell>
          <cell r="N34">
            <v>7.9923617434848507E-2</v>
          </cell>
          <cell r="O34">
            <v>0.1011582335522727</v>
          </cell>
          <cell r="P34">
            <v>0.13229936007254273</v>
          </cell>
          <cell r="Q34">
            <v>0.12562830041504008</v>
          </cell>
          <cell r="R34">
            <v>0.13052035589209399</v>
          </cell>
          <cell r="S34">
            <v>0.14123325944786322</v>
          </cell>
          <cell r="T34">
            <v>0.14706297666666671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12.582151766589</v>
          </cell>
          <cell r="AC34">
            <v>15.237749147199999</v>
          </cell>
          <cell r="AD34">
            <v>16.645999147199998</v>
          </cell>
          <cell r="AE34">
            <v>21.5526789408</v>
          </cell>
          <cell r="AF34">
            <v>23.2601687332</v>
          </cell>
          <cell r="AG34">
            <v>26.625688207299998</v>
          </cell>
          <cell r="AH34">
            <v>28.773978745199997</v>
          </cell>
          <cell r="AI34">
            <v>39.008966354999998</v>
          </cell>
          <cell r="AJ34">
            <v>45.936843364799998</v>
          </cell>
          <cell r="AK34">
            <v>39.608283448800002</v>
          </cell>
          <cell r="AL34">
            <v>44.196792444899998</v>
          </cell>
          <cell r="AM34">
            <v>47.297068367999991</v>
          </cell>
          <cell r="AN34">
            <v>38.389388452799999</v>
          </cell>
          <cell r="AO34">
            <v>45.349686420899999</v>
          </cell>
          <cell r="AP34">
            <v>49.856822152999996</v>
          </cell>
          <cell r="AQ34">
            <v>45.184886774999988</v>
          </cell>
          <cell r="AR34">
            <v>45.422303426199996</v>
          </cell>
          <cell r="AS34">
            <v>48.185262425299996</v>
          </cell>
          <cell r="AT34">
            <v>65.664847135999992</v>
          </cell>
          <cell r="AU34">
            <v>0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AZ34">
            <v>0</v>
          </cell>
          <cell r="BA34">
            <v>0</v>
          </cell>
        </row>
        <row r="39">
          <cell r="B39">
            <v>9.6271673583333328E-2</v>
          </cell>
          <cell r="C39">
            <v>8.1230250874999993E-2</v>
          </cell>
          <cell r="D39">
            <v>8.2818539624999979E-2</v>
          </cell>
          <cell r="E39">
            <v>7.9738163083333327E-2</v>
          </cell>
          <cell r="F39">
            <v>0.10533915133333331</v>
          </cell>
          <cell r="G39">
            <v>9.1735497058333351E-2</v>
          </cell>
          <cell r="H39">
            <v>8.7945471816666662E-2</v>
          </cell>
          <cell r="I39">
            <v>8.211132263525639E-2</v>
          </cell>
          <cell r="J39">
            <v>7.2519149849999992E-2</v>
          </cell>
          <cell r="K39">
            <v>4.5427675083333334E-2</v>
          </cell>
          <cell r="L39">
            <v>5.3672945898076925E-2</v>
          </cell>
          <cell r="M39">
            <v>8.1611832210256405E-2</v>
          </cell>
          <cell r="N39">
            <v>5.0877997714035082E-2</v>
          </cell>
          <cell r="O39">
            <v>5.991474194444444E-2</v>
          </cell>
          <cell r="P39">
            <v>5.7157777950000002E-2</v>
          </cell>
          <cell r="Q39">
            <v>8.1051984640909097E-2</v>
          </cell>
          <cell r="R39">
            <v>5.2790314049431825E-2</v>
          </cell>
          <cell r="S39">
            <v>4.4743718366666657E-2</v>
          </cell>
          <cell r="T39">
            <v>4.4759182862500003E-2</v>
          </cell>
          <cell r="U39">
            <v>2.8400400000005988E-4</v>
          </cell>
          <cell r="V39">
            <v>2.8400400000005988E-4</v>
          </cell>
          <cell r="W39">
            <v>2.8400400000005988E-4</v>
          </cell>
          <cell r="X39">
            <v>2.8400400000005988E-4</v>
          </cell>
          <cell r="Y39">
            <v>2.8400400000005988E-4</v>
          </cell>
          <cell r="Z39">
            <v>2.8400400000005988E-4</v>
          </cell>
          <cell r="AA39">
            <v>2.8400400000005988E-4</v>
          </cell>
          <cell r="AB39">
            <v>34.779382710947999</v>
          </cell>
          <cell r="AC39">
            <v>29.711824652399994</v>
          </cell>
          <cell r="AD39">
            <v>31.352583095999996</v>
          </cell>
          <cell r="AE39">
            <v>33.378387403200001</v>
          </cell>
          <cell r="AF39">
            <v>42.181994899799996</v>
          </cell>
          <cell r="AG39">
            <v>41.673865481500002</v>
          </cell>
          <cell r="AH39">
            <v>37.6143494676</v>
          </cell>
          <cell r="AI39">
            <v>41.1210233475</v>
          </cell>
          <cell r="AJ39">
            <v>39.169972016800003</v>
          </cell>
          <cell r="AK39">
            <v>34.701717379999998</v>
          </cell>
          <cell r="AL39">
            <v>41.802529193999995</v>
          </cell>
          <cell r="AM39">
            <v>47.297622383999993</v>
          </cell>
          <cell r="AN39">
            <v>25.940663179199998</v>
          </cell>
          <cell r="AO39">
            <v>27.151434685800002</v>
          </cell>
          <cell r="AP39">
            <v>27.630723554500001</v>
          </cell>
          <cell r="AQ39">
            <v>30.264116641499996</v>
          </cell>
          <cell r="AR39">
            <v>26.486989068899998</v>
          </cell>
          <cell r="AS39">
            <v>27.089101153399998</v>
          </cell>
          <cell r="AT39">
            <v>25.702267159000002</v>
          </cell>
          <cell r="AU39">
            <v>0.12213534583333334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</row>
        <row r="46">
          <cell r="B46">
            <v>4.2772886833333329E-2</v>
          </cell>
          <cell r="C46">
            <v>3.8864231291666669E-2</v>
          </cell>
          <cell r="D46">
            <v>3.8328000000000001E-2</v>
          </cell>
          <cell r="E46">
            <v>4.5629057682352946E-2</v>
          </cell>
          <cell r="F46">
            <v>4.8100095969230761E-2</v>
          </cell>
          <cell r="G46">
            <v>5.0544501324999998E-2</v>
          </cell>
          <cell r="H46">
            <v>5.8109471150000008E-2</v>
          </cell>
          <cell r="I46">
            <v>5.0561836717948699E-2</v>
          </cell>
          <cell r="J46">
            <v>5.0761243925000005E-2</v>
          </cell>
          <cell r="K46">
            <v>3.2182747833333337E-2</v>
          </cell>
          <cell r="L46">
            <v>7.0902919835897443E-2</v>
          </cell>
          <cell r="M46">
            <v>9.2344475923076916E-2</v>
          </cell>
          <cell r="N46">
            <v>0.10935090040833333</v>
          </cell>
          <cell r="O46">
            <v>0.100016220975</v>
          </cell>
          <cell r="P46">
            <v>9.1633246366666671E-2</v>
          </cell>
          <cell r="Q46">
            <v>0.10149477148333334</v>
          </cell>
          <cell r="R46">
            <v>9.9062642798106046E-2</v>
          </cell>
          <cell r="S46">
            <v>0.12242351852499998</v>
          </cell>
          <cell r="T46">
            <v>0.13349236859374997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11.386617863259</v>
          </cell>
          <cell r="AC46">
            <v>11.628904765999998</v>
          </cell>
          <cell r="AD46">
            <v>11.001457435199999</v>
          </cell>
          <cell r="AE46">
            <v>12.011375712</v>
          </cell>
          <cell r="AF46">
            <v>13.9029048613</v>
          </cell>
          <cell r="AG46">
            <v>15.532958689499999</v>
          </cell>
          <cell r="AH46">
            <v>19.142114195199998</v>
          </cell>
          <cell r="AI46">
            <v>17.544744925500002</v>
          </cell>
          <cell r="AJ46">
            <v>20.276154640000001</v>
          </cell>
          <cell r="AK46">
            <v>12.447859124800001</v>
          </cell>
          <cell r="AL46">
            <v>29.1908202975</v>
          </cell>
          <cell r="AM46">
            <v>30.876297215999998</v>
          </cell>
          <cell r="AN46">
            <v>32.684683732799996</v>
          </cell>
          <cell r="AO46">
            <v>32.282050998299994</v>
          </cell>
          <cell r="AP46">
            <v>28.414327322999998</v>
          </cell>
          <cell r="AQ46">
            <v>28.404382726999998</v>
          </cell>
          <cell r="AR46">
            <v>27.321551820499998</v>
          </cell>
          <cell r="AS46">
            <v>34.077942755999992</v>
          </cell>
          <cell r="AT46">
            <v>44.230698623999992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</row>
        <row r="47">
          <cell r="B47">
            <v>3.3551573833333334E-2</v>
          </cell>
          <cell r="C47">
            <v>4.9958133124999998E-2</v>
          </cell>
          <cell r="D47">
            <v>0.13931373855555557</v>
          </cell>
          <cell r="E47">
            <v>0.18442180922156864</v>
          </cell>
          <cell r="F47">
            <v>0.1326922915</v>
          </cell>
          <cell r="G47">
            <v>0.19151067693787877</v>
          </cell>
          <cell r="H47">
            <v>0.25465203049999996</v>
          </cell>
          <cell r="I47">
            <v>0.15474203682307691</v>
          </cell>
          <cell r="J47">
            <v>0.16572842780000002</v>
          </cell>
          <cell r="K47">
            <v>0.20491042154166667</v>
          </cell>
          <cell r="L47">
            <v>9.4752545403846131E-2</v>
          </cell>
          <cell r="M47">
            <v>0.13193951314906416</v>
          </cell>
          <cell r="N47">
            <v>0.17797171759636751</v>
          </cell>
          <cell r="O47">
            <v>0.22017774913918128</v>
          </cell>
          <cell r="P47">
            <v>0.16845424205555551</v>
          </cell>
          <cell r="Q47">
            <v>0.11786512743333336</v>
          </cell>
          <cell r="R47">
            <v>0.12730872390838677</v>
          </cell>
          <cell r="S47">
            <v>0.16396482559166667</v>
          </cell>
          <cell r="T47">
            <v>0.15649545232291662</v>
          </cell>
          <cell r="U47">
            <v>4.7672099999999994E-4</v>
          </cell>
          <cell r="V47">
            <v>4.7672099999999994E-4</v>
          </cell>
          <cell r="W47">
            <v>4.7672099999999994E-4</v>
          </cell>
          <cell r="X47">
            <v>4.7672099999999994E-4</v>
          </cell>
          <cell r="Y47">
            <v>4.7672099999999994E-4</v>
          </cell>
          <cell r="Z47">
            <v>4.7672099999999994E-4</v>
          </cell>
          <cell r="AA47">
            <v>4.7672099999999994E-4</v>
          </cell>
          <cell r="AB47">
            <v>10.257649672451999</v>
          </cell>
          <cell r="AC47">
            <v>14.416406029999997</v>
          </cell>
          <cell r="AD47">
            <v>24.197909673599998</v>
          </cell>
          <cell r="AE47">
            <v>30.951176088</v>
          </cell>
          <cell r="AF47">
            <v>28.933813071799996</v>
          </cell>
          <cell r="AG47">
            <v>34.425160133699997</v>
          </cell>
          <cell r="AH47">
            <v>49.0760325432</v>
          </cell>
          <cell r="AI47">
            <v>52.252003696999999</v>
          </cell>
          <cell r="AJ47">
            <v>46.976971062800004</v>
          </cell>
          <cell r="AK47">
            <v>57.467661112400002</v>
          </cell>
          <cell r="AL47">
            <v>61.790121351000003</v>
          </cell>
          <cell r="AM47">
            <v>88.353402623999983</v>
          </cell>
          <cell r="AN47">
            <v>85.775732803199986</v>
          </cell>
          <cell r="AO47">
            <v>116.7781410006</v>
          </cell>
          <cell r="AP47">
            <v>95.323468592500006</v>
          </cell>
          <cell r="AQ47">
            <v>75.992194645499993</v>
          </cell>
          <cell r="AR47">
            <v>76.939215450799992</v>
          </cell>
          <cell r="AS47">
            <v>87.104228382599985</v>
          </cell>
          <cell r="AT47">
            <v>91.751164865999996</v>
          </cell>
          <cell r="AU47">
            <v>6.3686378333333335E-2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50">
          <cell r="B50">
            <v>8.1738658749999984E-3</v>
          </cell>
          <cell r="C50">
            <v>1.0150986083333332E-2</v>
          </cell>
          <cell r="D50">
            <v>1.6599878541666668E-2</v>
          </cell>
          <cell r="E50">
            <v>1.5293451762745098E-2</v>
          </cell>
          <cell r="F50">
            <v>2.1633075866666667E-2</v>
          </cell>
          <cell r="G50">
            <v>1.7973299352272723E-2</v>
          </cell>
          <cell r="H50">
            <v>2.539745203333333E-2</v>
          </cell>
          <cell r="I50">
            <v>1.6874805661538463E-2</v>
          </cell>
          <cell r="J50">
            <v>2.410063745E-2</v>
          </cell>
          <cell r="K50">
            <v>1.2477609000000001E-2</v>
          </cell>
          <cell r="L50">
            <v>2.1627851538461539E-2</v>
          </cell>
          <cell r="M50">
            <v>2.8807058153846155E-2</v>
          </cell>
          <cell r="N50">
            <v>2.7923843576282047E-2</v>
          </cell>
          <cell r="O50">
            <v>3.5464549283333334E-2</v>
          </cell>
          <cell r="P50">
            <v>3.0512175322222224E-2</v>
          </cell>
          <cell r="Q50">
            <v>3.5433882431818185E-2</v>
          </cell>
          <cell r="R50">
            <v>6.2644707969065669E-2</v>
          </cell>
          <cell r="S50">
            <v>7.1263051183333342E-2</v>
          </cell>
          <cell r="T50">
            <v>5.1750810949999997E-2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4.3871792986470002</v>
          </cell>
          <cell r="AC50">
            <v>4.2149004835999992</v>
          </cell>
          <cell r="AD50">
            <v>6.7988564351999994</v>
          </cell>
          <cell r="AE50">
            <v>6.9437411119999997</v>
          </cell>
          <cell r="AF50">
            <v>9.8822829643999999</v>
          </cell>
          <cell r="AG50">
            <v>7.7548855747999994</v>
          </cell>
          <cell r="AH50">
            <v>11.627344428400001</v>
          </cell>
          <cell r="AI50">
            <v>8.974793257</v>
          </cell>
          <cell r="AJ50">
            <v>11.14175124</v>
          </cell>
          <cell r="AK50">
            <v>8.4848696767999989</v>
          </cell>
          <cell r="AL50">
            <v>9.5827680963000006</v>
          </cell>
          <cell r="AM50">
            <v>13.568692607999999</v>
          </cell>
          <cell r="AN50">
            <v>16.730743972799999</v>
          </cell>
          <cell r="AO50">
            <v>15.925390534799998</v>
          </cell>
          <cell r="AP50">
            <v>17.8093143585</v>
          </cell>
          <cell r="AQ50">
            <v>13.493871030499998</v>
          </cell>
          <cell r="AR50">
            <v>18.147349881899999</v>
          </cell>
          <cell r="AS50">
            <v>19.334884411699999</v>
          </cell>
          <cell r="AT50">
            <v>17.455768138</v>
          </cell>
          <cell r="AU50">
            <v>0</v>
          </cell>
          <cell r="AV50">
            <v>0</v>
          </cell>
          <cell r="AW50">
            <v>0</v>
          </cell>
          <cell r="AX50">
            <v>0</v>
          </cell>
          <cell r="AY50">
            <v>0</v>
          </cell>
          <cell r="AZ50">
            <v>0</v>
          </cell>
          <cell r="BA50">
            <v>0</v>
          </cell>
        </row>
        <row r="63">
          <cell r="B63">
            <v>8.9931531791666672E-2</v>
          </cell>
          <cell r="C63">
            <v>8.6346200124999994E-2</v>
          </cell>
          <cell r="D63">
            <v>0.16532937197916667</v>
          </cell>
          <cell r="E63">
            <v>0.15114172677941173</v>
          </cell>
          <cell r="F63">
            <v>0.12005620214999999</v>
          </cell>
          <cell r="G63">
            <v>0.13458490573333334</v>
          </cell>
          <cell r="H63">
            <v>0.15478991886666668</v>
          </cell>
          <cell r="I63">
            <v>0.16572146007371794</v>
          </cell>
          <cell r="J63">
            <v>0.14243860774999997</v>
          </cell>
          <cell r="K63">
            <v>0.13485226995833333</v>
          </cell>
          <cell r="L63">
            <v>0.14819304185897433</v>
          </cell>
          <cell r="M63">
            <v>0.17366674368974361</v>
          </cell>
          <cell r="N63">
            <v>0.19375260155350874</v>
          </cell>
          <cell r="O63">
            <v>0.19739399175454542</v>
          </cell>
          <cell r="P63">
            <v>0.19922841491805551</v>
          </cell>
          <cell r="Q63">
            <v>0.22510166837412141</v>
          </cell>
          <cell r="R63">
            <v>0.21972661087223186</v>
          </cell>
          <cell r="S63">
            <v>0.22443276614433758</v>
          </cell>
          <cell r="T63">
            <v>0.24850278411185903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32.404649923805998</v>
          </cell>
          <cell r="AC63">
            <v>31.761380175599996</v>
          </cell>
          <cell r="AD63">
            <v>37.190919854400001</v>
          </cell>
          <cell r="AE63">
            <v>50.647758313600001</v>
          </cell>
          <cell r="AF63">
            <v>50.002417833899997</v>
          </cell>
          <cell r="AG63">
            <v>52.717093609799996</v>
          </cell>
          <cell r="AH63">
            <v>61.132564907999999</v>
          </cell>
          <cell r="AI63">
            <v>71.673626444500002</v>
          </cell>
          <cell r="AJ63">
            <v>67.842344361600013</v>
          </cell>
          <cell r="AK63">
            <v>62.305971248399999</v>
          </cell>
          <cell r="AL63">
            <v>66.559083172200005</v>
          </cell>
          <cell r="AM63">
            <v>82.217456879999986</v>
          </cell>
          <cell r="AN63">
            <v>77.933699043199994</v>
          </cell>
          <cell r="AO63">
            <v>74.558960260799992</v>
          </cell>
          <cell r="AP63">
            <v>80.755541456499998</v>
          </cell>
          <cell r="AQ63">
            <v>76.259363354999977</v>
          </cell>
          <cell r="AR63">
            <v>73.452117387599998</v>
          </cell>
          <cell r="AS63">
            <v>80.387425318200002</v>
          </cell>
          <cell r="AT63">
            <v>100.15271619600001</v>
          </cell>
          <cell r="AU63">
            <v>0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A63">
            <v>0</v>
          </cell>
        </row>
        <row r="67">
          <cell r="B67">
            <v>6.5629064083333341E-2</v>
          </cell>
          <cell r="C67">
            <v>7.56187782361111E-2</v>
          </cell>
          <cell r="D67">
            <v>8.78622654E-2</v>
          </cell>
          <cell r="E67">
            <v>0.13647954570000001</v>
          </cell>
          <cell r="F67">
            <v>0.13545608344898993</v>
          </cell>
          <cell r="G67">
            <v>0.15769766680102953</v>
          </cell>
          <cell r="H67">
            <v>0.16858498106818179</v>
          </cell>
          <cell r="I67">
            <v>0.22929411503364946</v>
          </cell>
          <cell r="J67">
            <v>0.17473566083047787</v>
          </cell>
          <cell r="K67">
            <v>0.13737476612929292</v>
          </cell>
          <cell r="L67">
            <v>0.16828361949794088</v>
          </cell>
          <cell r="M67">
            <v>0.21332458649529915</v>
          </cell>
          <cell r="N67">
            <v>0.22590292432449496</v>
          </cell>
          <cell r="O67">
            <v>0.27125422103181823</v>
          </cell>
          <cell r="P67">
            <v>0.30026745051538462</v>
          </cell>
          <cell r="Q67">
            <v>0.28775040596212115</v>
          </cell>
          <cell r="R67">
            <v>0.26603921304464284</v>
          </cell>
          <cell r="S67">
            <v>0.26097921102564103</v>
          </cell>
          <cell r="T67">
            <v>0.26244461013712117</v>
          </cell>
          <cell r="U67">
            <v>1.7888888888888888E-8</v>
          </cell>
          <cell r="V67">
            <v>1.7888888888888888E-8</v>
          </cell>
          <cell r="W67">
            <v>1.7888888888888888E-8</v>
          </cell>
          <cell r="X67">
            <v>1.7888888888888888E-8</v>
          </cell>
          <cell r="Y67">
            <v>1.7888888888888888E-8</v>
          </cell>
          <cell r="Z67">
            <v>1.7888888888888888E-8</v>
          </cell>
          <cell r="AA67">
            <v>1.7888888888888888E-8</v>
          </cell>
          <cell r="AB67">
            <v>22.497303571928999</v>
          </cell>
          <cell r="AC67">
            <v>27.795109894799999</v>
          </cell>
          <cell r="AD67">
            <v>30.293090304</v>
          </cell>
          <cell r="AE67">
            <v>49.954751257599995</v>
          </cell>
          <cell r="AF67">
            <v>57.972029158399998</v>
          </cell>
          <cell r="AG67">
            <v>68.252453441900002</v>
          </cell>
          <cell r="AH67">
            <v>68.489073828399995</v>
          </cell>
          <cell r="AI67">
            <v>96.875132848999996</v>
          </cell>
          <cell r="AJ67">
            <v>85.406877702000003</v>
          </cell>
          <cell r="AK67">
            <v>70.722399484000007</v>
          </cell>
          <cell r="AL67">
            <v>82.227449278799995</v>
          </cell>
          <cell r="AM67">
            <v>99.813738623999996</v>
          </cell>
          <cell r="AN67">
            <v>100.1742153104</v>
          </cell>
          <cell r="AO67">
            <v>115.78233294870002</v>
          </cell>
          <cell r="AP67">
            <v>121.26673410399999</v>
          </cell>
          <cell r="AQ67">
            <v>101.5093699025</v>
          </cell>
          <cell r="AR67">
            <v>91.311343413299994</v>
          </cell>
          <cell r="AS67">
            <v>96.154945329299991</v>
          </cell>
          <cell r="AT67">
            <v>107.317778241</v>
          </cell>
          <cell r="AU67">
            <v>7.8370833333333332E-6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</row>
        <row r="69">
          <cell r="B69">
            <v>5.1755360236111117E-2</v>
          </cell>
          <cell r="C69">
            <v>5.6207912305555566E-2</v>
          </cell>
          <cell r="D69">
            <v>5.1382650763636357E-2</v>
          </cell>
          <cell r="E69">
            <v>6.3450266309848485E-2</v>
          </cell>
          <cell r="F69">
            <v>6.420678112626263E-2</v>
          </cell>
          <cell r="G69">
            <v>7.5420551374417222E-2</v>
          </cell>
          <cell r="H69">
            <v>7.2554177295454533E-2</v>
          </cell>
          <cell r="I69">
            <v>7.3392386719456096E-2</v>
          </cell>
          <cell r="J69">
            <v>7.0114918972727286E-2</v>
          </cell>
          <cell r="K69">
            <v>7.8345599708333366E-2</v>
          </cell>
          <cell r="L69">
            <v>9.9942461033974334E-2</v>
          </cell>
          <cell r="M69">
            <v>9.7637948616239326E-2</v>
          </cell>
          <cell r="N69">
            <v>8.2809841708333318E-2</v>
          </cell>
          <cell r="O69">
            <v>7.588013154015151E-2</v>
          </cell>
          <cell r="P69">
            <v>8.0358955410683747E-2</v>
          </cell>
          <cell r="Q69">
            <v>7.6108942727399001E-2</v>
          </cell>
          <cell r="R69">
            <v>7.6502732553846167E-2</v>
          </cell>
          <cell r="S69">
            <v>7.2508708509508538E-2</v>
          </cell>
          <cell r="T69">
            <v>7.2445064604545431E-2</v>
          </cell>
          <cell r="U69">
            <v>8.6940000000000035E-6</v>
          </cell>
          <cell r="V69">
            <v>8.6940000000000035E-6</v>
          </cell>
          <cell r="W69">
            <v>8.6940000000000035E-6</v>
          </cell>
          <cell r="X69">
            <v>8.6940000000000035E-6</v>
          </cell>
          <cell r="Y69">
            <v>8.6940000000000035E-6</v>
          </cell>
          <cell r="Z69">
            <v>8.6940000000000035E-6</v>
          </cell>
          <cell r="AA69">
            <v>8.6940000000000035E-6</v>
          </cell>
          <cell r="AB69">
            <v>21.490173790017</v>
          </cell>
          <cell r="AC69">
            <v>23.352811197599998</v>
          </cell>
          <cell r="AD69">
            <v>22.002953639999998</v>
          </cell>
          <cell r="AE69">
            <v>29.808017041599996</v>
          </cell>
          <cell r="AF69">
            <v>32.597158278999999</v>
          </cell>
          <cell r="AG69">
            <v>37.291676717999998</v>
          </cell>
          <cell r="AH69">
            <v>36.488794470800002</v>
          </cell>
          <cell r="AI69">
            <v>42.702476189499997</v>
          </cell>
          <cell r="AJ69">
            <v>45.854437382400008</v>
          </cell>
          <cell r="AK69">
            <v>47.512628996799997</v>
          </cell>
          <cell r="AL69">
            <v>47.773017999000004</v>
          </cell>
          <cell r="AM69">
            <v>52.642617023999989</v>
          </cell>
          <cell r="AN69">
            <v>45.181820270399996</v>
          </cell>
          <cell r="AO69">
            <v>47.319779336099998</v>
          </cell>
          <cell r="AP69">
            <v>48.091762439499995</v>
          </cell>
          <cell r="AQ69">
            <v>40.020601417999991</v>
          </cell>
          <cell r="AR69">
            <v>41.645266190800001</v>
          </cell>
          <cell r="AS69">
            <v>41.062673380299998</v>
          </cell>
          <cell r="AT69">
            <v>43.981218278999997</v>
          </cell>
          <cell r="AU69">
            <v>3.6453633333333336E-3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A69">
            <v>0</v>
          </cell>
        </row>
        <row r="75">
          <cell r="B75">
            <v>0.17393899545833327</v>
          </cell>
          <cell r="C75">
            <v>0.15069671695833331</v>
          </cell>
          <cell r="D75">
            <v>0.15446898395138889</v>
          </cell>
          <cell r="E75">
            <v>0.14001352430882355</v>
          </cell>
          <cell r="F75">
            <v>0.14882459335000001</v>
          </cell>
          <cell r="G75">
            <v>0.18361524950000002</v>
          </cell>
          <cell r="H75">
            <v>0.18251030064166665</v>
          </cell>
          <cell r="I75">
            <v>0.12500852510641025</v>
          </cell>
          <cell r="J75">
            <v>0.21323569629999994</v>
          </cell>
          <cell r="K75">
            <v>9.9710994250000004E-2</v>
          </cell>
          <cell r="L75">
            <v>0.16370260831794869</v>
          </cell>
          <cell r="M75">
            <v>0.15895571888461538</v>
          </cell>
          <cell r="N75">
            <v>0.20809112765833332</v>
          </cell>
          <cell r="O75">
            <v>0.14166657745384614</v>
          </cell>
          <cell r="P75">
            <v>0.21455440191111111</v>
          </cell>
          <cell r="Q75">
            <v>0.32074576112803033</v>
          </cell>
          <cell r="R75">
            <v>0.32328974712178032</v>
          </cell>
          <cell r="S75">
            <v>0.31867545208333331</v>
          </cell>
          <cell r="T75">
            <v>0.28266168322499996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35.156035786799997</v>
          </cell>
          <cell r="AC75">
            <v>27.295722439199999</v>
          </cell>
          <cell r="AD75">
            <v>28.377381297599999</v>
          </cell>
          <cell r="AE75">
            <v>27.636848321599999</v>
          </cell>
          <cell r="AF75">
            <v>32.837012052599995</v>
          </cell>
          <cell r="AG75">
            <v>38.758285692999998</v>
          </cell>
          <cell r="AH75">
            <v>41.675862643999999</v>
          </cell>
          <cell r="AI75">
            <v>41.469366073499998</v>
          </cell>
          <cell r="AJ75">
            <v>61.494371561600005</v>
          </cell>
          <cell r="AK75">
            <v>36.408644329200001</v>
          </cell>
          <cell r="AL75">
            <v>52.245903285000004</v>
          </cell>
          <cell r="AM75">
            <v>52.379659871999991</v>
          </cell>
          <cell r="AN75">
            <v>57.448842703999993</v>
          </cell>
          <cell r="AO75">
            <v>47.0225837586</v>
          </cell>
          <cell r="AP75">
            <v>57.71224531</v>
          </cell>
          <cell r="AQ75">
            <v>71.489141331999988</v>
          </cell>
          <cell r="AR75">
            <v>71.572697487900001</v>
          </cell>
          <cell r="AS75">
            <v>73.275708505999987</v>
          </cell>
          <cell r="AT75">
            <v>74.898508626999998</v>
          </cell>
          <cell r="AU75">
            <v>0</v>
          </cell>
          <cell r="AV75">
            <v>0</v>
          </cell>
          <cell r="AW75">
            <v>0</v>
          </cell>
          <cell r="AX75">
            <v>0</v>
          </cell>
          <cell r="AY75">
            <v>0</v>
          </cell>
          <cell r="AZ75">
            <v>0</v>
          </cell>
          <cell r="BA75">
            <v>0</v>
          </cell>
        </row>
        <row r="85">
          <cell r="B85">
            <v>2.5489211677222219</v>
          </cell>
          <cell r="C85">
            <v>2.5093773488055553</v>
          </cell>
          <cell r="D85">
            <v>2.7067866489522725</v>
          </cell>
          <cell r="E85">
            <v>2.7907837947833327</v>
          </cell>
          <cell r="F85">
            <v>2.7990501797499996</v>
          </cell>
          <cell r="G85">
            <v>2.8071494529843242</v>
          </cell>
          <cell r="H85">
            <v>2.7928400859356057</v>
          </cell>
          <cell r="I85">
            <v>2.9881238843759337</v>
          </cell>
          <cell r="J85">
            <v>2.920115564389818</v>
          </cell>
          <cell r="K85">
            <v>2.7526861913616161</v>
          </cell>
          <cell r="L85">
            <v>3.0143328800924234</v>
          </cell>
          <cell r="M85">
            <v>3.1140944925480167</v>
          </cell>
          <cell r="N85">
            <v>2.8640057819465361</v>
          </cell>
          <cell r="O85">
            <v>2.7953498962599208</v>
          </cell>
          <cell r="P85">
            <v>2.7152311826211273</v>
          </cell>
          <cell r="Q85">
            <v>2.7414975017389906</v>
          </cell>
          <cell r="R85">
            <v>2.763442602266025</v>
          </cell>
          <cell r="S85">
            <v>3.3886462029038458</v>
          </cell>
          <cell r="T85">
            <v>2.8134410645416668</v>
          </cell>
          <cell r="U85">
            <v>1.5738644444444444E-4</v>
          </cell>
          <cell r="V85">
            <v>1.5738644444444444E-4</v>
          </cell>
          <cell r="W85">
            <v>1.5738644444444444E-4</v>
          </cell>
          <cell r="X85">
            <v>1.5738644444444444E-4</v>
          </cell>
          <cell r="Y85">
            <v>1.5738644444444444E-4</v>
          </cell>
          <cell r="Z85">
            <v>1.5738644444444444E-4</v>
          </cell>
          <cell r="AA85">
            <v>1.5738644444444444E-4</v>
          </cell>
          <cell r="AB85">
            <v>759.43576017721489</v>
          </cell>
          <cell r="AC85">
            <v>777.26436035719996</v>
          </cell>
          <cell r="AD85">
            <v>835.01519386079985</v>
          </cell>
          <cell r="AE85">
            <v>1031.2175430032</v>
          </cell>
          <cell r="AF85">
            <v>1158.0256481618999</v>
          </cell>
          <cell r="AG85">
            <v>1149.6994713270999</v>
          </cell>
          <cell r="AH85">
            <v>1156.8255352492001</v>
          </cell>
          <cell r="AI85">
            <v>1368.5051495380001</v>
          </cell>
          <cell r="AJ85">
            <v>1437.6634143127999</v>
          </cell>
          <cell r="AK85">
            <v>1305.7672756436002</v>
          </cell>
          <cell r="AL85">
            <v>1366.0853505912</v>
          </cell>
          <cell r="AM85">
            <v>1556.0442865439998</v>
          </cell>
          <cell r="AN85">
            <v>1304.8848788271998</v>
          </cell>
          <cell r="AO85">
            <v>1311.0567131646001</v>
          </cell>
          <cell r="AP85">
            <v>1296.3476483139998</v>
          </cell>
          <cell r="AQ85">
            <v>1129.4142779219999</v>
          </cell>
          <cell r="AR85">
            <v>1155.4244338453002</v>
          </cell>
          <cell r="AS85">
            <v>1224.7994304688998</v>
          </cell>
          <cell r="AT85">
            <v>1343.1811060780001</v>
          </cell>
          <cell r="AU85">
            <v>6.6525641666666663E-3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91">
          <cell r="B91">
            <v>2.4283113647194434</v>
          </cell>
          <cell r="C91">
            <v>2.4566101273888896</v>
          </cell>
          <cell r="D91">
            <v>2.5649929764469701</v>
          </cell>
          <cell r="E91">
            <v>2.5345586547871202</v>
          </cell>
          <cell r="F91">
            <v>2.716100903925001</v>
          </cell>
          <cell r="G91">
            <v>2.8798834497582551</v>
          </cell>
          <cell r="H91">
            <v>2.6695180380833325</v>
          </cell>
          <cell r="I91">
            <v>2.5126030726473205</v>
          </cell>
          <cell r="J91">
            <v>2.3611879307833328</v>
          </cell>
          <cell r="K91">
            <v>2.0828648904070706</v>
          </cell>
          <cell r="L91">
            <v>2.4712203903455627</v>
          </cell>
          <cell r="M91">
            <v>2.5544678079059833</v>
          </cell>
          <cell r="N91">
            <v>2.5314345284817459</v>
          </cell>
          <cell r="O91">
            <v>2.4450967849551586</v>
          </cell>
          <cell r="P91">
            <v>2.4733490546786321</v>
          </cell>
          <cell r="Q91">
            <v>2.5153986024092898</v>
          </cell>
          <cell r="R91">
            <v>2.6926634605029003</v>
          </cell>
          <cell r="S91">
            <v>3.3384527390507017</v>
          </cell>
          <cell r="T91">
            <v>2.7411843236500006</v>
          </cell>
          <cell r="U91">
            <v>2.2459499999999992E-3</v>
          </cell>
          <cell r="V91">
            <v>2.2459499999999992E-3</v>
          </cell>
          <cell r="W91">
            <v>2.2459499999999992E-3</v>
          </cell>
          <cell r="X91">
            <v>2.2459499999999992E-3</v>
          </cell>
          <cell r="Y91">
            <v>2.2459499999999992E-3</v>
          </cell>
          <cell r="Z91">
            <v>2.2459499999999992E-3</v>
          </cell>
          <cell r="AA91">
            <v>2.2459499999999992E-3</v>
          </cell>
          <cell r="AB91">
            <v>796.396463724201</v>
          </cell>
          <cell r="AC91">
            <v>812.5252599175999</v>
          </cell>
          <cell r="AD91">
            <v>846.40131475679982</v>
          </cell>
          <cell r="AE91">
            <v>985.13007835199983</v>
          </cell>
          <cell r="AF91">
            <v>1114.0711766155998</v>
          </cell>
          <cell r="AG91">
            <v>1124.8214937491</v>
          </cell>
          <cell r="AH91">
            <v>1067.9767128028</v>
          </cell>
          <cell r="AI91">
            <v>1172.0278451235001</v>
          </cell>
          <cell r="AJ91">
            <v>1242.4103842775999</v>
          </cell>
          <cell r="AK91">
            <v>1061.5539320848</v>
          </cell>
          <cell r="AL91">
            <v>1123.7940313685999</v>
          </cell>
          <cell r="AM91">
            <v>1227.191463696</v>
          </cell>
          <cell r="AN91">
            <v>1045.672150336</v>
          </cell>
          <cell r="AO91">
            <v>1067.7547178186999</v>
          </cell>
          <cell r="AP91">
            <v>1091.0025099545001</v>
          </cell>
          <cell r="AQ91">
            <v>928.60441392949986</v>
          </cell>
          <cell r="AR91">
            <v>967.4138404270999</v>
          </cell>
          <cell r="AS91">
            <v>1050.4954609577997</v>
          </cell>
          <cell r="AT91">
            <v>1098.8843566760002</v>
          </cell>
          <cell r="AU91">
            <v>0.66722912249999999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94">
          <cell r="B94">
            <v>0.56404210868055571</v>
          </cell>
          <cell r="C94">
            <v>0.52057390269444448</v>
          </cell>
          <cell r="D94">
            <v>0.588962926900505</v>
          </cell>
          <cell r="E94">
            <v>0.55954519824166671</v>
          </cell>
          <cell r="F94">
            <v>0.70866642013585845</v>
          </cell>
          <cell r="G94">
            <v>0.70775852043461551</v>
          </cell>
          <cell r="H94">
            <v>0.79006981177651525</v>
          </cell>
          <cell r="I94">
            <v>0.72535699439996359</v>
          </cell>
          <cell r="J94">
            <v>0.71067662641699703</v>
          </cell>
          <cell r="K94">
            <v>0.59539578995909093</v>
          </cell>
          <cell r="L94">
            <v>0.52321903945501158</v>
          </cell>
          <cell r="M94">
            <v>0.46788527267249724</v>
          </cell>
          <cell r="N94">
            <v>0.41063266958528133</v>
          </cell>
          <cell r="O94">
            <v>0.43620239139040401</v>
          </cell>
          <cell r="P94">
            <v>0.50524523119914522</v>
          </cell>
          <cell r="Q94">
            <v>0.46699525229873728</v>
          </cell>
          <cell r="R94">
            <v>0.48372334244123916</v>
          </cell>
          <cell r="S94">
            <v>0.50136412960373933</v>
          </cell>
          <cell r="T94">
            <v>0.5237439200916667</v>
          </cell>
          <cell r="U94">
            <v>0</v>
          </cell>
          <cell r="V94">
            <v>0</v>
          </cell>
          <cell r="W94">
            <v>0</v>
          </cell>
          <cell r="X94">
            <v>0</v>
          </cell>
          <cell r="Y94">
            <v>0</v>
          </cell>
          <cell r="Z94">
            <v>0</v>
          </cell>
          <cell r="AA94">
            <v>0</v>
          </cell>
          <cell r="AB94">
            <v>178.02793617674101</v>
          </cell>
          <cell r="AC94">
            <v>163.27278699239997</v>
          </cell>
          <cell r="AD94">
            <v>182.20607350079999</v>
          </cell>
          <cell r="AE94">
            <v>204.0081214304</v>
          </cell>
          <cell r="AF94">
            <v>262.03110748079996</v>
          </cell>
          <cell r="AG94">
            <v>251.00647096519998</v>
          </cell>
          <cell r="AH94">
            <v>272.41850925840004</v>
          </cell>
          <cell r="AI94">
            <v>304.44632777150002</v>
          </cell>
          <cell r="AJ94">
            <v>333.0967707936</v>
          </cell>
          <cell r="AK94">
            <v>277.72075507</v>
          </cell>
          <cell r="AL94">
            <v>246.49802383410002</v>
          </cell>
          <cell r="AM94">
            <v>210.73564003199996</v>
          </cell>
          <cell r="AN94">
            <v>153.6789340064</v>
          </cell>
          <cell r="AO94">
            <v>161.81217391019999</v>
          </cell>
          <cell r="AP94">
            <v>187.08665682249998</v>
          </cell>
          <cell r="AQ94">
            <v>144.7296184285</v>
          </cell>
          <cell r="AR94">
            <v>141.1294765957</v>
          </cell>
          <cell r="AS94">
            <v>151.79573520539998</v>
          </cell>
          <cell r="AT94">
            <v>179.00989666900003</v>
          </cell>
          <cell r="AU94">
            <v>0</v>
          </cell>
          <cell r="AV94">
            <v>0</v>
          </cell>
          <cell r="AW94">
            <v>0</v>
          </cell>
          <cell r="AX94">
            <v>0</v>
          </cell>
          <cell r="AY94">
            <v>0</v>
          </cell>
          <cell r="AZ94">
            <v>0</v>
          </cell>
          <cell r="BA94">
            <v>0</v>
          </cell>
        </row>
        <row r="105">
          <cell r="B105">
            <v>8.5155608333333327E-2</v>
          </cell>
          <cell r="C105">
            <v>6.4012565513888883E-2</v>
          </cell>
          <cell r="D105">
            <v>6.5597913097222238E-2</v>
          </cell>
          <cell r="E105">
            <v>6.2773924455882368E-2</v>
          </cell>
          <cell r="F105">
            <v>5.4735598583333323E-2</v>
          </cell>
          <cell r="G105">
            <v>3.3024376626515139E-2</v>
          </cell>
          <cell r="H105">
            <v>3.4841301016666666E-2</v>
          </cell>
          <cell r="I105">
            <v>2.8650900658333329E-2</v>
          </cell>
          <cell r="J105">
            <v>2.7340045566666658E-2</v>
          </cell>
          <cell r="K105">
            <v>2.4186150875E-2</v>
          </cell>
          <cell r="L105">
            <v>3.8831335038461541E-2</v>
          </cell>
          <cell r="M105">
            <v>4.0325092708107087E-2</v>
          </cell>
          <cell r="N105">
            <v>4.3325022248043167E-2</v>
          </cell>
          <cell r="O105">
            <v>3.7551319711111107E-2</v>
          </cell>
          <cell r="P105">
            <v>3.5735242595751629E-2</v>
          </cell>
          <cell r="Q105">
            <v>3.8158526553787875E-2</v>
          </cell>
          <cell r="R105">
            <v>3.0435796206852175E-2</v>
          </cell>
          <cell r="S105">
            <v>2.7781527024999992E-2</v>
          </cell>
          <cell r="T105">
            <v>2.3612983584134613E-2</v>
          </cell>
          <cell r="U105">
            <v>0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35.371257011673002</v>
          </cell>
          <cell r="AC105">
            <v>32.677530613199998</v>
          </cell>
          <cell r="AD105">
            <v>32.650603488000002</v>
          </cell>
          <cell r="AE105">
            <v>31.671066111999998</v>
          </cell>
          <cell r="AF105">
            <v>36.957672119199998</v>
          </cell>
          <cell r="AG105">
            <v>31.551317012599998</v>
          </cell>
          <cell r="AH105">
            <v>26.682710398400001</v>
          </cell>
          <cell r="AI105">
            <v>25.768737167500003</v>
          </cell>
          <cell r="AJ105">
            <v>28.1609089988</v>
          </cell>
          <cell r="AK105">
            <v>23.481778803999998</v>
          </cell>
          <cell r="AL105">
            <v>32.113213262999999</v>
          </cell>
          <cell r="AM105">
            <v>32.318503871999994</v>
          </cell>
          <cell r="AN105">
            <v>32.889713401599998</v>
          </cell>
          <cell r="AO105">
            <v>32.100082704900004</v>
          </cell>
          <cell r="AP105">
            <v>32.675225372999996</v>
          </cell>
          <cell r="AQ105">
            <v>27.161140268499995</v>
          </cell>
          <cell r="AR105">
            <v>19.575489972300002</v>
          </cell>
          <cell r="AS105">
            <v>19.8203503927</v>
          </cell>
          <cell r="AT105">
            <v>18.859120913000002</v>
          </cell>
          <cell r="AU105">
            <v>0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06">
          <cell r="B106">
            <v>8.5884612333333332E-2</v>
          </cell>
          <cell r="C106">
            <v>0.10435889916666666</v>
          </cell>
          <cell r="D106">
            <v>0.12228820923787878</v>
          </cell>
          <cell r="E106">
            <v>0.13601143537878785</v>
          </cell>
          <cell r="F106">
            <v>0.15169822208484848</v>
          </cell>
          <cell r="G106">
            <v>0.18838490083376072</v>
          </cell>
          <cell r="H106">
            <v>0.23590097575000002</v>
          </cell>
          <cell r="I106">
            <v>0.24674977472788068</v>
          </cell>
          <cell r="J106">
            <v>0.2337851466871213</v>
          </cell>
          <cell r="K106">
            <v>0.22843260989797973</v>
          </cell>
          <cell r="L106">
            <v>0.25709920355757582</v>
          </cell>
          <cell r="M106">
            <v>0.27266727174679484</v>
          </cell>
          <cell r="N106">
            <v>0.32111694707095967</v>
          </cell>
          <cell r="O106">
            <v>0.28066245025126252</v>
          </cell>
          <cell r="P106">
            <v>0.27726209543461527</v>
          </cell>
          <cell r="Q106">
            <v>0.28240271898771524</v>
          </cell>
          <cell r="R106">
            <v>0.26600431109296407</v>
          </cell>
          <cell r="S106">
            <v>0.25630163334145301</v>
          </cell>
          <cell r="T106">
            <v>0.3158821019719697</v>
          </cell>
          <cell r="U106">
            <v>0</v>
          </cell>
          <cell r="V106">
            <v>0</v>
          </cell>
          <cell r="W106">
            <v>0</v>
          </cell>
          <cell r="X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31.519802808642002</v>
          </cell>
          <cell r="AC106">
            <v>37.474640953599994</v>
          </cell>
          <cell r="AD106">
            <v>40.269022790400001</v>
          </cell>
          <cell r="AE106">
            <v>48.0025070672</v>
          </cell>
          <cell r="AF106">
            <v>55.488664905799993</v>
          </cell>
          <cell r="AG106">
            <v>72.473144473400012</v>
          </cell>
          <cell r="AH106">
            <v>73.127762468399993</v>
          </cell>
          <cell r="AI106">
            <v>94.081661885999992</v>
          </cell>
          <cell r="AJ106">
            <v>103.14204590439999</v>
          </cell>
          <cell r="AK106">
            <v>97.943617560799993</v>
          </cell>
          <cell r="AL106">
            <v>107.44274053079999</v>
          </cell>
          <cell r="AM106">
            <v>109.49443463999999</v>
          </cell>
          <cell r="AN106">
            <v>111.386821656</v>
          </cell>
          <cell r="AO106">
            <v>101.8465955859</v>
          </cell>
          <cell r="AP106">
            <v>104.896619665</v>
          </cell>
          <cell r="AQ106">
            <v>86.548593417999982</v>
          </cell>
          <cell r="AR106">
            <v>81.418895095799982</v>
          </cell>
          <cell r="AS106">
            <v>83.32102011089998</v>
          </cell>
          <cell r="AT106">
            <v>116.35853401099999</v>
          </cell>
          <cell r="AU106">
            <v>0</v>
          </cell>
          <cell r="AV106">
            <v>0</v>
          </cell>
          <cell r="AW106">
            <v>0</v>
          </cell>
          <cell r="AX106">
            <v>0</v>
          </cell>
          <cell r="AY106">
            <v>0</v>
          </cell>
          <cell r="AZ106">
            <v>0</v>
          </cell>
          <cell r="BA106">
            <v>0</v>
          </cell>
        </row>
        <row r="108">
          <cell r="B108">
            <v>1.9843483958333331E-2</v>
          </cell>
          <cell r="C108">
            <v>1.4459108180555553E-2</v>
          </cell>
          <cell r="D108">
            <v>3.0038829166666663E-2</v>
          </cell>
          <cell r="E108">
            <v>1.8840107147549013E-2</v>
          </cell>
          <cell r="F108">
            <v>3.1088693133333341E-2</v>
          </cell>
          <cell r="G108">
            <v>5.1107039575000006E-2</v>
          </cell>
          <cell r="H108">
            <v>5.5905042433333323E-2</v>
          </cell>
          <cell r="I108">
            <v>5.1561497303846154E-2</v>
          </cell>
          <cell r="J108">
            <v>6.3788594466666668E-2</v>
          </cell>
          <cell r="K108">
            <v>5.1605460166666665E-2</v>
          </cell>
          <cell r="L108">
            <v>5.5859676432051274E-2</v>
          </cell>
          <cell r="M108">
            <v>0.10263058873496503</v>
          </cell>
          <cell r="N108">
            <v>8.9227739749999965E-2</v>
          </cell>
          <cell r="O108">
            <v>8.9295698666666659E-2</v>
          </cell>
          <cell r="P108">
            <v>0.11524739819477123</v>
          </cell>
          <cell r="Q108">
            <v>0.12933052520454547</v>
          </cell>
          <cell r="R108">
            <v>0.1586588134086539</v>
          </cell>
          <cell r="S108">
            <v>0.19960835422499998</v>
          </cell>
          <cell r="T108">
            <v>0.14404578066249998</v>
          </cell>
          <cell r="U108">
            <v>0</v>
          </cell>
          <cell r="V108">
            <v>0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B108">
            <v>7.2392870065169994</v>
          </cell>
          <cell r="AC108">
            <v>6.7469748363999988</v>
          </cell>
          <cell r="AD108">
            <v>7.6651915152000001</v>
          </cell>
          <cell r="AE108">
            <v>7.1854921263999998</v>
          </cell>
          <cell r="AF108">
            <v>9.7826055256999993</v>
          </cell>
          <cell r="AG108">
            <v>15.934538121599999</v>
          </cell>
          <cell r="AH108">
            <v>31.633400571199996</v>
          </cell>
          <cell r="AI108">
            <v>47.495257221500005</v>
          </cell>
          <cell r="AJ108">
            <v>70.250566095599993</v>
          </cell>
          <cell r="AK108">
            <v>50.813801187599999</v>
          </cell>
          <cell r="AL108">
            <v>51.103237381199996</v>
          </cell>
          <cell r="AM108">
            <v>95.676969359999987</v>
          </cell>
          <cell r="AN108">
            <v>54.981056679999995</v>
          </cell>
          <cell r="AO108">
            <v>91.229879730600004</v>
          </cell>
          <cell r="AP108">
            <v>138.13587831200002</v>
          </cell>
          <cell r="AQ108">
            <v>110.90139835249998</v>
          </cell>
          <cell r="AR108">
            <v>127.77360680599999</v>
          </cell>
          <cell r="AS108">
            <v>101.9242373721</v>
          </cell>
          <cell r="AT108">
            <v>51.713186306000004</v>
          </cell>
          <cell r="AU108">
            <v>0</v>
          </cell>
          <cell r="AV108">
            <v>0</v>
          </cell>
          <cell r="AW108">
            <v>0</v>
          </cell>
          <cell r="AX108">
            <v>0</v>
          </cell>
          <cell r="AY108">
            <v>0</v>
          </cell>
          <cell r="AZ108">
            <v>0</v>
          </cell>
          <cell r="BA108">
            <v>0</v>
          </cell>
        </row>
        <row r="109">
          <cell r="B109">
            <v>2.0170068416666662E-2</v>
          </cell>
          <cell r="C109">
            <v>1.5215456083333335E-2</v>
          </cell>
          <cell r="D109">
            <v>1.1777049E-2</v>
          </cell>
          <cell r="E109">
            <v>2.4941088115196079E-2</v>
          </cell>
          <cell r="F109">
            <v>1.4585796233333335E-2</v>
          </cell>
          <cell r="G109">
            <v>1.1891232749999999E-2</v>
          </cell>
          <cell r="H109">
            <v>1.7565585333333331E-2</v>
          </cell>
          <cell r="I109">
            <v>1.3296044750000003E-2</v>
          </cell>
          <cell r="J109">
            <v>2.1225471349999997E-2</v>
          </cell>
          <cell r="K109">
            <v>4.1546785416666655E-2</v>
          </cell>
          <cell r="L109">
            <v>3.9371033175E-2</v>
          </cell>
          <cell r="M109">
            <v>4.5936741499999996E-2</v>
          </cell>
          <cell r="N109">
            <v>3.2118583243421053E-2</v>
          </cell>
          <cell r="O109">
            <v>1.334455972777778E-2</v>
          </cell>
          <cell r="P109">
            <v>9.870829544444442E-3</v>
          </cell>
          <cell r="Q109">
            <v>1.8498053787878787E-2</v>
          </cell>
          <cell r="R109">
            <v>1.6721279937184343E-2</v>
          </cell>
          <cell r="S109">
            <v>1.6246345724999996E-2</v>
          </cell>
          <cell r="T109">
            <v>1.9931310149999999E-2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4.2386521685039993</v>
          </cell>
          <cell r="AC109">
            <v>4.9239819319999993</v>
          </cell>
          <cell r="AD109">
            <v>7.919375414400001</v>
          </cell>
          <cell r="AE109">
            <v>4.7549912816000006</v>
          </cell>
          <cell r="AF109">
            <v>8.4049725928000001</v>
          </cell>
          <cell r="AG109">
            <v>12.6297346504</v>
          </cell>
          <cell r="AH109">
            <v>13.065954406399999</v>
          </cell>
          <cell r="AI109">
            <v>14.6821377195</v>
          </cell>
          <cell r="AJ109">
            <v>29.973196401199999</v>
          </cell>
          <cell r="AK109">
            <v>21.742358593999999</v>
          </cell>
          <cell r="AL109">
            <v>19.3965076008</v>
          </cell>
          <cell r="AM109">
            <v>10.331991935999998</v>
          </cell>
          <cell r="AN109">
            <v>30.337076615999997</v>
          </cell>
          <cell r="AO109">
            <v>10.825809263099998</v>
          </cell>
          <cell r="AP109">
            <v>8.1186720744999992</v>
          </cell>
          <cell r="AQ109">
            <v>15.0455245325</v>
          </cell>
          <cell r="AR109">
            <v>17.789625260600001</v>
          </cell>
          <cell r="AS109">
            <v>18.116637395999998</v>
          </cell>
          <cell r="AT109">
            <v>18.620989978000001</v>
          </cell>
          <cell r="AU109">
            <v>0</v>
          </cell>
          <cell r="AV109">
            <v>0</v>
          </cell>
          <cell r="AW109">
            <v>0</v>
          </cell>
          <cell r="AX109">
            <v>0</v>
          </cell>
          <cell r="AY109">
            <v>0</v>
          </cell>
          <cell r="AZ109">
            <v>0</v>
          </cell>
          <cell r="BA109">
            <v>0</v>
          </cell>
        </row>
        <row r="113">
          <cell r="B113">
            <v>0.11419357199999998</v>
          </cell>
          <cell r="C113">
            <v>0.101592636625</v>
          </cell>
          <cell r="D113">
            <v>9.3749384034722202E-2</v>
          </cell>
          <cell r="E113">
            <v>9.8704279141666657E-2</v>
          </cell>
          <cell r="F113">
            <v>0.13473424259999997</v>
          </cell>
          <cell r="G113">
            <v>0.18016962239999998</v>
          </cell>
          <cell r="H113">
            <v>0.19203621132500001</v>
          </cell>
          <cell r="I113">
            <v>0.12294429675769226</v>
          </cell>
          <cell r="J113">
            <v>0.16177621639999998</v>
          </cell>
          <cell r="K113">
            <v>0.11238824916666668</v>
          </cell>
          <cell r="L113">
            <v>0.13492690949230771</v>
          </cell>
          <cell r="M113">
            <v>0.13800566405535442</v>
          </cell>
          <cell r="N113">
            <v>0.14958230426242689</v>
          </cell>
          <cell r="O113">
            <v>0.14353985029999997</v>
          </cell>
          <cell r="P113">
            <v>0.15307687426111111</v>
          </cell>
          <cell r="Q113">
            <v>0.15635933931439389</v>
          </cell>
          <cell r="R113">
            <v>0.15163091538636364</v>
          </cell>
          <cell r="S113">
            <v>0.16105425174999999</v>
          </cell>
          <cell r="T113">
            <v>0.167711467</v>
          </cell>
          <cell r="U113">
            <v>0</v>
          </cell>
          <cell r="V113">
            <v>0</v>
          </cell>
          <cell r="W113">
            <v>0</v>
          </cell>
          <cell r="X113">
            <v>0</v>
          </cell>
          <cell r="Y113">
            <v>0</v>
          </cell>
          <cell r="Z113">
            <v>0</v>
          </cell>
          <cell r="AA113">
            <v>0</v>
          </cell>
          <cell r="AB113">
            <v>41.851954800126002</v>
          </cell>
          <cell r="AC113">
            <v>35.923762675199995</v>
          </cell>
          <cell r="AD113">
            <v>31.703109451199996</v>
          </cell>
          <cell r="AE113">
            <v>33.851645284799993</v>
          </cell>
          <cell r="AF113">
            <v>43.356485279799998</v>
          </cell>
          <cell r="AG113">
            <v>52.970514624499998</v>
          </cell>
          <cell r="AH113">
            <v>59.8414577956</v>
          </cell>
          <cell r="AI113">
            <v>48.561691238999998</v>
          </cell>
          <cell r="AJ113">
            <v>60.302185205600011</v>
          </cell>
          <cell r="AK113">
            <v>44.4906999504</v>
          </cell>
          <cell r="AL113">
            <v>58.270830634800006</v>
          </cell>
          <cell r="AM113">
            <v>59.692767119999992</v>
          </cell>
          <cell r="AN113">
            <v>51.361415335999993</v>
          </cell>
          <cell r="AO113">
            <v>49.159792824900002</v>
          </cell>
          <cell r="AP113">
            <v>51.569572178999991</v>
          </cell>
          <cell r="AQ113">
            <v>44.677476920999993</v>
          </cell>
          <cell r="AR113">
            <v>45.7285383802</v>
          </cell>
          <cell r="AS113">
            <v>48.145171631699995</v>
          </cell>
          <cell r="AT113">
            <v>57.529397544999995</v>
          </cell>
          <cell r="AU113">
            <v>0</v>
          </cell>
          <cell r="AV113">
            <v>0</v>
          </cell>
          <cell r="AW113">
            <v>0</v>
          </cell>
          <cell r="AX113">
            <v>0</v>
          </cell>
          <cell r="AY113">
            <v>0</v>
          </cell>
          <cell r="AZ113">
            <v>0</v>
          </cell>
          <cell r="BA113">
            <v>0</v>
          </cell>
        </row>
        <row r="116">
          <cell r="B116">
            <v>8.9684134999999977E-3</v>
          </cell>
          <cell r="C116">
            <v>7.0515981250000009E-3</v>
          </cell>
          <cell r="D116">
            <v>9.4606220555555551E-3</v>
          </cell>
          <cell r="E116">
            <v>2.0806089564705883E-2</v>
          </cell>
          <cell r="F116">
            <v>8.0626574883333357E-2</v>
          </cell>
          <cell r="G116">
            <v>3.6272436221969684E-2</v>
          </cell>
          <cell r="H116">
            <v>1.459556674166667E-2</v>
          </cell>
          <cell r="I116">
            <v>8.9054194498313765E-3</v>
          </cell>
          <cell r="J116">
            <v>8.6576466083333331E-3</v>
          </cell>
          <cell r="K116">
            <v>4.1915147499999993E-2</v>
          </cell>
          <cell r="L116">
            <v>4.4134306204273506E-2</v>
          </cell>
          <cell r="M116">
            <v>4.6732763207733445E-2</v>
          </cell>
          <cell r="N116">
            <v>3.0676086819028347E-2</v>
          </cell>
          <cell r="O116">
            <v>3.0425547948232323E-2</v>
          </cell>
          <cell r="P116">
            <v>9.7076264245098062E-3</v>
          </cell>
          <cell r="Q116">
            <v>1.0549290384848488E-2</v>
          </cell>
          <cell r="R116">
            <v>1.1079211908085661E-2</v>
          </cell>
          <cell r="S116">
            <v>5.173562735317461E-3</v>
          </cell>
          <cell r="T116">
            <v>4.615724356249999E-3</v>
          </cell>
          <cell r="U116">
            <v>0</v>
          </cell>
          <cell r="V116">
            <v>0</v>
          </cell>
          <cell r="W116">
            <v>0</v>
          </cell>
          <cell r="X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8.0591911971990005</v>
          </cell>
          <cell r="AC116">
            <v>8.0587252280000001</v>
          </cell>
          <cell r="AD116">
            <v>8.2115913455999987</v>
          </cell>
          <cell r="AE116">
            <v>12.405796872</v>
          </cell>
          <cell r="AF116">
            <v>25.221306448799997</v>
          </cell>
          <cell r="AG116">
            <v>17.233586428100001</v>
          </cell>
          <cell r="AH116">
            <v>11.883365035200001</v>
          </cell>
          <cell r="AI116">
            <v>13.596212451</v>
          </cell>
          <cell r="AJ116">
            <v>16.876128342000001</v>
          </cell>
          <cell r="AK116">
            <v>19.214629504399998</v>
          </cell>
          <cell r="AL116">
            <v>20.4253170858</v>
          </cell>
          <cell r="AM116">
            <v>21.119929295999999</v>
          </cell>
          <cell r="AN116">
            <v>15.512211387199999</v>
          </cell>
          <cell r="AO116">
            <v>15.941695618500001</v>
          </cell>
          <cell r="AP116">
            <v>11.500726191</v>
          </cell>
          <cell r="AQ116">
            <v>14.8606086055</v>
          </cell>
          <cell r="AR116">
            <v>18.387997690199999</v>
          </cell>
          <cell r="AS116">
            <v>10.050646048299999</v>
          </cell>
          <cell r="AT116">
            <v>12.815576621999998</v>
          </cell>
          <cell r="AU116">
            <v>0</v>
          </cell>
          <cell r="AV116">
            <v>0</v>
          </cell>
          <cell r="AW116">
            <v>0</v>
          </cell>
          <cell r="AX116">
            <v>0</v>
          </cell>
          <cell r="AY116">
            <v>0</v>
          </cell>
          <cell r="AZ116">
            <v>0</v>
          </cell>
          <cell r="BA116">
            <v>0</v>
          </cell>
        </row>
        <row r="121">
          <cell r="B121">
            <v>2.4561559750000003E-2</v>
          </cell>
          <cell r="C121">
            <v>3.4752802972222219E-2</v>
          </cell>
          <cell r="D121">
            <v>6.3464685180555563E-2</v>
          </cell>
          <cell r="E121">
            <v>4.4370241596078441E-2</v>
          </cell>
          <cell r="F121">
            <v>7.0598053650000006E-2</v>
          </cell>
          <cell r="G121">
            <v>7.4988677949999999E-2</v>
          </cell>
          <cell r="H121">
            <v>8.1427876291666632E-2</v>
          </cell>
          <cell r="I121">
            <v>8.048193023461539E-2</v>
          </cell>
          <cell r="J121">
            <v>4.8155579399999988E-2</v>
          </cell>
          <cell r="K121">
            <v>3.5715928541666657E-2</v>
          </cell>
          <cell r="L121">
            <v>3.5314762487179484E-2</v>
          </cell>
          <cell r="M121">
            <v>3.2372739675641027E-2</v>
          </cell>
          <cell r="N121">
            <v>2.9609065574966276E-2</v>
          </cell>
          <cell r="O121">
            <v>2.9810210450000003E-2</v>
          </cell>
          <cell r="P121">
            <v>3.0289719499999999E-2</v>
          </cell>
          <cell r="Q121">
            <v>2.84121952969697E-2</v>
          </cell>
          <cell r="R121">
            <v>3.2775851094633837E-2</v>
          </cell>
          <cell r="S121">
            <v>3.4404645633333335E-2</v>
          </cell>
          <cell r="T121">
            <v>4.4353506531249996E-2</v>
          </cell>
          <cell r="U121">
            <v>0</v>
          </cell>
          <cell r="V121">
            <v>0</v>
          </cell>
          <cell r="W121">
            <v>0</v>
          </cell>
          <cell r="X121">
            <v>0</v>
          </cell>
          <cell r="Y121">
            <v>0</v>
          </cell>
          <cell r="Z121">
            <v>0</v>
          </cell>
          <cell r="AA121">
            <v>0</v>
          </cell>
          <cell r="AB121">
            <v>12.818366714952001</v>
          </cell>
          <cell r="AC121">
            <v>14.086013816399999</v>
          </cell>
          <cell r="AD121">
            <v>22.103248703999999</v>
          </cell>
          <cell r="AE121">
            <v>19.572575556799997</v>
          </cell>
          <cell r="AF121">
            <v>29.260603016400001</v>
          </cell>
          <cell r="AG121">
            <v>31.875819339700001</v>
          </cell>
          <cell r="AH121">
            <v>36.663047894400002</v>
          </cell>
          <cell r="AI121">
            <v>38.080470421500003</v>
          </cell>
          <cell r="AJ121">
            <v>30.211063001999999</v>
          </cell>
          <cell r="AK121">
            <v>18.890959190399997</v>
          </cell>
          <cell r="AL121">
            <v>21.574753339500003</v>
          </cell>
          <cell r="AM121">
            <v>22.098810143999998</v>
          </cell>
          <cell r="AN121">
            <v>19.567696720000001</v>
          </cell>
          <cell r="AO121">
            <v>21.825055105200001</v>
          </cell>
          <cell r="AP121">
            <v>27.108031871999998</v>
          </cell>
          <cell r="AQ121">
            <v>24.488142853999996</v>
          </cell>
          <cell r="AR121">
            <v>26.375183313699999</v>
          </cell>
          <cell r="AS121">
            <v>27.831126523199998</v>
          </cell>
          <cell r="AT121">
            <v>32.486845252999998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  <cell r="AY121">
            <v>0</v>
          </cell>
          <cell r="AZ121">
            <v>0</v>
          </cell>
          <cell r="BA121">
            <v>0</v>
          </cell>
        </row>
        <row r="127">
          <cell r="B127">
            <v>2.3939773458333331E-2</v>
          </cell>
          <cell r="C127">
            <v>3.1763039708333329E-2</v>
          </cell>
          <cell r="D127">
            <v>2.9783835069444445E-2</v>
          </cell>
          <cell r="E127">
            <v>2.1497100654411763E-2</v>
          </cell>
          <cell r="F127">
            <v>4.2907987116666671E-2</v>
          </cell>
          <cell r="G127">
            <v>5.1697002475000003E-2</v>
          </cell>
          <cell r="H127">
            <v>2.2486109350000002E-2</v>
          </cell>
          <cell r="I127">
            <v>2.8569306107536743E-2</v>
          </cell>
          <cell r="J127">
            <v>5.0647550199999995E-2</v>
          </cell>
          <cell r="K127">
            <v>3.0121805874999994E-2</v>
          </cell>
          <cell r="L127">
            <v>3.0674595439743584E-2</v>
          </cell>
          <cell r="M127">
            <v>3.835285028921568E-2</v>
          </cell>
          <cell r="N127">
            <v>2.9179148875438602E-2</v>
          </cell>
          <cell r="O127">
            <v>3.9616933733333325E-2</v>
          </cell>
          <cell r="P127">
            <v>3.3670378000000001E-2</v>
          </cell>
          <cell r="Q127">
            <v>4.1214092895454545E-2</v>
          </cell>
          <cell r="R127">
            <v>5.1819062914772729E-2</v>
          </cell>
          <cell r="S127">
            <v>5.1090822649999999E-2</v>
          </cell>
          <cell r="T127">
            <v>4.4021503382692312E-2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8.6698370085359997</v>
          </cell>
          <cell r="AC127">
            <v>9.0848410159999986</v>
          </cell>
          <cell r="AD127">
            <v>9.3515944128000008</v>
          </cell>
          <cell r="AE127">
            <v>9.4756608240000002</v>
          </cell>
          <cell r="AF127">
            <v>14.188622471799999</v>
          </cell>
          <cell r="AG127">
            <v>14.805301566200001</v>
          </cell>
          <cell r="AH127">
            <v>8.8959172108000004</v>
          </cell>
          <cell r="AI127">
            <v>9.8957363649999994</v>
          </cell>
          <cell r="AJ127">
            <v>15.022568820800002</v>
          </cell>
          <cell r="AK127">
            <v>12.415363074399998</v>
          </cell>
          <cell r="AL127">
            <v>14.975780655599999</v>
          </cell>
          <cell r="AM127">
            <v>18.892925567999999</v>
          </cell>
          <cell r="AN127">
            <v>15.75376792</v>
          </cell>
          <cell r="AO127">
            <v>20.005273891800002</v>
          </cell>
          <cell r="AP127">
            <v>17.554209145999998</v>
          </cell>
          <cell r="AQ127">
            <v>17.388323651999997</v>
          </cell>
          <cell r="AR127">
            <v>19.102444081400002</v>
          </cell>
          <cell r="AS127">
            <v>19.2964497583</v>
          </cell>
          <cell r="AT127">
            <v>17.992049609000002</v>
          </cell>
          <cell r="AU127">
            <v>0</v>
          </cell>
          <cell r="AV127">
            <v>0</v>
          </cell>
          <cell r="AW127">
            <v>0</v>
          </cell>
          <cell r="AX127">
            <v>0</v>
          </cell>
          <cell r="AY127">
            <v>0</v>
          </cell>
          <cell r="AZ127">
            <v>0</v>
          </cell>
          <cell r="BA127">
            <v>0</v>
          </cell>
        </row>
        <row r="147">
          <cell r="B147">
            <v>3.2824085541666666E-2</v>
          </cell>
          <cell r="C147">
            <v>5.6420553583333338E-2</v>
          </cell>
          <cell r="D147">
            <v>7.7709116347222232E-2</v>
          </cell>
          <cell r="E147">
            <v>7.3599931615686287E-2</v>
          </cell>
          <cell r="F147">
            <v>5.9885416281818177E-2</v>
          </cell>
          <cell r="G147">
            <v>0.16499202781363637</v>
          </cell>
          <cell r="H147">
            <v>0.19132289298333333</v>
          </cell>
          <cell r="I147">
            <v>0.17164328689809377</v>
          </cell>
          <cell r="J147">
            <v>0.17952504776666664</v>
          </cell>
          <cell r="K147">
            <v>6.6228551749999989E-2</v>
          </cell>
          <cell r="L147">
            <v>0.12669769035641024</v>
          </cell>
          <cell r="M147">
            <v>0.19596952886862745</v>
          </cell>
          <cell r="N147">
            <v>0.22171922947543857</v>
          </cell>
          <cell r="O147">
            <v>0.19976876651666664</v>
          </cell>
          <cell r="P147">
            <v>0.15008086838888887</v>
          </cell>
          <cell r="Q147">
            <v>0.16736233663181821</v>
          </cell>
          <cell r="R147">
            <v>0.16418871342075564</v>
          </cell>
          <cell r="S147">
            <v>0.18746002076666665</v>
          </cell>
          <cell r="T147">
            <v>0.20612908056250001</v>
          </cell>
          <cell r="U147">
            <v>0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12.982577717448001</v>
          </cell>
          <cell r="AC147">
            <v>19.6996865612</v>
          </cell>
          <cell r="AD147">
            <v>25.157537649599998</v>
          </cell>
          <cell r="AE147">
            <v>25.294966815999999</v>
          </cell>
          <cell r="AF147">
            <v>25.117774164</v>
          </cell>
          <cell r="AG147">
            <v>54.910245424400003</v>
          </cell>
          <cell r="AH147">
            <v>66.217844100400001</v>
          </cell>
          <cell r="AI147">
            <v>63.927701606000007</v>
          </cell>
          <cell r="AJ147">
            <v>79.338936397200001</v>
          </cell>
          <cell r="AK147">
            <v>31.624628177999998</v>
          </cell>
          <cell r="AL147">
            <v>53.289502279200001</v>
          </cell>
          <cell r="AM147">
            <v>75.07378108799999</v>
          </cell>
          <cell r="AN147">
            <v>77.702426049599993</v>
          </cell>
          <cell r="AO147">
            <v>71.268507512399992</v>
          </cell>
          <cell r="AP147">
            <v>56.504103424500002</v>
          </cell>
          <cell r="AQ147">
            <v>61.656391744499992</v>
          </cell>
          <cell r="AR147">
            <v>55.7794925639</v>
          </cell>
          <cell r="AS147">
            <v>59.258909438299995</v>
          </cell>
          <cell r="AT147">
            <v>71.437944788999999</v>
          </cell>
          <cell r="AU147">
            <v>0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A147">
            <v>0</v>
          </cell>
        </row>
        <row r="152">
          <cell r="B152">
            <v>0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9.4864125000000004E-4</v>
          </cell>
          <cell r="H152">
            <v>1.7420466000000003E-3</v>
          </cell>
          <cell r="I152">
            <v>0</v>
          </cell>
          <cell r="J152">
            <v>4.7906912499999996E-3</v>
          </cell>
          <cell r="K152">
            <v>3.7047902499999993E-3</v>
          </cell>
          <cell r="L152">
            <v>4.4720374999999996E-3</v>
          </cell>
          <cell r="M152">
            <v>5.592821653846153E-3</v>
          </cell>
          <cell r="N152">
            <v>4.7865807333333336E-3</v>
          </cell>
          <cell r="O152">
            <v>4.3973976666666671E-3</v>
          </cell>
          <cell r="P152">
            <v>4.9365161999999994E-3</v>
          </cell>
          <cell r="Q152">
            <v>4.2193431363636361E-3</v>
          </cell>
          <cell r="R152">
            <v>4.8594419734848482E-3</v>
          </cell>
          <cell r="S152">
            <v>5.0652890166666669E-3</v>
          </cell>
          <cell r="T152">
            <v>5.7549534687499999E-3</v>
          </cell>
          <cell r="U152">
            <v>0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0.53371146569999994</v>
          </cell>
          <cell r="AH152">
            <v>1.2003297436</v>
          </cell>
          <cell r="AI152">
            <v>0</v>
          </cell>
          <cell r="AJ152">
            <v>2.8067452896000002</v>
          </cell>
          <cell r="AK152">
            <v>2.039678806</v>
          </cell>
          <cell r="AL152">
            <v>2.1568224267000002</v>
          </cell>
          <cell r="AM152">
            <v>2.7296646719999997</v>
          </cell>
          <cell r="AN152">
            <v>2.2339922527999998</v>
          </cell>
          <cell r="AO152">
            <v>2.2493285963999998</v>
          </cell>
          <cell r="AP152">
            <v>2.1940297064999998</v>
          </cell>
          <cell r="AQ152">
            <v>1.6833322904999999</v>
          </cell>
          <cell r="AR152">
            <v>1.8881843339</v>
          </cell>
          <cell r="AS152">
            <v>2.2603591153</v>
          </cell>
          <cell r="AT152">
            <v>2.5902636800000001</v>
          </cell>
          <cell r="AU152">
            <v>0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AZ152">
            <v>0</v>
          </cell>
          <cell r="BA152">
            <v>0</v>
          </cell>
        </row>
        <row r="154">
          <cell r="B154">
            <v>4.6976404291666669E-2</v>
          </cell>
          <cell r="C154">
            <v>3.8933506916666673E-2</v>
          </cell>
          <cell r="D154">
            <v>4.5418805166666652E-2</v>
          </cell>
          <cell r="E154">
            <v>5.4791766017156865E-2</v>
          </cell>
          <cell r="F154">
            <v>7.9099010533333347E-2</v>
          </cell>
          <cell r="G154">
            <v>8.5405841049999986E-2</v>
          </cell>
          <cell r="H154">
            <v>7.0825850725E-2</v>
          </cell>
          <cell r="I154">
            <v>6.2250874254195794E-2</v>
          </cell>
          <cell r="J154">
            <v>6.2707193866666663E-2</v>
          </cell>
          <cell r="K154">
            <v>8.6534419333333334E-2</v>
          </cell>
          <cell r="L154">
            <v>8.4616459102564115E-2</v>
          </cell>
          <cell r="M154">
            <v>6.0697819262820515E-2</v>
          </cell>
          <cell r="N154">
            <v>6.2862109488596468E-2</v>
          </cell>
          <cell r="O154">
            <v>6.7972797549999991E-2</v>
          </cell>
          <cell r="P154">
            <v>8.8312556833333347E-2</v>
          </cell>
          <cell r="Q154">
            <v>0.11515944208863635</v>
          </cell>
          <cell r="R154">
            <v>0.12212610360504078</v>
          </cell>
          <cell r="S154">
            <v>0.13034479575000002</v>
          </cell>
          <cell r="T154">
            <v>0.11913443411874997</v>
          </cell>
          <cell r="U154">
            <v>0</v>
          </cell>
          <cell r="V154">
            <v>0</v>
          </cell>
          <cell r="W154">
            <v>0</v>
          </cell>
          <cell r="X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10.418376806711999</v>
          </cell>
          <cell r="AC154">
            <v>9.6199933620000007</v>
          </cell>
          <cell r="AD154">
            <v>10.964037206399999</v>
          </cell>
          <cell r="AE154">
            <v>13.776582769599999</v>
          </cell>
          <cell r="AF154">
            <v>19.631457433699996</v>
          </cell>
          <cell r="AG154">
            <v>18.8170103452</v>
          </cell>
          <cell r="AH154">
            <v>18.417434610399997</v>
          </cell>
          <cell r="AI154">
            <v>22.532646783500002</v>
          </cell>
          <cell r="AJ154">
            <v>23.3958729324</v>
          </cell>
          <cell r="AK154">
            <v>27.503792003600001</v>
          </cell>
          <cell r="AL154">
            <v>29.464838510400003</v>
          </cell>
          <cell r="AM154">
            <v>33.977829119999996</v>
          </cell>
          <cell r="AN154">
            <v>33.247178166399998</v>
          </cell>
          <cell r="AO154">
            <v>38.335131040200004</v>
          </cell>
          <cell r="AP154">
            <v>46.207754149999992</v>
          </cell>
          <cell r="AQ154">
            <v>43.759610870499998</v>
          </cell>
          <cell r="AR154">
            <v>45.276261253999998</v>
          </cell>
          <cell r="AS154">
            <v>47.644636582399997</v>
          </cell>
          <cell r="AT154">
            <v>48.783822095999994</v>
          </cell>
          <cell r="AU154">
            <v>0</v>
          </cell>
          <cell r="AV154">
            <v>0</v>
          </cell>
          <cell r="AW154">
            <v>0</v>
          </cell>
          <cell r="AX154">
            <v>0</v>
          </cell>
          <cell r="AY154">
            <v>0</v>
          </cell>
          <cell r="AZ154">
            <v>0</v>
          </cell>
          <cell r="BA154">
            <v>0</v>
          </cell>
        </row>
        <row r="160">
          <cell r="B160">
            <v>0.23396797477083334</v>
          </cell>
          <cell r="C160">
            <v>0.27116628190277786</v>
          </cell>
          <cell r="D160">
            <v>0.28167017504861103</v>
          </cell>
          <cell r="E160">
            <v>0.30917179300147057</v>
          </cell>
          <cell r="F160">
            <v>0.3151709209555944</v>
          </cell>
          <cell r="G160">
            <v>0.31292876439696976</v>
          </cell>
          <cell r="H160">
            <v>0.33405576447196977</v>
          </cell>
          <cell r="I160">
            <v>0.36849804558978194</v>
          </cell>
          <cell r="J160">
            <v>0.32807087515378786</v>
          </cell>
          <cell r="K160">
            <v>0.26880952385416673</v>
          </cell>
          <cell r="L160">
            <v>0.32242551251767682</v>
          </cell>
          <cell r="M160">
            <v>0.32941455680790593</v>
          </cell>
          <cell r="N160">
            <v>0.33595431947348492</v>
          </cell>
          <cell r="O160">
            <v>0.44134028773005041</v>
          </cell>
          <cell r="P160">
            <v>0.43092985932073907</v>
          </cell>
          <cell r="Q160">
            <v>0.38709603483589733</v>
          </cell>
          <cell r="R160">
            <v>0.38317861869123948</v>
          </cell>
          <cell r="S160">
            <v>0.75209847238376049</v>
          </cell>
          <cell r="T160">
            <v>0.41915615127196953</v>
          </cell>
          <cell r="U160">
            <v>4.5025259999999998E-3</v>
          </cell>
          <cell r="V160">
            <v>4.5025259999999998E-3</v>
          </cell>
          <cell r="W160">
            <v>4.5025259999999998E-3</v>
          </cell>
          <cell r="X160">
            <v>4.5025259999999998E-3</v>
          </cell>
          <cell r="Y160">
            <v>4.5025259999999998E-3</v>
          </cell>
          <cell r="Z160">
            <v>4.5025259999999998E-3</v>
          </cell>
          <cell r="AA160">
            <v>4.5025259999999998E-3</v>
          </cell>
          <cell r="AB160">
            <v>92.600533315646999</v>
          </cell>
          <cell r="AC160">
            <v>103.6209862744</v>
          </cell>
          <cell r="AD160">
            <v>105.3092867184</v>
          </cell>
          <cell r="AE160">
            <v>125.22099276959999</v>
          </cell>
          <cell r="AF160">
            <v>149.48442989269998</v>
          </cell>
          <cell r="AG160">
            <v>144.72864463909997</v>
          </cell>
          <cell r="AH160">
            <v>153.1441746964</v>
          </cell>
          <cell r="AI160">
            <v>187.84724398649999</v>
          </cell>
          <cell r="AJ160">
            <v>194.30665554160001</v>
          </cell>
          <cell r="AK160">
            <v>180.77542794960002</v>
          </cell>
          <cell r="AL160">
            <v>187.84297484819999</v>
          </cell>
          <cell r="AM160">
            <v>189.81419323199998</v>
          </cell>
          <cell r="AN160">
            <v>177.49829088640001</v>
          </cell>
          <cell r="AO160">
            <v>215.4522563049</v>
          </cell>
          <cell r="AP160">
            <v>216.74291509999998</v>
          </cell>
          <cell r="AQ160">
            <v>164.57474565349997</v>
          </cell>
          <cell r="AR160">
            <v>166.09981342259999</v>
          </cell>
          <cell r="AS160">
            <v>204.00752859629995</v>
          </cell>
          <cell r="AT160">
            <v>199.52691955400002</v>
          </cell>
          <cell r="AU160">
            <v>0.87249129166666672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</row>
        <row r="171">
          <cell r="B171">
            <v>1.0234651416666669E-2</v>
          </cell>
          <cell r="C171">
            <v>1.3550867375000001E-2</v>
          </cell>
          <cell r="D171">
            <v>1.246743542361111E-2</v>
          </cell>
          <cell r="E171">
            <v>1.208225460833333E-2</v>
          </cell>
          <cell r="F171">
            <v>1.2696304516666666E-2</v>
          </cell>
          <cell r="G171">
            <v>1.3849867530303031E-2</v>
          </cell>
          <cell r="H171">
            <v>1.3145651033333334E-2</v>
          </cell>
          <cell r="I171">
            <v>1.4196439124358973E-2</v>
          </cell>
          <cell r="J171">
            <v>1.4024960233333331E-2</v>
          </cell>
          <cell r="K171">
            <v>1.0897563999999998E-2</v>
          </cell>
          <cell r="L171">
            <v>1.1061972016666668E-2</v>
          </cell>
          <cell r="M171">
            <v>1.0060659676282051E-2</v>
          </cell>
          <cell r="N171">
            <v>1.0254922766666666E-2</v>
          </cell>
          <cell r="O171">
            <v>9.5021455666666668E-3</v>
          </cell>
          <cell r="P171">
            <v>1.1970550122222222E-2</v>
          </cell>
          <cell r="Q171">
            <v>3.2758209327272726E-2</v>
          </cell>
          <cell r="R171">
            <v>1.5949089892361112E-2</v>
          </cell>
          <cell r="S171">
            <v>1.1973406666666665E-2</v>
          </cell>
          <cell r="T171">
            <v>1.1762149235416667E-2</v>
          </cell>
          <cell r="U171">
            <v>6.0152819999999985E-3</v>
          </cell>
          <cell r="V171">
            <v>6.0152819999999985E-3</v>
          </cell>
          <cell r="W171">
            <v>6.0152819999999985E-3</v>
          </cell>
          <cell r="X171">
            <v>6.0152819999999985E-3</v>
          </cell>
          <cell r="Y171">
            <v>6.0152819999999985E-3</v>
          </cell>
          <cell r="Z171">
            <v>6.0152819999999985E-3</v>
          </cell>
          <cell r="AA171">
            <v>6.0152819999999985E-3</v>
          </cell>
          <cell r="AB171">
            <v>4.61749235994</v>
          </cell>
          <cell r="AC171">
            <v>5.5043719295999995</v>
          </cell>
          <cell r="AD171">
            <v>7.4897534015999998</v>
          </cell>
          <cell r="AE171">
            <v>8.1565300432000001</v>
          </cell>
          <cell r="AF171">
            <v>8.3513580150000006</v>
          </cell>
          <cell r="AG171">
            <v>9.5740102247999985</v>
          </cell>
          <cell r="AH171">
            <v>9.0851022295999986</v>
          </cell>
          <cell r="AI171">
            <v>10.996815252000001</v>
          </cell>
          <cell r="AJ171">
            <v>12.9142461484</v>
          </cell>
          <cell r="AK171">
            <v>9.7102056611999998</v>
          </cell>
          <cell r="AL171">
            <v>9.2971765224000009</v>
          </cell>
          <cell r="AM171">
            <v>8.6066413439999998</v>
          </cell>
          <cell r="AN171">
            <v>7.2832870879999989</v>
          </cell>
          <cell r="AO171">
            <v>8.4562185555000013</v>
          </cell>
          <cell r="AP171">
            <v>9.5741873025000004</v>
          </cell>
          <cell r="AQ171">
            <v>13.294100007999999</v>
          </cell>
          <cell r="AR171">
            <v>9.0377809411999994</v>
          </cell>
          <cell r="AS171">
            <v>9.4310914554999989</v>
          </cell>
          <cell r="AT171">
            <v>10.096755187000001</v>
          </cell>
          <cell r="AU171">
            <v>0.20490278291666666</v>
          </cell>
          <cell r="AV171">
            <v>0</v>
          </cell>
          <cell r="AW171">
            <v>0</v>
          </cell>
          <cell r="AX171">
            <v>0</v>
          </cell>
          <cell r="AY171">
            <v>0</v>
          </cell>
          <cell r="AZ171">
            <v>0</v>
          </cell>
          <cell r="BA171">
            <v>0</v>
          </cell>
        </row>
        <row r="188">
          <cell r="B188">
            <v>0.12675420124999995</v>
          </cell>
          <cell r="C188">
            <v>0.15047725545833335</v>
          </cell>
          <cell r="D188">
            <v>0.16810490330564845</v>
          </cell>
          <cell r="E188">
            <v>0.17767579626813723</v>
          </cell>
          <cell r="F188">
            <v>0.21327956815291371</v>
          </cell>
          <cell r="G188">
            <v>0.28747778460883827</v>
          </cell>
          <cell r="H188">
            <v>0.32843190389318178</v>
          </cell>
          <cell r="I188">
            <v>0.33931039984793621</v>
          </cell>
          <cell r="J188">
            <v>0.31899755325303031</v>
          </cell>
          <cell r="K188">
            <v>0.33445338283333337</v>
          </cell>
          <cell r="L188">
            <v>0.41131536881818176</v>
          </cell>
          <cell r="M188">
            <v>0.46977473638730166</v>
          </cell>
          <cell r="N188">
            <v>0.58337685514007942</v>
          </cell>
          <cell r="O188">
            <v>0.69078808286010096</v>
          </cell>
          <cell r="P188">
            <v>0.7358809797737178</v>
          </cell>
          <cell r="Q188">
            <v>0.8579651131491064</v>
          </cell>
          <cell r="R188">
            <v>0.85307221750747875</v>
          </cell>
          <cell r="S188">
            <v>0.96613452244978648</v>
          </cell>
          <cell r="T188">
            <v>0.92189211729166654</v>
          </cell>
          <cell r="U188">
            <v>5.0206617857142849E-4</v>
          </cell>
          <cell r="V188">
            <v>5.0206617857142849E-4</v>
          </cell>
          <cell r="W188">
            <v>5.0206617857142849E-4</v>
          </cell>
          <cell r="X188">
            <v>5.0206617857142849E-4</v>
          </cell>
          <cell r="Y188">
            <v>5.0206617857142849E-4</v>
          </cell>
          <cell r="Z188">
            <v>5.0206617857142849E-4</v>
          </cell>
          <cell r="AA188">
            <v>5.0206617857142849E-4</v>
          </cell>
          <cell r="AB188">
            <v>57.876668058515996</v>
          </cell>
          <cell r="AC188">
            <v>61.654939084399992</v>
          </cell>
          <cell r="AD188">
            <v>66.1462509264</v>
          </cell>
          <cell r="AE188">
            <v>80.692059279999995</v>
          </cell>
          <cell r="AF188">
            <v>90.8235189631</v>
          </cell>
          <cell r="AG188">
            <v>112.9930689322</v>
          </cell>
          <cell r="AH188">
            <v>122.92517362400001</v>
          </cell>
          <cell r="AI188">
            <v>159.03690683100001</v>
          </cell>
          <cell r="AJ188">
            <v>165.94771067679997</v>
          </cell>
          <cell r="AK188">
            <v>154.487685352</v>
          </cell>
          <cell r="AL188">
            <v>178.96385251799998</v>
          </cell>
          <cell r="AM188">
            <v>213.67330012799994</v>
          </cell>
          <cell r="AN188">
            <v>222.94170543039999</v>
          </cell>
          <cell r="AO188">
            <v>262.22670715620001</v>
          </cell>
          <cell r="AP188">
            <v>278.47295890199996</v>
          </cell>
          <cell r="AQ188">
            <v>263.37036287799998</v>
          </cell>
          <cell r="AR188">
            <v>247.33800820029998</v>
          </cell>
          <cell r="AS188">
            <v>260.24459107789994</v>
          </cell>
          <cell r="AT188">
            <v>282.609370813</v>
          </cell>
          <cell r="AU188">
            <v>0.20121151666666667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</row>
        <row r="189">
          <cell r="B189">
            <v>0.11325855954166668</v>
          </cell>
          <cell r="C189">
            <v>9.6946889840277786E-2</v>
          </cell>
          <cell r="D189">
            <v>8.7730657069444426E-2</v>
          </cell>
          <cell r="E189">
            <v>9.8675921440686279E-2</v>
          </cell>
          <cell r="F189">
            <v>8.5718544168589733E-2</v>
          </cell>
          <cell r="G189">
            <v>0.11901042718257569</v>
          </cell>
          <cell r="H189">
            <v>0.11295792142348482</v>
          </cell>
          <cell r="I189">
            <v>0.11107768204877623</v>
          </cell>
          <cell r="J189">
            <v>8.932702815804193E-2</v>
          </cell>
          <cell r="K189">
            <v>0.10098596920833335</v>
          </cell>
          <cell r="L189">
            <v>0.12011523095169001</v>
          </cell>
          <cell r="M189">
            <v>0.12881312792634037</v>
          </cell>
          <cell r="N189">
            <v>0.140444856664899</v>
          </cell>
          <cell r="O189">
            <v>0.14064477069512987</v>
          </cell>
          <cell r="P189">
            <v>0.15587622956614774</v>
          </cell>
          <cell r="Q189">
            <v>0.17597718691563854</v>
          </cell>
          <cell r="R189">
            <v>0.17106749922341263</v>
          </cell>
          <cell r="S189">
            <v>0.21772660662361104</v>
          </cell>
          <cell r="T189">
            <v>0.16708756129015154</v>
          </cell>
          <cell r="U189">
            <v>1.1720799999998988E-4</v>
          </cell>
          <cell r="V189">
            <v>1.1720799999998988E-4</v>
          </cell>
          <cell r="W189">
            <v>1.1720799999998988E-4</v>
          </cell>
          <cell r="X189">
            <v>1.1720799999998988E-4</v>
          </cell>
          <cell r="Y189">
            <v>1.1720799999998988E-4</v>
          </cell>
          <cell r="Z189">
            <v>1.1720799999998988E-4</v>
          </cell>
          <cell r="AA189">
            <v>1.1720799999998988E-4</v>
          </cell>
          <cell r="AB189">
            <v>45.322895224965002</v>
          </cell>
          <cell r="AC189">
            <v>42.619622037200003</v>
          </cell>
          <cell r="AD189">
            <v>39.405930172800005</v>
          </cell>
          <cell r="AE189">
            <v>47.809817328000001</v>
          </cell>
          <cell r="AF189">
            <v>55.691034996799992</v>
          </cell>
          <cell r="AG189">
            <v>67.747585876499997</v>
          </cell>
          <cell r="AH189">
            <v>56.999939570000002</v>
          </cell>
          <cell r="AI189">
            <v>65.823628007500005</v>
          </cell>
          <cell r="AJ189">
            <v>63.625928461600004</v>
          </cell>
          <cell r="AK189">
            <v>69.885636647199988</v>
          </cell>
          <cell r="AL189">
            <v>84.067375051799999</v>
          </cell>
          <cell r="AM189">
            <v>95.679523679999988</v>
          </cell>
          <cell r="AN189">
            <v>87.436304683200007</v>
          </cell>
          <cell r="AO189">
            <v>84.942579957000007</v>
          </cell>
          <cell r="AP189">
            <v>90.903561048999975</v>
          </cell>
          <cell r="AQ189">
            <v>82.978654013499991</v>
          </cell>
          <cell r="AR189">
            <v>78.906660466099979</v>
          </cell>
          <cell r="AS189">
            <v>85.971222880400006</v>
          </cell>
          <cell r="AT189">
            <v>85.056943901000011</v>
          </cell>
          <cell r="AU189">
            <v>2.3862799166666667E-2</v>
          </cell>
          <cell r="AV189">
            <v>0</v>
          </cell>
          <cell r="AW189">
            <v>0</v>
          </cell>
          <cell r="AX189">
            <v>0</v>
          </cell>
          <cell r="AY189">
            <v>0</v>
          </cell>
          <cell r="AZ189">
            <v>0</v>
          </cell>
          <cell r="BA189">
            <v>0</v>
          </cell>
        </row>
        <row r="193">
          <cell r="B193">
            <v>9.839734175000002E-2</v>
          </cell>
          <cell r="C193">
            <v>0.12420043295833334</v>
          </cell>
          <cell r="D193">
            <v>0.14103748727777779</v>
          </cell>
          <cell r="E193">
            <v>0.14479011206944445</v>
          </cell>
          <cell r="F193">
            <v>0.14925309066666667</v>
          </cell>
          <cell r="G193">
            <v>0.16552677662500001</v>
          </cell>
          <cell r="H193">
            <v>0.17456488249166668</v>
          </cell>
          <cell r="I193">
            <v>0.19518395942280972</v>
          </cell>
          <cell r="J193">
            <v>0.22643459571822067</v>
          </cell>
          <cell r="K193">
            <v>0.18340202614583329</v>
          </cell>
          <cell r="L193">
            <v>0.21152223750165672</v>
          </cell>
          <cell r="M193">
            <v>0.23388219526944434</v>
          </cell>
          <cell r="N193">
            <v>0.23972713425039691</v>
          </cell>
          <cell r="O193">
            <v>0.263333841495202</v>
          </cell>
          <cell r="P193">
            <v>0.29096383741442311</v>
          </cell>
          <cell r="Q193">
            <v>0.29855646982372824</v>
          </cell>
          <cell r="R193">
            <v>0.33144600221894072</v>
          </cell>
          <cell r="S193">
            <v>0.35052166879935892</v>
          </cell>
          <cell r="T193">
            <v>0.38164475563333344</v>
          </cell>
          <cell r="U193">
            <v>2.5759999999999996E-6</v>
          </cell>
          <cell r="V193">
            <v>2.5759999999999996E-6</v>
          </cell>
          <cell r="W193">
            <v>2.5759999999999996E-6</v>
          </cell>
          <cell r="X193">
            <v>2.5759999999999996E-6</v>
          </cell>
          <cell r="Y193">
            <v>2.5759999999999996E-6</v>
          </cell>
          <cell r="Z193">
            <v>2.5759999999999996E-6</v>
          </cell>
          <cell r="AA193">
            <v>2.5759999999999996E-6</v>
          </cell>
          <cell r="AB193">
            <v>36.428925049718998</v>
          </cell>
          <cell r="AC193">
            <v>47.978806459599994</v>
          </cell>
          <cell r="AD193">
            <v>51.1543614912</v>
          </cell>
          <cell r="AE193">
            <v>65.275109815999997</v>
          </cell>
          <cell r="AF193">
            <v>72.223998481600006</v>
          </cell>
          <cell r="AG193">
            <v>76.518362239000012</v>
          </cell>
          <cell r="AH193">
            <v>82.579752273599993</v>
          </cell>
          <cell r="AI193">
            <v>104.20412280699999</v>
          </cell>
          <cell r="AJ193">
            <v>124.94476445559999</v>
          </cell>
          <cell r="AK193">
            <v>99.278812177600003</v>
          </cell>
          <cell r="AL193">
            <v>107.77183892730002</v>
          </cell>
          <cell r="AM193">
            <v>122.70579249599997</v>
          </cell>
          <cell r="AN193">
            <v>105.5996867376</v>
          </cell>
          <cell r="AO193">
            <v>119.5852888623</v>
          </cell>
          <cell r="AP193">
            <v>130.87599513499998</v>
          </cell>
          <cell r="AQ193">
            <v>109.462923836</v>
          </cell>
          <cell r="AR193">
            <v>118.67259752299999</v>
          </cell>
          <cell r="AS193">
            <v>125.27601866779999</v>
          </cell>
          <cell r="AT193">
            <v>149.34921157899998</v>
          </cell>
          <cell r="AU193">
            <v>3.3139666666666666E-4</v>
          </cell>
          <cell r="AV193">
            <v>0</v>
          </cell>
          <cell r="AW193">
            <v>0</v>
          </cell>
          <cell r="AX193">
            <v>0</v>
          </cell>
          <cell r="AY193">
            <v>0</v>
          </cell>
          <cell r="AZ193">
            <v>0</v>
          </cell>
          <cell r="BA193">
            <v>0</v>
          </cell>
        </row>
        <row r="194">
          <cell r="B194">
            <v>3.9338128583333333E-2</v>
          </cell>
          <cell r="C194">
            <v>4.2352615541666652E-2</v>
          </cell>
          <cell r="D194">
            <v>4.2315933000000007E-2</v>
          </cell>
          <cell r="E194">
            <v>4.765386814166666E-2</v>
          </cell>
          <cell r="F194">
            <v>6.4168389139627038E-2</v>
          </cell>
          <cell r="G194">
            <v>8.2244454849999996E-2</v>
          </cell>
          <cell r="H194">
            <v>0.103887325325</v>
          </cell>
          <cell r="I194">
            <v>0.12139331837948716</v>
          </cell>
          <cell r="J194">
            <v>0.11955574906666665</v>
          </cell>
          <cell r="K194">
            <v>7.9336611041666671E-2</v>
          </cell>
          <cell r="L194">
            <v>9.9363930112820506E-2</v>
          </cell>
          <cell r="M194">
            <v>8.3926093921266987E-2</v>
          </cell>
          <cell r="N194">
            <v>9.0942793308333339E-2</v>
          </cell>
          <cell r="O194">
            <v>9.9177603805555556E-2</v>
          </cell>
          <cell r="P194">
            <v>8.691574313333332E-2</v>
          </cell>
          <cell r="Q194">
            <v>8.8048545799999989E-2</v>
          </cell>
          <cell r="R194">
            <v>9.7775303836771549E-2</v>
          </cell>
          <cell r="S194">
            <v>0.18508966029935894</v>
          </cell>
          <cell r="T194">
            <v>9.6784863633173082E-2</v>
          </cell>
          <cell r="U194">
            <v>2.2734809999999917E-3</v>
          </cell>
          <cell r="V194">
            <v>2.2734809999999917E-3</v>
          </cell>
          <cell r="W194">
            <v>2.2734809999999917E-3</v>
          </cell>
          <cell r="X194">
            <v>2.2734809999999917E-3</v>
          </cell>
          <cell r="Y194">
            <v>2.2734809999999917E-3</v>
          </cell>
          <cell r="Z194">
            <v>2.2734809999999917E-3</v>
          </cell>
          <cell r="AA194">
            <v>2.2734809999999917E-3</v>
          </cell>
          <cell r="AB194">
            <v>32.564202222329996</v>
          </cell>
          <cell r="AC194">
            <v>36.615155127999998</v>
          </cell>
          <cell r="AD194">
            <v>38.404605964799998</v>
          </cell>
          <cell r="AE194">
            <v>47.207142248000004</v>
          </cell>
          <cell r="AF194">
            <v>69.615847424899997</v>
          </cell>
          <cell r="AG194">
            <v>87.894514518000008</v>
          </cell>
          <cell r="AH194">
            <v>118.32159532679999</v>
          </cell>
          <cell r="AI194">
            <v>153.21566970699999</v>
          </cell>
          <cell r="AJ194">
            <v>170.02618906959998</v>
          </cell>
          <cell r="AK194">
            <v>103.82651991799999</v>
          </cell>
          <cell r="AL194">
            <v>113.9282147349</v>
          </cell>
          <cell r="AM194">
            <v>92.010398207999998</v>
          </cell>
          <cell r="AN194">
            <v>118.72204678399999</v>
          </cell>
          <cell r="AO194">
            <v>125.31277190819999</v>
          </cell>
          <cell r="AP194">
            <v>99.787180766500001</v>
          </cell>
          <cell r="AQ194">
            <v>69.531267704499996</v>
          </cell>
          <cell r="AR194">
            <v>74.207945235299988</v>
          </cell>
          <cell r="AS194">
            <v>88.48292217049999</v>
          </cell>
          <cell r="AT194">
            <v>78.394322952999985</v>
          </cell>
          <cell r="AU194">
            <v>0.38419061875000005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00">
          <cell r="B200">
            <v>7.2464571500000005E-2</v>
          </cell>
          <cell r="C200">
            <v>7.4468006249999982E-2</v>
          </cell>
          <cell r="D200">
            <v>7.592479200694445E-2</v>
          </cell>
          <cell r="E200">
            <v>8.0178138511764724E-2</v>
          </cell>
          <cell r="F200">
            <v>0.15407924208333337</v>
          </cell>
          <cell r="G200">
            <v>0.10120604526666667</v>
          </cell>
          <cell r="H200">
            <v>6.7311130027272709E-2</v>
          </cell>
          <cell r="I200">
            <v>7.175238125192307E-2</v>
          </cell>
          <cell r="J200">
            <v>7.9181041849999995E-2</v>
          </cell>
          <cell r="K200">
            <v>0.15349947508333328</v>
          </cell>
          <cell r="L200">
            <v>0.10361784420641026</v>
          </cell>
          <cell r="M200">
            <v>0.12925187319102563</v>
          </cell>
          <cell r="N200">
            <v>0.13508063154444441</v>
          </cell>
          <cell r="O200">
            <v>0.14052145444999997</v>
          </cell>
          <cell r="P200">
            <v>0.14852024951666665</v>
          </cell>
          <cell r="Q200">
            <v>0.17002903722727272</v>
          </cell>
          <cell r="R200">
            <v>0.17322497590943081</v>
          </cell>
          <cell r="S200">
            <v>0.20084201249999997</v>
          </cell>
          <cell r="T200">
            <v>0.15069364420624998</v>
          </cell>
          <cell r="U200">
            <v>0</v>
          </cell>
          <cell r="V200">
            <v>0</v>
          </cell>
          <cell r="W200">
            <v>0</v>
          </cell>
          <cell r="X200">
            <v>0</v>
          </cell>
          <cell r="Y200">
            <v>0</v>
          </cell>
          <cell r="Z200">
            <v>0</v>
          </cell>
          <cell r="AA200">
            <v>0</v>
          </cell>
          <cell r="AB200">
            <v>19.899066598530002</v>
          </cell>
          <cell r="AC200">
            <v>18.250255581600001</v>
          </cell>
          <cell r="AD200">
            <v>19.883525515199999</v>
          </cell>
          <cell r="AE200">
            <v>22.694680769600001</v>
          </cell>
          <cell r="AF200">
            <v>35.498318687999998</v>
          </cell>
          <cell r="AG200">
            <v>24.9229110576</v>
          </cell>
          <cell r="AH200">
            <v>21.2900251692</v>
          </cell>
          <cell r="AI200">
            <v>24.516070016499999</v>
          </cell>
          <cell r="AJ200">
            <v>27.996973630800003</v>
          </cell>
          <cell r="AK200">
            <v>35.939229968399999</v>
          </cell>
          <cell r="AL200">
            <v>39.206543454000006</v>
          </cell>
          <cell r="AM200">
            <v>52.4024316</v>
          </cell>
          <cell r="AN200">
            <v>48.99524671359999</v>
          </cell>
          <cell r="AO200">
            <v>48.607097369399995</v>
          </cell>
          <cell r="AP200">
            <v>49.781199947499999</v>
          </cell>
          <cell r="AQ200">
            <v>44.426018731499994</v>
          </cell>
          <cell r="AR200">
            <v>40.248124834899997</v>
          </cell>
          <cell r="AS200">
            <v>47.058003706999997</v>
          </cell>
          <cell r="AT200">
            <v>40.672728267999993</v>
          </cell>
          <cell r="AU200">
            <v>0</v>
          </cell>
          <cell r="AV200">
            <v>0</v>
          </cell>
          <cell r="AW200">
            <v>0</v>
          </cell>
          <cell r="AX200">
            <v>0</v>
          </cell>
          <cell r="AY200">
            <v>0</v>
          </cell>
          <cell r="AZ200">
            <v>0</v>
          </cell>
          <cell r="BA200">
            <v>0</v>
          </cell>
        </row>
        <row r="202">
          <cell r="B202">
            <v>0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6.4993488099999996E-2</v>
          </cell>
          <cell r="H202">
            <v>9.6333855791666673E-2</v>
          </cell>
          <cell r="I202">
            <v>0.1217114011570513</v>
          </cell>
          <cell r="J202">
            <v>0.12953470754999999</v>
          </cell>
          <cell r="K202">
            <v>0.10574415970833331</v>
          </cell>
          <cell r="L202">
            <v>0.12097027430384616</v>
          </cell>
          <cell r="M202">
            <v>0.13691452276025642</v>
          </cell>
          <cell r="N202">
            <v>0.13392461793696581</v>
          </cell>
          <cell r="O202">
            <v>0.11876327071666665</v>
          </cell>
          <cell r="P202">
            <v>0.11440987351666664</v>
          </cell>
          <cell r="Q202">
            <v>0.1204094900681818</v>
          </cell>
          <cell r="R202">
            <v>0.12362179173237178</v>
          </cell>
          <cell r="S202">
            <v>0.14147931075</v>
          </cell>
          <cell r="T202">
            <v>0.16132458790624998</v>
          </cell>
          <cell r="U202">
            <v>0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22.038908088399996</v>
          </cell>
          <cell r="AH202">
            <v>37.638346494800004</v>
          </cell>
          <cell r="AI202">
            <v>52.5997913705</v>
          </cell>
          <cell r="AJ202">
            <v>58.703235872400001</v>
          </cell>
          <cell r="AK202">
            <v>47.508263272799994</v>
          </cell>
          <cell r="AL202">
            <v>48.182760052200003</v>
          </cell>
          <cell r="AM202">
            <v>54.792044591999989</v>
          </cell>
          <cell r="AN202">
            <v>49.369081115199997</v>
          </cell>
          <cell r="AO202">
            <v>45.072284845799999</v>
          </cell>
          <cell r="AP202">
            <v>42.454204935999996</v>
          </cell>
          <cell r="AQ202">
            <v>38.526319051500003</v>
          </cell>
          <cell r="AR202">
            <v>38.329235094999994</v>
          </cell>
          <cell r="AS202">
            <v>44.844570070299994</v>
          </cell>
          <cell r="AT202">
            <v>56.464605583000001</v>
          </cell>
          <cell r="AU202">
            <v>0</v>
          </cell>
          <cell r="AV202">
            <v>0</v>
          </cell>
          <cell r="AW202">
            <v>0</v>
          </cell>
          <cell r="AX202">
            <v>0</v>
          </cell>
          <cell r="AY202">
            <v>0</v>
          </cell>
          <cell r="AZ202">
            <v>0</v>
          </cell>
          <cell r="BA202">
            <v>0</v>
          </cell>
        </row>
        <row r="203">
          <cell r="B203">
            <v>0</v>
          </cell>
          <cell r="C203">
            <v>0</v>
          </cell>
          <cell r="D203">
            <v>0</v>
          </cell>
          <cell r="E203">
            <v>0</v>
          </cell>
          <cell r="F203">
            <v>8.5713733522222224E-2</v>
          </cell>
          <cell r="G203">
            <v>3.6634237675E-2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  <cell r="AF203">
            <v>29.6145883467</v>
          </cell>
          <cell r="AG203">
            <v>12.052163270699999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0</v>
          </cell>
          <cell r="AT203">
            <v>0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0</v>
          </cell>
          <cell r="BA203">
            <v>0</v>
          </cell>
        </row>
        <row r="207">
          <cell r="B207">
            <v>1.7405394166666664E-2</v>
          </cell>
          <cell r="C207">
            <v>3.0854827749999997E-2</v>
          </cell>
          <cell r="D207">
            <v>4.1106884583333329E-2</v>
          </cell>
          <cell r="E207">
            <v>5.6957189191176483E-2</v>
          </cell>
          <cell r="F207">
            <v>6.4795465479836833E-2</v>
          </cell>
          <cell r="G207">
            <v>5.6512877747727272E-2</v>
          </cell>
          <cell r="H207">
            <v>6.4846324458333299E-2</v>
          </cell>
          <cell r="I207">
            <v>8.8175393611890279E-2</v>
          </cell>
          <cell r="J207">
            <v>8.9435245419696954E-2</v>
          </cell>
          <cell r="K207">
            <v>6.1724236124999957E-2</v>
          </cell>
          <cell r="L207">
            <v>7.6637410994425004E-2</v>
          </cell>
          <cell r="M207">
            <v>8.1162932797496923E-2</v>
          </cell>
          <cell r="N207">
            <v>9.2238589328030293E-2</v>
          </cell>
          <cell r="O207">
            <v>9.7308358536868686E-2</v>
          </cell>
          <cell r="P207">
            <v>9.4896229410432381E-2</v>
          </cell>
          <cell r="Q207">
            <v>9.393506244920187E-2</v>
          </cell>
          <cell r="R207">
            <v>9.4926483153311952E-2</v>
          </cell>
          <cell r="S207">
            <v>9.4213142688034199E-2</v>
          </cell>
          <cell r="T207">
            <v>0.10447413972499998</v>
          </cell>
          <cell r="U207">
            <v>0</v>
          </cell>
          <cell r="V207">
            <v>0</v>
          </cell>
          <cell r="W207">
            <v>0</v>
          </cell>
          <cell r="X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5.8969503585150003</v>
          </cell>
          <cell r="AC207">
            <v>8.8194478679999975</v>
          </cell>
          <cell r="AD207">
            <v>11.9351163984</v>
          </cell>
          <cell r="AE207">
            <v>18.0902397648</v>
          </cell>
          <cell r="AF207">
            <v>22.134737769200001</v>
          </cell>
          <cell r="AG207">
            <v>24.321121034599997</v>
          </cell>
          <cell r="AH207">
            <v>26.671564437199997</v>
          </cell>
          <cell r="AI207">
            <v>38.562868604999998</v>
          </cell>
          <cell r="AJ207">
            <v>44.213979131600006</v>
          </cell>
          <cell r="AK207">
            <v>34.957558569999996</v>
          </cell>
          <cell r="AL207">
            <v>35.652059379900003</v>
          </cell>
          <cell r="AM207">
            <v>38.975981904000001</v>
          </cell>
          <cell r="AN207">
            <v>36.093206740799999</v>
          </cell>
          <cell r="AO207">
            <v>38.287678027200002</v>
          </cell>
          <cell r="AP207">
            <v>39.379933713999996</v>
          </cell>
          <cell r="AQ207">
            <v>33.06602908</v>
          </cell>
          <cell r="AR207">
            <v>33.561077385799997</v>
          </cell>
          <cell r="AS207">
            <v>37.037754496600002</v>
          </cell>
          <cell r="AT207">
            <v>43.414543772999998</v>
          </cell>
          <cell r="AU207">
            <v>0</v>
          </cell>
          <cell r="AV207">
            <v>0</v>
          </cell>
          <cell r="AW207">
            <v>0</v>
          </cell>
          <cell r="AX207">
            <v>0</v>
          </cell>
          <cell r="AY207">
            <v>0</v>
          </cell>
          <cell r="AZ207">
            <v>0</v>
          </cell>
          <cell r="BA207">
            <v>0</v>
          </cell>
        </row>
        <row r="208">
          <cell r="B208">
            <v>0.18924796762499999</v>
          </cell>
          <cell r="C208">
            <v>0.23228464791666664</v>
          </cell>
          <cell r="D208">
            <v>0.21084609847222219</v>
          </cell>
          <cell r="E208">
            <v>0.22914356367647057</v>
          </cell>
          <cell r="F208">
            <v>0.19112271884778556</v>
          </cell>
          <cell r="G208">
            <v>0.2012653249037879</v>
          </cell>
          <cell r="H208">
            <v>0.2183156891515152</v>
          </cell>
          <cell r="I208">
            <v>0.22208414745467103</v>
          </cell>
          <cell r="J208">
            <v>0.24007608906303404</v>
          </cell>
          <cell r="K208">
            <v>0.20928202562500001</v>
          </cell>
          <cell r="L208">
            <v>0.25648173878685754</v>
          </cell>
          <cell r="M208">
            <v>0.29327048460833327</v>
          </cell>
          <cell r="N208">
            <v>0.31275612952647908</v>
          </cell>
          <cell r="O208">
            <v>0.34869834712121189</v>
          </cell>
          <cell r="P208">
            <v>0.32576907789465814</v>
          </cell>
          <cell r="Q208">
            <v>0.32065065933165582</v>
          </cell>
          <cell r="R208">
            <v>0.3821315892582417</v>
          </cell>
          <cell r="S208">
            <v>0.37372841218194447</v>
          </cell>
          <cell r="T208">
            <v>0.40834069073181811</v>
          </cell>
          <cell r="U208">
            <v>0</v>
          </cell>
          <cell r="V208">
            <v>0</v>
          </cell>
          <cell r="W208">
            <v>0</v>
          </cell>
          <cell r="X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50.328757615275002</v>
          </cell>
          <cell r="AC208">
            <v>56.204424956399997</v>
          </cell>
          <cell r="AD208">
            <v>57.202641307199997</v>
          </cell>
          <cell r="AE208">
            <v>66.269701579200003</v>
          </cell>
          <cell r="AF208">
            <v>61.547348538199991</v>
          </cell>
          <cell r="AG208">
            <v>61.378535435099998</v>
          </cell>
          <cell r="AH208">
            <v>67.421597865199999</v>
          </cell>
          <cell r="AI208">
            <v>81.454952098999996</v>
          </cell>
          <cell r="AJ208">
            <v>95.448513195199993</v>
          </cell>
          <cell r="AK208">
            <v>82.527605903600005</v>
          </cell>
          <cell r="AL208">
            <v>86.717581921800004</v>
          </cell>
          <cell r="AM208">
            <v>104.62970923199998</v>
          </cell>
          <cell r="AN208">
            <v>96.617247795199987</v>
          </cell>
          <cell r="AO208">
            <v>106.79540297699999</v>
          </cell>
          <cell r="AP208">
            <v>113.73698076549999</v>
          </cell>
          <cell r="AQ208">
            <v>93.57046691650001</v>
          </cell>
          <cell r="AR208">
            <v>99.069290046799992</v>
          </cell>
          <cell r="AS208">
            <v>105.14695967489997</v>
          </cell>
          <cell r="AT208">
            <v>129.99928123800001</v>
          </cell>
          <cell r="AU208">
            <v>0</v>
          </cell>
          <cell r="AV208">
            <v>0</v>
          </cell>
          <cell r="AW208">
            <v>0</v>
          </cell>
          <cell r="AX208">
            <v>0</v>
          </cell>
          <cell r="AY208">
            <v>0</v>
          </cell>
          <cell r="AZ208">
            <v>0</v>
          </cell>
          <cell r="BA208">
            <v>0</v>
          </cell>
        </row>
        <row r="211">
          <cell r="B211">
            <v>4.0253072229166673E-2</v>
          </cell>
          <cell r="C211">
            <v>4.2832073874999994E-2</v>
          </cell>
          <cell r="D211">
            <v>6.0038225090277765E-2</v>
          </cell>
          <cell r="E211">
            <v>5.7725064590686284E-2</v>
          </cell>
          <cell r="F211">
            <v>7.6635095E-2</v>
          </cell>
          <cell r="G211">
            <v>7.3413891077272739E-2</v>
          </cell>
          <cell r="H211">
            <v>6.8222636583333329E-2</v>
          </cell>
          <cell r="I211">
            <v>5.795167328391608E-2</v>
          </cell>
          <cell r="J211">
            <v>6.8072223350000002E-2</v>
          </cell>
          <cell r="K211">
            <v>5.0503857416666666E-2</v>
          </cell>
          <cell r="L211">
            <v>8.2138256865384618E-2</v>
          </cell>
          <cell r="M211">
            <v>9.7518198999999986E-2</v>
          </cell>
          <cell r="N211">
            <v>0.12635178955555559</v>
          </cell>
          <cell r="O211">
            <v>9.0116045033333314E-2</v>
          </cell>
          <cell r="P211">
            <v>8.9400750085294092E-2</v>
          </cell>
          <cell r="Q211">
            <v>9.9607718099999992E-2</v>
          </cell>
          <cell r="R211">
            <v>0.12052164263522724</v>
          </cell>
          <cell r="S211">
            <v>9.3790144544871792E-2</v>
          </cell>
          <cell r="T211">
            <v>0.10391205916874999</v>
          </cell>
          <cell r="U211">
            <v>6.9552000000000001E-5</v>
          </cell>
          <cell r="V211">
            <v>6.9552000000000001E-5</v>
          </cell>
          <cell r="W211">
            <v>6.9552000000000001E-5</v>
          </cell>
          <cell r="X211">
            <v>6.9552000000000001E-5</v>
          </cell>
          <cell r="Y211">
            <v>6.9552000000000001E-5</v>
          </cell>
          <cell r="Z211">
            <v>6.9552000000000001E-5</v>
          </cell>
          <cell r="AA211">
            <v>6.9552000000000001E-5</v>
          </cell>
          <cell r="AB211">
            <v>16.116746675774998</v>
          </cell>
          <cell r="AC211">
            <v>17.261643939199995</v>
          </cell>
          <cell r="AD211">
            <v>22.2068041968</v>
          </cell>
          <cell r="AE211">
            <v>26.663909988799997</v>
          </cell>
          <cell r="AF211">
            <v>30.249620443000001</v>
          </cell>
          <cell r="AG211">
            <v>31.4315704913</v>
          </cell>
          <cell r="AH211">
            <v>31.313690909999998</v>
          </cell>
          <cell r="AI211">
            <v>30.7843149025</v>
          </cell>
          <cell r="AJ211">
            <v>37.756805314799998</v>
          </cell>
          <cell r="AK211">
            <v>28.197908644399998</v>
          </cell>
          <cell r="AL211">
            <v>46.837683621000011</v>
          </cell>
          <cell r="AM211">
            <v>55.340049936</v>
          </cell>
          <cell r="AN211">
            <v>59.5737515824</v>
          </cell>
          <cell r="AO211">
            <v>48.393092647799996</v>
          </cell>
          <cell r="AP211">
            <v>49.499896714999998</v>
          </cell>
          <cell r="AQ211">
            <v>42.422356039</v>
          </cell>
          <cell r="AR211">
            <v>42.968780986299997</v>
          </cell>
          <cell r="AS211">
            <v>38.231702794999997</v>
          </cell>
          <cell r="AT211">
            <v>44.489390769000003</v>
          </cell>
          <cell r="AU211">
            <v>9.4448050000000006E-3</v>
          </cell>
          <cell r="AV211">
            <v>0</v>
          </cell>
          <cell r="AW211">
            <v>0</v>
          </cell>
          <cell r="AX211">
            <v>0</v>
          </cell>
          <cell r="AY211">
            <v>0</v>
          </cell>
          <cell r="AZ211">
            <v>0</v>
          </cell>
          <cell r="BA211">
            <v>0</v>
          </cell>
        </row>
        <row r="212">
          <cell r="B212">
            <v>0.86393843329166664</v>
          </cell>
          <cell r="C212">
            <v>0.79578805492550497</v>
          </cell>
          <cell r="D212">
            <v>0.84325535890808068</v>
          </cell>
          <cell r="E212">
            <v>0.87470094003333354</v>
          </cell>
          <cell r="F212">
            <v>1.0426646548277776</v>
          </cell>
          <cell r="G212">
            <v>1.2106832343384617</v>
          </cell>
          <cell r="H212">
            <v>1.1741950176401512</v>
          </cell>
          <cell r="I212">
            <v>1.3884604015120143</v>
          </cell>
          <cell r="J212">
            <v>1.2511038022969114</v>
          </cell>
          <cell r="K212">
            <v>1.1352947166805554</v>
          </cell>
          <cell r="L212">
            <v>1.2124510510244946</v>
          </cell>
          <cell r="M212">
            <v>1.362288221758333</v>
          </cell>
          <cell r="N212">
            <v>1.3032503400685067</v>
          </cell>
          <cell r="O212">
            <v>1.4550843877010819</v>
          </cell>
          <cell r="P212">
            <v>1.5518196758205736</v>
          </cell>
          <cell r="Q212">
            <v>1.5782619523311965</v>
          </cell>
          <cell r="R212">
            <v>1.5953957760198405</v>
          </cell>
          <cell r="S212">
            <v>1.6105501581649571</v>
          </cell>
          <cell r="T212">
            <v>1.68217340305</v>
          </cell>
          <cell r="U212">
            <v>5.3155555555556462E-7</v>
          </cell>
          <cell r="V212">
            <v>5.3155555555556462E-7</v>
          </cell>
          <cell r="W212">
            <v>5.3155555555556462E-7</v>
          </cell>
          <cell r="X212">
            <v>5.3155555555556462E-7</v>
          </cell>
          <cell r="Y212">
            <v>5.3155555555556462E-7</v>
          </cell>
          <cell r="Z212">
            <v>5.3155555555556462E-7</v>
          </cell>
          <cell r="AA212">
            <v>5.3155555555556462E-7</v>
          </cell>
          <cell r="AB212">
            <v>283.20750037065</v>
          </cell>
          <cell r="AC212">
            <v>262.3744144588</v>
          </cell>
          <cell r="AD212">
            <v>289.8222280128</v>
          </cell>
          <cell r="AE212">
            <v>346.03901090079995</v>
          </cell>
          <cell r="AF212">
            <v>441.54119362149999</v>
          </cell>
          <cell r="AG212">
            <v>504.05247596150002</v>
          </cell>
          <cell r="AH212">
            <v>479.84251805240001</v>
          </cell>
          <cell r="AI212">
            <v>590.87460981300001</v>
          </cell>
          <cell r="AJ212">
            <v>593.03847200920018</v>
          </cell>
          <cell r="AK212">
            <v>525.03204845959999</v>
          </cell>
          <cell r="AL212">
            <v>555.73639896240002</v>
          </cell>
          <cell r="AM212">
            <v>611.02291703999992</v>
          </cell>
          <cell r="AN212">
            <v>525.11446753919995</v>
          </cell>
          <cell r="AO212">
            <v>582.23626825529982</v>
          </cell>
          <cell r="AP212">
            <v>616.3374548674999</v>
          </cell>
          <cell r="AQ212">
            <v>516.90349267900001</v>
          </cell>
          <cell r="AR212">
            <v>525.07436723370006</v>
          </cell>
          <cell r="AS212">
            <v>549.41546471239997</v>
          </cell>
          <cell r="AT212">
            <v>615.05564016400001</v>
          </cell>
          <cell r="AU212">
            <v>2.3287333333333333E-4</v>
          </cell>
          <cell r="AV212">
            <v>0</v>
          </cell>
          <cell r="AW212">
            <v>0</v>
          </cell>
          <cell r="AX212">
            <v>0</v>
          </cell>
          <cell r="AY212">
            <v>0</v>
          </cell>
          <cell r="AZ212">
            <v>0</v>
          </cell>
          <cell r="BA212">
            <v>0</v>
          </cell>
        </row>
        <row r="225">
          <cell r="B225">
            <v>3.5770969833333326E-2</v>
          </cell>
          <cell r="C225">
            <v>3.7663644083333322E-2</v>
          </cell>
          <cell r="D225">
            <v>4.8014855090277794E-2</v>
          </cell>
          <cell r="E225">
            <v>4.6723211557843133E-2</v>
          </cell>
          <cell r="F225">
            <v>5.9412334304545469E-2</v>
          </cell>
          <cell r="G225">
            <v>7.6640736753787894E-2</v>
          </cell>
          <cell r="H225">
            <v>8.7650049563636354E-2</v>
          </cell>
          <cell r="I225">
            <v>6.885708922647843E-2</v>
          </cell>
          <cell r="J225">
            <v>5.6705087283333303E-2</v>
          </cell>
          <cell r="K225">
            <v>3.645415304166668E-2</v>
          </cell>
          <cell r="L225">
            <v>4.0648081340151507E-2</v>
          </cell>
          <cell r="M225">
            <v>4.2932425826709406E-2</v>
          </cell>
          <cell r="N225">
            <v>4.7340532520707045E-2</v>
          </cell>
          <cell r="O225">
            <v>4.774723006237374E-2</v>
          </cell>
          <cell r="P225">
            <v>4.9100188170512829E-2</v>
          </cell>
          <cell r="Q225">
            <v>5.3027072744949486E-2</v>
          </cell>
          <cell r="R225">
            <v>5.8459165730128215E-2</v>
          </cell>
          <cell r="S225">
            <v>7.0012963541987189E-2</v>
          </cell>
          <cell r="T225">
            <v>6.4957947887121226E-2</v>
          </cell>
          <cell r="U225">
            <v>1.1151515151515151E-7</v>
          </cell>
          <cell r="V225">
            <v>1.1151515151515151E-7</v>
          </cell>
          <cell r="W225">
            <v>1.1151515151515151E-7</v>
          </cell>
          <cell r="X225">
            <v>1.1151515151515151E-7</v>
          </cell>
          <cell r="Y225">
            <v>1.1151515151515151E-7</v>
          </cell>
          <cell r="Z225">
            <v>1.1151515151515151E-7</v>
          </cell>
          <cell r="AA225">
            <v>1.1151515151515151E-7</v>
          </cell>
          <cell r="AB225">
            <v>17.708312902923002</v>
          </cell>
          <cell r="AC225">
            <v>19.154829493599998</v>
          </cell>
          <cell r="AD225">
            <v>21.8547932496</v>
          </cell>
          <cell r="AE225">
            <v>27.696962551999999</v>
          </cell>
          <cell r="AF225">
            <v>38.688267896600003</v>
          </cell>
          <cell r="AG225">
            <v>43.4982961499</v>
          </cell>
          <cell r="AH225">
            <v>48.651220372800005</v>
          </cell>
          <cell r="AI225">
            <v>41.650288519500002</v>
          </cell>
          <cell r="AJ225">
            <v>39.941277186400008</v>
          </cell>
          <cell r="AK225">
            <v>31.715606797600003</v>
          </cell>
          <cell r="AL225">
            <v>33.988620070800003</v>
          </cell>
          <cell r="AM225">
            <v>34.782452447999994</v>
          </cell>
          <cell r="AN225">
            <v>33.609543158400001</v>
          </cell>
          <cell r="AO225">
            <v>35.526753357899999</v>
          </cell>
          <cell r="AP225">
            <v>36.934634174500005</v>
          </cell>
          <cell r="AQ225">
            <v>30.105708888499997</v>
          </cell>
          <cell r="AR225">
            <v>31.822550359499999</v>
          </cell>
          <cell r="AS225">
            <v>37.256834958200002</v>
          </cell>
          <cell r="AT225">
            <v>38.986361834</v>
          </cell>
          <cell r="AU225">
            <v>3.5826666666666667E-5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</row>
        <row r="226">
          <cell r="B226">
            <v>0.2513681427708333</v>
          </cell>
          <cell r="C226">
            <v>0.28652691462499991</v>
          </cell>
          <cell r="D226">
            <v>0.29336441016666659</v>
          </cell>
          <cell r="E226">
            <v>0.2995162278416667</v>
          </cell>
          <cell r="F226">
            <v>0.33871178717878786</v>
          </cell>
          <cell r="G226">
            <v>0.3481105510416666</v>
          </cell>
          <cell r="H226">
            <v>0.36959965482499996</v>
          </cell>
          <cell r="I226">
            <v>0.40224662679358975</v>
          </cell>
          <cell r="J226">
            <v>0.40570653253333333</v>
          </cell>
          <cell r="K226">
            <v>0.38950085195833334</v>
          </cell>
          <cell r="L226">
            <v>0.42103367707954542</v>
          </cell>
          <cell r="M226">
            <v>0.43624449205833332</v>
          </cell>
          <cell r="N226">
            <v>0.4114373576273504</v>
          </cell>
          <cell r="O226">
            <v>0.39800229498787876</v>
          </cell>
          <cell r="P226">
            <v>0.4011427809194445</v>
          </cell>
          <cell r="Q226">
            <v>0.42026069375454544</v>
          </cell>
          <cell r="R226">
            <v>0.4399049458003107</v>
          </cell>
          <cell r="S226">
            <v>0.41915952984102556</v>
          </cell>
          <cell r="T226">
            <v>0.43715829205000001</v>
          </cell>
          <cell r="U226">
            <v>0</v>
          </cell>
          <cell r="V226">
            <v>0</v>
          </cell>
          <cell r="W226">
            <v>0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114.27714023694</v>
          </cell>
          <cell r="AC226">
            <v>128.36108455879997</v>
          </cell>
          <cell r="AD226">
            <v>128.25215919359999</v>
          </cell>
          <cell r="AE226">
            <v>166.288045896</v>
          </cell>
          <cell r="AF226">
            <v>191.14036206789999</v>
          </cell>
          <cell r="AG226">
            <v>186.95382301209997</v>
          </cell>
          <cell r="AH226">
            <v>203.61278315479998</v>
          </cell>
          <cell r="AI226">
            <v>241.65038917700002</v>
          </cell>
          <cell r="AJ226">
            <v>278.3680998232</v>
          </cell>
          <cell r="AK226">
            <v>248.04645202039998</v>
          </cell>
          <cell r="AL226">
            <v>257.21674581510001</v>
          </cell>
          <cell r="AM226">
            <v>291.670943808</v>
          </cell>
          <cell r="AN226">
            <v>256.05269736640003</v>
          </cell>
          <cell r="AO226">
            <v>259.53517703999995</v>
          </cell>
          <cell r="AP226">
            <v>270.51885476499996</v>
          </cell>
          <cell r="AQ226">
            <v>245.37263303699999</v>
          </cell>
          <cell r="AR226">
            <v>258.75474858360002</v>
          </cell>
          <cell r="AS226">
            <v>252.00362501599997</v>
          </cell>
          <cell r="AT226">
            <v>283.28942722400001</v>
          </cell>
          <cell r="AU226">
            <v>0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</row>
        <row r="228">
          <cell r="B228">
            <v>2.9564558500000008E-2</v>
          </cell>
          <cell r="C228">
            <v>2.0460279250000005E-2</v>
          </cell>
          <cell r="D228">
            <v>1.8881348305555556E-2</v>
          </cell>
          <cell r="E228">
            <v>2.8288174307843139E-2</v>
          </cell>
          <cell r="F228">
            <v>2.6634499733333334E-2</v>
          </cell>
          <cell r="G228">
            <v>2.0040421150000005E-2</v>
          </cell>
          <cell r="H228">
            <v>3.1671643158333318E-2</v>
          </cell>
          <cell r="I228">
            <v>1.5262943571153844E-2</v>
          </cell>
          <cell r="J228">
            <v>1.1987141975000001E-2</v>
          </cell>
          <cell r="K228">
            <v>1.0594925249999998E-2</v>
          </cell>
          <cell r="L228">
            <v>1.3162268164102563E-2</v>
          </cell>
          <cell r="M228">
            <v>1.2103156373981898E-2</v>
          </cell>
          <cell r="N228">
            <v>1.5684097474707604E-2</v>
          </cell>
          <cell r="O228">
            <v>1.329916429722222E-2</v>
          </cell>
          <cell r="P228">
            <v>1.3496303022222223E-2</v>
          </cell>
          <cell r="Q228">
            <v>1.1776149110606059E-2</v>
          </cell>
          <cell r="R228">
            <v>1.2528260462626261E-2</v>
          </cell>
          <cell r="S228">
            <v>1.0956374352777777E-2</v>
          </cell>
          <cell r="T228">
            <v>1.1810779356249997E-2</v>
          </cell>
          <cell r="U228">
            <v>0</v>
          </cell>
          <cell r="V228">
            <v>0</v>
          </cell>
          <cell r="W228">
            <v>0</v>
          </cell>
          <cell r="X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11.380478607648</v>
          </cell>
          <cell r="AC228">
            <v>9.1692414643999989</v>
          </cell>
          <cell r="AD228">
            <v>10.3738664976</v>
          </cell>
          <cell r="AE228">
            <v>10.7558839808</v>
          </cell>
          <cell r="AF228">
            <v>13.791074519599999</v>
          </cell>
          <cell r="AG228">
            <v>14.495093046299999</v>
          </cell>
          <cell r="AH228">
            <v>15.0068784648</v>
          </cell>
          <cell r="AI228">
            <v>11.209119406999999</v>
          </cell>
          <cell r="AJ228">
            <v>9.4800296335999992</v>
          </cell>
          <cell r="AK228">
            <v>7.5813921611999993</v>
          </cell>
          <cell r="AL228">
            <v>10.766760046200002</v>
          </cell>
          <cell r="AM228">
            <v>11.404170191999999</v>
          </cell>
          <cell r="AN228">
            <v>11.161982655999998</v>
          </cell>
          <cell r="AO228">
            <v>11.227325767500002</v>
          </cell>
          <cell r="AP228">
            <v>10.903396721499998</v>
          </cell>
          <cell r="AQ228">
            <v>10.679321387</v>
          </cell>
          <cell r="AR228">
            <v>11.6827151705</v>
          </cell>
          <cell r="AS228">
            <v>9.5538706405999996</v>
          </cell>
          <cell r="AT228">
            <v>10.751205155999999</v>
          </cell>
          <cell r="AU228">
            <v>0</v>
          </cell>
          <cell r="AV228">
            <v>0</v>
          </cell>
          <cell r="AW228">
            <v>0</v>
          </cell>
          <cell r="AX228">
            <v>0</v>
          </cell>
          <cell r="AY228">
            <v>0</v>
          </cell>
          <cell r="AZ228">
            <v>0</v>
          </cell>
          <cell r="BA228">
            <v>0</v>
          </cell>
        </row>
        <row r="231">
          <cell r="B231">
            <v>1.7561523166666669E-2</v>
          </cell>
          <cell r="C231">
            <v>2.0961289666666667E-2</v>
          </cell>
          <cell r="D231">
            <v>2.7082396618055553E-2</v>
          </cell>
          <cell r="E231">
            <v>1.6889528908333333E-2</v>
          </cell>
          <cell r="F231">
            <v>1.8924798950000005E-2</v>
          </cell>
          <cell r="G231">
            <v>1.3417933724999999E-2</v>
          </cell>
          <cell r="H231">
            <v>1.3346816783333333E-2</v>
          </cell>
          <cell r="I231">
            <v>1.3906180096153848E-2</v>
          </cell>
          <cell r="J231">
            <v>1.3621123550000004E-2</v>
          </cell>
          <cell r="K231">
            <v>1.1412932416666665E-2</v>
          </cell>
          <cell r="L231">
            <v>1.4255352335897436E-2</v>
          </cell>
          <cell r="M231">
            <v>1.7349620157126693E-2</v>
          </cell>
          <cell r="N231">
            <v>2.7902168055555555E-2</v>
          </cell>
          <cell r="O231">
            <v>2.2893884618181815E-2</v>
          </cell>
          <cell r="P231">
            <v>2.9802254300000001E-2</v>
          </cell>
          <cell r="Q231">
            <v>2.8813369017424244E-2</v>
          </cell>
          <cell r="R231">
            <v>2.5757016906249996E-2</v>
          </cell>
          <cell r="S231">
            <v>1.7930029950000006E-2</v>
          </cell>
          <cell r="T231">
            <v>1.6835314574999996E-2</v>
          </cell>
          <cell r="U231">
            <v>5.6205099999999994E-4</v>
          </cell>
          <cell r="V231">
            <v>5.6205099999999994E-4</v>
          </cell>
          <cell r="W231">
            <v>5.6205099999999994E-4</v>
          </cell>
          <cell r="X231">
            <v>5.6205099999999994E-4</v>
          </cell>
          <cell r="Y231">
            <v>5.6205099999999994E-4</v>
          </cell>
          <cell r="Z231">
            <v>5.6205099999999994E-4</v>
          </cell>
          <cell r="AA231">
            <v>5.6205099999999994E-4</v>
          </cell>
          <cell r="AB231">
            <v>6.4996660286339996</v>
          </cell>
          <cell r="AC231">
            <v>5.8063189915999995</v>
          </cell>
          <cell r="AD231">
            <v>8.8110175871999985</v>
          </cell>
          <cell r="AE231">
            <v>7.9185979599999996</v>
          </cell>
          <cell r="AF231">
            <v>8.8288949566999992</v>
          </cell>
          <cell r="AG231">
            <v>7.4026678264000001</v>
          </cell>
          <cell r="AH231">
            <v>8.1819403604000005</v>
          </cell>
          <cell r="AI231">
            <v>7.8633396850000006</v>
          </cell>
          <cell r="AJ231">
            <v>11.856149686799998</v>
          </cell>
          <cell r="AK231">
            <v>9.6885541807999989</v>
          </cell>
          <cell r="AL231">
            <v>11.920431911399998</v>
          </cell>
          <cell r="AM231">
            <v>16.401713279999999</v>
          </cell>
          <cell r="AN231">
            <v>22.822696406399995</v>
          </cell>
          <cell r="AO231">
            <v>21.949824787799997</v>
          </cell>
          <cell r="AP231">
            <v>27.875020091</v>
          </cell>
          <cell r="AQ231">
            <v>22.961215668999998</v>
          </cell>
          <cell r="AR231">
            <v>20.062679831399997</v>
          </cell>
          <cell r="AS231">
            <v>13.920555405899998</v>
          </cell>
          <cell r="AT231">
            <v>11.204193059</v>
          </cell>
          <cell r="AU231">
            <v>8.4731186250000007E-2</v>
          </cell>
          <cell r="AV231">
            <v>0</v>
          </cell>
          <cell r="AW231">
            <v>0</v>
          </cell>
          <cell r="AX231">
            <v>0</v>
          </cell>
          <cell r="AY231">
            <v>0</v>
          </cell>
          <cell r="AZ231">
            <v>0</v>
          </cell>
          <cell r="BA231">
            <v>0</v>
          </cell>
        </row>
        <row r="237">
          <cell r="B237">
            <v>0.10437122762499999</v>
          </cell>
          <cell r="C237">
            <v>0.11675459025</v>
          </cell>
          <cell r="D237">
            <v>9.4301786666666665E-2</v>
          </cell>
          <cell r="E237">
            <v>8.4512922176470578E-2</v>
          </cell>
          <cell r="F237">
            <v>0.12777773935</v>
          </cell>
          <cell r="G237">
            <v>0.12623310062500001</v>
          </cell>
          <cell r="H237">
            <v>0.12158941059999999</v>
          </cell>
          <cell r="I237">
            <v>0.14170678041666665</v>
          </cell>
          <cell r="J237">
            <v>0.14024407349999998</v>
          </cell>
          <cell r="K237">
            <v>0.12745970374999999</v>
          </cell>
          <cell r="L237">
            <v>0.16651690485897433</v>
          </cell>
          <cell r="M237">
            <v>0.18242457596515152</v>
          </cell>
          <cell r="N237">
            <v>0.17111982202179488</v>
          </cell>
          <cell r="O237">
            <v>0.18556136169393936</v>
          </cell>
          <cell r="P237">
            <v>0.19982167200555556</v>
          </cell>
          <cell r="Q237">
            <v>0.19347295508333331</v>
          </cell>
          <cell r="R237">
            <v>0.1874019777651515</v>
          </cell>
          <cell r="S237">
            <v>0.17070563828974356</v>
          </cell>
          <cell r="T237">
            <v>0.21337481294326921</v>
          </cell>
          <cell r="U237">
            <v>0</v>
          </cell>
          <cell r="V237">
            <v>0</v>
          </cell>
          <cell r="W237">
            <v>0</v>
          </cell>
          <cell r="X237">
            <v>0</v>
          </cell>
          <cell r="Y237">
            <v>0</v>
          </cell>
          <cell r="Z237">
            <v>0</v>
          </cell>
          <cell r="AA237">
            <v>0</v>
          </cell>
          <cell r="AB237">
            <v>29.531765541500995</v>
          </cell>
          <cell r="AC237">
            <v>28.718311391199997</v>
          </cell>
          <cell r="AD237">
            <v>25.982619983999996</v>
          </cell>
          <cell r="AE237">
            <v>29.650228215999999</v>
          </cell>
          <cell r="AF237">
            <v>40.291172363399994</v>
          </cell>
          <cell r="AG237">
            <v>41.318081471799992</v>
          </cell>
          <cell r="AH237">
            <v>42.117747207599997</v>
          </cell>
          <cell r="AI237">
            <v>54.589583316999999</v>
          </cell>
          <cell r="AJ237">
            <v>61.800053808800001</v>
          </cell>
          <cell r="AK237">
            <v>56.201747606399998</v>
          </cell>
          <cell r="AL237">
            <v>63.977090195699994</v>
          </cell>
          <cell r="AM237">
            <v>70.404793151999996</v>
          </cell>
          <cell r="AN237">
            <v>70.369341398399996</v>
          </cell>
          <cell r="AO237">
            <v>73.762511971800009</v>
          </cell>
          <cell r="AP237">
            <v>78.326994302000003</v>
          </cell>
          <cell r="AQ237">
            <v>62.790784486499987</v>
          </cell>
          <cell r="AR237">
            <v>65.255053562000001</v>
          </cell>
          <cell r="AS237">
            <v>62.10009025219999</v>
          </cell>
          <cell r="AT237">
            <v>76.571726987999995</v>
          </cell>
          <cell r="AU237">
            <v>0</v>
          </cell>
          <cell r="AV237">
            <v>0</v>
          </cell>
          <cell r="AW237">
            <v>0</v>
          </cell>
          <cell r="AX237">
            <v>0</v>
          </cell>
          <cell r="AY237">
            <v>0</v>
          </cell>
          <cell r="AZ237">
            <v>0</v>
          </cell>
          <cell r="BA237">
            <v>0</v>
          </cell>
        </row>
        <row r="238">
          <cell r="B238">
            <v>0.23910049791666663</v>
          </cell>
          <cell r="C238">
            <v>0.15635099083333331</v>
          </cell>
          <cell r="D238">
            <v>0.30941059120138881</v>
          </cell>
          <cell r="E238">
            <v>0.39658670317500005</v>
          </cell>
          <cell r="F238">
            <v>0.42853099576153841</v>
          </cell>
          <cell r="G238">
            <v>0.45608840075000001</v>
          </cell>
          <cell r="H238">
            <v>0.54237198637500006</v>
          </cell>
          <cell r="I238">
            <v>0.48859266260961531</v>
          </cell>
          <cell r="J238">
            <v>0.35308396928333335</v>
          </cell>
          <cell r="K238">
            <v>0.3825112834583333</v>
          </cell>
          <cell r="L238">
            <v>0.58557311133333323</v>
          </cell>
          <cell r="M238">
            <v>0.53130180124999993</v>
          </cell>
          <cell r="N238">
            <v>0.47187570979041826</v>
          </cell>
          <cell r="O238">
            <v>0.51405351377777775</v>
          </cell>
          <cell r="P238">
            <v>0.72628588639999991</v>
          </cell>
          <cell r="Q238">
            <v>0.81411440494318188</v>
          </cell>
          <cell r="R238">
            <v>0.67841464721620015</v>
          </cell>
          <cell r="S238">
            <v>0.69407127820085468</v>
          </cell>
          <cell r="T238">
            <v>0.53938000485096138</v>
          </cell>
          <cell r="U238">
            <v>0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69.631262577104991</v>
          </cell>
          <cell r="AC238">
            <v>48.062871953599995</v>
          </cell>
          <cell r="AD238">
            <v>75.864085675199988</v>
          </cell>
          <cell r="AE238">
            <v>98.942874015999976</v>
          </cell>
          <cell r="AF238">
            <v>112.13370278809998</v>
          </cell>
          <cell r="AG238">
            <v>127.88264107849999</v>
          </cell>
          <cell r="AH238">
            <v>140.32996181199999</v>
          </cell>
          <cell r="AI238">
            <v>150.24293597350001</v>
          </cell>
          <cell r="AJ238">
            <v>140.93508143560001</v>
          </cell>
          <cell r="AK238">
            <v>137.93582389400001</v>
          </cell>
          <cell r="AL238">
            <v>182.31580542600003</v>
          </cell>
          <cell r="AM238">
            <v>181.68215289599999</v>
          </cell>
          <cell r="AN238">
            <v>143.72063421759998</v>
          </cell>
          <cell r="AO238">
            <v>154.18513732440002</v>
          </cell>
          <cell r="AP238">
            <v>196.47476910099996</v>
          </cell>
          <cell r="AQ238">
            <v>180.75183481249996</v>
          </cell>
          <cell r="AR238">
            <v>157.85293466939999</v>
          </cell>
          <cell r="AS238">
            <v>170.26638443100001</v>
          </cell>
          <cell r="AT238">
            <v>173.07439380099999</v>
          </cell>
          <cell r="AU238">
            <v>0</v>
          </cell>
          <cell r="AV238">
            <v>0</v>
          </cell>
          <cell r="AW238">
            <v>0</v>
          </cell>
          <cell r="AX238">
            <v>0</v>
          </cell>
          <cell r="AY238">
            <v>0</v>
          </cell>
          <cell r="AZ238">
            <v>0</v>
          </cell>
          <cell r="BA238">
            <v>0</v>
          </cell>
        </row>
        <row r="244">
          <cell r="B244">
            <v>1.9049877291666663E-2</v>
          </cell>
          <cell r="C244">
            <v>2.1871447791666668E-2</v>
          </cell>
          <cell r="D244">
            <v>2.4972299895833331E-2</v>
          </cell>
          <cell r="E244">
            <v>2.7385527000000007E-2</v>
          </cell>
          <cell r="F244">
            <v>3.0819131383333337E-2</v>
          </cell>
          <cell r="G244">
            <v>3.2175230741666665E-2</v>
          </cell>
          <cell r="H244">
            <v>2.9995548599999998E-2</v>
          </cell>
          <cell r="I244">
            <v>2.7510521253846155E-2</v>
          </cell>
          <cell r="J244">
            <v>2.8955530475000005E-2</v>
          </cell>
          <cell r="K244">
            <v>2.1920180041666664E-2</v>
          </cell>
          <cell r="L244">
            <v>3.067158649871795E-2</v>
          </cell>
          <cell r="M244">
            <v>3.534895081888112E-2</v>
          </cell>
          <cell r="N244">
            <v>3.9346642549999998E-2</v>
          </cell>
          <cell r="O244">
            <v>4.8483558172222219E-2</v>
          </cell>
          <cell r="P244">
            <v>3.5149583700000007E-2</v>
          </cell>
          <cell r="Q244">
            <v>2.9030862727272722E-2</v>
          </cell>
          <cell r="R244">
            <v>3.2530301554545456E-2</v>
          </cell>
          <cell r="S244">
            <v>4.1157961949999995E-2</v>
          </cell>
          <cell r="T244">
            <v>3.3427173343749998E-2</v>
          </cell>
          <cell r="U244">
            <v>9.9626800000000002E-4</v>
          </cell>
          <cell r="V244">
            <v>9.9626800000000002E-4</v>
          </cell>
          <cell r="W244">
            <v>9.9626800000000002E-4</v>
          </cell>
          <cell r="X244">
            <v>9.9626800000000002E-4</v>
          </cell>
          <cell r="Y244">
            <v>9.9626800000000002E-4</v>
          </cell>
          <cell r="Z244">
            <v>9.9626800000000002E-4</v>
          </cell>
          <cell r="AA244">
            <v>9.9626800000000002E-4</v>
          </cell>
          <cell r="AB244">
            <v>5.7489949448190005</v>
          </cell>
          <cell r="AC244">
            <v>7.8446965311999994</v>
          </cell>
          <cell r="AD244">
            <v>8.6512367183999999</v>
          </cell>
          <cell r="AE244">
            <v>12.0979249552</v>
          </cell>
          <cell r="AF244">
            <v>19.8374945419</v>
          </cell>
          <cell r="AG244">
            <v>20.889781698100002</v>
          </cell>
          <cell r="AH244">
            <v>21.4515568536</v>
          </cell>
          <cell r="AI244">
            <v>26.609928139499999</v>
          </cell>
          <cell r="AJ244">
            <v>27.6929783912</v>
          </cell>
          <cell r="AK244">
            <v>18.688908462400001</v>
          </cell>
          <cell r="AL244">
            <v>24.762445389000003</v>
          </cell>
          <cell r="AM244">
            <v>28.277010047999998</v>
          </cell>
          <cell r="AN244">
            <v>29.604529908799996</v>
          </cell>
          <cell r="AO244">
            <v>37.632659107199999</v>
          </cell>
          <cell r="AP244">
            <v>27.6843497855</v>
          </cell>
          <cell r="AQ244">
            <v>19.079932812499997</v>
          </cell>
          <cell r="AR244">
            <v>21.557573740099997</v>
          </cell>
          <cell r="AS244">
            <v>22.676429690199999</v>
          </cell>
          <cell r="AT244">
            <v>23.637885063999999</v>
          </cell>
          <cell r="AU244">
            <v>0.17829588500000002</v>
          </cell>
          <cell r="AV244">
            <v>0</v>
          </cell>
          <cell r="AW244">
            <v>0</v>
          </cell>
          <cell r="AX244">
            <v>0</v>
          </cell>
          <cell r="AY244">
            <v>0</v>
          </cell>
          <cell r="AZ244">
            <v>0</v>
          </cell>
          <cell r="BA244">
            <v>0</v>
          </cell>
        </row>
        <row r="245">
          <cell r="B245">
            <v>3.2425197166666662E-2</v>
          </cell>
          <cell r="C245">
            <v>5.8704383583333339E-2</v>
          </cell>
          <cell r="D245">
            <v>7.928059722916668E-2</v>
          </cell>
          <cell r="E245">
            <v>5.0199166550490198E-2</v>
          </cell>
          <cell r="F245">
            <v>8.9129041749999985E-2</v>
          </cell>
          <cell r="G245">
            <v>8.5566933791666674E-2</v>
          </cell>
          <cell r="H245">
            <v>5.5781687908333336E-2</v>
          </cell>
          <cell r="I245">
            <v>5.3355522552564101E-2</v>
          </cell>
          <cell r="J245">
            <v>0.10627421805000001</v>
          </cell>
          <cell r="K245">
            <v>5.1704476541666669E-2</v>
          </cell>
          <cell r="L245">
            <v>7.5870358512606831E-2</v>
          </cell>
          <cell r="M245">
            <v>9.5909420017948735E-2</v>
          </cell>
          <cell r="N245">
            <v>8.8242546116666667E-2</v>
          </cell>
          <cell r="O245">
            <v>0.12964524126666663</v>
          </cell>
          <cell r="P245">
            <v>0.12638440924444444</v>
          </cell>
          <cell r="Q245">
            <v>0.17224946555833329</v>
          </cell>
          <cell r="R245">
            <v>0.16589215387310605</v>
          </cell>
          <cell r="S245">
            <v>0.19446468550833335</v>
          </cell>
          <cell r="T245">
            <v>0.18907163028124999</v>
          </cell>
          <cell r="U245">
            <v>0</v>
          </cell>
          <cell r="V245">
            <v>0</v>
          </cell>
          <cell r="W245">
            <v>0</v>
          </cell>
          <cell r="X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15.870842103429002</v>
          </cell>
          <cell r="AC245">
            <v>17.655278946799996</v>
          </cell>
          <cell r="AD245">
            <v>22.786143057599997</v>
          </cell>
          <cell r="AE245">
            <v>18.461172687999998</v>
          </cell>
          <cell r="AF245">
            <v>28.304892256200002</v>
          </cell>
          <cell r="AG245">
            <v>28.067039917699997</v>
          </cell>
          <cell r="AH245">
            <v>23.9753153648</v>
          </cell>
          <cell r="AI245">
            <v>28.850232410499999</v>
          </cell>
          <cell r="AJ245">
            <v>44.068964134800005</v>
          </cell>
          <cell r="AK245">
            <v>31.819081430399997</v>
          </cell>
          <cell r="AL245">
            <v>44.707929336900001</v>
          </cell>
          <cell r="AM245">
            <v>46.093250063999996</v>
          </cell>
          <cell r="AN245">
            <v>41.582485190399993</v>
          </cell>
          <cell r="AO245">
            <v>52.331084456999996</v>
          </cell>
          <cell r="AP245">
            <v>52.963648267500005</v>
          </cell>
          <cell r="AQ245">
            <v>58.45738703699999</v>
          </cell>
          <cell r="AR245">
            <v>54.019574695099998</v>
          </cell>
          <cell r="AS245">
            <v>58.332730541799997</v>
          </cell>
          <cell r="AT245">
            <v>62.978393367999999</v>
          </cell>
          <cell r="AU245">
            <v>0</v>
          </cell>
          <cell r="AV245">
            <v>0</v>
          </cell>
          <cell r="AW245">
            <v>0</v>
          </cell>
          <cell r="AX245">
            <v>0</v>
          </cell>
          <cell r="AY245">
            <v>0</v>
          </cell>
          <cell r="AZ245">
            <v>0</v>
          </cell>
          <cell r="BA245">
            <v>0</v>
          </cell>
        </row>
        <row r="246">
          <cell r="B246">
            <v>0.67006485604924249</v>
          </cell>
          <cell r="C246">
            <v>0.65448324276388903</v>
          </cell>
          <cell r="D246">
            <v>0.67840292198737384</v>
          </cell>
          <cell r="E246">
            <v>0.64143572057575771</v>
          </cell>
          <cell r="F246">
            <v>0.69338213507045443</v>
          </cell>
          <cell r="G246">
            <v>0.7117781796613637</v>
          </cell>
          <cell r="H246">
            <v>0.90170140205303029</v>
          </cell>
          <cell r="I246">
            <v>1.0685647336444992</v>
          </cell>
          <cell r="J246">
            <v>0.79345965488333337</v>
          </cell>
          <cell r="K246">
            <v>0.69235816501944447</v>
          </cell>
          <cell r="L246">
            <v>0.78767419721125531</v>
          </cell>
          <cell r="M246">
            <v>0.79465137414407816</v>
          </cell>
          <cell r="N246">
            <v>0.76689837407651507</v>
          </cell>
          <cell r="O246">
            <v>0.8960279494222223</v>
          </cell>
          <cell r="P246">
            <v>0.9675317754386753</v>
          </cell>
          <cell r="Q246">
            <v>0.8936130334183181</v>
          </cell>
          <cell r="R246">
            <v>0.9346881815566237</v>
          </cell>
          <cell r="S246">
            <v>0.79289951238194456</v>
          </cell>
          <cell r="T246">
            <v>0.89123208122499986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260.74326953302494</v>
          </cell>
          <cell r="AC246">
            <v>252.15425893799997</v>
          </cell>
          <cell r="AD246">
            <v>263.56480437599998</v>
          </cell>
          <cell r="AE246">
            <v>281.71501517600001</v>
          </cell>
          <cell r="AF246">
            <v>345.53404979799996</v>
          </cell>
          <cell r="AG246">
            <v>357.08487425650003</v>
          </cell>
          <cell r="AH246">
            <v>406.62396817040002</v>
          </cell>
          <cell r="AI246">
            <v>511.04307800699996</v>
          </cell>
          <cell r="AJ246">
            <v>435.30446305279997</v>
          </cell>
          <cell r="AK246">
            <v>355.99178007359995</v>
          </cell>
          <cell r="AL246">
            <v>417.43653663870003</v>
          </cell>
          <cell r="AM246">
            <v>451.48179782400001</v>
          </cell>
          <cell r="AN246">
            <v>408.40168350079995</v>
          </cell>
          <cell r="AO246">
            <v>457.64411543849997</v>
          </cell>
          <cell r="AP246">
            <v>499.68918325999999</v>
          </cell>
          <cell r="AQ246">
            <v>422.71642668499993</v>
          </cell>
          <cell r="AR246">
            <v>399.17295448419998</v>
          </cell>
          <cell r="AS246">
            <v>384.38481275480001</v>
          </cell>
          <cell r="AT246">
            <v>435.11249603700003</v>
          </cell>
          <cell r="AU246">
            <v>0</v>
          </cell>
          <cell r="AV246">
            <v>0</v>
          </cell>
          <cell r="AW246">
            <v>0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</row>
        <row r="247">
          <cell r="B247">
            <v>0.47942453916666672</v>
          </cell>
          <cell r="C247">
            <v>0.41261186838888891</v>
          </cell>
          <cell r="D247">
            <v>0.42651868636111118</v>
          </cell>
          <cell r="E247">
            <v>0.36090674389166671</v>
          </cell>
          <cell r="F247">
            <v>0.39715872993717943</v>
          </cell>
          <cell r="G247">
            <v>0.42929392860151522</v>
          </cell>
          <cell r="H247">
            <v>0.44233577103333338</v>
          </cell>
          <cell r="I247">
            <v>0.38964392209724485</v>
          </cell>
          <cell r="J247">
            <v>0.34492849058333336</v>
          </cell>
          <cell r="K247">
            <v>0.24641171470833326</v>
          </cell>
          <cell r="L247">
            <v>0.28338097047393163</v>
          </cell>
          <cell r="M247">
            <v>0.26453417915850125</v>
          </cell>
          <cell r="N247">
            <v>0.2692084575117521</v>
          </cell>
          <cell r="O247">
            <v>0.27145249526756021</v>
          </cell>
          <cell r="P247">
            <v>0.26004374673267971</v>
          </cell>
          <cell r="Q247">
            <v>0.33528747532179493</v>
          </cell>
          <cell r="R247">
            <v>0.35460298604734847</v>
          </cell>
          <cell r="S247">
            <v>0.37562078261776533</v>
          </cell>
          <cell r="T247">
            <v>0.43793503480240392</v>
          </cell>
          <cell r="U247">
            <v>4.9470444444481407E-4</v>
          </cell>
          <cell r="V247">
            <v>4.9470444444481407E-4</v>
          </cell>
          <cell r="W247">
            <v>4.9470444444481407E-4</v>
          </cell>
          <cell r="X247">
            <v>4.9470444444481407E-4</v>
          </cell>
          <cell r="Y247">
            <v>4.9470444444481407E-4</v>
          </cell>
          <cell r="Z247">
            <v>4.9470444444481407E-4</v>
          </cell>
          <cell r="AA247">
            <v>4.9470444444481407E-4</v>
          </cell>
          <cell r="AB247">
            <v>183.13537105950002</v>
          </cell>
          <cell r="AC247">
            <v>149.99269137439998</v>
          </cell>
          <cell r="AD247">
            <v>153.26304090239998</v>
          </cell>
          <cell r="AE247">
            <v>150.23698756639999</v>
          </cell>
          <cell r="AF247">
            <v>175.07775946569998</v>
          </cell>
          <cell r="AG247">
            <v>188.80278359149997</v>
          </cell>
          <cell r="AH247">
            <v>203.75224264680003</v>
          </cell>
          <cell r="AI247">
            <v>205.03278086200001</v>
          </cell>
          <cell r="AJ247">
            <v>205.37185458319999</v>
          </cell>
          <cell r="AK247">
            <v>134.90328041960001</v>
          </cell>
          <cell r="AL247">
            <v>151.09832788200001</v>
          </cell>
          <cell r="AM247">
            <v>156.13389575999997</v>
          </cell>
          <cell r="AN247">
            <v>152.02159725280001</v>
          </cell>
          <cell r="AO247">
            <v>149.95429415279997</v>
          </cell>
          <cell r="AP247">
            <v>157.8679227495</v>
          </cell>
          <cell r="AQ247">
            <v>169.75363646849996</v>
          </cell>
          <cell r="AR247">
            <v>173.12282273209999</v>
          </cell>
          <cell r="AS247">
            <v>183.10491769569998</v>
          </cell>
          <cell r="AT247">
            <v>235.2372488</v>
          </cell>
          <cell r="AU247">
            <v>0.34356653749999999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</row>
        <row r="253">
          <cell r="B253">
            <v>5.6442239999999998E-3</v>
          </cell>
          <cell r="C253">
            <v>2.6794104999999999E-3</v>
          </cell>
          <cell r="D253">
            <v>5.4326820833333327E-3</v>
          </cell>
          <cell r="E253">
            <v>3.6082453764705882E-3</v>
          </cell>
          <cell r="F253">
            <v>3.5423416000000003E-3</v>
          </cell>
          <cell r="G253">
            <v>4.1693977499999996E-3</v>
          </cell>
          <cell r="H253">
            <v>3.3124049583333334E-3</v>
          </cell>
          <cell r="I253">
            <v>7.4089049423076911E-3</v>
          </cell>
          <cell r="J253">
            <v>3.6577049775000002E-2</v>
          </cell>
          <cell r="K253">
            <v>2.4551159208333336E-2</v>
          </cell>
          <cell r="L253">
            <v>3.2030391579487186E-2</v>
          </cell>
          <cell r="M253">
            <v>3.2440008269230769E-2</v>
          </cell>
          <cell r="N253">
            <v>2.4468996263888883E-2</v>
          </cell>
          <cell r="O253">
            <v>2.48841827E-2</v>
          </cell>
          <cell r="P253">
            <v>2.3037741866666659E-2</v>
          </cell>
          <cell r="Q253">
            <v>1.4231312974242426E-2</v>
          </cell>
          <cell r="R253">
            <v>2.7827420853219691E-2</v>
          </cell>
          <cell r="S253">
            <v>4.0227815149999992E-2</v>
          </cell>
          <cell r="T253">
            <v>2.6987942343750002E-2</v>
          </cell>
          <cell r="U253">
            <v>0</v>
          </cell>
          <cell r="V253">
            <v>0</v>
          </cell>
          <cell r="W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2.422159391079</v>
          </cell>
          <cell r="AC253">
            <v>1.1388136139999998</v>
          </cell>
          <cell r="AD253">
            <v>1.8334890864</v>
          </cell>
          <cell r="AE253">
            <v>1.6275411488</v>
          </cell>
          <cell r="AF253">
            <v>1.4830260921</v>
          </cell>
          <cell r="AG253">
            <v>1.6453612616</v>
          </cell>
          <cell r="AH253">
            <v>1.8625783852</v>
          </cell>
          <cell r="AI253">
            <v>3.8563375689999999</v>
          </cell>
          <cell r="AJ253">
            <v>8.5355995375999996</v>
          </cell>
          <cell r="AK253">
            <v>7.2758640107999994</v>
          </cell>
          <cell r="AL253">
            <v>13.463493683399999</v>
          </cell>
          <cell r="AM253">
            <v>14.474835887999998</v>
          </cell>
          <cell r="AN253">
            <v>11.589841612799999</v>
          </cell>
          <cell r="AO253">
            <v>10.167342595500001</v>
          </cell>
          <cell r="AP253">
            <v>10.569128851</v>
          </cell>
          <cell r="AQ253">
            <v>8.0644162829999999</v>
          </cell>
          <cell r="AR253">
            <v>9.6166929619000001</v>
          </cell>
          <cell r="AS253">
            <v>10.965033136199999</v>
          </cell>
          <cell r="AT253">
            <v>12.208021800999999</v>
          </cell>
          <cell r="AU253">
            <v>0</v>
          </cell>
          <cell r="AV253">
            <v>0</v>
          </cell>
          <cell r="AW253">
            <v>0</v>
          </cell>
          <cell r="AX253">
            <v>0</v>
          </cell>
          <cell r="AY253">
            <v>0</v>
          </cell>
          <cell r="AZ253">
            <v>0</v>
          </cell>
          <cell r="BA253">
            <v>0</v>
          </cell>
        </row>
        <row r="260">
          <cell r="B260">
            <v>0</v>
          </cell>
          <cell r="C260">
            <v>0</v>
          </cell>
          <cell r="D260">
            <v>0</v>
          </cell>
          <cell r="E260">
            <v>0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J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  <cell r="AP260">
            <v>0</v>
          </cell>
          <cell r="AQ260">
            <v>0</v>
          </cell>
          <cell r="AR260">
            <v>0</v>
          </cell>
          <cell r="AS260">
            <v>0</v>
          </cell>
          <cell r="AT260">
            <v>0</v>
          </cell>
          <cell r="AU260">
            <v>0</v>
          </cell>
          <cell r="AV260">
            <v>0</v>
          </cell>
          <cell r="AW260">
            <v>0</v>
          </cell>
          <cell r="AX260">
            <v>0</v>
          </cell>
          <cell r="AY260">
            <v>0</v>
          </cell>
          <cell r="AZ260">
            <v>0</v>
          </cell>
          <cell r="BA260">
            <v>0</v>
          </cell>
        </row>
        <row r="263">
          <cell r="B263">
            <v>11.771159875308959</v>
          </cell>
          <cell r="C263">
            <v>11.713547583082704</v>
          </cell>
          <cell r="D263">
            <v>12.782557182057914</v>
          </cell>
          <cell r="E263">
            <v>12.976762750586545</v>
          </cell>
          <cell r="F263">
            <v>14.403845032823156</v>
          </cell>
          <cell r="G263">
            <v>15.242887079034958</v>
          </cell>
          <cell r="H263">
            <v>15.707822270399241</v>
          </cell>
          <cell r="I263">
            <v>15.903408355729344</v>
          </cell>
          <cell r="J263">
            <v>15.255459634306485</v>
          </cell>
          <cell r="K263">
            <v>13.488623726850502</v>
          </cell>
          <cell r="L263">
            <v>15.604354135870635</v>
          </cell>
          <cell r="M263">
            <v>16.495818606469086</v>
          </cell>
          <cell r="N263">
            <v>16.318243669401586</v>
          </cell>
          <cell r="O263">
            <v>16.714918207080082</v>
          </cell>
          <cell r="P263">
            <v>17.253945014382854</v>
          </cell>
          <cell r="Q263">
            <v>17.707301566722315</v>
          </cell>
          <cell r="R263">
            <v>17.923930901831451</v>
          </cell>
          <cell r="S263">
            <v>20.349191956120137</v>
          </cell>
          <cell r="T263">
            <v>18.491978364465492</v>
          </cell>
          <cell r="U263">
            <v>0.10383735795959639</v>
          </cell>
          <cell r="V263">
            <v>0.10383735795959639</v>
          </cell>
          <cell r="W263">
            <v>0.10383735795959639</v>
          </cell>
          <cell r="X263">
            <v>0.10383735795959639</v>
          </cell>
          <cell r="Y263">
            <v>0.10383735795959639</v>
          </cell>
          <cell r="Z263">
            <v>0.10383735795959639</v>
          </cell>
          <cell r="AA263">
            <v>0.10383735795959639</v>
          </cell>
          <cell r="AB263">
            <v>3996.4624295260714</v>
          </cell>
          <cell r="AC263">
            <v>3985.3821994108007</v>
          </cell>
          <cell r="AD263">
            <v>4267.9410115631999</v>
          </cell>
          <cell r="AE263">
            <v>5003.1206260223989</v>
          </cell>
          <cell r="AF263">
            <v>5899.9360458898991</v>
          </cell>
          <cell r="AG263">
            <v>6176.864518268595</v>
          </cell>
          <cell r="AH263">
            <v>6392.1961633211959</v>
          </cell>
          <cell r="AI263">
            <v>7388.215093107</v>
          </cell>
          <cell r="AJ263">
            <v>7783.8079790260008</v>
          </cell>
          <cell r="AK263">
            <v>6644.6831673728029</v>
          </cell>
          <cell r="AL263">
            <v>7315.0569933111055</v>
          </cell>
          <cell r="AM263">
            <v>8113.3817438879987</v>
          </cell>
          <cell r="AN263">
            <v>7264.1752100544008</v>
          </cell>
          <cell r="AO263">
            <v>7648.5102708005998</v>
          </cell>
          <cell r="AP263">
            <v>7914.0482080174988</v>
          </cell>
          <cell r="AQ263">
            <v>6837.198999809505</v>
          </cell>
          <cell r="AR263">
            <v>6819.1323162884028</v>
          </cell>
          <cell r="AS263">
            <v>7213.9366785057018</v>
          </cell>
          <cell r="AT263">
            <v>7850.6006768960006</v>
          </cell>
          <cell r="AU263">
            <v>8.0629133679166642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8.9458386531006298</v>
          </cell>
          <cell r="C264">
            <v>9.0075553446104806</v>
          </cell>
          <cell r="D264">
            <v>9.6777644108370886</v>
          </cell>
          <cell r="E264">
            <v>9.8947369457796945</v>
          </cell>
          <cell r="F264">
            <v>10.580015702164566</v>
          </cell>
          <cell r="G264">
            <v>11.310108860155418</v>
          </cell>
          <cell r="H264">
            <v>11.536431506628789</v>
          </cell>
          <cell r="I264">
            <v>12.057491371513528</v>
          </cell>
          <cell r="J264">
            <v>11.122838197923151</v>
          </cell>
          <cell r="K264">
            <v>9.9875778429262621</v>
          </cell>
          <cell r="L264">
            <v>11.332008114602061</v>
          </cell>
          <cell r="M264">
            <v>11.896315627388187</v>
          </cell>
          <cell r="N264">
            <v>11.620366334456394</v>
          </cell>
          <cell r="O264">
            <v>12.117381654770922</v>
          </cell>
          <cell r="P264">
            <v>12.531230246199845</v>
          </cell>
          <cell r="Q264">
            <v>12.55499592055962</v>
          </cell>
          <cell r="R264">
            <v>12.877154495261562</v>
          </cell>
          <cell r="S264">
            <v>14.948526105938845</v>
          </cell>
          <cell r="T264">
            <v>13.430658030624627</v>
          </cell>
          <cell r="U264">
            <v>9.2467747515151563E-2</v>
          </cell>
          <cell r="V264">
            <v>9.2467747515151563E-2</v>
          </cell>
          <cell r="W264">
            <v>9.2467747515151563E-2</v>
          </cell>
          <cell r="X264">
            <v>9.2467747515151563E-2</v>
          </cell>
          <cell r="Y264">
            <v>9.2467747515151563E-2</v>
          </cell>
          <cell r="Z264">
            <v>9.2467747515151563E-2</v>
          </cell>
          <cell r="AA264">
            <v>9.2467747515151563E-2</v>
          </cell>
          <cell r="AB264">
            <v>2964.779717699274</v>
          </cell>
          <cell r="AC264">
            <v>3017.5530293456004</v>
          </cell>
          <cell r="AD264">
            <v>3216.5507264927992</v>
          </cell>
          <cell r="AE264">
            <v>3856.9415527664005</v>
          </cell>
          <cell r="AF264">
            <v>4474.1943811501988</v>
          </cell>
          <cell r="AG264">
            <v>4671.3734751870006</v>
          </cell>
          <cell r="AH264">
            <v>4719.1962755935992</v>
          </cell>
          <cell r="AI264">
            <v>5527.0623469920001</v>
          </cell>
          <cell r="AJ264">
            <v>5648.0374708832014</v>
          </cell>
          <cell r="AK264">
            <v>4949.173937994</v>
          </cell>
          <cell r="AL264">
            <v>5286.6428655374993</v>
          </cell>
          <cell r="AM264">
            <v>5841.580749839999</v>
          </cell>
          <cell r="AN264">
            <v>5105.2257213935991</v>
          </cell>
          <cell r="AO264">
            <v>5413.615566136199</v>
          </cell>
          <cell r="AP264">
            <v>5614.2921964045008</v>
          </cell>
          <cell r="AQ264">
            <v>4754.6632360009989</v>
          </cell>
          <cell r="AR264">
            <v>4765.571396394701</v>
          </cell>
          <cell r="AS264">
            <v>5090.8081203693991</v>
          </cell>
          <cell r="AT264">
            <v>5604.0378620239999</v>
          </cell>
          <cell r="AU264">
            <v>6.6230385149999993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0.32722548429166665</v>
          </cell>
          <cell r="C265">
            <v>0.38262257512499998</v>
          </cell>
          <cell r="D265">
            <v>0.38054797011805558</v>
          </cell>
          <cell r="E265">
            <v>0.34624869619754906</v>
          </cell>
          <cell r="F265">
            <v>0.62192694318787889</v>
          </cell>
          <cell r="G265">
            <v>0.55538151931060598</v>
          </cell>
          <cell r="H265">
            <v>0.47883516438560592</v>
          </cell>
          <cell r="I265">
            <v>0.37582562962356231</v>
          </cell>
          <cell r="J265">
            <v>0.56362570019166658</v>
          </cell>
          <cell r="K265">
            <v>0.50144499354166661</v>
          </cell>
          <cell r="L265">
            <v>0.49293868478311959</v>
          </cell>
          <cell r="M265">
            <v>0.56813609831368772</v>
          </cell>
          <cell r="N265">
            <v>0.49804306338750559</v>
          </cell>
          <cell r="O265">
            <v>0.52221342605726495</v>
          </cell>
          <cell r="P265">
            <v>0.54885845618888873</v>
          </cell>
          <cell r="Q265">
            <v>0.64583841065757563</v>
          </cell>
          <cell r="R265">
            <v>0.63960366428335758</v>
          </cell>
          <cell r="S265">
            <v>0.76016939033333331</v>
          </cell>
          <cell r="T265">
            <v>0.66758259997964731</v>
          </cell>
          <cell r="U265">
            <v>0</v>
          </cell>
          <cell r="V265">
            <v>0</v>
          </cell>
          <cell r="W265">
            <v>0</v>
          </cell>
          <cell r="X265">
            <v>0</v>
          </cell>
          <cell r="Y265">
            <v>0</v>
          </cell>
          <cell r="Z265">
            <v>0</v>
          </cell>
          <cell r="AA265">
            <v>0</v>
          </cell>
          <cell r="AB265">
            <v>118.45544537924999</v>
          </cell>
          <cell r="AC265">
            <v>117.88746169959998</v>
          </cell>
          <cell r="AD265">
            <v>115.65707356799999</v>
          </cell>
          <cell r="AE265">
            <v>120.0205304032</v>
          </cell>
          <cell r="AF265">
            <v>169.65738187439999</v>
          </cell>
          <cell r="AG265">
            <v>161.22240738420001</v>
          </cell>
          <cell r="AH265">
            <v>152.06378739840002</v>
          </cell>
          <cell r="AI265">
            <v>152.67773338149999</v>
          </cell>
          <cell r="AJ265">
            <v>202.79962099960002</v>
          </cell>
          <cell r="AK265">
            <v>175.19438960319997</v>
          </cell>
          <cell r="AL265">
            <v>212.41673335620001</v>
          </cell>
          <cell r="AM265">
            <v>242.52598151999999</v>
          </cell>
          <cell r="AN265">
            <v>199.1152564544</v>
          </cell>
          <cell r="AO265">
            <v>209.81832993539999</v>
          </cell>
          <cell r="AP265">
            <v>211.56456292099995</v>
          </cell>
          <cell r="AQ265">
            <v>206.10998654399998</v>
          </cell>
          <cell r="AR265">
            <v>197.8340364828</v>
          </cell>
          <cell r="AS265">
            <v>225.52115920619997</v>
          </cell>
          <cell r="AT265">
            <v>228.10078230799996</v>
          </cell>
          <cell r="AU265">
            <v>0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0.49608541922916666</v>
          </cell>
          <cell r="C266">
            <v>0.4845360362083333</v>
          </cell>
          <cell r="D266">
            <v>0.51596295688194449</v>
          </cell>
          <cell r="E266">
            <v>0.45147433901225487</v>
          </cell>
          <cell r="F266">
            <v>0.62516358750641032</v>
          </cell>
          <cell r="G266">
            <v>0.60362499901590905</v>
          </cell>
          <cell r="H266">
            <v>0.63465767353333313</v>
          </cell>
          <cell r="I266">
            <v>0.57686904788554783</v>
          </cell>
          <cell r="J266">
            <v>0.67947324035833323</v>
          </cell>
          <cell r="K266">
            <v>0.5561540357992425</v>
          </cell>
          <cell r="L266">
            <v>0.74388666389487179</v>
          </cell>
          <cell r="M266">
            <v>0.74562339160810021</v>
          </cell>
          <cell r="N266">
            <v>0.88740467028070169</v>
          </cell>
          <cell r="O266">
            <v>0.78643883657000768</v>
          </cell>
          <cell r="P266">
            <v>0.87023186609084968</v>
          </cell>
          <cell r="Q266">
            <v>0.99785664885227265</v>
          </cell>
          <cell r="R266">
            <v>1.0249757430753057</v>
          </cell>
          <cell r="S266">
            <v>1.0102294697306622</v>
          </cell>
          <cell r="T266">
            <v>1.0042227513048076</v>
          </cell>
          <cell r="U266">
            <v>6.9552000000000001E-5</v>
          </cell>
          <cell r="V266">
            <v>6.9552000000000001E-5</v>
          </cell>
          <cell r="W266">
            <v>6.9552000000000001E-5</v>
          </cell>
          <cell r="X266">
            <v>6.9552000000000001E-5</v>
          </cell>
          <cell r="Y266">
            <v>6.9552000000000001E-5</v>
          </cell>
          <cell r="Z266">
            <v>6.9552000000000001E-5</v>
          </cell>
          <cell r="AA266">
            <v>6.9552000000000001E-5</v>
          </cell>
          <cell r="AB266">
            <v>133.87486424002498</v>
          </cell>
          <cell r="AC266">
            <v>124.95385048479997</v>
          </cell>
          <cell r="AD266">
            <v>138.88203648960001</v>
          </cell>
          <cell r="AE266">
            <v>143.54066930559998</v>
          </cell>
          <cell r="AF266">
            <v>189.33272534399998</v>
          </cell>
          <cell r="AG266">
            <v>184.24393034429997</v>
          </cell>
          <cell r="AH266">
            <v>208.43167801799996</v>
          </cell>
          <cell r="AI266">
            <v>234.90769774850003</v>
          </cell>
          <cell r="AJ266">
            <v>280.29592739039998</v>
          </cell>
          <cell r="AK266">
            <v>233.29437074240002</v>
          </cell>
          <cell r="AL266">
            <v>294.91792907939998</v>
          </cell>
          <cell r="AM266">
            <v>329.43770644799997</v>
          </cell>
          <cell r="AN266">
            <v>347.36895029760001</v>
          </cell>
          <cell r="AO266">
            <v>331.50968790330001</v>
          </cell>
          <cell r="AP266">
            <v>357.31078802399998</v>
          </cell>
          <cell r="AQ266">
            <v>334.21526637800002</v>
          </cell>
          <cell r="AR266">
            <v>339.81915784749998</v>
          </cell>
          <cell r="AS266">
            <v>342.87574971649991</v>
          </cell>
          <cell r="AT266">
            <v>375.76573435700004</v>
          </cell>
          <cell r="AU266">
            <v>9.4448050000000006E-3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0.2665018285416666</v>
          </cell>
          <cell r="C267">
            <v>0.24811339786111106</v>
          </cell>
          <cell r="D267">
            <v>0.38106429891666677</v>
          </cell>
          <cell r="E267">
            <v>0.42991380850392158</v>
          </cell>
          <cell r="F267">
            <v>0.46514840210000002</v>
          </cell>
          <cell r="G267">
            <v>0.41919087558636359</v>
          </cell>
          <cell r="H267">
            <v>0.47928146344999994</v>
          </cell>
          <cell r="I267">
            <v>0.34978251587611348</v>
          </cell>
          <cell r="J267">
            <v>0.36910878022499999</v>
          </cell>
          <cell r="K267">
            <v>0.45522370133333334</v>
          </cell>
          <cell r="L267">
            <v>0.36877929892606826</v>
          </cell>
          <cell r="M267">
            <v>0.40378759096728017</v>
          </cell>
          <cell r="N267">
            <v>0.42038682721370896</v>
          </cell>
          <cell r="O267">
            <v>0.43466928105079738</v>
          </cell>
          <cell r="P267">
            <v>0.36309011945359471</v>
          </cell>
          <cell r="Q267">
            <v>0.32020424144621207</v>
          </cell>
          <cell r="R267">
            <v>0.34847826144409483</v>
          </cell>
          <cell r="S267">
            <v>0.37646339070892865</v>
          </cell>
          <cell r="T267">
            <v>0.3564886772758013</v>
          </cell>
          <cell r="U267">
            <v>1.0799879999999998E-3</v>
          </cell>
          <cell r="V267">
            <v>1.0799879999999998E-3</v>
          </cell>
          <cell r="W267">
            <v>1.0799879999999998E-3</v>
          </cell>
          <cell r="X267">
            <v>1.0799879999999998E-3</v>
          </cell>
          <cell r="Y267">
            <v>1.0799879999999998E-3</v>
          </cell>
          <cell r="Z267">
            <v>1.0799879999999998E-3</v>
          </cell>
          <cell r="AA267">
            <v>1.0799879999999998E-3</v>
          </cell>
          <cell r="AB267">
            <v>108.156819616053</v>
          </cell>
          <cell r="AC267">
            <v>104.79049478719999</v>
          </cell>
          <cell r="AD267">
            <v>131.69565520800001</v>
          </cell>
          <cell r="AE267">
            <v>135.44632811359998</v>
          </cell>
          <cell r="AF267">
            <v>172.43807678789997</v>
          </cell>
          <cell r="AG267">
            <v>166.57884346419999</v>
          </cell>
          <cell r="AH267">
            <v>178.60434755399999</v>
          </cell>
          <cell r="AI267">
            <v>185.927692906</v>
          </cell>
          <cell r="AJ267">
            <v>202.07385179799999</v>
          </cell>
          <cell r="AK267">
            <v>187.68727845119997</v>
          </cell>
          <cell r="AL267">
            <v>216.85558659750004</v>
          </cell>
          <cell r="AM267">
            <v>242.66167785599995</v>
          </cell>
          <cell r="AN267">
            <v>252.53220789279999</v>
          </cell>
          <cell r="AO267">
            <v>263.87356178099992</v>
          </cell>
          <cell r="AP267">
            <v>246.89578261950001</v>
          </cell>
          <cell r="AQ267">
            <v>221.53607845249996</v>
          </cell>
          <cell r="AR267">
            <v>223.1322846864</v>
          </cell>
          <cell r="AS267">
            <v>220.82511492469996</v>
          </cell>
          <cell r="AT267">
            <v>233.46382377000003</v>
          </cell>
          <cell r="AU267">
            <v>0.16927764125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0.60852029829166665</v>
          </cell>
          <cell r="C268">
            <v>0.55026267284722219</v>
          </cell>
          <cell r="D268">
            <v>0.58704634233333342</v>
          </cell>
          <cell r="E268">
            <v>0.51424483859068637</v>
          </cell>
          <cell r="F268">
            <v>0.56238329755233085</v>
          </cell>
          <cell r="G268">
            <v>0.68602145347348498</v>
          </cell>
          <cell r="H268">
            <v>0.72160413583333338</v>
          </cell>
          <cell r="I268">
            <v>0.64339853163059502</v>
          </cell>
          <cell r="J268">
            <v>0.59697268819999993</v>
          </cell>
          <cell r="K268">
            <v>0.35806794154166655</v>
          </cell>
          <cell r="L268">
            <v>0.46375160672841875</v>
          </cell>
          <cell r="M268">
            <v>0.54211554023738517</v>
          </cell>
          <cell r="N268">
            <v>0.54180568470122581</v>
          </cell>
          <cell r="O268">
            <v>0.53113600372867131</v>
          </cell>
          <cell r="P268">
            <v>0.4672823930715686</v>
          </cell>
          <cell r="Q268">
            <v>0.58370179659452226</v>
          </cell>
          <cell r="R268">
            <v>0.5715820135175359</v>
          </cell>
          <cell r="S268">
            <v>0.60782452175109869</v>
          </cell>
          <cell r="T268">
            <v>0.68882329822740396</v>
          </cell>
          <cell r="U268">
            <v>7.7870844444487394E-4</v>
          </cell>
          <cell r="V268">
            <v>7.7870844444487394E-4</v>
          </cell>
          <cell r="W268">
            <v>7.7870844444487394E-4</v>
          </cell>
          <cell r="X268">
            <v>7.7870844444487394E-4</v>
          </cell>
          <cell r="Y268">
            <v>7.7870844444487394E-4</v>
          </cell>
          <cell r="Z268">
            <v>7.7870844444487394E-4</v>
          </cell>
          <cell r="AA268">
            <v>7.7870844444487394E-4</v>
          </cell>
          <cell r="AB268">
            <v>230.89733148789603</v>
          </cell>
          <cell r="AC268">
            <v>199.40420258799998</v>
          </cell>
          <cell r="AD268">
            <v>209.77316164799998</v>
          </cell>
          <cell r="AE268">
            <v>208.9103417856</v>
          </cell>
          <cell r="AF268">
            <v>242.37752852949998</v>
          </cell>
          <cell r="AG268">
            <v>285.38689449739996</v>
          </cell>
          <cell r="AH268">
            <v>307.58443621480001</v>
          </cell>
          <cell r="AI268">
            <v>310.08150581550001</v>
          </cell>
          <cell r="AJ268">
            <v>323.88076299720001</v>
          </cell>
          <cell r="AK268">
            <v>201.22962597759999</v>
          </cell>
          <cell r="AL268">
            <v>246.1903593552</v>
          </cell>
          <cell r="AM268">
            <v>278.50529923199997</v>
          </cell>
          <cell r="AN268">
            <v>255.6646864816</v>
          </cell>
          <cell r="AO268">
            <v>248.37423635099998</v>
          </cell>
          <cell r="AP268">
            <v>242.00274972849999</v>
          </cell>
          <cell r="AQ268">
            <v>261.67414485449996</v>
          </cell>
          <cell r="AR268">
            <v>255.3893043649</v>
          </cell>
          <cell r="AS268">
            <v>269.45292828739997</v>
          </cell>
          <cell r="AT268">
            <v>332.37746074799998</v>
          </cell>
          <cell r="AU268">
            <v>0.46570188333333334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0.21431150133333329</v>
          </cell>
          <cell r="C269">
            <v>0.20871628145833332</v>
          </cell>
          <cell r="D269">
            <v>0.18212031812499996</v>
          </cell>
          <cell r="E269">
            <v>0.14266592100588235</v>
          </cell>
          <cell r="F269">
            <v>0.17196185799615391</v>
          </cell>
          <cell r="G269">
            <v>0.16634913363863635</v>
          </cell>
          <cell r="H269">
            <v>0.24352084125984849</v>
          </cell>
          <cell r="I269">
            <v>0.19846864170833331</v>
          </cell>
          <cell r="J269">
            <v>0.24269018129999995</v>
          </cell>
          <cell r="K269">
            <v>0.17619494966666666</v>
          </cell>
          <cell r="L269">
            <v>0.31795758478333336</v>
          </cell>
          <cell r="M269">
            <v>0.40347138830663659</v>
          </cell>
          <cell r="N269">
            <v>0.47395745754993246</v>
          </cell>
          <cell r="O269">
            <v>0.44649619832499998</v>
          </cell>
          <cell r="P269">
            <v>0.43994074509999992</v>
          </cell>
          <cell r="Q269">
            <v>0.4082079717242425</v>
          </cell>
          <cell r="R269">
            <v>0.39854760874255046</v>
          </cell>
          <cell r="S269">
            <v>0.4686320005416667</v>
          </cell>
          <cell r="T269">
            <v>0.37690522825624989</v>
          </cell>
          <cell r="U269">
            <v>4.5080000000002896E-5</v>
          </cell>
          <cell r="V269">
            <v>4.5080000000002896E-5</v>
          </cell>
          <cell r="W269">
            <v>4.5080000000002896E-5</v>
          </cell>
          <cell r="X269">
            <v>4.5080000000002896E-5</v>
          </cell>
          <cell r="Y269">
            <v>4.5080000000002896E-5</v>
          </cell>
          <cell r="Z269">
            <v>4.5080000000002896E-5</v>
          </cell>
          <cell r="AA269">
            <v>4.5080000000002896E-5</v>
          </cell>
          <cell r="AB269">
            <v>92.617238703978003</v>
          </cell>
          <cell r="AC269">
            <v>89.407491858399979</v>
          </cell>
          <cell r="AD269">
            <v>76.989796943999991</v>
          </cell>
          <cell r="AE269">
            <v>61.525990623999981</v>
          </cell>
          <cell r="AF269">
            <v>76.188782951399972</v>
          </cell>
          <cell r="AG269">
            <v>74.022069566200003</v>
          </cell>
          <cell r="AH269">
            <v>108.42401191559996</v>
          </cell>
          <cell r="AI269">
            <v>102.7643865175</v>
          </cell>
          <cell r="AJ269">
            <v>125.23726098080002</v>
          </cell>
          <cell r="AK269">
            <v>89.477523286800022</v>
          </cell>
          <cell r="AL269">
            <v>142.39336541220001</v>
          </cell>
          <cell r="AM269">
            <v>174.51742588799996</v>
          </cell>
          <cell r="AN269">
            <v>188.19805903359992</v>
          </cell>
          <cell r="AO269">
            <v>185.4208009104</v>
          </cell>
          <cell r="AP269">
            <v>184.179833726</v>
          </cell>
          <cell r="AQ269">
            <v>156.58941342099999</v>
          </cell>
          <cell r="AR269">
            <v>141.722627778</v>
          </cell>
          <cell r="AS269">
            <v>165.37660789649988</v>
          </cell>
          <cell r="AT269">
            <v>163.21776543899998</v>
          </cell>
          <cell r="AU269">
            <v>6.9917979166666663E-3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5.2461369541666664E-2</v>
          </cell>
          <cell r="C273">
            <v>6.5541305569444444E-2</v>
          </cell>
          <cell r="D273">
            <v>8.1142538062500005E-2</v>
          </cell>
          <cell r="E273">
            <v>9.0233423275490207E-2</v>
          </cell>
          <cell r="F273">
            <v>0.19914841428888888</v>
          </cell>
          <cell r="G273">
            <v>0.24429912853333335</v>
          </cell>
          <cell r="H273">
            <v>0.2501471229083333</v>
          </cell>
          <cell r="I273">
            <v>0.2891120487044872</v>
          </cell>
          <cell r="J273">
            <v>0.32503347114999998</v>
          </cell>
          <cell r="K273">
            <v>0.29800416874999996</v>
          </cell>
          <cell r="L273">
            <v>0.35254153527727272</v>
          </cell>
          <cell r="M273">
            <v>0.3814806826637529</v>
          </cell>
          <cell r="N273">
            <v>0.40988611521104357</v>
          </cell>
          <cell r="O273">
            <v>0.39855136968055555</v>
          </cell>
          <cell r="P273">
            <v>0.37350093529999989</v>
          </cell>
          <cell r="Q273">
            <v>0.38262362453106058</v>
          </cell>
          <cell r="R273">
            <v>0.39150362076442785</v>
          </cell>
          <cell r="S273">
            <v>0.41833515290000001</v>
          </cell>
          <cell r="T273">
            <v>0.45500410095961535</v>
          </cell>
          <cell r="U273">
            <v>1.107519E-3</v>
          </cell>
          <cell r="V273">
            <v>1.107519E-3</v>
          </cell>
          <cell r="W273">
            <v>1.107519E-3</v>
          </cell>
          <cell r="X273">
            <v>1.107519E-3</v>
          </cell>
          <cell r="Y273">
            <v>1.107519E-3</v>
          </cell>
          <cell r="Z273">
            <v>1.107519E-3</v>
          </cell>
          <cell r="AA273">
            <v>1.107519E-3</v>
          </cell>
          <cell r="AB273">
            <v>19.025422909056001</v>
          </cell>
          <cell r="AC273">
            <v>23.970270974799998</v>
          </cell>
          <cell r="AD273">
            <v>28.202262796799999</v>
          </cell>
          <cell r="AE273">
            <v>34.802751457599996</v>
          </cell>
          <cell r="AF273">
            <v>79.578049720400003</v>
          </cell>
          <cell r="AG273">
            <v>93.100682300999978</v>
          </cell>
          <cell r="AH273">
            <v>103.68343761359999</v>
          </cell>
          <cell r="AI273">
            <v>139.61120410500001</v>
          </cell>
          <cell r="AJ273">
            <v>164.57685153679998</v>
          </cell>
          <cell r="AK273">
            <v>146.4729706748</v>
          </cell>
          <cell r="AL273">
            <v>156.72323718810003</v>
          </cell>
          <cell r="AM273">
            <v>173.91836755199998</v>
          </cell>
          <cell r="AN273">
            <v>170.34331548959997</v>
          </cell>
          <cell r="AO273">
            <v>199.7324822121</v>
          </cell>
          <cell r="AP273">
            <v>197.74695797149997</v>
          </cell>
          <cell r="AQ273">
            <v>150.12147333049998</v>
          </cell>
          <cell r="AR273">
            <v>150.13228945899999</v>
          </cell>
          <cell r="AS273">
            <v>161.62022435130001</v>
          </cell>
          <cell r="AT273">
            <v>191.86737871399998</v>
          </cell>
          <cell r="AU273">
            <v>0.19936532375000002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50">
        <row r="91">
          <cell r="B91">
            <v>1.3107599999999999E-2</v>
          </cell>
          <cell r="C91">
            <v>1.7346149999999998E-2</v>
          </cell>
          <cell r="D91">
            <v>1.9099035E-2</v>
          </cell>
          <cell r="E91">
            <v>2.6592299999999999E-2</v>
          </cell>
          <cell r="F91">
            <v>3.4597799999999998E-2</v>
          </cell>
          <cell r="G91">
            <v>9.2491199999999996E-2</v>
          </cell>
          <cell r="H91">
            <v>2.4311692227272731E-2</v>
          </cell>
          <cell r="I91">
            <v>4.1524123125E-2</v>
          </cell>
          <cell r="J91">
            <v>2.9471352136363635E-2</v>
          </cell>
          <cell r="K91">
            <v>2.0789943749999998E-2</v>
          </cell>
          <cell r="L91">
            <v>6.5204749285714278E-2</v>
          </cell>
          <cell r="M91">
            <v>6.9152431499999986E-2</v>
          </cell>
          <cell r="N91">
            <v>6.6170102142857137E-2</v>
          </cell>
          <cell r="O91">
            <v>4.6370737285714288E-2</v>
          </cell>
          <cell r="P91">
            <v>3.2656846500000003E-2</v>
          </cell>
          <cell r="Q91">
            <v>5.1533099999999998E-2</v>
          </cell>
          <cell r="R91">
            <v>0.11042384983516484</v>
          </cell>
          <cell r="S91">
            <v>0.15327854999999999</v>
          </cell>
          <cell r="T91">
            <v>0.16706291399999998</v>
          </cell>
          <cell r="U91">
            <v>0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0.90484333661399996</v>
          </cell>
          <cell r="AC91">
            <v>0.81323256359999985</v>
          </cell>
          <cell r="AD91">
            <v>0.81893971679999999</v>
          </cell>
          <cell r="AE91">
            <v>1.4181153056</v>
          </cell>
          <cell r="AF91">
            <v>2.4201629374999998</v>
          </cell>
          <cell r="AG91">
            <v>6.4405646641000001</v>
          </cell>
          <cell r="AH91">
            <v>5.4901298340000002</v>
          </cell>
          <cell r="AI91">
            <v>11.610951377499999</v>
          </cell>
          <cell r="AJ91">
            <v>10.720864170400001</v>
          </cell>
          <cell r="AK91">
            <v>6.445349878</v>
          </cell>
          <cell r="AL91">
            <v>7.5596120235000006</v>
          </cell>
          <cell r="AM91">
            <v>9.4812502559999992</v>
          </cell>
          <cell r="AN91">
            <v>7.9854097311999999</v>
          </cell>
          <cell r="AO91">
            <v>6.7999158272999995</v>
          </cell>
          <cell r="AP91">
            <v>4.2886092314999997</v>
          </cell>
          <cell r="AQ91">
            <v>5.4923256744999991</v>
          </cell>
          <cell r="AR91">
            <v>12.5061425081</v>
          </cell>
          <cell r="AS91">
            <v>20.101845649599998</v>
          </cell>
          <cell r="AT91">
            <v>26.740758251000003</v>
          </cell>
          <cell r="AU91">
            <v>0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52">
          <cell r="B152">
            <v>0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R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J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  <cell r="AP152">
            <v>0</v>
          </cell>
          <cell r="AQ152">
            <v>0</v>
          </cell>
          <cell r="AR152">
            <v>0</v>
          </cell>
          <cell r="AS152">
            <v>0</v>
          </cell>
          <cell r="AT152">
            <v>0</v>
          </cell>
          <cell r="AU152">
            <v>0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AZ152">
            <v>0</v>
          </cell>
          <cell r="BA152">
            <v>0</v>
          </cell>
        </row>
        <row r="194">
          <cell r="B194">
            <v>3.2400000000000001E-5</v>
          </cell>
          <cell r="C194">
            <v>7.2449999999999999E-5</v>
          </cell>
          <cell r="D194">
            <v>1.593E-4</v>
          </cell>
          <cell r="E194">
            <v>1.4579999999999999E-4</v>
          </cell>
          <cell r="F194">
            <v>1.4984999999999998E-4</v>
          </cell>
          <cell r="G194">
            <v>2.2139999999999999E-4</v>
          </cell>
          <cell r="H194">
            <v>2.1735E-4</v>
          </cell>
          <cell r="I194">
            <v>8.1900000000000012E-5</v>
          </cell>
          <cell r="J194">
            <v>3.3480000000000001E-4</v>
          </cell>
          <cell r="K194">
            <v>1.3832999999999999E-3</v>
          </cell>
          <cell r="L194">
            <v>3.3074999999999999E-4</v>
          </cell>
          <cell r="M194">
            <v>3.3704999999999998E-4</v>
          </cell>
          <cell r="N194">
            <v>1.4309999999999998E-4</v>
          </cell>
          <cell r="O194">
            <v>3.6449999999999998E-5</v>
          </cell>
          <cell r="P194">
            <v>1.8449999999999999E-4</v>
          </cell>
          <cell r="Q194">
            <v>2.2050000000000001E-5</v>
          </cell>
          <cell r="R194">
            <v>2.0339999999999998E-4</v>
          </cell>
          <cell r="S194">
            <v>1.3275E-4</v>
          </cell>
          <cell r="T194">
            <v>4.9499999999999997E-5</v>
          </cell>
          <cell r="U194">
            <v>0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1.2611935514999999E-2</v>
          </cell>
          <cell r="AC194">
            <v>2.31037932E-2</v>
          </cell>
          <cell r="AD194">
            <v>1.6342804799999999E-2</v>
          </cell>
          <cell r="AE194">
            <v>4.0541076799999992E-2</v>
          </cell>
          <cell r="AF194">
            <v>6.6011285199999992E-2</v>
          </cell>
          <cell r="AG194">
            <v>3.7124195499999998E-2</v>
          </cell>
          <cell r="AH194">
            <v>5.0465075200000001E-2</v>
          </cell>
          <cell r="AI194">
            <v>1.64857445E-2</v>
          </cell>
          <cell r="AJ194">
            <v>0.12658734359999999</v>
          </cell>
          <cell r="AK194">
            <v>0.32460483000000001</v>
          </cell>
          <cell r="AL194">
            <v>9.8388151199999996E-2</v>
          </cell>
          <cell r="AM194">
            <v>8.7133631999999989E-2</v>
          </cell>
          <cell r="AN194">
            <v>5.2171873599999995E-2</v>
          </cell>
          <cell r="AO194">
            <v>1.45267578E-2</v>
          </cell>
          <cell r="AP194">
            <v>7.5351191499999998E-2</v>
          </cell>
          <cell r="AQ194">
            <v>6.9377034999999997E-3</v>
          </cell>
          <cell r="AR194">
            <v>6.8164008899999989E-2</v>
          </cell>
          <cell r="AS194">
            <v>4.6865604499999998E-2</v>
          </cell>
          <cell r="AT194">
            <v>2.1359566E-2</v>
          </cell>
          <cell r="AU194">
            <v>0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02">
          <cell r="B202">
            <v>0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2.7E-6</v>
          </cell>
          <cell r="H202">
            <v>4.545E-5</v>
          </cell>
          <cell r="I202">
            <v>0</v>
          </cell>
          <cell r="J202">
            <v>0</v>
          </cell>
          <cell r="K202">
            <v>3.8025E-4</v>
          </cell>
          <cell r="L202">
            <v>5.0399999999999999E-5</v>
          </cell>
          <cell r="M202">
            <v>1.5027299999999999E-2</v>
          </cell>
          <cell r="N202">
            <v>9.8531999999999995E-3</v>
          </cell>
          <cell r="O202">
            <v>7.6162499999999998E-3</v>
          </cell>
          <cell r="P202">
            <v>5.0013000000000002E-3</v>
          </cell>
          <cell r="Q202">
            <v>8.7452999999999993E-3</v>
          </cell>
          <cell r="R202">
            <v>2.9816999999999999E-3</v>
          </cell>
          <cell r="S202">
            <v>1.2419999999999998E-4</v>
          </cell>
          <cell r="T202">
            <v>1.2419999999999998E-4</v>
          </cell>
          <cell r="U202">
            <v>0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8.8690069999999995E-4</v>
          </cell>
          <cell r="AH202">
            <v>1.2286046E-2</v>
          </cell>
          <cell r="AI202">
            <v>0</v>
          </cell>
          <cell r="AJ202">
            <v>0</v>
          </cell>
          <cell r="AK202">
            <v>4.4392299600000004E-2</v>
          </cell>
          <cell r="AL202">
            <v>1.5676402499999999E-2</v>
          </cell>
          <cell r="AM202">
            <v>2.1684311519999997</v>
          </cell>
          <cell r="AN202">
            <v>1.1946507231999999</v>
          </cell>
          <cell r="AO202">
            <v>0.92903118390000006</v>
          </cell>
          <cell r="AP202">
            <v>0.599881518</v>
          </cell>
          <cell r="AQ202">
            <v>0.91783276549999993</v>
          </cell>
          <cell r="AR202">
            <v>0.32501129869999995</v>
          </cell>
          <cell r="AS202">
            <v>3.7863025199999997E-2</v>
          </cell>
          <cell r="AT202">
            <v>3.8922217000000002E-2</v>
          </cell>
          <cell r="AU202">
            <v>0</v>
          </cell>
          <cell r="AV202">
            <v>0</v>
          </cell>
          <cell r="AW202">
            <v>0</v>
          </cell>
          <cell r="AX202">
            <v>0</v>
          </cell>
          <cell r="AY202">
            <v>0</v>
          </cell>
          <cell r="AZ202">
            <v>0</v>
          </cell>
          <cell r="BA202">
            <v>0</v>
          </cell>
        </row>
        <row r="203">
          <cell r="B203">
            <v>0</v>
          </cell>
          <cell r="C203">
            <v>0</v>
          </cell>
          <cell r="D203">
            <v>0</v>
          </cell>
          <cell r="E203">
            <v>0</v>
          </cell>
          <cell r="F203">
            <v>2.6099999999999997E-5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  <cell r="AF203">
            <v>8.621470899999999E-3</v>
          </cell>
          <cell r="AG203">
            <v>0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0</v>
          </cell>
          <cell r="AT203">
            <v>0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0</v>
          </cell>
          <cell r="BA203">
            <v>0</v>
          </cell>
        </row>
        <row r="263">
          <cell r="B263">
            <v>9.7112402999999986E-2</v>
          </cell>
          <cell r="C263">
            <v>0.10513036312500001</v>
          </cell>
          <cell r="D263">
            <v>8.4689712E-2</v>
          </cell>
          <cell r="E263">
            <v>0.11767168349999999</v>
          </cell>
          <cell r="F263">
            <v>9.174609037500002E-2</v>
          </cell>
          <cell r="G263">
            <v>0.15743849062500001</v>
          </cell>
          <cell r="H263">
            <v>6.2716107772727264E-2</v>
          </cell>
          <cell r="I263">
            <v>9.8357745852272749E-2</v>
          </cell>
          <cell r="J263">
            <v>8.1596708055944059E-2</v>
          </cell>
          <cell r="K263">
            <v>6.5179442999999976E-2</v>
          </cell>
          <cell r="L263">
            <v>0.1277642481428572</v>
          </cell>
          <cell r="M263">
            <v>0.15925698764685317</v>
          </cell>
          <cell r="N263">
            <v>0.16781733503571433</v>
          </cell>
          <cell r="O263">
            <v>0.16070325507142863</v>
          </cell>
          <cell r="P263">
            <v>0.15739502925000004</v>
          </cell>
          <cell r="Q263">
            <v>0.2282311224642857</v>
          </cell>
          <cell r="R263">
            <v>0.38413430395054948</v>
          </cell>
          <cell r="S263">
            <v>0.55553562825000014</v>
          </cell>
          <cell r="T263">
            <v>0.88083948396428569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13.590460078689</v>
          </cell>
          <cell r="AC263">
            <v>11.771149331599998</v>
          </cell>
          <cell r="AD263">
            <v>9.3420816768000012</v>
          </cell>
          <cell r="AE263">
            <v>12.935352315199998</v>
          </cell>
          <cell r="AF263">
            <v>11.6959103107</v>
          </cell>
          <cell r="AG263">
            <v>15.878311353799997</v>
          </cell>
          <cell r="AH263">
            <v>15.553829125199998</v>
          </cell>
          <cell r="AI263">
            <v>27.157362030000002</v>
          </cell>
          <cell r="AJ263">
            <v>31.690921659200004</v>
          </cell>
          <cell r="AK263">
            <v>18.545649949199998</v>
          </cell>
          <cell r="AL263">
            <v>21.830100393599999</v>
          </cell>
          <cell r="AM263">
            <v>26.905496112000002</v>
          </cell>
          <cell r="AN263">
            <v>23.164166695999981</v>
          </cell>
          <cell r="AO263">
            <v>24.05281934189999</v>
          </cell>
          <cell r="AP263">
            <v>23.772744941000006</v>
          </cell>
          <cell r="AQ263">
            <v>31.415956270999988</v>
          </cell>
          <cell r="AR263">
            <v>47.370084362999989</v>
          </cell>
          <cell r="AS263">
            <v>75.647409723599978</v>
          </cell>
          <cell r="AT263">
            <v>151.60850709500002</v>
          </cell>
          <cell r="AU263">
            <v>0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8.0555552999999988E-2</v>
          </cell>
          <cell r="C264">
            <v>9.5017063124999995E-2</v>
          </cell>
          <cell r="D264">
            <v>7.5350861999999991E-2</v>
          </cell>
          <cell r="E264">
            <v>0.10852993350000001</v>
          </cell>
          <cell r="F264">
            <v>8.2290690374999989E-2</v>
          </cell>
          <cell r="G264">
            <v>0.14725814062500001</v>
          </cell>
          <cell r="H264">
            <v>5.5109757772727266E-2</v>
          </cell>
          <cell r="I264">
            <v>7.568910835227273E-2</v>
          </cell>
          <cell r="J264">
            <v>7.1529758055944054E-2</v>
          </cell>
          <cell r="K264">
            <v>4.7506592999999986E-2</v>
          </cell>
          <cell r="L264">
            <v>9.8675798142857152E-2</v>
          </cell>
          <cell r="M264">
            <v>0.11037089495454544</v>
          </cell>
          <cell r="N264">
            <v>9.0466141285714272E-2</v>
          </cell>
          <cell r="O264">
            <v>9.8867855071428548E-2</v>
          </cell>
          <cell r="P264">
            <v>9.8813489250000011E-2</v>
          </cell>
          <cell r="Q264">
            <v>0.17781609592582415</v>
          </cell>
          <cell r="R264">
            <v>0.35521379664285713</v>
          </cell>
          <cell r="S264">
            <v>0.52587561525000004</v>
          </cell>
          <cell r="T264">
            <v>0.8657195004642857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9.3040737431190017</v>
          </cell>
          <cell r="AC264">
            <v>8.5975790887999999</v>
          </cell>
          <cell r="AD264">
            <v>6.6732873743999992</v>
          </cell>
          <cell r="AE264">
            <v>10.364173176</v>
          </cell>
          <cell r="AF264">
            <v>8.9636180340000013</v>
          </cell>
          <cell r="AG264">
            <v>12.861224440399999</v>
          </cell>
          <cell r="AH264">
            <v>13.353769316399999</v>
          </cell>
          <cell r="AI264">
            <v>22.467542551500003</v>
          </cell>
          <cell r="AJ264">
            <v>27.565237940399999</v>
          </cell>
          <cell r="AK264">
            <v>13.587339589999999</v>
          </cell>
          <cell r="AL264">
            <v>12.673311524099997</v>
          </cell>
          <cell r="AM264">
            <v>16.474914383999995</v>
          </cell>
          <cell r="AN264">
            <v>11.595772249600001</v>
          </cell>
          <cell r="AO264">
            <v>14.673526131000003</v>
          </cell>
          <cell r="AP264">
            <v>15.285079334499999</v>
          </cell>
          <cell r="AQ264">
            <v>24.543969565499992</v>
          </cell>
          <cell r="AR264">
            <v>43.542893488599994</v>
          </cell>
          <cell r="AS264">
            <v>71.313020821899997</v>
          </cell>
          <cell r="AT264">
            <v>148.66022326500001</v>
          </cell>
          <cell r="AU264">
            <v>0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1.3819499999999998E-3</v>
          </cell>
          <cell r="C266">
            <v>1.5704999999999998E-3</v>
          </cell>
          <cell r="D266">
            <v>1.6704000000000001E-3</v>
          </cell>
          <cell r="E266">
            <v>2.16315E-3</v>
          </cell>
          <cell r="F266">
            <v>2.3274000000000003E-3</v>
          </cell>
          <cell r="G266">
            <v>2.8430999999999999E-3</v>
          </cell>
          <cell r="H266">
            <v>2.5785000000000001E-3</v>
          </cell>
          <cell r="I266">
            <v>4.1656500000000008E-3</v>
          </cell>
          <cell r="J266">
            <v>3.4650000000000002E-3</v>
          </cell>
          <cell r="K266">
            <v>2.8579499999999997E-3</v>
          </cell>
          <cell r="L266">
            <v>4.3415999999999993E-3</v>
          </cell>
          <cell r="M266">
            <v>3.0527999999999996E-3</v>
          </cell>
          <cell r="N266">
            <v>1.8089999999999998E-3</v>
          </cell>
          <cell r="O266">
            <v>4.0814999999999997E-4</v>
          </cell>
          <cell r="P266">
            <v>3.9330000000000002E-4</v>
          </cell>
          <cell r="Q266">
            <v>3.9780000000000002E-4</v>
          </cell>
          <cell r="R266">
            <v>5.2379999999999994E-4</v>
          </cell>
          <cell r="S266">
            <v>1.6956674999999997E-4</v>
          </cell>
          <cell r="T266">
            <v>1.5029999999999999E-4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0.34744750917900002</v>
          </cell>
          <cell r="AC266">
            <v>0.35344406199999995</v>
          </cell>
          <cell r="AD266">
            <v>0.38880424319999995</v>
          </cell>
          <cell r="AE266">
            <v>0.56063290079999994</v>
          </cell>
          <cell r="AF266">
            <v>0.66694186300000002</v>
          </cell>
          <cell r="AG266">
            <v>0.68582302109999993</v>
          </cell>
          <cell r="AH266">
            <v>0.75283892600000002</v>
          </cell>
          <cell r="AI266">
            <v>1.1232247965</v>
          </cell>
          <cell r="AJ266">
            <v>1.2211302291999999</v>
          </cell>
          <cell r="AK266">
            <v>1.0332636555999999</v>
          </cell>
          <cell r="AL266">
            <v>1.4235578711999999</v>
          </cell>
          <cell r="AM266">
            <v>1.1833614719999999</v>
          </cell>
          <cell r="AN266">
            <v>0.59180843039999986</v>
          </cell>
          <cell r="AO266">
            <v>0.14511617460000001</v>
          </cell>
          <cell r="AP266">
            <v>0.14840274949999999</v>
          </cell>
          <cell r="AQ266">
            <v>0.1134119805</v>
          </cell>
          <cell r="AR266">
            <v>0.28516843319999996</v>
          </cell>
          <cell r="AS266">
            <v>5.0708843899999995E-2</v>
          </cell>
          <cell r="AT266">
            <v>3.6188202000000003E-2</v>
          </cell>
          <cell r="AU266">
            <v>0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7.7625000000000003E-4</v>
          </cell>
          <cell r="C267">
            <v>6.7455E-4</v>
          </cell>
          <cell r="D267">
            <v>1.4350499999999998E-3</v>
          </cell>
          <cell r="E267">
            <v>1.0215000000000001E-3</v>
          </cell>
          <cell r="F267">
            <v>6.9659999999999991E-4</v>
          </cell>
          <cell r="G267">
            <v>1.3355999999999999E-3</v>
          </cell>
          <cell r="H267">
            <v>1.2577499999999998E-3</v>
          </cell>
          <cell r="I267">
            <v>2.2243500000000004E-3</v>
          </cell>
          <cell r="J267">
            <v>2.0727000000000002E-3</v>
          </cell>
          <cell r="K267">
            <v>8.2799999999999996E-4</v>
          </cell>
          <cell r="L267">
            <v>1.87605E-3</v>
          </cell>
          <cell r="M267">
            <v>4.5745926923076918E-3</v>
          </cell>
          <cell r="N267">
            <v>1.6769699999999998E-2</v>
          </cell>
          <cell r="O267">
            <v>3.1604849999999997E-2</v>
          </cell>
          <cell r="P267">
            <v>3.4777349999999999E-2</v>
          </cell>
          <cell r="Q267">
            <v>3.8218500000000003E-3</v>
          </cell>
          <cell r="R267">
            <v>1.2265802307692305E-2</v>
          </cell>
          <cell r="S267">
            <v>1.8401849999999997E-2</v>
          </cell>
          <cell r="T267">
            <v>2.8249379999999999E-3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0.23391977005799997</v>
          </cell>
          <cell r="AC267">
            <v>0.15813071840000001</v>
          </cell>
          <cell r="AD267">
            <v>0.35245348800000004</v>
          </cell>
          <cell r="AE267">
            <v>0.26930025919999995</v>
          </cell>
          <cell r="AF267">
            <v>0.1781600653</v>
          </cell>
          <cell r="AG267">
            <v>0.3996588505</v>
          </cell>
          <cell r="AH267">
            <v>0.40034931559999998</v>
          </cell>
          <cell r="AI267">
            <v>0.66683048</v>
          </cell>
          <cell r="AJ267">
            <v>0.78096097160000011</v>
          </cell>
          <cell r="AK267">
            <v>0.27867685560000005</v>
          </cell>
          <cell r="AL267">
            <v>0.76965369480000001</v>
          </cell>
          <cell r="AM267">
            <v>0.77234563199999995</v>
          </cell>
          <cell r="AN267">
            <v>2.3345496944000002</v>
          </cell>
          <cell r="AO267">
            <v>4.238615212800001</v>
          </cell>
          <cell r="AP267">
            <v>4.4173010264999997</v>
          </cell>
          <cell r="AQ267">
            <v>0.6612531239999998</v>
          </cell>
          <cell r="AR267">
            <v>1.1678525553999997</v>
          </cell>
          <cell r="AS267">
            <v>2.0764609007999995</v>
          </cell>
          <cell r="AT267">
            <v>0.45672576799999998</v>
          </cell>
          <cell r="AU267">
            <v>0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2.7742500000000002E-3</v>
          </cell>
          <cell r="C268">
            <v>3.7336499999999998E-3</v>
          </cell>
          <cell r="D268">
            <v>2.5222500000000002E-3</v>
          </cell>
          <cell r="E268">
            <v>3.1050000000000001E-3</v>
          </cell>
          <cell r="F268">
            <v>2.5798499999999999E-3</v>
          </cell>
          <cell r="G268">
            <v>1.6416E-3</v>
          </cell>
          <cell r="H268">
            <v>9.6479999999999992E-4</v>
          </cell>
          <cell r="I268">
            <v>5.767875E-4</v>
          </cell>
          <cell r="J268">
            <v>1.0115999999999999E-3</v>
          </cell>
          <cell r="K268">
            <v>0</v>
          </cell>
          <cell r="L268">
            <v>4.5000000000000001E-6</v>
          </cell>
          <cell r="M268">
            <v>0</v>
          </cell>
          <cell r="N268">
            <v>9.2437499999999994E-6</v>
          </cell>
          <cell r="O268">
            <v>7.1999999999999997E-6</v>
          </cell>
          <cell r="P268">
            <v>1.7424000000000001E-4</v>
          </cell>
          <cell r="Q268">
            <v>3.6917653846153841E-4</v>
          </cell>
          <cell r="R268">
            <v>2.1725E-5</v>
          </cell>
          <cell r="S268">
            <v>1.1139749999999999E-4</v>
          </cell>
          <cell r="T268">
            <v>1.152315E-4</v>
          </cell>
          <cell r="U268">
            <v>0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0.5734713117000001</v>
          </cell>
          <cell r="AC268">
            <v>0.77190241479999988</v>
          </cell>
          <cell r="AD268">
            <v>0.57937857599999987</v>
          </cell>
          <cell r="AE268">
            <v>0.68393822559999995</v>
          </cell>
          <cell r="AF268">
            <v>0.66084924079999996</v>
          </cell>
          <cell r="AG268">
            <v>0.43929821179999995</v>
          </cell>
          <cell r="AH268">
            <v>0.27006323720000003</v>
          </cell>
          <cell r="AI268">
            <v>0.2050418755</v>
          </cell>
          <cell r="AJ268">
            <v>0.27710313240000001</v>
          </cell>
          <cell r="AK268">
            <v>0</v>
          </cell>
          <cell r="AL268">
            <v>7.2489275999999998E-3</v>
          </cell>
          <cell r="AM268">
            <v>0</v>
          </cell>
          <cell r="AN268">
            <v>3.1670319999999993E-3</v>
          </cell>
          <cell r="AO268">
            <v>5.0467799999999998E-3</v>
          </cell>
          <cell r="AP268">
            <v>4.1257896000000002E-2</v>
          </cell>
          <cell r="AQ268">
            <v>7.7173491499999997E-2</v>
          </cell>
          <cell r="AR268">
            <v>7.6154719999999999E-3</v>
          </cell>
          <cell r="AS268">
            <v>1.7418844299999996E-2</v>
          </cell>
          <cell r="AT268">
            <v>5.5109003000000004E-2</v>
          </cell>
          <cell r="AU268">
            <v>0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3.3749999999999996E-4</v>
          </cell>
          <cell r="C269">
            <v>3.3569999999999997E-4</v>
          </cell>
          <cell r="D269">
            <v>5.3414999999999995E-4</v>
          </cell>
          <cell r="E269">
            <v>3.8204999999999999E-4</v>
          </cell>
          <cell r="F269">
            <v>2.9789999999999998E-4</v>
          </cell>
          <cell r="G269">
            <v>2.2455000000000001E-4</v>
          </cell>
          <cell r="H269">
            <v>6.3E-5</v>
          </cell>
          <cell r="I269">
            <v>2.5064999999999999E-4</v>
          </cell>
          <cell r="J269">
            <v>8.2349999999999996E-5</v>
          </cell>
          <cell r="K269">
            <v>9.2249999999999993E-5</v>
          </cell>
          <cell r="L269">
            <v>2.4479999999999999E-4</v>
          </cell>
          <cell r="M269">
            <v>2.0159999999999999E-4</v>
          </cell>
          <cell r="N269">
            <v>1.9440000000000001E-4</v>
          </cell>
          <cell r="O269">
            <v>5.13E-5</v>
          </cell>
          <cell r="P269">
            <v>1.0575E-4</v>
          </cell>
          <cell r="Q269">
            <v>8.0099999999999995E-5</v>
          </cell>
          <cell r="R269">
            <v>1.0447999999999999E-4</v>
          </cell>
          <cell r="S269">
            <v>2.4119999999999998E-4</v>
          </cell>
          <cell r="T269">
            <v>9.044999999999999E-5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8.2222800098999987E-2</v>
          </cell>
          <cell r="AC269">
            <v>7.4706473999999995E-2</v>
          </cell>
          <cell r="AD269">
            <v>0.1231057728</v>
          </cell>
          <cell r="AE269">
            <v>8.7773201600000003E-2</v>
          </cell>
          <cell r="AF269">
            <v>8.7099121900000007E-2</v>
          </cell>
          <cell r="AG269">
            <v>6.0519466699999996E-2</v>
          </cell>
          <cell r="AH269">
            <v>1.9647628800000001E-2</v>
          </cell>
          <cell r="AI269">
            <v>0.103818116</v>
          </cell>
          <cell r="AJ269">
            <v>1.12486784E-2</v>
          </cell>
          <cell r="AK269">
            <v>3.5107115999999994E-2</v>
          </cell>
          <cell r="AL269">
            <v>7.4023110899999994E-2</v>
          </cell>
          <cell r="AM269">
            <v>6.4544255999999994E-2</v>
          </cell>
          <cell r="AN269">
            <v>6.0077247999999993E-2</v>
          </cell>
          <cell r="AO269">
            <v>2.4490164000000002E-2</v>
          </cell>
          <cell r="AP269">
            <v>5.5192532500000002E-2</v>
          </cell>
          <cell r="AQ269">
            <v>4.3455786499999996E-2</v>
          </cell>
          <cell r="AR269">
            <v>3.2190865799999996E-2</v>
          </cell>
          <cell r="AS269">
            <v>8.5958872999999991E-2</v>
          </cell>
          <cell r="AT269">
            <v>3.7843964000000001E-2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4.9499999999999997E-5</v>
          </cell>
          <cell r="C273">
            <v>4.9499999999999997E-5</v>
          </cell>
          <cell r="D273">
            <v>2.4164999999999999E-4</v>
          </cell>
          <cell r="E273">
            <v>2.0249999999999998E-5</v>
          </cell>
          <cell r="F273">
            <v>1.7010000000000001E-4</v>
          </cell>
          <cell r="G273">
            <v>1.2870000000000001E-4</v>
          </cell>
          <cell r="H273">
            <v>2.3489999999999999E-4</v>
          </cell>
          <cell r="I273">
            <v>3.0465000000000006E-4</v>
          </cell>
          <cell r="J273">
            <v>1.2735000000000001E-4</v>
          </cell>
          <cell r="K273">
            <v>6.6014999999999997E-4</v>
          </cell>
          <cell r="L273">
            <v>1.0646999999999998E-3</v>
          </cell>
          <cell r="M273">
            <v>2.7519299999999997E-2</v>
          </cell>
          <cell r="N273">
            <v>4.5948600000000006E-2</v>
          </cell>
          <cell r="O273">
            <v>2.6899199999999998E-2</v>
          </cell>
          <cell r="P273">
            <v>1.8837E-2</v>
          </cell>
          <cell r="Q273">
            <v>2.3158349999999998E-2</v>
          </cell>
          <cell r="R273">
            <v>1.3198949999999999E-2</v>
          </cell>
          <cell r="S273">
            <v>8.2687499999999983E-3</v>
          </cell>
          <cell r="T273">
            <v>4.5697499999999992E-3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1.9080920966999999E-2</v>
          </cell>
          <cell r="AC273">
            <v>1.9471239599999999E-2</v>
          </cell>
          <cell r="AD273">
            <v>5.6190388799999998E-2</v>
          </cell>
          <cell r="AE273">
            <v>4.2097607999999995E-2</v>
          </cell>
          <cell r="AF273">
            <v>4.3674572899999993E-2</v>
          </cell>
          <cell r="AG273">
            <v>4.9535829699999999E-2</v>
          </cell>
          <cell r="AH273">
            <v>9.1572163600000006E-2</v>
          </cell>
          <cell r="AI273">
            <v>8.97992715E-2</v>
          </cell>
          <cell r="AJ273">
            <v>6.75406068E-2</v>
          </cell>
          <cell r="AK273">
            <v>0.19550074719999999</v>
          </cell>
          <cell r="AL273">
            <v>0.27560772720000004</v>
          </cell>
          <cell r="AM273">
            <v>4.1096962559999994</v>
          </cell>
          <cell r="AN273">
            <v>6.2380123519999984</v>
          </cell>
          <cell r="AO273">
            <v>3.7561642943999995</v>
          </cell>
          <cell r="AP273">
            <v>2.3980168959999997</v>
          </cell>
          <cell r="AQ273">
            <v>2.6328900989999999</v>
          </cell>
          <cell r="AR273">
            <v>1.4516384704999998</v>
          </cell>
          <cell r="AS273">
            <v>1.0811183812</v>
          </cell>
          <cell r="AT273">
            <v>0.77033323199999992</v>
          </cell>
          <cell r="AU273">
            <v>0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51">
        <row r="5">
          <cell r="B5">
            <v>7.2972961249999991E-3</v>
          </cell>
          <cell r="C5">
            <v>1.3400901111111108E-2</v>
          </cell>
          <cell r="D5">
            <v>1.6708838125E-2</v>
          </cell>
          <cell r="E5">
            <v>2.4719692000000001E-2</v>
          </cell>
          <cell r="F5">
            <v>3.7018303933333337E-2</v>
          </cell>
          <cell r="G5">
            <v>5.1660454999999994E-2</v>
          </cell>
          <cell r="H5">
            <v>6.0979990283333334E-2</v>
          </cell>
          <cell r="I5">
            <v>6.6800490624358971E-2</v>
          </cell>
          <cell r="J5">
            <v>7.2245279983333327E-2</v>
          </cell>
          <cell r="K5">
            <v>7.6257309416666655E-2</v>
          </cell>
          <cell r="L5">
            <v>7.8957178892307689E-2</v>
          </cell>
          <cell r="M5">
            <v>7.2447485069230752E-2</v>
          </cell>
          <cell r="N5">
            <v>7.0379532219230781E-2</v>
          </cell>
          <cell r="O5">
            <v>7.5274968474999995E-2</v>
          </cell>
          <cell r="P5">
            <v>7.5367079491666655E-2</v>
          </cell>
          <cell r="Q5">
            <v>8.0991465237878799E-2</v>
          </cell>
          <cell r="R5">
            <v>8.1411488335567203E-2</v>
          </cell>
          <cell r="S5">
            <v>8.4979861866666659E-2</v>
          </cell>
          <cell r="T5">
            <v>9.5305042500000006E-2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1.9011003462899998</v>
          </cell>
          <cell r="AC5">
            <v>3.410471668</v>
          </cell>
          <cell r="AD5">
            <v>4.4172588191999997</v>
          </cell>
          <cell r="AE5">
            <v>7.1559383951999997</v>
          </cell>
          <cell r="AF5">
            <v>12.358850547399999</v>
          </cell>
          <cell r="AG5">
            <v>16.533677483399998</v>
          </cell>
          <cell r="AH5">
            <v>19.7168035708</v>
          </cell>
          <cell r="AI5">
            <v>25.785584724</v>
          </cell>
          <cell r="AJ5">
            <v>30.666463864399997</v>
          </cell>
          <cell r="AK5">
            <v>34.7166821892</v>
          </cell>
          <cell r="AL5">
            <v>31.132909815300003</v>
          </cell>
          <cell r="AM5">
            <v>30.561034271999997</v>
          </cell>
          <cell r="AN5">
            <v>31.395366375999995</v>
          </cell>
          <cell r="AO5">
            <v>51.554249548800001</v>
          </cell>
          <cell r="AP5">
            <v>66.23224793499999</v>
          </cell>
          <cell r="AQ5">
            <v>42.207729920999995</v>
          </cell>
          <cell r="AR5">
            <v>39.248735818099995</v>
          </cell>
          <cell r="AS5">
            <v>41.705261426399993</v>
          </cell>
          <cell r="AT5">
            <v>49.867267953000002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</row>
        <row r="6">
          <cell r="B6">
            <v>5.398564325E-2</v>
          </cell>
          <cell r="C6">
            <v>5.5250723999999994E-2</v>
          </cell>
          <cell r="D6">
            <v>6.1110708749999999E-2</v>
          </cell>
          <cell r="E6">
            <v>3.0112074676470584E-2</v>
          </cell>
          <cell r="F6">
            <v>9.9858785716666662E-2</v>
          </cell>
          <cell r="G6">
            <v>4.852282329999999E-2</v>
          </cell>
          <cell r="H6">
            <v>8.2997592883333332E-2</v>
          </cell>
          <cell r="I6">
            <v>9.4660254769230762E-2</v>
          </cell>
          <cell r="J6">
            <v>9.4165373400000002E-2</v>
          </cell>
          <cell r="K6">
            <v>9.6085410750000003E-2</v>
          </cell>
          <cell r="L6">
            <v>0.12185389152820512</v>
          </cell>
          <cell r="M6">
            <v>8.7066761249999999E-2</v>
          </cell>
          <cell r="N6">
            <v>0.16091924304166666</v>
          </cell>
          <cell r="O6">
            <v>0.14413708703333333</v>
          </cell>
          <cell r="P6">
            <v>0.11637598</v>
          </cell>
          <cell r="Q6">
            <v>0.11298486193636365</v>
          </cell>
          <cell r="R6">
            <v>9.5722913854166661E-2</v>
          </cell>
          <cell r="S6">
            <v>0.11379507999999999</v>
          </cell>
          <cell r="T6">
            <v>0.10428847856249998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13.327132470711</v>
          </cell>
          <cell r="AC6">
            <v>13.527504222399998</v>
          </cell>
          <cell r="AD6">
            <v>15.717730103999999</v>
          </cell>
          <cell r="AE6">
            <v>13.431700251200001</v>
          </cell>
          <cell r="AF6">
            <v>27.599583541599998</v>
          </cell>
          <cell r="AG6">
            <v>17.2841696216</v>
          </cell>
          <cell r="AH6">
            <v>27.2082455452</v>
          </cell>
          <cell r="AI6">
            <v>32.406766252000004</v>
          </cell>
          <cell r="AJ6">
            <v>39.0361189212</v>
          </cell>
          <cell r="AK6">
            <v>32.402134331600003</v>
          </cell>
          <cell r="AL6">
            <v>43.8334194006</v>
          </cell>
          <cell r="AM6">
            <v>37.640761583999996</v>
          </cell>
          <cell r="AN6">
            <v>56.077605214399995</v>
          </cell>
          <cell r="AO6">
            <v>51.810216917999995</v>
          </cell>
          <cell r="AP6">
            <v>52.606613892499993</v>
          </cell>
          <cell r="AQ6">
            <v>46.972799426000002</v>
          </cell>
          <cell r="AR6">
            <v>42.094022268099998</v>
          </cell>
          <cell r="AS6">
            <v>47.872334395599999</v>
          </cell>
          <cell r="AT6">
            <v>45.682416891999999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</row>
        <row r="15">
          <cell r="B15">
            <v>0.24036694212500004</v>
          </cell>
          <cell r="C15">
            <v>0.17872942483333332</v>
          </cell>
          <cell r="D15">
            <v>0.20679752351388886</v>
          </cell>
          <cell r="E15">
            <v>0.25690949604803931</v>
          </cell>
          <cell r="F15">
            <v>0.23336346890000001</v>
          </cell>
          <cell r="G15">
            <v>0.2144767345333333</v>
          </cell>
          <cell r="H15">
            <v>0.2077778393833333</v>
          </cell>
          <cell r="I15">
            <v>0.25247946818333333</v>
          </cell>
          <cell r="J15">
            <v>0.30995932847500002</v>
          </cell>
          <cell r="K15">
            <v>0.18591175220833334</v>
          </cell>
          <cell r="L15">
            <v>0.26290337481004272</v>
          </cell>
          <cell r="M15">
            <v>0.28733455023435139</v>
          </cell>
          <cell r="N15">
            <v>0.2825818467220535</v>
          </cell>
          <cell r="O15">
            <v>0.25111894184999994</v>
          </cell>
          <cell r="P15">
            <v>0.22305811534999995</v>
          </cell>
          <cell r="Q15">
            <v>0.21751199762727272</v>
          </cell>
          <cell r="R15">
            <v>0.18565151288295456</v>
          </cell>
          <cell r="S15">
            <v>0.14881687401987184</v>
          </cell>
          <cell r="T15">
            <v>0.19172853980624999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75.345273832322988</v>
          </cell>
          <cell r="AC15">
            <v>54.251888885599996</v>
          </cell>
          <cell r="AD15">
            <v>60.862176662399996</v>
          </cell>
          <cell r="AE15">
            <v>76.9551932464</v>
          </cell>
          <cell r="AF15">
            <v>69.411250752900003</v>
          </cell>
          <cell r="AG15">
            <v>66.863988601199992</v>
          </cell>
          <cell r="AH15">
            <v>67.295045941200001</v>
          </cell>
          <cell r="AI15">
            <v>82.744799544499998</v>
          </cell>
          <cell r="AJ15">
            <v>106.75943290959999</v>
          </cell>
          <cell r="AK15">
            <v>68.434313771999996</v>
          </cell>
          <cell r="AL15">
            <v>90.143844291899995</v>
          </cell>
          <cell r="AM15">
            <v>98.604061391999977</v>
          </cell>
          <cell r="AN15">
            <v>97.454243603199984</v>
          </cell>
          <cell r="AO15">
            <v>84.854727470100002</v>
          </cell>
          <cell r="AP15">
            <v>77.905082629500001</v>
          </cell>
          <cell r="AQ15">
            <v>69.278251776999994</v>
          </cell>
          <cell r="AR15">
            <v>60.482378593899995</v>
          </cell>
          <cell r="AS15">
            <v>53.902770149799991</v>
          </cell>
          <cell r="AT15">
            <v>66.788502499999993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</row>
        <row r="16">
          <cell r="B16">
            <v>0.29101967538888884</v>
          </cell>
          <cell r="C16">
            <v>0.33779731245580813</v>
          </cell>
          <cell r="D16">
            <v>0.35409254237651516</v>
          </cell>
          <cell r="E16">
            <v>0.41618989231010112</v>
          </cell>
          <cell r="F16">
            <v>0.42364798512979801</v>
          </cell>
          <cell r="G16">
            <v>0.43714664628626665</v>
          </cell>
          <cell r="H16">
            <v>0.43928943725378783</v>
          </cell>
          <cell r="I16">
            <v>0.41343247919003479</v>
          </cell>
          <cell r="J16">
            <v>0.41059852165757565</v>
          </cell>
          <cell r="K16">
            <v>0.35400738124444447</v>
          </cell>
          <cell r="L16">
            <v>0.43166649153327491</v>
          </cell>
          <cell r="M16">
            <v>0.45848484697585484</v>
          </cell>
          <cell r="N16">
            <v>0.46153387886161618</v>
          </cell>
          <cell r="O16">
            <v>0.46558256645808072</v>
          </cell>
          <cell r="P16">
            <v>0.47632635892521386</v>
          </cell>
          <cell r="Q16">
            <v>0.48512604631325756</v>
          </cell>
          <cell r="R16">
            <v>0.48331851033888884</v>
          </cell>
          <cell r="S16">
            <v>0.49274327097703013</v>
          </cell>
          <cell r="T16">
            <v>0.45955977624242422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101.477218073598</v>
          </cell>
          <cell r="AC16">
            <v>117.53343997559999</v>
          </cell>
          <cell r="AD16">
            <v>125.93383072799999</v>
          </cell>
          <cell r="AE16">
            <v>167.6283357728</v>
          </cell>
          <cell r="AF16">
            <v>179.98131277769997</v>
          </cell>
          <cell r="AG16">
            <v>195.45423090200001</v>
          </cell>
          <cell r="AH16">
            <v>195.55410630200001</v>
          </cell>
          <cell r="AI16">
            <v>208.6947609735</v>
          </cell>
          <cell r="AJ16">
            <v>214.45418872160002</v>
          </cell>
          <cell r="AK16">
            <v>179.4817091056</v>
          </cell>
          <cell r="AL16">
            <v>191.3420406852</v>
          </cell>
          <cell r="AM16">
            <v>213.40059758399997</v>
          </cell>
          <cell r="AN16">
            <v>192.97450346239998</v>
          </cell>
          <cell r="AO16">
            <v>205.43103658379999</v>
          </cell>
          <cell r="AP16">
            <v>208.1328335325</v>
          </cell>
          <cell r="AQ16">
            <v>181.0556558545</v>
          </cell>
          <cell r="AR16">
            <v>176.87980515329997</v>
          </cell>
          <cell r="AS16">
            <v>187.81967658739998</v>
          </cell>
          <cell r="AT16">
            <v>203.06518492500001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23">
          <cell r="B23">
            <v>0.27563440003333328</v>
          </cell>
          <cell r="C23">
            <v>0.27737608741666664</v>
          </cell>
          <cell r="D23">
            <v>0.31157507942348478</v>
          </cell>
          <cell r="E23">
            <v>0.27647779723939397</v>
          </cell>
          <cell r="F23">
            <v>0.32445457214898993</v>
          </cell>
          <cell r="G23">
            <v>0.43535629752620436</v>
          </cell>
          <cell r="H23">
            <v>0.47251672642424225</v>
          </cell>
          <cell r="I23">
            <v>0.51164225685268061</v>
          </cell>
          <cell r="J23">
            <v>0.39414666012424254</v>
          </cell>
          <cell r="K23">
            <v>0.31725913279040396</v>
          </cell>
          <cell r="L23">
            <v>0.35594865310277773</v>
          </cell>
          <cell r="M23">
            <v>0.36374705385277784</v>
          </cell>
          <cell r="N23">
            <v>0.35365269832297969</v>
          </cell>
          <cell r="O23">
            <v>0.37632598863232308</v>
          </cell>
          <cell r="P23">
            <v>0.43944164537329067</v>
          </cell>
          <cell r="Q23">
            <v>0.41996878717803032</v>
          </cell>
          <cell r="R23">
            <v>0.40773452867307702</v>
          </cell>
          <cell r="S23">
            <v>0.45862046470149564</v>
          </cell>
          <cell r="T23">
            <v>0.45723228080454542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100.02902983411799</v>
          </cell>
          <cell r="AC23">
            <v>97.993736233599989</v>
          </cell>
          <cell r="AD23">
            <v>106.91647859519999</v>
          </cell>
          <cell r="AE23">
            <v>116.83999079199999</v>
          </cell>
          <cell r="AF23">
            <v>142.25230448799999</v>
          </cell>
          <cell r="AG23">
            <v>171.7978675798</v>
          </cell>
          <cell r="AH23">
            <v>183.42771611999999</v>
          </cell>
          <cell r="AI23">
            <v>213.78500217799998</v>
          </cell>
          <cell r="AJ23">
            <v>184.48090848480001</v>
          </cell>
          <cell r="AK23">
            <v>154.39687689799999</v>
          </cell>
          <cell r="AL23">
            <v>169.00996663800001</v>
          </cell>
          <cell r="AM23">
            <v>189.05272190399998</v>
          </cell>
          <cell r="AN23">
            <v>165.55999224159999</v>
          </cell>
          <cell r="AO23">
            <v>188.86032491519998</v>
          </cell>
          <cell r="AP23">
            <v>202.44524339049997</v>
          </cell>
          <cell r="AQ23">
            <v>167.90943000649997</v>
          </cell>
          <cell r="AR23">
            <v>160.84504808369999</v>
          </cell>
          <cell r="AS23">
            <v>187.73135664139997</v>
          </cell>
          <cell r="AT23">
            <v>200.97715566699998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</row>
        <row r="29">
          <cell r="B29">
            <v>1.8249403416666667E-2</v>
          </cell>
          <cell r="C29">
            <v>2.0900777333333332E-2</v>
          </cell>
          <cell r="D29">
            <v>2.7090346062500006E-2</v>
          </cell>
          <cell r="E29">
            <v>2.6524947210784314E-2</v>
          </cell>
          <cell r="F29">
            <v>3.5974041683333333E-2</v>
          </cell>
          <cell r="G29">
            <v>4.4461336149999996E-2</v>
          </cell>
          <cell r="H29">
            <v>4.3829838733333328E-2</v>
          </cell>
          <cell r="I29">
            <v>5.3260367326923075E-2</v>
          </cell>
          <cell r="J29">
            <v>6.8746714049999991E-2</v>
          </cell>
          <cell r="K29">
            <v>6.7394556833333327E-2</v>
          </cell>
          <cell r="L29">
            <v>8.2974469307692311E-2</v>
          </cell>
          <cell r="M29">
            <v>8.2254991807692301E-2</v>
          </cell>
          <cell r="N29">
            <v>8.6867252208333329E-2</v>
          </cell>
          <cell r="O29">
            <v>8.6437179033333325E-2</v>
          </cell>
          <cell r="P29">
            <v>8.4038474333333321E-2</v>
          </cell>
          <cell r="Q29">
            <v>8.3859910171969698E-2</v>
          </cell>
          <cell r="R29">
            <v>9.2621265770833336E-2</v>
          </cell>
          <cell r="S29">
            <v>8.3535028266666658E-2</v>
          </cell>
          <cell r="T29">
            <v>9.9846644187500014E-2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6.8548035396509999</v>
          </cell>
          <cell r="AC29">
            <v>7.8572626947999993</v>
          </cell>
          <cell r="AD29">
            <v>9.7229740847999988</v>
          </cell>
          <cell r="AE29">
            <v>9.8019452831999985</v>
          </cell>
          <cell r="AF29">
            <v>12.635911857799998</v>
          </cell>
          <cell r="AG29">
            <v>14.304354927799999</v>
          </cell>
          <cell r="AH29">
            <v>15.120068293599999</v>
          </cell>
          <cell r="AI29">
            <v>22.070588190500001</v>
          </cell>
          <cell r="AJ29">
            <v>29.428678296000005</v>
          </cell>
          <cell r="AK29">
            <v>26.7129334296</v>
          </cell>
          <cell r="AL29">
            <v>32.305755279600007</v>
          </cell>
          <cell r="AM29">
            <v>33.109745903999993</v>
          </cell>
          <cell r="AN29">
            <v>31.879607495999995</v>
          </cell>
          <cell r="AO29">
            <v>34.422893746200003</v>
          </cell>
          <cell r="AP29">
            <v>33.105910459500002</v>
          </cell>
          <cell r="AQ29">
            <v>27.860427052499997</v>
          </cell>
          <cell r="AR29">
            <v>29.182705656399996</v>
          </cell>
          <cell r="AS29">
            <v>27.576139676799997</v>
          </cell>
          <cell r="AT29">
            <v>34.572517234999999</v>
          </cell>
          <cell r="AU29">
            <v>0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</row>
        <row r="31">
          <cell r="B31">
            <v>7.1784190416666657E-2</v>
          </cell>
          <cell r="C31">
            <v>7.1369388874999995E-2</v>
          </cell>
          <cell r="D31">
            <v>5.4269789736111108E-2</v>
          </cell>
          <cell r="E31">
            <v>2.6750926190196075E-2</v>
          </cell>
          <cell r="F31">
            <v>3.5571185566666663E-2</v>
          </cell>
          <cell r="G31">
            <v>3.8741285474999998E-2</v>
          </cell>
          <cell r="H31">
            <v>8.1740373691666673E-2</v>
          </cell>
          <cell r="I31">
            <v>5.0780058564102552E-2</v>
          </cell>
          <cell r="J31">
            <v>7.8206980533333317E-2</v>
          </cell>
          <cell r="K31">
            <v>7.9011358749999996E-2</v>
          </cell>
          <cell r="L31">
            <v>0.11144436504743591</v>
          </cell>
          <cell r="M31">
            <v>0.13461003481085976</v>
          </cell>
          <cell r="N31">
            <v>0.17971156606052632</v>
          </cell>
          <cell r="O31">
            <v>0.16725700705000002</v>
          </cell>
          <cell r="P31">
            <v>0.19194760709444439</v>
          </cell>
          <cell r="Q31">
            <v>0.14497411690757578</v>
          </cell>
          <cell r="R31">
            <v>0.12501851519633836</v>
          </cell>
          <cell r="S31">
            <v>9.6478257283333341E-2</v>
          </cell>
          <cell r="T31">
            <v>5.2880043956249997E-2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35.157072080585998</v>
          </cell>
          <cell r="AC31">
            <v>32.293370158000002</v>
          </cell>
          <cell r="AD31">
            <v>25.948267281599996</v>
          </cell>
          <cell r="AE31">
            <v>16.169809443199998</v>
          </cell>
          <cell r="AF31">
            <v>19.095776874299997</v>
          </cell>
          <cell r="AG31">
            <v>19.290714662799999</v>
          </cell>
          <cell r="AH31">
            <v>38.295875336000002</v>
          </cell>
          <cell r="AI31">
            <v>27.636406600000001</v>
          </cell>
          <cell r="AJ31">
            <v>41.885030575999998</v>
          </cell>
          <cell r="AK31">
            <v>38.088821803999998</v>
          </cell>
          <cell r="AL31">
            <v>49.8923496297</v>
          </cell>
          <cell r="AM31">
            <v>62.552064575999992</v>
          </cell>
          <cell r="AN31">
            <v>69.074406895999985</v>
          </cell>
          <cell r="AO31">
            <v>63.832822246500001</v>
          </cell>
          <cell r="AP31">
            <v>70.57600054449999</v>
          </cell>
          <cell r="AQ31">
            <v>54.299302791999992</v>
          </cell>
          <cell r="AR31">
            <v>42.290040975299995</v>
          </cell>
          <cell r="AS31">
            <v>46.461966079099994</v>
          </cell>
          <cell r="AT31">
            <v>38.460595987000005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</row>
        <row r="39">
          <cell r="B39">
            <v>9.6147923583333322E-2</v>
          </cell>
          <cell r="C39">
            <v>8.1169950874999994E-2</v>
          </cell>
          <cell r="D39">
            <v>8.2604339624999981E-2</v>
          </cell>
          <cell r="E39">
            <v>7.9458263083333328E-2</v>
          </cell>
          <cell r="F39">
            <v>0.10489905133333331</v>
          </cell>
          <cell r="G39">
            <v>9.1324197058333348E-2</v>
          </cell>
          <cell r="H39">
            <v>8.7712821816666661E-2</v>
          </cell>
          <cell r="I39">
            <v>8.2110034635256388E-2</v>
          </cell>
          <cell r="J39">
            <v>7.2518022849999988E-2</v>
          </cell>
          <cell r="K39">
            <v>4.5427675083333334E-2</v>
          </cell>
          <cell r="L39">
            <v>5.3670695898076923E-2</v>
          </cell>
          <cell r="M39">
            <v>8.1611832210256405E-2</v>
          </cell>
          <cell r="N39">
            <v>5.0877997714035082E-2</v>
          </cell>
          <cell r="O39">
            <v>5.9902067944444443E-2</v>
          </cell>
          <cell r="P39">
            <v>5.7157777950000002E-2</v>
          </cell>
          <cell r="Q39">
            <v>8.1046584640909095E-2</v>
          </cell>
          <cell r="R39">
            <v>5.2784914049431822E-2</v>
          </cell>
          <cell r="S39">
            <v>4.474339636666666E-2</v>
          </cell>
          <cell r="T39">
            <v>4.4749282862500003E-2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34.755830579448002</v>
          </cell>
          <cell r="AC39">
            <v>29.695495177599994</v>
          </cell>
          <cell r="AD39">
            <v>31.303997222399996</v>
          </cell>
          <cell r="AE39">
            <v>33.3017915888</v>
          </cell>
          <cell r="AF39">
            <v>42.058408459199995</v>
          </cell>
          <cell r="AG39">
            <v>41.558585805100002</v>
          </cell>
          <cell r="AH39">
            <v>37.548611274000002</v>
          </cell>
          <cell r="AI39">
            <v>41.092680037000001</v>
          </cell>
          <cell r="AJ39">
            <v>39.1675010728</v>
          </cell>
          <cell r="AK39">
            <v>34.701717379999998</v>
          </cell>
          <cell r="AL39">
            <v>41.798537511299998</v>
          </cell>
          <cell r="AM39">
            <v>47.297622383999993</v>
          </cell>
          <cell r="AN39">
            <v>25.940663179199998</v>
          </cell>
          <cell r="AO39">
            <v>27.127580681700003</v>
          </cell>
          <cell r="AP39">
            <v>27.630723554500001</v>
          </cell>
          <cell r="AQ39">
            <v>30.261071063999996</v>
          </cell>
          <cell r="AR39">
            <v>26.483950628399999</v>
          </cell>
          <cell r="AS39">
            <v>27.088006474099998</v>
          </cell>
          <cell r="AT39">
            <v>25.666378931000001</v>
          </cell>
          <cell r="AU39">
            <v>0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</row>
        <row r="47">
          <cell r="B47">
            <v>3.3414323833333336E-2</v>
          </cell>
          <cell r="C47">
            <v>4.9729167125000001E-2</v>
          </cell>
          <cell r="D47">
            <v>0.13906263855555556</v>
          </cell>
          <cell r="E47">
            <v>0.18439535922156863</v>
          </cell>
          <cell r="F47">
            <v>0.1325928415</v>
          </cell>
          <cell r="G47">
            <v>0.19151067693787877</v>
          </cell>
          <cell r="H47">
            <v>0.25465203049999996</v>
          </cell>
          <cell r="I47">
            <v>0.15443873682307691</v>
          </cell>
          <cell r="J47">
            <v>0.16565522780000003</v>
          </cell>
          <cell r="K47">
            <v>0.20445731254166666</v>
          </cell>
          <cell r="L47">
            <v>9.3903845403846137E-2</v>
          </cell>
          <cell r="M47">
            <v>0.12832061314906415</v>
          </cell>
          <cell r="N47">
            <v>0.16317301759636751</v>
          </cell>
          <cell r="O47">
            <v>0.19192674913918129</v>
          </cell>
          <cell r="P47">
            <v>0.14089158105555552</v>
          </cell>
          <cell r="Q47">
            <v>0.11519320243333335</v>
          </cell>
          <cell r="R47">
            <v>0.12075989660069446</v>
          </cell>
          <cell r="S47">
            <v>0.16220937559166668</v>
          </cell>
          <cell r="T47">
            <v>0.15647716432291661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10.208271474245999</v>
          </cell>
          <cell r="AC47">
            <v>14.371109268799998</v>
          </cell>
          <cell r="AD47">
            <v>24.139560479999997</v>
          </cell>
          <cell r="AE47">
            <v>30.966961983999997</v>
          </cell>
          <cell r="AF47">
            <v>28.905633761199997</v>
          </cell>
          <cell r="AG47">
            <v>34.425160133699997</v>
          </cell>
          <cell r="AH47">
            <v>49.0760325432</v>
          </cell>
          <cell r="AI47">
            <v>52.224799271999998</v>
          </cell>
          <cell r="AJ47">
            <v>47.040303710800004</v>
          </cell>
          <cell r="AK47">
            <v>57.327157329199999</v>
          </cell>
          <cell r="AL47">
            <v>61.375810935600001</v>
          </cell>
          <cell r="AM47">
            <v>87.939748943999987</v>
          </cell>
          <cell r="AN47">
            <v>84.03576542239999</v>
          </cell>
          <cell r="AO47">
            <v>113.21088963450001</v>
          </cell>
          <cell r="AP47">
            <v>92.131945289000001</v>
          </cell>
          <cell r="AQ47">
            <v>75.707504711999988</v>
          </cell>
          <cell r="AR47">
            <v>76.407074382699989</v>
          </cell>
          <cell r="AS47">
            <v>86.788265978699982</v>
          </cell>
          <cell r="AT47">
            <v>91.704693696999996</v>
          </cell>
          <cell r="AU47">
            <v>0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63">
          <cell r="B63">
            <v>8.9754990791666669E-2</v>
          </cell>
          <cell r="C63">
            <v>8.6192567124999994E-2</v>
          </cell>
          <cell r="D63">
            <v>0.16505854797916666</v>
          </cell>
          <cell r="E63">
            <v>0.15099585477941174</v>
          </cell>
          <cell r="F63">
            <v>0.11991684614999999</v>
          </cell>
          <cell r="G63">
            <v>0.13450091873333334</v>
          </cell>
          <cell r="H63">
            <v>0.15469249786666669</v>
          </cell>
          <cell r="I63">
            <v>0.16562204707371794</v>
          </cell>
          <cell r="J63">
            <v>0.14220372074999998</v>
          </cell>
          <cell r="K63">
            <v>0.13477433695833332</v>
          </cell>
          <cell r="L63">
            <v>0.14813556485897433</v>
          </cell>
          <cell r="M63">
            <v>0.1736406546897436</v>
          </cell>
          <cell r="N63">
            <v>0.19353513355350874</v>
          </cell>
          <cell r="O63">
            <v>0.19717747175454542</v>
          </cell>
          <cell r="P63">
            <v>0.19902931308055552</v>
          </cell>
          <cell r="Q63">
            <v>0.22498160416893934</v>
          </cell>
          <cell r="R63">
            <v>0.21935938796838572</v>
          </cell>
          <cell r="S63">
            <v>0.22442151614433758</v>
          </cell>
          <cell r="T63">
            <v>0.24792627561185904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32.364856057700997</v>
          </cell>
          <cell r="AC63">
            <v>31.737185541599995</v>
          </cell>
          <cell r="AD63">
            <v>37.1399227008</v>
          </cell>
          <cell r="AE63">
            <v>50.606906156800001</v>
          </cell>
          <cell r="AF63">
            <v>49.983133652199996</v>
          </cell>
          <cell r="AG63">
            <v>52.715363733899999</v>
          </cell>
          <cell r="AH63">
            <v>61.099395722800004</v>
          </cell>
          <cell r="AI63">
            <v>71.595819047999996</v>
          </cell>
          <cell r="AJ63">
            <v>67.784608107600008</v>
          </cell>
          <cell r="AK63">
            <v>62.267492900800001</v>
          </cell>
          <cell r="AL63">
            <v>66.540587005800006</v>
          </cell>
          <cell r="AM63">
            <v>82.209986015999988</v>
          </cell>
          <cell r="AN63">
            <v>77.890396143999993</v>
          </cell>
          <cell r="AO63">
            <v>74.486708964599998</v>
          </cell>
          <cell r="AP63">
            <v>80.713327040499991</v>
          </cell>
          <cell r="AQ63">
            <v>76.185710306999979</v>
          </cell>
          <cell r="AR63">
            <v>73.377166974799991</v>
          </cell>
          <cell r="AS63">
            <v>80.382246773399999</v>
          </cell>
          <cell r="AT63">
            <v>99.88627905300001</v>
          </cell>
          <cell r="AU63">
            <v>0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A63">
            <v>0</v>
          </cell>
        </row>
        <row r="67">
          <cell r="B67">
            <v>6.5196512083333338E-2</v>
          </cell>
          <cell r="C67">
            <v>7.0302504236111105E-2</v>
          </cell>
          <cell r="D67">
            <v>8.6696760400000003E-2</v>
          </cell>
          <cell r="E67">
            <v>0.13596228870000002</v>
          </cell>
          <cell r="F67">
            <v>0.13514376444898993</v>
          </cell>
          <cell r="G67">
            <v>0.15261298480102953</v>
          </cell>
          <cell r="H67">
            <v>0.1681862714431818</v>
          </cell>
          <cell r="I67">
            <v>0.22885281133927726</v>
          </cell>
          <cell r="J67">
            <v>0.17415108132348486</v>
          </cell>
          <cell r="K67">
            <v>0.13707307383762626</v>
          </cell>
          <cell r="L67">
            <v>0.16790193049794089</v>
          </cell>
          <cell r="M67">
            <v>0.21299909849529913</v>
          </cell>
          <cell r="N67">
            <v>0.22559347432449497</v>
          </cell>
          <cell r="O67">
            <v>0.27088525169848487</v>
          </cell>
          <cell r="P67">
            <v>0.30004026511538462</v>
          </cell>
          <cell r="Q67">
            <v>0.28495319087878779</v>
          </cell>
          <cell r="R67">
            <v>0.2633043875833333</v>
          </cell>
          <cell r="S67">
            <v>0.26088488202564103</v>
          </cell>
          <cell r="T67">
            <v>0.2620370226371212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22.467266753556</v>
          </cell>
          <cell r="AC67">
            <v>27.221365249199998</v>
          </cell>
          <cell r="AD67">
            <v>30.186095664</v>
          </cell>
          <cell r="AE67">
            <v>49.871479100799995</v>
          </cell>
          <cell r="AF67">
            <v>57.8797106321</v>
          </cell>
          <cell r="AG67">
            <v>67.780137121899998</v>
          </cell>
          <cell r="AH67">
            <v>68.4017907944</v>
          </cell>
          <cell r="AI67">
            <v>96.771734105999997</v>
          </cell>
          <cell r="AJ67">
            <v>85.224402900000001</v>
          </cell>
          <cell r="AK67">
            <v>70.623098092800006</v>
          </cell>
          <cell r="AL67">
            <v>82.097566472699995</v>
          </cell>
          <cell r="AM67">
            <v>99.693326447999993</v>
          </cell>
          <cell r="AN67">
            <v>100.07780134879999</v>
          </cell>
          <cell r="AO67">
            <v>115.63772278020001</v>
          </cell>
          <cell r="AP67">
            <v>121.17277727</v>
          </cell>
          <cell r="AQ67">
            <v>100.94397425</v>
          </cell>
          <cell r="AR67">
            <v>90.770228706899999</v>
          </cell>
          <cell r="AS67">
            <v>96.125330243799993</v>
          </cell>
          <cell r="AT67">
            <v>106.049161032</v>
          </cell>
          <cell r="AU67">
            <v>0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</row>
        <row r="75">
          <cell r="B75">
            <v>0.17393432645833326</v>
          </cell>
          <cell r="C75">
            <v>0.15069671695833331</v>
          </cell>
          <cell r="D75">
            <v>0.15435112695138889</v>
          </cell>
          <cell r="E75">
            <v>0.13994287430882354</v>
          </cell>
          <cell r="F75">
            <v>0.14877239335</v>
          </cell>
          <cell r="G75">
            <v>0.18274429950000001</v>
          </cell>
          <cell r="H75">
            <v>0.18240320064166665</v>
          </cell>
          <cell r="I75">
            <v>0.12491717510641025</v>
          </cell>
          <cell r="J75">
            <v>0.21317324629999995</v>
          </cell>
          <cell r="K75">
            <v>9.9620351250000003E-2</v>
          </cell>
          <cell r="L75">
            <v>0.16370260831794869</v>
          </cell>
          <cell r="M75">
            <v>0.15895481888461538</v>
          </cell>
          <cell r="N75">
            <v>0.20803892765833332</v>
          </cell>
          <cell r="O75">
            <v>0.14162832745384615</v>
          </cell>
          <cell r="P75">
            <v>0.21455440191111111</v>
          </cell>
          <cell r="Q75">
            <v>0.32069826612803032</v>
          </cell>
          <cell r="R75">
            <v>0.32310298712178032</v>
          </cell>
          <cell r="S75">
            <v>0.31867545208333331</v>
          </cell>
          <cell r="T75">
            <v>0.28266168322499996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35.154999493013996</v>
          </cell>
          <cell r="AC75">
            <v>27.295722439199999</v>
          </cell>
          <cell r="AD75">
            <v>28.359930249599998</v>
          </cell>
          <cell r="AE75">
            <v>27.628245545599999</v>
          </cell>
          <cell r="AF75">
            <v>32.831414502599998</v>
          </cell>
          <cell r="AG75">
            <v>38.684343392099997</v>
          </cell>
          <cell r="AH75">
            <v>41.6622042272</v>
          </cell>
          <cell r="AI75">
            <v>41.451308365499997</v>
          </cell>
          <cell r="AJ75">
            <v>61.526495304400001</v>
          </cell>
          <cell r="AK75">
            <v>36.326823966399999</v>
          </cell>
          <cell r="AL75">
            <v>52.245903285000004</v>
          </cell>
          <cell r="AM75">
            <v>52.378049327999989</v>
          </cell>
          <cell r="AN75">
            <v>57.443022559999996</v>
          </cell>
          <cell r="AO75">
            <v>47.016595355699998</v>
          </cell>
          <cell r="AP75">
            <v>57.71224531</v>
          </cell>
          <cell r="AQ75">
            <v>71.486520692999989</v>
          </cell>
          <cell r="AR75">
            <v>71.548594740400006</v>
          </cell>
          <cell r="AS75">
            <v>73.275708505999987</v>
          </cell>
          <cell r="AT75">
            <v>74.898508626999998</v>
          </cell>
          <cell r="AU75">
            <v>0</v>
          </cell>
          <cell r="AV75">
            <v>0</v>
          </cell>
          <cell r="AW75">
            <v>0</v>
          </cell>
          <cell r="AX75">
            <v>0</v>
          </cell>
          <cell r="AY75">
            <v>0</v>
          </cell>
          <cell r="AZ75">
            <v>0</v>
          </cell>
          <cell r="BA75">
            <v>0</v>
          </cell>
        </row>
        <row r="85">
          <cell r="B85">
            <v>2.5404630223888884</v>
          </cell>
          <cell r="C85">
            <v>2.5072652369722221</v>
          </cell>
          <cell r="D85">
            <v>2.7065735142856058</v>
          </cell>
          <cell r="E85">
            <v>2.7901435137833328</v>
          </cell>
          <cell r="F85">
            <v>2.7919710927499999</v>
          </cell>
          <cell r="G85">
            <v>2.8029062059843244</v>
          </cell>
          <cell r="H85">
            <v>2.7902949969772726</v>
          </cell>
          <cell r="I85">
            <v>2.9803812530333329</v>
          </cell>
          <cell r="J85">
            <v>2.9133051026780299</v>
          </cell>
          <cell r="K85">
            <v>2.7516609256532827</v>
          </cell>
          <cell r="L85">
            <v>3.0122328298840899</v>
          </cell>
          <cell r="M85">
            <v>3.1146708084527783</v>
          </cell>
          <cell r="N85">
            <v>2.8592888092977269</v>
          </cell>
          <cell r="O85">
            <v>2.7678914713611111</v>
          </cell>
          <cell r="P85">
            <v>2.7138809666258545</v>
          </cell>
          <cell r="Q85">
            <v>2.7078262836742417</v>
          </cell>
          <cell r="R85">
            <v>2.6981119862660252</v>
          </cell>
          <cell r="S85">
            <v>2.773429478403846</v>
          </cell>
          <cell r="T85">
            <v>2.705433414541667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758.36898623860191</v>
          </cell>
          <cell r="AC85">
            <v>776.91744074119993</v>
          </cell>
          <cell r="AD85">
            <v>834.89219210399995</v>
          </cell>
          <cell r="AE85">
            <v>1031.1376927264</v>
          </cell>
          <cell r="AF85">
            <v>1157.1556259409999</v>
          </cell>
          <cell r="AG85">
            <v>1149.1554432861999</v>
          </cell>
          <cell r="AH85">
            <v>1156.0557419564</v>
          </cell>
          <cell r="AI85">
            <v>1366.4564768</v>
          </cell>
          <cell r="AJ85">
            <v>1435.8726035320001</v>
          </cell>
          <cell r="AK85">
            <v>1305.3867114376001</v>
          </cell>
          <cell r="AL85">
            <v>1365.7166535357001</v>
          </cell>
          <cell r="AM85">
            <v>1555.2905338559997</v>
          </cell>
          <cell r="AN85">
            <v>1304.0881178159998</v>
          </cell>
          <cell r="AO85">
            <v>1307.0428642677</v>
          </cell>
          <cell r="AP85">
            <v>1295.64444138</v>
          </cell>
          <cell r="AQ85">
            <v>1123.8594030755</v>
          </cell>
          <cell r="AR85">
            <v>1146.6801883944001</v>
          </cell>
          <cell r="AS85">
            <v>1202.9305092089999</v>
          </cell>
          <cell r="AT85">
            <v>1320.4834836120001</v>
          </cell>
          <cell r="AU85">
            <v>0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91">
          <cell r="B91">
            <v>2.4141819782194434</v>
          </cell>
          <cell r="C91">
            <v>2.4390061243888894</v>
          </cell>
          <cell r="D91">
            <v>2.54572523644697</v>
          </cell>
          <cell r="E91">
            <v>2.5078544181204538</v>
          </cell>
          <cell r="F91">
            <v>2.6816155317583341</v>
          </cell>
          <cell r="G91">
            <v>2.7873950537582548</v>
          </cell>
          <cell r="H91">
            <v>2.6451470230833327</v>
          </cell>
          <cell r="I91">
            <v>2.4709101155576918</v>
          </cell>
          <cell r="J91">
            <v>2.3315438878136359</v>
          </cell>
          <cell r="K91">
            <v>2.0619408152681817</v>
          </cell>
          <cell r="L91">
            <v>2.4057879773931816</v>
          </cell>
          <cell r="M91">
            <v>2.4854165525000003</v>
          </cell>
          <cell r="N91">
            <v>2.4652821948888888</v>
          </cell>
          <cell r="O91">
            <v>2.3984004690444443</v>
          </cell>
          <cell r="P91">
            <v>2.4402791518036322</v>
          </cell>
          <cell r="Q91">
            <v>2.4546156567588375</v>
          </cell>
          <cell r="R91">
            <v>2.5710240574177354</v>
          </cell>
          <cell r="S91">
            <v>2.687374792479273</v>
          </cell>
          <cell r="T91">
            <v>2.5741214096500005</v>
          </cell>
          <cell r="U91">
            <v>0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795.27044924776794</v>
          </cell>
          <cell r="AC91">
            <v>811.6589970867999</v>
          </cell>
          <cell r="AD91">
            <v>845.56527764639986</v>
          </cell>
          <cell r="AE91">
            <v>983.70270530559992</v>
          </cell>
          <cell r="AF91">
            <v>1111.7420883043999</v>
          </cell>
          <cell r="AG91">
            <v>1118.4137434666</v>
          </cell>
          <cell r="AH91">
            <v>1062.4839562535999</v>
          </cell>
          <cell r="AI91">
            <v>1160.3972544810001</v>
          </cell>
          <cell r="AJ91">
            <v>1231.6454858259999</v>
          </cell>
          <cell r="AK91">
            <v>1055.0509420968001</v>
          </cell>
          <cell r="AL91">
            <v>1116.2525708295</v>
          </cell>
          <cell r="AM91">
            <v>1217.7552961439999</v>
          </cell>
          <cell r="AN91">
            <v>1037.6912296959999</v>
          </cell>
          <cell r="AO91">
            <v>1060.8461966139</v>
          </cell>
          <cell r="AP91">
            <v>1086.6335357725</v>
          </cell>
          <cell r="AQ91">
            <v>921.58463960499989</v>
          </cell>
          <cell r="AR91">
            <v>953.05628923069992</v>
          </cell>
          <cell r="AS91">
            <v>1008.4036229695998</v>
          </cell>
          <cell r="AT91">
            <v>1070.5878376000001</v>
          </cell>
          <cell r="AU91">
            <v>0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94">
          <cell r="B94">
            <v>0.56371201101388901</v>
          </cell>
          <cell r="C94">
            <v>0.52038762036111119</v>
          </cell>
          <cell r="D94">
            <v>0.58853031590050497</v>
          </cell>
          <cell r="E94">
            <v>0.5594730849916667</v>
          </cell>
          <cell r="F94">
            <v>0.70855074638585847</v>
          </cell>
          <cell r="G94">
            <v>0.70718172455961548</v>
          </cell>
          <cell r="H94">
            <v>0.78791365959469706</v>
          </cell>
          <cell r="I94">
            <v>0.72353502585833318</v>
          </cell>
          <cell r="J94">
            <v>0.70872476879772739</v>
          </cell>
          <cell r="K94">
            <v>0.59286528979242425</v>
          </cell>
          <cell r="L94">
            <v>0.52110942570501162</v>
          </cell>
          <cell r="M94">
            <v>0.45712482435106866</v>
          </cell>
          <cell r="N94">
            <v>0.4070342196924242</v>
          </cell>
          <cell r="O94">
            <v>0.43399218139040402</v>
          </cell>
          <cell r="P94">
            <v>0.50514043819914523</v>
          </cell>
          <cell r="Q94">
            <v>0.46685050054873728</v>
          </cell>
          <cell r="R94">
            <v>0.48166143777457249</v>
          </cell>
          <cell r="S94">
            <v>0.49033687960373934</v>
          </cell>
          <cell r="T94">
            <v>0.48188717009166665</v>
          </cell>
          <cell r="U94">
            <v>0</v>
          </cell>
          <cell r="V94">
            <v>0</v>
          </cell>
          <cell r="W94">
            <v>0</v>
          </cell>
          <cell r="X94">
            <v>0</v>
          </cell>
          <cell r="Y94">
            <v>0</v>
          </cell>
          <cell r="Z94">
            <v>0</v>
          </cell>
          <cell r="AA94">
            <v>0</v>
          </cell>
          <cell r="AB94">
            <v>177.99928108341601</v>
          </cell>
          <cell r="AC94">
            <v>163.25429553919997</v>
          </cell>
          <cell r="AD94">
            <v>182.16354608639998</v>
          </cell>
          <cell r="AE94">
            <v>203.98995548959999</v>
          </cell>
          <cell r="AF94">
            <v>262.00602548119997</v>
          </cell>
          <cell r="AG94">
            <v>250.92399723509999</v>
          </cell>
          <cell r="AH94">
            <v>271.79811478720001</v>
          </cell>
          <cell r="AI94">
            <v>303.85443212000001</v>
          </cell>
          <cell r="AJ94">
            <v>332.46876713880005</v>
          </cell>
          <cell r="AK94">
            <v>277.08261035840002</v>
          </cell>
          <cell r="AL94">
            <v>245.88599586930002</v>
          </cell>
          <cell r="AM94">
            <v>208.83565051199997</v>
          </cell>
          <cell r="AN94">
            <v>153.11177574879997</v>
          </cell>
          <cell r="AO94">
            <v>161.3812373346</v>
          </cell>
          <cell r="AP94">
            <v>187.03172866149998</v>
          </cell>
          <cell r="AQ94">
            <v>144.66168818150001</v>
          </cell>
          <cell r="AR94">
            <v>140.83156995729999</v>
          </cell>
          <cell r="AS94">
            <v>150.29355842929999</v>
          </cell>
          <cell r="AT94">
            <v>171.31652490300002</v>
          </cell>
          <cell r="AU94">
            <v>0</v>
          </cell>
          <cell r="AV94">
            <v>0</v>
          </cell>
          <cell r="AW94">
            <v>0</v>
          </cell>
          <cell r="AX94">
            <v>0</v>
          </cell>
          <cell r="AY94">
            <v>0</v>
          </cell>
          <cell r="AZ94">
            <v>0</v>
          </cell>
          <cell r="BA94">
            <v>0</v>
          </cell>
        </row>
        <row r="105">
          <cell r="B105">
            <v>8.4989581333333328E-2</v>
          </cell>
          <cell r="C105">
            <v>6.3955857513888881E-2</v>
          </cell>
          <cell r="D105">
            <v>6.5413413097222234E-2</v>
          </cell>
          <cell r="E105">
            <v>6.2513824455882369E-2</v>
          </cell>
          <cell r="F105">
            <v>5.4713098583333321E-2</v>
          </cell>
          <cell r="G105">
            <v>3.2849326626515137E-2</v>
          </cell>
          <cell r="H105">
            <v>3.4841301016666666E-2</v>
          </cell>
          <cell r="I105">
            <v>2.8615156658333328E-2</v>
          </cell>
          <cell r="J105">
            <v>2.723681356666666E-2</v>
          </cell>
          <cell r="K105">
            <v>2.4030300875000001E-2</v>
          </cell>
          <cell r="L105">
            <v>3.8831335038461541E-2</v>
          </cell>
          <cell r="M105">
            <v>4.0312600015799394E-2</v>
          </cell>
          <cell r="N105">
            <v>4.3325022248043167E-2</v>
          </cell>
          <cell r="O105">
            <v>3.7551319711111107E-2</v>
          </cell>
          <cell r="P105">
            <v>3.5703174772222214E-2</v>
          </cell>
          <cell r="Q105">
            <v>3.8152643553787877E-2</v>
          </cell>
          <cell r="R105">
            <v>3.0435796206852175E-2</v>
          </cell>
          <cell r="S105">
            <v>2.7781527024999992E-2</v>
          </cell>
          <cell r="T105">
            <v>2.3612983584134613E-2</v>
          </cell>
          <cell r="U105">
            <v>0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35.346787732464001</v>
          </cell>
          <cell r="AC105">
            <v>32.663203699999997</v>
          </cell>
          <cell r="AD105">
            <v>32.591725703999998</v>
          </cell>
          <cell r="AE105">
            <v>31.592969195199998</v>
          </cell>
          <cell r="AF105">
            <v>36.950692596300001</v>
          </cell>
          <cell r="AG105">
            <v>31.499585699399997</v>
          </cell>
          <cell r="AH105">
            <v>26.682710398400001</v>
          </cell>
          <cell r="AI105">
            <v>25.740121127500004</v>
          </cell>
          <cell r="AJ105">
            <v>27.9591520088</v>
          </cell>
          <cell r="AK105">
            <v>23.424264225999998</v>
          </cell>
          <cell r="AL105">
            <v>32.113213262999999</v>
          </cell>
          <cell r="AM105">
            <v>32.313480143999996</v>
          </cell>
          <cell r="AN105">
            <v>32.889713401599998</v>
          </cell>
          <cell r="AO105">
            <v>32.100082704900004</v>
          </cell>
          <cell r="AP105">
            <v>32.663753775499998</v>
          </cell>
          <cell r="AQ105">
            <v>27.152847865499997</v>
          </cell>
          <cell r="AR105">
            <v>19.575489972300002</v>
          </cell>
          <cell r="AS105">
            <v>19.8203503927</v>
          </cell>
          <cell r="AT105">
            <v>18.857821813000001</v>
          </cell>
          <cell r="AU105">
            <v>0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06">
          <cell r="B106">
            <v>8.5823663333333328E-2</v>
          </cell>
          <cell r="C106">
            <v>0.10409230416666666</v>
          </cell>
          <cell r="D106">
            <v>0.12218947523787878</v>
          </cell>
          <cell r="E106">
            <v>0.13581268637878785</v>
          </cell>
          <cell r="F106">
            <v>0.15167957008484848</v>
          </cell>
          <cell r="G106">
            <v>0.18835663958376073</v>
          </cell>
          <cell r="H106">
            <v>0.23593468081818184</v>
          </cell>
          <cell r="I106">
            <v>0.24668244905565262</v>
          </cell>
          <cell r="J106">
            <v>0.23367489405075767</v>
          </cell>
          <cell r="K106">
            <v>0.22828062789797973</v>
          </cell>
          <cell r="L106">
            <v>0.25707250830757583</v>
          </cell>
          <cell r="M106">
            <v>0.2725963105929487</v>
          </cell>
          <cell r="N106">
            <v>0.32106397632095968</v>
          </cell>
          <cell r="O106">
            <v>0.28062919329292924</v>
          </cell>
          <cell r="P106">
            <v>0.27729153903461529</v>
          </cell>
          <cell r="Q106">
            <v>0.27163714359065644</v>
          </cell>
          <cell r="R106">
            <v>0.25752125688760691</v>
          </cell>
          <cell r="S106">
            <v>0.25629218334145298</v>
          </cell>
          <cell r="T106">
            <v>0.3158449544719697</v>
          </cell>
          <cell r="U106">
            <v>0</v>
          </cell>
          <cell r="V106">
            <v>0</v>
          </cell>
          <cell r="W106">
            <v>0</v>
          </cell>
          <cell r="X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31.514565922932</v>
          </cell>
          <cell r="AC106">
            <v>37.451969735199995</v>
          </cell>
          <cell r="AD106">
            <v>40.2291648048</v>
          </cell>
          <cell r="AE106">
            <v>47.989869300800002</v>
          </cell>
          <cell r="AF106">
            <v>55.483210404299996</v>
          </cell>
          <cell r="AG106">
            <v>72.465247911000006</v>
          </cell>
          <cell r="AH106">
            <v>73.153498501599998</v>
          </cell>
          <cell r="AI106">
            <v>94.071531149999998</v>
          </cell>
          <cell r="AJ106">
            <v>103.1203516044</v>
          </cell>
          <cell r="AK106">
            <v>97.913888793599995</v>
          </cell>
          <cell r="AL106">
            <v>107.4263535531</v>
          </cell>
          <cell r="AM106">
            <v>109.46748273599999</v>
          </cell>
          <cell r="AN106">
            <v>111.3701333888</v>
          </cell>
          <cell r="AO106">
            <v>101.7988424223</v>
          </cell>
          <cell r="AP106">
            <v>104.89626229850001</v>
          </cell>
          <cell r="AQ106">
            <v>85.607677504999984</v>
          </cell>
          <cell r="AR106">
            <v>80.670867572399985</v>
          </cell>
          <cell r="AS106">
            <v>83.317145239899986</v>
          </cell>
          <cell r="AT106">
            <v>116.16615501599999</v>
          </cell>
          <cell r="AU106">
            <v>0</v>
          </cell>
          <cell r="AV106">
            <v>0</v>
          </cell>
          <cell r="AW106">
            <v>0</v>
          </cell>
          <cell r="AX106">
            <v>0</v>
          </cell>
          <cell r="AY106">
            <v>0</v>
          </cell>
          <cell r="AZ106">
            <v>0</v>
          </cell>
          <cell r="BA106">
            <v>0</v>
          </cell>
        </row>
        <row r="113">
          <cell r="B113">
            <v>0.11418378799999998</v>
          </cell>
          <cell r="C113">
            <v>0.101568325625</v>
          </cell>
          <cell r="D113">
            <v>9.3683678034722204E-2</v>
          </cell>
          <cell r="E113">
            <v>9.8754483141666655E-2</v>
          </cell>
          <cell r="F113">
            <v>0.13473424259999997</v>
          </cell>
          <cell r="G113">
            <v>0.18033062239999997</v>
          </cell>
          <cell r="H113">
            <v>0.19203621132500001</v>
          </cell>
          <cell r="I113">
            <v>0.12294429675769226</v>
          </cell>
          <cell r="J113">
            <v>0.16199854439999997</v>
          </cell>
          <cell r="K113">
            <v>0.11238808816666668</v>
          </cell>
          <cell r="L113">
            <v>0.13492658749230771</v>
          </cell>
          <cell r="M113">
            <v>0.13799938505535442</v>
          </cell>
          <cell r="N113">
            <v>0.14958230426242689</v>
          </cell>
          <cell r="O113">
            <v>0.14353985029999997</v>
          </cell>
          <cell r="P113">
            <v>0.15307333226111111</v>
          </cell>
          <cell r="Q113">
            <v>0.15499485731439389</v>
          </cell>
          <cell r="R113">
            <v>0.15163091538636364</v>
          </cell>
          <cell r="S113">
            <v>0.16105425174999999</v>
          </cell>
          <cell r="T113">
            <v>0.167711467</v>
          </cell>
          <cell r="U113">
            <v>0</v>
          </cell>
          <cell r="V113">
            <v>0</v>
          </cell>
          <cell r="W113">
            <v>0</v>
          </cell>
          <cell r="X113">
            <v>0</v>
          </cell>
          <cell r="Y113">
            <v>0</v>
          </cell>
          <cell r="Z113">
            <v>0</v>
          </cell>
          <cell r="AA113">
            <v>0</v>
          </cell>
          <cell r="AB113">
            <v>41.850272900853</v>
          </cell>
          <cell r="AC113">
            <v>35.918643425599996</v>
          </cell>
          <cell r="AD113">
            <v>31.691811422399997</v>
          </cell>
          <cell r="AE113">
            <v>33.881333628799993</v>
          </cell>
          <cell r="AF113">
            <v>43.356485279799998</v>
          </cell>
          <cell r="AG113">
            <v>53.019212430799996</v>
          </cell>
          <cell r="AH113">
            <v>59.8414577956</v>
          </cell>
          <cell r="AI113">
            <v>48.561691238999998</v>
          </cell>
          <cell r="AJ113">
            <v>60.362905712800007</v>
          </cell>
          <cell r="AK113">
            <v>44.4848264476</v>
          </cell>
          <cell r="AL113">
            <v>58.268513311200003</v>
          </cell>
          <cell r="AM113">
            <v>59.69023228799999</v>
          </cell>
          <cell r="AN113">
            <v>51.361415335999993</v>
          </cell>
          <cell r="AO113">
            <v>49.159792824900002</v>
          </cell>
          <cell r="AP113">
            <v>51.560998039999994</v>
          </cell>
          <cell r="AQ113">
            <v>44.472228296999994</v>
          </cell>
          <cell r="AR113">
            <v>45.7285383802</v>
          </cell>
          <cell r="AS113">
            <v>48.145171631699995</v>
          </cell>
          <cell r="AT113">
            <v>57.505320497999996</v>
          </cell>
          <cell r="AU113">
            <v>0</v>
          </cell>
          <cell r="AV113">
            <v>0</v>
          </cell>
          <cell r="AW113">
            <v>0</v>
          </cell>
          <cell r="AX113">
            <v>0</v>
          </cell>
          <cell r="AY113">
            <v>0</v>
          </cell>
          <cell r="AZ113">
            <v>0</v>
          </cell>
          <cell r="BA113">
            <v>0</v>
          </cell>
        </row>
        <row r="116">
          <cell r="B116">
            <v>8.9630134999999986E-3</v>
          </cell>
          <cell r="C116">
            <v>7.0515981250000009E-3</v>
          </cell>
          <cell r="D116">
            <v>9.4709020555555547E-3</v>
          </cell>
          <cell r="E116">
            <v>2.0787037231372547E-2</v>
          </cell>
          <cell r="F116">
            <v>8.0547841550000027E-2</v>
          </cell>
          <cell r="G116">
            <v>3.6271536221969686E-2</v>
          </cell>
          <cell r="H116">
            <v>1.4595116741666669E-2</v>
          </cell>
          <cell r="I116">
            <v>8.485567166666666E-3</v>
          </cell>
          <cell r="J116">
            <v>7.938137608333333E-3</v>
          </cell>
          <cell r="K116">
            <v>4.1885694166666661E-2</v>
          </cell>
          <cell r="L116">
            <v>4.4134306204273506E-2</v>
          </cell>
          <cell r="M116">
            <v>4.6722413207733446E-2</v>
          </cell>
          <cell r="N116">
            <v>3.0676086819028347E-2</v>
          </cell>
          <cell r="O116">
            <v>3.0367748948232322E-2</v>
          </cell>
          <cell r="P116">
            <v>9.3979814833333349E-3</v>
          </cell>
          <cell r="Q116">
            <v>1.0060547384848486E-2</v>
          </cell>
          <cell r="R116">
            <v>1.088214790808566E-2</v>
          </cell>
          <cell r="S116">
            <v>5.1701291638888893E-3</v>
          </cell>
          <cell r="T116">
            <v>4.615724356249999E-3</v>
          </cell>
          <cell r="U116">
            <v>0</v>
          </cell>
          <cell r="V116">
            <v>0</v>
          </cell>
          <cell r="W116">
            <v>0</v>
          </cell>
          <cell r="X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8.057823326346</v>
          </cell>
          <cell r="AC116">
            <v>8.0587252280000001</v>
          </cell>
          <cell r="AD116">
            <v>8.2239437183999993</v>
          </cell>
          <cell r="AE116">
            <v>12.425958249599999</v>
          </cell>
          <cell r="AF116">
            <v>25.220079963399996</v>
          </cell>
          <cell r="AG116">
            <v>17.2320016995</v>
          </cell>
          <cell r="AH116">
            <v>11.8821973272</v>
          </cell>
          <cell r="AI116">
            <v>13.1566451335</v>
          </cell>
          <cell r="AJ116">
            <v>15.7222180852</v>
          </cell>
          <cell r="AK116">
            <v>19.211952883199999</v>
          </cell>
          <cell r="AL116">
            <v>20.4253170858</v>
          </cell>
          <cell r="AM116">
            <v>21.115030848</v>
          </cell>
          <cell r="AN116">
            <v>15.512211387199999</v>
          </cell>
          <cell r="AO116">
            <v>15.929710844100001</v>
          </cell>
          <cell r="AP116">
            <v>11.422015223000001</v>
          </cell>
          <cell r="AQ116">
            <v>14.763548435999999</v>
          </cell>
          <cell r="AR116">
            <v>18.348205742099999</v>
          </cell>
          <cell r="AS116">
            <v>10.050409941</v>
          </cell>
          <cell r="AT116">
            <v>12.638903745999999</v>
          </cell>
          <cell r="AU116">
            <v>0</v>
          </cell>
          <cell r="AV116">
            <v>0</v>
          </cell>
          <cell r="AW116">
            <v>0</v>
          </cell>
          <cell r="AX116">
            <v>0</v>
          </cell>
          <cell r="AY116">
            <v>0</v>
          </cell>
          <cell r="AZ116">
            <v>0</v>
          </cell>
          <cell r="BA116">
            <v>0</v>
          </cell>
        </row>
        <row r="121">
          <cell r="B121">
            <v>2.2761648750000002E-2</v>
          </cell>
          <cell r="C121">
            <v>3.3372779972222218E-2</v>
          </cell>
          <cell r="D121">
            <v>6.1791917180555558E-2</v>
          </cell>
          <cell r="E121">
            <v>4.431122359607844E-2</v>
          </cell>
          <cell r="F121">
            <v>7.0544053650000008E-2</v>
          </cell>
          <cell r="G121">
            <v>7.4554664950000002E-2</v>
          </cell>
          <cell r="H121">
            <v>8.1005326291666638E-2</v>
          </cell>
          <cell r="I121">
            <v>7.9219680234615383E-2</v>
          </cell>
          <cell r="J121">
            <v>4.6742129399999992E-2</v>
          </cell>
          <cell r="K121">
            <v>3.5545677541666654E-2</v>
          </cell>
          <cell r="L121">
            <v>3.4526202487179483E-2</v>
          </cell>
          <cell r="M121">
            <v>3.1868737675641023E-2</v>
          </cell>
          <cell r="N121">
            <v>2.8399915574966277E-2</v>
          </cell>
          <cell r="O121">
            <v>2.7996530450000001E-2</v>
          </cell>
          <cell r="P121">
            <v>2.8698519499999998E-2</v>
          </cell>
          <cell r="Q121">
            <v>2.72982942969697E-2</v>
          </cell>
          <cell r="R121">
            <v>3.2508920094633839E-2</v>
          </cell>
          <cell r="S121">
            <v>3.4347776633333334E-2</v>
          </cell>
          <cell r="T121">
            <v>4.4301306531249994E-2</v>
          </cell>
          <cell r="U121">
            <v>0</v>
          </cell>
          <cell r="V121">
            <v>0</v>
          </cell>
          <cell r="W121">
            <v>0</v>
          </cell>
          <cell r="X121">
            <v>0</v>
          </cell>
          <cell r="Y121">
            <v>0</v>
          </cell>
          <cell r="Z121">
            <v>0</v>
          </cell>
          <cell r="AA121">
            <v>0</v>
          </cell>
          <cell r="AB121">
            <v>12.592985747079</v>
          </cell>
          <cell r="AC121">
            <v>13.929884763999999</v>
          </cell>
          <cell r="AD121">
            <v>21.873392255999999</v>
          </cell>
          <cell r="AE121">
            <v>19.554028401599997</v>
          </cell>
          <cell r="AF121">
            <v>29.239456716399999</v>
          </cell>
          <cell r="AG121">
            <v>31.6863336503</v>
          </cell>
          <cell r="AH121">
            <v>36.486562014</v>
          </cell>
          <cell r="AI121">
            <v>37.619206718500003</v>
          </cell>
          <cell r="AJ121">
            <v>29.674072451200001</v>
          </cell>
          <cell r="AK121">
            <v>18.859143802399998</v>
          </cell>
          <cell r="AL121">
            <v>21.297418225200001</v>
          </cell>
          <cell r="AM121">
            <v>21.886030415999997</v>
          </cell>
          <cell r="AN121">
            <v>19.1275717776</v>
          </cell>
          <cell r="AO121">
            <v>21.3797511438</v>
          </cell>
          <cell r="AP121">
            <v>26.499598799499999</v>
          </cell>
          <cell r="AQ121">
            <v>24.129024331999997</v>
          </cell>
          <cell r="AR121">
            <v>26.297850852099998</v>
          </cell>
          <cell r="AS121">
            <v>27.803690628999998</v>
          </cell>
          <cell r="AT121">
            <v>31.950076028999998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  <cell r="AY121">
            <v>0</v>
          </cell>
          <cell r="AZ121">
            <v>0</v>
          </cell>
          <cell r="BA121">
            <v>0</v>
          </cell>
        </row>
        <row r="130">
          <cell r="B130">
            <v>2.3308210750000002E-2</v>
          </cell>
          <cell r="C130">
            <v>1.3552229874999999E-2</v>
          </cell>
          <cell r="D130">
            <v>1.4397109979166666E-2</v>
          </cell>
          <cell r="E130">
            <v>6.0381522499999996E-3</v>
          </cell>
          <cell r="F130">
            <v>1.0963996399999999E-2</v>
          </cell>
          <cell r="G130">
            <v>1.4235829699999999E-2</v>
          </cell>
          <cell r="H130">
            <v>9.2925004666666658E-3</v>
          </cell>
          <cell r="I130">
            <v>1.4063982897435894E-2</v>
          </cell>
          <cell r="J130">
            <v>8.0279314499999976E-3</v>
          </cell>
          <cell r="K130">
            <v>7.8809370000000011E-3</v>
          </cell>
          <cell r="L130">
            <v>1.3725465384615384E-2</v>
          </cell>
          <cell r="M130">
            <v>8.2394330128205129E-3</v>
          </cell>
          <cell r="N130">
            <v>2.0110231347807015E-2</v>
          </cell>
          <cell r="O130">
            <v>1.6472353799999999E-2</v>
          </cell>
          <cell r="P130">
            <v>1.3883449999999999E-2</v>
          </cell>
          <cell r="Q130">
            <v>1.1391915874999999E-2</v>
          </cell>
          <cell r="R130">
            <v>4.7749830757575764E-3</v>
          </cell>
          <cell r="S130">
            <v>6.1773270999999994E-3</v>
          </cell>
          <cell r="T130">
            <v>3.1794083124999997E-3</v>
          </cell>
          <cell r="U130">
            <v>0</v>
          </cell>
          <cell r="V130">
            <v>0</v>
          </cell>
          <cell r="W130">
            <v>0</v>
          </cell>
          <cell r="X130">
            <v>0</v>
          </cell>
          <cell r="Y130">
            <v>0</v>
          </cell>
          <cell r="Z130">
            <v>0</v>
          </cell>
          <cell r="AA130">
            <v>0</v>
          </cell>
          <cell r="AB130">
            <v>9.4189878253529997</v>
          </cell>
          <cell r="AC130">
            <v>6.2004904635999987</v>
          </cell>
          <cell r="AD130">
            <v>8.9375861472000011</v>
          </cell>
          <cell r="AE130">
            <v>3.7170338351999996</v>
          </cell>
          <cell r="AF130">
            <v>5.2556379630999999</v>
          </cell>
          <cell r="AG130">
            <v>5.7509514797000003</v>
          </cell>
          <cell r="AH130">
            <v>5.9502645436000003</v>
          </cell>
          <cell r="AI130">
            <v>10.922605418</v>
          </cell>
          <cell r="AJ130">
            <v>7.6871038424000009</v>
          </cell>
          <cell r="AK130">
            <v>6.9189597972000003</v>
          </cell>
          <cell r="AL130">
            <v>9.3354614127000008</v>
          </cell>
          <cell r="AM130">
            <v>6.3287112959999998</v>
          </cell>
          <cell r="AN130">
            <v>12.458589967999998</v>
          </cell>
          <cell r="AO130">
            <v>10.4805829491</v>
          </cell>
          <cell r="AP130">
            <v>9.4433632649999986</v>
          </cell>
          <cell r="AQ130">
            <v>6.307612902499999</v>
          </cell>
          <cell r="AR130">
            <v>2.9168021520999998</v>
          </cell>
          <cell r="AS130">
            <v>2.7433657393999997</v>
          </cell>
          <cell r="AT130">
            <v>2.2067740840000001</v>
          </cell>
          <cell r="AU130">
            <v>0</v>
          </cell>
          <cell r="AV130">
            <v>0</v>
          </cell>
          <cell r="AW130">
            <v>0</v>
          </cell>
          <cell r="AX130">
            <v>0</v>
          </cell>
          <cell r="AY130">
            <v>0</v>
          </cell>
          <cell r="AZ130">
            <v>0</v>
          </cell>
          <cell r="BA130">
            <v>0</v>
          </cell>
        </row>
        <row r="147">
          <cell r="B147">
            <v>3.2818685541666663E-2</v>
          </cell>
          <cell r="C147">
            <v>5.633694458333334E-2</v>
          </cell>
          <cell r="D147">
            <v>7.7621296347222229E-2</v>
          </cell>
          <cell r="E147">
            <v>7.3594911615686293E-2</v>
          </cell>
          <cell r="F147">
            <v>5.9410216281818175E-2</v>
          </cell>
          <cell r="G147">
            <v>0.16471944781363637</v>
          </cell>
          <cell r="H147">
            <v>0.19114003198333332</v>
          </cell>
          <cell r="I147">
            <v>0.17143701635448716</v>
          </cell>
          <cell r="J147">
            <v>0.17951642776666665</v>
          </cell>
          <cell r="K147">
            <v>6.622694174999999E-2</v>
          </cell>
          <cell r="L147">
            <v>0.1266548720230769</v>
          </cell>
          <cell r="M147">
            <v>0.19596872386862746</v>
          </cell>
          <cell r="N147">
            <v>0.22171723447543856</v>
          </cell>
          <cell r="O147">
            <v>0.19976876651666664</v>
          </cell>
          <cell r="P147">
            <v>0.15008086838888887</v>
          </cell>
          <cell r="Q147">
            <v>0.1672057366318182</v>
          </cell>
          <cell r="R147">
            <v>0.16418871342075564</v>
          </cell>
          <cell r="S147">
            <v>0.18746002076666665</v>
          </cell>
          <cell r="T147">
            <v>0.20612908056250001</v>
          </cell>
          <cell r="U147">
            <v>0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12.981489701334</v>
          </cell>
          <cell r="AC147">
            <v>19.682028016</v>
          </cell>
          <cell r="AD147">
            <v>25.134840412799999</v>
          </cell>
          <cell r="AE147">
            <v>25.287804057599999</v>
          </cell>
          <cell r="AF147">
            <v>25.002389999999998</v>
          </cell>
          <cell r="AG147">
            <v>54.824378769300004</v>
          </cell>
          <cell r="AH147">
            <v>66.1629153672</v>
          </cell>
          <cell r="AI147">
            <v>63.879081748000004</v>
          </cell>
          <cell r="AJ147">
            <v>79.327817149200001</v>
          </cell>
          <cell r="AK147">
            <v>31.620276401999998</v>
          </cell>
          <cell r="AL147">
            <v>53.278491015</v>
          </cell>
          <cell r="AM147">
            <v>75.071296367999992</v>
          </cell>
          <cell r="AN147">
            <v>77.705464601599985</v>
          </cell>
          <cell r="AO147">
            <v>71.268507512399992</v>
          </cell>
          <cell r="AP147">
            <v>56.504103424500002</v>
          </cell>
          <cell r="AQ147">
            <v>61.635579743499989</v>
          </cell>
          <cell r="AR147">
            <v>55.7794925639</v>
          </cell>
          <cell r="AS147">
            <v>59.258909438299995</v>
          </cell>
          <cell r="AT147">
            <v>71.437944788999999</v>
          </cell>
          <cell r="AU147">
            <v>0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A147">
            <v>0</v>
          </cell>
        </row>
        <row r="152">
          <cell r="B152">
            <v>0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9.4864125000000004E-4</v>
          </cell>
          <cell r="H152">
            <v>1.7367336000000003E-3</v>
          </cell>
          <cell r="I152">
            <v>0</v>
          </cell>
          <cell r="J152">
            <v>4.7906912499999996E-3</v>
          </cell>
          <cell r="K152">
            <v>3.7047902499999993E-3</v>
          </cell>
          <cell r="L152">
            <v>4.4720374999999996E-3</v>
          </cell>
          <cell r="M152">
            <v>5.592821653846153E-3</v>
          </cell>
          <cell r="N152">
            <v>4.7915807333333334E-3</v>
          </cell>
          <cell r="O152">
            <v>4.3973976666666671E-3</v>
          </cell>
          <cell r="P152">
            <v>4.9365161999999994E-3</v>
          </cell>
          <cell r="Q152">
            <v>4.2193431363636361E-3</v>
          </cell>
          <cell r="R152">
            <v>4.8594419734848482E-3</v>
          </cell>
          <cell r="S152">
            <v>5.0652890166666669E-3</v>
          </cell>
          <cell r="T152">
            <v>5.7549534687499999E-3</v>
          </cell>
          <cell r="U152">
            <v>0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0.53371146569999994</v>
          </cell>
          <cell r="AH152">
            <v>1.1992913623999999</v>
          </cell>
          <cell r="AI152">
            <v>0</v>
          </cell>
          <cell r="AJ152">
            <v>2.8067452896000002</v>
          </cell>
          <cell r="AK152">
            <v>2.039678806</v>
          </cell>
          <cell r="AL152">
            <v>2.1568224267000002</v>
          </cell>
          <cell r="AM152">
            <v>2.7296646719999997</v>
          </cell>
          <cell r="AN152">
            <v>2.2381228847999997</v>
          </cell>
          <cell r="AO152">
            <v>2.2493285963999998</v>
          </cell>
          <cell r="AP152">
            <v>2.1940297064999998</v>
          </cell>
          <cell r="AQ152">
            <v>1.6833322904999999</v>
          </cell>
          <cell r="AR152">
            <v>1.8881843339</v>
          </cell>
          <cell r="AS152">
            <v>2.2603591153</v>
          </cell>
          <cell r="AT152">
            <v>2.5902636800000001</v>
          </cell>
          <cell r="AU152">
            <v>0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AZ152">
            <v>0</v>
          </cell>
          <cell r="BA152">
            <v>0</v>
          </cell>
        </row>
        <row r="154">
          <cell r="B154">
            <v>4.6924204291666667E-2</v>
          </cell>
          <cell r="C154">
            <v>3.8536606916666674E-2</v>
          </cell>
          <cell r="D154">
            <v>4.5011555166666654E-2</v>
          </cell>
          <cell r="E154">
            <v>5.4470016017156862E-2</v>
          </cell>
          <cell r="F154">
            <v>7.881596053333334E-2</v>
          </cell>
          <cell r="G154">
            <v>8.5345021049999983E-2</v>
          </cell>
          <cell r="H154">
            <v>7.0821825724999996E-2</v>
          </cell>
          <cell r="I154">
            <v>6.2126224254195797E-2</v>
          </cell>
          <cell r="J154">
            <v>6.3577543866666655E-2</v>
          </cell>
          <cell r="K154">
            <v>8.6240849333333341E-2</v>
          </cell>
          <cell r="L154">
            <v>8.4399559102564109E-2</v>
          </cell>
          <cell r="M154">
            <v>6.0439095262820514E-2</v>
          </cell>
          <cell r="N154">
            <v>6.2642059488596469E-2</v>
          </cell>
          <cell r="O154">
            <v>6.7972797549999991E-2</v>
          </cell>
          <cell r="P154">
            <v>8.8294106833333344E-2</v>
          </cell>
          <cell r="Q154">
            <v>0.11502354208863635</v>
          </cell>
          <cell r="R154">
            <v>0.12201315360504078</v>
          </cell>
          <cell r="S154">
            <v>0.12923608075000001</v>
          </cell>
          <cell r="T154">
            <v>0.11898413411874996</v>
          </cell>
          <cell r="U154">
            <v>0</v>
          </cell>
          <cell r="V154">
            <v>0</v>
          </cell>
          <cell r="W154">
            <v>0</v>
          </cell>
          <cell r="X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10.406028100901999</v>
          </cell>
          <cell r="AC154">
            <v>9.5328702895999999</v>
          </cell>
          <cell r="AD154">
            <v>10.8680890656</v>
          </cell>
          <cell r="AE154">
            <v>13.691093460799999</v>
          </cell>
          <cell r="AF154">
            <v>19.557155554999998</v>
          </cell>
          <cell r="AG154">
            <v>18.803637008100001</v>
          </cell>
          <cell r="AH154">
            <v>18.416244301599999</v>
          </cell>
          <cell r="AI154">
            <v>22.491644164500002</v>
          </cell>
          <cell r="AJ154">
            <v>23.603780808</v>
          </cell>
          <cell r="AK154">
            <v>27.435057654400001</v>
          </cell>
          <cell r="AL154">
            <v>29.391541883100004</v>
          </cell>
          <cell r="AM154">
            <v>33.884050079999994</v>
          </cell>
          <cell r="AN154">
            <v>33.172720151999997</v>
          </cell>
          <cell r="AO154">
            <v>38.335131040200004</v>
          </cell>
          <cell r="AP154">
            <v>46.202705849999994</v>
          </cell>
          <cell r="AQ154">
            <v>43.724694905499994</v>
          </cell>
          <cell r="AR154">
            <v>45.246391557499997</v>
          </cell>
          <cell r="AS154">
            <v>47.498183404099997</v>
          </cell>
          <cell r="AT154">
            <v>48.747633893999996</v>
          </cell>
          <cell r="AU154">
            <v>0</v>
          </cell>
          <cell r="AV154">
            <v>0</v>
          </cell>
          <cell r="AW154">
            <v>0</v>
          </cell>
          <cell r="AX154">
            <v>0</v>
          </cell>
          <cell r="AY154">
            <v>0</v>
          </cell>
          <cell r="AZ154">
            <v>0</v>
          </cell>
          <cell r="BA154">
            <v>0</v>
          </cell>
        </row>
        <row r="160">
          <cell r="B160">
            <v>0.2338345349375</v>
          </cell>
          <cell r="C160">
            <v>0.27116162090277784</v>
          </cell>
          <cell r="D160">
            <v>0.28161370454861101</v>
          </cell>
          <cell r="E160">
            <v>0.30912742466813725</v>
          </cell>
          <cell r="F160">
            <v>0.3150395209555944</v>
          </cell>
          <cell r="G160">
            <v>0.31276953273030311</v>
          </cell>
          <cell r="H160">
            <v>0.33395398997196979</v>
          </cell>
          <cell r="I160">
            <v>0.36842080899207463</v>
          </cell>
          <cell r="J160">
            <v>0.32798467094166667</v>
          </cell>
          <cell r="K160">
            <v>0.26833626202083338</v>
          </cell>
          <cell r="L160">
            <v>0.32121162385101015</v>
          </cell>
          <cell r="M160">
            <v>0.32940576569679481</v>
          </cell>
          <cell r="N160">
            <v>0.33595242204848491</v>
          </cell>
          <cell r="O160">
            <v>0.44133260668838376</v>
          </cell>
          <cell r="P160">
            <v>0.43025758690897437</v>
          </cell>
          <cell r="Q160">
            <v>0.38658178814999988</v>
          </cell>
          <cell r="R160">
            <v>0.38295134319123947</v>
          </cell>
          <cell r="S160">
            <v>0.42579969938376067</v>
          </cell>
          <cell r="T160">
            <v>0.41870705127196955</v>
          </cell>
          <cell r="U160">
            <v>0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92.586619085801999</v>
          </cell>
          <cell r="AC160">
            <v>103.6187938456</v>
          </cell>
          <cell r="AD160">
            <v>105.2861554512</v>
          </cell>
          <cell r="AE160">
            <v>125.19304194879999</v>
          </cell>
          <cell r="AF160">
            <v>149.43620762139997</v>
          </cell>
          <cell r="AG160">
            <v>144.69817635069998</v>
          </cell>
          <cell r="AH160">
            <v>153.11634808919999</v>
          </cell>
          <cell r="AI160">
            <v>187.821784208</v>
          </cell>
          <cell r="AJ160">
            <v>194.279935518</v>
          </cell>
          <cell r="AK160">
            <v>180.6204824072</v>
          </cell>
          <cell r="AL160">
            <v>187.62268858199999</v>
          </cell>
          <cell r="AM160">
            <v>189.81265367999998</v>
          </cell>
          <cell r="AN160">
            <v>177.49736454559999</v>
          </cell>
          <cell r="AO160">
            <v>215.45032259129999</v>
          </cell>
          <cell r="AP160">
            <v>216.48875577949997</v>
          </cell>
          <cell r="AQ160">
            <v>164.47683116899998</v>
          </cell>
          <cell r="AR160">
            <v>166.060934667</v>
          </cell>
          <cell r="AS160">
            <v>193.60420376439995</v>
          </cell>
          <cell r="AT160">
            <v>199.43139673100001</v>
          </cell>
          <cell r="AU160">
            <v>0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</row>
        <row r="166">
          <cell r="B166">
            <v>5.5819727083333331E-3</v>
          </cell>
          <cell r="C166">
            <v>1.2553181083333333E-2</v>
          </cell>
          <cell r="D166">
            <v>9.7788287500000012E-3</v>
          </cell>
          <cell r="E166">
            <v>8.0470547058823522E-3</v>
          </cell>
          <cell r="F166">
            <v>7.2539797166666651E-3</v>
          </cell>
          <cell r="G166">
            <v>5.6366683249999992E-3</v>
          </cell>
          <cell r="H166">
            <v>2.2668557566666664E-2</v>
          </cell>
          <cell r="I166">
            <v>9.1821507307692282E-3</v>
          </cell>
          <cell r="J166">
            <v>3.2934363000000004E-3</v>
          </cell>
          <cell r="K166">
            <v>4.6816767083333322E-3</v>
          </cell>
          <cell r="L166">
            <v>7.6889619692307688E-3</v>
          </cell>
          <cell r="M166">
            <v>9.1289035384615365E-3</v>
          </cell>
          <cell r="N166">
            <v>1.3407454491666667E-2</v>
          </cell>
          <cell r="O166">
            <v>2.0688256516666666E-2</v>
          </cell>
          <cell r="P166">
            <v>1.9911623044444444E-2</v>
          </cell>
          <cell r="Q166">
            <v>1.1049396624999999E-2</v>
          </cell>
          <cell r="R166">
            <v>1.5415242222916665E-2</v>
          </cell>
          <cell r="S166">
            <v>1.7068490833333328E-2</v>
          </cell>
          <cell r="T166">
            <v>9.2177940312499988E-3</v>
          </cell>
          <cell r="U166">
            <v>0</v>
          </cell>
          <cell r="V166">
            <v>0</v>
          </cell>
          <cell r="W166">
            <v>0</v>
          </cell>
          <cell r="X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2.584459438278</v>
          </cell>
          <cell r="AC166">
            <v>3.9138946971999995</v>
          </cell>
          <cell r="AD166">
            <v>2.6350524575999996</v>
          </cell>
          <cell r="AE166">
            <v>2.3792461727999998</v>
          </cell>
          <cell r="AF166">
            <v>2.6166170400999995</v>
          </cell>
          <cell r="AG166">
            <v>1.7194703357999999</v>
          </cell>
          <cell r="AH166">
            <v>7.9751719191999992</v>
          </cell>
          <cell r="AI166">
            <v>5.3348795660000006</v>
          </cell>
          <cell r="AJ166">
            <v>2.3120167060000001</v>
          </cell>
          <cell r="AK166">
            <v>2.2399860340000002</v>
          </cell>
          <cell r="AL166">
            <v>4.6750439304000002</v>
          </cell>
          <cell r="AM166">
            <v>8.4704146559999991</v>
          </cell>
          <cell r="AN166">
            <v>4.1345634879999995</v>
          </cell>
          <cell r="AO166">
            <v>6.7642895447999996</v>
          </cell>
          <cell r="AP166">
            <v>5.5331626449999991</v>
          </cell>
          <cell r="AQ166">
            <v>7.9516677834999996</v>
          </cell>
          <cell r="AR166">
            <v>4.523745334</v>
          </cell>
          <cell r="AS166">
            <v>4.0858311779999994</v>
          </cell>
          <cell r="AT166">
            <v>5.1127485889999997</v>
          </cell>
          <cell r="AU166">
            <v>0</v>
          </cell>
          <cell r="AV166">
            <v>0</v>
          </cell>
          <cell r="AW166">
            <v>0</v>
          </cell>
          <cell r="AX166">
            <v>0</v>
          </cell>
          <cell r="AY166">
            <v>0</v>
          </cell>
          <cell r="AZ166">
            <v>0</v>
          </cell>
          <cell r="BA166">
            <v>0</v>
          </cell>
        </row>
        <row r="171">
          <cell r="B171">
            <v>1.0213721416666668E-2</v>
          </cell>
          <cell r="C171">
            <v>1.3543667375E-2</v>
          </cell>
          <cell r="D171">
            <v>1.246743542361111E-2</v>
          </cell>
          <cell r="E171">
            <v>1.2075504608333331E-2</v>
          </cell>
          <cell r="F171">
            <v>1.2696304516666666E-2</v>
          </cell>
          <cell r="G171">
            <v>1.3849223530303031E-2</v>
          </cell>
          <cell r="H171">
            <v>1.3145651033333334E-2</v>
          </cell>
          <cell r="I171">
            <v>1.4196439124358973E-2</v>
          </cell>
          <cell r="J171">
            <v>1.4024960233333331E-2</v>
          </cell>
          <cell r="K171">
            <v>1.0897563999999998E-2</v>
          </cell>
          <cell r="L171">
            <v>1.1061972016666668E-2</v>
          </cell>
          <cell r="M171">
            <v>1.0060659676282051E-2</v>
          </cell>
          <cell r="N171">
            <v>1.0254922766666666E-2</v>
          </cell>
          <cell r="O171">
            <v>9.4989955666666664E-3</v>
          </cell>
          <cell r="P171">
            <v>1.1970550122222222E-2</v>
          </cell>
          <cell r="Q171">
            <v>3.2740660327272728E-2</v>
          </cell>
          <cell r="R171">
            <v>1.5949089892361112E-2</v>
          </cell>
          <cell r="S171">
            <v>1.1973406666666665E-2</v>
          </cell>
          <cell r="T171">
            <v>1.1762149235416667E-2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4.6159804054590001</v>
          </cell>
          <cell r="AC171">
            <v>5.5024741531999997</v>
          </cell>
          <cell r="AD171">
            <v>7.4897534015999998</v>
          </cell>
          <cell r="AE171">
            <v>8.1544859647999992</v>
          </cell>
          <cell r="AF171">
            <v>8.3513580150000006</v>
          </cell>
          <cell r="AG171">
            <v>9.5708402579999987</v>
          </cell>
          <cell r="AH171">
            <v>9.0851022295999986</v>
          </cell>
          <cell r="AI171">
            <v>10.996815252000001</v>
          </cell>
          <cell r="AJ171">
            <v>12.9142461484</v>
          </cell>
          <cell r="AK171">
            <v>9.7102056611999998</v>
          </cell>
          <cell r="AL171">
            <v>9.2971765224000009</v>
          </cell>
          <cell r="AM171">
            <v>8.6066413439999998</v>
          </cell>
          <cell r="AN171">
            <v>7.2832870879999989</v>
          </cell>
          <cell r="AO171">
            <v>8.3950223637000008</v>
          </cell>
          <cell r="AP171">
            <v>9.5741873025000004</v>
          </cell>
          <cell r="AQ171">
            <v>13.292457947999999</v>
          </cell>
          <cell r="AR171">
            <v>9.0377809411999994</v>
          </cell>
          <cell r="AS171">
            <v>9.4310914554999989</v>
          </cell>
          <cell r="AT171">
            <v>10.096755187000001</v>
          </cell>
          <cell r="AU171">
            <v>0</v>
          </cell>
          <cell r="AV171">
            <v>0</v>
          </cell>
          <cell r="AW171">
            <v>0</v>
          </cell>
          <cell r="AX171">
            <v>0</v>
          </cell>
          <cell r="AY171">
            <v>0</v>
          </cell>
          <cell r="AZ171">
            <v>0</v>
          </cell>
          <cell r="BA171">
            <v>0</v>
          </cell>
        </row>
        <row r="188">
          <cell r="B188">
            <v>0.12674115124999996</v>
          </cell>
          <cell r="C188">
            <v>0.14995513945833336</v>
          </cell>
          <cell r="D188">
            <v>0.16807794530564846</v>
          </cell>
          <cell r="E188">
            <v>0.17762764626813723</v>
          </cell>
          <cell r="F188">
            <v>0.21311718998624704</v>
          </cell>
          <cell r="G188">
            <v>0.28722561535883828</v>
          </cell>
          <cell r="H188">
            <v>0.32746045339318175</v>
          </cell>
          <cell r="I188">
            <v>0.33873344639166653</v>
          </cell>
          <cell r="J188">
            <v>0.31867238961666666</v>
          </cell>
          <cell r="K188">
            <v>0.33422240058333336</v>
          </cell>
          <cell r="L188">
            <v>0.41095451048484843</v>
          </cell>
          <cell r="M188">
            <v>0.46940606946666674</v>
          </cell>
          <cell r="N188">
            <v>0.58278397699722229</v>
          </cell>
          <cell r="O188">
            <v>0.69038808736010093</v>
          </cell>
          <cell r="P188">
            <v>0.72965839402371779</v>
          </cell>
          <cell r="Q188">
            <v>0.82584683084141408</v>
          </cell>
          <cell r="R188">
            <v>0.81770747259081211</v>
          </cell>
          <cell r="S188">
            <v>0.89126831036645315</v>
          </cell>
          <cell r="T188">
            <v>0.75488966304166649</v>
          </cell>
          <cell r="U188">
            <v>0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57.873815017958997</v>
          </cell>
          <cell r="AC188">
            <v>61.615991231599992</v>
          </cell>
          <cell r="AD188">
            <v>66.132360062399997</v>
          </cell>
          <cell r="AE188">
            <v>80.675948729599995</v>
          </cell>
          <cell r="AF188">
            <v>90.771963039799999</v>
          </cell>
          <cell r="AG188">
            <v>112.93542246</v>
          </cell>
          <cell r="AH188">
            <v>122.66551303280001</v>
          </cell>
          <cell r="AI188">
            <v>158.84125425100001</v>
          </cell>
          <cell r="AJ188">
            <v>165.84344272319998</v>
          </cell>
          <cell r="AK188">
            <v>154.436663568</v>
          </cell>
          <cell r="AL188">
            <v>178.81151367959998</v>
          </cell>
          <cell r="AM188">
            <v>213.49540948799995</v>
          </cell>
          <cell r="AN188">
            <v>222.69922641119999</v>
          </cell>
          <cell r="AO188">
            <v>262.04887058190002</v>
          </cell>
          <cell r="AP188">
            <v>277.64655086349995</v>
          </cell>
          <cell r="AQ188">
            <v>259.03066346849994</v>
          </cell>
          <cell r="AR188">
            <v>243.17313423599998</v>
          </cell>
          <cell r="AS188">
            <v>249.66096386659996</v>
          </cell>
          <cell r="AT188">
            <v>253.68818540699999</v>
          </cell>
          <cell r="AU188">
            <v>0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</row>
        <row r="189">
          <cell r="B189">
            <v>0.11313928754166667</v>
          </cell>
          <cell r="C189">
            <v>9.6899981340277788E-2</v>
          </cell>
          <cell r="D189">
            <v>8.7676628069444429E-2</v>
          </cell>
          <cell r="E189">
            <v>9.8633914440686268E-2</v>
          </cell>
          <cell r="F189">
            <v>8.5581469793589729E-2</v>
          </cell>
          <cell r="G189">
            <v>0.11890433518257569</v>
          </cell>
          <cell r="H189">
            <v>0.11270982024166663</v>
          </cell>
          <cell r="I189">
            <v>0.11065734544650351</v>
          </cell>
          <cell r="J189">
            <v>8.8877759199999976E-2</v>
          </cell>
          <cell r="K189">
            <v>0.10079776345833334</v>
          </cell>
          <cell r="L189">
            <v>0.11999521253502334</v>
          </cell>
          <cell r="M189">
            <v>0.12864666197179492</v>
          </cell>
          <cell r="N189">
            <v>0.14030101178989901</v>
          </cell>
          <cell r="O189">
            <v>0.14041735917727274</v>
          </cell>
          <cell r="P189">
            <v>0.15574735752329061</v>
          </cell>
          <cell r="Q189">
            <v>0.17210340404659091</v>
          </cell>
          <cell r="R189">
            <v>0.17089897085833328</v>
          </cell>
          <cell r="S189">
            <v>0.17769859462361104</v>
          </cell>
          <cell r="T189">
            <v>0.16687021129015153</v>
          </cell>
          <cell r="U189">
            <v>0</v>
          </cell>
          <cell r="V189">
            <v>0</v>
          </cell>
          <cell r="W189">
            <v>0</v>
          </cell>
          <cell r="X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45.308941279761001</v>
          </cell>
          <cell r="AC189">
            <v>42.609019924400002</v>
          </cell>
          <cell r="AD189">
            <v>39.400290614399999</v>
          </cell>
          <cell r="AE189">
            <v>47.801343508800002</v>
          </cell>
          <cell r="AF189">
            <v>55.658467206999994</v>
          </cell>
          <cell r="AG189">
            <v>67.727701761299997</v>
          </cell>
          <cell r="AH189">
            <v>56.9450083256</v>
          </cell>
          <cell r="AI189">
            <v>65.728567386500004</v>
          </cell>
          <cell r="AJ189">
            <v>63.536130238399998</v>
          </cell>
          <cell r="AK189">
            <v>69.829276963599995</v>
          </cell>
          <cell r="AL189">
            <v>84.020443946100002</v>
          </cell>
          <cell r="AM189">
            <v>95.616580223999989</v>
          </cell>
          <cell r="AN189">
            <v>87.407540580800003</v>
          </cell>
          <cell r="AO189">
            <v>84.823530401100001</v>
          </cell>
          <cell r="AP189">
            <v>90.878433799999982</v>
          </cell>
          <cell r="AQ189">
            <v>82.395287789499989</v>
          </cell>
          <cell r="AR189">
            <v>78.846642134299984</v>
          </cell>
          <cell r="AS189">
            <v>83.225666652699999</v>
          </cell>
          <cell r="AT189">
            <v>84.817308372000014</v>
          </cell>
          <cell r="AU189">
            <v>0</v>
          </cell>
          <cell r="AV189">
            <v>0</v>
          </cell>
          <cell r="AW189">
            <v>0</v>
          </cell>
          <cell r="AX189">
            <v>0</v>
          </cell>
          <cell r="AY189">
            <v>0</v>
          </cell>
          <cell r="AZ189">
            <v>0</v>
          </cell>
          <cell r="BA189">
            <v>0</v>
          </cell>
        </row>
        <row r="193">
          <cell r="B193">
            <v>9.8143541750000021E-2</v>
          </cell>
          <cell r="C193">
            <v>0.12419313883333334</v>
          </cell>
          <cell r="D193">
            <v>0.14103748727777779</v>
          </cell>
          <cell r="E193">
            <v>0.14470515706944445</v>
          </cell>
          <cell r="F193">
            <v>0.14915605866666667</v>
          </cell>
          <cell r="G193">
            <v>0.16546012662500001</v>
          </cell>
          <cell r="H193">
            <v>0.17429028949166669</v>
          </cell>
          <cell r="I193">
            <v>0.1931341959230769</v>
          </cell>
          <cell r="J193">
            <v>0.22519918855000001</v>
          </cell>
          <cell r="K193">
            <v>0.18305534564583328</v>
          </cell>
          <cell r="L193">
            <v>0.2112479654421329</v>
          </cell>
          <cell r="M193">
            <v>0.23376426049166657</v>
          </cell>
          <cell r="N193">
            <v>0.23937652418611119</v>
          </cell>
          <cell r="O193">
            <v>0.26326051812020201</v>
          </cell>
          <cell r="P193">
            <v>0.28965320047692311</v>
          </cell>
          <cell r="Q193">
            <v>0.29821998921060605</v>
          </cell>
          <cell r="R193">
            <v>0.31372570312072645</v>
          </cell>
          <cell r="S193">
            <v>0.32176034104935891</v>
          </cell>
          <cell r="T193">
            <v>0.32310591838333341</v>
          </cell>
          <cell r="U193">
            <v>0</v>
          </cell>
          <cell r="V193">
            <v>0</v>
          </cell>
          <cell r="W193">
            <v>0</v>
          </cell>
          <cell r="X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36.393940436504998</v>
          </cell>
          <cell r="AC193">
            <v>47.975790078799996</v>
          </cell>
          <cell r="AD193">
            <v>51.1543614912</v>
          </cell>
          <cell r="AE193">
            <v>65.265393939199996</v>
          </cell>
          <cell r="AF193">
            <v>72.209342851800002</v>
          </cell>
          <cell r="AG193">
            <v>76.499657195500006</v>
          </cell>
          <cell r="AH193">
            <v>82.533514803599999</v>
          </cell>
          <cell r="AI193">
            <v>103.48844496599999</v>
          </cell>
          <cell r="AJ193">
            <v>124.4814624556</v>
          </cell>
          <cell r="AK193">
            <v>99.174202177600009</v>
          </cell>
          <cell r="AL193">
            <v>107.69142461670002</v>
          </cell>
          <cell r="AM193">
            <v>122.63630663999997</v>
          </cell>
          <cell r="AN193">
            <v>105.55125491679999</v>
          </cell>
          <cell r="AO193">
            <v>119.56047995430001</v>
          </cell>
          <cell r="AP193">
            <v>130.62715512849999</v>
          </cell>
          <cell r="AQ193">
            <v>109.31147930499999</v>
          </cell>
          <cell r="AR193">
            <v>116.49259560759999</v>
          </cell>
          <cell r="AS193">
            <v>121.27573063319998</v>
          </cell>
          <cell r="AT193">
            <v>138.82537018099998</v>
          </cell>
          <cell r="AU193">
            <v>0</v>
          </cell>
          <cell r="AV193">
            <v>0</v>
          </cell>
          <cell r="AW193">
            <v>0</v>
          </cell>
          <cell r="AX193">
            <v>0</v>
          </cell>
          <cell r="AY193">
            <v>0</v>
          </cell>
          <cell r="AZ193">
            <v>0</v>
          </cell>
          <cell r="BA193">
            <v>0</v>
          </cell>
        </row>
        <row r="194">
          <cell r="B194">
            <v>3.9299288583333335E-2</v>
          </cell>
          <cell r="C194">
            <v>4.226277754166665E-2</v>
          </cell>
          <cell r="D194">
            <v>4.2129060000000003E-2</v>
          </cell>
          <cell r="E194">
            <v>4.7496798141666657E-2</v>
          </cell>
          <cell r="F194">
            <v>6.398730513962704E-2</v>
          </cell>
          <cell r="G194">
            <v>8.2019995849999999E-2</v>
          </cell>
          <cell r="H194">
            <v>0.103621353325</v>
          </cell>
          <cell r="I194">
            <v>0.12124492537948717</v>
          </cell>
          <cell r="J194">
            <v>0.11913755106666665</v>
          </cell>
          <cell r="K194">
            <v>7.7885530041666678E-2</v>
          </cell>
          <cell r="L194">
            <v>9.9026096112820511E-2</v>
          </cell>
          <cell r="M194">
            <v>8.3587111921266985E-2</v>
          </cell>
          <cell r="N194">
            <v>9.0796151308333337E-2</v>
          </cell>
          <cell r="O194">
            <v>9.9116520805555552E-2</v>
          </cell>
          <cell r="P194">
            <v>8.671417713333332E-2</v>
          </cell>
          <cell r="Q194">
            <v>8.8026495799999993E-2</v>
          </cell>
          <cell r="R194">
            <v>9.7577903836771548E-2</v>
          </cell>
          <cell r="S194">
            <v>0.10187951729935896</v>
          </cell>
          <cell r="T194">
            <v>9.6735363633173088E-2</v>
          </cell>
          <cell r="U194">
            <v>0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32.550696229430997</v>
          </cell>
          <cell r="AC194">
            <v>36.5888621032</v>
          </cell>
          <cell r="AD194">
            <v>38.3857128768</v>
          </cell>
          <cell r="AE194">
            <v>47.165422460800002</v>
          </cell>
          <cell r="AF194">
            <v>69.543156396699999</v>
          </cell>
          <cell r="AG194">
            <v>87.853251201800006</v>
          </cell>
          <cell r="AH194">
            <v>118.2439879464</v>
          </cell>
          <cell r="AI194">
            <v>153.085354344</v>
          </cell>
          <cell r="AJ194">
            <v>169.75359099759999</v>
          </cell>
          <cell r="AK194">
            <v>103.48482320879999</v>
          </cell>
          <cell r="AL194">
            <v>113.8091085441</v>
          </cell>
          <cell r="AM194">
            <v>91.916353295999997</v>
          </cell>
          <cell r="AN194">
            <v>118.66845649119999</v>
          </cell>
          <cell r="AO194">
            <v>125.28375557939999</v>
          </cell>
          <cell r="AP194">
            <v>99.706071855999994</v>
          </cell>
          <cell r="AQ194">
            <v>69.524330000999996</v>
          </cell>
          <cell r="AR194">
            <v>74.325223504099995</v>
          </cell>
          <cell r="AS194">
            <v>82.156728696899989</v>
          </cell>
          <cell r="AT194">
            <v>78.369914044999987</v>
          </cell>
          <cell r="AU194">
            <v>0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00">
          <cell r="B200">
            <v>7.2438471500000004E-2</v>
          </cell>
          <cell r="C200">
            <v>7.4468006249999982E-2</v>
          </cell>
          <cell r="D200">
            <v>7.585819200694445E-2</v>
          </cell>
          <cell r="E200">
            <v>8.0178138511764724E-2</v>
          </cell>
          <cell r="F200">
            <v>0.15403117208333336</v>
          </cell>
          <cell r="G200">
            <v>0.10113060526666667</v>
          </cell>
          <cell r="H200">
            <v>6.715048002727271E-2</v>
          </cell>
          <cell r="I200">
            <v>7.144788125192307E-2</v>
          </cell>
          <cell r="J200">
            <v>7.8560941849999996E-2</v>
          </cell>
          <cell r="K200">
            <v>0.15329787508333328</v>
          </cell>
          <cell r="L200">
            <v>0.10187046120641026</v>
          </cell>
          <cell r="M200">
            <v>0.12854987319102562</v>
          </cell>
          <cell r="N200">
            <v>0.13392143154444441</v>
          </cell>
          <cell r="O200">
            <v>0.13928817944999997</v>
          </cell>
          <cell r="P200">
            <v>0.14756842951666665</v>
          </cell>
          <cell r="Q200">
            <v>0.16301533722727271</v>
          </cell>
          <cell r="R200">
            <v>0.17289744690943082</v>
          </cell>
          <cell r="S200">
            <v>0.20063321249999996</v>
          </cell>
          <cell r="T200">
            <v>0.15058924420624997</v>
          </cell>
          <cell r="U200">
            <v>0</v>
          </cell>
          <cell r="V200">
            <v>0</v>
          </cell>
          <cell r="W200">
            <v>0</v>
          </cell>
          <cell r="X200">
            <v>0</v>
          </cell>
          <cell r="Y200">
            <v>0</v>
          </cell>
          <cell r="Z200">
            <v>0</v>
          </cell>
          <cell r="AA200">
            <v>0</v>
          </cell>
          <cell r="AB200">
            <v>19.891565937357001</v>
          </cell>
          <cell r="AC200">
            <v>18.250255581600001</v>
          </cell>
          <cell r="AD200">
            <v>19.867084368</v>
          </cell>
          <cell r="AE200">
            <v>22.694680769600001</v>
          </cell>
          <cell r="AF200">
            <v>35.488515512100001</v>
          </cell>
          <cell r="AG200">
            <v>24.907813795199999</v>
          </cell>
          <cell r="AH200">
            <v>21.232632948799999</v>
          </cell>
          <cell r="AI200">
            <v>24.402036193499999</v>
          </cell>
          <cell r="AJ200">
            <v>27.714772705600002</v>
          </cell>
          <cell r="AK200">
            <v>35.859406959200001</v>
          </cell>
          <cell r="AL200">
            <v>38.797002907200003</v>
          </cell>
          <cell r="AM200">
            <v>52.135097999999999</v>
          </cell>
          <cell r="AN200">
            <v>48.580721411199988</v>
          </cell>
          <cell r="AO200">
            <v>48.189006176999996</v>
          </cell>
          <cell r="AP200">
            <v>49.500010965999998</v>
          </cell>
          <cell r="AQ200">
            <v>43.662443079499994</v>
          </cell>
          <cell r="AR200">
            <v>40.132258970499997</v>
          </cell>
          <cell r="AS200">
            <v>46.987930675399994</v>
          </cell>
          <cell r="AT200">
            <v>40.629605233999996</v>
          </cell>
          <cell r="AU200">
            <v>0</v>
          </cell>
          <cell r="AV200">
            <v>0</v>
          </cell>
          <cell r="AW200">
            <v>0</v>
          </cell>
          <cell r="AX200">
            <v>0</v>
          </cell>
          <cell r="AY200">
            <v>0</v>
          </cell>
          <cell r="AZ200">
            <v>0</v>
          </cell>
          <cell r="BA200">
            <v>0</v>
          </cell>
        </row>
        <row r="202">
          <cell r="B202">
            <v>0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6.4989822099999997E-2</v>
          </cell>
          <cell r="H202">
            <v>9.6281965791666674E-2</v>
          </cell>
          <cell r="I202">
            <v>0.1217114011570513</v>
          </cell>
          <cell r="J202">
            <v>0.12974490254999999</v>
          </cell>
          <cell r="K202">
            <v>0.10536358770833332</v>
          </cell>
          <cell r="L202">
            <v>0.12091987430384615</v>
          </cell>
          <cell r="M202">
            <v>0.12188722276025642</v>
          </cell>
          <cell r="N202">
            <v>0.12406481693696582</v>
          </cell>
          <cell r="O202">
            <v>0.11114653771666665</v>
          </cell>
          <cell r="P202">
            <v>0.10940809051666664</v>
          </cell>
          <cell r="Q202">
            <v>0.1116641900681818</v>
          </cell>
          <cell r="R202">
            <v>0.12064009173237178</v>
          </cell>
          <cell r="S202">
            <v>0.14135511075000001</v>
          </cell>
          <cell r="T202">
            <v>0.16120038790624999</v>
          </cell>
          <cell r="U202">
            <v>0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22.035687256099997</v>
          </cell>
          <cell r="AH202">
            <v>37.624983144000005</v>
          </cell>
          <cell r="AI202">
            <v>52.5997913705</v>
          </cell>
          <cell r="AJ202">
            <v>58.751076584000003</v>
          </cell>
          <cell r="AK202">
            <v>47.455920613199993</v>
          </cell>
          <cell r="AL202">
            <v>48.167083649700004</v>
          </cell>
          <cell r="AM202">
            <v>52.623613439999993</v>
          </cell>
          <cell r="AN202">
            <v>48.131983169599998</v>
          </cell>
          <cell r="AO202">
            <v>44.141338541700001</v>
          </cell>
          <cell r="AP202">
            <v>41.852424991499994</v>
          </cell>
          <cell r="AQ202">
            <v>37.608486286000002</v>
          </cell>
          <cell r="AR202">
            <v>38.004223796299996</v>
          </cell>
          <cell r="AS202">
            <v>44.806707045099998</v>
          </cell>
          <cell r="AT202">
            <v>56.417691539000003</v>
          </cell>
          <cell r="AU202">
            <v>0</v>
          </cell>
          <cell r="AV202">
            <v>0</v>
          </cell>
          <cell r="AW202">
            <v>0</v>
          </cell>
          <cell r="AX202">
            <v>0</v>
          </cell>
          <cell r="AY202">
            <v>0</v>
          </cell>
          <cell r="AZ202">
            <v>0</v>
          </cell>
          <cell r="BA202">
            <v>0</v>
          </cell>
        </row>
        <row r="203">
          <cell r="B203">
            <v>0</v>
          </cell>
          <cell r="C203">
            <v>0</v>
          </cell>
          <cell r="D203">
            <v>0</v>
          </cell>
          <cell r="E203">
            <v>0</v>
          </cell>
          <cell r="F203">
            <v>8.5687633522222223E-2</v>
          </cell>
          <cell r="G203">
            <v>3.6634237675E-2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  <cell r="AF203">
            <v>29.6059668758</v>
          </cell>
          <cell r="AG203">
            <v>12.052163270699999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0</v>
          </cell>
          <cell r="AT203">
            <v>0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0</v>
          </cell>
          <cell r="BA203">
            <v>0</v>
          </cell>
        </row>
        <row r="208">
          <cell r="B208">
            <v>0.14063330362499998</v>
          </cell>
          <cell r="C208">
            <v>0.19399020791666666</v>
          </cell>
          <cell r="D208">
            <v>0.1694295934722222</v>
          </cell>
          <cell r="E208">
            <v>0.16733052967647058</v>
          </cell>
          <cell r="F208">
            <v>0.15913462972278555</v>
          </cell>
          <cell r="G208">
            <v>0.1606795263204546</v>
          </cell>
          <cell r="H208">
            <v>0.2093733880265152</v>
          </cell>
          <cell r="I208">
            <v>0.20554492904562943</v>
          </cell>
          <cell r="J208">
            <v>0.21267200787499987</v>
          </cell>
          <cell r="K208">
            <v>0.19083922929166669</v>
          </cell>
          <cell r="L208">
            <v>0.24837147728090514</v>
          </cell>
          <cell r="M208">
            <v>0.26923124361260675</v>
          </cell>
          <cell r="N208">
            <v>0.29993790795505049</v>
          </cell>
          <cell r="O208">
            <v>0.33195755253787856</v>
          </cell>
          <cell r="P208">
            <v>0.27630067789465812</v>
          </cell>
          <cell r="Q208">
            <v>0.28753071126022728</v>
          </cell>
          <cell r="R208">
            <v>0.34382643353846148</v>
          </cell>
          <cell r="S208">
            <v>0.33205934368194445</v>
          </cell>
          <cell r="T208">
            <v>0.3053202827318181</v>
          </cell>
          <cell r="U208">
            <v>0</v>
          </cell>
          <cell r="V208">
            <v>0</v>
          </cell>
          <cell r="W208">
            <v>0</v>
          </cell>
          <cell r="X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44.782830071862001</v>
          </cell>
          <cell r="AC208">
            <v>52.377052383999995</v>
          </cell>
          <cell r="AD208">
            <v>53.427901612799999</v>
          </cell>
          <cell r="AE208">
            <v>59.643935131199996</v>
          </cell>
          <cell r="AF208">
            <v>57.891888413099991</v>
          </cell>
          <cell r="AG208">
            <v>56.949809552999994</v>
          </cell>
          <cell r="AH208">
            <v>64.9180570252</v>
          </cell>
          <cell r="AI208">
            <v>76.290462686499993</v>
          </cell>
          <cell r="AJ208">
            <v>84.962138668799994</v>
          </cell>
          <cell r="AK208">
            <v>77.941225938399995</v>
          </cell>
          <cell r="AL208">
            <v>85.682704707900001</v>
          </cell>
          <cell r="AM208">
            <v>101.58500711999999</v>
          </cell>
          <cell r="AN208">
            <v>95.162010081599988</v>
          </cell>
          <cell r="AO208">
            <v>104.3084945559</v>
          </cell>
          <cell r="AP208">
            <v>106.78567758299999</v>
          </cell>
          <cell r="AQ208">
            <v>88.065338721499998</v>
          </cell>
          <cell r="AR208">
            <v>93.506857425299998</v>
          </cell>
          <cell r="AS208">
            <v>99.004075842099979</v>
          </cell>
          <cell r="AT208">
            <v>111.26551638900001</v>
          </cell>
          <cell r="AU208">
            <v>0</v>
          </cell>
          <cell r="AV208">
            <v>0</v>
          </cell>
          <cell r="AW208">
            <v>0</v>
          </cell>
          <cell r="AX208">
            <v>0</v>
          </cell>
          <cell r="AY208">
            <v>0</v>
          </cell>
          <cell r="AZ208">
            <v>0</v>
          </cell>
          <cell r="BA208">
            <v>0</v>
          </cell>
        </row>
        <row r="211">
          <cell r="B211">
            <v>3.936207222916667E-2</v>
          </cell>
          <cell r="C211">
            <v>4.1874923874999997E-2</v>
          </cell>
          <cell r="D211">
            <v>5.9085575090277766E-2</v>
          </cell>
          <cell r="E211">
            <v>5.6587914590686281E-2</v>
          </cell>
          <cell r="F211">
            <v>7.5051544999999997E-2</v>
          </cell>
          <cell r="G211">
            <v>7.1712441077272746E-2</v>
          </cell>
          <cell r="H211">
            <v>6.6139136583333327E-2</v>
          </cell>
          <cell r="I211">
            <v>5.5809929283916079E-2</v>
          </cell>
          <cell r="J211">
            <v>6.5574929350000005E-2</v>
          </cell>
          <cell r="K211">
            <v>4.7976207416666666E-2</v>
          </cell>
          <cell r="L211">
            <v>7.8976106865384615E-2</v>
          </cell>
          <cell r="M211">
            <v>9.4859598999999989E-2</v>
          </cell>
          <cell r="N211">
            <v>0.12485328955555558</v>
          </cell>
          <cell r="O211">
            <v>8.9750195033333313E-2</v>
          </cell>
          <cell r="P211">
            <v>8.9020291849999975E-2</v>
          </cell>
          <cell r="Q211">
            <v>9.9403518099999991E-2</v>
          </cell>
          <cell r="R211">
            <v>0.12051354263522725</v>
          </cell>
          <cell r="S211">
            <v>9.3778077794871795E-2</v>
          </cell>
          <cell r="T211">
            <v>0.10391205916874999</v>
          </cell>
          <cell r="U211">
            <v>0</v>
          </cell>
          <cell r="V211">
            <v>0</v>
          </cell>
          <cell r="W211">
            <v>0</v>
          </cell>
          <cell r="X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15.908426687237998</v>
          </cell>
          <cell r="AC211">
            <v>17.036182908399997</v>
          </cell>
          <cell r="AD211">
            <v>21.967390569599999</v>
          </cell>
          <cell r="AE211">
            <v>26.319769537599996</v>
          </cell>
          <cell r="AF211">
            <v>29.7430060949</v>
          </cell>
          <cell r="AG211">
            <v>30.909214588699999</v>
          </cell>
          <cell r="AH211">
            <v>30.656709510399999</v>
          </cell>
          <cell r="AI211">
            <v>30.051938889500001</v>
          </cell>
          <cell r="AJ211">
            <v>36.805393331200001</v>
          </cell>
          <cell r="AK211">
            <v>27.252033393199998</v>
          </cell>
          <cell r="AL211">
            <v>45.725911830000008</v>
          </cell>
          <cell r="AM211">
            <v>54.304335119999998</v>
          </cell>
          <cell r="AN211">
            <v>59.081069326399998</v>
          </cell>
          <cell r="AO211">
            <v>48.255735233399996</v>
          </cell>
          <cell r="AP211">
            <v>49.360603489999995</v>
          </cell>
          <cell r="AQ211">
            <v>42.590804766999995</v>
          </cell>
          <cell r="AR211">
            <v>42.966228474899999</v>
          </cell>
          <cell r="AS211">
            <v>38.223111426499997</v>
          </cell>
          <cell r="AT211">
            <v>44.453790705000003</v>
          </cell>
          <cell r="AU211">
            <v>0</v>
          </cell>
          <cell r="AV211">
            <v>0</v>
          </cell>
          <cell r="AW211">
            <v>0</v>
          </cell>
          <cell r="AX211">
            <v>0</v>
          </cell>
          <cell r="AY211">
            <v>0</v>
          </cell>
          <cell r="AZ211">
            <v>0</v>
          </cell>
          <cell r="BA211">
            <v>0</v>
          </cell>
        </row>
        <row r="212">
          <cell r="B212">
            <v>0.86118295229166664</v>
          </cell>
          <cell r="C212">
            <v>0.79391380392550492</v>
          </cell>
          <cell r="D212">
            <v>0.84168508190808067</v>
          </cell>
          <cell r="E212">
            <v>0.86331410003333353</v>
          </cell>
          <cell r="F212">
            <v>1.0419644428277777</v>
          </cell>
          <cell r="G212">
            <v>1.2105799775884616</v>
          </cell>
          <cell r="H212">
            <v>1.1754303690833332</v>
          </cell>
          <cell r="I212">
            <v>1.3861199297076923</v>
          </cell>
          <cell r="J212">
            <v>1.2468202378598485</v>
          </cell>
          <cell r="K212">
            <v>1.1343692143055553</v>
          </cell>
          <cell r="L212">
            <v>1.2065117118161612</v>
          </cell>
          <cell r="M212">
            <v>1.3617944627583329</v>
          </cell>
          <cell r="N212">
            <v>1.3028137796113639</v>
          </cell>
          <cell r="O212">
            <v>1.4544480505939392</v>
          </cell>
          <cell r="P212">
            <v>1.5469600459991448</v>
          </cell>
          <cell r="Q212">
            <v>1.5604517626388887</v>
          </cell>
          <cell r="R212">
            <v>1.551376593305555</v>
          </cell>
          <cell r="S212">
            <v>1.5417488589149571</v>
          </cell>
          <cell r="T212">
            <v>1.5769337278</v>
          </cell>
          <cell r="U212">
            <v>0</v>
          </cell>
          <cell r="V212">
            <v>0</v>
          </cell>
          <cell r="W212">
            <v>0</v>
          </cell>
          <cell r="X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282.83681475839097</v>
          </cell>
          <cell r="AC212">
            <v>262.06085504719999</v>
          </cell>
          <cell r="AD212">
            <v>289.57202698079999</v>
          </cell>
          <cell r="AE212">
            <v>344.90429965599998</v>
          </cell>
          <cell r="AF212">
            <v>441.33634443779999</v>
          </cell>
          <cell r="AG212">
            <v>503.97038765010001</v>
          </cell>
          <cell r="AH212">
            <v>479.84299894719999</v>
          </cell>
          <cell r="AI212">
            <v>590.634155588</v>
          </cell>
          <cell r="AJ212">
            <v>591.89100091480009</v>
          </cell>
          <cell r="AK212">
            <v>524.6997861776</v>
          </cell>
          <cell r="AL212">
            <v>554.7245531346</v>
          </cell>
          <cell r="AM212">
            <v>610.76021044799995</v>
          </cell>
          <cell r="AN212">
            <v>525.00178158559993</v>
          </cell>
          <cell r="AO212">
            <v>582.01894726799992</v>
          </cell>
          <cell r="AP212">
            <v>615.59299535149989</v>
          </cell>
          <cell r="AQ212">
            <v>514.34231289349998</v>
          </cell>
          <cell r="AR212">
            <v>519.3838441442</v>
          </cell>
          <cell r="AS212">
            <v>540.23330378159994</v>
          </cell>
          <cell r="AT212">
            <v>596.268824795</v>
          </cell>
          <cell r="AU212">
            <v>0</v>
          </cell>
          <cell r="AV212">
            <v>0</v>
          </cell>
          <cell r="AW212">
            <v>0</v>
          </cell>
          <cell r="AX212">
            <v>0</v>
          </cell>
          <cell r="AY212">
            <v>0</v>
          </cell>
          <cell r="AZ212">
            <v>0</v>
          </cell>
          <cell r="BA212">
            <v>0</v>
          </cell>
        </row>
        <row r="226">
          <cell r="B226">
            <v>0.24859128177083328</v>
          </cell>
          <cell r="C226">
            <v>0.28505635462499995</v>
          </cell>
          <cell r="D226">
            <v>0.2922553301666666</v>
          </cell>
          <cell r="E226">
            <v>0.29912058084166671</v>
          </cell>
          <cell r="F226">
            <v>0.33670030817878788</v>
          </cell>
          <cell r="G226">
            <v>0.34674153804166657</v>
          </cell>
          <cell r="H226">
            <v>0.36784530982499997</v>
          </cell>
          <cell r="I226">
            <v>0.40103191279358974</v>
          </cell>
          <cell r="J226">
            <v>0.4046560275333333</v>
          </cell>
          <cell r="K226">
            <v>0.38894572695833335</v>
          </cell>
          <cell r="L226">
            <v>0.42041566007954539</v>
          </cell>
          <cell r="M226">
            <v>0.43534817805833331</v>
          </cell>
          <cell r="N226">
            <v>0.41076936762735039</v>
          </cell>
          <cell r="O226">
            <v>0.39751224498787874</v>
          </cell>
          <cell r="P226">
            <v>0.40046109391944446</v>
          </cell>
          <cell r="Q226">
            <v>0.41977674175454543</v>
          </cell>
          <cell r="R226">
            <v>0.43952496280031073</v>
          </cell>
          <cell r="S226">
            <v>0.41910552984102556</v>
          </cell>
          <cell r="T226">
            <v>0.43688480304999999</v>
          </cell>
          <cell r="U226">
            <v>0</v>
          </cell>
          <cell r="V226">
            <v>0</v>
          </cell>
          <cell r="W226">
            <v>0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114.10331904117901</v>
          </cell>
          <cell r="AC226">
            <v>128.24111625199998</v>
          </cell>
          <cell r="AD226">
            <v>128.21096885759999</v>
          </cell>
          <cell r="AE226">
            <v>166.30462023839999</v>
          </cell>
          <cell r="AF226">
            <v>190.83121186919999</v>
          </cell>
          <cell r="AG226">
            <v>186.82306380149998</v>
          </cell>
          <cell r="AH226">
            <v>203.36394457999998</v>
          </cell>
          <cell r="AI226">
            <v>241.34620533150002</v>
          </cell>
          <cell r="AJ226">
            <v>278.15395134319999</v>
          </cell>
          <cell r="AK226">
            <v>247.979197554</v>
          </cell>
          <cell r="AL226">
            <v>257.0873787063</v>
          </cell>
          <cell r="AM226">
            <v>291.48129076800001</v>
          </cell>
          <cell r="AN226">
            <v>256.02754098240001</v>
          </cell>
          <cell r="AO226">
            <v>259.45295038469999</v>
          </cell>
          <cell r="AP226">
            <v>270.47369506449996</v>
          </cell>
          <cell r="AQ226">
            <v>245.28579580049998</v>
          </cell>
          <cell r="AR226">
            <v>258.63305267689998</v>
          </cell>
          <cell r="AS226">
            <v>251.98003575029998</v>
          </cell>
          <cell r="AT226">
            <v>282.72981864100001</v>
          </cell>
          <cell r="AU226">
            <v>0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</row>
        <row r="237">
          <cell r="B237">
            <v>0.10428863462499999</v>
          </cell>
          <cell r="C237">
            <v>0.11675459025</v>
          </cell>
          <cell r="D237">
            <v>9.4392330666666663E-2</v>
          </cell>
          <cell r="E237">
            <v>8.4270372176470584E-2</v>
          </cell>
          <cell r="F237">
            <v>0.12769378935</v>
          </cell>
          <cell r="G237">
            <v>0.12623310062500001</v>
          </cell>
          <cell r="H237">
            <v>0.12154078859999999</v>
          </cell>
          <cell r="I237">
            <v>0.14014618041666665</v>
          </cell>
          <cell r="J237">
            <v>0.14019720749999998</v>
          </cell>
          <cell r="K237">
            <v>0.12742325374999999</v>
          </cell>
          <cell r="L237">
            <v>0.16623070485897434</v>
          </cell>
          <cell r="M237">
            <v>0.18241588196515152</v>
          </cell>
          <cell r="N237">
            <v>0.17108517202179488</v>
          </cell>
          <cell r="O237">
            <v>0.18555731169393935</v>
          </cell>
          <cell r="P237">
            <v>0.19981762200555556</v>
          </cell>
          <cell r="Q237">
            <v>0.19345481508333331</v>
          </cell>
          <cell r="R237">
            <v>0.18739792776515149</v>
          </cell>
          <cell r="S237">
            <v>0.17067233828974357</v>
          </cell>
          <cell r="T237">
            <v>0.21337481294326921</v>
          </cell>
          <cell r="U237">
            <v>0</v>
          </cell>
          <cell r="V237">
            <v>0</v>
          </cell>
          <cell r="W237">
            <v>0</v>
          </cell>
          <cell r="X237">
            <v>0</v>
          </cell>
          <cell r="Y237">
            <v>0</v>
          </cell>
          <cell r="Z237">
            <v>0</v>
          </cell>
          <cell r="AA237">
            <v>0</v>
          </cell>
          <cell r="AB237">
            <v>29.516937858398997</v>
          </cell>
          <cell r="AC237">
            <v>28.718311391199997</v>
          </cell>
          <cell r="AD237">
            <v>26.009490153599998</v>
          </cell>
          <cell r="AE237">
            <v>29.604347875199998</v>
          </cell>
          <cell r="AF237">
            <v>40.292468507199992</v>
          </cell>
          <cell r="AG237">
            <v>41.318081471799992</v>
          </cell>
          <cell r="AH237">
            <v>42.058816877199995</v>
          </cell>
          <cell r="AI237">
            <v>54.325589383999997</v>
          </cell>
          <cell r="AJ237">
            <v>61.777599105200004</v>
          </cell>
          <cell r="AK237">
            <v>56.187173341200001</v>
          </cell>
          <cell r="AL237">
            <v>63.934124258699995</v>
          </cell>
          <cell r="AM237">
            <v>70.356645263999994</v>
          </cell>
          <cell r="AN237">
            <v>70.353079684799994</v>
          </cell>
          <cell r="AO237">
            <v>73.760741614500006</v>
          </cell>
          <cell r="AP237">
            <v>78.325344305000002</v>
          </cell>
          <cell r="AQ237">
            <v>62.783005781999989</v>
          </cell>
          <cell r="AR237">
            <v>65.253399853399998</v>
          </cell>
          <cell r="AS237">
            <v>62.086600504499991</v>
          </cell>
          <cell r="AT237">
            <v>76.563057266999991</v>
          </cell>
          <cell r="AU237">
            <v>0</v>
          </cell>
          <cell r="AV237">
            <v>0</v>
          </cell>
          <cell r="AW237">
            <v>0</v>
          </cell>
          <cell r="AX237">
            <v>0</v>
          </cell>
          <cell r="AY237">
            <v>0</v>
          </cell>
          <cell r="AZ237">
            <v>0</v>
          </cell>
          <cell r="BA237">
            <v>0</v>
          </cell>
        </row>
        <row r="238">
          <cell r="B238">
            <v>0.23416084791666664</v>
          </cell>
          <cell r="C238">
            <v>0.15627400383333331</v>
          </cell>
          <cell r="D238">
            <v>0.3093853912013888</v>
          </cell>
          <cell r="E238">
            <v>0.39641269417500002</v>
          </cell>
          <cell r="F238">
            <v>0.42833456476153842</v>
          </cell>
          <cell r="G238">
            <v>0.45608840075000001</v>
          </cell>
          <cell r="H238">
            <v>0.54231538637499999</v>
          </cell>
          <cell r="I238">
            <v>0.47548011260961531</v>
          </cell>
          <cell r="J238">
            <v>0.35306392228333333</v>
          </cell>
          <cell r="K238">
            <v>0.37240292945833331</v>
          </cell>
          <cell r="L238">
            <v>0.56896857033333326</v>
          </cell>
          <cell r="M238">
            <v>0.5256337432499999</v>
          </cell>
          <cell r="N238">
            <v>0.46466625579041826</v>
          </cell>
          <cell r="O238">
            <v>0.51398871377777777</v>
          </cell>
          <cell r="P238">
            <v>0.7262710363999999</v>
          </cell>
          <cell r="Q238">
            <v>0.79419707394318184</v>
          </cell>
          <cell r="R238">
            <v>0.6770849732162002</v>
          </cell>
          <cell r="S238">
            <v>0.6934502782008547</v>
          </cell>
          <cell r="T238">
            <v>0.53450425485096142</v>
          </cell>
          <cell r="U238">
            <v>0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68.805576569042998</v>
          </cell>
          <cell r="AC238">
            <v>48.032258554399995</v>
          </cell>
          <cell r="AD238">
            <v>75.85811421119999</v>
          </cell>
          <cell r="AE238">
            <v>98.831359188799979</v>
          </cell>
          <cell r="AF238">
            <v>112.04967609919998</v>
          </cell>
          <cell r="AG238">
            <v>127.88264107849999</v>
          </cell>
          <cell r="AH238">
            <v>140.3182206964</v>
          </cell>
          <cell r="AI238">
            <v>148.507582834</v>
          </cell>
          <cell r="AJ238">
            <v>140.91539624840001</v>
          </cell>
          <cell r="AK238">
            <v>135.78427794360002</v>
          </cell>
          <cell r="AL238">
            <v>177.69829952700002</v>
          </cell>
          <cell r="AM238">
            <v>179.95047705599998</v>
          </cell>
          <cell r="AN238">
            <v>142.97804679839999</v>
          </cell>
          <cell r="AO238">
            <v>154.15869352530001</v>
          </cell>
          <cell r="AP238">
            <v>196.47083674099997</v>
          </cell>
          <cell r="AQ238">
            <v>178.73388175999997</v>
          </cell>
          <cell r="AR238">
            <v>157.5940949596</v>
          </cell>
          <cell r="AS238">
            <v>169.94106472199999</v>
          </cell>
          <cell r="AT238">
            <v>172.16963088199998</v>
          </cell>
          <cell r="AU238">
            <v>0</v>
          </cell>
          <cell r="AV238">
            <v>0</v>
          </cell>
          <cell r="AW238">
            <v>0</v>
          </cell>
          <cell r="AX238">
            <v>0</v>
          </cell>
          <cell r="AY238">
            <v>0</v>
          </cell>
          <cell r="AZ238">
            <v>0</v>
          </cell>
          <cell r="BA238">
            <v>0</v>
          </cell>
        </row>
        <row r="244">
          <cell r="B244">
            <v>1.9049877291666663E-2</v>
          </cell>
          <cell r="C244">
            <v>2.1871447791666668E-2</v>
          </cell>
          <cell r="D244">
            <v>2.4972299895833331E-2</v>
          </cell>
          <cell r="E244">
            <v>2.7385527000000007E-2</v>
          </cell>
          <cell r="F244">
            <v>3.0819131383333337E-2</v>
          </cell>
          <cell r="G244">
            <v>3.2175230741666665E-2</v>
          </cell>
          <cell r="H244">
            <v>2.9864469599999999E-2</v>
          </cell>
          <cell r="I244">
            <v>2.7340421253846156E-2</v>
          </cell>
          <cell r="J244">
            <v>2.8955530475000005E-2</v>
          </cell>
          <cell r="K244">
            <v>2.1920180041666664E-2</v>
          </cell>
          <cell r="L244">
            <v>3.0670620498717948E-2</v>
          </cell>
          <cell r="M244">
            <v>3.531880081888112E-2</v>
          </cell>
          <cell r="N244">
            <v>3.9311542549999995E-2</v>
          </cell>
          <cell r="O244">
            <v>4.8460158172222219E-2</v>
          </cell>
          <cell r="P244">
            <v>3.5149583700000007E-2</v>
          </cell>
          <cell r="Q244">
            <v>2.9025462727272723E-2</v>
          </cell>
          <cell r="R244">
            <v>3.2530301554545456E-2</v>
          </cell>
          <cell r="S244">
            <v>3.5216256949999997E-2</v>
          </cell>
          <cell r="T244">
            <v>3.3427173343749998E-2</v>
          </cell>
          <cell r="U244">
            <v>0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5.7489949448190005</v>
          </cell>
          <cell r="AC244">
            <v>7.8446965311999994</v>
          </cell>
          <cell r="AD244">
            <v>8.6512367183999999</v>
          </cell>
          <cell r="AE244">
            <v>12.0979249552</v>
          </cell>
          <cell r="AF244">
            <v>19.8374945419</v>
          </cell>
          <cell r="AG244">
            <v>20.889781698100002</v>
          </cell>
          <cell r="AH244">
            <v>21.226471719599999</v>
          </cell>
          <cell r="AI244">
            <v>26.580417163</v>
          </cell>
          <cell r="AJ244">
            <v>27.6929783912</v>
          </cell>
          <cell r="AK244">
            <v>18.688908462400001</v>
          </cell>
          <cell r="AL244">
            <v>24.757561510200002</v>
          </cell>
          <cell r="AM244">
            <v>28.263284927999997</v>
          </cell>
          <cell r="AN244">
            <v>29.585805233599995</v>
          </cell>
          <cell r="AO244">
            <v>37.619649039599999</v>
          </cell>
          <cell r="AP244">
            <v>27.6843497855</v>
          </cell>
          <cell r="AQ244">
            <v>19.076528866499999</v>
          </cell>
          <cell r="AR244">
            <v>21.557573740099997</v>
          </cell>
          <cell r="AS244">
            <v>22.125660270999997</v>
          </cell>
          <cell r="AT244">
            <v>23.637885063999999</v>
          </cell>
          <cell r="AU244">
            <v>0</v>
          </cell>
          <cell r="AV244">
            <v>0</v>
          </cell>
          <cell r="AW244">
            <v>0</v>
          </cell>
          <cell r="AX244">
            <v>0</v>
          </cell>
          <cell r="AY244">
            <v>0</v>
          </cell>
          <cell r="AZ244">
            <v>0</v>
          </cell>
          <cell r="BA244">
            <v>0</v>
          </cell>
        </row>
        <row r="245">
          <cell r="B245">
            <v>3.2403623166666659E-2</v>
          </cell>
          <cell r="C245">
            <v>5.8704383583333339E-2</v>
          </cell>
          <cell r="D245">
            <v>7.9245016229166673E-2</v>
          </cell>
          <cell r="E245">
            <v>5.0157145550490195E-2</v>
          </cell>
          <cell r="F245">
            <v>8.8771782749999986E-2</v>
          </cell>
          <cell r="G245">
            <v>8.5566933791666674E-2</v>
          </cell>
          <cell r="H245">
            <v>5.5751258908333337E-2</v>
          </cell>
          <cell r="I245">
            <v>5.33495655525641E-2</v>
          </cell>
          <cell r="J245">
            <v>0.10626769105</v>
          </cell>
          <cell r="K245">
            <v>5.164007654166667E-2</v>
          </cell>
          <cell r="L245">
            <v>7.5783418512606837E-2</v>
          </cell>
          <cell r="M245">
            <v>9.4823463017948736E-2</v>
          </cell>
          <cell r="N245">
            <v>8.8174443116666668E-2</v>
          </cell>
          <cell r="O245">
            <v>0.12954279426666662</v>
          </cell>
          <cell r="P245">
            <v>0.12543281224444444</v>
          </cell>
          <cell r="Q245">
            <v>0.1721240465583333</v>
          </cell>
          <cell r="R245">
            <v>0.16586059787310606</v>
          </cell>
          <cell r="S245">
            <v>0.19445578675833333</v>
          </cell>
          <cell r="T245">
            <v>0.18906983028124999</v>
          </cell>
          <cell r="U245">
            <v>0</v>
          </cell>
          <cell r="V245">
            <v>0</v>
          </cell>
          <cell r="W245">
            <v>0</v>
          </cell>
          <cell r="X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15.867825583371001</v>
          </cell>
          <cell r="AC245">
            <v>17.655278946799996</v>
          </cell>
          <cell r="AD245">
            <v>22.767753974399998</v>
          </cell>
          <cell r="AE245">
            <v>18.442186627199998</v>
          </cell>
          <cell r="AF245">
            <v>28.210204100400002</v>
          </cell>
          <cell r="AG245">
            <v>28.067039917699997</v>
          </cell>
          <cell r="AH245">
            <v>23.970127225599999</v>
          </cell>
          <cell r="AI245">
            <v>28.841259746999999</v>
          </cell>
          <cell r="AJ245">
            <v>44.057750755600004</v>
          </cell>
          <cell r="AK245">
            <v>31.811863340399999</v>
          </cell>
          <cell r="AL245">
            <v>44.699444856900001</v>
          </cell>
          <cell r="AM245">
            <v>45.899031263999994</v>
          </cell>
          <cell r="AN245">
            <v>41.573527564799996</v>
          </cell>
          <cell r="AO245">
            <v>52.304717687699998</v>
          </cell>
          <cell r="AP245">
            <v>52.849947266500003</v>
          </cell>
          <cell r="AQ245">
            <v>58.433795738499988</v>
          </cell>
          <cell r="AR245">
            <v>54.011266303699998</v>
          </cell>
          <cell r="AS245">
            <v>58.328772072999996</v>
          </cell>
          <cell r="AT245">
            <v>62.914765811999999</v>
          </cell>
          <cell r="AU245">
            <v>0</v>
          </cell>
          <cell r="AV245">
            <v>0</v>
          </cell>
          <cell r="AW245">
            <v>0</v>
          </cell>
          <cell r="AX245">
            <v>0</v>
          </cell>
          <cell r="AY245">
            <v>0</v>
          </cell>
          <cell r="AZ245">
            <v>0</v>
          </cell>
          <cell r="BA245">
            <v>0</v>
          </cell>
        </row>
        <row r="246">
          <cell r="B246">
            <v>0.66507481871590923</v>
          </cell>
          <cell r="C246">
            <v>0.625542141763889</v>
          </cell>
          <cell r="D246">
            <v>0.66785990598737388</v>
          </cell>
          <cell r="E246">
            <v>0.63424826857575767</v>
          </cell>
          <cell r="F246">
            <v>0.69279962807045448</v>
          </cell>
          <cell r="G246">
            <v>0.71139566366136364</v>
          </cell>
          <cell r="H246">
            <v>0.90015114898484849</v>
          </cell>
          <cell r="I246">
            <v>1.0682300139885779</v>
          </cell>
          <cell r="J246">
            <v>0.79312420539848483</v>
          </cell>
          <cell r="K246">
            <v>0.69198192074166665</v>
          </cell>
          <cell r="L246">
            <v>0.78739282049696968</v>
          </cell>
          <cell r="M246">
            <v>0.793929294017094</v>
          </cell>
          <cell r="N246">
            <v>0.7652959584265151</v>
          </cell>
          <cell r="O246">
            <v>0.89426370342222228</v>
          </cell>
          <cell r="P246">
            <v>0.96583198443867524</v>
          </cell>
          <cell r="Q246">
            <v>0.88498527272601035</v>
          </cell>
          <cell r="R246">
            <v>0.88790306030662369</v>
          </cell>
          <cell r="S246">
            <v>0.86862068538194459</v>
          </cell>
          <cell r="T246">
            <v>0.82155858122499981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259.76308985483996</v>
          </cell>
          <cell r="AC246">
            <v>249.57811479599997</v>
          </cell>
          <cell r="AD246">
            <v>262.3719592896</v>
          </cell>
          <cell r="AE246">
            <v>280.85669002719999</v>
          </cell>
          <cell r="AF246">
            <v>344.85009013909996</v>
          </cell>
          <cell r="AG246">
            <v>356.95913695680002</v>
          </cell>
          <cell r="AH246">
            <v>406.21041873199999</v>
          </cell>
          <cell r="AI246">
            <v>510.93087928349996</v>
          </cell>
          <cell r="AJ246">
            <v>435.20832862319998</v>
          </cell>
          <cell r="AK246">
            <v>355.89310076319998</v>
          </cell>
          <cell r="AL246">
            <v>417.36885965369999</v>
          </cell>
          <cell r="AM246">
            <v>451.30805673599997</v>
          </cell>
          <cell r="AN246">
            <v>408.37014679999993</v>
          </cell>
          <cell r="AO246">
            <v>457.26501859019999</v>
          </cell>
          <cell r="AP246">
            <v>499.294642673</v>
          </cell>
          <cell r="AQ246">
            <v>421.16976926149994</v>
          </cell>
          <cell r="AR246">
            <v>393.17175113029998</v>
          </cell>
          <cell r="AS246">
            <v>388.49975969089996</v>
          </cell>
          <cell r="AT246">
            <v>422.57565313000003</v>
          </cell>
          <cell r="AU246">
            <v>0</v>
          </cell>
          <cell r="AV246">
            <v>0</v>
          </cell>
          <cell r="AW246">
            <v>0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</row>
        <row r="247">
          <cell r="B247">
            <v>0.47677943916666671</v>
          </cell>
          <cell r="C247">
            <v>0.40901101838888893</v>
          </cell>
          <cell r="D247">
            <v>0.42429507536111116</v>
          </cell>
          <cell r="E247">
            <v>0.35806106489166672</v>
          </cell>
          <cell r="F247">
            <v>0.39549273093717946</v>
          </cell>
          <cell r="G247">
            <v>0.42831914260151521</v>
          </cell>
          <cell r="H247">
            <v>0.44173705503333338</v>
          </cell>
          <cell r="I247">
            <v>0.3890169646801282</v>
          </cell>
          <cell r="J247">
            <v>0.34379104491666668</v>
          </cell>
          <cell r="K247">
            <v>0.24641171470833326</v>
          </cell>
          <cell r="L247">
            <v>0.28337501747393162</v>
          </cell>
          <cell r="M247">
            <v>0.26441416515850125</v>
          </cell>
          <cell r="N247">
            <v>0.2691996337617521</v>
          </cell>
          <cell r="O247">
            <v>0.27145749526756019</v>
          </cell>
          <cell r="P247">
            <v>0.25965518514444441</v>
          </cell>
          <cell r="Q247">
            <v>0.33505147978333338</v>
          </cell>
          <cell r="R247">
            <v>0.35458666104734848</v>
          </cell>
          <cell r="S247">
            <v>0.35719061783205114</v>
          </cell>
          <cell r="T247">
            <v>0.43782970330240389</v>
          </cell>
          <cell r="U247">
            <v>0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182.58653989541401</v>
          </cell>
          <cell r="AC247">
            <v>149.24953592839998</v>
          </cell>
          <cell r="AD247">
            <v>152.74849077119998</v>
          </cell>
          <cell r="AE247">
            <v>149.57111347359998</v>
          </cell>
          <cell r="AF247">
            <v>174.65234815349999</v>
          </cell>
          <cell r="AG247">
            <v>188.48918077849999</v>
          </cell>
          <cell r="AH247">
            <v>203.47823682560002</v>
          </cell>
          <cell r="AI247">
            <v>204.6219543</v>
          </cell>
          <cell r="AJ247">
            <v>205.00784040799999</v>
          </cell>
          <cell r="AK247">
            <v>134.90328041960001</v>
          </cell>
          <cell r="AL247">
            <v>151.01427187350001</v>
          </cell>
          <cell r="AM247">
            <v>155.88393431999998</v>
          </cell>
          <cell r="AN247">
            <v>152.02585636480001</v>
          </cell>
          <cell r="AO247">
            <v>149.96439169709998</v>
          </cell>
          <cell r="AP247">
            <v>157.79536539349999</v>
          </cell>
          <cell r="AQ247">
            <v>169.69214132149997</v>
          </cell>
          <cell r="AR247">
            <v>173.1182457006</v>
          </cell>
          <cell r="AS247">
            <v>181.35655895499997</v>
          </cell>
          <cell r="AT247">
            <v>234.494096283</v>
          </cell>
          <cell r="AU247">
            <v>0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</row>
        <row r="263">
          <cell r="B263">
            <v>11.662830256808958</v>
          </cell>
          <cell r="C263">
            <v>11.601501805624373</v>
          </cell>
          <cell r="D263">
            <v>12.689324634724574</v>
          </cell>
          <cell r="E263">
            <v>12.854678812753223</v>
          </cell>
          <cell r="F263">
            <v>14.310607389281492</v>
          </cell>
          <cell r="G263">
            <v>15.083187824243295</v>
          </cell>
          <cell r="H263">
            <v>15.644261394156819</v>
          </cell>
          <cell r="I263">
            <v>15.797479372041195</v>
          </cell>
          <cell r="J263">
            <v>15.149697366488631</v>
          </cell>
          <cell r="K263">
            <v>13.392703490017174</v>
          </cell>
          <cell r="L263">
            <v>15.397193233061104</v>
          </cell>
          <cell r="M263">
            <v>16.266950973804825</v>
          </cell>
          <cell r="N263">
            <v>16.137853107890866</v>
          </cell>
          <cell r="O263">
            <v>16.537448210216994</v>
          </cell>
          <cell r="P263">
            <v>17.038811968973295</v>
          </cell>
          <cell r="Q263">
            <v>17.431358758332308</v>
          </cell>
          <cell r="R263">
            <v>17.494371331179515</v>
          </cell>
          <cell r="S263">
            <v>18.128880540108224</v>
          </cell>
          <cell r="T263">
            <v>17.611138880501208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3981.5641435991233</v>
          </cell>
          <cell r="AC263">
            <v>3972.9523685207992</v>
          </cell>
          <cell r="AD263">
            <v>4257.9496884912023</v>
          </cell>
          <cell r="AE263">
            <v>4989.6923804559992</v>
          </cell>
          <cell r="AF263">
            <v>5888.3418119652015</v>
          </cell>
          <cell r="AG263">
            <v>6160.6655563130962</v>
          </cell>
          <cell r="AH263">
            <v>6376.2361953087957</v>
          </cell>
          <cell r="AI263">
            <v>7359.4473647965015</v>
          </cell>
          <cell r="AJ263">
            <v>7749.2769822783966</v>
          </cell>
          <cell r="AK263">
            <v>6623.6168237051997</v>
          </cell>
          <cell r="AL263">
            <v>7287.4068776910062</v>
          </cell>
          <cell r="AM263">
            <v>8080.6792846559974</v>
          </cell>
          <cell r="AN263">
            <v>7240.8136942239971</v>
          </cell>
          <cell r="AO263">
            <v>7623.1230761861962</v>
          </cell>
          <cell r="AP263">
            <v>7887.4299077429978</v>
          </cell>
          <cell r="AQ263">
            <v>6799.3636241020004</v>
          </cell>
          <cell r="AR263">
            <v>6764.3749097258005</v>
          </cell>
          <cell r="AS263">
            <v>7082.4933078328013</v>
          </cell>
          <cell r="AT263">
            <v>7681.8522908189998</v>
          </cell>
          <cell r="AU263">
            <v>0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8.857311805600629</v>
          </cell>
          <cell r="C264">
            <v>8.9083638811521482</v>
          </cell>
          <cell r="D264">
            <v>9.5965894755037553</v>
          </cell>
          <cell r="E264">
            <v>9.782539790279694</v>
          </cell>
          <cell r="F264">
            <v>10.497595258956238</v>
          </cell>
          <cell r="G264">
            <v>11.161807833363751</v>
          </cell>
          <cell r="H264">
            <v>11.482932849386364</v>
          </cell>
          <cell r="I264">
            <v>11.976939285892191</v>
          </cell>
          <cell r="J264">
            <v>11.027836598271973</v>
          </cell>
          <cell r="K264">
            <v>9.9106387324262624</v>
          </cell>
          <cell r="L264">
            <v>11.153890427125875</v>
          </cell>
          <cell r="M264">
            <v>11.718006181416239</v>
          </cell>
          <cell r="N264">
            <v>11.51859118069568</v>
          </cell>
          <cell r="O264">
            <v>12.00338052694949</v>
          </cell>
          <cell r="P264">
            <v>12.377056183834402</v>
          </cell>
          <cell r="Q264">
            <v>12.342354202708082</v>
          </cell>
          <cell r="R264">
            <v>12.477887347917315</v>
          </cell>
          <cell r="S264">
            <v>12.867270405284081</v>
          </cell>
          <cell r="T264">
            <v>12.564938530160344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2954.7006328989501</v>
          </cell>
          <cell r="AC264">
            <v>3008.5837699875997</v>
          </cell>
          <cell r="AD264">
            <v>3209.5244872991998</v>
          </cell>
          <cell r="AE264">
            <v>3846.3219930911996</v>
          </cell>
          <cell r="AF264">
            <v>4465.5184436009004</v>
          </cell>
          <cell r="AG264">
            <v>4658.6871537892002</v>
          </cell>
          <cell r="AH264">
            <v>4706.6343843184004</v>
          </cell>
          <cell r="AI264">
            <v>5504.7278813610001</v>
          </cell>
          <cell r="AJ264">
            <v>5619.0407283064005</v>
          </cell>
          <cell r="AK264">
            <v>4933.4274535832001</v>
          </cell>
          <cell r="AL264">
            <v>5268.0719296575007</v>
          </cell>
          <cell r="AM264">
            <v>5820.1352011199988</v>
          </cell>
          <cell r="AN264">
            <v>5093.5103959343987</v>
          </cell>
          <cell r="AO264">
            <v>5398.0520629299008</v>
          </cell>
          <cell r="AP264">
            <v>5596.5402015069994</v>
          </cell>
          <cell r="AQ264">
            <v>4724.7254588134992</v>
          </cell>
          <cell r="AR264">
            <v>4714.8562148487999</v>
          </cell>
          <cell r="AS264">
            <v>4972.5087143016999</v>
          </cell>
          <cell r="AT264">
            <v>5442.0519256440002</v>
          </cell>
          <cell r="AU264">
            <v>0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0.32700721629166662</v>
          </cell>
          <cell r="C265">
            <v>0.38249990212500001</v>
          </cell>
          <cell r="D265">
            <v>0.38016374511805556</v>
          </cell>
          <cell r="E265">
            <v>0.345341561197549</v>
          </cell>
          <cell r="F265">
            <v>0.62088210518787879</v>
          </cell>
          <cell r="G265">
            <v>0.55433322031060595</v>
          </cell>
          <cell r="H265">
            <v>0.47774956038560606</v>
          </cell>
          <cell r="I265">
            <v>0.37452404380064092</v>
          </cell>
          <cell r="J265">
            <v>0.56235758619166654</v>
          </cell>
          <cell r="K265">
            <v>0.50083446354166661</v>
          </cell>
          <cell r="L265">
            <v>0.49011632578311964</v>
          </cell>
          <cell r="M265">
            <v>0.56407379831368776</v>
          </cell>
          <cell r="N265">
            <v>0.49613963238750552</v>
          </cell>
          <cell r="O265">
            <v>0.52050197105726492</v>
          </cell>
          <cell r="P265">
            <v>0.54614347118888884</v>
          </cell>
          <cell r="Q265">
            <v>0.63637941265757569</v>
          </cell>
          <cell r="R265">
            <v>0.63881044728335756</v>
          </cell>
          <cell r="S265">
            <v>0.75929604158333319</v>
          </cell>
          <cell r="T265">
            <v>0.66680904997964729</v>
          </cell>
          <cell r="U265">
            <v>0</v>
          </cell>
          <cell r="V265">
            <v>0</v>
          </cell>
          <cell r="W265">
            <v>0</v>
          </cell>
          <cell r="X265">
            <v>0</v>
          </cell>
          <cell r="Y265">
            <v>0</v>
          </cell>
          <cell r="Z265">
            <v>0</v>
          </cell>
          <cell r="AA265">
            <v>0</v>
          </cell>
          <cell r="AB265">
            <v>118.276437172881</v>
          </cell>
          <cell r="AC265">
            <v>117.86368710199997</v>
          </cell>
          <cell r="AD265">
            <v>115.57296433919998</v>
          </cell>
          <cell r="AE265">
            <v>119.8248407216</v>
          </cell>
          <cell r="AF265">
            <v>169.45586012320001</v>
          </cell>
          <cell r="AG265">
            <v>161.00093748199998</v>
          </cell>
          <cell r="AH265">
            <v>151.84446923520002</v>
          </cell>
          <cell r="AI265">
            <v>152.27348659</v>
          </cell>
          <cell r="AJ265">
            <v>202.29953870400001</v>
          </cell>
          <cell r="AK265">
            <v>175.0203394852</v>
          </cell>
          <cell r="AL265">
            <v>211.54177665899999</v>
          </cell>
          <cell r="AM265">
            <v>241.57338998399999</v>
          </cell>
          <cell r="AN265">
            <v>198.61426668160001</v>
          </cell>
          <cell r="AO265">
            <v>209.25791290649997</v>
          </cell>
          <cell r="AP265">
            <v>211.07517407649999</v>
          </cell>
          <cell r="AQ265">
            <v>204.83643032649994</v>
          </cell>
          <cell r="AR265">
            <v>197.56613015509998</v>
          </cell>
          <cell r="AS265">
            <v>225.33967629029999</v>
          </cell>
          <cell r="AT265">
            <v>227.42737847000001</v>
          </cell>
          <cell r="AU265">
            <v>0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0.49442381222916665</v>
          </cell>
          <cell r="C266">
            <v>0.48296553620833327</v>
          </cell>
          <cell r="D266">
            <v>0.51441306188194447</v>
          </cell>
          <cell r="E266">
            <v>0.4495242040122549</v>
          </cell>
          <cell r="F266">
            <v>0.62300290650641021</v>
          </cell>
          <cell r="G266">
            <v>0.600713675015909</v>
          </cell>
          <cell r="H266">
            <v>0.6315742485333331</v>
          </cell>
          <cell r="I266">
            <v>0.57243871388554779</v>
          </cell>
          <cell r="J266">
            <v>0.67723939835833336</v>
          </cell>
          <cell r="K266">
            <v>0.55315581279924242</v>
          </cell>
          <cell r="L266">
            <v>0.74097731089487173</v>
          </cell>
          <cell r="M266">
            <v>0.7423706296081003</v>
          </cell>
          <cell r="N266">
            <v>0.8855402862807018</v>
          </cell>
          <cell r="O266">
            <v>0.78603068657000774</v>
          </cell>
          <cell r="P266">
            <v>0.86982012685555554</v>
          </cell>
          <cell r="Q266">
            <v>0.99741394785227255</v>
          </cell>
          <cell r="R266">
            <v>1.0242651830753058</v>
          </cell>
          <cell r="S266">
            <v>1.0090753879806622</v>
          </cell>
          <cell r="T266">
            <v>1.0040724513048076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133.47073921910098</v>
          </cell>
          <cell r="AC266">
            <v>124.60040642280001</v>
          </cell>
          <cell r="AD266">
            <v>138.52054684800001</v>
          </cell>
          <cell r="AE266">
            <v>142.985020472</v>
          </cell>
          <cell r="AF266">
            <v>188.70311665169999</v>
          </cell>
          <cell r="AG266">
            <v>183.53551446719999</v>
          </cell>
          <cell r="AH266">
            <v>207.33768754959999</v>
          </cell>
          <cell r="AI266">
            <v>233.574202619</v>
          </cell>
          <cell r="AJ266">
            <v>279.42260459119996</v>
          </cell>
          <cell r="AK266">
            <v>232.11828375120001</v>
          </cell>
          <cell r="AL266">
            <v>294.06475761030003</v>
          </cell>
          <cell r="AM266">
            <v>328.10141846400001</v>
          </cell>
          <cell r="AN266">
            <v>346.76462020639997</v>
          </cell>
          <cell r="AO266">
            <v>331.36457172870001</v>
          </cell>
          <cell r="AP266">
            <v>357.15485400800003</v>
          </cell>
          <cell r="AQ266">
            <v>334.32749563149997</v>
          </cell>
          <cell r="AR266">
            <v>339.50988666679996</v>
          </cell>
          <cell r="AS266">
            <v>342.70721542199988</v>
          </cell>
          <cell r="AT266">
            <v>375.67962174200005</v>
          </cell>
          <cell r="AU266">
            <v>0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0.26383254054166666</v>
          </cell>
          <cell r="C267">
            <v>0.24604056286111109</v>
          </cell>
          <cell r="D267">
            <v>0.37801342891666673</v>
          </cell>
          <cell r="E267">
            <v>0.42889135517058813</v>
          </cell>
          <cell r="F267">
            <v>0.4643698487666667</v>
          </cell>
          <cell r="G267">
            <v>0.41779522258636365</v>
          </cell>
          <cell r="H267">
            <v>0.47797798944999992</v>
          </cell>
          <cell r="I267">
            <v>0.3471796055929488</v>
          </cell>
          <cell r="J267">
            <v>0.36622406272499997</v>
          </cell>
          <cell r="K267">
            <v>0.45419238599999995</v>
          </cell>
          <cell r="L267">
            <v>0.36684673792606831</v>
          </cell>
          <cell r="M267">
            <v>0.39912251627497253</v>
          </cell>
          <cell r="N267">
            <v>0.40355160021370895</v>
          </cell>
          <cell r="O267">
            <v>0.40294851105079749</v>
          </cell>
          <cell r="P267">
            <v>0.32794809968888888</v>
          </cell>
          <cell r="Q267">
            <v>0.31573659944621207</v>
          </cell>
          <cell r="R267">
            <v>0.33595405413640256</v>
          </cell>
          <cell r="S267">
            <v>0.35798114913750007</v>
          </cell>
          <cell r="T267">
            <v>0.35366373927580125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107.692621881996</v>
          </cell>
          <cell r="AC267">
            <v>104.47630129079998</v>
          </cell>
          <cell r="AD267">
            <v>131.15515024800001</v>
          </cell>
          <cell r="AE267">
            <v>135.21939242560001</v>
          </cell>
          <cell r="AF267">
            <v>172.25760804419997</v>
          </cell>
          <cell r="AG267">
            <v>166.11945412859995</v>
          </cell>
          <cell r="AH267">
            <v>178.17124340119997</v>
          </cell>
          <cell r="AI267">
            <v>184.85850966549998</v>
          </cell>
          <cell r="AJ267">
            <v>200.08385939799999</v>
          </cell>
          <cell r="AK267">
            <v>187.40763499919998</v>
          </cell>
          <cell r="AL267">
            <v>216.0759212163</v>
          </cell>
          <cell r="AM267">
            <v>241.84144463999999</v>
          </cell>
          <cell r="AN267">
            <v>250.19380379839993</v>
          </cell>
          <cell r="AO267">
            <v>259.61012836349994</v>
          </cell>
          <cell r="AP267">
            <v>242.37459023599999</v>
          </cell>
          <cell r="AQ267">
            <v>220.70356068949997</v>
          </cell>
          <cell r="AR267">
            <v>221.90897533409998</v>
          </cell>
          <cell r="AS267">
            <v>218.71216358419997</v>
          </cell>
          <cell r="AT267">
            <v>232.19178756600004</v>
          </cell>
          <cell r="AU267">
            <v>0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0.60574604829166667</v>
          </cell>
          <cell r="C268">
            <v>0.54651791384722226</v>
          </cell>
          <cell r="D268">
            <v>0.58452071133333339</v>
          </cell>
          <cell r="E268">
            <v>0.51111423959068636</v>
          </cell>
          <cell r="F268">
            <v>0.55980199855233093</v>
          </cell>
          <cell r="G268">
            <v>0.684362787473485</v>
          </cell>
          <cell r="H268">
            <v>0.7205899088333334</v>
          </cell>
          <cell r="I268">
            <v>0.64256401566987176</v>
          </cell>
          <cell r="J268">
            <v>0.5958254955333333</v>
          </cell>
          <cell r="K268">
            <v>0.35806633154166656</v>
          </cell>
          <cell r="L268">
            <v>0.46370058539508546</v>
          </cell>
          <cell r="M268">
            <v>0.54199472123738512</v>
          </cell>
          <cell r="N268">
            <v>0.54179486595122572</v>
          </cell>
          <cell r="O268">
            <v>0.5311283297286713</v>
          </cell>
          <cell r="P268">
            <v>0.4668938314833333</v>
          </cell>
          <cell r="Q268">
            <v>0.58330380105606072</v>
          </cell>
          <cell r="R268">
            <v>0.57156028851753593</v>
          </cell>
          <cell r="S268">
            <v>0.58939403496538445</v>
          </cell>
          <cell r="T268">
            <v>0.68870806672740392</v>
          </cell>
          <cell r="U268">
            <v>0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230.32386017619601</v>
          </cell>
          <cell r="AC268">
            <v>198.62705912199999</v>
          </cell>
          <cell r="AD268">
            <v>209.18732840639998</v>
          </cell>
          <cell r="AE268">
            <v>208.16070911999998</v>
          </cell>
          <cell r="AF268">
            <v>241.71314661269997</v>
          </cell>
          <cell r="AG268">
            <v>284.87214535290002</v>
          </cell>
          <cell r="AH268">
            <v>307.18976346680006</v>
          </cell>
          <cell r="AI268">
            <v>309.59371608499998</v>
          </cell>
          <cell r="AJ268">
            <v>323.50315863000003</v>
          </cell>
          <cell r="AK268">
            <v>201.2252742016</v>
          </cell>
          <cell r="AL268">
            <v>246.09130039979999</v>
          </cell>
          <cell r="AM268">
            <v>278.25285307199999</v>
          </cell>
          <cell r="AN268">
            <v>255.67198414559999</v>
          </cell>
          <cell r="AO268">
            <v>248.36047989119999</v>
          </cell>
          <cell r="AP268">
            <v>241.93019237249999</v>
          </cell>
          <cell r="AQ268">
            <v>261.58879212899996</v>
          </cell>
          <cell r="AR268">
            <v>255.3816888929</v>
          </cell>
          <cell r="AS268">
            <v>267.70347486739996</v>
          </cell>
          <cell r="AT268">
            <v>331.598420003</v>
          </cell>
          <cell r="AU268">
            <v>0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0.21396836633333327</v>
          </cell>
          <cell r="C269">
            <v>0.20838058145833332</v>
          </cell>
          <cell r="D269">
            <v>0.18156733112499995</v>
          </cell>
          <cell r="E269">
            <v>0.14225795000588234</v>
          </cell>
          <cell r="F269">
            <v>0.17169259499615391</v>
          </cell>
          <cell r="G269">
            <v>0.16608079163863637</v>
          </cell>
          <cell r="H269">
            <v>0.24345397725984846</v>
          </cell>
          <cell r="I269">
            <v>0.1982167037083333</v>
          </cell>
          <cell r="J269">
            <v>0.24259285829999996</v>
          </cell>
          <cell r="K269">
            <v>0.17608209166666666</v>
          </cell>
          <cell r="L269">
            <v>0.31770602278333337</v>
          </cell>
          <cell r="M269">
            <v>0.40326817830663658</v>
          </cell>
          <cell r="N269">
            <v>0.47375098254993248</v>
          </cell>
          <cell r="O269">
            <v>0.44640315428333333</v>
          </cell>
          <cell r="P269">
            <v>0.43975904909999985</v>
          </cell>
          <cell r="Q269">
            <v>0.40812787172424247</v>
          </cell>
          <cell r="R269">
            <v>0.39844103574255052</v>
          </cell>
          <cell r="S269">
            <v>0.46836354804166663</v>
          </cell>
          <cell r="T269">
            <v>0.37681477825624993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92.534035950485986</v>
          </cell>
          <cell r="AC269">
            <v>89.332785384399997</v>
          </cell>
          <cell r="AD269">
            <v>76.853633380799991</v>
          </cell>
          <cell r="AE269">
            <v>61.423064998399987</v>
          </cell>
          <cell r="AF269">
            <v>76.142049628399974</v>
          </cell>
          <cell r="AG269">
            <v>73.845785350400007</v>
          </cell>
          <cell r="AH269">
            <v>108.39662602399999</v>
          </cell>
          <cell r="AI269">
            <v>102.65045959349999</v>
          </cell>
          <cell r="AJ269">
            <v>125.18775385280003</v>
          </cell>
          <cell r="AK269">
            <v>89.429194861599996</v>
          </cell>
          <cell r="AL269">
            <v>142.30248867720002</v>
          </cell>
          <cell r="AM269">
            <v>174.44714659199997</v>
          </cell>
          <cell r="AN269">
            <v>188.13263830239993</v>
          </cell>
          <cell r="AO269">
            <v>185.36588397540001</v>
          </cell>
          <cell r="AP269">
            <v>184.07573910850002</v>
          </cell>
          <cell r="AQ269">
            <v>156.54595763449998</v>
          </cell>
          <cell r="AR269">
            <v>141.6817200747</v>
          </cell>
          <cell r="AS269">
            <v>165.29073714009991</v>
          </cell>
          <cell r="AT269">
            <v>162.52684618999999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5.2400277541666665E-2</v>
          </cell>
          <cell r="C273">
            <v>6.5476993569444447E-2</v>
          </cell>
          <cell r="D273">
            <v>8.1081893062500007E-2</v>
          </cell>
          <cell r="E273">
            <v>9.0350153275490216E-2</v>
          </cell>
          <cell r="F273">
            <v>0.19902031428888889</v>
          </cell>
          <cell r="G273">
            <v>0.24425546253333336</v>
          </cell>
          <cell r="H273">
            <v>0.24978210290833336</v>
          </cell>
          <cell r="I273">
            <v>0.28880176370448718</v>
          </cell>
          <cell r="J273">
            <v>0.32514573915</v>
          </cell>
          <cell r="K273">
            <v>0.29730999774999994</v>
          </cell>
          <cell r="L273">
            <v>0.35147361527727272</v>
          </cell>
          <cell r="M273">
            <v>0.35396738266375288</v>
          </cell>
          <cell r="N273">
            <v>0.36396205921104363</v>
          </cell>
          <cell r="O273">
            <v>0.37166502868055545</v>
          </cell>
          <cell r="P273">
            <v>0.35465182129999995</v>
          </cell>
          <cell r="Q273">
            <v>0.35943742153106062</v>
          </cell>
          <cell r="R273">
            <v>0.3782581417644279</v>
          </cell>
          <cell r="S273">
            <v>0.40315934190000002</v>
          </cell>
          <cell r="T273">
            <v>0.45043435095961537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19.00003094046</v>
          </cell>
          <cell r="AC273">
            <v>23.947230769200001</v>
          </cell>
          <cell r="AD273">
            <v>28.181351798400001</v>
          </cell>
          <cell r="AE273">
            <v>34.788933849599999</v>
          </cell>
          <cell r="AF273">
            <v>79.555981690500005</v>
          </cell>
          <cell r="AG273">
            <v>93.087419450900001</v>
          </cell>
          <cell r="AH273">
            <v>103.368029638</v>
          </cell>
          <cell r="AI273">
            <v>139.50779439800002</v>
          </cell>
          <cell r="AJ273">
            <v>164.56585142359998</v>
          </cell>
          <cell r="AK273">
            <v>146.243740874</v>
          </cell>
          <cell r="AL273">
            <v>156.43738179990001</v>
          </cell>
          <cell r="AM273">
            <v>169.81112678399998</v>
          </cell>
          <cell r="AN273">
            <v>164.08114504319997</v>
          </cell>
          <cell r="AO273">
            <v>195.97700587350002</v>
          </cell>
          <cell r="AP273">
            <v>195.32452855949998</v>
          </cell>
          <cell r="AQ273">
            <v>147.46806081</v>
          </cell>
          <cell r="AR273">
            <v>148.65374446329997</v>
          </cell>
          <cell r="AS273">
            <v>159.89512048509997</v>
          </cell>
          <cell r="AT273">
            <v>191.06803539800001</v>
          </cell>
          <cell r="AU273">
            <v>0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52"/>
      <sheetData sheetId="53"/>
      <sheetData sheetId="54"/>
      <sheetData sheetId="55">
        <row r="16">
          <cell r="B16">
            <v>4.3932069999999997E-3</v>
          </cell>
          <cell r="C16">
            <v>2.4407599999999997E-3</v>
          </cell>
          <cell r="D16">
            <v>4.2988916666666672E-3</v>
          </cell>
          <cell r="E16">
            <v>3.051916E-3</v>
          </cell>
          <cell r="F16">
            <v>1.4570499999999999E-3</v>
          </cell>
          <cell r="G16">
            <v>1.7054729999999999E-3</v>
          </cell>
          <cell r="H16">
            <v>7.6539399999999988E-3</v>
          </cell>
          <cell r="I16">
            <v>1.4614306590416126E-3</v>
          </cell>
          <cell r="J16">
            <v>1.3666484999999999E-2</v>
          </cell>
          <cell r="K16">
            <v>2.5581933999999997E-2</v>
          </cell>
          <cell r="L16">
            <v>7.7575504000000003E-2</v>
          </cell>
          <cell r="M16">
            <v>7.0341616833333329E-2</v>
          </cell>
          <cell r="N16">
            <v>1.4377671449999999E-2</v>
          </cell>
          <cell r="O16">
            <v>1.8155024124999995E-2</v>
          </cell>
          <cell r="P16">
            <v>6.8316656774999984E-2</v>
          </cell>
          <cell r="Q16">
            <v>1.3045668999999999E-2</v>
          </cell>
          <cell r="R16">
            <v>1.5035950999999999E-2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0.35404118238599996</v>
          </cell>
          <cell r="AC16">
            <v>0.15789069759999999</v>
          </cell>
          <cell r="AD16">
            <v>0.31370090880000001</v>
          </cell>
          <cell r="AE16">
            <v>0.21361241440000003</v>
          </cell>
          <cell r="AF16">
            <v>0.12923623440000001</v>
          </cell>
          <cell r="AG16">
            <v>0.15231391890000001</v>
          </cell>
          <cell r="AH16">
            <v>0.84009810360000003</v>
          </cell>
          <cell r="AI16">
            <v>0.17496077100000001</v>
          </cell>
          <cell r="AJ16">
            <v>0.46222831600000003</v>
          </cell>
          <cell r="AK16">
            <v>1.0618807672000001</v>
          </cell>
          <cell r="AL16">
            <v>5.2898439339000003</v>
          </cell>
          <cell r="AM16">
            <v>4.8969000959999995</v>
          </cell>
          <cell r="AN16">
            <v>0.13010270239999999</v>
          </cell>
          <cell r="AO16">
            <v>0.41748690689999995</v>
          </cell>
          <cell r="AP16">
            <v>4.1949699090000001</v>
          </cell>
          <cell r="AQ16">
            <v>0.85007116249999992</v>
          </cell>
          <cell r="AR16">
            <v>1.1428997086999999</v>
          </cell>
          <cell r="AS16">
            <v>0</v>
          </cell>
          <cell r="AT16">
            <v>2.3865116550000001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152">
          <cell r="B152">
            <v>0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5.3129999999999989E-6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R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1.0383812000000002E-3</v>
          </cell>
          <cell r="AI152">
            <v>0</v>
          </cell>
          <cell r="AJ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  <cell r="AP152">
            <v>0</v>
          </cell>
          <cell r="AQ152">
            <v>0</v>
          </cell>
          <cell r="AR152">
            <v>0</v>
          </cell>
          <cell r="AS152">
            <v>0</v>
          </cell>
          <cell r="AT152">
            <v>0</v>
          </cell>
          <cell r="AU152">
            <v>0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AZ152">
            <v>0</v>
          </cell>
          <cell r="BA152">
            <v>0</v>
          </cell>
        </row>
        <row r="194">
          <cell r="B194">
            <v>6.4399999999999993E-6</v>
          </cell>
          <cell r="C194">
            <v>1.7387999999999997E-5</v>
          </cell>
          <cell r="D194">
            <v>2.7852999999999996E-5</v>
          </cell>
          <cell r="E194">
            <v>1.1269999999999999E-5</v>
          </cell>
          <cell r="F194">
            <v>3.1233999999999999E-5</v>
          </cell>
          <cell r="G194">
            <v>3.0589999999999998E-6</v>
          </cell>
          <cell r="H194">
            <v>4.8621999999999996E-5</v>
          </cell>
          <cell r="I194">
            <v>6.6493000000000002E-5</v>
          </cell>
          <cell r="J194">
            <v>8.339799999999999E-5</v>
          </cell>
          <cell r="K194">
            <v>6.7780999999999994E-5</v>
          </cell>
          <cell r="L194">
            <v>7.084000000000002E-6</v>
          </cell>
          <cell r="M194">
            <v>1.9320000000000003E-6</v>
          </cell>
          <cell r="N194">
            <v>3.5419999999999997E-6</v>
          </cell>
          <cell r="O194">
            <v>2.4632999999999999E-5</v>
          </cell>
          <cell r="P194">
            <v>1.7065999999999999E-5</v>
          </cell>
          <cell r="Q194">
            <v>0</v>
          </cell>
          <cell r="R194">
            <v>0</v>
          </cell>
          <cell r="S194">
            <v>8.3126392999999993E-2</v>
          </cell>
          <cell r="T194">
            <v>0</v>
          </cell>
          <cell r="U194">
            <v>2.2734809999999917E-3</v>
          </cell>
          <cell r="V194">
            <v>2.2734809999999917E-3</v>
          </cell>
          <cell r="W194">
            <v>2.2734809999999917E-3</v>
          </cell>
          <cell r="X194">
            <v>2.2734809999999917E-3</v>
          </cell>
          <cell r="Y194">
            <v>2.2734809999999917E-3</v>
          </cell>
          <cell r="Z194">
            <v>2.2734809999999917E-3</v>
          </cell>
          <cell r="AA194">
            <v>2.2734809999999917E-3</v>
          </cell>
          <cell r="AB194">
            <v>8.9405738399999995E-4</v>
          </cell>
          <cell r="AC194">
            <v>3.1892315999999996E-3</v>
          </cell>
          <cell r="AD194">
            <v>3.4712976000000001E-3</v>
          </cell>
          <cell r="AE194">
            <v>1.1787104000000001E-3</v>
          </cell>
          <cell r="AF194">
            <v>6.6797430000000001E-3</v>
          </cell>
          <cell r="AG194">
            <v>4.1391207000000003E-3</v>
          </cell>
          <cell r="AH194">
            <v>2.7142305200000001E-2</v>
          </cell>
          <cell r="AI194">
            <v>0.11382961850000001</v>
          </cell>
          <cell r="AJ194">
            <v>0.14601072840000001</v>
          </cell>
          <cell r="AK194">
            <v>1.70918792E-2</v>
          </cell>
          <cell r="AL194">
            <v>2.0718039600000002E-2</v>
          </cell>
          <cell r="AM194">
            <v>6.9112799999999988E-3</v>
          </cell>
          <cell r="AN194">
            <v>1.4184192E-3</v>
          </cell>
          <cell r="AO194">
            <v>1.4489571E-2</v>
          </cell>
          <cell r="AP194">
            <v>5.7577190000000006E-3</v>
          </cell>
          <cell r="AQ194">
            <v>0</v>
          </cell>
          <cell r="AR194">
            <v>0</v>
          </cell>
          <cell r="AS194">
            <v>6.2877927111999998</v>
          </cell>
          <cell r="AT194">
            <v>3.049342E-3</v>
          </cell>
          <cell r="AU194">
            <v>0.38419061875000005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02">
          <cell r="B202">
            <v>0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9.6599999999999994E-7</v>
          </cell>
          <cell r="H202">
            <v>6.4399999999999993E-6</v>
          </cell>
          <cell r="I202">
            <v>0</v>
          </cell>
          <cell r="J202">
            <v>8.0499999999999992E-7</v>
          </cell>
          <cell r="K202">
            <v>3.2200000000000132E-7</v>
          </cell>
          <cell r="L202">
            <v>0</v>
          </cell>
          <cell r="M202">
            <v>0</v>
          </cell>
          <cell r="N202">
            <v>6.6009999999999991E-6</v>
          </cell>
          <cell r="O202">
            <v>4.8299999999999997E-7</v>
          </cell>
          <cell r="P202">
            <v>4.8299999999999997E-7</v>
          </cell>
          <cell r="Q202">
            <v>0</v>
          </cell>
          <cell r="R202">
            <v>0</v>
          </cell>
          <cell r="S202">
            <v>0</v>
          </cell>
          <cell r="T202">
            <v>0</v>
          </cell>
          <cell r="U202">
            <v>0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2.3339316000000002E-3</v>
          </cell>
          <cell r="AH202">
            <v>1.0773048000000001E-3</v>
          </cell>
          <cell r="AI202">
            <v>0</v>
          </cell>
          <cell r="AJ202">
            <v>2.7548084000000002E-3</v>
          </cell>
          <cell r="AK202">
            <v>7.9503600000000001E-3</v>
          </cell>
          <cell r="AL202">
            <v>0</v>
          </cell>
          <cell r="AM202">
            <v>0</v>
          </cell>
          <cell r="AN202">
            <v>4.2447222399999998E-2</v>
          </cell>
          <cell r="AO202">
            <v>1.9151202E-3</v>
          </cell>
          <cell r="AP202">
            <v>1.8984265000000001E-3</v>
          </cell>
          <cell r="AQ202">
            <v>0</v>
          </cell>
          <cell r="AR202">
            <v>0</v>
          </cell>
          <cell r="AS202">
            <v>0</v>
          </cell>
          <cell r="AT202">
            <v>7.991827E-3</v>
          </cell>
          <cell r="AU202">
            <v>0</v>
          </cell>
          <cell r="AV202">
            <v>0</v>
          </cell>
          <cell r="AW202">
            <v>0</v>
          </cell>
          <cell r="AX202">
            <v>0</v>
          </cell>
          <cell r="AY202">
            <v>0</v>
          </cell>
          <cell r="AZ202">
            <v>0</v>
          </cell>
          <cell r="BA202">
            <v>0</v>
          </cell>
        </row>
        <row r="203">
          <cell r="B203">
            <v>0</v>
          </cell>
          <cell r="C203">
            <v>0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  <cell r="AF203">
            <v>0</v>
          </cell>
          <cell r="AG203">
            <v>0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0</v>
          </cell>
          <cell r="AT203">
            <v>0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0</v>
          </cell>
          <cell r="BA203">
            <v>0</v>
          </cell>
        </row>
        <row r="260">
          <cell r="B260">
            <v>0</v>
          </cell>
          <cell r="C260">
            <v>0</v>
          </cell>
          <cell r="D260">
            <v>0</v>
          </cell>
          <cell r="E260">
            <v>0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J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  <cell r="AP260">
            <v>0</v>
          </cell>
          <cell r="AQ260">
            <v>0</v>
          </cell>
          <cell r="AR260">
            <v>0</v>
          </cell>
          <cell r="AS260">
            <v>0</v>
          </cell>
          <cell r="AT260">
            <v>0</v>
          </cell>
          <cell r="AU260">
            <v>0</v>
          </cell>
          <cell r="AV260">
            <v>0</v>
          </cell>
          <cell r="AW260">
            <v>0</v>
          </cell>
          <cell r="AX260">
            <v>0</v>
          </cell>
          <cell r="AY260">
            <v>0</v>
          </cell>
          <cell r="AZ260">
            <v>0</v>
          </cell>
          <cell r="BA260">
            <v>0</v>
          </cell>
        </row>
        <row r="263">
          <cell r="B263">
            <v>1.12182155E-2</v>
          </cell>
          <cell r="C263">
            <v>6.9394143333333328E-3</v>
          </cell>
          <cell r="D263">
            <v>1.0307235333333333E-2</v>
          </cell>
          <cell r="E263">
            <v>6.9812743333333331E-3</v>
          </cell>
          <cell r="F263">
            <v>4.3244331666666656E-3</v>
          </cell>
          <cell r="G263">
            <v>5.0513941666666656E-3</v>
          </cell>
          <cell r="H263">
            <v>1.2754067333333331E-2</v>
          </cell>
          <cell r="I263">
            <v>9.4825937502903621E-3</v>
          </cell>
          <cell r="J263">
            <v>2.6879656428571434E-2</v>
          </cell>
          <cell r="K263">
            <v>3.3044793833333329E-2</v>
          </cell>
          <cell r="L263">
            <v>8.5174274666666619E-2</v>
          </cell>
          <cell r="M263">
            <v>8.4375745017399251E-2</v>
          </cell>
          <cell r="N263">
            <v>2.4928166474999992E-2</v>
          </cell>
          <cell r="O263">
            <v>2.7216341791666661E-2</v>
          </cell>
          <cell r="P263">
            <v>8.205131615955881E-2</v>
          </cell>
          <cell r="Q263">
            <v>6.6637845925716449E-2</v>
          </cell>
          <cell r="R263">
            <v>6.3693266701388876E-2</v>
          </cell>
          <cell r="S263">
            <v>2.2400445977619046</v>
          </cell>
          <cell r="T263">
            <v>0</v>
          </cell>
          <cell r="U263">
            <v>0.10383735795959639</v>
          </cell>
          <cell r="V263">
            <v>0.10383735795959639</v>
          </cell>
          <cell r="W263">
            <v>0.10383735795959639</v>
          </cell>
          <cell r="X263">
            <v>0.10383735795959639</v>
          </cell>
          <cell r="Y263">
            <v>0.10383735795959639</v>
          </cell>
          <cell r="Z263">
            <v>0.10383735795959639</v>
          </cell>
          <cell r="AA263">
            <v>0.10383735795959639</v>
          </cell>
          <cell r="AB263">
            <v>1.3089231005009994</v>
          </cell>
          <cell r="AC263">
            <v>0.66477074280000004</v>
          </cell>
          <cell r="AD263">
            <v>1.2110119536000004</v>
          </cell>
          <cell r="AE263">
            <v>1.0682860496000002</v>
          </cell>
          <cell r="AF263">
            <v>0.80773766010000014</v>
          </cell>
          <cell r="AG263">
            <v>1.1148081515999999</v>
          </cell>
          <cell r="AH263">
            <v>2.6275589632000003</v>
          </cell>
          <cell r="AI263">
            <v>2.9867882109999999</v>
          </cell>
          <cell r="AJ263">
            <v>4.4095937136000005</v>
          </cell>
          <cell r="AK263">
            <v>3.0607198292</v>
          </cell>
          <cell r="AL263">
            <v>7.316742457800002</v>
          </cell>
          <cell r="AM263">
            <v>7.7597972639999968</v>
          </cell>
          <cell r="AN263">
            <v>1.3358952111999995</v>
          </cell>
          <cell r="AO263">
            <v>2.9499518142000003</v>
          </cell>
          <cell r="AP263">
            <v>6.2624028650000021</v>
          </cell>
          <cell r="AQ263">
            <v>8.9166265615000011</v>
          </cell>
          <cell r="AR263">
            <v>9.8902090588000018</v>
          </cell>
          <cell r="AS263">
            <v>80.046304495299992</v>
          </cell>
          <cell r="AT263">
            <v>17.200360354000008</v>
          </cell>
          <cell r="AU263">
            <v>8.0629133679166642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7.972294500000001E-3</v>
          </cell>
          <cell r="C264">
            <v>4.1744003333333331E-3</v>
          </cell>
          <cell r="D264">
            <v>6.5684933333333322E-3</v>
          </cell>
          <cell r="E264">
            <v>4.7240620000000002E-3</v>
          </cell>
          <cell r="F264">
            <v>2.2922528333333336E-3</v>
          </cell>
          <cell r="G264">
            <v>3.4095161666666666E-3</v>
          </cell>
          <cell r="H264">
            <v>1.0105778333333332E-2</v>
          </cell>
          <cell r="I264">
            <v>6.6053331834810079E-3</v>
          </cell>
          <cell r="J264">
            <v>2.4077938261904762E-2</v>
          </cell>
          <cell r="K264">
            <v>3.1430324166666662E-2</v>
          </cell>
          <cell r="L264">
            <v>8.3673509333333312E-2</v>
          </cell>
          <cell r="M264">
            <v>8.2600651017399232E-2</v>
          </cell>
          <cell r="N264">
            <v>2.3509112475E-2</v>
          </cell>
          <cell r="O264">
            <v>2.5328732749999996E-2</v>
          </cell>
          <cell r="P264">
            <v>7.9318453115441195E-2</v>
          </cell>
          <cell r="Q264">
            <v>5.360264192571644E-2</v>
          </cell>
          <cell r="R264">
            <v>6.1929350701388872E-2</v>
          </cell>
          <cell r="S264">
            <v>2.1305818954047617</v>
          </cell>
          <cell r="T264">
            <v>0</v>
          </cell>
          <cell r="U264">
            <v>9.2467747515151563E-2</v>
          </cell>
          <cell r="V264">
            <v>9.2467747515151563E-2</v>
          </cell>
          <cell r="W264">
            <v>9.2467747515151563E-2</v>
          </cell>
          <cell r="X264">
            <v>9.2467747515151563E-2</v>
          </cell>
          <cell r="Y264">
            <v>9.2467747515151563E-2</v>
          </cell>
          <cell r="Z264">
            <v>9.2467747515151563E-2</v>
          </cell>
          <cell r="AA264">
            <v>9.2467747515151563E-2</v>
          </cell>
          <cell r="AB264">
            <v>0.77610830944800002</v>
          </cell>
          <cell r="AC264">
            <v>0.37168026919999986</v>
          </cell>
          <cell r="AD264">
            <v>0.69783294239999993</v>
          </cell>
          <cell r="AE264">
            <v>0.4552039296</v>
          </cell>
          <cell r="AF264">
            <v>0.29046806459999996</v>
          </cell>
          <cell r="AG264">
            <v>0.4592980821</v>
          </cell>
          <cell r="AH264">
            <v>1.3742428996</v>
          </cell>
          <cell r="AI264">
            <v>1.0883099385000004</v>
          </cell>
          <cell r="AJ264">
            <v>2.0765769251999999</v>
          </cell>
          <cell r="AK264">
            <v>2.462142804</v>
          </cell>
          <cell r="AL264">
            <v>6.6052763874000018</v>
          </cell>
          <cell r="AM264">
            <v>6.8569627679999972</v>
          </cell>
          <cell r="AN264">
            <v>1.1594060895999998</v>
          </cell>
          <cell r="AO264">
            <v>2.3811637710000007</v>
          </cell>
          <cell r="AP264">
            <v>5.7381727795000019</v>
          </cell>
          <cell r="AQ264">
            <v>7.592753409500002</v>
          </cell>
          <cell r="AR264">
            <v>9.3803465670000001</v>
          </cell>
          <cell r="AS264">
            <v>71.2214993061</v>
          </cell>
          <cell r="AT264">
            <v>13.328334935000003</v>
          </cell>
          <cell r="AU264">
            <v>6.6230385149999993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1.1881799999999999E-4</v>
          </cell>
          <cell r="C265">
            <v>6.3272999999999989E-5</v>
          </cell>
          <cell r="D265">
            <v>2.2942499999999998E-4</v>
          </cell>
          <cell r="E265">
            <v>6.7378499999999988E-4</v>
          </cell>
          <cell r="F265">
            <v>7.5798799999999991E-4</v>
          </cell>
          <cell r="G265">
            <v>7.1789900000000003E-4</v>
          </cell>
          <cell r="H265">
            <v>5.496539999999999E-4</v>
          </cell>
          <cell r="I265">
            <v>6.051358229213601E-4</v>
          </cell>
          <cell r="J265">
            <v>4.22464E-4</v>
          </cell>
          <cell r="K265">
            <v>2.9462999999999994E-4</v>
          </cell>
          <cell r="L265">
            <v>5.0215899999999985E-4</v>
          </cell>
          <cell r="M265">
            <v>4.5080000000000001E-4</v>
          </cell>
          <cell r="N265">
            <v>4.3003099999999999E-4</v>
          </cell>
          <cell r="O265">
            <v>8.9435499999999989E-4</v>
          </cell>
          <cell r="P265">
            <v>8.051149999999998E-4</v>
          </cell>
          <cell r="Q265">
            <v>1.049398E-3</v>
          </cell>
          <cell r="R265">
            <v>4.3421699999999998E-4</v>
          </cell>
          <cell r="S265">
            <v>0</v>
          </cell>
          <cell r="T265">
            <v>0</v>
          </cell>
          <cell r="U265">
            <v>0</v>
          </cell>
          <cell r="V265">
            <v>0</v>
          </cell>
          <cell r="W265">
            <v>0</v>
          </cell>
          <cell r="X265">
            <v>0</v>
          </cell>
          <cell r="Y265">
            <v>0</v>
          </cell>
          <cell r="Z265">
            <v>0</v>
          </cell>
          <cell r="AA265">
            <v>0</v>
          </cell>
          <cell r="AB265">
            <v>0.15572946431699999</v>
          </cell>
          <cell r="AC265">
            <v>1.2011787199999999E-2</v>
          </cell>
          <cell r="AD265">
            <v>5.0090323199999995E-2</v>
          </cell>
          <cell r="AE265">
            <v>0.13350761760000002</v>
          </cell>
          <cell r="AF265">
            <v>0.1967638337</v>
          </cell>
          <cell r="AG265">
            <v>0.17853830279999999</v>
          </cell>
          <cell r="AH265">
            <v>0.1011674588</v>
          </cell>
          <cell r="AI265">
            <v>0.21164494450000002</v>
          </cell>
          <cell r="AJ265">
            <v>0.10603732600000002</v>
          </cell>
          <cell r="AK265">
            <v>7.4294022000000001E-2</v>
          </cell>
          <cell r="AL265">
            <v>0.11865412710000002</v>
          </cell>
          <cell r="AM265">
            <v>0.147925056</v>
          </cell>
          <cell r="AN265">
            <v>1.25550656E-2</v>
          </cell>
          <cell r="AO265">
            <v>0.25154745240000004</v>
          </cell>
          <cell r="AP265">
            <v>7.2582597499999998E-2</v>
          </cell>
          <cell r="AQ265">
            <v>0.30911446650000002</v>
          </cell>
          <cell r="AR265">
            <v>0.15737682820000001</v>
          </cell>
          <cell r="AS265">
            <v>0</v>
          </cell>
          <cell r="AT265">
            <v>0.48580198800000002</v>
          </cell>
          <cell r="AU265">
            <v>0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2.7965699999999994E-4</v>
          </cell>
          <cell r="C266">
            <v>0</v>
          </cell>
          <cell r="D266">
            <v>4.7494999999999992E-5</v>
          </cell>
          <cell r="E266">
            <v>6.1984999999999997E-5</v>
          </cell>
          <cell r="F266">
            <v>1.4828099999999997E-4</v>
          </cell>
          <cell r="G266">
            <v>1.2622399999999998E-4</v>
          </cell>
          <cell r="H266">
            <v>5.0634499999999995E-4</v>
          </cell>
          <cell r="I266">
            <v>2.6468399999999995E-4</v>
          </cell>
          <cell r="J266">
            <v>5.1841999999999989E-5</v>
          </cell>
          <cell r="K266">
            <v>1.4055299999999999E-4</v>
          </cell>
          <cell r="L266">
            <v>1.1752999999999999E-5</v>
          </cell>
          <cell r="M266">
            <v>1.9996199999999998E-4</v>
          </cell>
          <cell r="N266">
            <v>5.5383999999999997E-5</v>
          </cell>
          <cell r="O266">
            <v>0</v>
          </cell>
          <cell r="P266">
            <v>1.8439235294117646E-5</v>
          </cell>
          <cell r="Q266">
            <v>5.4900999999999995E-5</v>
          </cell>
          <cell r="R266">
            <v>1.8675999999999998E-4</v>
          </cell>
          <cell r="S266">
            <v>9.8451499999999983E-4</v>
          </cell>
          <cell r="T266">
            <v>0</v>
          </cell>
          <cell r="U266">
            <v>6.9552000000000001E-5</v>
          </cell>
          <cell r="V266">
            <v>6.9552000000000001E-5</v>
          </cell>
          <cell r="W266">
            <v>6.9552000000000001E-5</v>
          </cell>
          <cell r="X266">
            <v>6.9552000000000001E-5</v>
          </cell>
          <cell r="Y266">
            <v>6.9552000000000001E-5</v>
          </cell>
          <cell r="Z266">
            <v>6.9552000000000001E-5</v>
          </cell>
          <cell r="AA266">
            <v>6.9552000000000001E-5</v>
          </cell>
          <cell r="AB266">
            <v>5.6677511744999999E-2</v>
          </cell>
          <cell r="AC266">
            <v>0</v>
          </cell>
          <cell r="AD266">
            <v>9.6734880000000009E-3</v>
          </cell>
          <cell r="AE266">
            <v>1.4754241600000001E-2</v>
          </cell>
          <cell r="AF266">
            <v>8.8726143100000002E-2</v>
          </cell>
          <cell r="AG266">
            <v>6.9185645099999998E-2</v>
          </cell>
          <cell r="AH266">
            <v>0.34393771880000001</v>
          </cell>
          <cell r="AI266">
            <v>0.21027033300000003</v>
          </cell>
          <cell r="AJ266">
            <v>5.5185886800000007E-2</v>
          </cell>
          <cell r="AK266">
            <v>0.14690312560000002</v>
          </cell>
          <cell r="AL266">
            <v>0.18161427150000001</v>
          </cell>
          <cell r="AM266">
            <v>0.15292651200000001</v>
          </cell>
          <cell r="AN266">
            <v>1.2521660799999999E-2</v>
          </cell>
          <cell r="AO266">
            <v>0</v>
          </cell>
          <cell r="AP266">
            <v>7.5312664999999997E-3</v>
          </cell>
          <cell r="AQ266">
            <v>8.7839114999999999E-3</v>
          </cell>
          <cell r="AR266">
            <v>2.4102747499999997E-2</v>
          </cell>
          <cell r="AS266">
            <v>0.11782545059999999</v>
          </cell>
          <cell r="AT266">
            <v>4.9924413000000001E-2</v>
          </cell>
          <cell r="AU266">
            <v>9.4448050000000006E-3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1.8930379999999997E-3</v>
          </cell>
          <cell r="C267">
            <v>1.398285E-3</v>
          </cell>
          <cell r="D267">
            <v>1.6260999999999999E-3</v>
          </cell>
          <cell r="E267">
            <v>1.289533333333333E-4</v>
          </cell>
          <cell r="F267">
            <v>8.2953333333333324E-5</v>
          </cell>
          <cell r="G267">
            <v>6.0052999999999989E-5</v>
          </cell>
          <cell r="H267">
            <v>4.5723999999999998E-5</v>
          </cell>
          <cell r="I267">
            <v>4.5656028316471054E-4</v>
          </cell>
          <cell r="J267">
            <v>9.5501750000000012E-4</v>
          </cell>
          <cell r="K267">
            <v>2.8122866666666665E-4</v>
          </cell>
          <cell r="L267">
            <v>5.6510999999999995E-5</v>
          </cell>
          <cell r="M267">
            <v>9.0482000000000005E-5</v>
          </cell>
          <cell r="N267">
            <v>6.5526999999999998E-5</v>
          </cell>
          <cell r="O267">
            <v>1.1591999999999997E-4</v>
          </cell>
          <cell r="P267">
            <v>3.6480976470588234E-4</v>
          </cell>
          <cell r="Q267">
            <v>6.459320000000001E-4</v>
          </cell>
          <cell r="R267">
            <v>2.5840500000000002E-4</v>
          </cell>
          <cell r="S267">
            <v>8.0391571428571409E-5</v>
          </cell>
          <cell r="T267">
            <v>0</v>
          </cell>
          <cell r="U267">
            <v>1.0799879999999998E-3</v>
          </cell>
          <cell r="V267">
            <v>1.0799879999999998E-3</v>
          </cell>
          <cell r="W267">
            <v>1.0799879999999998E-3</v>
          </cell>
          <cell r="X267">
            <v>1.0799879999999998E-3</v>
          </cell>
          <cell r="Y267">
            <v>1.0799879999999998E-3</v>
          </cell>
          <cell r="Z267">
            <v>1.0799879999999998E-3</v>
          </cell>
          <cell r="AA267">
            <v>1.0799879999999998E-3</v>
          </cell>
          <cell r="AB267">
            <v>0.23027796399899997</v>
          </cell>
          <cell r="AC267">
            <v>0.15606277799999999</v>
          </cell>
          <cell r="AD267">
            <v>0.20040384480000001</v>
          </cell>
          <cell r="AE267">
            <v>3.8685908800000002E-2</v>
          </cell>
          <cell r="AF267">
            <v>3.669505E-3</v>
          </cell>
          <cell r="AG267">
            <v>5.9730485100000001E-2</v>
          </cell>
          <cell r="AH267">
            <v>3.2754837200000005E-2</v>
          </cell>
          <cell r="AI267">
            <v>0.49370206750000001</v>
          </cell>
          <cell r="AJ267">
            <v>1.4875641784000002</v>
          </cell>
          <cell r="AK267">
            <v>0.14736759400000002</v>
          </cell>
          <cell r="AL267">
            <v>1.0011686400000001E-2</v>
          </cell>
          <cell r="AM267">
            <v>4.7887584000000025E-2</v>
          </cell>
          <cell r="AN267">
            <v>3.8544E-3</v>
          </cell>
          <cell r="AO267">
            <v>2.4818204700000002E-2</v>
          </cell>
          <cell r="AP267">
            <v>0.10525971200000001</v>
          </cell>
          <cell r="AQ267">
            <v>0.17319849749999994</v>
          </cell>
          <cell r="AR267">
            <v>5.5456796899999994E-2</v>
          </cell>
          <cell r="AS267">
            <v>3.6490439700000002E-2</v>
          </cell>
          <cell r="AT267">
            <v>0.81531043600000008</v>
          </cell>
          <cell r="AU267">
            <v>0.16927764125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0</v>
          </cell>
          <cell r="C268">
            <v>1.1108999999999998E-5</v>
          </cell>
          <cell r="D268">
            <v>3.3809999999999995E-6</v>
          </cell>
          <cell r="E268">
            <v>2.5598999999999997E-5</v>
          </cell>
          <cell r="F268">
            <v>1.4489999999999998E-6</v>
          </cell>
          <cell r="G268">
            <v>1.7065999999999999E-5</v>
          </cell>
          <cell r="H268">
            <v>4.9427E-5</v>
          </cell>
          <cell r="I268">
            <v>2.577284607232828E-4</v>
          </cell>
          <cell r="J268">
            <v>1.3559266666666667E-4</v>
          </cell>
          <cell r="K268">
            <v>1.6099999999999998E-6</v>
          </cell>
          <cell r="L268">
            <v>4.6521333333333331E-5</v>
          </cell>
          <cell r="M268">
            <v>1.2081900000000001E-4</v>
          </cell>
          <cell r="N268">
            <v>2.4149999999999997E-6</v>
          </cell>
          <cell r="O268">
            <v>5.4739999999999988E-6</v>
          </cell>
          <cell r="P268">
            <v>2.1732158823529411E-4</v>
          </cell>
          <cell r="Q268">
            <v>2.8819E-5</v>
          </cell>
          <cell r="R268">
            <v>0</v>
          </cell>
          <cell r="S268">
            <v>1.8319089285714213E-2</v>
          </cell>
          <cell r="T268">
            <v>0</v>
          </cell>
          <cell r="U268">
            <v>7.7870844444487394E-4</v>
          </cell>
          <cell r="V268">
            <v>7.7870844444487394E-4</v>
          </cell>
          <cell r="W268">
            <v>7.7870844444487394E-4</v>
          </cell>
          <cell r="X268">
            <v>7.7870844444487394E-4</v>
          </cell>
          <cell r="Y268">
            <v>7.7870844444487394E-4</v>
          </cell>
          <cell r="Z268">
            <v>7.7870844444487394E-4</v>
          </cell>
          <cell r="AA268">
            <v>7.7870844444487394E-4</v>
          </cell>
          <cell r="AB268">
            <v>0</v>
          </cell>
          <cell r="AC268">
            <v>5.2410511999999992E-3</v>
          </cell>
          <cell r="AD268">
            <v>6.4546655999999994E-3</v>
          </cell>
          <cell r="AE268">
            <v>6.5694440000000007E-2</v>
          </cell>
          <cell r="AF268">
            <v>3.5326760000000002E-3</v>
          </cell>
          <cell r="AG268">
            <v>7.5450932700000001E-2</v>
          </cell>
          <cell r="AH268">
            <v>0.12460951080000002</v>
          </cell>
          <cell r="AI268">
            <v>0.28274785499999999</v>
          </cell>
          <cell r="AJ268">
            <v>0.10050123480000001</v>
          </cell>
          <cell r="AK268">
            <v>4.3517759999999999E-3</v>
          </cell>
          <cell r="AL268">
            <v>9.1810027799999999E-2</v>
          </cell>
          <cell r="AM268">
            <v>0.25244616000000003</v>
          </cell>
          <cell r="AN268">
            <v>4.3618959999999997E-3</v>
          </cell>
          <cell r="AO268">
            <v>1.8807224099999999E-2</v>
          </cell>
          <cell r="AP268">
            <v>3.5079042500000004E-2</v>
          </cell>
          <cell r="AQ268">
            <v>8.1792339999999988E-3</v>
          </cell>
          <cell r="AR268">
            <v>0</v>
          </cell>
          <cell r="AS268">
            <v>1.7320345757</v>
          </cell>
          <cell r="AT268">
            <v>0.72393174199999999</v>
          </cell>
          <cell r="AU268">
            <v>0.46570188333333334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5.6349999999999994E-6</v>
          </cell>
          <cell r="C269">
            <v>0</v>
          </cell>
          <cell r="D269">
            <v>1.8836999999999996E-5</v>
          </cell>
          <cell r="E269">
            <v>2.5920999999999998E-5</v>
          </cell>
          <cell r="F269">
            <v>1.3362999999999997E-5</v>
          </cell>
          <cell r="G269">
            <v>4.3792000000000004E-5</v>
          </cell>
          <cell r="H269">
            <v>3.8639999999999998E-6</v>
          </cell>
          <cell r="I269">
            <v>1.2879999999999998E-6</v>
          </cell>
          <cell r="J269">
            <v>1.4972999999999999E-5</v>
          </cell>
          <cell r="K269">
            <v>2.0608E-5</v>
          </cell>
          <cell r="L269">
            <v>6.7620000000000006E-6</v>
          </cell>
          <cell r="M269">
            <v>1.6100000000000066E-6</v>
          </cell>
          <cell r="N269">
            <v>1.2074999999999999E-5</v>
          </cell>
          <cell r="O269">
            <v>4.1744041666666657E-5</v>
          </cell>
          <cell r="P269">
            <v>7.5946000000000021E-5</v>
          </cell>
          <cell r="Q269">
            <v>0</v>
          </cell>
          <cell r="R269">
            <v>2.092999999999995E-6</v>
          </cell>
          <cell r="S269">
            <v>4.5252499999999994E-5</v>
          </cell>
          <cell r="T269">
            <v>0</v>
          </cell>
          <cell r="U269">
            <v>4.5080000000002896E-5</v>
          </cell>
          <cell r="V269">
            <v>4.5080000000002896E-5</v>
          </cell>
          <cell r="W269">
            <v>4.5080000000002896E-5</v>
          </cell>
          <cell r="X269">
            <v>4.5080000000002896E-5</v>
          </cell>
          <cell r="Y269">
            <v>4.5080000000002896E-5</v>
          </cell>
          <cell r="Z269">
            <v>4.5080000000002896E-5</v>
          </cell>
          <cell r="AA269">
            <v>4.5080000000002896E-5</v>
          </cell>
          <cell r="AB269">
            <v>9.7995339299999993E-4</v>
          </cell>
          <cell r="AC269">
            <v>0</v>
          </cell>
          <cell r="AD269">
            <v>1.30577904E-2</v>
          </cell>
          <cell r="AE269">
            <v>1.5152424000000001E-2</v>
          </cell>
          <cell r="AF269">
            <v>1.6189358500000001E-2</v>
          </cell>
          <cell r="AG269">
            <v>0.11576474910000001</v>
          </cell>
          <cell r="AH269">
            <v>7.7382628000000004E-3</v>
          </cell>
          <cell r="AI269">
            <v>1.0108808E-2</v>
          </cell>
          <cell r="AJ269">
            <v>3.8258449600000001E-2</v>
          </cell>
          <cell r="AK269">
            <v>1.3221309200000003E-2</v>
          </cell>
          <cell r="AL269">
            <v>1.6853624099999992E-2</v>
          </cell>
          <cell r="AM269">
            <v>5.7350399999999691E-3</v>
          </cell>
          <cell r="AN269">
            <v>5.3434831999999996E-3</v>
          </cell>
          <cell r="AO269">
            <v>3.0426770999999977E-2</v>
          </cell>
          <cell r="AP269">
            <v>4.890208500000004E-2</v>
          </cell>
          <cell r="AQ269">
            <v>0</v>
          </cell>
          <cell r="AR269">
            <v>8.7168374999999632E-3</v>
          </cell>
          <cell r="AS269">
            <v>6.6765269999999998E-3</v>
          </cell>
          <cell r="AT269">
            <v>0.65307528500000001</v>
          </cell>
          <cell r="AU269">
            <v>6.9917979166666663E-3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1.1592E-5</v>
          </cell>
          <cell r="C273">
            <v>1.4811999999999998E-5</v>
          </cell>
          <cell r="D273">
            <v>2.4149999999999997E-6</v>
          </cell>
          <cell r="E273">
            <v>0</v>
          </cell>
          <cell r="F273">
            <v>0</v>
          </cell>
          <cell r="G273">
            <v>9.6599999999999994E-7</v>
          </cell>
          <cell r="H273">
            <v>1.4811999999999996E-4</v>
          </cell>
          <cell r="I273">
            <v>5.634999999999996E-6</v>
          </cell>
          <cell r="J273">
            <v>7.4381999999999994E-5</v>
          </cell>
          <cell r="K273">
            <v>4.2020999999999996E-5</v>
          </cell>
          <cell r="L273">
            <v>3.2200000000000081E-6</v>
          </cell>
          <cell r="M273">
            <v>0</v>
          </cell>
          <cell r="N273">
            <v>1.5455999999999999E-5</v>
          </cell>
          <cell r="O273">
            <v>2.9140999999999994E-5</v>
          </cell>
          <cell r="P273">
            <v>4.4113999999999991E-5</v>
          </cell>
          <cell r="Q273">
            <v>2.7852999999999996E-5</v>
          </cell>
          <cell r="R273">
            <v>4.6528999999999994E-5</v>
          </cell>
          <cell r="S273">
            <v>6.9070609999999982E-3</v>
          </cell>
          <cell r="T273">
            <v>0</v>
          </cell>
          <cell r="U273">
            <v>1.107519E-3</v>
          </cell>
          <cell r="V273">
            <v>1.107519E-3</v>
          </cell>
          <cell r="W273">
            <v>1.107519E-3</v>
          </cell>
          <cell r="X273">
            <v>1.107519E-3</v>
          </cell>
          <cell r="Y273">
            <v>1.107519E-3</v>
          </cell>
          <cell r="Z273">
            <v>1.107519E-3</v>
          </cell>
          <cell r="AA273">
            <v>1.107519E-3</v>
          </cell>
          <cell r="AB273">
            <v>6.3110476289999998E-3</v>
          </cell>
          <cell r="AC273">
            <v>3.5689659999999998E-3</v>
          </cell>
          <cell r="AD273">
            <v>9.7018560000000002E-4</v>
          </cell>
          <cell r="AE273">
            <v>0</v>
          </cell>
          <cell r="AF273">
            <v>0</v>
          </cell>
          <cell r="AG273">
            <v>2.3339316000000002E-3</v>
          </cell>
          <cell r="AH273">
            <v>0.22978484480000003</v>
          </cell>
          <cell r="AI273">
            <v>1.36104355E-2</v>
          </cell>
          <cell r="AJ273">
            <v>4.2428167600000004E-2</v>
          </cell>
          <cell r="AK273">
            <v>4.0668183600000005E-2</v>
          </cell>
          <cell r="AL273">
            <v>1.0247661000000002E-2</v>
          </cell>
          <cell r="AM273">
            <v>0</v>
          </cell>
          <cell r="AN273">
            <v>4.5719607999999995E-2</v>
          </cell>
          <cell r="AO273">
            <v>1.7767321799999999E-2</v>
          </cell>
          <cell r="AP273">
            <v>3.0107795500000003E-2</v>
          </cell>
          <cell r="AQ273">
            <v>2.0522421499999999E-2</v>
          </cell>
          <cell r="AR273">
            <v>2.6906525200000003E-2</v>
          </cell>
          <cell r="AS273">
            <v>0.64398548499999997</v>
          </cell>
          <cell r="AT273">
            <v>2.9010084000000002E-2</v>
          </cell>
          <cell r="AU273">
            <v>0.19936532375000002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56">
        <row r="16">
          <cell r="B16">
            <v>0</v>
          </cell>
          <cell r="C16">
            <v>0</v>
          </cell>
          <cell r="D16">
            <v>1.25E-4</v>
          </cell>
          <cell r="E16">
            <v>8.2999999999999998E-5</v>
          </cell>
          <cell r="F16">
            <v>1.3899999999999999E-4</v>
          </cell>
          <cell r="G16">
            <v>2.5927999999999997E-4</v>
          </cell>
          <cell r="H16">
            <v>2.2620363636363635E-3</v>
          </cell>
          <cell r="I16">
            <v>1.5099999999999998E-4</v>
          </cell>
          <cell r="J16">
            <v>2.3416666666666666E-5</v>
          </cell>
          <cell r="K16">
            <v>1.2228E-4</v>
          </cell>
          <cell r="L16">
            <v>2.7941599999999995E-3</v>
          </cell>
          <cell r="M16">
            <v>5.1708999999999991E-3</v>
          </cell>
          <cell r="N16">
            <v>1.0326999999999999E-2</v>
          </cell>
          <cell r="O16">
            <v>8.4499999999999992E-3</v>
          </cell>
          <cell r="P16">
            <v>2.1853999999999998E-2</v>
          </cell>
          <cell r="Q16">
            <v>1.6904999999999996E-2</v>
          </cell>
          <cell r="R16">
            <v>1.6452999999999999E-2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2.9783563199999998E-2</v>
          </cell>
          <cell r="AE16">
            <v>3.0795788800000001E-2</v>
          </cell>
          <cell r="AF16">
            <v>5.71111807E-2</v>
          </cell>
          <cell r="AG16">
            <v>7.3154324100000001E-2</v>
          </cell>
          <cell r="AH16">
            <v>0.26111080920000002</v>
          </cell>
          <cell r="AI16">
            <v>7.93286515E-2</v>
          </cell>
          <cell r="AJ16">
            <v>1.2209110800000001E-2</v>
          </cell>
          <cell r="AK16">
            <v>1.5271665199999999E-2</v>
          </cell>
          <cell r="AL16">
            <v>0.3094767108</v>
          </cell>
          <cell r="AM16">
            <v>0.84804955199999998</v>
          </cell>
          <cell r="AN16">
            <v>0.79004279199999994</v>
          </cell>
          <cell r="AO16">
            <v>1.0995857859</v>
          </cell>
          <cell r="AP16">
            <v>2.9131201865</v>
          </cell>
          <cell r="AQ16">
            <v>1.7552057004999999</v>
          </cell>
          <cell r="AR16">
            <v>1.7547774251999999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152">
          <cell r="B152">
            <v>0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4.9999999999999996E-6</v>
          </cell>
          <cell r="O152">
            <v>0</v>
          </cell>
          <cell r="P152">
            <v>0</v>
          </cell>
          <cell r="Q152">
            <v>0</v>
          </cell>
          <cell r="R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J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4.1306319999999995E-3</v>
          </cell>
          <cell r="AO152">
            <v>0</v>
          </cell>
          <cell r="AP152">
            <v>0</v>
          </cell>
          <cell r="AQ152">
            <v>0</v>
          </cell>
          <cell r="AR152">
            <v>0</v>
          </cell>
          <cell r="AS152">
            <v>0</v>
          </cell>
          <cell r="AT152">
            <v>0</v>
          </cell>
          <cell r="AU152">
            <v>0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AZ152">
            <v>0</v>
          </cell>
          <cell r="BA152">
            <v>0</v>
          </cell>
        </row>
        <row r="194">
          <cell r="B194">
            <v>0</v>
          </cell>
          <cell r="C194">
            <v>0</v>
          </cell>
          <cell r="D194">
            <v>2.7999999999999997E-7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6.0000000000000002E-6</v>
          </cell>
          <cell r="S194">
            <v>4.8999999999999998E-5</v>
          </cell>
          <cell r="T194">
            <v>0</v>
          </cell>
          <cell r="U194">
            <v>0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D194">
            <v>9.2101439999999998E-4</v>
          </cell>
          <cell r="AE194">
            <v>0</v>
          </cell>
          <cell r="AF194">
            <v>0</v>
          </cell>
          <cell r="AG194">
            <v>0</v>
          </cell>
          <cell r="AH194">
            <v>0</v>
          </cell>
          <cell r="AI194">
            <v>0</v>
          </cell>
          <cell r="AJ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  <cell r="AP194">
            <v>0</v>
          </cell>
          <cell r="AQ194">
            <v>0</v>
          </cell>
          <cell r="AR194">
            <v>0.18544227769999999</v>
          </cell>
          <cell r="AS194">
            <v>8.4648420999999998E-3</v>
          </cell>
          <cell r="AT194">
            <v>0</v>
          </cell>
          <cell r="AU194">
            <v>0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02">
          <cell r="B202">
            <v>0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2.1099999999999998E-4</v>
          </cell>
          <cell r="K202">
            <v>0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R202">
            <v>0</v>
          </cell>
          <cell r="S202">
            <v>0</v>
          </cell>
          <cell r="T202">
            <v>0</v>
          </cell>
          <cell r="U202">
            <v>0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0</v>
          </cell>
          <cell r="AH202">
            <v>0</v>
          </cell>
          <cell r="AI202">
            <v>0</v>
          </cell>
          <cell r="AJ202">
            <v>5.0595520000000005E-2</v>
          </cell>
          <cell r="AK202">
            <v>0</v>
          </cell>
          <cell r="AL202">
            <v>0</v>
          </cell>
          <cell r="AM202">
            <v>0</v>
          </cell>
          <cell r="AN202">
            <v>0</v>
          </cell>
          <cell r="AO202">
            <v>0</v>
          </cell>
          <cell r="AP202">
            <v>0</v>
          </cell>
          <cell r="AQ202">
            <v>0</v>
          </cell>
          <cell r="AR202">
            <v>0</v>
          </cell>
          <cell r="AS202">
            <v>0</v>
          </cell>
          <cell r="AT202">
            <v>0</v>
          </cell>
          <cell r="AU202">
            <v>0</v>
          </cell>
          <cell r="AV202">
            <v>0</v>
          </cell>
          <cell r="AW202">
            <v>0</v>
          </cell>
          <cell r="AX202">
            <v>0</v>
          </cell>
          <cell r="AY202">
            <v>0</v>
          </cell>
          <cell r="AZ202">
            <v>0</v>
          </cell>
          <cell r="BA202">
            <v>0</v>
          </cell>
        </row>
        <row r="203">
          <cell r="B203">
            <v>0</v>
          </cell>
          <cell r="C203">
            <v>0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  <cell r="AF203">
            <v>0</v>
          </cell>
          <cell r="AG203">
            <v>0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0</v>
          </cell>
          <cell r="AT203">
            <v>0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0</v>
          </cell>
          <cell r="BA203">
            <v>0</v>
          </cell>
        </row>
        <row r="260">
          <cell r="B260">
            <v>0</v>
          </cell>
          <cell r="C260">
            <v>0</v>
          </cell>
          <cell r="D260">
            <v>0</v>
          </cell>
          <cell r="E260">
            <v>0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</row>
        <row r="263">
          <cell r="B263">
            <v>9.9999999999999995E-7</v>
          </cell>
          <cell r="C263">
            <v>2.4000000000000001E-5</v>
          </cell>
          <cell r="D263">
            <v>1.7644E-3</v>
          </cell>
          <cell r="E263">
            <v>2.56902E-3</v>
          </cell>
          <cell r="F263">
            <v>2.8328799999999999E-3</v>
          </cell>
          <cell r="G263">
            <v>2.7906300000000001E-3</v>
          </cell>
          <cell r="H263">
            <v>1.1909298863636363E-2</v>
          </cell>
          <cell r="I263">
            <v>1.9113559144158072E-3</v>
          </cell>
          <cell r="J263">
            <v>2.7140966666666664E-3</v>
          </cell>
          <cell r="K263">
            <v>2.3039999999999996E-3</v>
          </cell>
          <cell r="L263">
            <v>5.7776199999999998E-3</v>
          </cell>
          <cell r="M263">
            <v>1.4765099999999996E-2</v>
          </cell>
          <cell r="N263">
            <v>1.2354939999999997E-2</v>
          </cell>
          <cell r="O263">
            <v>1.04496E-2</v>
          </cell>
          <cell r="P263">
            <v>2.4313299999999999E-2</v>
          </cell>
          <cell r="Q263">
            <v>1.8926159999999997E-2</v>
          </cell>
          <cell r="R263">
            <v>1.8268E-2</v>
          </cell>
          <cell r="S263">
            <v>0.57526880999999996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1.0972522440000001E-3</v>
          </cell>
          <cell r="AC263">
            <v>6.0891843999999994E-3</v>
          </cell>
          <cell r="AD263">
            <v>0.56177055840000001</v>
          </cell>
          <cell r="AE263">
            <v>0.57539279840000002</v>
          </cell>
          <cell r="AF263">
            <v>0.90941404609999987</v>
          </cell>
          <cell r="AG263">
            <v>0.79415754990000009</v>
          </cell>
          <cell r="AH263">
            <v>2.2214200760000002</v>
          </cell>
          <cell r="AI263">
            <v>1.3764219305000003</v>
          </cell>
          <cell r="AJ263">
            <v>1.5695186252</v>
          </cell>
          <cell r="AK263">
            <v>0.54002611079999996</v>
          </cell>
          <cell r="AL263">
            <v>1.4967272313</v>
          </cell>
          <cell r="AM263">
            <v>1.9628341439999997</v>
          </cell>
          <cell r="AN263">
            <v>1.1385460767999995</v>
          </cell>
          <cell r="AO263">
            <v>1.6155765417000001</v>
          </cell>
          <cell r="AP263">
            <v>3.4168475315000006</v>
          </cell>
          <cell r="AQ263">
            <v>2.4972071250000001</v>
          </cell>
          <cell r="AR263">
            <v>2.5028868592000002</v>
          </cell>
          <cell r="AS263">
            <v>24.250343546</v>
          </cell>
          <cell r="AT263">
            <v>6.0481371999999992E-2</v>
          </cell>
          <cell r="AU263">
            <v>0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9.9999999999999995E-7</v>
          </cell>
          <cell r="C264">
            <v>0</v>
          </cell>
          <cell r="D264">
            <v>7.4441999999999998E-4</v>
          </cell>
          <cell r="E264">
            <v>1.0568400000000001E-3</v>
          </cell>
          <cell r="F264">
            <v>2.1624999999999999E-3</v>
          </cell>
          <cell r="G264">
            <v>2.3666299999999998E-3</v>
          </cell>
          <cell r="H264">
            <v>1.1716878863636364E-2</v>
          </cell>
          <cell r="I264">
            <v>1.7423559144158073E-3</v>
          </cell>
          <cell r="J264">
            <v>6.0609666666666662E-4</v>
          </cell>
          <cell r="K264">
            <v>1.9978066666666663E-3</v>
          </cell>
          <cell r="L264">
            <v>4.2316199999999993E-3</v>
          </cell>
          <cell r="M264">
            <v>1.4662099999999996E-2</v>
          </cell>
          <cell r="N264">
            <v>1.2200099999999998E-2</v>
          </cell>
          <cell r="O264">
            <v>1.019546E-2</v>
          </cell>
          <cell r="P264">
            <v>2.3957879999999997E-2</v>
          </cell>
          <cell r="Q264">
            <v>1.8777019999999998E-2</v>
          </cell>
          <cell r="R264">
            <v>1.7876E-2</v>
          </cell>
          <cell r="S264">
            <v>0.57520180999999992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1.0972522440000001E-3</v>
          </cell>
          <cell r="AC264">
            <v>0</v>
          </cell>
          <cell r="AD264">
            <v>0.34488112320000003</v>
          </cell>
          <cell r="AE264">
            <v>0.19981743040000002</v>
          </cell>
          <cell r="AF264">
            <v>0.57814854930000004</v>
          </cell>
          <cell r="AG264">
            <v>0.63420112470000012</v>
          </cell>
          <cell r="AH264">
            <v>2.1661209408000004</v>
          </cell>
          <cell r="AI264">
            <v>1.2213868589999999</v>
          </cell>
          <cell r="AJ264">
            <v>0.6450722888</v>
          </cell>
          <cell r="AK264">
            <v>0.30299798319999999</v>
          </cell>
          <cell r="AL264">
            <v>0.7076520315</v>
          </cell>
          <cell r="AM264">
            <v>1.8863284319999996</v>
          </cell>
          <cell r="AN264">
            <v>1.0398528799999998</v>
          </cell>
          <cell r="AO264">
            <v>1.4911866957000002</v>
          </cell>
          <cell r="AP264">
            <v>3.2712572165000009</v>
          </cell>
          <cell r="AQ264">
            <v>2.1989457875</v>
          </cell>
          <cell r="AR264">
            <v>2.2080585097000003</v>
          </cell>
          <cell r="AS264">
            <v>24.235114060299999</v>
          </cell>
          <cell r="AT264">
            <v>2.62182E-3</v>
          </cell>
          <cell r="AU264">
            <v>0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0</v>
          </cell>
          <cell r="C265">
            <v>0</v>
          </cell>
          <cell r="D265">
            <v>0</v>
          </cell>
          <cell r="E265">
            <v>5.5999999999999999E-5</v>
          </cell>
          <cell r="F265">
            <v>8.7999999999999998E-5</v>
          </cell>
          <cell r="G265">
            <v>1.6099999999999998E-4</v>
          </cell>
          <cell r="H265">
            <v>9.0000000000000002E-6</v>
          </cell>
          <cell r="I265">
            <v>1.4999999999999999E-5</v>
          </cell>
          <cell r="J265">
            <v>2.24E-4</v>
          </cell>
          <cell r="K265">
            <v>0</v>
          </cell>
          <cell r="L265">
            <v>0</v>
          </cell>
          <cell r="M265">
            <v>1.9999999999999999E-6</v>
          </cell>
          <cell r="N265">
            <v>7.9999999999999996E-6</v>
          </cell>
          <cell r="O265">
            <v>9.9999999999999991E-6</v>
          </cell>
          <cell r="P265">
            <v>1.028E-5</v>
          </cell>
          <cell r="Q265">
            <v>0</v>
          </cell>
          <cell r="R265">
            <v>9.9999999999999995E-7</v>
          </cell>
          <cell r="S265">
            <v>0</v>
          </cell>
          <cell r="T265">
            <v>0</v>
          </cell>
          <cell r="U265">
            <v>0</v>
          </cell>
          <cell r="V265">
            <v>0</v>
          </cell>
          <cell r="W265">
            <v>0</v>
          </cell>
          <cell r="X265">
            <v>0</v>
          </cell>
          <cell r="Y265">
            <v>0</v>
          </cell>
          <cell r="Z265">
            <v>0</v>
          </cell>
          <cell r="AA265">
            <v>0</v>
          </cell>
          <cell r="AB265">
            <v>0</v>
          </cell>
          <cell r="AC265">
            <v>0</v>
          </cell>
          <cell r="AD265">
            <v>0</v>
          </cell>
          <cell r="AE265">
            <v>3.3698447999999999E-2</v>
          </cell>
          <cell r="AF265">
            <v>6.3681460500000009E-2</v>
          </cell>
          <cell r="AG265">
            <v>4.86978063E-2</v>
          </cell>
          <cell r="AH265">
            <v>2.1935332000000002E-3</v>
          </cell>
          <cell r="AI265">
            <v>4.6542179999999999E-3</v>
          </cell>
          <cell r="AJ265">
            <v>7.7264065600000015E-2</v>
          </cell>
          <cell r="AK265">
            <v>0</v>
          </cell>
          <cell r="AL265">
            <v>0</v>
          </cell>
          <cell r="AM265">
            <v>1.4337599999999999E-2</v>
          </cell>
          <cell r="AN265">
            <v>3.7323439999999999E-3</v>
          </cell>
          <cell r="AO265">
            <v>4.1237505000000004E-3</v>
          </cell>
          <cell r="AP265">
            <v>2.1780757500000001E-2</v>
          </cell>
          <cell r="AQ265">
            <v>0</v>
          </cell>
          <cell r="AR265">
            <v>9.895685999999999E-3</v>
          </cell>
          <cell r="AS265">
            <v>0</v>
          </cell>
          <cell r="AT265">
            <v>5.2657246999999997E-2</v>
          </cell>
          <cell r="AU265">
            <v>0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0</v>
          </cell>
          <cell r="C266">
            <v>0</v>
          </cell>
          <cell r="D266">
            <v>1.6800000000000002E-4</v>
          </cell>
          <cell r="E266">
            <v>2.7499999999999996E-4</v>
          </cell>
          <cell r="F266">
            <v>3.1500000000000001E-4</v>
          </cell>
          <cell r="G266">
            <v>5.7999999999999994E-5</v>
          </cell>
          <cell r="H266">
            <v>1.42E-6</v>
          </cell>
          <cell r="I266">
            <v>0</v>
          </cell>
          <cell r="J266">
            <v>1.2830000000000001E-3</v>
          </cell>
          <cell r="K266">
            <v>2.7999999999999997E-7</v>
          </cell>
          <cell r="L266">
            <v>1.444E-3</v>
          </cell>
          <cell r="M266">
            <v>0</v>
          </cell>
          <cell r="N266">
            <v>0</v>
          </cell>
          <cell r="O266">
            <v>0</v>
          </cell>
          <cell r="P266">
            <v>0</v>
          </cell>
          <cell r="Q266">
            <v>9.9999999999999991E-6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3.6988089600000003E-2</v>
          </cell>
          <cell r="AE266">
            <v>1.97383088E-2</v>
          </cell>
          <cell r="AF266">
            <v>0.12605931380000002</v>
          </cell>
          <cell r="AG266">
            <v>4.6592789100000004E-2</v>
          </cell>
          <cell r="AH266">
            <v>2.7861764000000002E-3</v>
          </cell>
          <cell r="AI266">
            <v>0</v>
          </cell>
          <cell r="AJ266">
            <v>0.40299331680000006</v>
          </cell>
          <cell r="AK266">
            <v>4.0797899999999998E-3</v>
          </cell>
          <cell r="AL266">
            <v>0.7520006736</v>
          </cell>
          <cell r="AM266">
            <v>0</v>
          </cell>
          <cell r="AN266">
            <v>0</v>
          </cell>
          <cell r="AO266">
            <v>0</v>
          </cell>
          <cell r="AP266">
            <v>0</v>
          </cell>
          <cell r="AQ266">
            <v>0.23442514549999999</v>
          </cell>
          <cell r="AR266">
            <v>0</v>
          </cell>
          <cell r="AS266">
            <v>0</v>
          </cell>
          <cell r="AT266">
            <v>0</v>
          </cell>
          <cell r="AU266">
            <v>0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</v>
          </cell>
          <cell r="C267">
            <v>0</v>
          </cell>
          <cell r="D267">
            <v>1.028E-5</v>
          </cell>
          <cell r="E267">
            <v>1.2799999999999999E-4</v>
          </cell>
          <cell r="F267">
            <v>9.9999999999999995E-7</v>
          </cell>
          <cell r="G267">
            <v>0</v>
          </cell>
          <cell r="H267">
            <v>0</v>
          </cell>
          <cell r="I267">
            <v>7.7999999999999999E-5</v>
          </cell>
          <cell r="J267">
            <v>1.4300000000000001E-4</v>
          </cell>
          <cell r="K267">
            <v>7.7913333333333332E-5</v>
          </cell>
          <cell r="L267">
            <v>0</v>
          </cell>
          <cell r="M267">
            <v>0</v>
          </cell>
          <cell r="N267">
            <v>0</v>
          </cell>
          <cell r="O267">
            <v>0</v>
          </cell>
          <cell r="P267">
            <v>1.3999999999999998E-7</v>
          </cell>
          <cell r="Q267">
            <v>1.3999999999999998E-7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1.2352372800000001E-2</v>
          </cell>
          <cell r="AE267">
            <v>8.1050480000000008E-2</v>
          </cell>
          <cell r="AF267">
            <v>1.3608266000000001E-3</v>
          </cell>
          <cell r="AG267">
            <v>0</v>
          </cell>
          <cell r="AH267">
            <v>0</v>
          </cell>
          <cell r="AI267">
            <v>9.1349306999999991E-2</v>
          </cell>
          <cell r="AJ267">
            <v>0.27853275000000005</v>
          </cell>
          <cell r="AK267">
            <v>0.1464009976</v>
          </cell>
          <cell r="AL267">
            <v>0</v>
          </cell>
          <cell r="AM267">
            <v>0</v>
          </cell>
          <cell r="AN267">
            <v>0</v>
          </cell>
          <cell r="AO267">
            <v>0</v>
          </cell>
          <cell r="AP267">
            <v>1.3683550000000001E-3</v>
          </cell>
          <cell r="AQ267">
            <v>1.9338584999999998E-3</v>
          </cell>
          <cell r="AR267">
            <v>0</v>
          </cell>
          <cell r="AS267">
            <v>0</v>
          </cell>
          <cell r="AT267">
            <v>0</v>
          </cell>
          <cell r="AU267">
            <v>0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0</v>
          </cell>
          <cell r="C268">
            <v>0</v>
          </cell>
          <cell r="D268">
            <v>0</v>
          </cell>
          <cell r="E268">
            <v>0</v>
          </cell>
          <cell r="F268">
            <v>0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  <cell r="L268">
            <v>0</v>
          </cell>
          <cell r="M268">
            <v>0</v>
          </cell>
          <cell r="N268">
            <v>8.3999999999999979E-7</v>
          </cell>
          <cell r="O268">
            <v>4.9999999999999996E-6</v>
          </cell>
          <cell r="P268">
            <v>3.0000000000000001E-6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</v>
          </cell>
          <cell r="AC268">
            <v>0</v>
          </cell>
          <cell r="AD268">
            <v>0</v>
          </cell>
          <cell r="AE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0</v>
          </cell>
          <cell r="AJ268">
            <v>0</v>
          </cell>
          <cell r="AK268">
            <v>0</v>
          </cell>
          <cell r="AL268">
            <v>0</v>
          </cell>
          <cell r="AM268">
            <v>0</v>
          </cell>
          <cell r="AN268">
            <v>1.4826592E-2</v>
          </cell>
          <cell r="AO268">
            <v>1.0097544300000001E-2</v>
          </cell>
          <cell r="AP268">
            <v>3.7795825000000003E-3</v>
          </cell>
          <cell r="AQ268">
            <v>0</v>
          </cell>
          <cell r="AR268">
            <v>0</v>
          </cell>
          <cell r="AS268">
            <v>0</v>
          </cell>
          <cell r="AT268">
            <v>0</v>
          </cell>
          <cell r="AU268">
            <v>0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0</v>
          </cell>
          <cell r="C269">
            <v>0</v>
          </cell>
          <cell r="D269">
            <v>0</v>
          </cell>
          <cell r="E269">
            <v>0</v>
          </cell>
          <cell r="F269">
            <v>4.1999999999999998E-5</v>
          </cell>
          <cell r="G269">
            <v>0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1.8E-5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5.65551574E-2</v>
          </cell>
          <cell r="AG269">
            <v>0</v>
          </cell>
          <cell r="AH269">
            <v>0</v>
          </cell>
          <cell r="AI269">
            <v>0</v>
          </cell>
          <cell r="AJ269">
            <v>0</v>
          </cell>
          <cell r="AK269">
            <v>0</v>
          </cell>
          <cell r="AL269">
            <v>0</v>
          </cell>
          <cell r="AM269">
            <v>0</v>
          </cell>
          <cell r="AN269">
            <v>0</v>
          </cell>
          <cell r="AO269">
            <v>0</v>
          </cell>
          <cell r="AP269">
            <v>0</v>
          </cell>
          <cell r="AQ269">
            <v>0</v>
          </cell>
          <cell r="AR269">
            <v>0</v>
          </cell>
          <cell r="AS269">
            <v>6.7646436000000001E-3</v>
          </cell>
          <cell r="AT269">
            <v>0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0</v>
          </cell>
          <cell r="C273">
            <v>0</v>
          </cell>
          <cell r="D273">
            <v>1.8341999999999998E-4</v>
          </cell>
          <cell r="E273">
            <v>1.3697999999999998E-4</v>
          </cell>
          <cell r="F273">
            <v>4.1999999999999998E-5</v>
          </cell>
          <cell r="G273">
            <v>8.6000000000000003E-5</v>
          </cell>
          <cell r="H273">
            <v>1.8E-5</v>
          </cell>
          <cell r="I273">
            <v>0</v>
          </cell>
          <cell r="J273">
            <v>3.1399999999999999E-4</v>
          </cell>
          <cell r="K273">
            <v>7.9999999999999996E-6</v>
          </cell>
          <cell r="L273">
            <v>0</v>
          </cell>
          <cell r="M273">
            <v>6.0000000000000002E-6</v>
          </cell>
          <cell r="N273">
            <v>3.9999999999999996E-5</v>
          </cell>
          <cell r="O273">
            <v>4.1999999999999998E-5</v>
          </cell>
          <cell r="P273">
            <v>3.1999999999999999E-5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3.6249575999999999E-2</v>
          </cell>
          <cell r="AE273">
            <v>2.8280000000000003E-2</v>
          </cell>
          <cell r="AF273">
            <v>2.1606543000000002E-2</v>
          </cell>
          <cell r="AG273">
            <v>3.8606911200000003E-2</v>
          </cell>
          <cell r="AH273">
            <v>5.9490328000000002E-3</v>
          </cell>
          <cell r="AI273">
            <v>0</v>
          </cell>
          <cell r="AJ273">
            <v>9.8968661200000002E-2</v>
          </cell>
          <cell r="AK273">
            <v>6.93913E-3</v>
          </cell>
          <cell r="AL273">
            <v>0</v>
          </cell>
          <cell r="AM273">
            <v>2.455488E-3</v>
          </cell>
          <cell r="AN273">
            <v>2.1561513599999999E-2</v>
          </cell>
          <cell r="AO273">
            <v>1.84552776E-2</v>
          </cell>
          <cell r="AP273">
            <v>5.6952794999999999E-3</v>
          </cell>
          <cell r="AQ273">
            <v>0</v>
          </cell>
          <cell r="AR273">
            <v>0</v>
          </cell>
          <cell r="AS273">
            <v>0</v>
          </cell>
          <cell r="AT273">
            <v>0</v>
          </cell>
          <cell r="AU273">
            <v>0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ssumptions"/>
      <sheetName val="ToM3"/>
      <sheetName val="Assumptions2014China"/>
      <sheetName val="RWE"/>
      <sheetName val="Units"/>
      <sheetName val="Sheet1"/>
      <sheetName val="Sheet3"/>
      <sheetName val="ToM3'D"/>
      <sheetName val="RWE'D"/>
    </sheetNames>
    <sheetDataSet>
      <sheetData sheetId="0"/>
      <sheetData sheetId="1">
        <row r="2">
          <cell r="A2">
            <v>1.4</v>
          </cell>
        </row>
      </sheetData>
      <sheetData sheetId="2"/>
      <sheetData sheetId="3">
        <row r="1">
          <cell r="A1">
            <v>1.1499999999999999</v>
          </cell>
          <cell r="F1">
            <v>2</v>
          </cell>
        </row>
        <row r="3">
          <cell r="A3">
            <v>1</v>
          </cell>
        </row>
        <row r="7">
          <cell r="A7">
            <v>1.82</v>
          </cell>
        </row>
        <row r="8">
          <cell r="A8">
            <v>1.9</v>
          </cell>
        </row>
        <row r="12">
          <cell r="A12">
            <v>2.2999999999999998</v>
          </cell>
        </row>
        <row r="23">
          <cell r="A23">
            <v>4.5</v>
          </cell>
        </row>
        <row r="24">
          <cell r="A24">
            <v>3.5</v>
          </cell>
        </row>
        <row r="25">
          <cell r="A25">
            <v>2</v>
          </cell>
        </row>
      </sheetData>
      <sheetData sheetId="4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indexed="10"/>
    <pageSetUpPr fitToPage="1"/>
  </sheetPr>
  <dimension ref="A1:U34"/>
  <sheetViews>
    <sheetView workbookViewId="0">
      <selection activeCell="D4" sqref="D4:H4"/>
    </sheetView>
  </sheetViews>
  <sheetFormatPr defaultRowHeight="12.5"/>
  <cols>
    <col min="12" max="19" width="6.7265625" customWidth="1"/>
  </cols>
  <sheetData>
    <row r="1" spans="1:21" ht="13">
      <c r="A1" s="2" t="s">
        <v>197</v>
      </c>
    </row>
    <row r="2" spans="1:21" ht="13">
      <c r="A2" s="2" t="s">
        <v>198</v>
      </c>
    </row>
    <row r="3" spans="1:21" ht="13">
      <c r="A3" s="2" t="s">
        <v>193</v>
      </c>
      <c r="M3" s="38"/>
      <c r="N3" s="38"/>
      <c r="O3" s="38"/>
      <c r="P3" s="38"/>
      <c r="Q3" s="38"/>
      <c r="R3" s="38"/>
      <c r="S3" s="38"/>
      <c r="T3" s="38"/>
      <c r="U3" s="38"/>
    </row>
    <row r="4" spans="1:21" ht="13">
      <c r="A4" s="2"/>
      <c r="D4" s="478" t="s">
        <v>218</v>
      </c>
      <c r="M4" s="38"/>
      <c r="N4" s="38"/>
      <c r="O4" s="38"/>
      <c r="P4" s="38"/>
      <c r="Q4" s="38"/>
      <c r="R4" s="38"/>
      <c r="S4" s="38"/>
      <c r="T4" s="38"/>
      <c r="U4" s="38"/>
    </row>
    <row r="5" spans="1:21" ht="13">
      <c r="A5" s="1" t="s">
        <v>81</v>
      </c>
    </row>
    <row r="6" spans="1:21">
      <c r="A6" s="37" t="s">
        <v>180</v>
      </c>
      <c r="B6" s="37"/>
      <c r="C6" s="37"/>
      <c r="D6" s="37"/>
      <c r="E6" s="37"/>
      <c r="F6" s="37"/>
      <c r="G6" s="37"/>
      <c r="H6" s="37"/>
      <c r="I6" s="37"/>
      <c r="J6" s="37"/>
      <c r="K6" s="37"/>
      <c r="L6" s="37"/>
      <c r="M6" s="26"/>
      <c r="N6" s="26"/>
      <c r="O6" s="26"/>
    </row>
    <row r="7" spans="1:21">
      <c r="A7" t="s">
        <v>175</v>
      </c>
      <c r="B7" s="37"/>
      <c r="C7" s="37"/>
      <c r="D7" s="37"/>
      <c r="E7" s="37"/>
      <c r="F7" s="37"/>
      <c r="G7" s="37"/>
      <c r="H7" s="37"/>
      <c r="I7" s="37"/>
      <c r="J7" s="37"/>
      <c r="K7" s="37"/>
      <c r="L7" s="37"/>
      <c r="M7" s="26"/>
      <c r="N7" s="26"/>
      <c r="O7" s="26"/>
    </row>
    <row r="8" spans="1:21">
      <c r="A8" t="s">
        <v>82</v>
      </c>
      <c r="B8" s="37"/>
      <c r="C8" s="37"/>
      <c r="D8" s="37"/>
      <c r="E8" s="37"/>
      <c r="F8" s="37"/>
      <c r="G8" s="37"/>
      <c r="H8" s="37"/>
      <c r="I8" s="37"/>
      <c r="J8" s="37"/>
      <c r="K8" s="37"/>
      <c r="L8" s="37"/>
      <c r="M8" s="26"/>
      <c r="N8" s="26"/>
      <c r="O8" s="26"/>
    </row>
    <row r="10" spans="1:21" ht="13">
      <c r="A10" s="1" t="s">
        <v>181</v>
      </c>
    </row>
    <row r="11" spans="1:21">
      <c r="A11" s="2" t="s">
        <v>192</v>
      </c>
    </row>
    <row r="12" spans="1:21">
      <c r="A12" s="2" t="s">
        <v>212</v>
      </c>
    </row>
    <row r="13" spans="1:21" ht="13">
      <c r="A13" s="1" t="s">
        <v>151</v>
      </c>
    </row>
    <row r="14" spans="1:21" ht="13">
      <c r="A14" s="1" t="s">
        <v>152</v>
      </c>
    </row>
    <row r="15" spans="1:21" ht="13">
      <c r="A15" s="1" t="s">
        <v>182</v>
      </c>
    </row>
    <row r="17" spans="1:14" ht="13">
      <c r="A17" s="1" t="s">
        <v>35</v>
      </c>
    </row>
    <row r="18" spans="1:14">
      <c r="A18" t="s">
        <v>183</v>
      </c>
    </row>
    <row r="19" spans="1:14">
      <c r="A19" t="s">
        <v>176</v>
      </c>
    </row>
    <row r="20" spans="1:14">
      <c r="A20" t="s">
        <v>184</v>
      </c>
    </row>
    <row r="21" spans="1:14">
      <c r="A21" t="s">
        <v>177</v>
      </c>
    </row>
    <row r="22" spans="1:14">
      <c r="A22" t="s">
        <v>178</v>
      </c>
    </row>
    <row r="23" spans="1:14" ht="40.15" customHeight="1">
      <c r="A23" s="437" t="s">
        <v>217</v>
      </c>
      <c r="B23" s="437"/>
      <c r="C23" s="437"/>
      <c r="D23" s="437"/>
      <c r="E23" s="437"/>
      <c r="F23" s="437"/>
      <c r="G23" s="437"/>
      <c r="H23" s="437"/>
      <c r="I23" s="437"/>
      <c r="J23" s="437"/>
      <c r="K23" s="437"/>
    </row>
    <row r="25" spans="1:14" ht="13">
      <c r="A25" s="1" t="s">
        <v>179</v>
      </c>
    </row>
    <row r="26" spans="1:14">
      <c r="A26" t="s">
        <v>36</v>
      </c>
    </row>
    <row r="27" spans="1:14">
      <c r="A27" t="s">
        <v>185</v>
      </c>
    </row>
    <row r="28" spans="1:14">
      <c r="A28" t="s">
        <v>186</v>
      </c>
    </row>
    <row r="30" spans="1:14" ht="26.15" customHeight="1">
      <c r="A30" s="436" t="s">
        <v>83</v>
      </c>
      <c r="B30" s="436"/>
      <c r="C30" s="436"/>
      <c r="D30" s="436"/>
      <c r="E30" s="436"/>
      <c r="F30" s="436"/>
      <c r="G30" s="436"/>
      <c r="H30" s="436"/>
      <c r="I30" s="436"/>
      <c r="J30" s="436"/>
      <c r="K30" s="436"/>
      <c r="L30" s="436"/>
      <c r="M30" s="436"/>
      <c r="N30" s="436"/>
    </row>
    <row r="32" spans="1:14">
      <c r="A32" s="37" t="s">
        <v>154</v>
      </c>
    </row>
    <row r="34" spans="1:1">
      <c r="A34" t="s">
        <v>153</v>
      </c>
    </row>
  </sheetData>
  <mergeCells count="2">
    <mergeCell ref="A30:N30"/>
    <mergeCell ref="A23:K23"/>
  </mergeCells>
  <phoneticPr fontId="2" type="noConversion"/>
  <pageMargins left="0.75" right="0.75" top="1" bottom="1" header="0.5" footer="0.5"/>
  <pageSetup paperSize="9" scale="80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indexed="12"/>
  </sheetPr>
  <dimension ref="B1:Q55"/>
  <sheetViews>
    <sheetView tabSelected="1" workbookViewId="0"/>
  </sheetViews>
  <sheetFormatPr defaultRowHeight="12.5"/>
  <cols>
    <col min="1" max="1" width="1.7265625" customWidth="1"/>
  </cols>
  <sheetData>
    <row r="1" spans="2:17" ht="9" customHeight="1"/>
    <row r="2" spans="2:17" s="38" customFormat="1" ht="13">
      <c r="B2" s="39" t="str">
        <f>' '!$A$411</f>
        <v>Italy's imports of wood-based products from within and outside the EU  (by product)</v>
      </c>
      <c r="M2"/>
      <c r="N2"/>
      <c r="O2"/>
      <c r="P2"/>
      <c r="Q2"/>
    </row>
    <row r="3" spans="2:17" s="38" customFormat="1" ht="13">
      <c r="B3" s="147" t="s">
        <v>191</v>
      </c>
    </row>
    <row r="4" spans="2:17" s="38" customFormat="1"/>
    <row r="5" spans="2:17" s="38" customFormat="1"/>
    <row r="6" spans="2:17" s="38" customFormat="1"/>
    <row r="7" spans="2:17" s="38" customFormat="1"/>
    <row r="8" spans="2:17" s="38" customFormat="1"/>
    <row r="9" spans="2:17" s="38" customFormat="1"/>
    <row r="10" spans="2:17" s="38" customFormat="1"/>
    <row r="11" spans="2:17" s="38" customFormat="1"/>
    <row r="12" spans="2:17" s="38" customFormat="1"/>
    <row r="13" spans="2:17" s="38" customFormat="1"/>
    <row r="14" spans="2:17" s="38" customFormat="1"/>
    <row r="15" spans="2:17" s="38" customFormat="1"/>
    <row r="16" spans="2:17" s="38" customFormat="1"/>
    <row r="17" spans="2:2" s="38" customFormat="1"/>
    <row r="18" spans="2:2" s="38" customFormat="1"/>
    <row r="19" spans="2:2" s="38" customFormat="1"/>
    <row r="20" spans="2:2" s="38" customFormat="1"/>
    <row r="21" spans="2:2" s="38" customFormat="1"/>
    <row r="22" spans="2:2" s="38" customFormat="1"/>
    <row r="23" spans="2:2" s="38" customFormat="1"/>
    <row r="24" spans="2:2" s="38" customFormat="1"/>
    <row r="25" spans="2:2" s="38" customFormat="1"/>
    <row r="26" spans="2:2" s="38" customFormat="1"/>
    <row r="27" spans="2:2" s="38" customFormat="1"/>
    <row r="28" spans="2:2" s="38" customFormat="1"/>
    <row r="29" spans="2:2" s="38" customFormat="1" ht="13">
      <c r="B29" s="39" t="str">
        <f>' '!$A$436</f>
        <v>Italy's imports of wood-based products from within and from outside the EU  (by product and supplying region)</v>
      </c>
    </row>
    <row r="30" spans="2:2" s="38" customFormat="1" ht="13">
      <c r="B30" s="147" t="s">
        <v>191</v>
      </c>
    </row>
    <row r="31" spans="2:2" s="38" customFormat="1"/>
    <row r="32" spans="2:2" s="38" customFormat="1"/>
    <row r="33" s="38" customFormat="1"/>
    <row r="34" s="38" customFormat="1"/>
    <row r="35" s="38" customFormat="1"/>
    <row r="36" s="38" customFormat="1"/>
    <row r="37" s="38" customFormat="1"/>
    <row r="38" s="38" customFormat="1"/>
    <row r="39" s="38" customFormat="1"/>
    <row r="40" s="38" customFormat="1"/>
    <row r="41" s="38" customFormat="1"/>
    <row r="42" s="38" customFormat="1"/>
    <row r="43" s="38" customFormat="1"/>
    <row r="44" s="38" customFormat="1"/>
    <row r="45" s="38" customFormat="1"/>
    <row r="46" s="38" customFormat="1"/>
    <row r="47" s="38" customFormat="1"/>
    <row r="48" s="38" customFormat="1"/>
    <row r="49" s="38" customFormat="1"/>
    <row r="50" s="38" customFormat="1"/>
    <row r="51" s="38" customFormat="1"/>
    <row r="52" s="38" customFormat="1"/>
    <row r="53" s="38" customFormat="1"/>
    <row r="54" s="38" customFormat="1"/>
    <row r="55" s="38" customFormat="1"/>
  </sheetData>
  <phoneticPr fontId="2" type="noConversion"/>
  <pageMargins left="0.75" right="0.75" top="1" bottom="1" header="0.5" footer="0.5"/>
  <headerFooter alignWithMargins="0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indexed="12"/>
  </sheetPr>
  <dimension ref="B1:Q423"/>
  <sheetViews>
    <sheetView workbookViewId="0"/>
  </sheetViews>
  <sheetFormatPr defaultColWidth="9.08984375" defaultRowHeight="12.5"/>
  <cols>
    <col min="1" max="1" width="1.7265625" style="38" customWidth="1"/>
    <col min="2" max="16384" width="9.08984375" style="38"/>
  </cols>
  <sheetData>
    <row r="1" spans="2:17" ht="9" customHeight="1"/>
    <row r="2" spans="2:17" ht="13">
      <c r="B2" s="39" t="str">
        <f>' '!$A$38</f>
        <v>Italy's imports of wood-based products from outside the EU  (overview)</v>
      </c>
      <c r="M2"/>
      <c r="N2"/>
      <c r="O2"/>
      <c r="P2"/>
      <c r="Q2"/>
    </row>
    <row r="28" spans="2:2" ht="13">
      <c r="B28" s="39" t="str">
        <f>' '!$A$51</f>
        <v>Italy's imports of wood-based products from outside the EU  (by product)</v>
      </c>
    </row>
    <row r="29" spans="2:2" ht="13">
      <c r="B29" s="147" t="s">
        <v>191</v>
      </c>
    </row>
    <row r="55" spans="2:2" ht="13">
      <c r="B55" s="39" t="str">
        <f>' '!$A$71</f>
        <v>Italy's imports of VPA core products from outside the EU  (by supplying country)</v>
      </c>
    </row>
    <row r="81" spans="2:2" ht="13">
      <c r="B81" s="39" t="str">
        <f>' '!$A$100</f>
        <v>Italy's imports of other Timber Sector products from outside the EU  (by supplying country)</v>
      </c>
    </row>
    <row r="107" spans="2:2" ht="13">
      <c r="B107" s="39" t="str">
        <f>' '!$A$124</f>
        <v>Italy's imports of other Paper Sector products from outside the EU  (by supplying country)</v>
      </c>
    </row>
    <row r="133" spans="2:2" ht="13">
      <c r="B133" s="39" t="str">
        <f>' '!$A$149</f>
        <v>Italy's imports of Timber Sector logs from outside the EU  (by supplying country)</v>
      </c>
    </row>
    <row r="134" spans="2:2" ht="13">
      <c r="B134" s="147" t="s">
        <v>190</v>
      </c>
    </row>
    <row r="160" spans="2:2" ht="13">
      <c r="B160" s="39" t="str">
        <f>' '!$A$168</f>
        <v>Italy's imports of sawn wood from outside the EU  (by supplying country)</v>
      </c>
    </row>
    <row r="186" spans="2:2" ht="13">
      <c r="B186" s="39" t="str">
        <f>' '!$A$192</f>
        <v>Italy's imports of veneer from outside the EU  (by supplying country)</v>
      </c>
    </row>
    <row r="212" spans="2:2" ht="13">
      <c r="B212" s="39" t="str">
        <f>' '!$A$216</f>
        <v>Italy's imports of plywood from outside the EU  (by supplying country)</v>
      </c>
    </row>
    <row r="238" spans="2:2" ht="13">
      <c r="B238" s="39" t="str">
        <f>' '!$A$241</f>
        <v>Italy's imports of other panels from outside the EU  (by supplying country)</v>
      </c>
    </row>
    <row r="264" spans="2:2" ht="13">
      <c r="B264" s="39" t="str">
        <f>' '!$A$261</f>
        <v>Italy's imports of mouldings &amp; joinery from outside the EU  (by supplying country)</v>
      </c>
    </row>
    <row r="290" spans="2:2" ht="13">
      <c r="B290" s="39" t="str">
        <f>' '!$A$281</f>
        <v>Italy's imports of wooden furniture from outside the EU  (by supplying country)</v>
      </c>
    </row>
    <row r="316" spans="2:2" ht="13">
      <c r="B316" s="39" t="str">
        <f>' '!$A$301</f>
        <v>Italy's imports of wood pellets from outside the EU  (by supplying country)</v>
      </c>
    </row>
    <row r="341" spans="2:2" ht="13">
      <c r="B341" s="147" t="s">
        <v>216</v>
      </c>
    </row>
    <row r="342" spans="2:2" ht="13">
      <c r="B342" s="147"/>
    </row>
    <row r="343" spans="2:2" ht="13">
      <c r="B343" s="39" t="str">
        <f>' '!$A$321</f>
        <v>Italy's imports of wood chips and residues from outside the EU  (by supplying country)</v>
      </c>
    </row>
    <row r="368" spans="2:2" ht="13">
      <c r="B368" s="147" t="s">
        <v>216</v>
      </c>
    </row>
    <row r="370" spans="2:2" ht="13">
      <c r="B370" s="39" t="str">
        <f>' '!$A$341</f>
        <v>Italy's imports of pulpwood logs from outside the EU  (by supplying country)</v>
      </c>
    </row>
    <row r="371" spans="2:2" ht="13">
      <c r="B371" s="147" t="s">
        <v>190</v>
      </c>
    </row>
    <row r="397" spans="2:2" ht="13">
      <c r="B397" s="39" t="str">
        <f>' '!$A$361</f>
        <v>Italy's imports of pulp from outside the EU  (by supplying country)</v>
      </c>
    </row>
    <row r="423" spans="2:2" ht="13">
      <c r="B423" s="39" t="str">
        <f>' '!$A$386</f>
        <v>Italy's imports of paper from outside the EU  (by supplying country)</v>
      </c>
    </row>
  </sheetData>
  <phoneticPr fontId="2" type="noConversion"/>
  <pageMargins left="0.75" right="0.75" top="1" bottom="1" header="0.5" footer="0.5"/>
  <headerFooter alignWithMargins="0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B1:BD39"/>
  <sheetViews>
    <sheetView workbookViewId="0">
      <pane xSplit="2" ySplit="4" topLeftCell="C5" activePane="bottomRight" state="frozen"/>
      <selection activeCell="B4" sqref="B4"/>
      <selection pane="topRight" activeCell="B4" sqref="B4"/>
      <selection pane="bottomLeft" activeCell="B4" sqref="B4"/>
      <selection pane="bottomRight" activeCell="B2" sqref="B2:B3"/>
    </sheetView>
  </sheetViews>
  <sheetFormatPr defaultRowHeight="12.5"/>
  <cols>
    <col min="1" max="1" width="1.7265625" customWidth="1"/>
    <col min="2" max="2" width="21.08984375" customWidth="1"/>
    <col min="3" max="22" width="5.6328125" customWidth="1"/>
    <col min="23" max="28" width="5.6328125" hidden="1" customWidth="1"/>
    <col min="29" max="29" width="1.7265625" customWidth="1"/>
    <col min="30" max="49" width="5.6328125" customWidth="1"/>
    <col min="50" max="55" width="5.6328125" hidden="1" customWidth="1"/>
  </cols>
  <sheetData>
    <row r="1" spans="2:56" ht="9" customHeight="1" thickBot="1"/>
    <row r="2" spans="2:56" ht="20" customHeight="1" thickTop="1">
      <c r="B2" s="442" t="s">
        <v>31</v>
      </c>
      <c r="C2" s="447" t="s">
        <v>5</v>
      </c>
      <c r="D2" s="448"/>
      <c r="E2" s="448"/>
      <c r="F2" s="448"/>
      <c r="G2" s="448"/>
      <c r="H2" s="448"/>
      <c r="I2" s="448"/>
      <c r="J2" s="448"/>
      <c r="K2" s="448"/>
      <c r="L2" s="448"/>
      <c r="M2" s="448"/>
      <c r="N2" s="448"/>
      <c r="O2" s="448"/>
      <c r="P2" s="448"/>
      <c r="Q2" s="448"/>
      <c r="R2" s="448"/>
      <c r="S2" s="448"/>
      <c r="T2" s="448"/>
      <c r="U2" s="448"/>
      <c r="V2" s="448"/>
      <c r="W2" s="448"/>
      <c r="X2" s="448"/>
      <c r="Y2" s="448"/>
      <c r="Z2" s="448"/>
      <c r="AA2" s="448"/>
      <c r="AB2" s="448"/>
      <c r="AC2" s="3"/>
      <c r="AD2" s="449" t="s">
        <v>3</v>
      </c>
      <c r="AE2" s="450"/>
      <c r="AF2" s="450"/>
      <c r="AG2" s="450"/>
      <c r="AH2" s="450"/>
      <c r="AI2" s="450"/>
      <c r="AJ2" s="450"/>
      <c r="AK2" s="450"/>
      <c r="AL2" s="450"/>
      <c r="AM2" s="450"/>
      <c r="AN2" s="450"/>
      <c r="AO2" s="450"/>
      <c r="AP2" s="450"/>
      <c r="AQ2" s="450"/>
      <c r="AR2" s="450"/>
      <c r="AS2" s="450"/>
      <c r="AT2" s="450"/>
      <c r="AU2" s="450"/>
      <c r="AV2" s="450"/>
      <c r="AW2" s="450"/>
      <c r="AX2" s="450"/>
      <c r="AY2" s="450"/>
      <c r="AZ2" s="450"/>
      <c r="BA2" s="450"/>
      <c r="BB2" s="450"/>
      <c r="BC2" s="450"/>
      <c r="BD2" s="321"/>
    </row>
    <row r="3" spans="2:56" ht="13" thickBot="1">
      <c r="B3" s="443"/>
      <c r="C3" s="444" t="s">
        <v>2</v>
      </c>
      <c r="D3" s="445"/>
      <c r="E3" s="445"/>
      <c r="F3" s="445"/>
      <c r="G3" s="445"/>
      <c r="H3" s="445"/>
      <c r="I3" s="445"/>
      <c r="J3" s="445"/>
      <c r="K3" s="445"/>
      <c r="L3" s="445"/>
      <c r="M3" s="445"/>
      <c r="N3" s="445"/>
      <c r="O3" s="446"/>
      <c r="P3" s="446"/>
      <c r="Q3" s="446"/>
      <c r="R3" s="446"/>
      <c r="S3" s="446"/>
      <c r="T3" s="446"/>
      <c r="U3" s="446"/>
      <c r="V3" s="446"/>
      <c r="W3" s="446"/>
      <c r="X3" s="446"/>
      <c r="Y3" s="446"/>
      <c r="Z3" s="446"/>
      <c r="AA3" s="446"/>
      <c r="AB3" s="446"/>
      <c r="AC3" s="5"/>
      <c r="AD3" s="451" t="s">
        <v>162</v>
      </c>
      <c r="AE3" s="452"/>
      <c r="AF3" s="452"/>
      <c r="AG3" s="452"/>
      <c r="AH3" s="452"/>
      <c r="AI3" s="452"/>
      <c r="AJ3" s="452"/>
      <c r="AK3" s="452"/>
      <c r="AL3" s="452"/>
      <c r="AM3" s="452"/>
      <c r="AN3" s="452"/>
      <c r="AO3" s="452"/>
      <c r="AP3" s="452"/>
      <c r="AQ3" s="452"/>
      <c r="AR3" s="452"/>
      <c r="AS3" s="452"/>
      <c r="AT3" s="452"/>
      <c r="AU3" s="452"/>
      <c r="AV3" s="452"/>
      <c r="AW3" s="452"/>
      <c r="AX3" s="452"/>
      <c r="AY3" s="452"/>
      <c r="AZ3" s="452"/>
      <c r="BA3" s="452"/>
      <c r="BB3" s="452"/>
      <c r="BC3" s="452"/>
      <c r="BD3" s="321"/>
    </row>
    <row r="4" spans="2:56" ht="20" customHeight="1" thickTop="1" thickBot="1">
      <c r="B4" s="5"/>
      <c r="C4" s="52">
        <v>2000</v>
      </c>
      <c r="D4" s="53">
        <v>2001</v>
      </c>
      <c r="E4" s="53">
        <v>2002</v>
      </c>
      <c r="F4" s="53">
        <v>2003</v>
      </c>
      <c r="G4" s="53">
        <v>2004</v>
      </c>
      <c r="H4" s="53">
        <v>2005</v>
      </c>
      <c r="I4" s="53">
        <v>2006</v>
      </c>
      <c r="J4" s="54">
        <v>2007</v>
      </c>
      <c r="K4" s="54">
        <f>1+J4</f>
        <v>2008</v>
      </c>
      <c r="L4" s="54">
        <f>1+K4</f>
        <v>2009</v>
      </c>
      <c r="M4" s="53">
        <f>1+L4</f>
        <v>2010</v>
      </c>
      <c r="N4" s="54">
        <f>1+M4</f>
        <v>2011</v>
      </c>
      <c r="O4" s="316">
        <f t="shared" ref="O4:AB4" si="0">1+N4</f>
        <v>2012</v>
      </c>
      <c r="P4" s="316">
        <f t="shared" si="0"/>
        <v>2013</v>
      </c>
      <c r="Q4" s="316">
        <f t="shared" si="0"/>
        <v>2014</v>
      </c>
      <c r="R4" s="316">
        <f t="shared" si="0"/>
        <v>2015</v>
      </c>
      <c r="S4" s="316">
        <f t="shared" si="0"/>
        <v>2016</v>
      </c>
      <c r="T4" s="316">
        <f t="shared" si="0"/>
        <v>2017</v>
      </c>
      <c r="U4" s="316">
        <f t="shared" si="0"/>
        <v>2018</v>
      </c>
      <c r="V4" s="316">
        <f t="shared" si="0"/>
        <v>2019</v>
      </c>
      <c r="W4" s="316">
        <f t="shared" si="0"/>
        <v>2020</v>
      </c>
      <c r="X4" s="316">
        <f t="shared" si="0"/>
        <v>2021</v>
      </c>
      <c r="Y4" s="316">
        <f t="shared" si="0"/>
        <v>2022</v>
      </c>
      <c r="Z4" s="316">
        <f t="shared" si="0"/>
        <v>2023</v>
      </c>
      <c r="AA4" s="316">
        <f t="shared" si="0"/>
        <v>2024</v>
      </c>
      <c r="AB4" s="318">
        <f t="shared" si="0"/>
        <v>2025</v>
      </c>
      <c r="AC4" s="319"/>
      <c r="AD4" s="52">
        <v>2000</v>
      </c>
      <c r="AE4" s="53">
        <v>2001</v>
      </c>
      <c r="AF4" s="53">
        <v>2002</v>
      </c>
      <c r="AG4" s="53">
        <v>2003</v>
      </c>
      <c r="AH4" s="53">
        <v>2004</v>
      </c>
      <c r="AI4" s="53">
        <v>2005</v>
      </c>
      <c r="AJ4" s="53">
        <v>2006</v>
      </c>
      <c r="AK4" s="54">
        <v>2007</v>
      </c>
      <c r="AL4" s="54">
        <f>1+AK4</f>
        <v>2008</v>
      </c>
      <c r="AM4" s="54">
        <f>1+AL4</f>
        <v>2009</v>
      </c>
      <c r="AN4" s="53">
        <f>1+AM4</f>
        <v>2010</v>
      </c>
      <c r="AO4" s="54">
        <f>1+AN4</f>
        <v>2011</v>
      </c>
      <c r="AP4" s="316">
        <f t="shared" ref="AP4:BC4" si="1">1+AO4</f>
        <v>2012</v>
      </c>
      <c r="AQ4" s="316">
        <f t="shared" si="1"/>
        <v>2013</v>
      </c>
      <c r="AR4" s="316">
        <f t="shared" si="1"/>
        <v>2014</v>
      </c>
      <c r="AS4" s="316">
        <f t="shared" si="1"/>
        <v>2015</v>
      </c>
      <c r="AT4" s="316">
        <f t="shared" si="1"/>
        <v>2016</v>
      </c>
      <c r="AU4" s="316">
        <f t="shared" si="1"/>
        <v>2017</v>
      </c>
      <c r="AV4" s="316">
        <f t="shared" si="1"/>
        <v>2018</v>
      </c>
      <c r="AW4" s="316">
        <f t="shared" si="1"/>
        <v>2019</v>
      </c>
      <c r="AX4" s="316">
        <f t="shared" si="1"/>
        <v>2020</v>
      </c>
      <c r="AY4" s="316">
        <f t="shared" si="1"/>
        <v>2021</v>
      </c>
      <c r="AZ4" s="316">
        <f t="shared" si="1"/>
        <v>2022</v>
      </c>
      <c r="BA4" s="316">
        <f t="shared" si="1"/>
        <v>2023</v>
      </c>
      <c r="BB4" s="316">
        <f t="shared" si="1"/>
        <v>2024</v>
      </c>
      <c r="BC4" s="318">
        <f t="shared" si="1"/>
        <v>2025</v>
      </c>
      <c r="BD4" s="321"/>
    </row>
    <row r="5" spans="2:56" ht="25" customHeight="1" thickTop="1">
      <c r="B5" s="8"/>
      <c r="C5" s="438" t="s">
        <v>4</v>
      </c>
      <c r="D5" s="439"/>
      <c r="E5" s="439"/>
      <c r="F5" s="439"/>
      <c r="G5" s="439"/>
      <c r="H5" s="439"/>
      <c r="I5" s="439"/>
      <c r="J5" s="439"/>
      <c r="K5" s="439"/>
      <c r="L5" s="439"/>
      <c r="M5" s="439"/>
      <c r="N5" s="439"/>
      <c r="O5" s="439"/>
      <c r="P5" s="439"/>
      <c r="Q5" s="439"/>
      <c r="R5" s="439"/>
      <c r="S5" s="439"/>
      <c r="T5" s="439"/>
      <c r="U5" s="439"/>
      <c r="V5" s="439"/>
      <c r="W5" s="439"/>
      <c r="X5" s="439"/>
      <c r="Y5" s="439"/>
      <c r="Z5" s="439"/>
      <c r="AA5" s="439"/>
      <c r="AB5" s="439"/>
      <c r="AC5" s="5"/>
      <c r="AD5" s="438" t="str">
        <f>C5</f>
        <v>Imports from all countries</v>
      </c>
      <c r="AE5" s="439"/>
      <c r="AF5" s="439"/>
      <c r="AG5" s="439"/>
      <c r="AH5" s="439"/>
      <c r="AI5" s="439"/>
      <c r="AJ5" s="439"/>
      <c r="AK5" s="439"/>
      <c r="AL5" s="439"/>
      <c r="AM5" s="439"/>
      <c r="AN5" s="439"/>
      <c r="AO5" s="439"/>
      <c r="AP5" s="439"/>
      <c r="AQ5" s="439"/>
      <c r="AR5" s="439"/>
      <c r="AS5" s="439"/>
      <c r="AT5" s="439"/>
      <c r="AU5" s="439"/>
      <c r="AV5" s="439"/>
      <c r="AW5" s="439"/>
      <c r="AX5" s="439"/>
      <c r="AY5" s="439"/>
      <c r="AZ5" s="439"/>
      <c r="BA5" s="439"/>
      <c r="BB5" s="439"/>
      <c r="BC5" s="439"/>
      <c r="BD5" s="321"/>
    </row>
    <row r="6" spans="2:56" ht="20" customHeight="1">
      <c r="B6" s="137" t="s">
        <v>14</v>
      </c>
      <c r="C6" s="128">
        <f t="shared" ref="C6:J6" si="2">SUM(C8,C17)</f>
        <v>61.144981425503879</v>
      </c>
      <c r="D6" s="129">
        <f t="shared" si="2"/>
        <v>58.195421890894693</v>
      </c>
      <c r="E6" s="129">
        <f t="shared" si="2"/>
        <v>61.87941817444657</v>
      </c>
      <c r="F6" s="129">
        <f t="shared" si="2"/>
        <v>63.203654648145729</v>
      </c>
      <c r="G6" s="129">
        <f t="shared" si="2"/>
        <v>66.599476047406611</v>
      </c>
      <c r="H6" s="129">
        <f t="shared" si="2"/>
        <v>67.79284677809963</v>
      </c>
      <c r="I6" s="129">
        <f t="shared" si="2"/>
        <v>67.195127111127888</v>
      </c>
      <c r="J6" s="130">
        <f t="shared" si="2"/>
        <v>68.577119709948249</v>
      </c>
      <c r="K6" s="130">
        <f>SUM(K8,K17)</f>
        <v>61.743787528233348</v>
      </c>
      <c r="L6" s="130">
        <f>SUM(L8,L17)</f>
        <v>54.834166163526866</v>
      </c>
      <c r="M6" s="129">
        <f>SUM(M8,M17)</f>
        <v>61.345972178325646</v>
      </c>
      <c r="N6" s="129">
        <f>SUM(N8,N17)</f>
        <v>60.798500560010815</v>
      </c>
      <c r="O6" s="129">
        <f t="shared" ref="O6:AB6" si="3">SUM(O8,O17)</f>
        <v>52.946741576171249</v>
      </c>
      <c r="P6" s="129">
        <f t="shared" si="3"/>
        <v>53.86246443294246</v>
      </c>
      <c r="Q6" s="129">
        <f t="shared" si="3"/>
        <v>56.719209504452301</v>
      </c>
      <c r="R6" s="129">
        <f t="shared" si="3"/>
        <v>55.622846304970587</v>
      </c>
      <c r="S6" s="129">
        <f t="shared" si="3"/>
        <v>57.479449022167884</v>
      </c>
      <c r="T6" s="129">
        <f t="shared" si="3"/>
        <v>59.078295629066361</v>
      </c>
      <c r="U6" s="129">
        <f t="shared" si="3"/>
        <v>58.684186515290037</v>
      </c>
      <c r="V6" s="129">
        <f t="shared" si="3"/>
        <v>55.119835866111671</v>
      </c>
      <c r="W6" s="129">
        <f t="shared" si="3"/>
        <v>0</v>
      </c>
      <c r="X6" s="129">
        <f t="shared" si="3"/>
        <v>0</v>
      </c>
      <c r="Y6" s="129">
        <f t="shared" si="3"/>
        <v>0</v>
      </c>
      <c r="Z6" s="129">
        <f t="shared" si="3"/>
        <v>0</v>
      </c>
      <c r="AA6" s="129">
        <f t="shared" si="3"/>
        <v>0</v>
      </c>
      <c r="AB6" s="130">
        <f t="shared" si="3"/>
        <v>0</v>
      </c>
      <c r="AC6" s="158"/>
      <c r="AD6" s="128">
        <f>SUM(AD8,AD17)</f>
        <v>9.7253349098699946</v>
      </c>
      <c r="AE6" s="129">
        <f>SUM(AE8,AE17)</f>
        <v>8.8630291798563992</v>
      </c>
      <c r="AF6" s="129">
        <f>SUM(AF8,AF17)</f>
        <v>9.2703009520687978</v>
      </c>
      <c r="AG6" s="129">
        <f t="shared" ref="AG6:BB6" si="4">SUM(AG8,AG17)</f>
        <v>10.912223507312003</v>
      </c>
      <c r="AH6" s="129">
        <f t="shared" si="4"/>
        <v>13.031795366068499</v>
      </c>
      <c r="AI6" s="129">
        <f t="shared" si="4"/>
        <v>13.404728352529803</v>
      </c>
      <c r="AJ6" s="129">
        <f t="shared" si="4"/>
        <v>14.394417960494</v>
      </c>
      <c r="AK6" s="129">
        <f t="shared" si="4"/>
        <v>16.509513463869503</v>
      </c>
      <c r="AL6" s="129">
        <f t="shared" si="4"/>
        <v>16.116325909330296</v>
      </c>
      <c r="AM6" s="129">
        <f t="shared" si="4"/>
        <v>12.475510183706099</v>
      </c>
      <c r="AN6" s="129">
        <f t="shared" si="4"/>
        <v>13.800396058972701</v>
      </c>
      <c r="AO6" s="129">
        <f t="shared" si="4"/>
        <v>15.758864431090492</v>
      </c>
      <c r="AP6" s="129">
        <f t="shared" si="4"/>
        <v>12.131920372677797</v>
      </c>
      <c r="AQ6" s="129">
        <f t="shared" si="4"/>
        <v>12.457237804345603</v>
      </c>
      <c r="AR6" s="129">
        <f t="shared" si="4"/>
        <v>13.674614196647997</v>
      </c>
      <c r="AS6" s="129">
        <f t="shared" si="4"/>
        <v>11.536860673058499</v>
      </c>
      <c r="AT6" s="129">
        <f t="shared" si="4"/>
        <v>11.613345048125598</v>
      </c>
      <c r="AU6" s="129">
        <f t="shared" si="4"/>
        <v>12.591770671651302</v>
      </c>
      <c r="AV6" s="129">
        <f t="shared" si="4"/>
        <v>14.273169957859</v>
      </c>
      <c r="AW6" s="129">
        <f t="shared" si="4"/>
        <v>12.251203564680003</v>
      </c>
      <c r="AX6" s="129">
        <f t="shared" si="4"/>
        <v>0</v>
      </c>
      <c r="AY6" s="129">
        <f t="shared" si="4"/>
        <v>0</v>
      </c>
      <c r="AZ6" s="129">
        <f t="shared" si="4"/>
        <v>0</v>
      </c>
      <c r="BA6" s="129">
        <f t="shared" si="4"/>
        <v>0</v>
      </c>
      <c r="BB6" s="129">
        <f t="shared" si="4"/>
        <v>0</v>
      </c>
      <c r="BC6" s="130">
        <f>SUM(BC8,BC17)</f>
        <v>0</v>
      </c>
      <c r="BD6" s="321"/>
    </row>
    <row r="7" spans="2:56" ht="17.149999999999999" customHeight="1">
      <c r="B7" s="149" t="s">
        <v>34</v>
      </c>
      <c r="C7" s="159">
        <f>[1]CoreVPAImp!B$263</f>
        <v>21.883570740619998</v>
      </c>
      <c r="D7" s="150">
        <f>[1]CoreVPAImp!C$263</f>
        <v>20.327590341386681</v>
      </c>
      <c r="E7" s="150">
        <f>[1]CoreVPAImp!D$263</f>
        <v>20.578706377380009</v>
      </c>
      <c r="F7" s="150">
        <f>[1]CoreVPAImp!E$263</f>
        <v>20.422228087140006</v>
      </c>
      <c r="G7" s="150">
        <f>[1]CoreVPAImp!F$263</f>
        <v>20.846070382300006</v>
      </c>
      <c r="H7" s="150">
        <f>[1]CoreVPAImp!G$263</f>
        <v>20.468350138760016</v>
      </c>
      <c r="I7" s="150">
        <f>[1]CoreVPAImp!H$263</f>
        <v>20.852352883025826</v>
      </c>
      <c r="J7" s="151">
        <f>[1]CoreVPAImp!I$263</f>
        <v>20.439261048866197</v>
      </c>
      <c r="K7" s="152">
        <f>[1]CoreVPAImp!J$263</f>
        <v>17.542142369564395</v>
      </c>
      <c r="L7" s="152">
        <f>[1]CoreVPAImp!K$263</f>
        <v>14.03158810562676</v>
      </c>
      <c r="M7" s="311">
        <f>[1]CoreVPAImp!L$263</f>
        <v>15.994668256482424</v>
      </c>
      <c r="N7" s="311">
        <f>[1]CoreVPAImp!M$263</f>
        <v>15.598020363213212</v>
      </c>
      <c r="O7" s="311">
        <f>[1]CoreVPAImp!N$263</f>
        <v>12.540756415422228</v>
      </c>
      <c r="P7" s="311">
        <f>[1]CoreVPAImp!O$263</f>
        <v>12.5545465724</v>
      </c>
      <c r="Q7" s="311">
        <f>[1]CoreVPAImp!P$263</f>
        <v>12.831612295235093</v>
      </c>
      <c r="R7" s="311">
        <f>[1]CoreVPAImp!Q$263</f>
        <v>12.519587358029996</v>
      </c>
      <c r="S7" s="311">
        <f>[1]CoreVPAImp!R$263</f>
        <v>12.89923231775434</v>
      </c>
      <c r="T7" s="311">
        <f>[1]CoreVPAImp!S$263</f>
        <v>13.407248645024003</v>
      </c>
      <c r="U7" s="311">
        <f>[1]CoreVPAImp!T$263</f>
        <v>12.66691361904858</v>
      </c>
      <c r="V7" s="311">
        <f>[1]CoreVPAImp!U$263</f>
        <v>11.132896299390266</v>
      </c>
      <c r="W7" s="311">
        <f>[1]CoreVPAImp!V$263</f>
        <v>0</v>
      </c>
      <c r="X7" s="311">
        <f>[1]CoreVPAImp!W$263</f>
        <v>0</v>
      </c>
      <c r="Y7" s="311">
        <f>[1]CoreVPAImp!X$263</f>
        <v>0</v>
      </c>
      <c r="Z7" s="311">
        <f>[1]CoreVPAImp!Y$263</f>
        <v>0</v>
      </c>
      <c r="AA7" s="311">
        <f>[1]CoreVPAImp!Z$263</f>
        <v>0</v>
      </c>
      <c r="AB7" s="152">
        <f>[1]CoreVPAImp!AA$263</f>
        <v>0</v>
      </c>
      <c r="AC7" s="320"/>
      <c r="AD7" s="153">
        <f>1/1000*[1]CoreVPAImp!AB$263</f>
        <v>2.5975110866795008</v>
      </c>
      <c r="AE7" s="153">
        <f>1/1000*[1]CoreVPAImp!AC$263</f>
        <v>2.3135260672111997</v>
      </c>
      <c r="AF7" s="153">
        <f>1/1000*[1]CoreVPAImp!AD$263</f>
        <v>2.4465138543711991</v>
      </c>
      <c r="AG7" s="153">
        <f>1/1000*[1]CoreVPAImp!AE$263</f>
        <v>2.8630310996528014</v>
      </c>
      <c r="AH7" s="153">
        <f>1/1000*[1]CoreVPAImp!AF$263</f>
        <v>3.1242367181312023</v>
      </c>
      <c r="AI7" s="153">
        <f>1/1000*[1]CoreVPAImp!AG$263</f>
        <v>3.0934851404027999</v>
      </c>
      <c r="AJ7" s="153">
        <f>1/1000*[1]CoreVPAImp!AH$263</f>
        <v>3.3584639245483987</v>
      </c>
      <c r="AK7" s="153">
        <f>1/1000*[1]CoreVPAImp!AI$263</f>
        <v>3.8191843761375019</v>
      </c>
      <c r="AL7" s="153">
        <f>1/1000*[1]CoreVPAImp!AJ$263</f>
        <v>3.2240858824044007</v>
      </c>
      <c r="AM7" s="153">
        <f>1/1000*[1]CoreVPAImp!AK$263</f>
        <v>2.2622846151224003</v>
      </c>
      <c r="AN7" s="153">
        <f>1/1000*[1]CoreVPAImp!AL$263</f>
        <v>2.165603212581301</v>
      </c>
      <c r="AO7" s="153">
        <f>1/1000*[1]CoreVPAImp!AM$263</f>
        <v>2.7397543765919989</v>
      </c>
      <c r="AP7" s="153">
        <f>1/1000*[1]CoreVPAImp!AN$263</f>
        <v>1.9834698151487997</v>
      </c>
      <c r="AQ7" s="153">
        <f>1/1000*[1]CoreVPAImp!AO$263</f>
        <v>1.9499915585855989</v>
      </c>
      <c r="AR7" s="153">
        <f>1/1000*[1]CoreVPAImp!AP$263</f>
        <v>2.1700742277125</v>
      </c>
      <c r="AS7" s="153">
        <f>1/1000*[1]CoreVPAImp!AQ$263</f>
        <v>1.8303481801324999</v>
      </c>
      <c r="AT7" s="153">
        <f>1/1000*[1]CoreVPAImp!AR$263</f>
        <v>1.8327457709637007</v>
      </c>
      <c r="AU7" s="153">
        <f>1/1000*[1]CoreVPAImp!AS$263</f>
        <v>1.9699163350294997</v>
      </c>
      <c r="AV7" s="153">
        <f>1/1000*[1]CoreVPAImp!AT$263</f>
        <v>2.2412611948579988</v>
      </c>
      <c r="AW7" s="153">
        <f>1/1000*[1]CoreVPAImp!AU$263</f>
        <v>1.8455016377745834</v>
      </c>
      <c r="AX7" s="153">
        <f>1/1000*[1]CoreVPAImp!AV$263</f>
        <v>0</v>
      </c>
      <c r="AY7" s="153">
        <f>1/1000*[1]CoreVPAImp!AW$263</f>
        <v>0</v>
      </c>
      <c r="AZ7" s="153">
        <f>1/1000*[1]CoreVPAImp!AX$263</f>
        <v>0</v>
      </c>
      <c r="BA7" s="153">
        <f>1/1000*[1]CoreVPAImp!AY$263</f>
        <v>0</v>
      </c>
      <c r="BB7" s="153">
        <f>1/1000*[1]CoreVPAImp!AZ$263</f>
        <v>0</v>
      </c>
      <c r="BC7" s="312">
        <f>1/1000*[1]CoreVPAImp!BA$263</f>
        <v>0</v>
      </c>
      <c r="BD7" s="321"/>
    </row>
    <row r="8" spans="2:56" ht="20" customHeight="1">
      <c r="B8" s="161" t="s">
        <v>13</v>
      </c>
      <c r="C8" s="270">
        <f>SUM([1]TimberSectorMinusCoreVPAImp!B$263:B$263)+SUM(C9:C12)</f>
        <v>27.139366341788453</v>
      </c>
      <c r="D8" s="271">
        <f>SUM([1]TimberSectorMinusCoreVPAImp!C$263:C$263)+SUM(D9:D12)</f>
        <v>25.567285572041573</v>
      </c>
      <c r="E8" s="129">
        <f>SUM([1]TimberSectorMinusCoreVPAImp!D$263:D$263)+SUM(E9:E12)</f>
        <v>25.688310959248035</v>
      </c>
      <c r="F8" s="129">
        <f>SUM([1]TimberSectorMinusCoreVPAImp!E$263:E$263)+SUM(F9:F12)</f>
        <v>25.322054763911005</v>
      </c>
      <c r="G8" s="129">
        <f>SUM([1]TimberSectorMinusCoreVPAImp!F$263:F$263)+SUM(G9:G12)</f>
        <v>27.083888895448297</v>
      </c>
      <c r="H8" s="129">
        <f>SUM([1]TimberSectorMinusCoreVPAImp!G$263:G$263)+SUM(H9:H12)</f>
        <v>26.801278366212124</v>
      </c>
      <c r="I8" s="129">
        <f>SUM([1]TimberSectorMinusCoreVPAImp!H$263:H$263)+SUM(I9:I12)</f>
        <v>27.501371646178907</v>
      </c>
      <c r="J8" s="130">
        <f>SUM([1]TimberSectorMinusCoreVPAImp!I$263:I$263)+SUM(J9:J12)</f>
        <v>27.926268012752161</v>
      </c>
      <c r="K8" s="130">
        <f>SUM([1]TimberSectorMinusCoreVPAImp!J$263:J$263)+SUM(K9:K12)</f>
        <v>24.610158532613902</v>
      </c>
      <c r="L8" s="130">
        <f>SUM([1]TimberSectorMinusCoreVPAImp!K$263:K$263)+SUM(L9:L12)</f>
        <v>20.037344247220055</v>
      </c>
      <c r="M8" s="129">
        <f>SUM([1]TimberSectorMinusCoreVPAImp!L$263:L$263)+SUM(M9:M12)</f>
        <v>23.146407312881209</v>
      </c>
      <c r="N8" s="129">
        <f>SUM([1]TimberSectorMinusCoreVPAImp!M$263:M$263)+SUM(N9:N12)</f>
        <v>22.799032648711687</v>
      </c>
      <c r="O8" s="129">
        <f>SUM([1]TimberSectorMinusCoreVPAImp!N$263:N$263)+SUM(O9:O12)</f>
        <v>19.029599168534507</v>
      </c>
      <c r="P8" s="129">
        <f>SUM([1]TimberSectorMinusCoreVPAImp!O$263:O$263)+SUM(P9:P12)</f>
        <v>19.456862992099691</v>
      </c>
      <c r="Q8" s="129">
        <f>SUM([1]TimberSectorMinusCoreVPAImp!P$263:P$263)+SUM(Q9:Q12)</f>
        <v>20.240943582342801</v>
      </c>
      <c r="R8" s="129">
        <f>SUM([1]TimberSectorMinusCoreVPAImp!Q$263:Q$263)+SUM(R9:R12)</f>
        <v>20.91177426584705</v>
      </c>
      <c r="S8" s="129">
        <f>SUM([1]TimberSectorMinusCoreVPAImp!R$263:R$263)+SUM(S9:S12)</f>
        <v>20.862337731415607</v>
      </c>
      <c r="T8" s="129">
        <f>SUM([1]TimberSectorMinusCoreVPAImp!S$263:S$263)+SUM(T9:T12)</f>
        <v>21.773315735359176</v>
      </c>
      <c r="U8" s="129">
        <f>SUM([1]TimberSectorMinusCoreVPAImp!T$263:T$263)+SUM(U9:U12)</f>
        <v>20.098549516112865</v>
      </c>
      <c r="V8" s="129">
        <f>SUM([1]TimberSectorMinusCoreVPAImp!U$263:U$263)+SUM(V9:V12)</f>
        <v>18.351247899411423</v>
      </c>
      <c r="W8" s="129">
        <f>SUM([1]TimberSectorMinusCoreVPAImp!V$263:V$263)+SUM(W9:W12)</f>
        <v>0</v>
      </c>
      <c r="X8" s="129">
        <f>SUM([1]TimberSectorMinusCoreVPAImp!W$263:W$263)+SUM(X9:X12)</f>
        <v>0</v>
      </c>
      <c r="Y8" s="129">
        <f>SUM([1]TimberSectorMinusCoreVPAImp!X$263:X$263)+SUM(Y9:Y12)</f>
        <v>0</v>
      </c>
      <c r="Z8" s="129">
        <f>SUM([1]TimberSectorMinusCoreVPAImp!Y$263:Y$263)+SUM(Z9:Z12)</f>
        <v>0</v>
      </c>
      <c r="AA8" s="129">
        <f>SUM([1]TimberSectorMinusCoreVPAImp!Z$263:Z$263)+SUM(AA9:AA12)</f>
        <v>0</v>
      </c>
      <c r="AB8" s="130">
        <f>SUM([1]TimberSectorMinusCoreVPAImp!AA$263:AA$263)+SUM(AB9:AB12)</f>
        <v>0</v>
      </c>
      <c r="AC8" s="158"/>
      <c r="AD8" s="270">
        <f>1/1000*SUM([1]TimberSectorMinusCoreVPAImp!AB$263:AB$263)+SUM(AD9:AD12)</f>
        <v>3.8831319188193079</v>
      </c>
      <c r="AE8" s="271">
        <f>1/1000*SUM([1]TimberSectorMinusCoreVPAImp!AC$263:AC$263)+SUM(AE9:AE12)</f>
        <v>3.5925289833536005</v>
      </c>
      <c r="AF8" s="129">
        <f>1/1000*SUM([1]TimberSectorMinusCoreVPAImp!AD$263:AD$263)+SUM(AF9:AF12)</f>
        <v>3.8289613242464</v>
      </c>
      <c r="AG8" s="129">
        <f>1/1000*SUM([1]TimberSectorMinusCoreVPAImp!AE$263:AE$263)+SUM(AG9:AG12)</f>
        <v>4.5595815120544003</v>
      </c>
      <c r="AH8" s="129">
        <f>1/1000*SUM([1]TimberSectorMinusCoreVPAImp!AF$263:AF$263)+SUM(AH9:AH12)</f>
        <v>5.7841288912070992</v>
      </c>
      <c r="AI8" s="129">
        <f>1/1000*SUM([1]TimberSectorMinusCoreVPAImp!AG$263:AG$263)+SUM(AI9:AI12)</f>
        <v>5.8563232510068026</v>
      </c>
      <c r="AJ8" s="129">
        <f>1/1000*SUM([1]TimberSectorMinusCoreVPAImp!AH$263:AH$263)+SUM(AJ9:AJ12)</f>
        <v>6.3142522632871989</v>
      </c>
      <c r="AK8" s="129">
        <f>1/1000*SUM([1]TimberSectorMinusCoreVPAImp!AI$263:AI$263)+SUM(AK9:AK12)</f>
        <v>7.4220607925355022</v>
      </c>
      <c r="AL8" s="129">
        <f>1/1000*SUM([1]TimberSectorMinusCoreVPAImp!AJ$263:AJ$263)+SUM(AL9:AL12)</f>
        <v>6.806096236639501</v>
      </c>
      <c r="AM8" s="129">
        <f>1/1000*SUM([1]TimberSectorMinusCoreVPAImp!AK$263:AK$263)+SUM(AM9:AM12)</f>
        <v>5.1449889375524993</v>
      </c>
      <c r="AN8" s="129">
        <f>1/1000*SUM([1]TimberSectorMinusCoreVPAImp!AL$263:AL$263)+SUM(AN9:AN12)</f>
        <v>4.9136614838078003</v>
      </c>
      <c r="AO8" s="129">
        <f>1/1000*SUM([1]TimberSectorMinusCoreVPAImp!AM$263:AM$263)+SUM(AO9:AO12)</f>
        <v>6.2325993018584978</v>
      </c>
      <c r="AP8" s="129">
        <f>1/1000*SUM([1]TimberSectorMinusCoreVPAImp!AN$263:AN$263)+SUM(AP9:AP12)</f>
        <v>4.6842388437241995</v>
      </c>
      <c r="AQ8" s="129">
        <f>1/1000*SUM([1]TimberSectorMinusCoreVPAImp!AO$263:AO$263)+SUM(AQ9:AQ12)</f>
        <v>4.6578583577857007</v>
      </c>
      <c r="AR8" s="129">
        <f>1/1000*SUM([1]TimberSectorMinusCoreVPAImp!AP$263:AP$263)+SUM(AR9:AR12)</f>
        <v>5.3695485663599989</v>
      </c>
      <c r="AS8" s="129">
        <f>1/1000*SUM([1]TimberSectorMinusCoreVPAImp!AQ$263:AQ$263)+SUM(AS9:AS12)</f>
        <v>4.5754164027185</v>
      </c>
      <c r="AT8" s="129">
        <f>1/1000*SUM([1]TimberSectorMinusCoreVPAImp!AR$263:AR$263)+SUM(AT9:AT12)</f>
        <v>4.5601505778393969</v>
      </c>
      <c r="AU8" s="129">
        <f>1/1000*SUM([1]TimberSectorMinusCoreVPAImp!AS$263:AS$263)+SUM(AU9:AU12)</f>
        <v>4.8270674343460014</v>
      </c>
      <c r="AV8" s="129">
        <f>1/1000*SUM([1]TimberSectorMinusCoreVPAImp!AT$263:AT$263)+SUM(AV9:AV12)</f>
        <v>5.2397213005839989</v>
      </c>
      <c r="AW8" s="129">
        <f>1/1000*SUM([1]TimberSectorMinusCoreVPAImp!AU$263:AU$263)+SUM(AW9:AW12)</f>
        <v>4.5331790371920837</v>
      </c>
      <c r="AX8" s="129">
        <f>1/1000*SUM([1]TimberSectorMinusCoreVPAImp!AV$263:AV$263)+SUM(AX9:AX12)</f>
        <v>0</v>
      </c>
      <c r="AY8" s="129">
        <f>1/1000*SUM([1]TimberSectorMinusCoreVPAImp!AW$263:AW$263)+SUM(AY9:AY12)</f>
        <v>0</v>
      </c>
      <c r="AZ8" s="129">
        <f>1/1000*SUM([1]TimberSectorMinusCoreVPAImp!AX$263:AX$263)+SUM(AZ9:AZ12)</f>
        <v>0</v>
      </c>
      <c r="BA8" s="129">
        <f>1/1000*SUM([1]TimberSectorMinusCoreVPAImp!AY$263:AY$263)+SUM(BA9:BA12)</f>
        <v>0</v>
      </c>
      <c r="BB8" s="129">
        <f>1/1000*SUM([1]TimberSectorMinusCoreVPAImp!AZ$263:AZ$263)+SUM(BB9:BB12)</f>
        <v>0</v>
      </c>
      <c r="BC8" s="130">
        <f>1/1000*SUM([1]TimberSectorMinusCoreVPAImp!BA$263:BA$263)+SUM(BC9:BC12)</f>
        <v>0</v>
      </c>
      <c r="BD8" s="321"/>
    </row>
    <row r="9" spans="2:56" ht="13">
      <c r="B9" s="6" t="s">
        <v>6</v>
      </c>
      <c r="C9" s="272">
        <f>'[1]4403Imp'!B$263</f>
        <v>5.5678151109999989</v>
      </c>
      <c r="D9" s="273">
        <f>'[1]4403Imp'!C$263</f>
        <v>4.90444032</v>
      </c>
      <c r="E9" s="99">
        <f>'[1]4403Imp'!D$263</f>
        <v>4.0436033800000004</v>
      </c>
      <c r="F9" s="99">
        <f>'[1]4403Imp'!E$263</f>
        <v>3.6561976400000007</v>
      </c>
      <c r="G9" s="99">
        <f>'[1]4403Imp'!F$263</f>
        <v>3.7692056599999999</v>
      </c>
      <c r="H9" s="99">
        <f>'[1]4403Imp'!G$263</f>
        <v>3.4678797999999991</v>
      </c>
      <c r="I9" s="99">
        <f>'[1]4403Imp'!H$263</f>
        <v>3.4273985299278502</v>
      </c>
      <c r="J9" s="100">
        <f>'[1]4403Imp'!I$263</f>
        <v>3.4228405374537108</v>
      </c>
      <c r="K9" s="100">
        <f>'[1]4403Imp'!J$263</f>
        <v>3.0012774154523809</v>
      </c>
      <c r="L9" s="100">
        <f>'[1]4403Imp'!K$263</f>
        <v>2.2668172516067262</v>
      </c>
      <c r="M9" s="99">
        <f>'[1]4403Imp'!L$263</f>
        <v>2.7217542199999998</v>
      </c>
      <c r="N9" s="99">
        <f>'[1]4403Imp'!M$263</f>
        <v>2.9009082399999984</v>
      </c>
      <c r="O9" s="99">
        <f>'[1]4403Imp'!N$263</f>
        <v>2.2962812422222223</v>
      </c>
      <c r="P9" s="99">
        <f>'[1]4403Imp'!O$263</f>
        <v>2.2924047600000002</v>
      </c>
      <c r="Q9" s="99">
        <f>'[1]4403Imp'!P$263</f>
        <v>2.4636899587499999</v>
      </c>
      <c r="R9" s="99">
        <f>'[1]4403Imp'!Q$263</f>
        <v>2.3778377400000004</v>
      </c>
      <c r="S9" s="99">
        <f>'[1]4403Imp'!R$263</f>
        <v>2.4420296799999992</v>
      </c>
      <c r="T9" s="99">
        <f>'[1]4403Imp'!S$263</f>
        <v>2.1985535199999999</v>
      </c>
      <c r="U9" s="99">
        <f>'[1]4403Imp'!T$263</f>
        <v>1.9953736896103897</v>
      </c>
      <c r="V9" s="99">
        <f>'[1]4403Imp'!U$263</f>
        <v>1.51333344</v>
      </c>
      <c r="W9" s="99">
        <f>'[1]4403Imp'!V$263</f>
        <v>0</v>
      </c>
      <c r="X9" s="99">
        <f>'[1]4403Imp'!W$263</f>
        <v>0</v>
      </c>
      <c r="Y9" s="99">
        <f>'[1]4403Imp'!X$263</f>
        <v>0</v>
      </c>
      <c r="Z9" s="99">
        <f>'[1]4403Imp'!Y$263</f>
        <v>0</v>
      </c>
      <c r="AA9" s="99">
        <f>'[1]4403Imp'!Z$263</f>
        <v>0</v>
      </c>
      <c r="AB9" s="100">
        <f>'[1]4403Imp'!AA$263</f>
        <v>0</v>
      </c>
      <c r="AC9" s="163"/>
      <c r="AD9" s="272">
        <f>1/1000*'[1]4403Imp'!AB$263</f>
        <v>0.50840525556839089</v>
      </c>
      <c r="AE9" s="273">
        <f>1/1000*'[1]4403Imp'!AC$263</f>
        <v>0.43478343034359984</v>
      </c>
      <c r="AF9" s="99">
        <f>1/1000*'[1]4403Imp'!AD$263</f>
        <v>0.37148882157600016</v>
      </c>
      <c r="AG9" s="99">
        <f>1/1000*'[1]4403Imp'!AE$263</f>
        <v>0.40136855488000001</v>
      </c>
      <c r="AH9" s="99">
        <f>1/1000*'[1]4403Imp'!AF$263</f>
        <v>0.44347674928970021</v>
      </c>
      <c r="AI9" s="99">
        <f>1/1000*'[1]4403Imp'!AG$263</f>
        <v>0.40291828923060014</v>
      </c>
      <c r="AJ9" s="99">
        <f>1/1000*'[1]4403Imp'!AH$263</f>
        <v>0.41320716184000023</v>
      </c>
      <c r="AK9" s="99">
        <f>1/1000*'[1]4403Imp'!AI$263</f>
        <v>0.47602424565400003</v>
      </c>
      <c r="AL9" s="99">
        <f>1/1000*'[1]4403Imp'!AJ$263</f>
        <v>0.39737813185920007</v>
      </c>
      <c r="AM9" s="99">
        <f>1/1000*'[1]4403Imp'!AK$263</f>
        <v>0.26177886336360007</v>
      </c>
      <c r="AN9" s="99">
        <f>1/1000*'[1]4403Imp'!AL$263</f>
        <v>0.24952273034849992</v>
      </c>
      <c r="AO9" s="99">
        <f>1/1000*'[1]4403Imp'!AM$263</f>
        <v>0.35581716576000011</v>
      </c>
      <c r="AP9" s="99">
        <f>1/1000*'[1]4403Imp'!AN$263</f>
        <v>0.23991389801279986</v>
      </c>
      <c r="AQ9" s="99">
        <f>1/1000*'[1]4403Imp'!AO$263</f>
        <v>0.2304660150939</v>
      </c>
      <c r="AR9" s="99">
        <f>1/1000*'[1]4403Imp'!AP$263</f>
        <v>0.26912768809150006</v>
      </c>
      <c r="AS9" s="99">
        <f>1/1000*'[1]4403Imp'!AQ$263</f>
        <v>0.22407683345249987</v>
      </c>
      <c r="AT9" s="99">
        <f>1/1000*'[1]4403Imp'!AR$263</f>
        <v>0.22646359321600007</v>
      </c>
      <c r="AU9" s="99">
        <f>1/1000*'[1]4403Imp'!AS$263</f>
        <v>0.23712550877730001</v>
      </c>
      <c r="AV9" s="99">
        <f>1/1000*'[1]4403Imp'!AT$263</f>
        <v>0.22794273498300005</v>
      </c>
      <c r="AW9" s="99">
        <f>1/1000*'[1]4403Imp'!AU$263</f>
        <v>0.16623586768333332</v>
      </c>
      <c r="AX9" s="99">
        <f>1/1000*'[1]4403Imp'!AV$263</f>
        <v>0</v>
      </c>
      <c r="AY9" s="99">
        <f>1/1000*'[1]4403Imp'!AW$263</f>
        <v>0</v>
      </c>
      <c r="AZ9" s="99">
        <f>1/1000*'[1]4403Imp'!AX$263</f>
        <v>0</v>
      </c>
      <c r="BA9" s="99">
        <f>1/1000*'[1]4403Imp'!AY$263</f>
        <v>0</v>
      </c>
      <c r="BB9" s="99">
        <f>1/1000*'[1]4403Imp'!AZ$263</f>
        <v>0</v>
      </c>
      <c r="BC9" s="100">
        <f>1/1000*'[1]4403Imp'!BA$263</f>
        <v>0</v>
      </c>
      <c r="BD9" s="321"/>
    </row>
    <row r="10" spans="2:56" ht="13">
      <c r="B10" s="6" t="s">
        <v>7</v>
      </c>
      <c r="C10" s="164">
        <f>'[1]4407Imp'!B$263</f>
        <v>14.68019887152</v>
      </c>
      <c r="D10" s="165">
        <f>'[1]4407Imp'!C$263</f>
        <v>13.700398385786672</v>
      </c>
      <c r="E10" s="165">
        <f>'[1]4407Imp'!D$263</f>
        <v>14.048129293380001</v>
      </c>
      <c r="F10" s="165">
        <f>'[1]4407Imp'!E$263</f>
        <v>14.115996461840005</v>
      </c>
      <c r="G10" s="165">
        <f>'[1]4407Imp'!F$263</f>
        <v>14.280561750000004</v>
      </c>
      <c r="H10" s="165">
        <f>'[1]4407Imp'!G$263</f>
        <v>14.131796902860009</v>
      </c>
      <c r="I10" s="165">
        <f>'[1]4407Imp'!H$263</f>
        <v>14.348816902184671</v>
      </c>
      <c r="J10" s="166">
        <f>'[1]4407Imp'!I$263</f>
        <v>14.335864964117139</v>
      </c>
      <c r="K10" s="166">
        <f>'[1]4407Imp'!J$263</f>
        <v>12.255405164847787</v>
      </c>
      <c r="L10" s="166">
        <f>'[1]4407Imp'!K$263</f>
        <v>10.048398485324356</v>
      </c>
      <c r="M10" s="165">
        <f>'[1]4407Imp'!L$263</f>
        <v>11.356936337082429</v>
      </c>
      <c r="N10" s="165">
        <f>'[1]4407Imp'!M$263</f>
        <v>10.834967745213207</v>
      </c>
      <c r="O10" s="165">
        <f>'[1]4407Imp'!N$263</f>
        <v>8.6329730031999965</v>
      </c>
      <c r="P10" s="165">
        <f>'[1]4407Imp'!O$263</f>
        <v>8.5924184163999993</v>
      </c>
      <c r="Q10" s="165">
        <f>'[1]4407Imp'!P$263</f>
        <v>8.5766526558631568</v>
      </c>
      <c r="R10" s="165">
        <f>'[1]4407Imp'!Q$263</f>
        <v>8.4536139260300018</v>
      </c>
      <c r="S10" s="165">
        <f>'[1]4407Imp'!R$263</f>
        <v>8.6210641826400032</v>
      </c>
      <c r="T10" s="165">
        <f>'[1]4407Imp'!S$263</f>
        <v>8.9440517770239971</v>
      </c>
      <c r="U10" s="165">
        <f>'[1]4407Imp'!T$263</f>
        <v>8.4410719476200011</v>
      </c>
      <c r="V10" s="165">
        <f>'[1]4407Imp'!U$263</f>
        <v>7.7409297332640001</v>
      </c>
      <c r="W10" s="165">
        <f>'[1]4407Imp'!V$263</f>
        <v>0</v>
      </c>
      <c r="X10" s="165">
        <f>'[1]4407Imp'!W$263</f>
        <v>0</v>
      </c>
      <c r="Y10" s="165">
        <f>'[1]4407Imp'!X$263</f>
        <v>0</v>
      </c>
      <c r="Z10" s="165">
        <f>'[1]4407Imp'!Y$263</f>
        <v>0</v>
      </c>
      <c r="AA10" s="165">
        <f>'[1]4407Imp'!Z$263</f>
        <v>0</v>
      </c>
      <c r="AB10" s="166">
        <f>'[1]4407Imp'!AA$263</f>
        <v>0</v>
      </c>
      <c r="AC10" s="163"/>
      <c r="AD10" s="162">
        <f>1/1000*'[1]4407Imp'!AB$263</f>
        <v>1.6729236286897804</v>
      </c>
      <c r="AE10" s="99">
        <f>1/1000*'[1]4407Imp'!AC$263</f>
        <v>1.4693985707016002</v>
      </c>
      <c r="AF10" s="99">
        <f>1/1000*'[1]4407Imp'!AD$263</f>
        <v>1.5650196329712003</v>
      </c>
      <c r="AG10" s="99">
        <f>1/1000*'[1]4407Imp'!AE$263</f>
        <v>1.8564898703888</v>
      </c>
      <c r="AH10" s="99">
        <f>1/1000*'[1]4407Imp'!AF$263</f>
        <v>1.9993503024536994</v>
      </c>
      <c r="AI10" s="99">
        <f>1/1000*'[1]4407Imp'!AG$263</f>
        <v>1.9768378569225007</v>
      </c>
      <c r="AJ10" s="99">
        <f>1/1000*'[1]4407Imp'!AH$263</f>
        <v>2.181524292543199</v>
      </c>
      <c r="AK10" s="99">
        <f>1/1000*'[1]4407Imp'!AI$263</f>
        <v>2.4713964035545009</v>
      </c>
      <c r="AL10" s="99">
        <f>1/1000*'[1]4407Imp'!AJ$263</f>
        <v>2.0297186800548004</v>
      </c>
      <c r="AM10" s="99">
        <f>1/1000*'[1]4407Imp'!AK$263</f>
        <v>1.5173054611395995</v>
      </c>
      <c r="AN10" s="99">
        <f>1/1000*'[1]4407Imp'!AL$263</f>
        <v>1.4506170388110005</v>
      </c>
      <c r="AO10" s="99">
        <f>1/1000*'[1]4407Imp'!AM$263</f>
        <v>1.8168607583039995</v>
      </c>
      <c r="AP10" s="99">
        <f>1/1000*'[1]4407Imp'!AN$263</f>
        <v>1.3084989685504</v>
      </c>
      <c r="AQ10" s="99">
        <f>1/1000*'[1]4407Imp'!AO$263</f>
        <v>1.2813356878640998</v>
      </c>
      <c r="AR10" s="99">
        <f>1/1000*'[1]4407Imp'!AP$263</f>
        <v>1.4072097564080002</v>
      </c>
      <c r="AS10" s="99">
        <f>1/1000*'[1]4407Imp'!AQ$263</f>
        <v>1.1836310694180003</v>
      </c>
      <c r="AT10" s="99">
        <f>1/1000*'[1]4407Imp'!AR$263</f>
        <v>1.1828170287215996</v>
      </c>
      <c r="AU10" s="99">
        <f>1/1000*'[1]4407Imp'!AS$263</f>
        <v>1.2557623531310003</v>
      </c>
      <c r="AV10" s="99">
        <f>1/1000*'[1]4407Imp'!AT$263</f>
        <v>1.4820957445059992</v>
      </c>
      <c r="AW10" s="99">
        <f>1/1000*'[1]4407Imp'!AU$263</f>
        <v>1.2396338784108329</v>
      </c>
      <c r="AX10" s="99">
        <f>1/1000*'[1]4407Imp'!AV$263</f>
        <v>0</v>
      </c>
      <c r="AY10" s="99">
        <f>1/1000*'[1]4407Imp'!AW$263</f>
        <v>0</v>
      </c>
      <c r="AZ10" s="99">
        <f>1/1000*'[1]4407Imp'!AX$263</f>
        <v>0</v>
      </c>
      <c r="BA10" s="99">
        <f>1/1000*'[1]4407Imp'!AY$263</f>
        <v>0</v>
      </c>
      <c r="BB10" s="99">
        <f>1/1000*'[1]4407Imp'!AZ$263</f>
        <v>0</v>
      </c>
      <c r="BC10" s="100">
        <f>1/1000*'[1]4407Imp'!BA$263</f>
        <v>0</v>
      </c>
      <c r="BD10" s="321"/>
    </row>
    <row r="11" spans="2:56" ht="13">
      <c r="B11" s="6" t="s">
        <v>8</v>
      </c>
      <c r="C11" s="162">
        <f>'[1]4408Imp'!B$263</f>
        <v>0.53473347110000014</v>
      </c>
      <c r="D11" s="99">
        <f>'[1]4408Imp'!C$263</f>
        <v>0.49496071409999992</v>
      </c>
      <c r="E11" s="99">
        <f>'[1]4408Imp'!D$263</f>
        <v>0.51981897649999975</v>
      </c>
      <c r="F11" s="99">
        <f>'[1]4408Imp'!E$263</f>
        <v>0.53303718149999979</v>
      </c>
      <c r="G11" s="99">
        <f>'[1]4408Imp'!F$263</f>
        <v>0.53306708749999987</v>
      </c>
      <c r="H11" s="99">
        <f>'[1]4408Imp'!G$263</f>
        <v>0.52794817019999984</v>
      </c>
      <c r="I11" s="99">
        <f>'[1]4408Imp'!H$263</f>
        <v>0.55701602723749988</v>
      </c>
      <c r="J11" s="100">
        <f>'[1]4408Imp'!I$263</f>
        <v>0.56822464578086296</v>
      </c>
      <c r="K11" s="100">
        <f>'[1]4408Imp'!J$263</f>
        <v>0.47208137742145428</v>
      </c>
      <c r="L11" s="100">
        <f>'[1]4408Imp'!K$263</f>
        <v>0.31211370532542071</v>
      </c>
      <c r="M11" s="99">
        <f>'[1]4408Imp'!L$263</f>
        <v>0.37861821739999996</v>
      </c>
      <c r="N11" s="99">
        <f>'[1]4408Imp'!M$263</f>
        <v>0.35476252800000002</v>
      </c>
      <c r="O11" s="99">
        <f>'[1]4408Imp'!N$263</f>
        <v>0.29794253400000004</v>
      </c>
      <c r="P11" s="99">
        <f>'[1]4408Imp'!O$263</f>
        <v>0.26550056599999994</v>
      </c>
      <c r="Q11" s="99">
        <f>'[1]4408Imp'!P$263</f>
        <v>0.28040123405050515</v>
      </c>
      <c r="R11" s="99">
        <f>'[1]4408Imp'!Q$263</f>
        <v>0.29062745799999989</v>
      </c>
      <c r="S11" s="99">
        <f>'[1]4408Imp'!R$263</f>
        <v>0.31571372799999997</v>
      </c>
      <c r="T11" s="99">
        <f>'[1]4408Imp'!S$263</f>
        <v>0.38303950600000003</v>
      </c>
      <c r="U11" s="99">
        <f>'[1]4408Imp'!T$263</f>
        <v>0.34301798199999983</v>
      </c>
      <c r="V11" s="99">
        <f>'[1]4408Imp'!U$263</f>
        <v>0.34646559111111119</v>
      </c>
      <c r="W11" s="99">
        <f>'[1]4408Imp'!V$263</f>
        <v>0</v>
      </c>
      <c r="X11" s="99">
        <f>'[1]4408Imp'!W$263</f>
        <v>0</v>
      </c>
      <c r="Y11" s="99">
        <f>'[1]4408Imp'!X$263</f>
        <v>0</v>
      </c>
      <c r="Z11" s="99">
        <f>'[1]4408Imp'!Y$263</f>
        <v>0</v>
      </c>
      <c r="AA11" s="99">
        <f>'[1]4408Imp'!Z$263</f>
        <v>0</v>
      </c>
      <c r="AB11" s="100">
        <f>'[1]4408Imp'!AA$263</f>
        <v>0</v>
      </c>
      <c r="AC11" s="163"/>
      <c r="AD11" s="162">
        <f>1/1000*'[1]4408Imp'!AB$263</f>
        <v>0.22463794837878998</v>
      </c>
      <c r="AE11" s="99">
        <f>1/1000*'[1]4408Imp'!AC$263</f>
        <v>0.21180552003399994</v>
      </c>
      <c r="AF11" s="99">
        <f>1/1000*'[1]4408Imp'!AD$263</f>
        <v>0.23612843608960002</v>
      </c>
      <c r="AG11" s="99">
        <f>1/1000*'[1]4408Imp'!AE$263</f>
        <v>0.2787857037680001</v>
      </c>
      <c r="AH11" s="99">
        <f>1/1000*'[1]4408Imp'!AF$263</f>
        <v>0.30213277665479998</v>
      </c>
      <c r="AI11" s="99">
        <f>1/1000*'[1]4408Imp'!AG$263</f>
        <v>0.30365040565860002</v>
      </c>
      <c r="AJ11" s="99">
        <f>1/1000*'[1]4408Imp'!AH$263</f>
        <v>0.32077457448360008</v>
      </c>
      <c r="AK11" s="99">
        <f>1/1000*'[1]4408Imp'!AI$263</f>
        <v>0.374990552576</v>
      </c>
      <c r="AL11" s="99">
        <f>1/1000*'[1]4408Imp'!AJ$263</f>
        <v>0.34104457099439994</v>
      </c>
      <c r="AM11" s="99">
        <f>1/1000*'[1]4408Imp'!AK$263</f>
        <v>0.20920039887560002</v>
      </c>
      <c r="AN11" s="99">
        <f>1/1000*'[1]4408Imp'!AL$263</f>
        <v>0.19590637673429998</v>
      </c>
      <c r="AO11" s="99">
        <f>1/1000*'[1]4408Imp'!AM$263</f>
        <v>0.22667232508800003</v>
      </c>
      <c r="AP11" s="99">
        <f>1/1000*'[1]4408Imp'!AN$263</f>
        <v>0.16075299398399995</v>
      </c>
      <c r="AQ11" s="99">
        <f>1/1000*'[1]4408Imp'!AO$263</f>
        <v>0.15497437801470001</v>
      </c>
      <c r="AR11" s="99">
        <f>1/1000*'[1]4408Imp'!AP$263</f>
        <v>0.17924640114999996</v>
      </c>
      <c r="AS11" s="99">
        <f>1/1000*'[1]4408Imp'!AQ$263</f>
        <v>0.15839921650699995</v>
      </c>
      <c r="AT11" s="99">
        <f>1/1000*'[1]4408Imp'!AR$263</f>
        <v>0.15981225393180004</v>
      </c>
      <c r="AU11" s="99">
        <f>1/1000*'[1]4408Imp'!AS$263</f>
        <v>0.17288291988110002</v>
      </c>
      <c r="AV11" s="99">
        <f>1/1000*'[1]4408Imp'!AT$263</f>
        <v>0.175017012434</v>
      </c>
      <c r="AW11" s="99">
        <f>1/1000*'[1]4408Imp'!AU$263</f>
        <v>0.16864391901750012</v>
      </c>
      <c r="AX11" s="99">
        <f>1/1000*'[1]4408Imp'!AV$263</f>
        <v>0</v>
      </c>
      <c r="AY11" s="99">
        <f>1/1000*'[1]4408Imp'!AW$263</f>
        <v>0</v>
      </c>
      <c r="AZ11" s="99">
        <f>1/1000*'[1]4408Imp'!AX$263</f>
        <v>0</v>
      </c>
      <c r="BA11" s="99">
        <f>1/1000*'[1]4408Imp'!AY$263</f>
        <v>0</v>
      </c>
      <c r="BB11" s="99">
        <f>1/1000*'[1]4408Imp'!AZ$263</f>
        <v>0</v>
      </c>
      <c r="BC11" s="100">
        <f>1/1000*'[1]4408Imp'!BA$263</f>
        <v>0</v>
      </c>
      <c r="BD11" s="321"/>
    </row>
    <row r="12" spans="2:56" ht="13">
      <c r="B12" s="6" t="s">
        <v>9</v>
      </c>
      <c r="C12" s="162">
        <f>'[1]4412Imp'!B$263</f>
        <v>1.0674752870000002</v>
      </c>
      <c r="D12" s="99">
        <f>'[1]4412Imp'!C$263</f>
        <v>1.1174469614999998</v>
      </c>
      <c r="E12" s="99">
        <f>'[1]4412Imp'!D$263</f>
        <v>1.2802198475000002</v>
      </c>
      <c r="F12" s="99">
        <f>'[1]4412Imp'!E$263</f>
        <v>1.2795055847999999</v>
      </c>
      <c r="G12" s="99">
        <f>'[1]4412Imp'!F$263</f>
        <v>1.3447772848000001</v>
      </c>
      <c r="H12" s="99">
        <f>'[1]4412Imp'!G$263</f>
        <v>1.4537038656999997</v>
      </c>
      <c r="I12" s="99">
        <f>'[1]4412Imp'!H$263</f>
        <v>1.504004343120253</v>
      </c>
      <c r="J12" s="100">
        <f>'[1]4412Imp'!I$263</f>
        <v>1.373217074322554</v>
      </c>
      <c r="K12" s="100">
        <f>'[1]4412Imp'!J$263</f>
        <v>1.2869818240649913</v>
      </c>
      <c r="L12" s="100">
        <f>'[1]4412Imp'!K$263</f>
        <v>0.92822906577285491</v>
      </c>
      <c r="M12" s="99">
        <f>'[1]4412Imp'!L$263</f>
        <v>1.113586722</v>
      </c>
      <c r="N12" s="99">
        <f>'[1]4412Imp'!M$263</f>
        <v>1.0651918700000005</v>
      </c>
      <c r="O12" s="99">
        <f>'[1]4412Imp'!N$263</f>
        <v>0.94263825600000006</v>
      </c>
      <c r="P12" s="99">
        <f>'[1]4412Imp'!O$263</f>
        <v>0.98610084999999981</v>
      </c>
      <c r="Q12" s="99">
        <f>'[1]4412Imp'!P$263</f>
        <v>1.0490336865714289</v>
      </c>
      <c r="R12" s="99">
        <f>'[1]4412Imp'!Q$263</f>
        <v>1.0907763340000001</v>
      </c>
      <c r="S12" s="99">
        <f>'[1]4412Imp'!R$263</f>
        <v>1.1261130671143451</v>
      </c>
      <c r="T12" s="99">
        <f>'[1]4412Imp'!S$263</f>
        <v>1.2433366219999997</v>
      </c>
      <c r="U12" s="99">
        <f>'[1]4412Imp'!T$263</f>
        <v>1.2356751798181818</v>
      </c>
      <c r="V12" s="99">
        <f>'[1]4412Imp'!U$263</f>
        <v>1.0118695750151516</v>
      </c>
      <c r="W12" s="99">
        <f>'[1]4412Imp'!V$263</f>
        <v>0</v>
      </c>
      <c r="X12" s="99">
        <f>'[1]4412Imp'!W$263</f>
        <v>0</v>
      </c>
      <c r="Y12" s="99">
        <f>'[1]4412Imp'!X$263</f>
        <v>0</v>
      </c>
      <c r="Z12" s="99">
        <f>'[1]4412Imp'!Y$263</f>
        <v>0</v>
      </c>
      <c r="AA12" s="99">
        <f>'[1]4412Imp'!Z$263</f>
        <v>0</v>
      </c>
      <c r="AB12" s="100">
        <f>'[1]4412Imp'!AA$263</f>
        <v>0</v>
      </c>
      <c r="AC12" s="163"/>
      <c r="AD12" s="162">
        <f>1/1000*'[1]4412Imp'!AB$263</f>
        <v>0.19009443377888802</v>
      </c>
      <c r="AE12" s="99">
        <f>1/1000*'[1]4412Imp'!AC$263</f>
        <v>0.19276146946800002</v>
      </c>
      <c r="AF12" s="99">
        <f>1/1000*'[1]4412Imp'!AD$263</f>
        <v>0.22150962438719993</v>
      </c>
      <c r="AG12" s="99">
        <f>1/1000*'[1]4412Imp'!AE$263</f>
        <v>0.2499802894624</v>
      </c>
      <c r="AH12" s="99">
        <f>1/1000*'[1]4412Imp'!AF$263</f>
        <v>0.29767784209730014</v>
      </c>
      <c r="AI12" s="99">
        <f>1/1000*'[1]4412Imp'!AG$263</f>
        <v>0.32802249510030018</v>
      </c>
      <c r="AJ12" s="99">
        <f>1/1000*'[1]4412Imp'!AH$263</f>
        <v>0.34112000423920003</v>
      </c>
      <c r="AK12" s="99">
        <f>1/1000*'[1]4412Imp'!AI$263</f>
        <v>0.40134619266350002</v>
      </c>
      <c r="AL12" s="99">
        <f>1/1000*'[1]4412Imp'!AJ$263</f>
        <v>0.38179439400640003</v>
      </c>
      <c r="AM12" s="99">
        <f>1/1000*'[1]4412Imp'!AK$263</f>
        <v>0.21229211952960003</v>
      </c>
      <c r="AN12" s="99">
        <f>1/1000*'[1]4412Imp'!AL$263</f>
        <v>0.22190695433550009</v>
      </c>
      <c r="AO12" s="99">
        <f>1/1000*'[1]4412Imp'!AM$263</f>
        <v>0.28144713671999999</v>
      </c>
      <c r="AP12" s="99">
        <f>1/1000*'[1]4412Imp'!AN$263</f>
        <v>0.2327662691024</v>
      </c>
      <c r="AQ12" s="99">
        <f>1/1000*'[1]4412Imp'!AO$263</f>
        <v>0.24003859333829999</v>
      </c>
      <c r="AR12" s="99">
        <f>1/1000*'[1]4412Imp'!AP$263</f>
        <v>0.26641431850800001</v>
      </c>
      <c r="AS12" s="99">
        <f>1/1000*'[1]4412Imp'!AQ$263</f>
        <v>0.23398768074499998</v>
      </c>
      <c r="AT12" s="99">
        <f>1/1000*'[1]4412Imp'!AR$263</f>
        <v>0.22748750781610003</v>
      </c>
      <c r="AU12" s="99">
        <f>1/1000*'[1]4412Imp'!AS$263</f>
        <v>0.25082950295259998</v>
      </c>
      <c r="AV12" s="99">
        <f>1/1000*'[1]4412Imp'!AT$263</f>
        <v>0.29894930180700013</v>
      </c>
      <c r="AW12" s="99">
        <f>1/1000*'[1]4412Imp'!AU$263</f>
        <v>0.22737854596583332</v>
      </c>
      <c r="AX12" s="99">
        <f>1/1000*'[1]4412Imp'!AV$263</f>
        <v>0</v>
      </c>
      <c r="AY12" s="99">
        <f>1/1000*'[1]4412Imp'!AW$263</f>
        <v>0</v>
      </c>
      <c r="AZ12" s="99">
        <f>1/1000*'[1]4412Imp'!AX$263</f>
        <v>0</v>
      </c>
      <c r="BA12" s="99">
        <f>1/1000*'[1]4412Imp'!AY$263</f>
        <v>0</v>
      </c>
      <c r="BB12" s="99">
        <f>1/1000*'[1]4412Imp'!AZ$263</f>
        <v>0</v>
      </c>
      <c r="BC12" s="100">
        <f>1/1000*'[1]4412Imp'!BA$263</f>
        <v>0</v>
      </c>
      <c r="BD12" s="321"/>
    </row>
    <row r="13" spans="2:56" ht="13">
      <c r="B13" s="6" t="s">
        <v>84</v>
      </c>
      <c r="C13" s="162">
        <f>'[1]44104411Imp'!B$263</f>
        <v>1.8186344764000006</v>
      </c>
      <c r="D13" s="99">
        <f>'[1]44104411Imp'!C$263</f>
        <v>1.8165738334000001</v>
      </c>
      <c r="E13" s="99">
        <f>'[1]44104411Imp'!D$263</f>
        <v>2.051390377298643</v>
      </c>
      <c r="F13" s="99">
        <f>'[1]44104411Imp'!E$263</f>
        <v>1.7966950127999999</v>
      </c>
      <c r="G13" s="99">
        <f>'[1]44104411Imp'!F$263</f>
        <v>2.0045706351104084</v>
      </c>
      <c r="H13" s="99">
        <f>'[1]44104411Imp'!G$263</f>
        <v>2.0702456385719454</v>
      </c>
      <c r="I13" s="99">
        <f>'[1]44104411Imp'!H$263</f>
        <v>2.2527605176670815</v>
      </c>
      <c r="J13" s="100">
        <f>'[1]44104411Imp'!I$263</f>
        <v>2.6651565568558806</v>
      </c>
      <c r="K13" s="100">
        <f>'[1]44104411Imp'!J$263</f>
        <v>2.4380956738118753</v>
      </c>
      <c r="L13" s="100">
        <f>'[1]44104411Imp'!K$263</f>
        <v>2.1653509792298267</v>
      </c>
      <c r="M13" s="99">
        <f>'[1]44104411Imp'!L$263</f>
        <v>2.5708462977428566</v>
      </c>
      <c r="N13" s="99">
        <f>'[1]44104411Imp'!M$263</f>
        <v>2.2043899604423376</v>
      </c>
      <c r="O13" s="99">
        <f>'[1]44104411Imp'!N$263</f>
        <v>2.3786441339783542</v>
      </c>
      <c r="P13" s="99">
        <f>'[1]44104411Imp'!O$263</f>
        <v>2.6278599586957609</v>
      </c>
      <c r="Q13" s="99">
        <f>'[1]44104411Imp'!P$263</f>
        <v>3.0648991751691912</v>
      </c>
      <c r="R13" s="99">
        <f>'[1]44104411Imp'!Q$263</f>
        <v>3.2445211971178667</v>
      </c>
      <c r="S13" s="99">
        <f>'[1]44104411Imp'!R$263</f>
        <v>3.3764733326252863</v>
      </c>
      <c r="T13" s="99">
        <f>'[1]44104411Imp'!S$263</f>
        <v>3.3628907346081509</v>
      </c>
      <c r="U13" s="99">
        <f>'[1]44104411Imp'!T$263</f>
        <v>3.2161193437777786</v>
      </c>
      <c r="V13" s="99">
        <f>'[1]44104411Imp'!U$263</f>
        <v>3.0392707408846782</v>
      </c>
      <c r="W13" s="99">
        <f>'[1]44104411Imp'!V$263</f>
        <v>0</v>
      </c>
      <c r="X13" s="99">
        <f>'[1]44104411Imp'!W$263</f>
        <v>0</v>
      </c>
      <c r="Y13" s="99">
        <f>'[1]44104411Imp'!X$263</f>
        <v>0</v>
      </c>
      <c r="Z13" s="99">
        <f>'[1]44104411Imp'!Y$263</f>
        <v>0</v>
      </c>
      <c r="AA13" s="99">
        <f>'[1]44104411Imp'!Z$263</f>
        <v>0</v>
      </c>
      <c r="AB13" s="100">
        <f>'[1]44104411Imp'!AA$263</f>
        <v>0</v>
      </c>
      <c r="AC13" s="163"/>
      <c r="AD13" s="162">
        <f>1/1000*'[1]44104411Imp'!AB$263</f>
        <v>0.20058492498643701</v>
      </c>
      <c r="AE13" s="99">
        <f>1/1000*'[1]44104411Imp'!AC$263</f>
        <v>0.1983571296144</v>
      </c>
      <c r="AF13" s="99">
        <f>1/1000*'[1]44104411Imp'!AD$263</f>
        <v>0.21555000287359991</v>
      </c>
      <c r="AG13" s="99">
        <f>1/1000*'[1]44104411Imp'!AE$263</f>
        <v>0.25323574869920001</v>
      </c>
      <c r="AH13" s="99">
        <f>1/1000*'[1]44104411Imp'!AF$263</f>
        <v>0.32670578108210002</v>
      </c>
      <c r="AI13" s="99">
        <f>1/1000*'[1]44104411Imp'!AG$263</f>
        <v>0.35725262335619984</v>
      </c>
      <c r="AJ13" s="99">
        <f>1/1000*'[1]44104411Imp'!AH$263</f>
        <v>0.38374597689200002</v>
      </c>
      <c r="AK13" s="99">
        <f>1/1000*'[1]44104411Imp'!AI$263</f>
        <v>0.5287056694865</v>
      </c>
      <c r="AL13" s="99">
        <f>1/1000*'[1]44104411Imp'!AJ$263</f>
        <v>0.47305012852840017</v>
      </c>
      <c r="AM13" s="99">
        <f>1/1000*'[1]44104411Imp'!AK$263</f>
        <v>0.37037374419760005</v>
      </c>
      <c r="AN13" s="99">
        <f>1/1000*'[1]44104411Imp'!AL$263</f>
        <v>0.43981724796749994</v>
      </c>
      <c r="AO13" s="99">
        <f>1/1000*'[1]44104411Imp'!AM$263</f>
        <v>0.49870808160000007</v>
      </c>
      <c r="AP13" s="99">
        <f>1/1000*'[1]44104411Imp'!AN$263</f>
        <v>0.45487159414400008</v>
      </c>
      <c r="AQ13" s="99">
        <f>1/1000*'[1]44104411Imp'!AO$263</f>
        <v>0.51376753233720018</v>
      </c>
      <c r="AR13" s="99">
        <f>1/1000*'[1]44104411Imp'!AP$263</f>
        <v>0.64581117193100013</v>
      </c>
      <c r="AS13" s="99">
        <f>1/1000*'[1]44104411Imp'!AQ$263</f>
        <v>0.56600734314949996</v>
      </c>
      <c r="AT13" s="99">
        <f>1/1000*'[1]44104411Imp'!AR$263</f>
        <v>0.56857921767620001</v>
      </c>
      <c r="AU13" s="99">
        <f>1/1000*'[1]44104411Imp'!AS$263</f>
        <v>0.58876430298399962</v>
      </c>
      <c r="AV13" s="99">
        <f>1/1000*'[1]44104411Imp'!AT$263</f>
        <v>0.6901982851109999</v>
      </c>
      <c r="AW13" s="99">
        <f>1/1000*'[1]44104411Imp'!AU$263</f>
        <v>0.58946688235125</v>
      </c>
      <c r="AX13" s="99">
        <f>1/1000*'[1]44104411Imp'!AV$263</f>
        <v>0</v>
      </c>
      <c r="AY13" s="99">
        <f>1/1000*'[1]44104411Imp'!AW$263</f>
        <v>0</v>
      </c>
      <c r="AZ13" s="99">
        <f>1/1000*'[1]44104411Imp'!AX$263</f>
        <v>0</v>
      </c>
      <c r="BA13" s="99">
        <f>1/1000*'[1]44104411Imp'!AY$263</f>
        <v>0</v>
      </c>
      <c r="BB13" s="99">
        <f>1/1000*'[1]44104411Imp'!AZ$263</f>
        <v>0</v>
      </c>
      <c r="BC13" s="100">
        <f>1/1000*'[1]44104411Imp'!BA$263</f>
        <v>0</v>
      </c>
      <c r="BD13" s="321"/>
    </row>
    <row r="14" spans="2:56" ht="13">
      <c r="B14" s="6" t="s">
        <v>79</v>
      </c>
      <c r="C14" s="162">
        <f>'[1]44094418Imp'!B$263</f>
        <v>0.9960163529999998</v>
      </c>
      <c r="D14" s="99">
        <f>'[1]44094418Imp'!C$263</f>
        <v>1.0652730552999996</v>
      </c>
      <c r="E14" s="99">
        <f>'[1]44094418Imp'!D$263</f>
        <v>1.2557456440000003</v>
      </c>
      <c r="F14" s="99">
        <f>'[1]44094418Imp'!E$263</f>
        <v>1.3867818944000003</v>
      </c>
      <c r="G14" s="99">
        <f>'[1]44094418Imp'!F$263</f>
        <v>1.6084319712999993</v>
      </c>
      <c r="H14" s="99">
        <f>'[1]44094418Imp'!G$263</f>
        <v>1.8031811680999992</v>
      </c>
      <c r="I14" s="99">
        <f>'[1]44094418Imp'!H$263</f>
        <v>1.8624013474965424</v>
      </c>
      <c r="J14" s="100">
        <f>'[1]44094418Imp'!I$263</f>
        <v>1.9881711211076916</v>
      </c>
      <c r="K14" s="100">
        <f>'[1]44094418Imp'!J$263</f>
        <v>1.8451961099837986</v>
      </c>
      <c r="L14" s="100">
        <f>'[1]44094418Imp'!K$263</f>
        <v>1.6462542455358473</v>
      </c>
      <c r="M14" s="99">
        <f>'[1]44094418Imp'!L$263</f>
        <v>1.9841531651076418</v>
      </c>
      <c r="N14" s="99">
        <f>'[1]44094418Imp'!M$263</f>
        <v>2.0616981168168018</v>
      </c>
      <c r="O14" s="99">
        <f>'[1]44094418Imp'!N$263</f>
        <v>1.6615687494670965</v>
      </c>
      <c r="P14" s="99">
        <f>'[1]44094418Imp'!O$263</f>
        <v>1.5599182588780194</v>
      </c>
      <c r="Q14" s="99">
        <f>'[1]44094418Imp'!P$263</f>
        <v>1.5347931749569224</v>
      </c>
      <c r="R14" s="99">
        <f>'[1]44094418Imp'!Q$263</f>
        <v>1.5708288525463228</v>
      </c>
      <c r="S14" s="99">
        <f>'[1]44094418Imp'!R$263</f>
        <v>1.6597113719183418</v>
      </c>
      <c r="T14" s="99">
        <f>'[1]44094418Imp'!S$263</f>
        <v>1.5792081995349687</v>
      </c>
      <c r="U14" s="99">
        <f>'[1]44094418Imp'!T$263</f>
        <v>1.4091485334815472</v>
      </c>
      <c r="V14" s="99">
        <f>'[1]44094418Imp'!U$263</f>
        <v>1.3123501179046122</v>
      </c>
      <c r="W14" s="99">
        <f>'[1]44094418Imp'!V$263</f>
        <v>0</v>
      </c>
      <c r="X14" s="99">
        <f>'[1]44094418Imp'!W$263</f>
        <v>0</v>
      </c>
      <c r="Y14" s="99">
        <f>'[1]44094418Imp'!X$263</f>
        <v>0</v>
      </c>
      <c r="Z14" s="99">
        <f>'[1]44094418Imp'!Y$263</f>
        <v>0</v>
      </c>
      <c r="AA14" s="99">
        <f>'[1]44094418Imp'!Z$263</f>
        <v>0</v>
      </c>
      <c r="AB14" s="100">
        <f>'[1]44094418Imp'!AA$263</f>
        <v>0</v>
      </c>
      <c r="AC14" s="163"/>
      <c r="AD14" s="162">
        <f>1/1000*'[1]44094418Imp'!AB$263</f>
        <v>0.35064973445319991</v>
      </c>
      <c r="AE14" s="99">
        <f>1/1000*'[1]44094418Imp'!AC$263</f>
        <v>0.36073629040200006</v>
      </c>
      <c r="AF14" s="99">
        <f>1/1000*'[1]44094418Imp'!AD$263</f>
        <v>0.41546026096159988</v>
      </c>
      <c r="AG14" s="99">
        <f>1/1000*'[1]44094418Imp'!AE$263</f>
        <v>0.54669410885600001</v>
      </c>
      <c r="AH14" s="99">
        <f>1/1000*'[1]44094418Imp'!AF$263</f>
        <v>0.67310601815729998</v>
      </c>
      <c r="AI14" s="99">
        <f>1/1000*'[1]44094418Imp'!AG$263</f>
        <v>0.7473051743586</v>
      </c>
      <c r="AJ14" s="99">
        <f>1/1000*'[1]44094418Imp'!AH$263</f>
        <v>0.84696594053400043</v>
      </c>
      <c r="AK14" s="99">
        <f>1/1000*'[1]44094418Imp'!AI$263</f>
        <v>1.0232974820325</v>
      </c>
      <c r="AL14" s="99">
        <f>1/1000*'[1]44094418Imp'!AJ$263</f>
        <v>0.94789072219960013</v>
      </c>
      <c r="AM14" s="99">
        <f>1/1000*'[1]44094418Imp'!AK$263</f>
        <v>0.79271762341640029</v>
      </c>
      <c r="AN14" s="99">
        <f>1/1000*'[1]44094418Imp'!AL$263</f>
        <v>0.76874952895470039</v>
      </c>
      <c r="AO14" s="99">
        <f>1/1000*'[1]44094418Imp'!AM$263</f>
        <v>1.0306906940639999</v>
      </c>
      <c r="AP14" s="99">
        <f>1/1000*'[1]44094418Imp'!AN$263</f>
        <v>0.75092091465600008</v>
      </c>
      <c r="AQ14" s="99">
        <f>1/1000*'[1]44094418Imp'!AO$263</f>
        <v>0.66492724723679986</v>
      </c>
      <c r="AR14" s="99">
        <f>1/1000*'[1]44094418Imp'!AP$263</f>
        <v>0.71308549393749965</v>
      </c>
      <c r="AS14" s="99">
        <f>1/1000*'[1]44094418Imp'!AQ$263</f>
        <v>0.60653368018600007</v>
      </c>
      <c r="AT14" s="99">
        <f>1/1000*'[1]44094418Imp'!AR$263</f>
        <v>0.62878520223319945</v>
      </c>
      <c r="AU14" s="99">
        <f>1/1000*'[1]44094418Imp'!AS$263</f>
        <v>0.64855418271930021</v>
      </c>
      <c r="AV14" s="99">
        <f>1/1000*'[1]44094418Imp'!AT$263</f>
        <v>0.68440395071600024</v>
      </c>
      <c r="AW14" s="99">
        <f>1/1000*'[1]44094418Imp'!AU$263</f>
        <v>0.6098330749829165</v>
      </c>
      <c r="AX14" s="99">
        <f>1/1000*'[1]44094418Imp'!AV$263</f>
        <v>0</v>
      </c>
      <c r="AY14" s="99">
        <f>1/1000*'[1]44094418Imp'!AW$263</f>
        <v>0</v>
      </c>
      <c r="AZ14" s="99">
        <f>1/1000*'[1]44094418Imp'!AX$263</f>
        <v>0</v>
      </c>
      <c r="BA14" s="99">
        <f>1/1000*'[1]44094418Imp'!AY$263</f>
        <v>0</v>
      </c>
      <c r="BB14" s="99">
        <f>1/1000*'[1]44094418Imp'!AZ$263</f>
        <v>0</v>
      </c>
      <c r="BC14" s="100">
        <f>1/1000*'[1]44094418Imp'!BA$263</f>
        <v>0</v>
      </c>
      <c r="BD14" s="321"/>
    </row>
    <row r="15" spans="2:56" ht="13">
      <c r="B15" s="6" t="s">
        <v>163</v>
      </c>
      <c r="C15" s="162">
        <f>'[1]94Imp'!B$263</f>
        <v>0.61121588066845289</v>
      </c>
      <c r="D15" s="99">
        <f>'[1]94Imp'!C$263</f>
        <v>0.63464597060490169</v>
      </c>
      <c r="E15" s="99">
        <f>'[1]94Imp'!D$263</f>
        <v>0.69619088126938977</v>
      </c>
      <c r="F15" s="99">
        <f>'[1]94Imp'!E$263</f>
        <v>0.74547282397099457</v>
      </c>
      <c r="G15" s="99">
        <f>'[1]94Imp'!F$263</f>
        <v>0.95097570243788698</v>
      </c>
      <c r="H15" s="99">
        <f>'[1]94Imp'!G$263</f>
        <v>1.1246951277801776</v>
      </c>
      <c r="I15" s="99">
        <f>'[1]94Imp'!H$263</f>
        <v>1.2040037170173707</v>
      </c>
      <c r="J15" s="100">
        <f>'[1]94Imp'!I$263</f>
        <v>1.2057449241571796</v>
      </c>
      <c r="K15" s="100">
        <f>'[1]94Imp'!J$263</f>
        <v>1.2268569544034258</v>
      </c>
      <c r="L15" s="100">
        <f>'[1]94Imp'!K$263</f>
        <v>1.1164522541241162</v>
      </c>
      <c r="M15" s="99">
        <f>'[1]94Imp'!L$263</f>
        <v>1.1165003603654</v>
      </c>
      <c r="N15" s="99">
        <f>'[1]94Imp'!M$263</f>
        <v>1.2588410102113585</v>
      </c>
      <c r="O15" s="99">
        <f>'[1]94Imp'!N$263</f>
        <v>0.97536532026228084</v>
      </c>
      <c r="P15" s="99">
        <f>'[1]94Imp'!O$263</f>
        <v>0.95572296628913656</v>
      </c>
      <c r="Q15" s="99">
        <f>'[1]94Imp'!P$263</f>
        <v>1.1080989197196023</v>
      </c>
      <c r="R15" s="99">
        <f>'[1]94Imp'!Q$263</f>
        <v>1.1064012789291018</v>
      </c>
      <c r="S15" s="99">
        <f>'[1]94Imp'!R$263</f>
        <v>1.0408907923791493</v>
      </c>
      <c r="T15" s="99">
        <f>'[1]94Imp'!S$263</f>
        <v>1.1017549109199245</v>
      </c>
      <c r="U15" s="99">
        <f>'[1]94Imp'!T$263</f>
        <v>1.1522025509595903</v>
      </c>
      <c r="V15" s="99">
        <f>'[1]94Imp'!U$263</f>
        <v>1.1856286547505368</v>
      </c>
      <c r="W15" s="99">
        <f>'[1]94Imp'!V$263</f>
        <v>0</v>
      </c>
      <c r="X15" s="99">
        <f>'[1]94Imp'!W$263</f>
        <v>0</v>
      </c>
      <c r="Y15" s="99">
        <f>'[1]94Imp'!X$263</f>
        <v>0</v>
      </c>
      <c r="Z15" s="99">
        <f>'[1]94Imp'!Y$263</f>
        <v>0</v>
      </c>
      <c r="AA15" s="99">
        <f>'[1]94Imp'!Z$263</f>
        <v>0</v>
      </c>
      <c r="AB15" s="100">
        <f>'[1]94Imp'!AA$263</f>
        <v>0</v>
      </c>
      <c r="AC15" s="163"/>
      <c r="AD15" s="162">
        <f>1/1000*'[1]94Imp'!AB$263</f>
        <v>0.41545337543199307</v>
      </c>
      <c r="AE15" s="99">
        <f>1/1000*'[1]94Imp'!AC$263</f>
        <v>0.41653861897479999</v>
      </c>
      <c r="AF15" s="99">
        <f>1/1000*'[1]94Imp'!AD$263</f>
        <v>0.47267438176799981</v>
      </c>
      <c r="AG15" s="99">
        <f>1/1000*'[1]94Imp'!AE$263</f>
        <v>0.59839912363839987</v>
      </c>
      <c r="AH15" s="99">
        <f>1/1000*'[1]94Imp'!AF$263</f>
        <v>0.81043876158419959</v>
      </c>
      <c r="AI15" s="99">
        <f>1/1000*'[1]94Imp'!AG$263</f>
        <v>0.92066492459369986</v>
      </c>
      <c r="AJ15" s="99">
        <f>1/1000*'[1]94Imp'!AH$263</f>
        <v>1.014090808138</v>
      </c>
      <c r="AK15" s="99">
        <f>1/1000*'[1]94Imp'!AI$263</f>
        <v>1.1747372715444999</v>
      </c>
      <c r="AL15" s="99">
        <f>1/1000*'[1]94Imp'!AJ$263</f>
        <v>1.3335368721418996</v>
      </c>
      <c r="AM15" s="99">
        <f>1/1000*'[1]94Imp'!AK$263</f>
        <v>1.0744005558948997</v>
      </c>
      <c r="AN15" s="99">
        <f>1/1000*'[1]94Imp'!AL$263</f>
        <v>1.0366452411017002</v>
      </c>
      <c r="AO15" s="99">
        <f>1/1000*'[1]94Imp'!AM$263</f>
        <v>1.2198247911704994</v>
      </c>
      <c r="AP15" s="99">
        <f>1/1000*'[1]94Imp'!AN$263</f>
        <v>0.9243420777450001</v>
      </c>
      <c r="AQ15" s="99">
        <f>1/1000*'[1]94Imp'!AO$263</f>
        <v>0.92144613368439987</v>
      </c>
      <c r="AR15" s="99">
        <f>1/1000*'[1]94Imp'!AP$263</f>
        <v>1.0764874330510001</v>
      </c>
      <c r="AS15" s="99">
        <f>1/1000*'[1]94Imp'!AQ$263</f>
        <v>0.94100269393599989</v>
      </c>
      <c r="AT15" s="99">
        <f>1/1000*'[1]94Imp'!AR$263</f>
        <v>0.88657350333040008</v>
      </c>
      <c r="AU15" s="99">
        <f>1/1000*'[1]94Imp'!AS$263</f>
        <v>0.91833337634579992</v>
      </c>
      <c r="AV15" s="99">
        <f>1/1000*'[1]94Imp'!AT$263</f>
        <v>1.0110725557909999</v>
      </c>
      <c r="AW15" s="99">
        <f>1/1000*'[1]94Imp'!AU$263</f>
        <v>0.92597932495916679</v>
      </c>
      <c r="AX15" s="99">
        <f>1/1000*'[1]94Imp'!AV$263</f>
        <v>0</v>
      </c>
      <c r="AY15" s="99">
        <f>1/1000*'[1]94Imp'!AW$263</f>
        <v>0</v>
      </c>
      <c r="AZ15" s="99">
        <f>1/1000*'[1]94Imp'!AX$263</f>
        <v>0</v>
      </c>
      <c r="BA15" s="99">
        <f>1/1000*'[1]94Imp'!AY$263</f>
        <v>0</v>
      </c>
      <c r="BB15" s="99">
        <f>1/1000*'[1]94Imp'!AZ$263</f>
        <v>0</v>
      </c>
      <c r="BC15" s="100">
        <f>1/1000*'[1]94Imp'!BA$263</f>
        <v>0</v>
      </c>
      <c r="BD15" s="321"/>
    </row>
    <row r="16" spans="2:56" ht="13">
      <c r="B16" s="9" t="s">
        <v>10</v>
      </c>
      <c r="C16" s="16">
        <f t="shared" ref="C16:L16" si="5">C8-SUM(C9:C15)</f>
        <v>1.8632768910999999</v>
      </c>
      <c r="D16" s="11">
        <f t="shared" si="5"/>
        <v>1.83354633135</v>
      </c>
      <c r="E16" s="11">
        <f t="shared" si="5"/>
        <v>1.7932125593000023</v>
      </c>
      <c r="F16" s="11">
        <f t="shared" si="5"/>
        <v>1.8083681646000009</v>
      </c>
      <c r="G16" s="11">
        <f t="shared" si="5"/>
        <v>2.5922988042999968</v>
      </c>
      <c r="H16" s="11">
        <f t="shared" si="5"/>
        <v>2.2218276929999909</v>
      </c>
      <c r="I16" s="11">
        <f t="shared" si="5"/>
        <v>2.3449702615276351</v>
      </c>
      <c r="J16" s="51">
        <f t="shared" si="5"/>
        <v>2.367048188957142</v>
      </c>
      <c r="K16" s="51">
        <f t="shared" si="5"/>
        <v>2.0842640126281857</v>
      </c>
      <c r="L16" s="51">
        <f t="shared" si="5"/>
        <v>1.5537282603009075</v>
      </c>
      <c r="M16" s="11">
        <f>M8-SUM(M9:M15)</f>
        <v>1.9040119931828805</v>
      </c>
      <c r="N16" s="11">
        <f>N8-SUM(N9:N15)</f>
        <v>2.1182731780279802</v>
      </c>
      <c r="O16" s="11">
        <f t="shared" ref="O16:AB16" si="6">O8-SUM(O9:O15)</f>
        <v>1.8441859294045564</v>
      </c>
      <c r="P16" s="11">
        <f t="shared" si="6"/>
        <v>2.176937215836773</v>
      </c>
      <c r="Q16" s="11">
        <f t="shared" si="6"/>
        <v>2.1633747772619962</v>
      </c>
      <c r="R16" s="11">
        <f t="shared" si="6"/>
        <v>2.7771674792237562</v>
      </c>
      <c r="S16" s="11">
        <f t="shared" si="6"/>
        <v>2.2803415767384827</v>
      </c>
      <c r="T16" s="11">
        <f t="shared" si="6"/>
        <v>2.9604804652721342</v>
      </c>
      <c r="U16" s="11">
        <f t="shared" si="6"/>
        <v>2.3059402888453775</v>
      </c>
      <c r="V16" s="11">
        <f t="shared" si="6"/>
        <v>2.2014000464813321</v>
      </c>
      <c r="W16" s="11">
        <f t="shared" si="6"/>
        <v>0</v>
      </c>
      <c r="X16" s="11">
        <f t="shared" si="6"/>
        <v>0</v>
      </c>
      <c r="Y16" s="11">
        <f t="shared" si="6"/>
        <v>0</v>
      </c>
      <c r="Z16" s="11">
        <f t="shared" si="6"/>
        <v>0</v>
      </c>
      <c r="AA16" s="11">
        <f t="shared" si="6"/>
        <v>0</v>
      </c>
      <c r="AB16" s="51">
        <f t="shared" si="6"/>
        <v>0</v>
      </c>
      <c r="AC16" s="163"/>
      <c r="AD16" s="16">
        <f t="shared" ref="AD16:BC16" si="7">AD8-SUM(AD9:AD15)</f>
        <v>0.32038261753182873</v>
      </c>
      <c r="AE16" s="11">
        <f t="shared" si="7"/>
        <v>0.30814795381520055</v>
      </c>
      <c r="AF16" s="11">
        <f t="shared" si="7"/>
        <v>0.33113016361919989</v>
      </c>
      <c r="AG16" s="11">
        <f t="shared" si="7"/>
        <v>0.37462811236160043</v>
      </c>
      <c r="AH16" s="11">
        <f t="shared" si="7"/>
        <v>0.93124065988800009</v>
      </c>
      <c r="AI16" s="11">
        <f t="shared" si="7"/>
        <v>0.819671481786302</v>
      </c>
      <c r="AJ16" s="11">
        <f t="shared" si="7"/>
        <v>0.81282350461719854</v>
      </c>
      <c r="AK16" s="11">
        <f t="shared" si="7"/>
        <v>0.97156297502400069</v>
      </c>
      <c r="AL16" s="11">
        <f t="shared" si="7"/>
        <v>0.90168273685480038</v>
      </c>
      <c r="AM16" s="11">
        <f t="shared" si="7"/>
        <v>0.70692017113520045</v>
      </c>
      <c r="AN16" s="11">
        <f t="shared" si="7"/>
        <v>0.55049636555459891</v>
      </c>
      <c r="AO16" s="11">
        <f t="shared" si="7"/>
        <v>0.80257834915199844</v>
      </c>
      <c r="AP16" s="11">
        <f t="shared" si="7"/>
        <v>0.61217212752959949</v>
      </c>
      <c r="AQ16" s="11">
        <f t="shared" si="7"/>
        <v>0.65090277021630083</v>
      </c>
      <c r="AR16" s="11">
        <f t="shared" si="7"/>
        <v>0.81216630328299821</v>
      </c>
      <c r="AS16" s="11">
        <f t="shared" si="7"/>
        <v>0.66177788532450021</v>
      </c>
      <c r="AT16" s="11">
        <f t="shared" si="7"/>
        <v>0.67963227091409806</v>
      </c>
      <c r="AU16" s="11">
        <f t="shared" si="7"/>
        <v>0.75481528755490057</v>
      </c>
      <c r="AV16" s="11">
        <f t="shared" si="7"/>
        <v>0.67004171523599965</v>
      </c>
      <c r="AW16" s="11">
        <f t="shared" si="7"/>
        <v>0.6060075438212511</v>
      </c>
      <c r="AX16" s="11">
        <f t="shared" si="7"/>
        <v>0</v>
      </c>
      <c r="AY16" s="11">
        <f t="shared" si="7"/>
        <v>0</v>
      </c>
      <c r="AZ16" s="11">
        <f t="shared" si="7"/>
        <v>0</v>
      </c>
      <c r="BA16" s="11">
        <f t="shared" si="7"/>
        <v>0</v>
      </c>
      <c r="BB16" s="11">
        <f t="shared" si="7"/>
        <v>0</v>
      </c>
      <c r="BC16" s="51">
        <f t="shared" si="7"/>
        <v>0</v>
      </c>
      <c r="BD16" s="321"/>
    </row>
    <row r="17" spans="2:56" ht="20" customHeight="1">
      <c r="B17" s="137" t="s">
        <v>12</v>
      </c>
      <c r="C17" s="274">
        <f t="shared" ref="C17:K17" si="8">SUM(C18:C21)</f>
        <v>34.005615083715426</v>
      </c>
      <c r="D17" s="274">
        <f t="shared" si="8"/>
        <v>32.628136318853116</v>
      </c>
      <c r="E17" s="148">
        <f t="shared" si="8"/>
        <v>36.191107215198535</v>
      </c>
      <c r="F17" s="148">
        <f t="shared" si="8"/>
        <v>37.881599884234724</v>
      </c>
      <c r="G17" s="148">
        <f t="shared" si="8"/>
        <v>39.515587151958314</v>
      </c>
      <c r="H17" s="148">
        <f t="shared" si="8"/>
        <v>40.991568411887499</v>
      </c>
      <c r="I17" s="148">
        <f t="shared" si="8"/>
        <v>39.693755464948978</v>
      </c>
      <c r="J17" s="148">
        <f t="shared" si="8"/>
        <v>40.650851697196082</v>
      </c>
      <c r="K17" s="130">
        <f t="shared" si="8"/>
        <v>37.133628995619446</v>
      </c>
      <c r="L17" s="130">
        <f>SUM(L18:L21)</f>
        <v>34.796821916306811</v>
      </c>
      <c r="M17" s="129">
        <f>SUM(M18:M21)</f>
        <v>38.199564865444437</v>
      </c>
      <c r="N17" s="129">
        <f>SUM(N18:N21)</f>
        <v>37.999467911299128</v>
      </c>
      <c r="O17" s="129">
        <f t="shared" ref="O17:AB17" si="9">SUM(O18:O21)</f>
        <v>33.917142407636739</v>
      </c>
      <c r="P17" s="129">
        <f t="shared" si="9"/>
        <v>34.405601440842773</v>
      </c>
      <c r="Q17" s="129">
        <f t="shared" si="9"/>
        <v>36.4782659221095</v>
      </c>
      <c r="R17" s="129">
        <f t="shared" si="9"/>
        <v>34.711072039123536</v>
      </c>
      <c r="S17" s="129">
        <f t="shared" si="9"/>
        <v>36.617111290752277</v>
      </c>
      <c r="T17" s="129">
        <f t="shared" si="9"/>
        <v>37.304979893707184</v>
      </c>
      <c r="U17" s="129">
        <f t="shared" si="9"/>
        <v>38.585636999177169</v>
      </c>
      <c r="V17" s="129">
        <f t="shared" si="9"/>
        <v>36.768587966700245</v>
      </c>
      <c r="W17" s="129">
        <f t="shared" si="9"/>
        <v>0</v>
      </c>
      <c r="X17" s="129">
        <f t="shared" si="9"/>
        <v>0</v>
      </c>
      <c r="Y17" s="129">
        <f t="shared" si="9"/>
        <v>0</v>
      </c>
      <c r="Z17" s="129">
        <f t="shared" si="9"/>
        <v>0</v>
      </c>
      <c r="AA17" s="129">
        <f t="shared" si="9"/>
        <v>0</v>
      </c>
      <c r="AB17" s="130">
        <f t="shared" si="9"/>
        <v>0</v>
      </c>
      <c r="AC17" s="157"/>
      <c r="AD17" s="274">
        <f>SUM(AD18:AD21)</f>
        <v>5.8422029910506872</v>
      </c>
      <c r="AE17" s="274">
        <f>SUM(AE18:AE21)</f>
        <v>5.2705001965027982</v>
      </c>
      <c r="AF17" s="148">
        <f>SUM(AF18:AF21)</f>
        <v>5.4413396278223978</v>
      </c>
      <c r="AG17" s="148">
        <f t="shared" ref="AG17:BB17" si="10">SUM(AG18:AG21)</f>
        <v>6.3526419952576019</v>
      </c>
      <c r="AH17" s="148">
        <f t="shared" si="10"/>
        <v>7.2476664748613997</v>
      </c>
      <c r="AI17" s="148">
        <f t="shared" si="10"/>
        <v>7.5484051015230005</v>
      </c>
      <c r="AJ17" s="148">
        <f t="shared" si="10"/>
        <v>8.0801656972067999</v>
      </c>
      <c r="AK17" s="148">
        <f t="shared" si="10"/>
        <v>9.0874526713339989</v>
      </c>
      <c r="AL17" s="148">
        <f t="shared" si="10"/>
        <v>9.3102296726907952</v>
      </c>
      <c r="AM17" s="148">
        <f t="shared" si="10"/>
        <v>7.3305212461535998</v>
      </c>
      <c r="AN17" s="148">
        <f t="shared" si="10"/>
        <v>8.8867345751649012</v>
      </c>
      <c r="AO17" s="148">
        <f t="shared" si="10"/>
        <v>9.5262651292319944</v>
      </c>
      <c r="AP17" s="148">
        <f t="shared" si="10"/>
        <v>7.4476815289535967</v>
      </c>
      <c r="AQ17" s="148">
        <f t="shared" si="10"/>
        <v>7.7993794465599029</v>
      </c>
      <c r="AR17" s="148">
        <f t="shared" si="10"/>
        <v>8.3050656302879986</v>
      </c>
      <c r="AS17" s="148">
        <f t="shared" si="10"/>
        <v>6.9614442703399977</v>
      </c>
      <c r="AT17" s="148">
        <f t="shared" si="10"/>
        <v>7.0531944702862015</v>
      </c>
      <c r="AU17" s="148">
        <f t="shared" si="10"/>
        <v>7.7647032373053007</v>
      </c>
      <c r="AV17" s="148">
        <f t="shared" si="10"/>
        <v>9.0334486572750023</v>
      </c>
      <c r="AW17" s="148">
        <f t="shared" si="10"/>
        <v>7.7180245274879189</v>
      </c>
      <c r="AX17" s="148">
        <f t="shared" si="10"/>
        <v>0</v>
      </c>
      <c r="AY17" s="148">
        <f t="shared" si="10"/>
        <v>0</v>
      </c>
      <c r="AZ17" s="148">
        <f t="shared" si="10"/>
        <v>0</v>
      </c>
      <c r="BA17" s="148">
        <f t="shared" si="10"/>
        <v>0</v>
      </c>
      <c r="BB17" s="148">
        <f t="shared" si="10"/>
        <v>0</v>
      </c>
      <c r="BC17" s="130">
        <f>SUM(BC18:BC21)</f>
        <v>0</v>
      </c>
      <c r="BD17" s="321"/>
    </row>
    <row r="18" spans="2:56">
      <c r="B18" s="6" t="s">
        <v>194</v>
      </c>
      <c r="C18" s="272">
        <f>[1]PulpLogsImp!B$263</f>
        <v>3.3348000000000003E-2</v>
      </c>
      <c r="D18" s="277">
        <f>[1]PulpLogsImp!C$263</f>
        <v>0.11034395999999998</v>
      </c>
      <c r="E18" s="167">
        <f>[1]PulpLogsImp!D$263</f>
        <v>0.68693487999999991</v>
      </c>
      <c r="F18" s="167">
        <f>[1]PulpLogsImp!E$263</f>
        <v>0.8374912189999999</v>
      </c>
      <c r="G18" s="167">
        <f>[1]PulpLogsImp!F$263</f>
        <v>0.9184585999999999</v>
      </c>
      <c r="H18" s="167">
        <f>[1]PulpLogsImp!G$263</f>
        <v>0.88702139999999996</v>
      </c>
      <c r="I18" s="167">
        <f>[1]PulpLogsImp!H$263</f>
        <v>1.0151170805555556</v>
      </c>
      <c r="J18" s="168">
        <f>[1]PulpLogsImp!I$263</f>
        <v>0.73911382719191909</v>
      </c>
      <c r="K18" s="100">
        <f>[1]PulpLogsImp!J$263</f>
        <v>0.52639658777777765</v>
      </c>
      <c r="L18" s="100">
        <f>[1]PulpLogsImp!K$263</f>
        <v>0.47602959759740254</v>
      </c>
      <c r="M18" s="99">
        <f>[1]PulpLogsImp!L$263</f>
        <v>0.4237727599999998</v>
      </c>
      <c r="N18" s="99">
        <f>[1]PulpLogsImp!M$263</f>
        <v>0.44218998000000004</v>
      </c>
      <c r="O18" s="99">
        <f>[1]PulpLogsImp!N$263</f>
        <v>0.37092138000000002</v>
      </c>
      <c r="P18" s="99">
        <f>[1]PulpLogsImp!O$263</f>
        <v>0.41812197999999995</v>
      </c>
      <c r="Q18" s="99">
        <f>[1]PulpLogsImp!P$263</f>
        <v>0.4618347599999999</v>
      </c>
      <c r="R18" s="99">
        <f>[1]PulpLogsImp!Q$263</f>
        <v>0.3067319</v>
      </c>
      <c r="S18" s="99">
        <f>[1]PulpLogsImp!R$263</f>
        <v>0.39431166000000001</v>
      </c>
      <c r="T18" s="99">
        <f>[1]PulpLogsImp!S$263</f>
        <v>0.63826721999999991</v>
      </c>
      <c r="U18" s="99">
        <f>[1]PulpLogsImp!T$263</f>
        <v>0.65177482000000009</v>
      </c>
      <c r="V18" s="99">
        <f>[1]PulpLogsImp!U$263</f>
        <v>0.52029795999999995</v>
      </c>
      <c r="W18" s="99">
        <f>[1]PulpLogsImp!V$263</f>
        <v>0</v>
      </c>
      <c r="X18" s="99">
        <f>[1]PulpLogsImp!W$263</f>
        <v>0</v>
      </c>
      <c r="Y18" s="99">
        <f>[1]PulpLogsImp!X$263</f>
        <v>0</v>
      </c>
      <c r="Z18" s="99">
        <f>[1]PulpLogsImp!Y$263</f>
        <v>0</v>
      </c>
      <c r="AA18" s="99">
        <f>[1]PulpLogsImp!Z$263</f>
        <v>0</v>
      </c>
      <c r="AB18" s="100">
        <f>[1]PulpLogsImp!AA$263</f>
        <v>0</v>
      </c>
      <c r="AC18" s="17"/>
      <c r="AD18" s="275">
        <f>1/1000*[1]PulpLogsImp!AB$263</f>
        <v>1.449820263651E-3</v>
      </c>
      <c r="AE18" s="276">
        <f>1/1000*[1]PulpLogsImp!AC$263</f>
        <v>4.7770766639999998E-3</v>
      </c>
      <c r="AF18" s="169">
        <f>1/1000*[1]PulpLogsImp!AD$263</f>
        <v>5.2367339347200011E-2</v>
      </c>
      <c r="AG18" s="169">
        <f>1/1000*[1]PulpLogsImp!AE$263</f>
        <v>7.6406681153600012E-2</v>
      </c>
      <c r="AH18" s="169">
        <f>1/1000*[1]PulpLogsImp!AF$263</f>
        <v>8.1599047635700001E-2</v>
      </c>
      <c r="AI18" s="169">
        <f>1/1000*[1]PulpLogsImp!AG$263</f>
        <v>8.2056093490800008E-2</v>
      </c>
      <c r="AJ18" s="169">
        <f>1/1000*[1]PulpLogsImp!AH$263</f>
        <v>0.10183789144239998</v>
      </c>
      <c r="AK18" s="169">
        <f>1/1000*[1]PulpLogsImp!AI$263</f>
        <v>9.5426981689499965E-2</v>
      </c>
      <c r="AL18" s="169">
        <f>1/1000*[1]PulpLogsImp!AJ$263</f>
        <v>7.4150105489600021E-2</v>
      </c>
      <c r="AM18" s="169">
        <f>1/1000*[1]PulpLogsImp!AK$263</f>
        <v>6.1707772213999985E-2</v>
      </c>
      <c r="AN18" s="169">
        <f>1/1000*[1]PulpLogsImp!AL$263</f>
        <v>4.7650112352E-2</v>
      </c>
      <c r="AO18" s="169">
        <f>1/1000*[1]PulpLogsImp!AM$263</f>
        <v>5.8956990720000012E-2</v>
      </c>
      <c r="AP18" s="169">
        <f>1/1000*[1]PulpLogsImp!AN$263</f>
        <v>4.1537685499200006E-2</v>
      </c>
      <c r="AQ18" s="169">
        <f>1/1000*[1]PulpLogsImp!AO$263</f>
        <v>4.3176884274600008E-2</v>
      </c>
      <c r="AR18" s="169">
        <f>1/1000*[1]PulpLogsImp!AP$263</f>
        <v>4.8076063554999993E-2</v>
      </c>
      <c r="AS18" s="169">
        <f>1/1000*[1]PulpLogsImp!AQ$263</f>
        <v>3.0253380009999994E-2</v>
      </c>
      <c r="AT18" s="169">
        <f>1/1000*[1]PulpLogsImp!AR$263</f>
        <v>3.6165387278199991E-2</v>
      </c>
      <c r="AU18" s="169">
        <f>1/1000*[1]PulpLogsImp!AS$263</f>
        <v>5.33160502875E-2</v>
      </c>
      <c r="AV18" s="169">
        <f>1/1000*[1]PulpLogsImp!AT$263</f>
        <v>5.7256401127999984E-2</v>
      </c>
      <c r="AW18" s="169">
        <f>1/1000*[1]PulpLogsImp!AU$263</f>
        <v>4.3609426697083335E-2</v>
      </c>
      <c r="AX18" s="169">
        <f>1/1000*[1]PulpLogsImp!AV$263</f>
        <v>0</v>
      </c>
      <c r="AY18" s="169">
        <f>1/1000*[1]PulpLogsImp!AW$263</f>
        <v>0</v>
      </c>
      <c r="AZ18" s="169">
        <f>1/1000*[1]PulpLogsImp!AX$263</f>
        <v>0</v>
      </c>
      <c r="BA18" s="169">
        <f>1/1000*[1]PulpLogsImp!AY$263</f>
        <v>0</v>
      </c>
      <c r="BB18" s="169">
        <f>1/1000*[1]PulpLogsImp!AZ$263</f>
        <v>0</v>
      </c>
      <c r="BC18" s="62">
        <f>1/1000*[1]PulpLogsImp!BA$263</f>
        <v>0</v>
      </c>
      <c r="BD18" s="321"/>
    </row>
    <row r="19" spans="2:56">
      <c r="B19" s="6" t="s">
        <v>164</v>
      </c>
      <c r="C19" s="162">
        <f>'[1]440123Imp'!B$263</f>
        <v>2.4891989429999999</v>
      </c>
      <c r="D19" s="167">
        <f>'[1]440123Imp'!C$263</f>
        <v>2.5278785949999998</v>
      </c>
      <c r="E19" s="167">
        <f>'[1]440123Imp'!D$263</f>
        <v>2.5734859113999988</v>
      </c>
      <c r="F19" s="167">
        <f>'[1]440123Imp'!E$263</f>
        <v>3.2382510255500003</v>
      </c>
      <c r="G19" s="167">
        <f>'[1]440123Imp'!F$263</f>
        <v>3.7635699709999986</v>
      </c>
      <c r="H19" s="167">
        <f>'[1]440123Imp'!G$263</f>
        <v>3.6076305229999992</v>
      </c>
      <c r="I19" s="167">
        <f>'[1]440123Imp'!H$263</f>
        <v>3.6976839409999989</v>
      </c>
      <c r="J19" s="168">
        <f>'[1]440123Imp'!I$263</f>
        <v>3.5517995869999992</v>
      </c>
      <c r="K19" s="100">
        <f>'[1]440123Imp'!J$263</f>
        <v>2.4526155570000001</v>
      </c>
      <c r="L19" s="100">
        <f>'[1]440123Imp'!K$263</f>
        <v>2.1794420269999999</v>
      </c>
      <c r="M19" s="99">
        <f>'[1]440123Imp'!L$263</f>
        <v>2.318975253000001</v>
      </c>
      <c r="N19" s="99">
        <f>'[1]440123Imp'!M$263</f>
        <v>2.484274658532466</v>
      </c>
      <c r="O19" s="99">
        <f>'[1]440123Imp'!N$263</f>
        <v>1.6649565303055551</v>
      </c>
      <c r="P19" s="99">
        <f>'[1]440123Imp'!O$263</f>
        <v>2.0782946337891155</v>
      </c>
      <c r="Q19" s="99">
        <f>'[1]440123Imp'!P$263</f>
        <v>2.1274115107857146</v>
      </c>
      <c r="R19" s="99">
        <f>'[1]440123Imp'!Q$263</f>
        <v>1.5084937980002644</v>
      </c>
      <c r="S19" s="99">
        <f>'[1]440123Imp'!R$263</f>
        <v>1.3367702423928569</v>
      </c>
      <c r="T19" s="99">
        <f>'[1]440123Imp'!S$263</f>
        <v>1.2009310911607136</v>
      </c>
      <c r="U19" s="99">
        <f>'[1]440123Imp'!T$263</f>
        <v>1.651693176345238</v>
      </c>
      <c r="V19" s="99">
        <f>'[1]440123Imp'!U$263</f>
        <v>1.4615305447083333</v>
      </c>
      <c r="W19" s="99">
        <f>'[1]440123Imp'!V$263</f>
        <v>0</v>
      </c>
      <c r="X19" s="99">
        <f>'[1]440123Imp'!W$263</f>
        <v>0</v>
      </c>
      <c r="Y19" s="99">
        <f>'[1]440123Imp'!X$263</f>
        <v>0</v>
      </c>
      <c r="Z19" s="99">
        <f>'[1]440123Imp'!Y$263</f>
        <v>0</v>
      </c>
      <c r="AA19" s="99">
        <f>'[1]440123Imp'!Z$263</f>
        <v>0</v>
      </c>
      <c r="AB19" s="100">
        <f>'[1]440123Imp'!AA$263</f>
        <v>0</v>
      </c>
      <c r="AC19" s="17"/>
      <c r="AD19" s="67">
        <f>1/1000*'[1]440123Imp'!AB$263</f>
        <v>7.6526770665278993E-2</v>
      </c>
      <c r="AE19" s="169">
        <f>1/1000*'[1]440123Imp'!AC$263</f>
        <v>7.4693083884399991E-2</v>
      </c>
      <c r="AF19" s="169">
        <f>1/1000*'[1]440123Imp'!AD$263</f>
        <v>9.404046088319995E-2</v>
      </c>
      <c r="AG19" s="169">
        <f>1/1000*'[1]440123Imp'!AE$263</f>
        <v>0.14493442082560001</v>
      </c>
      <c r="AH19" s="169">
        <f>1/1000*'[1]440123Imp'!AF$263</f>
        <v>0.19613958621670005</v>
      </c>
      <c r="AI19" s="169">
        <f>1/1000*'[1]440123Imp'!AG$263</f>
        <v>0.1997674871049</v>
      </c>
      <c r="AJ19" s="169">
        <f>1/1000*'[1]440123Imp'!AH$263</f>
        <v>0.23804001803040001</v>
      </c>
      <c r="AK19" s="169">
        <f>1/1000*'[1]440123Imp'!AI$263</f>
        <v>0.21446668476649999</v>
      </c>
      <c r="AL19" s="169">
        <f>1/1000*'[1]440123Imp'!AJ$263</f>
        <v>0.20451722565200009</v>
      </c>
      <c r="AM19" s="169">
        <f>1/1000*'[1]440123Imp'!AK$263</f>
        <v>0.10377394711639996</v>
      </c>
      <c r="AN19" s="169">
        <f>1/1000*'[1]440123Imp'!AL$263</f>
        <v>9.4590775023300003E-2</v>
      </c>
      <c r="AO19" s="169">
        <f>1/1000*'[1]440123Imp'!AM$263</f>
        <v>0.129023515344</v>
      </c>
      <c r="AP19" s="169">
        <f>1/1000*'[1]440123Imp'!AN$263</f>
        <v>7.1108395617600018E-2</v>
      </c>
      <c r="AQ19" s="169">
        <f>1/1000*'[1]440123Imp'!AO$263</f>
        <v>8.6709105688500016E-2</v>
      </c>
      <c r="AR19" s="169">
        <f>1/1000*'[1]440123Imp'!AP$263</f>
        <v>9.9447776914999994E-2</v>
      </c>
      <c r="AS19" s="169">
        <f>1/1000*'[1]440123Imp'!AQ$263</f>
        <v>5.6498089920999972E-2</v>
      </c>
      <c r="AT19" s="169">
        <f>1/1000*'[1]440123Imp'!AR$263</f>
        <v>5.1909619625499989E-2</v>
      </c>
      <c r="AU19" s="169">
        <f>1/1000*'[1]440123Imp'!AS$263</f>
        <v>5.9068253358400012E-2</v>
      </c>
      <c r="AV19" s="169">
        <f>1/1000*'[1]440123Imp'!AT$263</f>
        <v>7.4059092800000004E-2</v>
      </c>
      <c r="AW19" s="169">
        <f>1/1000*'[1]440123Imp'!AU$263</f>
        <v>6.0234782407083354E-2</v>
      </c>
      <c r="AX19" s="169">
        <f>1/1000*'[1]440123Imp'!AV$263</f>
        <v>0</v>
      </c>
      <c r="AY19" s="169">
        <f>1/1000*'[1]440123Imp'!AW$263</f>
        <v>0</v>
      </c>
      <c r="AZ19" s="169">
        <f>1/1000*'[1]440123Imp'!AX$263</f>
        <v>0</v>
      </c>
      <c r="BA19" s="169">
        <f>1/1000*'[1]440123Imp'!AY$263</f>
        <v>0</v>
      </c>
      <c r="BB19" s="169">
        <f>1/1000*'[1]440123Imp'!AZ$263</f>
        <v>0</v>
      </c>
      <c r="BC19" s="62">
        <f>1/1000*'[1]440123Imp'!BA$263</f>
        <v>0</v>
      </c>
      <c r="BD19" s="321"/>
    </row>
    <row r="20" spans="2:56" ht="13">
      <c r="B20" s="6" t="s">
        <v>11</v>
      </c>
      <c r="C20" s="34">
        <f>'[1]4701-5Imp'!B$263</f>
        <v>14.396801642500003</v>
      </c>
      <c r="D20" s="35">
        <f>'[1]4701-5Imp'!C$263</f>
        <v>14.216671586999999</v>
      </c>
      <c r="E20" s="35">
        <f>'[1]4701-5Imp'!D$263</f>
        <v>15.599434358250001</v>
      </c>
      <c r="F20" s="35">
        <f>'[1]4701-5Imp'!E$263</f>
        <v>16.40830656</v>
      </c>
      <c r="G20" s="35">
        <f>'[1]4701-5Imp'!F$263</f>
        <v>15.954228230625001</v>
      </c>
      <c r="H20" s="35">
        <f>'[1]4701-5Imp'!G$263</f>
        <v>16.961145839999997</v>
      </c>
      <c r="I20" s="35">
        <f>'[1]4701-5Imp'!H$263</f>
        <v>15.080917657499999</v>
      </c>
      <c r="J20" s="48">
        <f>'[1]4701-5Imp'!I$263</f>
        <v>16.356982481999999</v>
      </c>
      <c r="K20" s="48">
        <f>'[1]4701-5Imp'!J$263</f>
        <v>15.302276962875002</v>
      </c>
      <c r="L20" s="48">
        <f>'[1]4701-5Imp'!K$263</f>
        <v>14.799547152678571</v>
      </c>
      <c r="M20" s="35">
        <f>'[1]4701-5Imp'!L$263</f>
        <v>15.414205548000002</v>
      </c>
      <c r="N20" s="35">
        <f>'[1]4701-5Imp'!M$263</f>
        <v>15.515061585999998</v>
      </c>
      <c r="O20" s="35">
        <f>'[1]4701-5Imp'!N$263</f>
        <v>14.369006293875001</v>
      </c>
      <c r="P20" s="35">
        <f>'[1]4701-5Imp'!O$263</f>
        <v>14.967695759285711</v>
      </c>
      <c r="Q20" s="35">
        <f>'[1]4701-5Imp'!P$263</f>
        <v>15.187555700035713</v>
      </c>
      <c r="R20" s="35">
        <f>'[1]4701-5Imp'!Q$263</f>
        <v>14.99043716642857</v>
      </c>
      <c r="S20" s="35">
        <f>'[1]4701-5Imp'!R$263</f>
        <v>15.384184167428572</v>
      </c>
      <c r="T20" s="35">
        <f>'[1]4701-5Imp'!S$263</f>
        <v>15.425652834375002</v>
      </c>
      <c r="U20" s="35">
        <f>'[1]4701-5Imp'!T$263</f>
        <v>15.699791237250004</v>
      </c>
      <c r="V20" s="35">
        <f>'[1]4701-5Imp'!U$263</f>
        <v>15.627212300545452</v>
      </c>
      <c r="W20" s="35">
        <f>'[1]4701-5Imp'!V$263</f>
        <v>0</v>
      </c>
      <c r="X20" s="35">
        <f>'[1]4701-5Imp'!W$263</f>
        <v>0</v>
      </c>
      <c r="Y20" s="35">
        <f>'[1]4701-5Imp'!X$263</f>
        <v>0</v>
      </c>
      <c r="Z20" s="35">
        <f>'[1]4701-5Imp'!Y$263</f>
        <v>0</v>
      </c>
      <c r="AA20" s="35">
        <f>'[1]4701-5Imp'!Z$263</f>
        <v>0</v>
      </c>
      <c r="AB20" s="48">
        <f>'[1]4701-5Imp'!AA$263</f>
        <v>0</v>
      </c>
      <c r="AC20" s="157"/>
      <c r="AD20" s="162">
        <f>1/1000*'[1]4701-5Imp'!AB$263</f>
        <v>1.9131124007031781</v>
      </c>
      <c r="AE20" s="99">
        <f>1/1000*'[1]4701-5Imp'!AC$263</f>
        <v>1.4948727545607996</v>
      </c>
      <c r="AF20" s="99">
        <f>1/1000*'[1]4701-5Imp'!AD$263</f>
        <v>1.4282322145247999</v>
      </c>
      <c r="AG20" s="99">
        <f>1/1000*'[1]4701-5Imp'!AE$263</f>
        <v>1.6748048295552003</v>
      </c>
      <c r="AH20" s="99">
        <f>1/1000*'[1]4701-5Imp'!AF$263</f>
        <v>1.7608228882285994</v>
      </c>
      <c r="AI20" s="99">
        <f>1/1000*'[1]4701-5Imp'!AG$263</f>
        <v>1.9106612269172998</v>
      </c>
      <c r="AJ20" s="99">
        <f>1/1000*'[1]4701-5Imp'!AH$263</f>
        <v>2.0823739978336002</v>
      </c>
      <c r="AK20" s="99">
        <f>1/1000*'[1]4701-5Imp'!AI$263</f>
        <v>2.3808417289005002</v>
      </c>
      <c r="AL20" s="99">
        <f>1/1000*'[1]4701-5Imp'!AJ$263</f>
        <v>2.4133883264115998</v>
      </c>
      <c r="AM20" s="99">
        <f>1/1000*'[1]4701-5Imp'!AK$263</f>
        <v>1.6717199557564004</v>
      </c>
      <c r="AN20" s="99">
        <f>1/1000*'[1]4701-5Imp'!AL$263</f>
        <v>2.5016352321933004</v>
      </c>
      <c r="AO20" s="99">
        <f>1/1000*'[1]4701-5Imp'!AM$263</f>
        <v>2.4993389649599997</v>
      </c>
      <c r="AP20" s="99">
        <f>1/1000*'[1]4701-5Imp'!AN$263</f>
        <v>2.0127171796511996</v>
      </c>
      <c r="AQ20" s="99">
        <f>1/1000*'[1]4701-5Imp'!AO$263</f>
        <v>2.1800786375313002</v>
      </c>
      <c r="AR20" s="99">
        <f>1/1000*'[1]4701-5Imp'!AP$263</f>
        <v>2.1634878422239998</v>
      </c>
      <c r="AS20" s="99">
        <f>1/1000*'[1]4701-5Imp'!AQ$263</f>
        <v>2.0862301957700002</v>
      </c>
      <c r="AT20" s="99">
        <f>1/1000*'[1]4701-5Imp'!AR$263</f>
        <v>1.8845384488179997</v>
      </c>
      <c r="AU20" s="99">
        <f>1/1000*'[1]4701-5Imp'!AS$263</f>
        <v>2.0558314796018999</v>
      </c>
      <c r="AV20" s="99">
        <f>1/1000*'[1]4701-5Imp'!AT$263</f>
        <v>2.6099393206930004</v>
      </c>
      <c r="AW20" s="99">
        <f>1/1000*'[1]4701-5Imp'!AU$263</f>
        <v>2.1884963794354171</v>
      </c>
      <c r="AX20" s="99">
        <f>1/1000*'[1]4701-5Imp'!AV$263</f>
        <v>0</v>
      </c>
      <c r="AY20" s="99">
        <f>1/1000*'[1]4701-5Imp'!AW$263</f>
        <v>0</v>
      </c>
      <c r="AZ20" s="99">
        <f>1/1000*'[1]4701-5Imp'!AX$263</f>
        <v>0</v>
      </c>
      <c r="BA20" s="99">
        <f>1/1000*'[1]4701-5Imp'!AY$263</f>
        <v>0</v>
      </c>
      <c r="BB20" s="99">
        <f>1/1000*'[1]4701-5Imp'!AZ$263</f>
        <v>0</v>
      </c>
      <c r="BC20" s="100">
        <f>1/1000*'[1]4701-5Imp'!BA$263</f>
        <v>0</v>
      </c>
      <c r="BD20" s="321"/>
    </row>
    <row r="21" spans="2:56" ht="13.5" thickBot="1">
      <c r="B21" s="7" t="s">
        <v>15</v>
      </c>
      <c r="C21" s="172">
        <f>'[1]48Imp'!B$263</f>
        <v>17.086266498215426</v>
      </c>
      <c r="D21" s="173">
        <f>'[1]48Imp'!C$263</f>
        <v>15.773242176853119</v>
      </c>
      <c r="E21" s="173">
        <f>'[1]48Imp'!D$263</f>
        <v>17.331252065548536</v>
      </c>
      <c r="F21" s="173">
        <f>'[1]48Imp'!E$263</f>
        <v>17.397551079684725</v>
      </c>
      <c r="G21" s="173">
        <f>'[1]48Imp'!F$263</f>
        <v>18.879330350333319</v>
      </c>
      <c r="H21" s="173">
        <f>'[1]48Imp'!G$263</f>
        <v>19.535770648887507</v>
      </c>
      <c r="I21" s="173">
        <f>'[1]48Imp'!H$263</f>
        <v>19.900036785893423</v>
      </c>
      <c r="J21" s="174">
        <f>'[1]48Imp'!I$263</f>
        <v>20.002955801004163</v>
      </c>
      <c r="K21" s="174">
        <f>'[1]48Imp'!J$263</f>
        <v>18.852339887966668</v>
      </c>
      <c r="L21" s="174">
        <f>'[1]48Imp'!K$263</f>
        <v>17.341803139030834</v>
      </c>
      <c r="M21" s="173">
        <f>'[1]48Imp'!L$263</f>
        <v>20.042611304444435</v>
      </c>
      <c r="N21" s="173">
        <f>'[1]48Imp'!M$263</f>
        <v>19.557941686766664</v>
      </c>
      <c r="O21" s="173">
        <f>'[1]48Imp'!N$263</f>
        <v>17.512258203456181</v>
      </c>
      <c r="P21" s="173">
        <f>'[1]48Imp'!O$263</f>
        <v>16.94148906776795</v>
      </c>
      <c r="Q21" s="173">
        <f>'[1]48Imp'!P$263</f>
        <v>18.701463951288073</v>
      </c>
      <c r="R21" s="173">
        <f>'[1]48Imp'!Q$263</f>
        <v>17.905409174694697</v>
      </c>
      <c r="S21" s="173">
        <f>'[1]48Imp'!R$263</f>
        <v>19.501845220930846</v>
      </c>
      <c r="T21" s="173">
        <f>'[1]48Imp'!S$263</f>
        <v>20.040128748171472</v>
      </c>
      <c r="U21" s="173">
        <f>'[1]48Imp'!T$263</f>
        <v>20.582377765581924</v>
      </c>
      <c r="V21" s="173">
        <f>'[1]48Imp'!U$263</f>
        <v>19.159547161446461</v>
      </c>
      <c r="W21" s="173">
        <f>'[1]48Imp'!V$263</f>
        <v>0</v>
      </c>
      <c r="X21" s="173">
        <f>'[1]48Imp'!W$263</f>
        <v>0</v>
      </c>
      <c r="Y21" s="173">
        <f>'[1]48Imp'!X$263</f>
        <v>0</v>
      </c>
      <c r="Z21" s="173">
        <f>'[1]48Imp'!Y$263</f>
        <v>0</v>
      </c>
      <c r="AA21" s="173">
        <f>'[1]48Imp'!Z$263</f>
        <v>0</v>
      </c>
      <c r="AB21" s="174">
        <f>'[1]48Imp'!AA$263</f>
        <v>0</v>
      </c>
      <c r="AC21" s="157"/>
      <c r="AD21" s="176">
        <f>1/1000*'[1]48Imp'!AB$263</f>
        <v>3.8511139994185792</v>
      </c>
      <c r="AE21" s="177">
        <f>1/1000*'[1]48Imp'!AC$263</f>
        <v>3.6961572813935986</v>
      </c>
      <c r="AF21" s="177">
        <f>1/1000*'[1]48Imp'!AD$263</f>
        <v>3.8666996130671984</v>
      </c>
      <c r="AG21" s="177">
        <f>1/1000*'[1]48Imp'!AE$263</f>
        <v>4.4564960637232014</v>
      </c>
      <c r="AH21" s="177">
        <f>1/1000*'[1]48Imp'!AF$263</f>
        <v>5.2091049527804003</v>
      </c>
      <c r="AI21" s="177">
        <f>1/1000*'[1]48Imp'!AG$263</f>
        <v>5.3559202940100006</v>
      </c>
      <c r="AJ21" s="177">
        <f>1/1000*'[1]48Imp'!AH$263</f>
        <v>5.6579137899003999</v>
      </c>
      <c r="AK21" s="177">
        <f>1/1000*'[1]48Imp'!AI$263</f>
        <v>6.3967172759774984</v>
      </c>
      <c r="AL21" s="177">
        <f>1/1000*'[1]48Imp'!AJ$263</f>
        <v>6.6181740151375941</v>
      </c>
      <c r="AM21" s="177">
        <f>1/1000*'[1]48Imp'!AK$263</f>
        <v>5.4933195710667997</v>
      </c>
      <c r="AN21" s="177">
        <f>1/1000*'[1]48Imp'!AL$263</f>
        <v>6.2428584555963011</v>
      </c>
      <c r="AO21" s="177">
        <f>1/1000*'[1]48Imp'!AM$263</f>
        <v>6.8389456582079955</v>
      </c>
      <c r="AP21" s="177">
        <f>1/1000*'[1]48Imp'!AN$263</f>
        <v>5.3223182681855974</v>
      </c>
      <c r="AQ21" s="177">
        <f>1/1000*'[1]48Imp'!AO$263</f>
        <v>5.4894148190655025</v>
      </c>
      <c r="AR21" s="177">
        <f>1/1000*'[1]48Imp'!AP$263</f>
        <v>5.9940539475939998</v>
      </c>
      <c r="AS21" s="177">
        <f>1/1000*'[1]48Imp'!AQ$263</f>
        <v>4.7884626046389975</v>
      </c>
      <c r="AT21" s="177">
        <f>1/1000*'[1]48Imp'!AR$263</f>
        <v>5.0805810145645021</v>
      </c>
      <c r="AU21" s="177">
        <f>1/1000*'[1]48Imp'!AS$263</f>
        <v>5.5964874540575007</v>
      </c>
      <c r="AV21" s="177">
        <f>1/1000*'[1]48Imp'!AT$263</f>
        <v>6.2921938426540018</v>
      </c>
      <c r="AW21" s="177">
        <f>1/1000*'[1]48Imp'!AU$263</f>
        <v>5.4256839389483353</v>
      </c>
      <c r="AX21" s="177">
        <f>1/1000*'[1]48Imp'!AV$263</f>
        <v>0</v>
      </c>
      <c r="AY21" s="177">
        <f>1/1000*'[1]48Imp'!AW$263</f>
        <v>0</v>
      </c>
      <c r="AZ21" s="177">
        <f>1/1000*'[1]48Imp'!AX$263</f>
        <v>0</v>
      </c>
      <c r="BA21" s="177">
        <f>1/1000*'[1]48Imp'!AY$263</f>
        <v>0</v>
      </c>
      <c r="BB21" s="177">
        <f>1/1000*'[1]48Imp'!AZ$263</f>
        <v>0</v>
      </c>
      <c r="BC21" s="178">
        <f>1/1000*'[1]48Imp'!BA$263</f>
        <v>0</v>
      </c>
      <c r="BD21" s="321"/>
    </row>
    <row r="22" spans="2:56" ht="25" customHeight="1" thickTop="1">
      <c r="B22" s="8"/>
      <c r="C22" s="440" t="s">
        <v>210</v>
      </c>
      <c r="D22" s="441"/>
      <c r="E22" s="441"/>
      <c r="F22" s="441"/>
      <c r="G22" s="441"/>
      <c r="H22" s="441"/>
      <c r="I22" s="441"/>
      <c r="J22" s="441"/>
      <c r="K22" s="441"/>
      <c r="L22" s="441"/>
      <c r="M22" s="441"/>
      <c r="N22" s="441"/>
      <c r="O22" s="441"/>
      <c r="P22" s="441"/>
      <c r="Q22" s="441"/>
      <c r="R22" s="441"/>
      <c r="S22" s="441"/>
      <c r="T22" s="441"/>
      <c r="U22" s="441"/>
      <c r="V22" s="441"/>
      <c r="W22" s="441"/>
      <c r="X22" s="441"/>
      <c r="Y22" s="441"/>
      <c r="Z22" s="441"/>
      <c r="AA22" s="441"/>
      <c r="AB22" s="441"/>
      <c r="AC22" s="157"/>
      <c r="AD22" s="438" t="str">
        <f>C22</f>
        <v>Imports from all 28 EU member states</v>
      </c>
      <c r="AE22" s="439"/>
      <c r="AF22" s="439"/>
      <c r="AG22" s="439"/>
      <c r="AH22" s="439"/>
      <c r="AI22" s="439"/>
      <c r="AJ22" s="439"/>
      <c r="AK22" s="439"/>
      <c r="AL22" s="439"/>
      <c r="AM22" s="439"/>
      <c r="AN22" s="439"/>
      <c r="AO22" s="439"/>
      <c r="AP22" s="439"/>
      <c r="AQ22" s="439"/>
      <c r="AR22" s="439"/>
      <c r="AS22" s="439"/>
      <c r="AT22" s="439"/>
      <c r="AU22" s="439"/>
      <c r="AV22" s="439"/>
      <c r="AW22" s="439"/>
      <c r="AX22" s="439"/>
      <c r="AY22" s="439"/>
      <c r="AZ22" s="439"/>
      <c r="BA22" s="439"/>
      <c r="BB22" s="439"/>
      <c r="BC22" s="439"/>
      <c r="BD22" s="321"/>
    </row>
    <row r="23" spans="2:56" ht="20" customHeight="1">
      <c r="B23" s="161" t="s">
        <v>14</v>
      </c>
      <c r="C23" s="128">
        <f>C25+C34</f>
        <v>42.6258638380245</v>
      </c>
      <c r="D23" s="129">
        <f t="shared" ref="D23:J23" si="11">D25+D34</f>
        <v>40.711461085298183</v>
      </c>
      <c r="E23" s="129">
        <f t="shared" si="11"/>
        <v>42.71741170414716</v>
      </c>
      <c r="F23" s="129">
        <f t="shared" si="11"/>
        <v>42.677003714683309</v>
      </c>
      <c r="G23" s="129">
        <f t="shared" si="11"/>
        <v>45.389932395380562</v>
      </c>
      <c r="H23" s="129">
        <f t="shared" si="11"/>
        <v>46.762010748032608</v>
      </c>
      <c r="I23" s="129">
        <f t="shared" si="11"/>
        <v>46.123623231899742</v>
      </c>
      <c r="J23" s="130">
        <f t="shared" si="11"/>
        <v>47.276071254206443</v>
      </c>
      <c r="K23" s="130">
        <f>K25+K34</f>
        <v>42.693758614456932</v>
      </c>
      <c r="L23" s="130">
        <f>L25+L34</f>
        <v>37.946125498889117</v>
      </c>
      <c r="M23" s="129">
        <f>M25+M34</f>
        <v>43.674940438782507</v>
      </c>
      <c r="N23" s="129">
        <f>N25+N34</f>
        <v>42.963243402228535</v>
      </c>
      <c r="O23" s="129">
        <f t="shared" ref="O23:AB23" si="12">O25+O34</f>
        <v>37.113513795521257</v>
      </c>
      <c r="P23" s="129">
        <f t="shared" si="12"/>
        <v>38.129000594648346</v>
      </c>
      <c r="Q23" s="129">
        <f t="shared" si="12"/>
        <v>40.917929000499882</v>
      </c>
      <c r="R23" s="129">
        <f t="shared" si="12"/>
        <v>39.040744691439372</v>
      </c>
      <c r="S23" s="129">
        <f t="shared" si="12"/>
        <v>40.960339045690631</v>
      </c>
      <c r="T23" s="129">
        <f t="shared" si="12"/>
        <v>42.880732998526611</v>
      </c>
      <c r="U23" s="129">
        <f t="shared" si="12"/>
        <v>41.559931546818873</v>
      </c>
      <c r="V23" s="129">
        <f t="shared" si="12"/>
        <v>37.9887717431642</v>
      </c>
      <c r="W23" s="129">
        <f t="shared" si="12"/>
        <v>0</v>
      </c>
      <c r="X23" s="129">
        <f t="shared" si="12"/>
        <v>0</v>
      </c>
      <c r="Y23" s="129">
        <f t="shared" si="12"/>
        <v>0</v>
      </c>
      <c r="Z23" s="129">
        <f t="shared" si="12"/>
        <v>0</v>
      </c>
      <c r="AA23" s="129">
        <f t="shared" si="12"/>
        <v>0</v>
      </c>
      <c r="AB23" s="130">
        <f t="shared" si="12"/>
        <v>0</v>
      </c>
      <c r="AC23" s="157"/>
      <c r="AD23" s="140">
        <f>AD25+AD34</f>
        <v>6.5657365599012456</v>
      </c>
      <c r="AE23" s="141">
        <f>AE25+AE34</f>
        <v>6.1526120530047992</v>
      </c>
      <c r="AF23" s="141">
        <f>AF25+AF34</f>
        <v>6.5441903159327985</v>
      </c>
      <c r="AG23" s="141">
        <f t="shared" ref="AG23:BB23" si="13">AG25+AG34</f>
        <v>7.6664164411184004</v>
      </c>
      <c r="AH23" s="141">
        <f t="shared" si="13"/>
        <v>9.3822158491208008</v>
      </c>
      <c r="AI23" s="141">
        <f t="shared" si="13"/>
        <v>9.5930552452878004</v>
      </c>
      <c r="AJ23" s="141">
        <f t="shared" si="13"/>
        <v>10.283919398337199</v>
      </c>
      <c r="AK23" s="141">
        <f t="shared" si="13"/>
        <v>11.623887543445999</v>
      </c>
      <c r="AL23" s="141">
        <f t="shared" si="13"/>
        <v>11.239134297906</v>
      </c>
      <c r="AM23" s="141">
        <f t="shared" si="13"/>
        <v>9.0941981579415998</v>
      </c>
      <c r="AN23" s="141">
        <f t="shared" si="13"/>
        <v>9.835070405930102</v>
      </c>
      <c r="AO23" s="141">
        <f t="shared" si="13"/>
        <v>11.452614908687998</v>
      </c>
      <c r="AP23" s="141">
        <f t="shared" si="13"/>
        <v>8.7376672682640013</v>
      </c>
      <c r="AQ23" s="141">
        <f t="shared" si="13"/>
        <v>9.0359272860989996</v>
      </c>
      <c r="AR23" s="141">
        <f t="shared" si="13"/>
        <v>10.2229661747115</v>
      </c>
      <c r="AS23" s="141">
        <f t="shared" si="13"/>
        <v>8.1985792586424999</v>
      </c>
      <c r="AT23" s="141">
        <f t="shared" si="13"/>
        <v>8.5245043657814996</v>
      </c>
      <c r="AU23" s="141">
        <f t="shared" si="13"/>
        <v>9.2888892998901991</v>
      </c>
      <c r="AV23" s="141">
        <f t="shared" si="13"/>
        <v>10.282444956665</v>
      </c>
      <c r="AW23" s="141">
        <f t="shared" si="13"/>
        <v>8.6663254063270827</v>
      </c>
      <c r="AX23" s="141">
        <f t="shared" si="13"/>
        <v>0</v>
      </c>
      <c r="AY23" s="141">
        <f t="shared" si="13"/>
        <v>0</v>
      </c>
      <c r="AZ23" s="141">
        <f t="shared" si="13"/>
        <v>0</v>
      </c>
      <c r="BA23" s="141">
        <f t="shared" si="13"/>
        <v>0</v>
      </c>
      <c r="BB23" s="141">
        <f t="shared" si="13"/>
        <v>0</v>
      </c>
      <c r="BC23" s="142">
        <f>BC25+BC34</f>
        <v>0</v>
      </c>
      <c r="BD23" s="321"/>
    </row>
    <row r="24" spans="2:56" ht="16" customHeight="1">
      <c r="B24" s="36" t="s">
        <v>34</v>
      </c>
      <c r="C24" s="159">
        <f>[1]CoreVPAImp!B$264</f>
        <v>16.301286374220002</v>
      </c>
      <c r="D24" s="150">
        <f>[1]CoreVPAImp!C$264</f>
        <v>15.072456629019999</v>
      </c>
      <c r="E24" s="150">
        <f>[1]CoreVPAImp!D$264</f>
        <v>15.460301862580003</v>
      </c>
      <c r="F24" s="150">
        <f>[1]CoreVPAImp!E$264</f>
        <v>14.953412048340002</v>
      </c>
      <c r="G24" s="150">
        <f>[1]CoreVPAImp!F$264</f>
        <v>15.340447198999998</v>
      </c>
      <c r="H24" s="150">
        <f>[1]CoreVPAImp!G$264</f>
        <v>15.40126428436</v>
      </c>
      <c r="I24" s="150">
        <f>[1]CoreVPAImp!H$264</f>
        <v>15.495599781025824</v>
      </c>
      <c r="J24" s="151">
        <f>[1]CoreVPAImp!I$264</f>
        <v>15.473728152066187</v>
      </c>
      <c r="K24" s="152">
        <f>[1]CoreVPAImp!J$264</f>
        <v>13.263787441047546</v>
      </c>
      <c r="L24" s="152">
        <f>[1]CoreVPAImp!K$264</f>
        <v>11.056278903626755</v>
      </c>
      <c r="M24" s="311">
        <f>[1]CoreVPAImp!L$264</f>
        <v>12.658340956775756</v>
      </c>
      <c r="N24" s="311">
        <f>[1]CoreVPAImp!M$264</f>
        <v>12.354269538376005</v>
      </c>
      <c r="O24" s="311">
        <f>[1]CoreVPAImp!N$264</f>
        <v>9.8631447772000023</v>
      </c>
      <c r="P24" s="311">
        <f>[1]CoreVPAImp!O$264</f>
        <v>10.082257724799998</v>
      </c>
      <c r="Q24" s="311">
        <f>[1]CoreVPAImp!P$264</f>
        <v>10.287940771063159</v>
      </c>
      <c r="R24" s="311">
        <f>[1]CoreVPAImp!Q$264</f>
        <v>9.953129996830004</v>
      </c>
      <c r="S24" s="311">
        <f>[1]CoreVPAImp!R$264</f>
        <v>10.277566501439999</v>
      </c>
      <c r="T24" s="311">
        <f>[1]CoreVPAImp!S$264</f>
        <v>10.901543319824006</v>
      </c>
      <c r="U24" s="311">
        <f>[1]CoreVPAImp!T$264</f>
        <v>9.879793654648573</v>
      </c>
      <c r="V24" s="311">
        <f>[1]CoreVPAImp!U$264</f>
        <v>8.6532779086458191</v>
      </c>
      <c r="W24" s="311">
        <f>[1]CoreVPAImp!V$264</f>
        <v>0</v>
      </c>
      <c r="X24" s="311">
        <f>[1]CoreVPAImp!W$264</f>
        <v>0</v>
      </c>
      <c r="Y24" s="311">
        <f>[1]CoreVPAImp!X$264</f>
        <v>0</v>
      </c>
      <c r="Z24" s="311">
        <f>[1]CoreVPAImp!Y$264</f>
        <v>0</v>
      </c>
      <c r="AA24" s="311">
        <f>[1]CoreVPAImp!Z$264</f>
        <v>0</v>
      </c>
      <c r="AB24" s="152">
        <f>[1]CoreVPAImp!AA$264</f>
        <v>0</v>
      </c>
      <c r="AC24" s="157"/>
      <c r="AD24" s="153">
        <f>1/1000*[1]CoreVPAImp!AB$264</f>
        <v>1.5761076609502198</v>
      </c>
      <c r="AE24" s="153">
        <f>1/1000*[1]CoreVPAImp!AC$264</f>
        <v>1.4157442251104</v>
      </c>
      <c r="AF24" s="153">
        <f>1/1000*[1]CoreVPAImp!AD$264</f>
        <v>1.5473164346832</v>
      </c>
      <c r="AG24" s="153">
        <f>1/1000*[1]CoreVPAImp!AE$264</f>
        <v>1.7938010787200001</v>
      </c>
      <c r="AH24" s="153">
        <f>1/1000*[1]CoreVPAImp!AF$264</f>
        <v>1.9665944698029001</v>
      </c>
      <c r="AI24" s="153">
        <f>1/1000*[1]CoreVPAImp!AG$264</f>
        <v>1.9666306359843004</v>
      </c>
      <c r="AJ24" s="153">
        <f>1/1000*[1]CoreVPAImp!AH$264</f>
        <v>2.1675632045740003</v>
      </c>
      <c r="AK24" s="153">
        <f>1/1000*[1]CoreVPAImp!AI$264</f>
        <v>2.4703100876935005</v>
      </c>
      <c r="AL24" s="153">
        <f>1/1000*[1]CoreVPAImp!AJ$264</f>
        <v>1.9766301937664001</v>
      </c>
      <c r="AM24" s="153">
        <f>1/1000*[1]CoreVPAImp!AK$264</f>
        <v>1.5595454099896002</v>
      </c>
      <c r="AN24" s="153">
        <f>1/1000*[1]CoreVPAImp!AL$264</f>
        <v>1.4910732189018003</v>
      </c>
      <c r="AO24" s="153">
        <f>1/1000*[1]CoreVPAImp!AM$264</f>
        <v>1.9219541162880001</v>
      </c>
      <c r="AP24" s="153">
        <f>1/1000*[1]CoreVPAImp!AN$264</f>
        <v>1.3645018279552001</v>
      </c>
      <c r="AQ24" s="153">
        <f>1/1000*[1]CoreVPAImp!AO$264</f>
        <v>1.3697503395725998</v>
      </c>
      <c r="AR24" s="153">
        <f>1/1000*[1]CoreVPAImp!AP$264</f>
        <v>1.5567462013104998</v>
      </c>
      <c r="AS24" s="153">
        <f>1/1000*[1]CoreVPAImp!AQ$264</f>
        <v>1.2811049071169998</v>
      </c>
      <c r="AT24" s="153">
        <f>1/1000*[1]CoreVPAImp!AR$264</f>
        <v>1.3030243486291002</v>
      </c>
      <c r="AU24" s="153">
        <f>1/1000*[1]CoreVPAImp!AS$264</f>
        <v>1.4419835369797003</v>
      </c>
      <c r="AV24" s="153">
        <f>1/1000*[1]CoreVPAImp!AT$264</f>
        <v>1.6242367025079996</v>
      </c>
      <c r="AW24" s="153">
        <f>1/1000*[1]CoreVPAImp!AU$264</f>
        <v>1.3300261795675001</v>
      </c>
      <c r="AX24" s="153">
        <f>1/1000*[1]CoreVPAImp!AV$264</f>
        <v>0</v>
      </c>
      <c r="AY24" s="153">
        <f>1/1000*[1]CoreVPAImp!AW$264</f>
        <v>0</v>
      </c>
      <c r="AZ24" s="153">
        <f>1/1000*[1]CoreVPAImp!AX$264</f>
        <v>0</v>
      </c>
      <c r="BA24" s="153">
        <f>1/1000*[1]CoreVPAImp!AY$264</f>
        <v>0</v>
      </c>
      <c r="BB24" s="153">
        <f>1/1000*[1]CoreVPAImp!AZ$264</f>
        <v>0</v>
      </c>
      <c r="BC24" s="155">
        <f>1/1000*[1]CoreVPAImp!BA$264</f>
        <v>0</v>
      </c>
      <c r="BD24" s="321"/>
    </row>
    <row r="25" spans="2:56" ht="20" customHeight="1">
      <c r="B25" s="137" t="s">
        <v>13</v>
      </c>
      <c r="C25" s="270">
        <f>SUM([1]TimberSectorMinusCoreVPAImp!B$264:B$264)+SUM(C26:C29)</f>
        <v>20.703697523610359</v>
      </c>
      <c r="D25" s="271">
        <f>SUM([1]TimberSectorMinusCoreVPAImp!C$264:C$264)+SUM(D26:D29)</f>
        <v>19.501450909063252</v>
      </c>
      <c r="E25" s="129">
        <f>SUM([1]TimberSectorMinusCoreVPAImp!D$264:D$264)+SUM(E26:E29)</f>
        <v>19.881866181718319</v>
      </c>
      <c r="F25" s="129">
        <f>SUM([1]TimberSectorMinusCoreVPAImp!E$264:E$264)+SUM(F26:F29)</f>
        <v>19.32336995342914</v>
      </c>
      <c r="G25" s="129">
        <f>SUM([1]TimberSectorMinusCoreVPAImp!F$264:F$264)+SUM(G26:G29)</f>
        <v>20.831329033072237</v>
      </c>
      <c r="H25" s="129">
        <f>SUM([1]TimberSectorMinusCoreVPAImp!G$264:G$264)+SUM(H26:H29)</f>
        <v>20.910984494236772</v>
      </c>
      <c r="I25" s="129">
        <f>SUM([1]TimberSectorMinusCoreVPAImp!H$264:H$264)+SUM(I26:I29)</f>
        <v>21.36857909796742</v>
      </c>
      <c r="J25" s="130">
        <f>SUM([1]TimberSectorMinusCoreVPAImp!I$264:I$264)+SUM(J26:J29)</f>
        <v>21.698164291568695</v>
      </c>
      <c r="K25" s="130">
        <f>SUM([1]TimberSectorMinusCoreVPAImp!J$264:J$264)+SUM(K26:K29)</f>
        <v>19.124175869504153</v>
      </c>
      <c r="L25" s="130">
        <f>SUM([1]TimberSectorMinusCoreVPAImp!K$264:K$264)+SUM(L26:L29)</f>
        <v>16.179213596587935</v>
      </c>
      <c r="M25" s="129">
        <f>SUM([1]TimberSectorMinusCoreVPAImp!L$264:L$264)+SUM(M26:M29)</f>
        <v>18.841379125228343</v>
      </c>
      <c r="N25" s="129">
        <f>SUM([1]TimberSectorMinusCoreVPAImp!M$264:M$264)+SUM(N26:N29)</f>
        <v>18.6253469150044</v>
      </c>
      <c r="O25" s="129">
        <f>SUM([1]TimberSectorMinusCoreVPAImp!N$264:N$264)+SUM(O26:O29)</f>
        <v>15.564714978487547</v>
      </c>
      <c r="P25" s="129">
        <f>SUM([1]TimberSectorMinusCoreVPAImp!O$264:O$264)+SUM(P26:P29)</f>
        <v>16.289951831697234</v>
      </c>
      <c r="Q25" s="129">
        <f>SUM([1]TimberSectorMinusCoreVPAImp!P$264:P$264)+SUM(Q26:Q29)</f>
        <v>16.817708979027216</v>
      </c>
      <c r="R25" s="129">
        <f>SUM([1]TimberSectorMinusCoreVPAImp!Q$264:Q$264)+SUM(R26:R29)</f>
        <v>17.487430134413071</v>
      </c>
      <c r="S25" s="129">
        <f>SUM([1]TimberSectorMinusCoreVPAImp!R$264:R$264)+SUM(S26:S29)</f>
        <v>17.364469642849759</v>
      </c>
      <c r="T25" s="129">
        <f>SUM([1]TimberSectorMinusCoreVPAImp!S$264:S$264)+SUM(T26:T29)</f>
        <v>18.300257966030312</v>
      </c>
      <c r="U25" s="129">
        <f>SUM([1]TimberSectorMinusCoreVPAImp!T$264:T$264)+SUM(U26:U29)</f>
        <v>16.268228613317561</v>
      </c>
      <c r="V25" s="129">
        <f>SUM([1]TimberSectorMinusCoreVPAImp!U$264:U$264)+SUM(V26:V29)</f>
        <v>14.763895936918495</v>
      </c>
      <c r="W25" s="129">
        <f>SUM([1]TimberSectorMinusCoreVPAImp!V$264:V$264)+SUM(W26:W29)</f>
        <v>0</v>
      </c>
      <c r="X25" s="129">
        <f>SUM([1]TimberSectorMinusCoreVPAImp!W$264:W$264)+SUM(X26:X29)</f>
        <v>0</v>
      </c>
      <c r="Y25" s="129">
        <f>SUM([1]TimberSectorMinusCoreVPAImp!X$264:X$264)+SUM(Y26:Y29)</f>
        <v>0</v>
      </c>
      <c r="Z25" s="129">
        <f>SUM([1]TimberSectorMinusCoreVPAImp!Y$264:Y$264)+SUM(Z26:Z29)</f>
        <v>0</v>
      </c>
      <c r="AA25" s="129">
        <f>SUM([1]TimberSectorMinusCoreVPAImp!Z$264:Z$264)+SUM(AA26:AA29)</f>
        <v>0</v>
      </c>
      <c r="AB25" s="130">
        <f>SUM([1]TimberSectorMinusCoreVPAImp!AA$264:AA$264)+SUM(AB26:AB29)</f>
        <v>0</v>
      </c>
      <c r="AC25" s="157"/>
      <c r="AD25" s="278">
        <f>1/1000*SUM([1]TimberSectorMinusCoreVPAImp!AB$264:AB$264)+SUM(AD26:AD29)</f>
        <v>2.4962030660619119</v>
      </c>
      <c r="AE25" s="279">
        <f>1/1000*SUM([1]TimberSectorMinusCoreVPAImp!AC$264:AC$264)+SUM(AE26:AE29)</f>
        <v>2.3339141162219996</v>
      </c>
      <c r="AF25" s="141">
        <f>1/1000*SUM([1]TimberSectorMinusCoreVPAImp!AD$264:AD$264)+SUM(AF26:AF29)</f>
        <v>2.5644243520271992</v>
      </c>
      <c r="AG25" s="141">
        <f>1/1000*SUM([1]TimberSectorMinusCoreVPAImp!AE$264:AE$264)+SUM(AG26:AG29)</f>
        <v>3.0305365048896005</v>
      </c>
      <c r="AH25" s="141">
        <f>1/1000*SUM([1]TimberSectorMinusCoreVPAImp!AF$264:AF$264)+SUM(AH26:AH29)</f>
        <v>3.9758614751778998</v>
      </c>
      <c r="AI25" s="141">
        <f>1/1000*SUM([1]TimberSectorMinusCoreVPAImp!AG$264:AG$264)+SUM(AI26:AI29)</f>
        <v>3.9998382309600005</v>
      </c>
      <c r="AJ25" s="141">
        <f>1/1000*SUM([1]TimberSectorMinusCoreVPAImp!AH$264:AH$264)+SUM(AJ26:AJ29)</f>
        <v>4.3395369000216002</v>
      </c>
      <c r="AK25" s="141">
        <f>1/1000*SUM([1]TimberSectorMinusCoreVPAImp!AI$264:AI$264)+SUM(AK26:AK29)</f>
        <v>5.0620695367904993</v>
      </c>
      <c r="AL25" s="141">
        <f>1/1000*SUM([1]TimberSectorMinusCoreVPAImp!AJ$264:AJ$264)+SUM(AL26:AL29)</f>
        <v>4.5358530732124009</v>
      </c>
      <c r="AM25" s="141">
        <f>1/1000*SUM([1]TimberSectorMinusCoreVPAImp!AK$264:AK$264)+SUM(AM26:AM29)</f>
        <v>3.7291775743772</v>
      </c>
      <c r="AN25" s="141">
        <f>1/1000*SUM([1]TimberSectorMinusCoreVPAImp!AL$264:AL$264)+SUM(AN26:AN29)</f>
        <v>3.5348271844365007</v>
      </c>
      <c r="AO25" s="141">
        <f>1/1000*SUM([1]TimberSectorMinusCoreVPAImp!AM$264:AM$264)+SUM(AO26:AO29)</f>
        <v>4.6766337632640003</v>
      </c>
      <c r="AP25" s="141">
        <f>1/1000*SUM([1]TimberSectorMinusCoreVPAImp!AN$264:AN$264)+SUM(AP26:AP29)</f>
        <v>3.497006959160001</v>
      </c>
      <c r="AQ25" s="141">
        <f>1/1000*SUM([1]TimberSectorMinusCoreVPAImp!AO$264:AO$264)+SUM(AQ26:AQ29)</f>
        <v>3.5646536224215</v>
      </c>
      <c r="AR25" s="141">
        <f>1/1000*SUM([1]TimberSectorMinusCoreVPAImp!AP$264:AP$264)+SUM(AR26:AR29)</f>
        <v>4.1799280926289999</v>
      </c>
      <c r="AS25" s="141">
        <f>1/1000*SUM([1]TimberSectorMinusCoreVPAImp!AQ$264:AQ$264)+SUM(AS26:AS29)</f>
        <v>3.5096610394930003</v>
      </c>
      <c r="AT25" s="141">
        <f>1/1000*SUM([1]TimberSectorMinusCoreVPAImp!AR$264:AR$264)+SUM(AT26:AT29)</f>
        <v>3.5120787152279997</v>
      </c>
      <c r="AU25" s="141">
        <f>1/1000*SUM([1]TimberSectorMinusCoreVPAImp!AS$264:AS$264)+SUM(AU26:AU29)</f>
        <v>3.7470764450976994</v>
      </c>
      <c r="AV25" s="141">
        <f>1/1000*SUM([1]TimberSectorMinusCoreVPAImp!AT$264:AT$264)+SUM(AV26:AV29)</f>
        <v>4.0183779044909986</v>
      </c>
      <c r="AW25" s="141">
        <f>1/1000*SUM([1]TimberSectorMinusCoreVPAImp!AU$264:AU$264)+SUM(AW26:AW29)</f>
        <v>3.4143336268316666</v>
      </c>
      <c r="AX25" s="141">
        <f>1/1000*SUM([1]TimberSectorMinusCoreVPAImp!AV$264:AV$264)+SUM(AX26:AX29)</f>
        <v>0</v>
      </c>
      <c r="AY25" s="141">
        <f>1/1000*SUM([1]TimberSectorMinusCoreVPAImp!AW$264:AW$264)+SUM(AY26:AY29)</f>
        <v>0</v>
      </c>
      <c r="AZ25" s="141">
        <f>1/1000*SUM([1]TimberSectorMinusCoreVPAImp!AX$264:AX$264)+SUM(AZ26:AZ29)</f>
        <v>0</v>
      </c>
      <c r="BA25" s="141">
        <f>1/1000*SUM([1]TimberSectorMinusCoreVPAImp!AY$264:AY$264)+SUM(BA26:BA29)</f>
        <v>0</v>
      </c>
      <c r="BB25" s="141">
        <f>1/1000*SUM([1]TimberSectorMinusCoreVPAImp!AZ$264:AZ$264)+SUM(BB26:BB29)</f>
        <v>0</v>
      </c>
      <c r="BC25" s="142">
        <f>1/1000*SUM([1]TimberSectorMinusCoreVPAImp!BA$264:BA$264)+SUM(BC26:BC29)</f>
        <v>0</v>
      </c>
      <c r="BD25" s="321"/>
    </row>
    <row r="26" spans="2:56" ht="13">
      <c r="B26" s="6" t="s">
        <v>6</v>
      </c>
      <c r="C26" s="280">
        <f>'[1]4403Imp'!B$264</f>
        <v>4.0405840109999991</v>
      </c>
      <c r="D26" s="281">
        <f>'[1]4403Imp'!C$264</f>
        <v>3.5001129999999998</v>
      </c>
      <c r="E26" s="180">
        <f>'[1]4403Imp'!D$264</f>
        <v>3.0442942400000002</v>
      </c>
      <c r="F26" s="180">
        <f>'[1]4403Imp'!E$264</f>
        <v>2.7619865400000001</v>
      </c>
      <c r="G26" s="180">
        <f>'[1]4403Imp'!F$264</f>
        <v>2.8377131199999996</v>
      </c>
      <c r="H26" s="180">
        <f>'[1]4403Imp'!G$264</f>
        <v>2.6589527200000007</v>
      </c>
      <c r="I26" s="180">
        <f>'[1]4403Imp'!H$264</f>
        <v>2.55900706992785</v>
      </c>
      <c r="J26" s="181">
        <f>'[1]4403Imp'!I$264</f>
        <v>2.63261903745371</v>
      </c>
      <c r="K26" s="102">
        <f>'[1]4403Imp'!J$264</f>
        <v>2.3551969954523813</v>
      </c>
      <c r="L26" s="102">
        <f>'[1]4403Imp'!K$264</f>
        <v>1.8203262516067265</v>
      </c>
      <c r="M26" s="202">
        <f>'[1]4403Imp'!L$264</f>
        <v>2.2367862199999995</v>
      </c>
      <c r="N26" s="202">
        <f>'[1]4403Imp'!M$264</f>
        <v>2.4383846799999995</v>
      </c>
      <c r="O26" s="202">
        <f>'[1]4403Imp'!N$264</f>
        <v>1.9092003799999995</v>
      </c>
      <c r="P26" s="202">
        <f>'[1]4403Imp'!O$264</f>
        <v>1.9765764999999997</v>
      </c>
      <c r="Q26" s="202">
        <f>'[1]4403Imp'!P$264</f>
        <v>2.1614610999999995</v>
      </c>
      <c r="R26" s="202">
        <f>'[1]4403Imp'!Q$264</f>
        <v>2.1041350399999996</v>
      </c>
      <c r="S26" s="202">
        <f>'[1]4403Imp'!R$264</f>
        <v>2.1862726799999992</v>
      </c>
      <c r="T26" s="202">
        <f>'[1]4403Imp'!S$264</f>
        <v>1.9550580399999999</v>
      </c>
      <c r="U26" s="202">
        <f>'[1]4403Imp'!T$264</f>
        <v>1.7232187714285714</v>
      </c>
      <c r="V26" s="202">
        <f>'[1]4403Imp'!U$264</f>
        <v>1.29122128</v>
      </c>
      <c r="W26" s="202">
        <f>'[1]4403Imp'!V$264</f>
        <v>0</v>
      </c>
      <c r="X26" s="202">
        <f>'[1]4403Imp'!W$264</f>
        <v>0</v>
      </c>
      <c r="Y26" s="202">
        <f>'[1]4403Imp'!X$264</f>
        <v>0</v>
      </c>
      <c r="Z26" s="202">
        <f>'[1]4403Imp'!Y$264</f>
        <v>0</v>
      </c>
      <c r="AA26" s="202">
        <f>'[1]4403Imp'!Z$264</f>
        <v>0</v>
      </c>
      <c r="AB26" s="102">
        <f>'[1]4403Imp'!AA$264</f>
        <v>0</v>
      </c>
      <c r="AC26" s="157"/>
      <c r="AD26" s="275">
        <f>1/1000*'[1]4403Imp'!AB$264</f>
        <v>0.29139855579585894</v>
      </c>
      <c r="AE26" s="276">
        <f>1/1000*'[1]4403Imp'!AC$264</f>
        <v>0.24293797339679996</v>
      </c>
      <c r="AF26" s="169">
        <f>1/1000*'[1]4403Imp'!AD$264</f>
        <v>0.21009889058879996</v>
      </c>
      <c r="AG26" s="169">
        <f>1/1000*'[1]4403Imp'!AE$264</f>
        <v>0.22770646166239999</v>
      </c>
      <c r="AH26" s="169">
        <f>1/1000*'[1]4403Imp'!AF$264</f>
        <v>0.25253025525630002</v>
      </c>
      <c r="AI26" s="169">
        <f>1/1000*'[1]4403Imp'!AG$264</f>
        <v>0.23429273263109998</v>
      </c>
      <c r="AJ26" s="169">
        <f>1/1000*'[1]4403Imp'!AH$264</f>
        <v>0.23011216590840006</v>
      </c>
      <c r="AK26" s="169">
        <f>1/1000*'[1]4403Imp'!AI$264</f>
        <v>0.27573485574499995</v>
      </c>
      <c r="AL26" s="169">
        <f>1/1000*'[1]4403Imp'!AJ$264</f>
        <v>0.24324388972400007</v>
      </c>
      <c r="AM26" s="169">
        <f>1/1000*'[1]4403Imp'!AK$264</f>
        <v>0.17691500511960007</v>
      </c>
      <c r="AN26" s="169">
        <f>1/1000*'[1]4403Imp'!AL$264</f>
        <v>0.17607709834559998</v>
      </c>
      <c r="AO26" s="169">
        <f>1/1000*'[1]4403Imp'!AM$264</f>
        <v>0.25517885087999997</v>
      </c>
      <c r="AP26" s="169">
        <f>1/1000*'[1]4403Imp'!AN$264</f>
        <v>0.17131142128319993</v>
      </c>
      <c r="AQ26" s="169">
        <f>1/1000*'[1]4403Imp'!AO$264</f>
        <v>0.16916405208180002</v>
      </c>
      <c r="AR26" s="169">
        <f>1/1000*'[1]4403Imp'!AP$264</f>
        <v>0.20717869287600002</v>
      </c>
      <c r="AS26" s="169">
        <f>1/1000*'[1]4403Imp'!AQ$264</f>
        <v>0.16430579730599998</v>
      </c>
      <c r="AT26" s="169">
        <f>1/1000*'[1]4403Imp'!AR$264</f>
        <v>0.1719016474830001</v>
      </c>
      <c r="AU26" s="169">
        <f>1/1000*'[1]4403Imp'!AS$264</f>
        <v>0.18605310482330001</v>
      </c>
      <c r="AV26" s="169">
        <f>1/1000*'[1]4403Imp'!AT$264</f>
        <v>0.17545738725700002</v>
      </c>
      <c r="AW26" s="169">
        <f>1/1000*'[1]4403Imp'!AU$264</f>
        <v>0.12814089159583336</v>
      </c>
      <c r="AX26" s="169">
        <f>1/1000*'[1]4403Imp'!AV$264</f>
        <v>0</v>
      </c>
      <c r="AY26" s="169">
        <f>1/1000*'[1]4403Imp'!AW$264</f>
        <v>0</v>
      </c>
      <c r="AZ26" s="169">
        <f>1/1000*'[1]4403Imp'!AX$264</f>
        <v>0</v>
      </c>
      <c r="BA26" s="169">
        <f>1/1000*'[1]4403Imp'!AY$264</f>
        <v>0</v>
      </c>
      <c r="BB26" s="169">
        <f>1/1000*'[1]4403Imp'!AZ$264</f>
        <v>0</v>
      </c>
      <c r="BC26" s="62">
        <f>1/1000*'[1]4403Imp'!BA$264</f>
        <v>0</v>
      </c>
      <c r="BD26" s="321"/>
    </row>
    <row r="27" spans="2:56" ht="13">
      <c r="B27" s="6" t="s">
        <v>7</v>
      </c>
      <c r="C27" s="34">
        <f>'[1]4407Imp'!B$264</f>
        <v>11.493151116720004</v>
      </c>
      <c r="D27" s="183">
        <f>'[1]4407Imp'!C$264</f>
        <v>10.809684487420006</v>
      </c>
      <c r="E27" s="183">
        <f>'[1]4407Imp'!D$264</f>
        <v>11.104592715580004</v>
      </c>
      <c r="F27" s="183">
        <f>'[1]4407Imp'!E$264</f>
        <v>10.979332313040002</v>
      </c>
      <c r="G27" s="183">
        <f>'[1]4407Imp'!F$264</f>
        <v>11.280411687999997</v>
      </c>
      <c r="H27" s="183">
        <f>'[1]4407Imp'!G$264</f>
        <v>11.448816839460003</v>
      </c>
      <c r="I27" s="183">
        <f>'[1]4407Imp'!H$264</f>
        <v>11.63604211018467</v>
      </c>
      <c r="J27" s="184">
        <f>'[1]4407Imp'!I$264</f>
        <v>11.706728199317142</v>
      </c>
      <c r="K27" s="48">
        <f>'[1]4407Imp'!J$264</f>
        <v>9.9396208940477884</v>
      </c>
      <c r="L27" s="48">
        <f>'[1]4407Imp'!K$264</f>
        <v>8.4364603393243538</v>
      </c>
      <c r="M27" s="35">
        <f>'[1]4407Imp'!L$264</f>
        <v>9.473509636775761</v>
      </c>
      <c r="N27" s="35">
        <f>'[1]4407Imp'!M$264</f>
        <v>8.9491458283760039</v>
      </c>
      <c r="O27" s="35">
        <f>'[1]4407Imp'!N$264</f>
        <v>7.0935605832000013</v>
      </c>
      <c r="P27" s="35">
        <f>'[1]4407Imp'!O$264</f>
        <v>7.1601417888000016</v>
      </c>
      <c r="Q27" s="35">
        <f>'[1]4407Imp'!P$264</f>
        <v>7.1064769670631591</v>
      </c>
      <c r="R27" s="35">
        <f>'[1]4407Imp'!Q$264</f>
        <v>7.0005265448299996</v>
      </c>
      <c r="S27" s="35">
        <f>'[1]4407Imp'!R$264</f>
        <v>7.1390167794400021</v>
      </c>
      <c r="T27" s="35">
        <f>'[1]4407Imp'!S$264</f>
        <v>7.5748374578240005</v>
      </c>
      <c r="U27" s="35">
        <f>'[1]4407Imp'!T$264</f>
        <v>6.9858961372199984</v>
      </c>
      <c r="V27" s="35">
        <f>'[1]4407Imp'!U$264</f>
        <v>6.4152689604640001</v>
      </c>
      <c r="W27" s="35">
        <f>'[1]4407Imp'!V$264</f>
        <v>0</v>
      </c>
      <c r="X27" s="35">
        <f>'[1]4407Imp'!W$264</f>
        <v>0</v>
      </c>
      <c r="Y27" s="35">
        <f>'[1]4407Imp'!X$264</f>
        <v>0</v>
      </c>
      <c r="Z27" s="35">
        <f>'[1]4407Imp'!Y$264</f>
        <v>0</v>
      </c>
      <c r="AA27" s="35">
        <f>'[1]4407Imp'!Z$264</f>
        <v>0</v>
      </c>
      <c r="AB27" s="48">
        <f>'[1]4407Imp'!AA$264</f>
        <v>0</v>
      </c>
      <c r="AC27" s="157"/>
      <c r="AD27" s="179">
        <f>1/1000*'[1]4407Imp'!AB$264</f>
        <v>1.067574793285557</v>
      </c>
      <c r="AE27" s="180">
        <f>1/1000*'[1]4407Imp'!AC$264</f>
        <v>0.96269442568959984</v>
      </c>
      <c r="AF27" s="180">
        <f>1/1000*'[1]4407Imp'!AD$264</f>
        <v>1.0555929844127998</v>
      </c>
      <c r="AG27" s="180">
        <f>1/1000*'[1]4407Imp'!AE$264</f>
        <v>1.2403049979040002</v>
      </c>
      <c r="AH27" s="180">
        <f>1/1000*'[1]4407Imp'!AF$264</f>
        <v>1.3534792795041002</v>
      </c>
      <c r="AI27" s="180">
        <f>1/1000*'[1]4407Imp'!AG$264</f>
        <v>1.3674434766135</v>
      </c>
      <c r="AJ27" s="180">
        <f>1/1000*'[1]4407Imp'!AH$264</f>
        <v>1.5635625614103998</v>
      </c>
      <c r="AK27" s="180">
        <f>1/1000*'[1]4407Imp'!AI$264</f>
        <v>1.7723209982769998</v>
      </c>
      <c r="AL27" s="180">
        <f>1/1000*'[1]4407Imp'!AJ$264</f>
        <v>1.3956503608924002</v>
      </c>
      <c r="AM27" s="180">
        <f>1/1000*'[1]4407Imp'!AK$264</f>
        <v>1.1504297037816</v>
      </c>
      <c r="AN27" s="180">
        <f>1/1000*'[1]4407Imp'!AL$264</f>
        <v>1.0931063685039004</v>
      </c>
      <c r="AO27" s="180">
        <f>1/1000*'[1]4407Imp'!AM$264</f>
        <v>1.3788459382560001</v>
      </c>
      <c r="AP27" s="180">
        <f>1/1000*'[1]4407Imp'!AN$264</f>
        <v>0.97669573385120001</v>
      </c>
      <c r="AQ27" s="180">
        <f>1/1000*'[1]4407Imp'!AO$264</f>
        <v>0.97127171251920041</v>
      </c>
      <c r="AR27" s="180">
        <f>1/1000*'[1]4407Imp'!AP$264</f>
        <v>1.0828059572244999</v>
      </c>
      <c r="AS27" s="180">
        <f>1/1000*'[1]4407Imp'!AQ$264</f>
        <v>0.90119127403550026</v>
      </c>
      <c r="AT27" s="180">
        <f>1/1000*'[1]4407Imp'!AR$264</f>
        <v>0.90382261585179979</v>
      </c>
      <c r="AU27" s="180">
        <f>1/1000*'[1]4407Imp'!AS$264</f>
        <v>0.99093937376719998</v>
      </c>
      <c r="AV27" s="180">
        <f>1/1000*'[1]4407Imp'!AT$264</f>
        <v>1.1734180969189998</v>
      </c>
      <c r="AW27" s="180">
        <f>1/1000*'[1]4407Imp'!AU$264</f>
        <v>0.97248644268499984</v>
      </c>
      <c r="AX27" s="180">
        <f>1/1000*'[1]4407Imp'!AV$264</f>
        <v>0</v>
      </c>
      <c r="AY27" s="180">
        <f>1/1000*'[1]4407Imp'!AW$264</f>
        <v>0</v>
      </c>
      <c r="AZ27" s="180">
        <f>1/1000*'[1]4407Imp'!AX$264</f>
        <v>0</v>
      </c>
      <c r="BA27" s="180">
        <f>1/1000*'[1]4407Imp'!AY$264</f>
        <v>0</v>
      </c>
      <c r="BB27" s="180">
        <f>1/1000*'[1]4407Imp'!AZ$264</f>
        <v>0</v>
      </c>
      <c r="BC27" s="102">
        <f>1/1000*'[1]4407Imp'!BA$264</f>
        <v>0</v>
      </c>
      <c r="BD27" s="321"/>
    </row>
    <row r="28" spans="2:56" ht="13">
      <c r="B28" s="6" t="s">
        <v>8</v>
      </c>
      <c r="C28" s="31">
        <f>'[1]4408Imp'!B$264</f>
        <v>0.25754611149999995</v>
      </c>
      <c r="D28" s="185">
        <f>'[1]4408Imp'!C$264</f>
        <v>0.22150910409999996</v>
      </c>
      <c r="E28" s="185">
        <f>'[1]4408Imp'!D$264</f>
        <v>0.24801219649999995</v>
      </c>
      <c r="F28" s="185">
        <f>'[1]4408Imp'!E$264</f>
        <v>0.21902725949999996</v>
      </c>
      <c r="G28" s="185">
        <f>'[1]4408Imp'!F$264</f>
        <v>0.21350696149999995</v>
      </c>
      <c r="H28" s="185">
        <f>'[1]4408Imp'!G$264</f>
        <v>0.20513976620000002</v>
      </c>
      <c r="I28" s="185">
        <f>'[1]4408Imp'!H$264</f>
        <v>0.23163901323749991</v>
      </c>
      <c r="J28" s="186">
        <f>'[1]4408Imp'!I$264</f>
        <v>0.24495488378086289</v>
      </c>
      <c r="K28" s="46">
        <f>'[1]4408Imp'!J$264</f>
        <v>0.19135754486589879</v>
      </c>
      <c r="L28" s="46">
        <f>'[1]4408Imp'!K$264</f>
        <v>0.14278524932542083</v>
      </c>
      <c r="M28" s="32">
        <f>'[1]4408Imp'!L$264</f>
        <v>0.18093650599999994</v>
      </c>
      <c r="N28" s="32">
        <f>'[1]4408Imp'!M$264</f>
        <v>0.17713646799999999</v>
      </c>
      <c r="O28" s="32">
        <f>'[1]4408Imp'!N$264</f>
        <v>0.16912314199999998</v>
      </c>
      <c r="P28" s="32">
        <f>'[1]4408Imp'!O$264</f>
        <v>0.11539782999999998</v>
      </c>
      <c r="Q28" s="32">
        <f>'[1]4408Imp'!P$264</f>
        <v>0.13486188600000004</v>
      </c>
      <c r="R28" s="32">
        <f>'[1]4408Imp'!Q$264</f>
        <v>0.11694765999999999</v>
      </c>
      <c r="S28" s="32">
        <f>'[1]4408Imp'!R$264</f>
        <v>0.13305924199999999</v>
      </c>
      <c r="T28" s="32">
        <f>'[1]4408Imp'!S$264</f>
        <v>0.20071687399999999</v>
      </c>
      <c r="U28" s="32">
        <f>'[1]4408Imp'!T$264</f>
        <v>0.13631344800000003</v>
      </c>
      <c r="V28" s="32">
        <f>'[1]4408Imp'!U$264</f>
        <v>0.13906837199999997</v>
      </c>
      <c r="W28" s="32">
        <f>'[1]4408Imp'!V$264</f>
        <v>0</v>
      </c>
      <c r="X28" s="32">
        <f>'[1]4408Imp'!W$264</f>
        <v>0</v>
      </c>
      <c r="Y28" s="32">
        <f>'[1]4408Imp'!X$264</f>
        <v>0</v>
      </c>
      <c r="Z28" s="32">
        <f>'[1]4408Imp'!Y$264</f>
        <v>0</v>
      </c>
      <c r="AA28" s="32">
        <f>'[1]4408Imp'!Z$264</f>
        <v>0</v>
      </c>
      <c r="AB28" s="46">
        <f>'[1]4408Imp'!AA$264</f>
        <v>0</v>
      </c>
      <c r="AC28" s="157"/>
      <c r="AD28" s="67">
        <f>1/1000*'[1]4408Imp'!AB$264</f>
        <v>0.10742456999352301</v>
      </c>
      <c r="AE28" s="169">
        <f>1/1000*'[1]4408Imp'!AC$264</f>
        <v>9.999144368159997E-2</v>
      </c>
      <c r="AF28" s="169">
        <f>1/1000*'[1]4408Imp'!AD$264</f>
        <v>0.117469495632</v>
      </c>
      <c r="AG28" s="169">
        <f>1/1000*'[1]4408Imp'!AE$264</f>
        <v>0.1346202738384</v>
      </c>
      <c r="AH28" s="169">
        <f>1/1000*'[1]4408Imp'!AF$264</f>
        <v>0.14526964266919998</v>
      </c>
      <c r="AI28" s="169">
        <f>1/1000*'[1]4408Imp'!AG$264</f>
        <v>0.13196365765440002</v>
      </c>
      <c r="AJ28" s="169">
        <f>1/1000*'[1]4408Imp'!AH$264</f>
        <v>0.13305734455000001</v>
      </c>
      <c r="AK28" s="169">
        <f>1/1000*'[1]4408Imp'!AI$264</f>
        <v>0.15915805491950002</v>
      </c>
      <c r="AL28" s="169">
        <f>1/1000*'[1]4408Imp'!AJ$264</f>
        <v>0.12327349294480001</v>
      </c>
      <c r="AM28" s="169">
        <f>1/1000*'[1]4408Imp'!AK$264</f>
        <v>7.9480062749999997E-2</v>
      </c>
      <c r="AN28" s="169">
        <f>1/1000*'[1]4408Imp'!AL$264</f>
        <v>7.7075855969400003E-2</v>
      </c>
      <c r="AO28" s="169">
        <f>1/1000*'[1]4408Imp'!AM$264</f>
        <v>9.7936277231999991E-2</v>
      </c>
      <c r="AP28" s="169">
        <f>1/1000*'[1]4408Imp'!AN$264</f>
        <v>6.7516363340799995E-2</v>
      </c>
      <c r="AQ28" s="169">
        <f>1/1000*'[1]4408Imp'!AO$264</f>
        <v>6.6745445154000008E-2</v>
      </c>
      <c r="AR28" s="169">
        <f>1/1000*'[1]4408Imp'!AP$264</f>
        <v>8.6187412618999995E-2</v>
      </c>
      <c r="AS28" s="169">
        <f>1/1000*'[1]4408Imp'!AQ$264</f>
        <v>6.9736683862999985E-2</v>
      </c>
      <c r="AT28" s="169">
        <f>1/1000*'[1]4408Imp'!AR$264</f>
        <v>7.2387701316499992E-2</v>
      </c>
      <c r="AU28" s="169">
        <f>1/1000*'[1]4408Imp'!AS$264</f>
        <v>8.4674027909900001E-2</v>
      </c>
      <c r="AV28" s="169">
        <f>1/1000*'[1]4408Imp'!AT$264</f>
        <v>8.1036875407999989E-2</v>
      </c>
      <c r="AW28" s="169">
        <f>1/1000*'[1]4408Imp'!AU$264</f>
        <v>7.9957487800416657E-2</v>
      </c>
      <c r="AX28" s="169">
        <f>1/1000*'[1]4408Imp'!AV$264</f>
        <v>0</v>
      </c>
      <c r="AY28" s="169">
        <f>1/1000*'[1]4408Imp'!AW$264</f>
        <v>0</v>
      </c>
      <c r="AZ28" s="169">
        <f>1/1000*'[1]4408Imp'!AX$264</f>
        <v>0</v>
      </c>
      <c r="BA28" s="169">
        <f>1/1000*'[1]4408Imp'!AY$264</f>
        <v>0</v>
      </c>
      <c r="BB28" s="169">
        <f>1/1000*'[1]4408Imp'!AZ$264</f>
        <v>0</v>
      </c>
      <c r="BC28" s="62">
        <f>1/1000*'[1]4408Imp'!BA$264</f>
        <v>0</v>
      </c>
      <c r="BD28" s="321"/>
    </row>
    <row r="29" spans="2:56" ht="13">
      <c r="B29" s="6" t="s">
        <v>9</v>
      </c>
      <c r="C29" s="31">
        <f>'[1]4412Imp'!B$264</f>
        <v>0.50983513499999999</v>
      </c>
      <c r="D29" s="185">
        <f>'[1]4412Imp'!C$264</f>
        <v>0.54115003750000001</v>
      </c>
      <c r="E29" s="185">
        <f>'[1]4412Imp'!D$264</f>
        <v>0.64531683049999999</v>
      </c>
      <c r="F29" s="185">
        <f>'[1]4412Imp'!E$264</f>
        <v>0.61346201680000001</v>
      </c>
      <c r="G29" s="185">
        <f>'[1]4412Imp'!F$264</f>
        <v>0.62095782950000011</v>
      </c>
      <c r="H29" s="185">
        <f>'[1]4412Imp'!G$264</f>
        <v>0.67296727869999995</v>
      </c>
      <c r="I29" s="185">
        <f>'[1]4412Imp'!H$264</f>
        <v>0.65013550712025314</v>
      </c>
      <c r="J29" s="186">
        <f>'[1]4412Imp'!I$264</f>
        <v>0.49782120432255367</v>
      </c>
      <c r="K29" s="46">
        <f>'[1]4412Imp'!J$264</f>
        <v>0.4400634189037011</v>
      </c>
      <c r="L29" s="46">
        <f>'[1]4412Imp'!K$264</f>
        <v>0.33321446577285457</v>
      </c>
      <c r="M29" s="32">
        <f>'[1]4412Imp'!L$264</f>
        <v>0.46403783400000004</v>
      </c>
      <c r="N29" s="32">
        <f>'[1]4412Imp'!M$264</f>
        <v>0.45644958200000002</v>
      </c>
      <c r="O29" s="32">
        <f>'[1]4412Imp'!N$264</f>
        <v>0.41750529200000003</v>
      </c>
      <c r="P29" s="32">
        <f>'[1]4412Imp'!O$264</f>
        <v>0.48406862599999989</v>
      </c>
      <c r="Q29" s="32">
        <f>'[1]4412Imp'!P$264</f>
        <v>0.48928005799999991</v>
      </c>
      <c r="R29" s="32">
        <f>'[1]4412Imp'!Q$264</f>
        <v>0.48309485200000007</v>
      </c>
      <c r="S29" s="32">
        <f>'[1]4412Imp'!R$264</f>
        <v>0.47854214000000012</v>
      </c>
      <c r="T29" s="32">
        <f>'[1]4412Imp'!S$264</f>
        <v>0.59400572800000007</v>
      </c>
      <c r="U29" s="32">
        <f>'[1]4412Imp'!T$264</f>
        <v>0.46590147800000004</v>
      </c>
      <c r="V29" s="32">
        <f>'[1]4412Imp'!U$264</f>
        <v>0.3689633361818182</v>
      </c>
      <c r="W29" s="32">
        <f>'[1]4412Imp'!V$264</f>
        <v>0</v>
      </c>
      <c r="X29" s="32">
        <f>'[1]4412Imp'!W$264</f>
        <v>0</v>
      </c>
      <c r="Y29" s="32">
        <f>'[1]4412Imp'!X$264</f>
        <v>0</v>
      </c>
      <c r="Z29" s="32">
        <f>'[1]4412Imp'!Y$264</f>
        <v>0</v>
      </c>
      <c r="AA29" s="32">
        <f>'[1]4412Imp'!Z$264</f>
        <v>0</v>
      </c>
      <c r="AB29" s="46">
        <f>'[1]4412Imp'!AA$264</f>
        <v>0</v>
      </c>
      <c r="AC29" s="157"/>
      <c r="AD29" s="67">
        <f>1/1000*'[1]4412Imp'!AB$264</f>
        <v>0.10967921646563103</v>
      </c>
      <c r="AE29" s="169">
        <f>1/1000*'[1]4412Imp'!AC$264</f>
        <v>0.11012038234240003</v>
      </c>
      <c r="AF29" s="169">
        <f>1/1000*'[1]4412Imp'!AD$264</f>
        <v>0.12977492222879999</v>
      </c>
      <c r="AG29" s="169">
        <f>1/1000*'[1]4412Imp'!AE$264</f>
        <v>0.14587047525120003</v>
      </c>
      <c r="AH29" s="169">
        <f>1/1000*'[1]4412Imp'!AF$264</f>
        <v>0.16920213562070002</v>
      </c>
      <c r="AI29" s="169">
        <f>1/1000*'[1]4412Imp'!AG$264</f>
        <v>0.18489011382270004</v>
      </c>
      <c r="AJ29" s="169">
        <f>1/1000*'[1]4412Imp'!AH$264</f>
        <v>0.18718911327320001</v>
      </c>
      <c r="AK29" s="169">
        <f>1/1000*'[1]4412Imp'!AI$264</f>
        <v>0.20541425268449995</v>
      </c>
      <c r="AL29" s="169">
        <f>1/1000*'[1]4412Imp'!AJ$264</f>
        <v>0.16446970228600002</v>
      </c>
      <c r="AM29" s="169">
        <f>1/1000*'[1]4412Imp'!AK$264</f>
        <v>0.10805334136520002</v>
      </c>
      <c r="AN29" s="169">
        <f>1/1000*'[1]4412Imp'!AL$264</f>
        <v>0.10881504816569999</v>
      </c>
      <c r="AO29" s="169">
        <f>1/1000*'[1]4412Imp'!AM$264</f>
        <v>0.14521034558399998</v>
      </c>
      <c r="AP29" s="169">
        <f>1/1000*'[1]4412Imp'!AN$264</f>
        <v>0.11686539129759997</v>
      </c>
      <c r="AQ29" s="169">
        <f>1/1000*'[1]4412Imp'!AO$264</f>
        <v>0.12659319179010001</v>
      </c>
      <c r="AR29" s="169">
        <f>1/1000*'[1]4412Imp'!AP$264</f>
        <v>0.13949608960700002</v>
      </c>
      <c r="AS29" s="169">
        <f>1/1000*'[1]4412Imp'!AQ$264</f>
        <v>0.12081776651699998</v>
      </c>
      <c r="AT29" s="169">
        <f>1/1000*'[1]4412Imp'!AR$264</f>
        <v>0.12324471438700001</v>
      </c>
      <c r="AU29" s="169">
        <f>1/1000*'[1]4412Imp'!AS$264</f>
        <v>0.1327918901738</v>
      </c>
      <c r="AV29" s="169">
        <f>1/1000*'[1]4412Imp'!AT$264</f>
        <v>0.14511192411799997</v>
      </c>
      <c r="AW29" s="169">
        <f>1/1000*'[1]4412Imp'!AU$264</f>
        <v>0.11387254317666669</v>
      </c>
      <c r="AX29" s="169">
        <f>1/1000*'[1]4412Imp'!AV$264</f>
        <v>0</v>
      </c>
      <c r="AY29" s="169">
        <f>1/1000*'[1]4412Imp'!AW$264</f>
        <v>0</v>
      </c>
      <c r="AZ29" s="169">
        <f>1/1000*'[1]4412Imp'!AX$264</f>
        <v>0</v>
      </c>
      <c r="BA29" s="169">
        <f>1/1000*'[1]4412Imp'!AY$264</f>
        <v>0</v>
      </c>
      <c r="BB29" s="169">
        <f>1/1000*'[1]4412Imp'!AZ$264</f>
        <v>0</v>
      </c>
      <c r="BC29" s="62">
        <f>1/1000*'[1]4412Imp'!BA$264</f>
        <v>0</v>
      </c>
      <c r="BD29" s="321"/>
    </row>
    <row r="30" spans="2:56" ht="13">
      <c r="B30" s="6" t="s">
        <v>84</v>
      </c>
      <c r="C30" s="162">
        <f>'[1]44104411Imp'!B$264</f>
        <v>1.6664170658000004</v>
      </c>
      <c r="D30" s="167">
        <f>'[1]44104411Imp'!C$264</f>
        <v>1.6453680293999997</v>
      </c>
      <c r="E30" s="167">
        <f>'[1]44104411Imp'!D$264</f>
        <v>1.8842415216561086</v>
      </c>
      <c r="F30" s="167">
        <f>'[1]44104411Imp'!E$264</f>
        <v>1.7028210088</v>
      </c>
      <c r="G30" s="167">
        <f>'[1]44104411Imp'!F$264</f>
        <v>1.8405114339882358</v>
      </c>
      <c r="H30" s="167">
        <f>'[1]44104411Imp'!G$264</f>
        <v>1.9575348909511312</v>
      </c>
      <c r="I30" s="167">
        <f>'[1]44104411Imp'!H$264</f>
        <v>2.1622592062125356</v>
      </c>
      <c r="J30" s="168">
        <f>'[1]44104411Imp'!I$264</f>
        <v>2.498641937281413</v>
      </c>
      <c r="K30" s="100">
        <f>'[1]44104411Imp'!J$264</f>
        <v>2.3376537098118755</v>
      </c>
      <c r="L30" s="100">
        <f>'[1]44104411Imp'!K$264</f>
        <v>2.0779792460096673</v>
      </c>
      <c r="M30" s="99">
        <f>'[1]44104411Imp'!L$264</f>
        <v>2.4507158537428571</v>
      </c>
      <c r="N30" s="99">
        <f>'[1]44104411Imp'!M$264</f>
        <v>2.1111009617756711</v>
      </c>
      <c r="O30" s="99">
        <f>'[1]44104411Imp'!N$264</f>
        <v>2.2657702792499994</v>
      </c>
      <c r="P30" s="99">
        <f>'[1]44104411Imp'!O$264</f>
        <v>2.5387220339724137</v>
      </c>
      <c r="Q30" s="99">
        <f>'[1]44104411Imp'!P$264</f>
        <v>2.8973870218636359</v>
      </c>
      <c r="R30" s="99">
        <f>'[1]44104411Imp'!Q$264</f>
        <v>3.1051673920909098</v>
      </c>
      <c r="S30" s="99">
        <f>'[1]44104411Imp'!R$264</f>
        <v>3.2545656124737712</v>
      </c>
      <c r="T30" s="99">
        <f>'[1]44104411Imp'!S$264</f>
        <v>3.2592805714482758</v>
      </c>
      <c r="U30" s="99">
        <f>'[1]44104411Imp'!T$264</f>
        <v>3.1080207780784317</v>
      </c>
      <c r="V30" s="99">
        <f>'[1]44104411Imp'!U$264</f>
        <v>2.8986725447082078</v>
      </c>
      <c r="W30" s="99">
        <f>'[1]44104411Imp'!V$264</f>
        <v>0</v>
      </c>
      <c r="X30" s="99">
        <f>'[1]44104411Imp'!W$264</f>
        <v>0</v>
      </c>
      <c r="Y30" s="99">
        <f>'[1]44104411Imp'!X$264</f>
        <v>0</v>
      </c>
      <c r="Z30" s="99">
        <f>'[1]44104411Imp'!Y$264</f>
        <v>0</v>
      </c>
      <c r="AA30" s="99">
        <f>'[1]44104411Imp'!Z$264</f>
        <v>0</v>
      </c>
      <c r="AB30" s="100">
        <f>'[1]44104411Imp'!AA$264</f>
        <v>0</v>
      </c>
      <c r="AC30" s="157"/>
      <c r="AD30" s="67">
        <f>1/1000*'[1]44104411Imp'!AB$264</f>
        <v>0.18234448124760003</v>
      </c>
      <c r="AE30" s="169">
        <f>1/1000*'[1]44104411Imp'!AC$264</f>
        <v>0.1789518851328</v>
      </c>
      <c r="AF30" s="169">
        <f>1/1000*'[1]44104411Imp'!AD$264</f>
        <v>0.19679438369279995</v>
      </c>
      <c r="AG30" s="169">
        <f>1/1000*'[1]44104411Imp'!AE$264</f>
        <v>0.23419433143680005</v>
      </c>
      <c r="AH30" s="169">
        <f>1/1000*'[1]44104411Imp'!AF$264</f>
        <v>0.29974146970950005</v>
      </c>
      <c r="AI30" s="169">
        <f>1/1000*'[1]44104411Imp'!AG$264</f>
        <v>0.33740258361810005</v>
      </c>
      <c r="AJ30" s="169">
        <f>1/1000*'[1]44104411Imp'!AH$264</f>
        <v>0.36260575610320001</v>
      </c>
      <c r="AK30" s="169">
        <f>1/1000*'[1]44104411Imp'!AI$264</f>
        <v>0.48842285079150022</v>
      </c>
      <c r="AL30" s="169">
        <f>1/1000*'[1]44104411Imp'!AJ$264</f>
        <v>0.44411595378360025</v>
      </c>
      <c r="AM30" s="169">
        <f>1/1000*'[1]44104411Imp'!AK$264</f>
        <v>0.34842375288599997</v>
      </c>
      <c r="AN30" s="169">
        <f>1/1000*'[1]44104411Imp'!AL$264</f>
        <v>0.41598763403490002</v>
      </c>
      <c r="AO30" s="169">
        <f>1/1000*'[1]44104411Imp'!AM$264</f>
        <v>0.47136102360000004</v>
      </c>
      <c r="AP30" s="169">
        <f>1/1000*'[1]44104411Imp'!AN$264</f>
        <v>0.42795598361120007</v>
      </c>
      <c r="AQ30" s="169">
        <f>1/1000*'[1]44104411Imp'!AO$264</f>
        <v>0.4829157029322001</v>
      </c>
      <c r="AR30" s="169">
        <f>1/1000*'[1]44104411Imp'!AP$264</f>
        <v>0.59983608861400006</v>
      </c>
      <c r="AS30" s="169">
        <f>1/1000*'[1]44104411Imp'!AQ$264</f>
        <v>0.52974131414049996</v>
      </c>
      <c r="AT30" s="169">
        <f>1/1000*'[1]44104411Imp'!AR$264</f>
        <v>0.53835561868060011</v>
      </c>
      <c r="AU30" s="169">
        <f>1/1000*'[1]44104411Imp'!AS$264</f>
        <v>0.56109445017339976</v>
      </c>
      <c r="AV30" s="169">
        <f>1/1000*'[1]44104411Imp'!AT$264</f>
        <v>0.66472944496399999</v>
      </c>
      <c r="AW30" s="169">
        <f>1/1000*'[1]44104411Imp'!AU$264</f>
        <v>0.55919341171458314</v>
      </c>
      <c r="AX30" s="169">
        <f>1/1000*'[1]44104411Imp'!AV$264</f>
        <v>0</v>
      </c>
      <c r="AY30" s="169">
        <f>1/1000*'[1]44104411Imp'!AW$264</f>
        <v>0</v>
      </c>
      <c r="AZ30" s="169">
        <f>1/1000*'[1]44104411Imp'!AX$264</f>
        <v>0</v>
      </c>
      <c r="BA30" s="169">
        <f>1/1000*'[1]44104411Imp'!AY$264</f>
        <v>0</v>
      </c>
      <c r="BB30" s="169">
        <f>1/1000*'[1]44104411Imp'!AZ$264</f>
        <v>0</v>
      </c>
      <c r="BC30" s="62">
        <f>1/1000*'[1]44104411Imp'!BA$264</f>
        <v>0</v>
      </c>
      <c r="BD30" s="321"/>
    </row>
    <row r="31" spans="2:56" ht="13">
      <c r="B31" s="6" t="s">
        <v>79</v>
      </c>
      <c r="C31" s="162">
        <f>'[1]44094418Imp'!B$264</f>
        <v>0.75287019810000011</v>
      </c>
      <c r="D31" s="167">
        <f>'[1]44094418Imp'!C$264</f>
        <v>0.85358223679999978</v>
      </c>
      <c r="E31" s="167">
        <f>'[1]44094418Imp'!D$264</f>
        <v>1.0406797737</v>
      </c>
      <c r="F31" s="167">
        <f>'[1]44094418Imp'!E$264</f>
        <v>1.1420695993000001</v>
      </c>
      <c r="G31" s="167">
        <f>'[1]44094418Imp'!F$264</f>
        <v>1.3300288094999999</v>
      </c>
      <c r="H31" s="167">
        <f>'[1]44094418Imp'!G$264</f>
        <v>1.4909550974999999</v>
      </c>
      <c r="I31" s="167">
        <f>'[1]44094418Imp'!H$264</f>
        <v>1.5136519679302209</v>
      </c>
      <c r="J31" s="168">
        <f>'[1]44094418Imp'!I$264</f>
        <v>1.5441695003076918</v>
      </c>
      <c r="K31" s="100">
        <f>'[1]44094418Imp'!J$264</f>
        <v>1.4673548495966189</v>
      </c>
      <c r="L31" s="100">
        <f>'[1]44094418Imp'!K$264</f>
        <v>1.3939512027358474</v>
      </c>
      <c r="M31" s="99">
        <f>'[1]44094418Imp'!L$264</f>
        <v>1.6990586397477521</v>
      </c>
      <c r="N31" s="99">
        <f>'[1]44094418Imp'!M$264</f>
        <v>1.7853963496517684</v>
      </c>
      <c r="O31" s="99">
        <f>'[1]44094418Imp'!N$264</f>
        <v>1.4616130629784991</v>
      </c>
      <c r="P31" s="99">
        <f>'[1]44094418Imp'!O$264</f>
        <v>1.4011056453144997</v>
      </c>
      <c r="Q31" s="99">
        <f>'[1]44094418Imp'!P$264</f>
        <v>1.3525599715180689</v>
      </c>
      <c r="R31" s="99">
        <f>'[1]44094418Imp'!Q$264</f>
        <v>1.4066035864107114</v>
      </c>
      <c r="S31" s="99">
        <f>'[1]44094418Imp'!R$264</f>
        <v>1.4891767537819407</v>
      </c>
      <c r="T31" s="99">
        <f>'[1]44094418Imp'!S$264</f>
        <v>1.3917404080784295</v>
      </c>
      <c r="U31" s="99">
        <f>'[1]44094418Imp'!T$264</f>
        <v>1.2078018254704364</v>
      </c>
      <c r="V31" s="99">
        <f>'[1]44094418Imp'!U$264</f>
        <v>1.0996143023058027</v>
      </c>
      <c r="W31" s="99">
        <f>'[1]44094418Imp'!V$264</f>
        <v>0</v>
      </c>
      <c r="X31" s="99">
        <f>'[1]44094418Imp'!W$264</f>
        <v>0</v>
      </c>
      <c r="Y31" s="99">
        <f>'[1]44094418Imp'!X$264</f>
        <v>0</v>
      </c>
      <c r="Z31" s="99">
        <f>'[1]44094418Imp'!Y$264</f>
        <v>0</v>
      </c>
      <c r="AA31" s="99">
        <f>'[1]44094418Imp'!Z$264</f>
        <v>0</v>
      </c>
      <c r="AB31" s="100">
        <f>'[1]44094418Imp'!AA$264</f>
        <v>0</v>
      </c>
      <c r="AC31" s="157"/>
      <c r="AD31" s="67">
        <f>1/1000*'[1]44094418Imp'!AB$264</f>
        <v>0.22808311592696401</v>
      </c>
      <c r="AE31" s="169">
        <f>1/1000*'[1]44094418Imp'!AC$264</f>
        <v>0.25212243916560001</v>
      </c>
      <c r="AF31" s="169">
        <f>1/1000*'[1]44094418Imp'!AD$264</f>
        <v>0.31133832436320003</v>
      </c>
      <c r="AG31" s="169">
        <f>1/1000*'[1]44094418Imp'!AE$264</f>
        <v>0.41282533491360007</v>
      </c>
      <c r="AH31" s="169">
        <f>1/1000*'[1]44094418Imp'!AF$264</f>
        <v>0.50479106187020006</v>
      </c>
      <c r="AI31" s="169">
        <f>1/1000*'[1]44094418Imp'!AG$264</f>
        <v>0.54723261278400004</v>
      </c>
      <c r="AJ31" s="169">
        <f>1/1000*'[1]44094418Imp'!AH$264</f>
        <v>0.62106468034560025</v>
      </c>
      <c r="AK31" s="169">
        <f>1/1000*'[1]44094418Imp'!AI$264</f>
        <v>0.70941043211899979</v>
      </c>
      <c r="AL31" s="169">
        <f>1/1000*'[1]44094418Imp'!AJ$264</f>
        <v>0.62377319864320002</v>
      </c>
      <c r="AM31" s="169">
        <f>1/1000*'[1]44094418Imp'!AK$264</f>
        <v>0.5816998894080001</v>
      </c>
      <c r="AN31" s="169">
        <f>1/1000*'[1]44094418Imp'!AL$264</f>
        <v>0.56934045131400013</v>
      </c>
      <c r="AO31" s="169">
        <f>1/1000*'[1]44094418Imp'!AM$264</f>
        <v>0.79624446518399972</v>
      </c>
      <c r="AP31" s="169">
        <f>1/1000*'[1]44094418Imp'!AN$264</f>
        <v>0.58366446863999977</v>
      </c>
      <c r="AQ31" s="169">
        <f>1/1000*'[1]44094418Imp'!AO$264</f>
        <v>0.52382758171799992</v>
      </c>
      <c r="AR31" s="169">
        <f>1/1000*'[1]44094418Imp'!AP$264</f>
        <v>0.57377302561499999</v>
      </c>
      <c r="AS31" s="169">
        <f>1/1000*'[1]44094418Imp'!AQ$264</f>
        <v>0.49533796809699993</v>
      </c>
      <c r="AT31" s="169">
        <f>1/1000*'[1]44094418Imp'!AR$264</f>
        <v>0.52040757167820006</v>
      </c>
      <c r="AU31" s="169">
        <f>1/1000*'[1]44094418Imp'!AS$264</f>
        <v>0.53569796158449989</v>
      </c>
      <c r="AV31" s="169">
        <f>1/1000*'[1]44094418Imp'!AT$264</f>
        <v>0.5592288289070001</v>
      </c>
      <c r="AW31" s="169">
        <f>1/1000*'[1]44094418Imp'!AU$264</f>
        <v>0.48801500898999994</v>
      </c>
      <c r="AX31" s="169">
        <f>1/1000*'[1]44094418Imp'!AV$264</f>
        <v>0</v>
      </c>
      <c r="AY31" s="169">
        <f>1/1000*'[1]44094418Imp'!AW$264</f>
        <v>0</v>
      </c>
      <c r="AZ31" s="169">
        <f>1/1000*'[1]44094418Imp'!AX$264</f>
        <v>0</v>
      </c>
      <c r="BA31" s="169">
        <f>1/1000*'[1]44094418Imp'!AY$264</f>
        <v>0</v>
      </c>
      <c r="BB31" s="169">
        <f>1/1000*'[1]44094418Imp'!AZ$264</f>
        <v>0</v>
      </c>
      <c r="BC31" s="62">
        <f>1/1000*'[1]44094418Imp'!BA$264</f>
        <v>0</v>
      </c>
      <c r="BD31" s="321"/>
    </row>
    <row r="32" spans="2:56" ht="13">
      <c r="B32" s="6" t="s">
        <v>163</v>
      </c>
      <c r="C32" s="162">
        <f>'[1]94Imp'!B$264</f>
        <v>0.44082314004035728</v>
      </c>
      <c r="D32" s="167">
        <f>'[1]94Imp'!C$264</f>
        <v>0.43269400819324344</v>
      </c>
      <c r="E32" s="167">
        <f>'[1]94Imp'!D$264</f>
        <v>0.47156599298220803</v>
      </c>
      <c r="F32" s="167">
        <f>'[1]94Imp'!E$264</f>
        <v>0.46721312348913296</v>
      </c>
      <c r="G32" s="167">
        <f>'[1]94Imp'!F$264</f>
        <v>0.53662673688400608</v>
      </c>
      <c r="H32" s="167">
        <f>'[1]94Imp'!G$264</f>
        <v>0.64426621142564</v>
      </c>
      <c r="I32" s="167">
        <f>'[1]94Imp'!H$264</f>
        <v>0.71320831816405139</v>
      </c>
      <c r="J32" s="168">
        <f>'[1]94Imp'!I$264</f>
        <v>0.67015848360969132</v>
      </c>
      <c r="K32" s="100">
        <f>'[1]94Imp'!J$264</f>
        <v>0.73360795390206146</v>
      </c>
      <c r="L32" s="100">
        <f>'[1]94Imp'!K$264</f>
        <v>0.76484168481868631</v>
      </c>
      <c r="M32" s="99">
        <f>'[1]94Imp'!L$264</f>
        <v>0.75937370028002726</v>
      </c>
      <c r="N32" s="99">
        <f>'[1]94Imp'!M$264</f>
        <v>0.94243938964376317</v>
      </c>
      <c r="O32" s="99">
        <f>'[1]94Imp'!N$264</f>
        <v>0.7534286901037448</v>
      </c>
      <c r="P32" s="99">
        <f>'[1]94Imp'!O$264</f>
        <v>0.75628927333727247</v>
      </c>
      <c r="Q32" s="99">
        <f>'[1]94Imp'!P$264</f>
        <v>0.87952654037417677</v>
      </c>
      <c r="R32" s="99">
        <f>'[1]94Imp'!Q$264</f>
        <v>0.87441732111645454</v>
      </c>
      <c r="S32" s="99">
        <f>'[1]94Imp'!R$264</f>
        <v>0.78278729380025469</v>
      </c>
      <c r="T32" s="99">
        <f>'[1]94Imp'!S$264</f>
        <v>0.82882672757427889</v>
      </c>
      <c r="U32" s="99">
        <f>'[1]94Imp'!T$264</f>
        <v>0.84708446720931396</v>
      </c>
      <c r="V32" s="99">
        <f>'[1]94Imp'!U$264</f>
        <v>0.88107598239146034</v>
      </c>
      <c r="W32" s="99">
        <f>'[1]94Imp'!V$264</f>
        <v>0</v>
      </c>
      <c r="X32" s="99">
        <f>'[1]94Imp'!W$264</f>
        <v>0</v>
      </c>
      <c r="Y32" s="99">
        <f>'[1]94Imp'!X$264</f>
        <v>0</v>
      </c>
      <c r="Z32" s="99">
        <f>'[1]94Imp'!Y$264</f>
        <v>0</v>
      </c>
      <c r="AA32" s="99">
        <f>'[1]94Imp'!Z$264</f>
        <v>0</v>
      </c>
      <c r="AB32" s="100">
        <f>'[1]94Imp'!AA$264</f>
        <v>0</v>
      </c>
      <c r="AC32" s="157"/>
      <c r="AD32" s="67">
        <f>1/1000*'[1]94Imp'!AB$264</f>
        <v>0.28981243980902399</v>
      </c>
      <c r="AE32" s="169">
        <f>1/1000*'[1]94Imp'!AC$264</f>
        <v>0.2784057305848</v>
      </c>
      <c r="AF32" s="169">
        <f>1/1000*'[1]94Imp'!AD$264</f>
        <v>0.31783205364479999</v>
      </c>
      <c r="AG32" s="169">
        <f>1/1000*'[1]94Imp'!AE$264</f>
        <v>0.38239832636319987</v>
      </c>
      <c r="AH32" s="169">
        <f>1/1000*'[1]94Imp'!AF$264</f>
        <v>0.47692767948000009</v>
      </c>
      <c r="AI32" s="169">
        <f>1/1000*'[1]94Imp'!AG$264</f>
        <v>0.53273185469789996</v>
      </c>
      <c r="AJ32" s="169">
        <f>1/1000*'[1]94Imp'!AH$264</f>
        <v>0.61218523409559999</v>
      </c>
      <c r="AK32" s="169">
        <f>1/1000*'[1]94Imp'!AI$264</f>
        <v>0.69738699587449993</v>
      </c>
      <c r="AL32" s="169">
        <f>1/1000*'[1]94Imp'!AJ$264</f>
        <v>0.85091386248360035</v>
      </c>
      <c r="AM32" s="169">
        <f>1/1000*'[1]94Imp'!AK$264</f>
        <v>0.73976892182160003</v>
      </c>
      <c r="AN32" s="169">
        <f>1/1000*'[1]94Imp'!AL$264</f>
        <v>0.68215343550660024</v>
      </c>
      <c r="AO32" s="169">
        <f>1/1000*'[1]94Imp'!AM$264</f>
        <v>0.89603494209599999</v>
      </c>
      <c r="AP32" s="169">
        <f>1/1000*'[1]94Imp'!AN$264</f>
        <v>0.6876812676448002</v>
      </c>
      <c r="AQ32" s="169">
        <f>1/1000*'[1]94Imp'!AO$264</f>
        <v>0.70525554294539983</v>
      </c>
      <c r="AR32" s="169">
        <f>1/1000*'[1]94Imp'!AP$264</f>
        <v>0.83490732051050009</v>
      </c>
      <c r="AS32" s="169">
        <f>1/1000*'[1]94Imp'!AQ$264</f>
        <v>0.71865621531900004</v>
      </c>
      <c r="AT32" s="169">
        <f>1/1000*'[1]94Imp'!AR$264</f>
        <v>0.6572228634617</v>
      </c>
      <c r="AU32" s="169">
        <f>1/1000*'[1]94Imp'!AS$264</f>
        <v>0.67167192067689996</v>
      </c>
      <c r="AV32" s="169">
        <f>1/1000*'[1]94Imp'!AT$264</f>
        <v>0.73742804938400019</v>
      </c>
      <c r="AW32" s="169">
        <f>1/1000*'[1]94Imp'!AU$264</f>
        <v>0.64742102872499996</v>
      </c>
      <c r="AX32" s="169">
        <f>1/1000*'[1]94Imp'!AV$264</f>
        <v>0</v>
      </c>
      <c r="AY32" s="169">
        <f>1/1000*'[1]94Imp'!AW$264</f>
        <v>0</v>
      </c>
      <c r="AZ32" s="169">
        <f>1/1000*'[1]94Imp'!AX$264</f>
        <v>0</v>
      </c>
      <c r="BA32" s="169">
        <f>1/1000*'[1]94Imp'!AY$264</f>
        <v>0</v>
      </c>
      <c r="BB32" s="169">
        <f>1/1000*'[1]94Imp'!AZ$264</f>
        <v>0</v>
      </c>
      <c r="BC32" s="62">
        <f>1/1000*'[1]94Imp'!BA$264</f>
        <v>0</v>
      </c>
      <c r="BD32" s="321"/>
    </row>
    <row r="33" spans="2:56" ht="13">
      <c r="B33" s="9" t="s">
        <v>10</v>
      </c>
      <c r="C33" s="16">
        <f t="shared" ref="C33:L33" si="14">C25-SUM(C26:C32)</f>
        <v>1.5424707454499966</v>
      </c>
      <c r="D33" s="11">
        <f t="shared" si="14"/>
        <v>1.4973500056499986</v>
      </c>
      <c r="E33" s="11">
        <f t="shared" si="14"/>
        <v>1.4431629108000017</v>
      </c>
      <c r="F33" s="11">
        <f t="shared" si="14"/>
        <v>1.4374580925000018</v>
      </c>
      <c r="G33" s="11">
        <f t="shared" si="14"/>
        <v>2.1715724536999979</v>
      </c>
      <c r="H33" s="11">
        <f t="shared" si="14"/>
        <v>1.8323516899999959</v>
      </c>
      <c r="I33" s="11">
        <f t="shared" si="14"/>
        <v>1.902635905190337</v>
      </c>
      <c r="J33" s="51">
        <f t="shared" si="14"/>
        <v>1.9030710454956292</v>
      </c>
      <c r="K33" s="51">
        <f t="shared" si="14"/>
        <v>1.6593205029238298</v>
      </c>
      <c r="L33" s="51">
        <f t="shared" si="14"/>
        <v>1.2096551569943799</v>
      </c>
      <c r="M33" s="11">
        <f>M25-SUM(M26:M32)</f>
        <v>1.576960734681947</v>
      </c>
      <c r="N33" s="11">
        <f>N25-SUM(N26:N32)</f>
        <v>1.7652936555571941</v>
      </c>
      <c r="O33" s="11">
        <f t="shared" ref="O33:AB33" si="15">O25-SUM(O26:O32)</f>
        <v>1.4945135489553056</v>
      </c>
      <c r="P33" s="11">
        <f t="shared" si="15"/>
        <v>1.8576501342730491</v>
      </c>
      <c r="Q33" s="11">
        <f t="shared" si="15"/>
        <v>1.796155434208174</v>
      </c>
      <c r="R33" s="11">
        <f t="shared" si="15"/>
        <v>2.3965377379649979</v>
      </c>
      <c r="S33" s="11">
        <f t="shared" si="15"/>
        <v>1.9010491413537931</v>
      </c>
      <c r="T33" s="11">
        <f t="shared" si="15"/>
        <v>2.495792159105326</v>
      </c>
      <c r="U33" s="11">
        <f t="shared" si="15"/>
        <v>1.793991707910811</v>
      </c>
      <c r="V33" s="11">
        <f t="shared" si="15"/>
        <v>1.6700111588672062</v>
      </c>
      <c r="W33" s="11">
        <f t="shared" si="15"/>
        <v>0</v>
      </c>
      <c r="X33" s="11">
        <f t="shared" si="15"/>
        <v>0</v>
      </c>
      <c r="Y33" s="11">
        <f t="shared" si="15"/>
        <v>0</v>
      </c>
      <c r="Z33" s="11">
        <f t="shared" si="15"/>
        <v>0</v>
      </c>
      <c r="AA33" s="11">
        <f t="shared" si="15"/>
        <v>0</v>
      </c>
      <c r="AB33" s="51">
        <f t="shared" si="15"/>
        <v>0</v>
      </c>
      <c r="AC33" s="157"/>
      <c r="AD33" s="122">
        <f t="shared" ref="AD33:BC33" si="16">AD25-SUM(AD26:AD32)</f>
        <v>0.21988589353775367</v>
      </c>
      <c r="AE33" s="123">
        <f t="shared" si="16"/>
        <v>0.20868983622839954</v>
      </c>
      <c r="AF33" s="123">
        <f t="shared" si="16"/>
        <v>0.22552329746399957</v>
      </c>
      <c r="AG33" s="123">
        <f t="shared" si="16"/>
        <v>0.25261630352000042</v>
      </c>
      <c r="AH33" s="123">
        <f t="shared" si="16"/>
        <v>0.77391995106789935</v>
      </c>
      <c r="AI33" s="123">
        <f t="shared" si="16"/>
        <v>0.66388119913830002</v>
      </c>
      <c r="AJ33" s="123">
        <f t="shared" si="16"/>
        <v>0.62976004433520005</v>
      </c>
      <c r="AK33" s="123">
        <f t="shared" si="16"/>
        <v>0.7542210963794993</v>
      </c>
      <c r="AL33" s="123">
        <f t="shared" si="16"/>
        <v>0.69041261245480001</v>
      </c>
      <c r="AM33" s="123">
        <f t="shared" si="16"/>
        <v>0.54440689724519942</v>
      </c>
      <c r="AN33" s="123">
        <f t="shared" si="16"/>
        <v>0.41227129259640005</v>
      </c>
      <c r="AO33" s="123">
        <f t="shared" si="16"/>
        <v>0.63582192043200081</v>
      </c>
      <c r="AP33" s="123">
        <f t="shared" si="16"/>
        <v>0.46531632949120105</v>
      </c>
      <c r="AQ33" s="123">
        <f t="shared" si="16"/>
        <v>0.51888039328079971</v>
      </c>
      <c r="AR33" s="123">
        <f t="shared" si="16"/>
        <v>0.65574350556299965</v>
      </c>
      <c r="AS33" s="123">
        <f t="shared" si="16"/>
        <v>0.50987402021499983</v>
      </c>
      <c r="AT33" s="123">
        <f t="shared" si="16"/>
        <v>0.52473598236919994</v>
      </c>
      <c r="AU33" s="123">
        <f t="shared" si="16"/>
        <v>0.58415371598870003</v>
      </c>
      <c r="AV33" s="123">
        <f t="shared" si="16"/>
        <v>0.48196729753399836</v>
      </c>
      <c r="AW33" s="123">
        <f t="shared" si="16"/>
        <v>0.42524681214416749</v>
      </c>
      <c r="AX33" s="123">
        <f t="shared" si="16"/>
        <v>0</v>
      </c>
      <c r="AY33" s="123">
        <f t="shared" si="16"/>
        <v>0</v>
      </c>
      <c r="AZ33" s="123">
        <f t="shared" si="16"/>
        <v>0</v>
      </c>
      <c r="BA33" s="123">
        <f t="shared" si="16"/>
        <v>0</v>
      </c>
      <c r="BB33" s="123">
        <f t="shared" si="16"/>
        <v>0</v>
      </c>
      <c r="BC33" s="82">
        <f t="shared" si="16"/>
        <v>0</v>
      </c>
      <c r="BD33" s="321"/>
    </row>
    <row r="34" spans="2:56" ht="20" customHeight="1">
      <c r="B34" s="137" t="s">
        <v>12</v>
      </c>
      <c r="C34" s="274">
        <f t="shared" ref="C34:K34" si="17">SUM(C35:C38)</f>
        <v>21.922166314414142</v>
      </c>
      <c r="D34" s="274">
        <f t="shared" si="17"/>
        <v>21.210010176234935</v>
      </c>
      <c r="E34" s="148">
        <f t="shared" si="17"/>
        <v>22.835545522428841</v>
      </c>
      <c r="F34" s="148">
        <f t="shared" si="17"/>
        <v>23.353633761254169</v>
      </c>
      <c r="G34" s="148">
        <f t="shared" si="17"/>
        <v>24.558603362308325</v>
      </c>
      <c r="H34" s="148">
        <f t="shared" si="17"/>
        <v>25.851026253795833</v>
      </c>
      <c r="I34" s="148">
        <f t="shared" si="17"/>
        <v>24.755044133932319</v>
      </c>
      <c r="J34" s="148">
        <f t="shared" si="17"/>
        <v>25.577906962637751</v>
      </c>
      <c r="K34" s="130">
        <f t="shared" si="17"/>
        <v>23.569582744952779</v>
      </c>
      <c r="L34" s="130">
        <f>SUM(L35:L38)</f>
        <v>21.766911902301182</v>
      </c>
      <c r="M34" s="129">
        <f>SUM(M35:M38)</f>
        <v>24.833561313554164</v>
      </c>
      <c r="N34" s="129">
        <f>SUM(N35:N38)</f>
        <v>24.337896487224135</v>
      </c>
      <c r="O34" s="129">
        <f t="shared" ref="O34:AB34" si="18">SUM(O35:O38)</f>
        <v>21.548798817033706</v>
      </c>
      <c r="P34" s="129">
        <f t="shared" si="18"/>
        <v>21.839048762951112</v>
      </c>
      <c r="Q34" s="129">
        <f t="shared" si="18"/>
        <v>24.100220021472666</v>
      </c>
      <c r="R34" s="129">
        <f t="shared" si="18"/>
        <v>21.553314557026304</v>
      </c>
      <c r="S34" s="129">
        <f t="shared" si="18"/>
        <v>23.595869402840876</v>
      </c>
      <c r="T34" s="129">
        <f t="shared" si="18"/>
        <v>24.580475032496295</v>
      </c>
      <c r="U34" s="129">
        <f t="shared" si="18"/>
        <v>25.291702933501309</v>
      </c>
      <c r="V34" s="129">
        <f t="shared" si="18"/>
        <v>23.224875806245706</v>
      </c>
      <c r="W34" s="129">
        <f t="shared" si="18"/>
        <v>0</v>
      </c>
      <c r="X34" s="129">
        <f t="shared" si="18"/>
        <v>0</v>
      </c>
      <c r="Y34" s="129">
        <f t="shared" si="18"/>
        <v>0</v>
      </c>
      <c r="Z34" s="129">
        <f t="shared" si="18"/>
        <v>0</v>
      </c>
      <c r="AA34" s="129">
        <f t="shared" si="18"/>
        <v>0</v>
      </c>
      <c r="AB34" s="130">
        <f t="shared" si="18"/>
        <v>0</v>
      </c>
      <c r="AC34" s="157"/>
      <c r="AD34" s="274">
        <f>SUM(AD35:AD38)</f>
        <v>4.0695334938393337</v>
      </c>
      <c r="AE34" s="274">
        <f>SUM(AE35:AE38)</f>
        <v>3.8186979367827996</v>
      </c>
      <c r="AF34" s="148">
        <f>SUM(AF35:AF38)</f>
        <v>3.9797659639055993</v>
      </c>
      <c r="AG34" s="148">
        <f t="shared" ref="AG34:BB34" si="19">SUM(AG35:AG38)</f>
        <v>4.6358799362288003</v>
      </c>
      <c r="AH34" s="148">
        <f t="shared" si="19"/>
        <v>5.406354373942901</v>
      </c>
      <c r="AI34" s="148">
        <f t="shared" si="19"/>
        <v>5.5932170143278004</v>
      </c>
      <c r="AJ34" s="148">
        <f t="shared" si="19"/>
        <v>5.9443824983155986</v>
      </c>
      <c r="AK34" s="148">
        <f t="shared" si="19"/>
        <v>6.561818006655499</v>
      </c>
      <c r="AL34" s="148">
        <f t="shared" si="19"/>
        <v>6.7032812246935993</v>
      </c>
      <c r="AM34" s="148">
        <f t="shared" si="19"/>
        <v>5.3650205835643998</v>
      </c>
      <c r="AN34" s="148">
        <f t="shared" si="19"/>
        <v>6.3002432214936013</v>
      </c>
      <c r="AO34" s="148">
        <f t="shared" si="19"/>
        <v>6.775981145423998</v>
      </c>
      <c r="AP34" s="148">
        <f t="shared" si="19"/>
        <v>5.2406603091039994</v>
      </c>
      <c r="AQ34" s="148">
        <f t="shared" si="19"/>
        <v>5.4712736636775006</v>
      </c>
      <c r="AR34" s="148">
        <f t="shared" si="19"/>
        <v>6.0430380820825</v>
      </c>
      <c r="AS34" s="148">
        <f t="shared" si="19"/>
        <v>4.6889182191494996</v>
      </c>
      <c r="AT34" s="148">
        <f t="shared" si="19"/>
        <v>5.0124256505534994</v>
      </c>
      <c r="AU34" s="148">
        <f t="shared" si="19"/>
        <v>5.5418128547924992</v>
      </c>
      <c r="AV34" s="148">
        <f t="shared" si="19"/>
        <v>6.2640670521740001</v>
      </c>
      <c r="AW34" s="148">
        <f t="shared" si="19"/>
        <v>5.2519917794954161</v>
      </c>
      <c r="AX34" s="148">
        <f t="shared" si="19"/>
        <v>0</v>
      </c>
      <c r="AY34" s="148">
        <f t="shared" si="19"/>
        <v>0</v>
      </c>
      <c r="AZ34" s="148">
        <f t="shared" si="19"/>
        <v>0</v>
      </c>
      <c r="BA34" s="148">
        <f t="shared" si="19"/>
        <v>0</v>
      </c>
      <c r="BB34" s="148">
        <f t="shared" si="19"/>
        <v>0</v>
      </c>
      <c r="BC34" s="130">
        <f>SUM(BC35:BC38)</f>
        <v>0</v>
      </c>
      <c r="BD34" s="321"/>
    </row>
    <row r="35" spans="2:56">
      <c r="B35" s="6" t="s">
        <v>194</v>
      </c>
      <c r="C35" s="282">
        <f>[1]PulpLogsImp!B$264</f>
        <v>1.6999999999999999E-4</v>
      </c>
      <c r="D35" s="283">
        <f>[1]PulpLogsImp!C$264</f>
        <v>0</v>
      </c>
      <c r="E35" s="185">
        <f>[1]PulpLogsImp!D$264</f>
        <v>0.41808587999999997</v>
      </c>
      <c r="F35" s="185">
        <f>[1]PulpLogsImp!E$264</f>
        <v>0.3796039189999999</v>
      </c>
      <c r="G35" s="185">
        <f>[1]PulpLogsImp!F$264</f>
        <v>0.38785759999999991</v>
      </c>
      <c r="H35" s="185">
        <f>[1]PulpLogsImp!G$264</f>
        <v>0.41538768000000004</v>
      </c>
      <c r="I35" s="185">
        <f>[1]PulpLogsImp!H$264</f>
        <v>0.4187760805555556</v>
      </c>
      <c r="J35" s="186">
        <f>[1]PulpLogsImp!I$264</f>
        <v>0.39160482719191914</v>
      </c>
      <c r="K35" s="46">
        <f>[1]PulpLogsImp!J$264</f>
        <v>0.3375485877777778</v>
      </c>
      <c r="L35" s="46">
        <f>[1]PulpLogsImp!K$264</f>
        <v>0.32349259759740256</v>
      </c>
      <c r="M35" s="32">
        <f>[1]PulpLogsImp!L$264</f>
        <v>0.30307075999999994</v>
      </c>
      <c r="N35" s="32">
        <f>[1]PulpLogsImp!M$264</f>
        <v>0.33315298000000004</v>
      </c>
      <c r="O35" s="32">
        <f>[1]PulpLogsImp!N$264</f>
        <v>0.27375537999999999</v>
      </c>
      <c r="P35" s="32">
        <f>[1]PulpLogsImp!O$264</f>
        <v>0.34607298000000003</v>
      </c>
      <c r="Q35" s="32">
        <f>[1]PulpLogsImp!P$264</f>
        <v>0.39586075999999992</v>
      </c>
      <c r="R35" s="32">
        <f>[1]PulpLogsImp!Q$264</f>
        <v>0.24842590000000003</v>
      </c>
      <c r="S35" s="32">
        <f>[1]PulpLogsImp!R$264</f>
        <v>0.34067565999999999</v>
      </c>
      <c r="T35" s="32">
        <f>[1]PulpLogsImp!S$264</f>
        <v>0.57692521999999991</v>
      </c>
      <c r="U35" s="32">
        <f>[1]PulpLogsImp!T$264</f>
        <v>0.56846382000000006</v>
      </c>
      <c r="V35" s="32">
        <f>[1]PulpLogsImp!U$264</f>
        <v>0.43875596000000006</v>
      </c>
      <c r="W35" s="32">
        <f>[1]PulpLogsImp!V$264</f>
        <v>0</v>
      </c>
      <c r="X35" s="32">
        <f>[1]PulpLogsImp!W$264</f>
        <v>0</v>
      </c>
      <c r="Y35" s="32">
        <f>[1]PulpLogsImp!X$264</f>
        <v>0</v>
      </c>
      <c r="Z35" s="32">
        <f>[1]PulpLogsImp!Y$264</f>
        <v>0</v>
      </c>
      <c r="AA35" s="32">
        <f>[1]PulpLogsImp!Z$264</f>
        <v>0</v>
      </c>
      <c r="AB35" s="46">
        <f>[1]PulpLogsImp!AA$264</f>
        <v>0</v>
      </c>
      <c r="AC35" s="17"/>
      <c r="AD35" s="275">
        <f>1/1000*[1]PulpLogsImp!AB$264</f>
        <v>3.0525409650000001E-5</v>
      </c>
      <c r="AE35" s="276">
        <f>1/1000*[1]PulpLogsImp!AC$264</f>
        <v>0</v>
      </c>
      <c r="AF35" s="169">
        <f>1/1000*[1]PulpLogsImp!AD$264</f>
        <v>3.4380141820799993E-2</v>
      </c>
      <c r="AG35" s="169">
        <f>1/1000*[1]PulpLogsImp!AE$264</f>
        <v>4.5298870064000005E-2</v>
      </c>
      <c r="AH35" s="169">
        <f>1/1000*[1]PulpLogsImp!AF$264</f>
        <v>4.6113156752599992E-2</v>
      </c>
      <c r="AI35" s="169">
        <f>1/1000*[1]PulpLogsImp!AG$264</f>
        <v>4.8040655262600006E-2</v>
      </c>
      <c r="AJ35" s="169">
        <f>1/1000*[1]PulpLogsImp!AH$264</f>
        <v>5.3642019432000004E-2</v>
      </c>
      <c r="AK35" s="169">
        <f>1/1000*[1]PulpLogsImp!AI$264</f>
        <v>5.7681926067499986E-2</v>
      </c>
      <c r="AL35" s="169">
        <f>1/1000*[1]PulpLogsImp!AJ$264</f>
        <v>4.9992747919200005E-2</v>
      </c>
      <c r="AM35" s="169">
        <f>1/1000*[1]PulpLogsImp!AK$264</f>
        <v>4.4667296973199981E-2</v>
      </c>
      <c r="AN35" s="169">
        <f>1/1000*[1]PulpLogsImp!AL$264</f>
        <v>3.5998847917200018E-2</v>
      </c>
      <c r="AO35" s="169">
        <f>1/1000*[1]PulpLogsImp!AM$264</f>
        <v>4.4782704336000012E-2</v>
      </c>
      <c r="AP35" s="169">
        <f>1/1000*[1]PulpLogsImp!AN$264</f>
        <v>3.2112918182400002E-2</v>
      </c>
      <c r="AQ35" s="169">
        <f>1/1000*[1]PulpLogsImp!AO$264</f>
        <v>3.5975938027500001E-2</v>
      </c>
      <c r="AR35" s="169">
        <f>1/1000*[1]PulpLogsImp!AP$264</f>
        <v>4.1078048983999992E-2</v>
      </c>
      <c r="AS35" s="169">
        <f>1/1000*[1]PulpLogsImp!AQ$264</f>
        <v>2.5053385395499998E-2</v>
      </c>
      <c r="AT35" s="169">
        <f>1/1000*[1]PulpLogsImp!AR$264</f>
        <v>3.1667669590799988E-2</v>
      </c>
      <c r="AU35" s="169">
        <f>1/1000*[1]PulpLogsImp!AS$264</f>
        <v>4.7525140305499994E-2</v>
      </c>
      <c r="AV35" s="169">
        <f>1/1000*[1]PulpLogsImp!AT$264</f>
        <v>4.921241880599999E-2</v>
      </c>
      <c r="AW35" s="169">
        <f>1/1000*[1]PulpLogsImp!AU$264</f>
        <v>3.5568814309583328E-2</v>
      </c>
      <c r="AX35" s="169">
        <f>1/1000*[1]PulpLogsImp!AV$264</f>
        <v>0</v>
      </c>
      <c r="AY35" s="169">
        <f>1/1000*[1]PulpLogsImp!AW$264</f>
        <v>0</v>
      </c>
      <c r="AZ35" s="169">
        <f>1/1000*[1]PulpLogsImp!AX$264</f>
        <v>0</v>
      </c>
      <c r="BA35" s="169">
        <f>1/1000*[1]PulpLogsImp!AY$264</f>
        <v>0</v>
      </c>
      <c r="BB35" s="169">
        <f>1/1000*[1]PulpLogsImp!AZ$264</f>
        <v>0</v>
      </c>
      <c r="BC35" s="62">
        <f>1/1000*[1]PulpLogsImp!BA$264</f>
        <v>0</v>
      </c>
      <c r="BD35" s="321"/>
    </row>
    <row r="36" spans="2:56">
      <c r="B36" s="6" t="s">
        <v>164</v>
      </c>
      <c r="C36" s="162">
        <f>'[1]440123Imp'!B$264</f>
        <v>2.354280621</v>
      </c>
      <c r="D36" s="167">
        <f>'[1]440123Imp'!C$264</f>
        <v>2.3122233959999998</v>
      </c>
      <c r="E36" s="167">
        <f>'[1]440123Imp'!D$264</f>
        <v>2.3735674549999985</v>
      </c>
      <c r="F36" s="167">
        <f>'[1]440123Imp'!E$264</f>
        <v>2.4546214560000004</v>
      </c>
      <c r="G36" s="167">
        <f>'[1]440123Imp'!F$264</f>
        <v>2.5078185929999997</v>
      </c>
      <c r="H36" s="167">
        <f>'[1]440123Imp'!G$264</f>
        <v>2.4355431169999995</v>
      </c>
      <c r="I36" s="167">
        <f>'[1]440123Imp'!H$264</f>
        <v>2.5414019050000003</v>
      </c>
      <c r="J36" s="168">
        <f>'[1]440123Imp'!I$264</f>
        <v>2.8181807079999999</v>
      </c>
      <c r="K36" s="100">
        <f>'[1]440123Imp'!J$264</f>
        <v>2.017844234</v>
      </c>
      <c r="L36" s="100">
        <f>'[1]440123Imp'!K$264</f>
        <v>1.5492791719999996</v>
      </c>
      <c r="M36" s="99">
        <f>'[1]440123Imp'!L$264</f>
        <v>1.7891624100000005</v>
      </c>
      <c r="N36" s="99">
        <f>'[1]440123Imp'!M$264</f>
        <v>1.9435288000324675</v>
      </c>
      <c r="O36" s="99">
        <f>'[1]440123Imp'!N$264</f>
        <v>1.3442250991388887</v>
      </c>
      <c r="P36" s="99">
        <f>'[1]440123Imp'!O$264</f>
        <v>1.7369612707891156</v>
      </c>
      <c r="Q36" s="99">
        <f>'[1]440123Imp'!P$264</f>
        <v>1.736678356785714</v>
      </c>
      <c r="R36" s="99">
        <f>'[1]440123Imp'!Q$264</f>
        <v>1.287304497316931</v>
      </c>
      <c r="S36" s="99">
        <f>'[1]440123Imp'!R$264</f>
        <v>1.164783027392857</v>
      </c>
      <c r="T36" s="99">
        <f>'[1]440123Imp'!S$264</f>
        <v>1.172125132160714</v>
      </c>
      <c r="U36" s="99">
        <f>'[1]440123Imp'!T$264</f>
        <v>1.5788393883452381</v>
      </c>
      <c r="V36" s="99">
        <f>'[1]440123Imp'!U$264</f>
        <v>1.3802519745833335</v>
      </c>
      <c r="W36" s="99">
        <f>'[1]440123Imp'!V$264</f>
        <v>0</v>
      </c>
      <c r="X36" s="99">
        <f>'[1]440123Imp'!W$264</f>
        <v>0</v>
      </c>
      <c r="Y36" s="99">
        <f>'[1]440123Imp'!X$264</f>
        <v>0</v>
      </c>
      <c r="Z36" s="99">
        <f>'[1]440123Imp'!Y$264</f>
        <v>0</v>
      </c>
      <c r="AA36" s="99">
        <f>'[1]440123Imp'!Z$264</f>
        <v>0</v>
      </c>
      <c r="AB36" s="100">
        <f>'[1]440123Imp'!AA$264</f>
        <v>0</v>
      </c>
      <c r="AC36" s="17"/>
      <c r="AD36" s="67">
        <f>1/1000*'[1]440123Imp'!AB$264</f>
        <v>7.3320064836383994E-2</v>
      </c>
      <c r="AE36" s="169">
        <f>1/1000*'[1]440123Imp'!AC$264</f>
        <v>7.03368836932E-2</v>
      </c>
      <c r="AF36" s="169">
        <f>1/1000*'[1]440123Imp'!AD$264</f>
        <v>8.9659557547199981E-2</v>
      </c>
      <c r="AG36" s="169">
        <f>1/1000*'[1]440123Imp'!AE$264</f>
        <v>0.1205720085024</v>
      </c>
      <c r="AH36" s="169">
        <f>1/1000*'[1]440123Imp'!AF$264</f>
        <v>0.14883156773380002</v>
      </c>
      <c r="AI36" s="169">
        <f>1/1000*'[1]440123Imp'!AG$264</f>
        <v>0.15096392484030002</v>
      </c>
      <c r="AJ36" s="169">
        <f>1/1000*'[1]440123Imp'!AH$264</f>
        <v>0.17431894080799998</v>
      </c>
      <c r="AK36" s="169">
        <f>1/1000*'[1]440123Imp'!AI$264</f>
        <v>0.16817583253850005</v>
      </c>
      <c r="AL36" s="169">
        <f>1/1000*'[1]440123Imp'!AJ$264</f>
        <v>0.14326716279520002</v>
      </c>
      <c r="AM36" s="169">
        <f>1/1000*'[1]440123Imp'!AK$264</f>
        <v>7.7527823955999983E-2</v>
      </c>
      <c r="AN36" s="169">
        <f>1/1000*'[1]440123Imp'!AL$264</f>
        <v>7.3135973671200005E-2</v>
      </c>
      <c r="AO36" s="169">
        <f>1/1000*'[1]440123Imp'!AM$264</f>
        <v>0.107257625664</v>
      </c>
      <c r="AP36" s="169">
        <f>1/1000*'[1]440123Imp'!AN$264</f>
        <v>6.3611000464000006E-2</v>
      </c>
      <c r="AQ36" s="169">
        <f>1/1000*'[1]440123Imp'!AO$264</f>
        <v>7.4638083146400011E-2</v>
      </c>
      <c r="AR36" s="169">
        <f>1/1000*'[1]440123Imp'!AP$264</f>
        <v>8.2097426094000003E-2</v>
      </c>
      <c r="AS36" s="169">
        <f>1/1000*'[1]440123Imp'!AQ$264</f>
        <v>5.0806114159499996E-2</v>
      </c>
      <c r="AT36" s="169">
        <f>1/1000*'[1]440123Imp'!AR$264</f>
        <v>4.7383557549799997E-2</v>
      </c>
      <c r="AU36" s="169">
        <f>1/1000*'[1]440123Imp'!AS$264</f>
        <v>5.5933334728700004E-2</v>
      </c>
      <c r="AV36" s="169">
        <f>1/1000*'[1]440123Imp'!AT$264</f>
        <v>6.9654403313000005E-2</v>
      </c>
      <c r="AW36" s="169">
        <f>1/1000*'[1]440123Imp'!AU$264</f>
        <v>5.639790426833334E-2</v>
      </c>
      <c r="AX36" s="169">
        <f>1/1000*'[1]440123Imp'!AV$264</f>
        <v>0</v>
      </c>
      <c r="AY36" s="169">
        <f>1/1000*'[1]440123Imp'!AW$264</f>
        <v>0</v>
      </c>
      <c r="AZ36" s="169">
        <f>1/1000*'[1]440123Imp'!AX$264</f>
        <v>0</v>
      </c>
      <c r="BA36" s="169">
        <f>1/1000*'[1]440123Imp'!AY$264</f>
        <v>0</v>
      </c>
      <c r="BB36" s="169">
        <f>1/1000*'[1]440123Imp'!AZ$264</f>
        <v>0</v>
      </c>
      <c r="BC36" s="62">
        <f>1/1000*'[1]440123Imp'!BA$264</f>
        <v>0</v>
      </c>
      <c r="BD36" s="321"/>
    </row>
    <row r="37" spans="2:56">
      <c r="B37" s="6" t="s">
        <v>11</v>
      </c>
      <c r="C37" s="34">
        <f>'[1]4701-5Imp'!B$264</f>
        <v>5.1127692925000003</v>
      </c>
      <c r="D37" s="183">
        <f>'[1]4701-5Imp'!C$264</f>
        <v>5.3874947370000008</v>
      </c>
      <c r="E37" s="183">
        <f>'[1]4701-5Imp'!D$264</f>
        <v>5.43788490825</v>
      </c>
      <c r="F37" s="183">
        <f>'[1]4701-5Imp'!E$264</f>
        <v>6.0612185099999998</v>
      </c>
      <c r="G37" s="183">
        <f>'[1]4701-5Imp'!F$264</f>
        <v>5.4701421806249995</v>
      </c>
      <c r="H37" s="183">
        <f>'[1]4701-5Imp'!G$264</f>
        <v>6.1290454500000005</v>
      </c>
      <c r="I37" s="183">
        <f>'[1]4701-5Imp'!H$264</f>
        <v>4.5335155800000004</v>
      </c>
      <c r="J37" s="184">
        <f>'[1]4701-5Imp'!I$264</f>
        <v>5.8478633820000008</v>
      </c>
      <c r="K37" s="48">
        <f>'[1]4701-5Imp'!J$264</f>
        <v>5.8311080628750016</v>
      </c>
      <c r="L37" s="48">
        <f>'[1]4701-5Imp'!K$264</f>
        <v>5.8292152026785704</v>
      </c>
      <c r="M37" s="35">
        <f>'[1]4701-5Imp'!L$264</f>
        <v>6.1483446480000001</v>
      </c>
      <c r="N37" s="35">
        <f>'[1]4701-5Imp'!M$264</f>
        <v>6.1929514059999988</v>
      </c>
      <c r="O37" s="35">
        <f>'[1]4701-5Imp'!N$264</f>
        <v>5.5588936938749995</v>
      </c>
      <c r="P37" s="35">
        <f>'[1]4701-5Imp'!O$264</f>
        <v>5.9943632092857131</v>
      </c>
      <c r="Q37" s="35">
        <f>'[1]4701-5Imp'!P$264</f>
        <v>6.5974836500357155</v>
      </c>
      <c r="R37" s="35">
        <f>'[1]4701-5Imp'!Q$264</f>
        <v>5.7187978164285713</v>
      </c>
      <c r="S37" s="35">
        <f>'[1]4701-5Imp'!R$264</f>
        <v>6.3087635261785708</v>
      </c>
      <c r="T37" s="35">
        <f>'[1]4701-5Imp'!S$264</f>
        <v>6.4293302343750023</v>
      </c>
      <c r="U37" s="35">
        <f>'[1]4701-5Imp'!T$264</f>
        <v>6.3970573372499988</v>
      </c>
      <c r="V37" s="35">
        <f>'[1]4701-5Imp'!U$264</f>
        <v>5.9373902005454546</v>
      </c>
      <c r="W37" s="35">
        <f>'[1]4701-5Imp'!V$264</f>
        <v>0</v>
      </c>
      <c r="X37" s="35">
        <f>'[1]4701-5Imp'!W$264</f>
        <v>0</v>
      </c>
      <c r="Y37" s="35">
        <f>'[1]4701-5Imp'!X$264</f>
        <v>0</v>
      </c>
      <c r="Z37" s="35">
        <f>'[1]4701-5Imp'!Y$264</f>
        <v>0</v>
      </c>
      <c r="AA37" s="35">
        <f>'[1]4701-5Imp'!Z$264</f>
        <v>0</v>
      </c>
      <c r="AB37" s="48">
        <f>'[1]4701-5Imp'!AA$264</f>
        <v>0</v>
      </c>
      <c r="AC37" s="235"/>
      <c r="AD37" s="179">
        <f>1/1000*'[1]4701-5Imp'!AB$264</f>
        <v>0.65947741536959992</v>
      </c>
      <c r="AE37" s="180">
        <f>1/1000*'[1]4701-5Imp'!AC$264</f>
        <v>0.51917689023719993</v>
      </c>
      <c r="AF37" s="180">
        <f>1/1000*'[1]4701-5Imp'!AD$264</f>
        <v>0.48883884640799985</v>
      </c>
      <c r="AG37" s="180">
        <f>1/1000*'[1]4701-5Imp'!AE$264</f>
        <v>0.61342332951199996</v>
      </c>
      <c r="AH37" s="180">
        <f>1/1000*'[1]4701-5Imp'!AF$264</f>
        <v>0.59830375331649999</v>
      </c>
      <c r="AI37" s="180">
        <f>1/1000*'[1]4701-5Imp'!AG$264</f>
        <v>0.67185140137830002</v>
      </c>
      <c r="AJ37" s="180">
        <f>1/1000*'[1]4701-5Imp'!AH$264</f>
        <v>0.74591453181959988</v>
      </c>
      <c r="AK37" s="180">
        <f>1/1000*'[1]4701-5Imp'!AI$264</f>
        <v>0.88204114891450003</v>
      </c>
      <c r="AL37" s="180">
        <f>1/1000*'[1]4701-5Imp'!AJ$264</f>
        <v>0.93394091959960024</v>
      </c>
      <c r="AM37" s="180">
        <f>1/1000*'[1]4701-5Imp'!AK$264</f>
        <v>0.64022184357559997</v>
      </c>
      <c r="AN37" s="180">
        <f>1/1000*'[1]4701-5Imp'!AL$264</f>
        <v>0.95710840128359997</v>
      </c>
      <c r="AO37" s="180">
        <f>1/1000*'[1]4701-5Imp'!AM$264</f>
        <v>0.96222957556799993</v>
      </c>
      <c r="AP37" s="180">
        <f>1/1000*'[1]4701-5Imp'!AN$264</f>
        <v>0.74409149858559986</v>
      </c>
      <c r="AQ37" s="180">
        <f>1/1000*'[1]4701-5Imp'!AO$264</f>
        <v>0.86619734253629987</v>
      </c>
      <c r="AR37" s="180">
        <f>1/1000*'[1]4701-5Imp'!AP$264</f>
        <v>0.96930947348550012</v>
      </c>
      <c r="AS37" s="180">
        <f>1/1000*'[1]4701-5Imp'!AQ$264</f>
        <v>0.77247795824499998</v>
      </c>
      <c r="AT37" s="180">
        <f>1/1000*'[1]4701-5Imp'!AR$264</f>
        <v>0.76636687283520011</v>
      </c>
      <c r="AU37" s="180">
        <f>1/1000*'[1]4701-5Imp'!AS$264</f>
        <v>0.8327139577899999</v>
      </c>
      <c r="AV37" s="180">
        <f>1/1000*'[1]4701-5Imp'!AT$264</f>
        <v>1.034735515543</v>
      </c>
      <c r="AW37" s="180">
        <f>1/1000*'[1]4701-5Imp'!AU$264</f>
        <v>0.81777847451249985</v>
      </c>
      <c r="AX37" s="180">
        <f>1/1000*'[1]4701-5Imp'!AV$264</f>
        <v>0</v>
      </c>
      <c r="AY37" s="180">
        <f>1/1000*'[1]4701-5Imp'!AW$264</f>
        <v>0</v>
      </c>
      <c r="AZ37" s="180">
        <f>1/1000*'[1]4701-5Imp'!AX$264</f>
        <v>0</v>
      </c>
      <c r="BA37" s="180">
        <f>1/1000*'[1]4701-5Imp'!AY$264</f>
        <v>0</v>
      </c>
      <c r="BB37" s="180">
        <f>1/1000*'[1]4701-5Imp'!AZ$264</f>
        <v>0</v>
      </c>
      <c r="BC37" s="102">
        <f>1/1000*'[1]4701-5Imp'!BA$264</f>
        <v>0</v>
      </c>
      <c r="BD37" s="321"/>
    </row>
    <row r="38" spans="2:56" ht="13" thickBot="1">
      <c r="B38" s="7" t="s">
        <v>15</v>
      </c>
      <c r="C38" s="172">
        <f>'[1]48Imp'!B$264</f>
        <v>14.454946400914142</v>
      </c>
      <c r="D38" s="187">
        <f>'[1]48Imp'!C$264</f>
        <v>13.510292043234934</v>
      </c>
      <c r="E38" s="187">
        <f>'[1]48Imp'!D$264</f>
        <v>14.606007279178844</v>
      </c>
      <c r="F38" s="187">
        <f>'[1]48Imp'!E$264</f>
        <v>14.458189876254169</v>
      </c>
      <c r="G38" s="187">
        <f>'[1]48Imp'!F$264</f>
        <v>16.192784988683329</v>
      </c>
      <c r="H38" s="187">
        <f>'[1]48Imp'!G$264</f>
        <v>16.871050006795834</v>
      </c>
      <c r="I38" s="187">
        <f>'[1]48Imp'!H$264</f>
        <v>17.261350568376763</v>
      </c>
      <c r="J38" s="188">
        <f>'[1]48Imp'!I$264</f>
        <v>16.520258045445832</v>
      </c>
      <c r="K38" s="174">
        <f>'[1]48Imp'!J$264</f>
        <v>15.383081860299999</v>
      </c>
      <c r="L38" s="174">
        <f>'[1]48Imp'!K$264</f>
        <v>14.06492493002521</v>
      </c>
      <c r="M38" s="173">
        <f>'[1]48Imp'!L$264</f>
        <v>16.592983495554162</v>
      </c>
      <c r="N38" s="173">
        <f>'[1]48Imp'!M$264</f>
        <v>15.868263301191668</v>
      </c>
      <c r="O38" s="173">
        <f>'[1]48Imp'!N$264</f>
        <v>14.371924644019819</v>
      </c>
      <c r="P38" s="173">
        <f>'[1]48Imp'!O$264</f>
        <v>13.761651302876283</v>
      </c>
      <c r="Q38" s="173">
        <f>'[1]48Imp'!P$264</f>
        <v>15.370197254651238</v>
      </c>
      <c r="R38" s="173">
        <f>'[1]48Imp'!Q$264</f>
        <v>14.298786343280801</v>
      </c>
      <c r="S38" s="173">
        <f>'[1]48Imp'!R$264</f>
        <v>15.781647189269446</v>
      </c>
      <c r="T38" s="173">
        <f>'[1]48Imp'!S$264</f>
        <v>16.402094445960579</v>
      </c>
      <c r="U38" s="173">
        <f>'[1]48Imp'!T$264</f>
        <v>16.747342387906073</v>
      </c>
      <c r="V38" s="173">
        <f>'[1]48Imp'!U$264</f>
        <v>15.468477671116919</v>
      </c>
      <c r="W38" s="173">
        <f>'[1]48Imp'!V$264</f>
        <v>0</v>
      </c>
      <c r="X38" s="173">
        <f>'[1]48Imp'!W$264</f>
        <v>0</v>
      </c>
      <c r="Y38" s="173">
        <f>'[1]48Imp'!X$264</f>
        <v>0</v>
      </c>
      <c r="Z38" s="173">
        <f>'[1]48Imp'!Y$264</f>
        <v>0</v>
      </c>
      <c r="AA38" s="173">
        <f>'[1]48Imp'!Z$264</f>
        <v>0</v>
      </c>
      <c r="AB38" s="174">
        <f>'[1]48Imp'!AA$264</f>
        <v>0</v>
      </c>
      <c r="AC38" s="189"/>
      <c r="AD38" s="172">
        <f>1/1000*'[1]48Imp'!AB$264</f>
        <v>3.3367054882236995</v>
      </c>
      <c r="AE38" s="187">
        <f>1/1000*'[1]48Imp'!AC$264</f>
        <v>3.2291841628523996</v>
      </c>
      <c r="AF38" s="187">
        <f>1/1000*'[1]48Imp'!AD$264</f>
        <v>3.3668874181295996</v>
      </c>
      <c r="AG38" s="187">
        <f>1/1000*'[1]48Imp'!AE$264</f>
        <v>3.8565857281504003</v>
      </c>
      <c r="AH38" s="187">
        <f>1/1000*'[1]48Imp'!AF$264</f>
        <v>4.6131058961400013</v>
      </c>
      <c r="AI38" s="187">
        <f>1/1000*'[1]48Imp'!AG$264</f>
        <v>4.7223610328466004</v>
      </c>
      <c r="AJ38" s="187">
        <f>1/1000*'[1]48Imp'!AH$264</f>
        <v>4.9705070062559988</v>
      </c>
      <c r="AK38" s="187">
        <f>1/1000*'[1]48Imp'!AI$264</f>
        <v>5.4539190991349988</v>
      </c>
      <c r="AL38" s="187">
        <f>1/1000*'[1]48Imp'!AJ$264</f>
        <v>5.5760803943795993</v>
      </c>
      <c r="AM38" s="187">
        <f>1/1000*'[1]48Imp'!AK$264</f>
        <v>4.6026036190596002</v>
      </c>
      <c r="AN38" s="187">
        <f>1/1000*'[1]48Imp'!AL$264</f>
        <v>5.2339999986216013</v>
      </c>
      <c r="AO38" s="187">
        <f>1/1000*'[1]48Imp'!AM$264</f>
        <v>5.6617112398559986</v>
      </c>
      <c r="AP38" s="187">
        <f>1/1000*'[1]48Imp'!AN$264</f>
        <v>4.4008448918719996</v>
      </c>
      <c r="AQ38" s="187">
        <f>1/1000*'[1]48Imp'!AO$264</f>
        <v>4.4944622999673003</v>
      </c>
      <c r="AR38" s="187">
        <f>1/1000*'[1]48Imp'!AP$264</f>
        <v>4.9505531335189996</v>
      </c>
      <c r="AS38" s="187">
        <f>1/1000*'[1]48Imp'!AQ$264</f>
        <v>3.8405807613494991</v>
      </c>
      <c r="AT38" s="187">
        <f>1/1000*'[1]48Imp'!AR$264</f>
        <v>4.1670075505776998</v>
      </c>
      <c r="AU38" s="187">
        <f>1/1000*'[1]48Imp'!AS$264</f>
        <v>4.6056404219682996</v>
      </c>
      <c r="AV38" s="187">
        <f>1/1000*'[1]48Imp'!AT$264</f>
        <v>5.1104647145120001</v>
      </c>
      <c r="AW38" s="187">
        <f>1/1000*'[1]48Imp'!AU$264</f>
        <v>4.3422465864049995</v>
      </c>
      <c r="AX38" s="187">
        <f>1/1000*'[1]48Imp'!AV$264</f>
        <v>0</v>
      </c>
      <c r="AY38" s="187">
        <f>1/1000*'[1]48Imp'!AW$264</f>
        <v>0</v>
      </c>
      <c r="AZ38" s="187">
        <f>1/1000*'[1]48Imp'!AX$264</f>
        <v>0</v>
      </c>
      <c r="BA38" s="187">
        <f>1/1000*'[1]48Imp'!AY$264</f>
        <v>0</v>
      </c>
      <c r="BB38" s="187">
        <f>1/1000*'[1]48Imp'!AZ$264</f>
        <v>0</v>
      </c>
      <c r="BC38" s="174">
        <f>1/1000*'[1]48Imp'!BA$264</f>
        <v>0</v>
      </c>
      <c r="BD38" s="321"/>
    </row>
    <row r="39" spans="2:56" ht="13.5" thickTop="1">
      <c r="B39" s="147" t="s">
        <v>190</v>
      </c>
    </row>
  </sheetData>
  <mergeCells count="9">
    <mergeCell ref="AD22:BC22"/>
    <mergeCell ref="C5:AB5"/>
    <mergeCell ref="C22:AB22"/>
    <mergeCell ref="B2:B3"/>
    <mergeCell ref="C3:AB3"/>
    <mergeCell ref="C2:AB2"/>
    <mergeCell ref="AD2:BC2"/>
    <mergeCell ref="AD3:BC3"/>
    <mergeCell ref="AD5:BC5"/>
  </mergeCells>
  <phoneticPr fontId="2" type="noConversion"/>
  <pageMargins left="0.75" right="0.75" top="1" bottom="1" header="0.5" footer="0.5"/>
  <pageSetup paperSize="9" scale="78" orientation="portrait" r:id="rId1"/>
  <headerFooter alignWithMargins="0">
    <oddFooter>&amp;LJEH for EFI  &amp;9(November 2008)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B1:BD39"/>
  <sheetViews>
    <sheetView workbookViewId="0">
      <pane xSplit="2" ySplit="4" topLeftCell="C5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3"/>
    </sheetView>
  </sheetViews>
  <sheetFormatPr defaultRowHeight="12.5"/>
  <cols>
    <col min="1" max="1" width="1.7265625" customWidth="1"/>
    <col min="2" max="2" width="21.08984375" customWidth="1"/>
    <col min="3" max="19" width="5.6328125" customWidth="1"/>
    <col min="20" max="28" width="5.6328125" hidden="1" customWidth="1"/>
    <col min="29" max="29" width="1.7265625" customWidth="1"/>
    <col min="30" max="46" width="5.6328125" customWidth="1"/>
    <col min="47" max="55" width="5.6328125" hidden="1" customWidth="1"/>
  </cols>
  <sheetData>
    <row r="1" spans="2:56" ht="9" customHeight="1" thickBot="1"/>
    <row r="2" spans="2:56" ht="20" customHeight="1" thickTop="1">
      <c r="B2" s="442" t="s">
        <v>31</v>
      </c>
      <c r="C2" s="447" t="s">
        <v>5</v>
      </c>
      <c r="D2" s="448"/>
      <c r="E2" s="448"/>
      <c r="F2" s="448"/>
      <c r="G2" s="448"/>
      <c r="H2" s="448"/>
      <c r="I2" s="448"/>
      <c r="J2" s="448"/>
      <c r="K2" s="448"/>
      <c r="L2" s="448"/>
      <c r="M2" s="448"/>
      <c r="N2" s="448"/>
      <c r="O2" s="448"/>
      <c r="P2" s="448"/>
      <c r="Q2" s="448"/>
      <c r="R2" s="448"/>
      <c r="S2" s="448"/>
      <c r="T2" s="448"/>
      <c r="U2" s="448"/>
      <c r="V2" s="448"/>
      <c r="W2" s="448"/>
      <c r="X2" s="448"/>
      <c r="Y2" s="448"/>
      <c r="Z2" s="448"/>
      <c r="AA2" s="448"/>
      <c r="AB2" s="448"/>
      <c r="AC2" s="3"/>
      <c r="AD2" s="449" t="s">
        <v>3</v>
      </c>
      <c r="AE2" s="450"/>
      <c r="AF2" s="450"/>
      <c r="AG2" s="450"/>
      <c r="AH2" s="450"/>
      <c r="AI2" s="450"/>
      <c r="AJ2" s="450"/>
      <c r="AK2" s="450"/>
      <c r="AL2" s="450"/>
      <c r="AM2" s="450"/>
      <c r="AN2" s="450"/>
      <c r="AO2" s="450"/>
      <c r="AP2" s="450"/>
      <c r="AQ2" s="450"/>
      <c r="AR2" s="450"/>
      <c r="AS2" s="450"/>
      <c r="AT2" s="450"/>
      <c r="AU2" s="450"/>
      <c r="AV2" s="450"/>
      <c r="AW2" s="450"/>
      <c r="AX2" s="450"/>
      <c r="AY2" s="450"/>
      <c r="AZ2" s="450"/>
      <c r="BA2" s="450"/>
      <c r="BB2" s="450"/>
      <c r="BC2" s="454"/>
      <c r="BD2" s="321"/>
    </row>
    <row r="3" spans="2:56" ht="13" thickBot="1">
      <c r="B3" s="443"/>
      <c r="C3" s="444" t="s">
        <v>2</v>
      </c>
      <c r="D3" s="445"/>
      <c r="E3" s="445"/>
      <c r="F3" s="445"/>
      <c r="G3" s="445"/>
      <c r="H3" s="445"/>
      <c r="I3" s="445"/>
      <c r="J3" s="445"/>
      <c r="K3" s="445"/>
      <c r="L3" s="445"/>
      <c r="M3" s="445"/>
      <c r="N3" s="445"/>
      <c r="O3" s="446"/>
      <c r="P3" s="446"/>
      <c r="Q3" s="446"/>
      <c r="R3" s="446"/>
      <c r="S3" s="446"/>
      <c r="T3" s="446"/>
      <c r="U3" s="446"/>
      <c r="V3" s="446"/>
      <c r="W3" s="446"/>
      <c r="X3" s="446"/>
      <c r="Y3" s="446"/>
      <c r="Z3" s="446"/>
      <c r="AA3" s="446"/>
      <c r="AB3" s="446"/>
      <c r="AC3" s="5"/>
      <c r="AD3" s="451" t="s">
        <v>162</v>
      </c>
      <c r="AE3" s="452"/>
      <c r="AF3" s="452"/>
      <c r="AG3" s="452"/>
      <c r="AH3" s="452"/>
      <c r="AI3" s="452"/>
      <c r="AJ3" s="452"/>
      <c r="AK3" s="452"/>
      <c r="AL3" s="452"/>
      <c r="AM3" s="452"/>
      <c r="AN3" s="452"/>
      <c r="AO3" s="452"/>
      <c r="AP3" s="452"/>
      <c r="AQ3" s="452"/>
      <c r="AR3" s="452"/>
      <c r="AS3" s="452"/>
      <c r="AT3" s="452"/>
      <c r="AU3" s="452"/>
      <c r="AV3" s="452"/>
      <c r="AW3" s="452"/>
      <c r="AX3" s="452"/>
      <c r="AY3" s="452"/>
      <c r="AZ3" s="452"/>
      <c r="BA3" s="452"/>
      <c r="BB3" s="452"/>
      <c r="BC3" s="455"/>
      <c r="BD3" s="321"/>
    </row>
    <row r="4" spans="2:56" ht="20" customHeight="1" thickTop="1" thickBot="1">
      <c r="B4" s="5"/>
      <c r="C4" s="52">
        <v>2000</v>
      </c>
      <c r="D4" s="53">
        <v>2001</v>
      </c>
      <c r="E4" s="53">
        <v>2002</v>
      </c>
      <c r="F4" s="53">
        <v>2003</v>
      </c>
      <c r="G4" s="53">
        <v>2004</v>
      </c>
      <c r="H4" s="53">
        <v>2005</v>
      </c>
      <c r="I4" s="53">
        <v>2006</v>
      </c>
      <c r="J4" s="54">
        <v>2007</v>
      </c>
      <c r="K4" s="54">
        <f>1+J4</f>
        <v>2008</v>
      </c>
      <c r="L4" s="54">
        <f>1+K4</f>
        <v>2009</v>
      </c>
      <c r="M4" s="53">
        <f>1+L4</f>
        <v>2010</v>
      </c>
      <c r="N4" s="54">
        <f>1+M4</f>
        <v>2011</v>
      </c>
      <c r="O4" s="316">
        <f t="shared" ref="O4:AB4" si="0">1+N4</f>
        <v>2012</v>
      </c>
      <c r="P4" s="316">
        <f t="shared" si="0"/>
        <v>2013</v>
      </c>
      <c r="Q4" s="316">
        <f t="shared" si="0"/>
        <v>2014</v>
      </c>
      <c r="R4" s="316">
        <f t="shared" si="0"/>
        <v>2015</v>
      </c>
      <c r="S4" s="316">
        <f t="shared" si="0"/>
        <v>2016</v>
      </c>
      <c r="T4" s="316">
        <f t="shared" si="0"/>
        <v>2017</v>
      </c>
      <c r="U4" s="316">
        <f t="shared" si="0"/>
        <v>2018</v>
      </c>
      <c r="V4" s="316">
        <f t="shared" si="0"/>
        <v>2019</v>
      </c>
      <c r="W4" s="316">
        <f t="shared" si="0"/>
        <v>2020</v>
      </c>
      <c r="X4" s="316">
        <f t="shared" si="0"/>
        <v>2021</v>
      </c>
      <c r="Y4" s="316">
        <f t="shared" si="0"/>
        <v>2022</v>
      </c>
      <c r="Z4" s="316">
        <f t="shared" si="0"/>
        <v>2023</v>
      </c>
      <c r="AA4" s="316">
        <f t="shared" si="0"/>
        <v>2024</v>
      </c>
      <c r="AB4" s="318">
        <f t="shared" si="0"/>
        <v>2025</v>
      </c>
      <c r="AC4" s="319"/>
      <c r="AD4" s="52">
        <v>2000</v>
      </c>
      <c r="AE4" s="53">
        <v>2001</v>
      </c>
      <c r="AF4" s="53">
        <v>2002</v>
      </c>
      <c r="AG4" s="53">
        <v>2003</v>
      </c>
      <c r="AH4" s="53">
        <v>2004</v>
      </c>
      <c r="AI4" s="53">
        <v>2005</v>
      </c>
      <c r="AJ4" s="53">
        <v>2006</v>
      </c>
      <c r="AK4" s="54">
        <v>2007</v>
      </c>
      <c r="AL4" s="54">
        <f>1+AK4</f>
        <v>2008</v>
      </c>
      <c r="AM4" s="54">
        <f>1+AL4</f>
        <v>2009</v>
      </c>
      <c r="AN4" s="53">
        <f>1+AM4</f>
        <v>2010</v>
      </c>
      <c r="AO4" s="54">
        <f>1+AN4</f>
        <v>2011</v>
      </c>
      <c r="AP4" s="316">
        <f t="shared" ref="AP4:BC4" si="1">1+AO4</f>
        <v>2012</v>
      </c>
      <c r="AQ4" s="316">
        <f t="shared" si="1"/>
        <v>2013</v>
      </c>
      <c r="AR4" s="316">
        <f t="shared" si="1"/>
        <v>2014</v>
      </c>
      <c r="AS4" s="316">
        <f t="shared" si="1"/>
        <v>2015</v>
      </c>
      <c r="AT4" s="316">
        <f t="shared" si="1"/>
        <v>2016</v>
      </c>
      <c r="AU4" s="316">
        <f t="shared" si="1"/>
        <v>2017</v>
      </c>
      <c r="AV4" s="316">
        <f t="shared" si="1"/>
        <v>2018</v>
      </c>
      <c r="AW4" s="316">
        <f t="shared" si="1"/>
        <v>2019</v>
      </c>
      <c r="AX4" s="316">
        <f t="shared" si="1"/>
        <v>2020</v>
      </c>
      <c r="AY4" s="316">
        <f t="shared" si="1"/>
        <v>2021</v>
      </c>
      <c r="AZ4" s="316">
        <f t="shared" si="1"/>
        <v>2022</v>
      </c>
      <c r="BA4" s="316">
        <f t="shared" si="1"/>
        <v>2023</v>
      </c>
      <c r="BB4" s="316">
        <f t="shared" si="1"/>
        <v>2024</v>
      </c>
      <c r="BC4" s="317">
        <f t="shared" si="1"/>
        <v>2025</v>
      </c>
      <c r="BD4" s="321"/>
    </row>
    <row r="5" spans="2:56" ht="25" customHeight="1" thickTop="1">
      <c r="B5" s="8"/>
      <c r="C5" s="438" t="s">
        <v>4</v>
      </c>
      <c r="D5" s="439"/>
      <c r="E5" s="439"/>
      <c r="F5" s="439"/>
      <c r="G5" s="439"/>
      <c r="H5" s="439"/>
      <c r="I5" s="439"/>
      <c r="J5" s="439"/>
      <c r="K5" s="439"/>
      <c r="L5" s="439"/>
      <c r="M5" s="439"/>
      <c r="N5" s="439"/>
      <c r="O5" s="439"/>
      <c r="P5" s="439"/>
      <c r="Q5" s="439"/>
      <c r="R5" s="439"/>
      <c r="S5" s="439"/>
      <c r="T5" s="439"/>
      <c r="U5" s="439"/>
      <c r="V5" s="439"/>
      <c r="W5" s="439"/>
      <c r="X5" s="439"/>
      <c r="Y5" s="439"/>
      <c r="Z5" s="439"/>
      <c r="AA5" s="439"/>
      <c r="AB5" s="439"/>
      <c r="AC5" s="5"/>
      <c r="AD5" s="438" t="str">
        <f>C5</f>
        <v>Imports from all countries</v>
      </c>
      <c r="AE5" s="439"/>
      <c r="AF5" s="439"/>
      <c r="AG5" s="439"/>
      <c r="AH5" s="439"/>
      <c r="AI5" s="439"/>
      <c r="AJ5" s="439"/>
      <c r="AK5" s="439"/>
      <c r="AL5" s="439"/>
      <c r="AM5" s="439"/>
      <c r="AN5" s="439"/>
      <c r="AO5" s="439"/>
      <c r="AP5" s="439"/>
      <c r="AQ5" s="439"/>
      <c r="AR5" s="439"/>
      <c r="AS5" s="439"/>
      <c r="AT5" s="439"/>
      <c r="AU5" s="439"/>
      <c r="AV5" s="439"/>
      <c r="AW5" s="439"/>
      <c r="AX5" s="439"/>
      <c r="AY5" s="439"/>
      <c r="AZ5" s="439"/>
      <c r="BA5" s="439"/>
      <c r="BB5" s="439"/>
      <c r="BC5" s="453"/>
      <c r="BD5" s="321"/>
    </row>
    <row r="6" spans="2:56" ht="20" customHeight="1">
      <c r="B6" s="137" t="s">
        <v>14</v>
      </c>
      <c r="C6" s="128">
        <f t="shared" ref="C6:J6" si="2">SUM(C8,C17)</f>
        <v>18.667613181685635</v>
      </c>
      <c r="D6" s="129">
        <f t="shared" si="2"/>
        <v>18.533932613886982</v>
      </c>
      <c r="E6" s="129">
        <f t="shared" si="2"/>
        <v>19.689188824042972</v>
      </c>
      <c r="F6" s="129">
        <f t="shared" si="2"/>
        <v>18.998149209644414</v>
      </c>
      <c r="G6" s="129">
        <f t="shared" si="2"/>
        <v>21.017780827421358</v>
      </c>
      <c r="H6" s="129">
        <f t="shared" si="2"/>
        <v>21.455392810399488</v>
      </c>
      <c r="I6" s="129">
        <f t="shared" si="2"/>
        <v>22.502110259998798</v>
      </c>
      <c r="J6" s="130">
        <f t="shared" si="2"/>
        <v>22.740423263797425</v>
      </c>
      <c r="K6" s="130">
        <f>SUM(K8,K17)</f>
        <v>21.947036664904161</v>
      </c>
      <c r="L6" s="130">
        <f>SUM(L8,L17)</f>
        <v>19.805491705438957</v>
      </c>
      <c r="M6" s="129">
        <f>SUM(M8,M17)</f>
        <v>21.758270061124378</v>
      </c>
      <c r="N6" s="129">
        <f>SUM(N8,N17)</f>
        <v>24.111962309005726</v>
      </c>
      <c r="O6" s="129">
        <f t="shared" ref="O6:AB6" si="3">SUM(O8,O17)</f>
        <v>22.899406067475478</v>
      </c>
      <c r="P6" s="129">
        <f t="shared" si="3"/>
        <v>23.194607388454472</v>
      </c>
      <c r="Q6" s="129">
        <f t="shared" si="3"/>
        <v>23.980416554514765</v>
      </c>
      <c r="R6" s="129">
        <f t="shared" si="3"/>
        <v>24.704217287522617</v>
      </c>
      <c r="S6" s="129">
        <f t="shared" si="3"/>
        <v>25.122861726934843</v>
      </c>
      <c r="T6" s="129">
        <f t="shared" si="3"/>
        <v>40.099980178584971</v>
      </c>
      <c r="U6" s="129">
        <f t="shared" si="3"/>
        <v>22.111494193255677</v>
      </c>
      <c r="V6" s="129">
        <f t="shared" si="3"/>
        <v>12.45211221195204</v>
      </c>
      <c r="W6" s="129">
        <f t="shared" si="3"/>
        <v>12.45211221195204</v>
      </c>
      <c r="X6" s="129">
        <f t="shared" si="3"/>
        <v>12.45211221195204</v>
      </c>
      <c r="Y6" s="129">
        <f t="shared" si="3"/>
        <v>12.45211221195204</v>
      </c>
      <c r="Z6" s="129">
        <f t="shared" si="3"/>
        <v>12.45211221195204</v>
      </c>
      <c r="AA6" s="129">
        <f t="shared" si="3"/>
        <v>12.45211221195204</v>
      </c>
      <c r="AB6" s="130">
        <f t="shared" si="3"/>
        <v>12.45211221195204</v>
      </c>
      <c r="AC6" s="158"/>
      <c r="AD6" s="128">
        <f>SUM(AD8,AD17)</f>
        <v>10.83334637795317</v>
      </c>
      <c r="AE6" s="129">
        <f>SUM(AE8,AE17)</f>
        <v>10.764173044899596</v>
      </c>
      <c r="AF6" s="129">
        <f>SUM(AF8,AF17)</f>
        <v>11.320784896617599</v>
      </c>
      <c r="AG6" s="129">
        <f t="shared" ref="AG6:BB6" si="4">SUM(AG8,AG17)</f>
        <v>12.819799001060797</v>
      </c>
      <c r="AH6" s="129">
        <f t="shared" si="4"/>
        <v>14.866997012236599</v>
      </c>
      <c r="AI6" s="129">
        <f t="shared" si="4"/>
        <v>14.737122678979997</v>
      </c>
      <c r="AJ6" s="129">
        <f t="shared" si="4"/>
        <v>15.434942857674397</v>
      </c>
      <c r="AK6" s="129">
        <f t="shared" si="4"/>
        <v>17.763373341832498</v>
      </c>
      <c r="AL6" s="129">
        <f t="shared" si="4"/>
        <v>18.698665602520002</v>
      </c>
      <c r="AM6" s="129">
        <f t="shared" si="4"/>
        <v>14.482358322867599</v>
      </c>
      <c r="AN6" s="129">
        <f t="shared" si="4"/>
        <v>13.723411644770003</v>
      </c>
      <c r="AO6" s="129">
        <f t="shared" si="4"/>
        <v>16.738395045573888</v>
      </c>
      <c r="AP6" s="129">
        <f t="shared" si="4"/>
        <v>15.466740968729592</v>
      </c>
      <c r="AQ6" s="129">
        <f t="shared" si="4"/>
        <v>16.295686581030896</v>
      </c>
      <c r="AR6" s="129">
        <f t="shared" si="4"/>
        <v>16.883396103584996</v>
      </c>
      <c r="AS6" s="129">
        <f t="shared" si="4"/>
        <v>14.583360515657503</v>
      </c>
      <c r="AT6" s="129">
        <f t="shared" si="4"/>
        <v>14.798163393098701</v>
      </c>
      <c r="AU6" s="129">
        <f t="shared" si="4"/>
        <v>16.053079120864496</v>
      </c>
      <c r="AV6" s="129">
        <f t="shared" si="4"/>
        <v>16.085474637772002</v>
      </c>
      <c r="AW6" s="129">
        <f t="shared" si="4"/>
        <v>8.4247848398908349</v>
      </c>
      <c r="AX6" s="129">
        <f t="shared" si="4"/>
        <v>0</v>
      </c>
      <c r="AY6" s="129">
        <f t="shared" si="4"/>
        <v>0</v>
      </c>
      <c r="AZ6" s="129">
        <f t="shared" si="4"/>
        <v>0</v>
      </c>
      <c r="BA6" s="129">
        <f t="shared" si="4"/>
        <v>0</v>
      </c>
      <c r="BB6" s="129">
        <f t="shared" si="4"/>
        <v>0</v>
      </c>
      <c r="BC6" s="144">
        <f>SUM(BC8,BC17)</f>
        <v>0</v>
      </c>
      <c r="BD6" s="321"/>
    </row>
    <row r="7" spans="2:56" ht="17.149999999999999" customHeight="1">
      <c r="B7" s="149" t="s">
        <v>34</v>
      </c>
      <c r="C7" s="314">
        <f>[1]CoreVPAExp!B$263</f>
        <v>0.92177656456960944</v>
      </c>
      <c r="D7" s="153">
        <f>[1]CoreVPAExp!C$263</f>
        <v>0.94875669520411221</v>
      </c>
      <c r="E7" s="153">
        <f>[1]CoreVPAExp!D$263</f>
        <v>0.9007471026778946</v>
      </c>
      <c r="F7" s="153">
        <f>[1]CoreVPAExp!E$263</f>
        <v>0.81496084540287872</v>
      </c>
      <c r="G7" s="153">
        <f>[1]CoreVPAExp!F$263</f>
        <v>0.8624059562089561</v>
      </c>
      <c r="H7" s="153">
        <f>[1]CoreVPAExp!G$263</f>
        <v>0.94154141735533425</v>
      </c>
      <c r="I7" s="153">
        <f>[1]CoreVPAExp!H$263</f>
        <v>1.0734588275464296</v>
      </c>
      <c r="J7" s="154">
        <f>[1]CoreVPAExp!I$263</f>
        <v>1.2359602287940687</v>
      </c>
      <c r="K7" s="155">
        <f>[1]CoreVPAExp!J$263</f>
        <v>1.091523274589665</v>
      </c>
      <c r="L7" s="155">
        <f>[1]CoreVPAExp!K$263</f>
        <v>0.88209789728772303</v>
      </c>
      <c r="M7" s="313">
        <f>[1]CoreVPAExp!L$263</f>
        <v>1.148073531729825</v>
      </c>
      <c r="N7" s="313">
        <f>[1]CoreVPAExp!M$263</f>
        <v>1.1738580565795476</v>
      </c>
      <c r="O7" s="313">
        <f>[1]CoreVPAExp!N$263</f>
        <v>1.2221636020084501</v>
      </c>
      <c r="P7" s="313">
        <f>[1]CoreVPAExp!O$263</f>
        <v>1.1740197059940323</v>
      </c>
      <c r="Q7" s="313">
        <f>[1]CoreVPAExp!P$263</f>
        <v>1.2661209254227277</v>
      </c>
      <c r="R7" s="313">
        <f>[1]CoreVPAExp!Q$263</f>
        <v>1.3550981757976186</v>
      </c>
      <c r="S7" s="313">
        <f>[1]CoreVPAExp!R$263</f>
        <v>1.4497043538579661</v>
      </c>
      <c r="T7" s="313">
        <f>[1]CoreVPAExp!S$263</f>
        <v>10.153995037079847</v>
      </c>
      <c r="U7" s="313">
        <f>[1]CoreVPAExp!T$263</f>
        <v>0</v>
      </c>
      <c r="V7" s="313">
        <f>[1]CoreVPAExp!U$263</f>
        <v>5.4750994443494134</v>
      </c>
      <c r="W7" s="313">
        <f>[1]CoreVPAExp!V$263</f>
        <v>5.4750994443494134</v>
      </c>
      <c r="X7" s="313">
        <f>[1]CoreVPAExp!W$263</f>
        <v>5.4750994443494134</v>
      </c>
      <c r="Y7" s="313">
        <f>[1]CoreVPAExp!X$263</f>
        <v>5.4750994443494134</v>
      </c>
      <c r="Z7" s="313">
        <f>[1]CoreVPAExp!Y$263</f>
        <v>5.4750994443494134</v>
      </c>
      <c r="AA7" s="313">
        <f>[1]CoreVPAExp!Z$263</f>
        <v>5.4750994443494134</v>
      </c>
      <c r="AB7" s="155">
        <f>[1]CoreVPAExp!AA$263</f>
        <v>5.4750994443494134</v>
      </c>
      <c r="AC7" s="320"/>
      <c r="AD7" s="153">
        <f>1/1000*[1]CoreVPAExp!AB$263</f>
        <v>0.34959175803644399</v>
      </c>
      <c r="AE7" s="153">
        <f>1/1000*[1]CoreVPAExp!AC$263</f>
        <v>0.32877141045599989</v>
      </c>
      <c r="AF7" s="153">
        <f>1/1000*[1]CoreVPAExp!AD$263</f>
        <v>0.34053806466719994</v>
      </c>
      <c r="AG7" s="153">
        <f>1/1000*[1]CoreVPAExp!AE$263</f>
        <v>0.37124466495200004</v>
      </c>
      <c r="AH7" s="153">
        <f>1/1000*[1]CoreVPAExp!AF$263</f>
        <v>0.44075073870799997</v>
      </c>
      <c r="AI7" s="153">
        <f>1/1000*[1]CoreVPAExp!AG$263</f>
        <v>0.45545060207790006</v>
      </c>
      <c r="AJ7" s="153">
        <f>1/1000*[1]CoreVPAExp!AH$263</f>
        <v>0.51604716647640014</v>
      </c>
      <c r="AK7" s="153">
        <f>1/1000*[1]CoreVPAExp!AI$263</f>
        <v>0.64775318441349983</v>
      </c>
      <c r="AL7" s="153">
        <f>1/1000*[1]CoreVPAExp!AJ$263</f>
        <v>0.61876340086560022</v>
      </c>
      <c r="AM7" s="153">
        <f>1/1000*[1]CoreVPAExp!AK$263</f>
        <v>0.4342101025591999</v>
      </c>
      <c r="AN7" s="153">
        <f>1/1000*[1]CoreVPAExp!AL$263</f>
        <v>0.5170236853868998</v>
      </c>
      <c r="AO7" s="153">
        <f>1/1000*[1]CoreVPAExp!AM$263</f>
        <v>0.56122843224000007</v>
      </c>
      <c r="AP7" s="153">
        <f>1/1000*[1]CoreVPAExp!AN$263</f>
        <v>0.51939049852800012</v>
      </c>
      <c r="AQ7" s="153">
        <f>1/1000*[1]CoreVPAExp!AO$263</f>
        <v>0.52302344904239995</v>
      </c>
      <c r="AR7" s="153">
        <f>1/1000*[1]CoreVPAExp!AP$263</f>
        <v>0.57568681090350005</v>
      </c>
      <c r="AS7" s="153">
        <f>1/1000*[1]CoreVPAExp!AQ$263</f>
        <v>0.51861703998299991</v>
      </c>
      <c r="AT7" s="153">
        <f>1/1000*[1]CoreVPAExp!AR$263</f>
        <v>0.55126941806900009</v>
      </c>
      <c r="AU7" s="153">
        <f>1/1000*[1]CoreVPAExp!AS$263</f>
        <v>1.3356172062375999</v>
      </c>
      <c r="AV7" s="153">
        <f>1/1000*[1]CoreVPAExp!AT$263</f>
        <v>0.49870728519199992</v>
      </c>
      <c r="AW7" s="153">
        <f>1/1000*[1]CoreVPAExp!AU$263</f>
        <v>0.9947223372441667</v>
      </c>
      <c r="AX7" s="153">
        <f>1/1000*[1]CoreVPAExp!AV$263</f>
        <v>0</v>
      </c>
      <c r="AY7" s="153">
        <f>1/1000*[1]CoreVPAExp!AW$263</f>
        <v>0</v>
      </c>
      <c r="AZ7" s="153">
        <f>1/1000*[1]CoreVPAExp!AX$263</f>
        <v>0</v>
      </c>
      <c r="BA7" s="153">
        <f>1/1000*[1]CoreVPAExp!AY$263</f>
        <v>0</v>
      </c>
      <c r="BB7" s="153">
        <f>1/1000*[1]CoreVPAExp!AZ$263</f>
        <v>0</v>
      </c>
      <c r="BC7" s="160">
        <f>1/1000*[1]CoreVPAExp!BA$263</f>
        <v>0</v>
      </c>
      <c r="BD7" s="321"/>
    </row>
    <row r="8" spans="2:56" ht="20" customHeight="1">
      <c r="B8" s="161" t="s">
        <v>13</v>
      </c>
      <c r="C8" s="270">
        <f>SUM([1]TimberSectorMinusCoreVPAExp!B$263:B$263)+SUM(C9:C12)</f>
        <v>6.8964513063766786</v>
      </c>
      <c r="D8" s="271">
        <f>SUM([1]TimberSectorMinusCoreVPAExp!C$263:C$263)+SUM(D9:D12)</f>
        <v>6.8203370308042768</v>
      </c>
      <c r="E8" s="129">
        <f>SUM([1]TimberSectorMinusCoreVPAExp!D$263:D$263)+SUM(E9:E12)</f>
        <v>6.9031028419850671</v>
      </c>
      <c r="F8" s="129">
        <f>SUM([1]TimberSectorMinusCoreVPAExp!E$263:E$263)+SUM(F9:F12)</f>
        <v>6.0162484190578578</v>
      </c>
      <c r="G8" s="129">
        <f>SUM([1]TimberSectorMinusCoreVPAExp!F$263:F$263)+SUM(G9:G12)</f>
        <v>6.6082700345981999</v>
      </c>
      <c r="H8" s="129">
        <f>SUM([1]TimberSectorMinusCoreVPAExp!G$263:G$263)+SUM(H9:H12)</f>
        <v>6.2069244713645251</v>
      </c>
      <c r="I8" s="129">
        <f>SUM([1]TimberSectorMinusCoreVPAExp!H$263:H$263)+SUM(I9:I12)</f>
        <v>6.7704693918722798</v>
      </c>
      <c r="J8" s="130">
        <f>SUM([1]TimberSectorMinusCoreVPAExp!I$263:I$263)+SUM(J9:J12)</f>
        <v>6.8331921962392528</v>
      </c>
      <c r="K8" s="130">
        <f>SUM([1]TimberSectorMinusCoreVPAExp!J$263:J$263)+SUM(K9:K12)</f>
        <v>6.6861488372643469</v>
      </c>
      <c r="L8" s="130">
        <f>SUM([1]TimberSectorMinusCoreVPAExp!K$263:K$263)+SUM(L9:L12)</f>
        <v>6.3122599785884486</v>
      </c>
      <c r="M8" s="129">
        <f>SUM([1]TimberSectorMinusCoreVPAExp!L$263:L$263)+SUM(M9:M12)</f>
        <v>6.1423606852537489</v>
      </c>
      <c r="N8" s="129">
        <f>SUM([1]TimberSectorMinusCoreVPAExp!M$263:M$263)+SUM(N9:N12)</f>
        <v>7.5866135025366503</v>
      </c>
      <c r="O8" s="129">
        <f>SUM([1]TimberSectorMinusCoreVPAExp!N$263:N$263)+SUM(O9:O12)</f>
        <v>6.5564525180738968</v>
      </c>
      <c r="P8" s="129">
        <f>SUM([1]TimberSectorMinusCoreVPAExp!O$263:O$263)+SUM(P9:P12)</f>
        <v>6.4587899813743839</v>
      </c>
      <c r="Q8" s="129">
        <f>SUM([1]TimberSectorMinusCoreVPAExp!P$263:P$263)+SUM(Q9:Q12)</f>
        <v>6.6778449401319131</v>
      </c>
      <c r="R8" s="129">
        <f>SUM([1]TimberSectorMinusCoreVPAExp!Q$263:Q$263)+SUM(R9:R12)</f>
        <v>6.9590634008003054</v>
      </c>
      <c r="S8" s="129">
        <f>SUM([1]TimberSectorMinusCoreVPAExp!R$263:R$263)+SUM(S9:S12)</f>
        <v>7.1623948251033926</v>
      </c>
      <c r="T8" s="129">
        <f>SUM([1]TimberSectorMinusCoreVPAExp!S$263:S$263)+SUM(T9:T12)</f>
        <v>18.60025060246484</v>
      </c>
      <c r="U8" s="129">
        <f>SUM([1]TimberSectorMinusCoreVPAExp!T$263:T$263)+SUM(U9:U12)</f>
        <v>3.6195158287901799</v>
      </c>
      <c r="V8" s="129">
        <f>SUM([1]TimberSectorMinusCoreVPAExp!U$263:U$263)+SUM(V9:V12)</f>
        <v>12.348274853992443</v>
      </c>
      <c r="W8" s="129">
        <f>SUM([1]TimberSectorMinusCoreVPAExp!V$263:V$263)+SUM(W9:W12)</f>
        <v>12.348274853992443</v>
      </c>
      <c r="X8" s="129">
        <f>SUM([1]TimberSectorMinusCoreVPAExp!W$263:W$263)+SUM(X9:X12)</f>
        <v>12.348274853992443</v>
      </c>
      <c r="Y8" s="129">
        <f>SUM([1]TimberSectorMinusCoreVPAExp!X$263:X$263)+SUM(Y9:Y12)</f>
        <v>12.348274853992443</v>
      </c>
      <c r="Z8" s="129">
        <f>SUM([1]TimberSectorMinusCoreVPAExp!Y$263:Y$263)+SUM(Z9:Z12)</f>
        <v>12.348274853992443</v>
      </c>
      <c r="AA8" s="129">
        <f>SUM([1]TimberSectorMinusCoreVPAExp!Z$263:Z$263)+SUM(AA9:AA12)</f>
        <v>12.348274853992443</v>
      </c>
      <c r="AB8" s="130">
        <f>SUM([1]TimberSectorMinusCoreVPAExp!AA$263:AA$263)+SUM(AB9:AB12)</f>
        <v>12.348274853992443</v>
      </c>
      <c r="AC8" s="158"/>
      <c r="AD8" s="270">
        <f>1/1000*SUM([1]TimberSectorMinusCoreVPAExp!AB$263:AB$263)+SUM(AD9:AD12)</f>
        <v>6.8368817539226123</v>
      </c>
      <c r="AE8" s="271">
        <f>1/1000*SUM([1]TimberSectorMinusCoreVPAExp!AC$263:AC$263)+SUM(AE9:AE12)</f>
        <v>6.7787786671199965</v>
      </c>
      <c r="AF8" s="129">
        <f>1/1000*SUM([1]TimberSectorMinusCoreVPAExp!AD$263:AD$263)+SUM(AF9:AF12)</f>
        <v>7.0517203439375979</v>
      </c>
      <c r="AG8" s="129">
        <f>1/1000*SUM([1]TimberSectorMinusCoreVPAExp!AE$263:AE$263)+SUM(AG9:AG12)</f>
        <v>7.8155275894415981</v>
      </c>
      <c r="AH8" s="129">
        <f>1/1000*SUM([1]TimberSectorMinusCoreVPAExp!AF$263:AF$263)+SUM(AH9:AH12)</f>
        <v>8.9652421382544976</v>
      </c>
      <c r="AI8" s="129">
        <f>1/1000*SUM([1]TimberSectorMinusCoreVPAExp!AG$263:AG$263)+SUM(AI9:AI12)</f>
        <v>8.5586698456116004</v>
      </c>
      <c r="AJ8" s="129">
        <f>1/1000*SUM([1]TimberSectorMinusCoreVPAExp!AH$263:AH$263)+SUM(AJ9:AJ12)</f>
        <v>9.0383038542012013</v>
      </c>
      <c r="AK8" s="129">
        <f>1/1000*SUM([1]TimberSectorMinusCoreVPAExp!AI$263:AI$263)+SUM(AK9:AK12)</f>
        <v>10.372405404864496</v>
      </c>
      <c r="AL8" s="129">
        <f>1/1000*SUM([1]TimberSectorMinusCoreVPAExp!AJ$263:AJ$263)+SUM(AL9:AL12)</f>
        <v>10.911718586243603</v>
      </c>
      <c r="AM8" s="129">
        <f>1/1000*SUM([1]TimberSectorMinusCoreVPAExp!AK$263:AK$263)+SUM(AM9:AM12)</f>
        <v>7.8365951032731989</v>
      </c>
      <c r="AN8" s="129">
        <f>1/1000*SUM([1]TimberSectorMinusCoreVPAExp!AL$263:AL$263)+SUM(AN9:AN12)</f>
        <v>6.4053611969962976</v>
      </c>
      <c r="AO8" s="129">
        <f>1/1000*SUM([1]TimberSectorMinusCoreVPAExp!AM$263:AM$263)+SUM(AO9:AO12)</f>
        <v>8.6210876333978916</v>
      </c>
      <c r="AP8" s="129">
        <f>1/1000*SUM([1]TimberSectorMinusCoreVPAExp!AN$263:AN$263)+SUM(AP9:AP12)</f>
        <v>8.2002886665215939</v>
      </c>
      <c r="AQ8" s="129">
        <f>1/1000*SUM([1]TimberSectorMinusCoreVPAExp!AO$263:AO$263)+SUM(AQ9:AQ12)</f>
        <v>8.6439451571468986</v>
      </c>
      <c r="AR8" s="129">
        <f>1/1000*SUM([1]TimberSectorMinusCoreVPAExp!AP$263:AP$263)+SUM(AR9:AR12)</f>
        <v>8.9625142005044989</v>
      </c>
      <c r="AS8" s="129">
        <f>1/1000*SUM([1]TimberSectorMinusCoreVPAExp!AQ$263:AQ$263)+SUM(AS9:AS12)</f>
        <v>7.7411671015980028</v>
      </c>
      <c r="AT8" s="129">
        <f>1/1000*SUM([1]TimberSectorMinusCoreVPAExp!AR$263:AR$263)+SUM(AT9:AT12)</f>
        <v>7.9740253030918993</v>
      </c>
      <c r="AU8" s="129">
        <f>1/1000*SUM([1]TimberSectorMinusCoreVPAExp!AS$263:AS$263)+SUM(AU9:AU12)</f>
        <v>8.7906417552667957</v>
      </c>
      <c r="AV8" s="129">
        <f>1/1000*SUM([1]TimberSectorMinusCoreVPAExp!AT$263:AT$263)+SUM(AV9:AV12)</f>
        <v>8.234752998132004</v>
      </c>
      <c r="AW8" s="129">
        <f>1/1000*SUM([1]TimberSectorMinusCoreVPAExp!AU$263:AU$263)+SUM(AW9:AW12)</f>
        <v>8.4167219265229178</v>
      </c>
      <c r="AX8" s="129">
        <f>1/1000*SUM([1]TimberSectorMinusCoreVPAExp!AV$263:AV$263)+SUM(AX9:AX12)</f>
        <v>0</v>
      </c>
      <c r="AY8" s="129">
        <f>1/1000*SUM([1]TimberSectorMinusCoreVPAExp!AW$263:AW$263)+SUM(AY9:AY12)</f>
        <v>0</v>
      </c>
      <c r="AZ8" s="129">
        <f>1/1000*SUM([1]TimberSectorMinusCoreVPAExp!AX$263:AX$263)+SUM(AZ9:AZ12)</f>
        <v>0</v>
      </c>
      <c r="BA8" s="129">
        <f>1/1000*SUM([1]TimberSectorMinusCoreVPAExp!AY$263:AY$263)+SUM(BA9:BA12)</f>
        <v>0</v>
      </c>
      <c r="BB8" s="129">
        <f>1/1000*SUM([1]TimberSectorMinusCoreVPAExp!AZ$263:AZ$263)+SUM(BB9:BB12)</f>
        <v>0</v>
      </c>
      <c r="BC8" s="144">
        <f>1/1000*SUM([1]TimberSectorMinusCoreVPAExp!BA$263:BA$263)+SUM(BC9:BC12)</f>
        <v>0</v>
      </c>
      <c r="BD8" s="321"/>
    </row>
    <row r="9" spans="2:56" ht="13">
      <c r="B9" s="6" t="s">
        <v>6</v>
      </c>
      <c r="C9" s="275">
        <f>'[1]4403Exp'!B$263</f>
        <v>2.147814E-2</v>
      </c>
      <c r="D9" s="288">
        <f>'[1]4403Exp'!C$263</f>
        <v>1.8062420000000006E-2</v>
      </c>
      <c r="E9" s="61">
        <f>'[1]4403Exp'!D$263</f>
        <v>1.2835479999999998E-2</v>
      </c>
      <c r="F9" s="61">
        <f>'[1]4403Exp'!E$263</f>
        <v>8.2092199999999997E-3</v>
      </c>
      <c r="G9" s="61">
        <f>'[1]4403Exp'!F$263</f>
        <v>1.3681319999999999E-2</v>
      </c>
      <c r="H9" s="61">
        <f>'[1]4403Exp'!G$263</f>
        <v>1.4694286666666671E-2</v>
      </c>
      <c r="I9" s="61">
        <f>'[1]4403Exp'!H$263</f>
        <v>2.490734137445887E-2</v>
      </c>
      <c r="J9" s="62">
        <f>'[1]4403Exp'!I$263</f>
        <v>1.2923805289097945E-2</v>
      </c>
      <c r="K9" s="62">
        <f>'[1]4403Exp'!J$263</f>
        <v>2.9007922564102569E-2</v>
      </c>
      <c r="L9" s="62">
        <f>'[1]4403Exp'!K$263</f>
        <v>2.8861336944444448E-2</v>
      </c>
      <c r="M9" s="61">
        <f>'[1]4403Exp'!L$263</f>
        <v>3.9736140000000003E-2</v>
      </c>
      <c r="N9" s="61">
        <f>'[1]4403Exp'!M$263</f>
        <v>9.5118723516483525E-2</v>
      </c>
      <c r="O9" s="61">
        <f>'[1]4403Exp'!N$263</f>
        <v>0.16143689230769237</v>
      </c>
      <c r="P9" s="61">
        <f>'[1]4403Exp'!O$263</f>
        <v>0.17372966153333338</v>
      </c>
      <c r="Q9" s="61">
        <f>'[1]4403Exp'!P$263</f>
        <v>0.14557082999999996</v>
      </c>
      <c r="R9" s="61">
        <f>'[1]4403Exp'!Q$263</f>
        <v>0.19273063428571435</v>
      </c>
      <c r="S9" s="61">
        <f>'[1]4403Exp'!R$263</f>
        <v>0.16374303999999995</v>
      </c>
      <c r="T9" s="61">
        <f>'[1]4403Exp'!S$263</f>
        <v>3.471322913964646</v>
      </c>
      <c r="U9" s="61">
        <f>'[1]4403Exp'!T$263</f>
        <v>0</v>
      </c>
      <c r="V9" s="61">
        <f>'[1]4403Exp'!U$263</f>
        <v>0.16009921666666671</v>
      </c>
      <c r="W9" s="61">
        <f>'[1]4403Exp'!V$263</f>
        <v>0.16009921666666671</v>
      </c>
      <c r="X9" s="61">
        <f>'[1]4403Exp'!W$263</f>
        <v>0.16009921666666671</v>
      </c>
      <c r="Y9" s="61">
        <f>'[1]4403Exp'!X$263</f>
        <v>0.16009921666666671</v>
      </c>
      <c r="Z9" s="61">
        <f>'[1]4403Exp'!Y$263</f>
        <v>0.16009921666666671</v>
      </c>
      <c r="AA9" s="61">
        <f>'[1]4403Exp'!Z$263</f>
        <v>0.16009921666666671</v>
      </c>
      <c r="AB9" s="62">
        <f>'[1]4403Exp'!AA$263</f>
        <v>0.16009921666666671</v>
      </c>
      <c r="AC9" s="163"/>
      <c r="AD9" s="275">
        <f>1/1000*'[1]4403Exp'!AB$263</f>
        <v>1.0808648556249001E-2</v>
      </c>
      <c r="AE9" s="288">
        <f>1/1000*'[1]4403Exp'!AC$263</f>
        <v>8.5698790763999982E-3</v>
      </c>
      <c r="AF9" s="61">
        <f>1/1000*'[1]4403Exp'!AD$263</f>
        <v>6.8592991871999996E-3</v>
      </c>
      <c r="AG9" s="61">
        <f>1/1000*'[1]4403Exp'!AE$263</f>
        <v>4.9339957632000006E-3</v>
      </c>
      <c r="AH9" s="61">
        <f>1/1000*'[1]4403Exp'!AF$263</f>
        <v>6.4234809415000009E-3</v>
      </c>
      <c r="AI9" s="61">
        <f>1/1000*'[1]4403Exp'!AG$263</f>
        <v>6.6306424470000012E-3</v>
      </c>
      <c r="AJ9" s="61">
        <f>1/1000*'[1]4403Exp'!AH$263</f>
        <v>6.2043088360000014E-3</v>
      </c>
      <c r="AK9" s="61">
        <f>1/1000*'[1]4403Exp'!AI$263</f>
        <v>6.7236003635000015E-3</v>
      </c>
      <c r="AL9" s="61">
        <f>1/1000*'[1]4403Exp'!AJ$263</f>
        <v>1.0392540428E-2</v>
      </c>
      <c r="AM9" s="61">
        <f>1/1000*'[1]4403Exp'!AK$263</f>
        <v>7.6305379391999996E-3</v>
      </c>
      <c r="AN9" s="61">
        <f>1/1000*'[1]4403Exp'!AL$263</f>
        <v>1.15368684561E-2</v>
      </c>
      <c r="AO9" s="61">
        <f>1/1000*'[1]4403Exp'!AM$263</f>
        <v>1.748997888E-2</v>
      </c>
      <c r="AP9" s="61">
        <f>1/1000*'[1]4403Exp'!AN$263</f>
        <v>2.4940937172799996E-2</v>
      </c>
      <c r="AQ9" s="61">
        <f>1/1000*'[1]4403Exp'!AO$263</f>
        <v>2.6449589615999993E-2</v>
      </c>
      <c r="AR9" s="61">
        <f>1/1000*'[1]4403Exp'!AP$263</f>
        <v>2.6861377247999998E-2</v>
      </c>
      <c r="AS9" s="61">
        <f>1/1000*'[1]4403Exp'!AQ$263</f>
        <v>2.7005233328499995E-2</v>
      </c>
      <c r="AT9" s="61">
        <f>1/1000*'[1]4403Exp'!AR$263</f>
        <v>2.3950900744200015E-2</v>
      </c>
      <c r="AU9" s="61">
        <f>1/1000*'[1]4403Exp'!AS$263</f>
        <v>0.23250350164469999</v>
      </c>
      <c r="AV9" s="61">
        <f>1/1000*'[1]4403Exp'!AT$263</f>
        <v>2.1331436942000008E-2</v>
      </c>
      <c r="AW9" s="61">
        <f>1/1000*'[1]4403Exp'!AU$263</f>
        <v>2.3347094452500005E-2</v>
      </c>
      <c r="AX9" s="61">
        <f>1/1000*'[1]4403Exp'!AV$263</f>
        <v>0</v>
      </c>
      <c r="AY9" s="61">
        <f>1/1000*'[1]4403Exp'!AW$263</f>
        <v>0</v>
      </c>
      <c r="AZ9" s="61">
        <f>1/1000*'[1]4403Exp'!AX$263</f>
        <v>0</v>
      </c>
      <c r="BA9" s="61">
        <f>1/1000*'[1]4403Exp'!AY$263</f>
        <v>0</v>
      </c>
      <c r="BB9" s="61">
        <f>1/1000*'[1]4403Exp'!AZ$263</f>
        <v>0</v>
      </c>
      <c r="BC9" s="171">
        <f>1/1000*'[1]4403Exp'!BA$263</f>
        <v>0</v>
      </c>
      <c r="BD9" s="321"/>
    </row>
    <row r="10" spans="2:56" ht="13">
      <c r="B10" s="6" t="s">
        <v>7</v>
      </c>
      <c r="C10" s="67">
        <f>'[1]4407Exp'!B$263</f>
        <v>0.38828178817657893</v>
      </c>
      <c r="D10" s="61">
        <f>'[1]4407Exp'!C$263</f>
        <v>0.36910577021499985</v>
      </c>
      <c r="E10" s="61">
        <f>'[1]4407Exp'!D$263</f>
        <v>0.34134589205622795</v>
      </c>
      <c r="F10" s="61">
        <f>'[1]4407Exp'!E$263</f>
        <v>0.27820081925999995</v>
      </c>
      <c r="G10" s="61">
        <f>'[1]4407Exp'!F$263</f>
        <v>0.29271829216614048</v>
      </c>
      <c r="H10" s="61">
        <f>'[1]4407Exp'!G$263</f>
        <v>0.3131528955590403</v>
      </c>
      <c r="I10" s="61">
        <f>'[1]4407Exp'!H$263</f>
        <v>0.36762474540557438</v>
      </c>
      <c r="J10" s="62">
        <f>'[1]4407Exp'!I$263</f>
        <v>0.50265885968491508</v>
      </c>
      <c r="K10" s="62">
        <f>'[1]4407Exp'!J$263</f>
        <v>0.43686310882455526</v>
      </c>
      <c r="L10" s="62">
        <f>'[1]4407Exp'!K$263</f>
        <v>0.3462684382272388</v>
      </c>
      <c r="M10" s="61">
        <f>'[1]4407Exp'!L$263</f>
        <v>0.4818175317298245</v>
      </c>
      <c r="N10" s="61">
        <f>'[1]4407Exp'!M$263</f>
        <v>0.45302199706306318</v>
      </c>
      <c r="O10" s="61">
        <f>'[1]4407Exp'!N$263</f>
        <v>0.50315409462500016</v>
      </c>
      <c r="P10" s="61">
        <f>'[1]4407Exp'!O$263</f>
        <v>0.48073921734720232</v>
      </c>
      <c r="Q10" s="61">
        <f>'[1]4407Exp'!P$263</f>
        <v>0.56024377348333354</v>
      </c>
      <c r="R10" s="61">
        <f>'[1]4407Exp'!Q$263</f>
        <v>0.5791612460833333</v>
      </c>
      <c r="S10" s="61">
        <f>'[1]4407Exp'!R$263</f>
        <v>0.63822200949914254</v>
      </c>
      <c r="T10" s="61">
        <f>'[1]4407Exp'!S$263</f>
        <v>4.6044725584932316</v>
      </c>
      <c r="U10" s="61">
        <f>'[1]4407Exp'!T$263</f>
        <v>0</v>
      </c>
      <c r="V10" s="61">
        <f>'[1]4407Exp'!U$263</f>
        <v>3.9662940973225096</v>
      </c>
      <c r="W10" s="61">
        <f>'[1]4407Exp'!V$263</f>
        <v>3.9662940973225096</v>
      </c>
      <c r="X10" s="61">
        <f>'[1]4407Exp'!W$263</f>
        <v>3.9662940973225096</v>
      </c>
      <c r="Y10" s="61">
        <f>'[1]4407Exp'!X$263</f>
        <v>3.9662940973225096</v>
      </c>
      <c r="Z10" s="61">
        <f>'[1]4407Exp'!Y$263</f>
        <v>3.9662940973225096</v>
      </c>
      <c r="AA10" s="61">
        <f>'[1]4407Exp'!Z$263</f>
        <v>3.9662940973225096</v>
      </c>
      <c r="AB10" s="62">
        <f>'[1]4407Exp'!AA$263</f>
        <v>3.9662940973225096</v>
      </c>
      <c r="AC10" s="163"/>
      <c r="AD10" s="67">
        <f>1/1000*'[1]4407Exp'!AB$263</f>
        <v>0.13621340986982708</v>
      </c>
      <c r="AE10" s="61">
        <f>1/1000*'[1]4407Exp'!AC$263</f>
        <v>0.10881288157279997</v>
      </c>
      <c r="AF10" s="61">
        <f>1/1000*'[1]4407Exp'!AD$263</f>
        <v>0.11168238391680001</v>
      </c>
      <c r="AG10" s="61">
        <f>1/1000*'[1]4407Exp'!AE$263</f>
        <v>0.10768171640800002</v>
      </c>
      <c r="AH10" s="61">
        <f>1/1000*'[1]4407Exp'!AF$263</f>
        <v>0.12547734647769998</v>
      </c>
      <c r="AI10" s="61">
        <f>1/1000*'[1]4407Exp'!AG$263</f>
        <v>0.12698813101260001</v>
      </c>
      <c r="AJ10" s="61">
        <f>1/1000*'[1]4407Exp'!AH$263</f>
        <v>0.15403334541480002</v>
      </c>
      <c r="AK10" s="61">
        <f>1/1000*'[1]4407Exp'!AI$263</f>
        <v>0.19991302456950003</v>
      </c>
      <c r="AL10" s="61">
        <f>1/1000*'[1]4407Exp'!AJ$263</f>
        <v>0.19546576213480005</v>
      </c>
      <c r="AM10" s="61">
        <f>1/1000*'[1]4407Exp'!AK$263</f>
        <v>0.1430421755356</v>
      </c>
      <c r="AN10" s="61">
        <f>1/1000*'[1]4407Exp'!AL$263</f>
        <v>0.18055152276930003</v>
      </c>
      <c r="AO10" s="61">
        <f>1/1000*'[1]4407Exp'!AM$263</f>
        <v>0.19650700857599998</v>
      </c>
      <c r="AP10" s="61">
        <f>1/1000*'[1]4407Exp'!AN$263</f>
        <v>0.18946781916480004</v>
      </c>
      <c r="AQ10" s="61">
        <f>1/1000*'[1]4407Exp'!AO$263</f>
        <v>0.20088229142760006</v>
      </c>
      <c r="AR10" s="61">
        <f>1/1000*'[1]4407Exp'!AP$263</f>
        <v>0.22338415568199996</v>
      </c>
      <c r="AS10" s="61">
        <f>1/1000*'[1]4407Exp'!AQ$263</f>
        <v>0.20385059408699999</v>
      </c>
      <c r="AT10" s="61">
        <f>1/1000*'[1]4407Exp'!AR$263</f>
        <v>0.21841581920720002</v>
      </c>
      <c r="AU10" s="61">
        <f>1/1000*'[1]4407Exp'!AS$263</f>
        <v>0.77655550774229987</v>
      </c>
      <c r="AV10" s="61">
        <f>1/1000*'[1]4407Exp'!AT$263</f>
        <v>0.11415998323000005</v>
      </c>
      <c r="AW10" s="61">
        <f>1/1000*'[1]4407Exp'!AU$263</f>
        <v>0.69978899278500006</v>
      </c>
      <c r="AX10" s="61">
        <f>1/1000*'[1]4407Exp'!AV$263</f>
        <v>0</v>
      </c>
      <c r="AY10" s="61">
        <f>1/1000*'[1]4407Exp'!AW$263</f>
        <v>0</v>
      </c>
      <c r="AZ10" s="61">
        <f>1/1000*'[1]4407Exp'!AX$263</f>
        <v>0</v>
      </c>
      <c r="BA10" s="61">
        <f>1/1000*'[1]4407Exp'!AY$263</f>
        <v>0</v>
      </c>
      <c r="BB10" s="61">
        <f>1/1000*'[1]4407Exp'!AZ$263</f>
        <v>0</v>
      </c>
      <c r="BC10" s="171">
        <f>1/1000*'[1]4407Exp'!BA$263</f>
        <v>0</v>
      </c>
      <c r="BD10" s="321"/>
    </row>
    <row r="11" spans="2:56" ht="13">
      <c r="B11" s="6" t="s">
        <v>8</v>
      </c>
      <c r="C11" s="67">
        <f>'[1]4408Exp'!B$263</f>
        <v>6.4733591256666681E-2</v>
      </c>
      <c r="D11" s="61">
        <f>'[1]4408Exp'!C$263</f>
        <v>5.7891821307727243E-2</v>
      </c>
      <c r="E11" s="61">
        <f>'[1]4408Exp'!D$263</f>
        <v>7.2117248921666668E-2</v>
      </c>
      <c r="F11" s="61">
        <f>'[1]4408Exp'!E$263</f>
        <v>6.4969750009545441E-2</v>
      </c>
      <c r="G11" s="61">
        <f>'[1]4408Exp'!F$263</f>
        <v>7.1469070577780472E-2</v>
      </c>
      <c r="H11" s="61">
        <f>'[1]4408Exp'!G$263</f>
        <v>7.3608996847575742E-2</v>
      </c>
      <c r="I11" s="61">
        <f>'[1]4408Exp'!H$263</f>
        <v>8.1832714950744873E-2</v>
      </c>
      <c r="J11" s="62">
        <f>'[1]4408Exp'!I$263</f>
        <v>9.5311279631570905E-2</v>
      </c>
      <c r="K11" s="62">
        <f>'[1]4408Exp'!J$263</f>
        <v>7.5938319130769177E-2</v>
      </c>
      <c r="L11" s="62">
        <f>'[1]4408Exp'!K$263</f>
        <v>6.1381242453535358E-2</v>
      </c>
      <c r="M11" s="61">
        <f>'[1]4408Exp'!L$263</f>
        <v>9.1581975999999982E-2</v>
      </c>
      <c r="N11" s="61">
        <f>'[1]4408Exp'!M$263</f>
        <v>5.9345398000000008E-2</v>
      </c>
      <c r="O11" s="61">
        <f>'[1]4408Exp'!N$263</f>
        <v>5.3507069075757564E-2</v>
      </c>
      <c r="P11" s="61">
        <f>'[1]4408Exp'!O$263</f>
        <v>5.4853275208734398E-2</v>
      </c>
      <c r="Q11" s="61">
        <f>'[1]4408Exp'!P$263</f>
        <v>5.4242511575757574E-2</v>
      </c>
      <c r="R11" s="61">
        <f>'[1]4408Exp'!Q$263</f>
        <v>5.0138687428571443E-2</v>
      </c>
      <c r="S11" s="61">
        <f>'[1]4408Exp'!R$263</f>
        <v>5.4231552358823543E-2</v>
      </c>
      <c r="T11" s="61">
        <f>'[1]4408Exp'!S$263</f>
        <v>0.14038085682738094</v>
      </c>
      <c r="U11" s="61">
        <f>'[1]4408Exp'!T$263</f>
        <v>0</v>
      </c>
      <c r="V11" s="61">
        <f>'[1]4408Exp'!U$263</f>
        <v>3.9527681066666666E-3</v>
      </c>
      <c r="W11" s="61">
        <f>'[1]4408Exp'!V$263</f>
        <v>3.9527681066666666E-3</v>
      </c>
      <c r="X11" s="61">
        <f>'[1]4408Exp'!W$263</f>
        <v>3.9527681066666666E-3</v>
      </c>
      <c r="Y11" s="61">
        <f>'[1]4408Exp'!X$263</f>
        <v>3.9527681066666666E-3</v>
      </c>
      <c r="Z11" s="61">
        <f>'[1]4408Exp'!Y$263</f>
        <v>3.9527681066666666E-3</v>
      </c>
      <c r="AA11" s="61">
        <f>'[1]4408Exp'!Z$263</f>
        <v>3.9527681066666666E-3</v>
      </c>
      <c r="AB11" s="62">
        <f>'[1]4408Exp'!AA$263</f>
        <v>3.9527681066666666E-3</v>
      </c>
      <c r="AC11" s="163"/>
      <c r="AD11" s="67">
        <f>1/1000*'[1]4408Exp'!AB$263</f>
        <v>8.5272143515793999E-2</v>
      </c>
      <c r="AE11" s="61">
        <f>1/1000*'[1]4408Exp'!AC$263</f>
        <v>8.6098414648799984E-2</v>
      </c>
      <c r="AF11" s="61">
        <f>1/1000*'[1]4408Exp'!AD$263</f>
        <v>9.7763552851199989E-2</v>
      </c>
      <c r="AG11" s="61">
        <f>1/1000*'[1]4408Exp'!AE$263</f>
        <v>0.11585725400479999</v>
      </c>
      <c r="AH11" s="61">
        <f>1/1000*'[1]4408Exp'!AF$263</f>
        <v>0.14262612131599994</v>
      </c>
      <c r="AI11" s="61">
        <f>1/1000*'[1]4408Exp'!AG$263</f>
        <v>0.14240248024859994</v>
      </c>
      <c r="AJ11" s="61">
        <f>1/1000*'[1]4408Exp'!AH$263</f>
        <v>0.15049633402640003</v>
      </c>
      <c r="AK11" s="61">
        <f>1/1000*'[1]4408Exp'!AI$263</f>
        <v>0.190582541336</v>
      </c>
      <c r="AL11" s="61">
        <f>1/1000*'[1]4408Exp'!AJ$263</f>
        <v>0.16880123917280004</v>
      </c>
      <c r="AM11" s="61">
        <f>1/1000*'[1]4408Exp'!AK$263</f>
        <v>0.11443514276039998</v>
      </c>
      <c r="AN11" s="61">
        <f>1/1000*'[1]4408Exp'!AL$263</f>
        <v>0.12220055489520001</v>
      </c>
      <c r="AO11" s="61">
        <f>1/1000*'[1]4408Exp'!AM$263</f>
        <v>0.12690737884800002</v>
      </c>
      <c r="AP11" s="61">
        <f>1/1000*'[1]4408Exp'!AN$263</f>
        <v>0.11314154753440001</v>
      </c>
      <c r="AQ11" s="61">
        <f>1/1000*'[1]4408Exp'!AO$263</f>
        <v>0.10966801023150001</v>
      </c>
      <c r="AR11" s="61">
        <f>1/1000*'[1]4408Exp'!AP$263</f>
        <v>0.12039600464850003</v>
      </c>
      <c r="AS11" s="61">
        <f>1/1000*'[1]4408Exp'!AQ$263</f>
        <v>0.10065968817449998</v>
      </c>
      <c r="AT11" s="61">
        <f>1/1000*'[1]4408Exp'!AR$263</f>
        <v>9.8185644028499997E-2</v>
      </c>
      <c r="AU11" s="61">
        <f>1/1000*'[1]4408Exp'!AS$263</f>
        <v>5.2522988460800016E-2</v>
      </c>
      <c r="AV11" s="61">
        <f>1/1000*'[1]4408Exp'!AT$263</f>
        <v>0.16667407767699996</v>
      </c>
      <c r="AW11" s="61">
        <f>1/1000*'[1]4408Exp'!AU$263</f>
        <v>7.0740548237499994E-3</v>
      </c>
      <c r="AX11" s="61">
        <f>1/1000*'[1]4408Exp'!AV$263</f>
        <v>0</v>
      </c>
      <c r="AY11" s="61">
        <f>1/1000*'[1]4408Exp'!AW$263</f>
        <v>0</v>
      </c>
      <c r="AZ11" s="61">
        <f>1/1000*'[1]4408Exp'!AX$263</f>
        <v>0</v>
      </c>
      <c r="BA11" s="61">
        <f>1/1000*'[1]4408Exp'!AY$263</f>
        <v>0</v>
      </c>
      <c r="BB11" s="61">
        <f>1/1000*'[1]4408Exp'!AZ$263</f>
        <v>0</v>
      </c>
      <c r="BC11" s="171">
        <f>1/1000*'[1]4408Exp'!BA$263</f>
        <v>0</v>
      </c>
      <c r="BD11" s="321"/>
    </row>
    <row r="12" spans="2:56" ht="13">
      <c r="B12" s="6" t="s">
        <v>9</v>
      </c>
      <c r="C12" s="162">
        <f>'[1]4412Exp'!B$263</f>
        <v>0.4472820451363636</v>
      </c>
      <c r="D12" s="99">
        <f>'[1]4412Exp'!C$263</f>
        <v>0.50367268368138507</v>
      </c>
      <c r="E12" s="99">
        <f>'[1]4412Exp'!D$263</f>
        <v>0.47268408169999993</v>
      </c>
      <c r="F12" s="99">
        <f>'[1]4412Exp'!E$263</f>
        <v>0.4610120361333333</v>
      </c>
      <c r="G12" s="99">
        <f>'[1]4412Exp'!F$263</f>
        <v>0.48170439346503507</v>
      </c>
      <c r="H12" s="99">
        <f>'[1]4412Exp'!G$263</f>
        <v>0.53729460828205144</v>
      </c>
      <c r="I12" s="99">
        <f>'[1]4412Exp'!H$263</f>
        <v>0.58718472695201462</v>
      </c>
      <c r="J12" s="100">
        <f>'[1]4412Exp'!I$263</f>
        <v>0.62315492827406904</v>
      </c>
      <c r="K12" s="100">
        <f>'[1]4412Exp'!J$263</f>
        <v>0.54699982740357156</v>
      </c>
      <c r="L12" s="100">
        <f>'[1]4412Exp'!K$263</f>
        <v>0.44328287966250418</v>
      </c>
      <c r="M12" s="99">
        <f>'[1]4412Exp'!L$263</f>
        <v>0.52916026399999994</v>
      </c>
      <c r="N12" s="99">
        <f>'[1]4412Exp'!M$263</f>
        <v>0.55160683799999988</v>
      </c>
      <c r="O12" s="99">
        <f>'[1]4412Exp'!N$263</f>
        <v>0.49171060600000011</v>
      </c>
      <c r="P12" s="99">
        <f>'[1]4412Exp'!O$263</f>
        <v>0.45424795190476197</v>
      </c>
      <c r="Q12" s="99">
        <f>'[1]4412Exp'!P$263</f>
        <v>0.48175051036363647</v>
      </c>
      <c r="R12" s="99">
        <f>'[1]4412Exp'!Q$263</f>
        <v>0.51414144800000017</v>
      </c>
      <c r="S12" s="99">
        <f>'[1]4412Exp'!R$263</f>
        <v>0.5752397520000001</v>
      </c>
      <c r="T12" s="99">
        <f>'[1]4412Exp'!S$263</f>
        <v>1.3625498977945882</v>
      </c>
      <c r="U12" s="99">
        <f>'[1]4412Exp'!T$263</f>
        <v>0</v>
      </c>
      <c r="V12" s="99">
        <f>'[1]4412Exp'!U$263</f>
        <v>1.3447533622535712</v>
      </c>
      <c r="W12" s="99">
        <f>'[1]4412Exp'!V$263</f>
        <v>1.3447533622535712</v>
      </c>
      <c r="X12" s="99">
        <f>'[1]4412Exp'!W$263</f>
        <v>1.3447533622535712</v>
      </c>
      <c r="Y12" s="99">
        <f>'[1]4412Exp'!X$263</f>
        <v>1.3447533622535712</v>
      </c>
      <c r="Z12" s="99">
        <f>'[1]4412Exp'!Y$263</f>
        <v>1.3447533622535712</v>
      </c>
      <c r="AA12" s="99">
        <f>'[1]4412Exp'!Z$263</f>
        <v>1.3447533622535712</v>
      </c>
      <c r="AB12" s="100">
        <f>'[1]4412Exp'!AA$263</f>
        <v>1.3447533622535712</v>
      </c>
      <c r="AC12" s="163"/>
      <c r="AD12" s="67">
        <f>1/1000*'[1]4412Exp'!AB$263</f>
        <v>0.11729645884232999</v>
      </c>
      <c r="AE12" s="61">
        <f>1/1000*'[1]4412Exp'!AC$263</f>
        <v>0.12528414597359999</v>
      </c>
      <c r="AF12" s="61">
        <f>1/1000*'[1]4412Exp'!AD$263</f>
        <v>0.12367105815359998</v>
      </c>
      <c r="AG12" s="61">
        <f>1/1000*'[1]4412Exp'!AE$263</f>
        <v>0.14219630597759997</v>
      </c>
      <c r="AH12" s="61">
        <f>1/1000*'[1]4412Exp'!AF$263</f>
        <v>0.16531437592669995</v>
      </c>
      <c r="AI12" s="61">
        <f>1/1000*'[1]4412Exp'!AG$263</f>
        <v>0.1786351908198</v>
      </c>
      <c r="AJ12" s="61">
        <f>1/1000*'[1]4412Exp'!AH$263</f>
        <v>0.20309175812320007</v>
      </c>
      <c r="AK12" s="61">
        <f>1/1000*'[1]4412Exp'!AI$263</f>
        <v>0.24915759621399997</v>
      </c>
      <c r="AL12" s="61">
        <f>1/1000*'[1]4412Exp'!AJ$263</f>
        <v>0.24253434050480013</v>
      </c>
      <c r="AM12" s="61">
        <f>1/1000*'[1]4412Exp'!AK$263</f>
        <v>0.16856222021319991</v>
      </c>
      <c r="AN12" s="61">
        <f>1/1000*'[1]4412Exp'!AL$263</f>
        <v>0.20123801203500002</v>
      </c>
      <c r="AO12" s="61">
        <f>1/1000*'[1]4412Exp'!AM$263</f>
        <v>0.21836123179200004</v>
      </c>
      <c r="AP12" s="61">
        <f>1/1000*'[1]4412Exp'!AN$263</f>
        <v>0.19070164857920005</v>
      </c>
      <c r="AQ12" s="61">
        <f>1/1000*'[1]4412Exp'!AO$263</f>
        <v>0.18440798122559998</v>
      </c>
      <c r="AR12" s="61">
        <f>1/1000*'[1]4412Exp'!AP$263</f>
        <v>0.20162842579349996</v>
      </c>
      <c r="AS12" s="61">
        <f>1/1000*'[1]4412Exp'!AQ$263</f>
        <v>0.18460431726800011</v>
      </c>
      <c r="AT12" s="61">
        <f>1/1000*'[1]4412Exp'!AR$263</f>
        <v>0.20821416722989988</v>
      </c>
      <c r="AU12" s="61">
        <f>1/1000*'[1]4412Exp'!AS$263</f>
        <v>0.24978486484380003</v>
      </c>
      <c r="AV12" s="61">
        <f>1/1000*'[1]4412Exp'!AT$263</f>
        <v>0.19648130597100011</v>
      </c>
      <c r="AW12" s="61">
        <f>1/1000*'[1]4412Exp'!AU$263</f>
        <v>0.26451219518291674</v>
      </c>
      <c r="AX12" s="61">
        <f>1/1000*'[1]4412Exp'!AV$263</f>
        <v>0</v>
      </c>
      <c r="AY12" s="61">
        <f>1/1000*'[1]4412Exp'!AW$263</f>
        <v>0</v>
      </c>
      <c r="AZ12" s="61">
        <f>1/1000*'[1]4412Exp'!AX$263</f>
        <v>0</v>
      </c>
      <c r="BA12" s="61">
        <f>1/1000*'[1]4412Exp'!AY$263</f>
        <v>0</v>
      </c>
      <c r="BB12" s="61">
        <f>1/1000*'[1]4412Exp'!AZ$263</f>
        <v>0</v>
      </c>
      <c r="BC12" s="171">
        <f>1/1000*'[1]4412Exp'!BA$263</f>
        <v>0</v>
      </c>
      <c r="BD12" s="321"/>
    </row>
    <row r="13" spans="2:56" ht="13">
      <c r="B13" s="6" t="s">
        <v>84</v>
      </c>
      <c r="C13" s="162">
        <f>'[1]44104411Exp'!B$263</f>
        <v>1.5291619520714288</v>
      </c>
      <c r="D13" s="99">
        <f>'[1]44104411Exp'!C$263</f>
        <v>1.3005133649785716</v>
      </c>
      <c r="E13" s="99">
        <f>'[1]44104411Exp'!D$263</f>
        <v>1.5534450708558611</v>
      </c>
      <c r="F13" s="99">
        <f>'[1]44104411Exp'!E$263</f>
        <v>1.1034125805289381</v>
      </c>
      <c r="G13" s="99">
        <f>'[1]44104411Exp'!F$263</f>
        <v>1.368242633097801</v>
      </c>
      <c r="H13" s="99">
        <f>'[1]44104411Exp'!G$263</f>
        <v>1.1363368740302202</v>
      </c>
      <c r="I13" s="99">
        <f>'[1]44104411Exp'!H$263</f>
        <v>1.3020555139523804</v>
      </c>
      <c r="J13" s="100">
        <f>'[1]44104411Exp'!I$263</f>
        <v>1.2595530028683344</v>
      </c>
      <c r="K13" s="100">
        <f>'[1]44104411Exp'!J$263</f>
        <v>1.0922394449006072</v>
      </c>
      <c r="L13" s="100">
        <f>'[1]44104411Exp'!K$263</f>
        <v>0.98078626647197931</v>
      </c>
      <c r="M13" s="99">
        <f>'[1]44104411Exp'!L$263</f>
        <v>1.0472748318999996</v>
      </c>
      <c r="N13" s="99">
        <f>'[1]44104411Exp'!M$263</f>
        <v>1.1092833093931389</v>
      </c>
      <c r="O13" s="99">
        <f>'[1]44104411Exp'!N$263</f>
        <v>1.2968071842766797</v>
      </c>
      <c r="P13" s="99">
        <f>'[1]44104411Exp'!O$263</f>
        <v>1.0937760671167904</v>
      </c>
      <c r="Q13" s="99">
        <f>'[1]44104411Exp'!P$263</f>
        <v>1.004578017285833</v>
      </c>
      <c r="R13" s="99">
        <f>'[1]44104411Exp'!Q$263</f>
        <v>1.0267222733469534</v>
      </c>
      <c r="S13" s="99">
        <f>'[1]44104411Exp'!R$263</f>
        <v>1.0008985531699661</v>
      </c>
      <c r="T13" s="99">
        <f>'[1]44104411Exp'!S$263</f>
        <v>2.7421418653910838</v>
      </c>
      <c r="U13" s="99">
        <f>'[1]44104411Exp'!T$263</f>
        <v>0</v>
      </c>
      <c r="V13" s="99">
        <f>'[1]44104411Exp'!U$263</f>
        <v>1.0292869761219614</v>
      </c>
      <c r="W13" s="99">
        <f>'[1]44104411Exp'!V$263</f>
        <v>1.0292869761219614</v>
      </c>
      <c r="X13" s="99">
        <f>'[1]44104411Exp'!W$263</f>
        <v>1.0292869761219614</v>
      </c>
      <c r="Y13" s="99">
        <f>'[1]44104411Exp'!X$263</f>
        <v>1.0292869761219614</v>
      </c>
      <c r="Z13" s="99">
        <f>'[1]44104411Exp'!Y$263</f>
        <v>1.0292869761219614</v>
      </c>
      <c r="AA13" s="99">
        <f>'[1]44104411Exp'!Z$263</f>
        <v>1.0292869761219614</v>
      </c>
      <c r="AB13" s="100">
        <f>'[1]44104411Exp'!AA$263</f>
        <v>1.0292869761219614</v>
      </c>
      <c r="AC13" s="163"/>
      <c r="AD13" s="67">
        <f>1/1000*'[1]44104411Exp'!AB$263</f>
        <v>0.23677723379765708</v>
      </c>
      <c r="AE13" s="61">
        <f>1/1000*'[1]44104411Exp'!AC$263</f>
        <v>0.20269814236639999</v>
      </c>
      <c r="AF13" s="61">
        <f>1/1000*'[1]44104411Exp'!AD$263</f>
        <v>0.22708830517920003</v>
      </c>
      <c r="AG13" s="61">
        <f>1/1000*'[1]44104411Exp'!AE$263</f>
        <v>0.21948465346080007</v>
      </c>
      <c r="AH13" s="61">
        <f>1/1000*'[1]44104411Exp'!AF$263</f>
        <v>0.27226619407049985</v>
      </c>
      <c r="AI13" s="61">
        <f>1/1000*'[1]44104411Exp'!AG$263</f>
        <v>0.25362029640090011</v>
      </c>
      <c r="AJ13" s="61">
        <f>1/1000*'[1]44104411Exp'!AH$263</f>
        <v>0.28805444332319996</v>
      </c>
      <c r="AK13" s="61">
        <f>1/1000*'[1]44104411Exp'!AI$263</f>
        <v>0.33704108687900003</v>
      </c>
      <c r="AL13" s="61">
        <f>1/1000*'[1]44104411Exp'!AJ$263</f>
        <v>0.31798717473679999</v>
      </c>
      <c r="AM13" s="61">
        <f>1/1000*'[1]44104411Exp'!AK$263</f>
        <v>0.229233622552</v>
      </c>
      <c r="AN13" s="61">
        <f>1/1000*'[1]44104411Exp'!AL$263</f>
        <v>0.29921968903229995</v>
      </c>
      <c r="AO13" s="61">
        <f>1/1000*'[1]44104411Exp'!AM$263</f>
        <v>0.32507745436800001</v>
      </c>
      <c r="AP13" s="61">
        <f>1/1000*'[1]44104411Exp'!AN$263</f>
        <v>0.34702889971200002</v>
      </c>
      <c r="AQ13" s="61">
        <f>1/1000*'[1]44104411Exp'!AO$263</f>
        <v>0.33807079541339996</v>
      </c>
      <c r="AR13" s="61">
        <f>1/1000*'[1]44104411Exp'!AP$263</f>
        <v>0.35047103898650012</v>
      </c>
      <c r="AS13" s="61">
        <f>1/1000*'[1]44104411Exp'!AQ$263</f>
        <v>0.2936592136029999</v>
      </c>
      <c r="AT13" s="61">
        <f>1/1000*'[1]44104411Exp'!AR$263</f>
        <v>0.31769328061630009</v>
      </c>
      <c r="AU13" s="61">
        <f>1/1000*'[1]44104411Exp'!AS$263</f>
        <v>0.4472510971785999</v>
      </c>
      <c r="AV13" s="61">
        <f>1/1000*'[1]44104411Exp'!AT$263</f>
        <v>0.49868572013199985</v>
      </c>
      <c r="AW13" s="61">
        <f>1/1000*'[1]44104411Exp'!AU$263</f>
        <v>0.24738258473749999</v>
      </c>
      <c r="AX13" s="61">
        <f>1/1000*'[1]44104411Exp'!AV$263</f>
        <v>0</v>
      </c>
      <c r="AY13" s="61">
        <f>1/1000*'[1]44104411Exp'!AW$263</f>
        <v>0</v>
      </c>
      <c r="AZ13" s="61">
        <f>1/1000*'[1]44104411Exp'!AX$263</f>
        <v>0</v>
      </c>
      <c r="BA13" s="61">
        <f>1/1000*'[1]44104411Exp'!AY$263</f>
        <v>0</v>
      </c>
      <c r="BB13" s="61">
        <f>1/1000*'[1]44104411Exp'!AZ$263</f>
        <v>0</v>
      </c>
      <c r="BC13" s="171">
        <f>1/1000*'[1]44104411Exp'!BA$263</f>
        <v>0</v>
      </c>
      <c r="BD13" s="321"/>
    </row>
    <row r="14" spans="2:56" ht="13">
      <c r="B14" s="6" t="s">
        <v>79</v>
      </c>
      <c r="C14" s="67">
        <f>'[1]44094418Exp'!B$263</f>
        <v>0.36712322547611043</v>
      </c>
      <c r="D14" s="61">
        <f>'[1]44094418Exp'!C$263</f>
        <v>0.33052929312828433</v>
      </c>
      <c r="E14" s="61">
        <f>'[1]44094418Exp'!D$263</f>
        <v>0.34055660963909012</v>
      </c>
      <c r="F14" s="61">
        <f>'[1]44094418Exp'!E$263</f>
        <v>0.31084236562347478</v>
      </c>
      <c r="G14" s="61">
        <f>'[1]44094418Exp'!F$263</f>
        <v>0.34174710489085414</v>
      </c>
      <c r="H14" s="61">
        <f>'[1]44094418Exp'!G$263</f>
        <v>0.34562666986941148</v>
      </c>
      <c r="I14" s="61">
        <f>'[1]44094418Exp'!H$263</f>
        <v>0.40972991876962767</v>
      </c>
      <c r="J14" s="62">
        <f>'[1]44094418Exp'!I$263</f>
        <v>0.45323544737328769</v>
      </c>
      <c r="K14" s="62">
        <f>'[1]44094418Exp'!J$263</f>
        <v>0.42115337675089343</v>
      </c>
      <c r="L14" s="62">
        <f>'[1]44094418Exp'!K$263</f>
        <v>0.34147876824505768</v>
      </c>
      <c r="M14" s="61">
        <f>'[1]44094418Exp'!L$263</f>
        <v>0.42868781980740273</v>
      </c>
      <c r="N14" s="61">
        <f>'[1]44094418Exp'!M$263</f>
        <v>0.42818087647446279</v>
      </c>
      <c r="O14" s="61">
        <f>'[1]44094418Exp'!N$263</f>
        <v>0.42157089168387685</v>
      </c>
      <c r="P14" s="61">
        <f>'[1]44094418Exp'!O$263</f>
        <v>0.44020894056021981</v>
      </c>
      <c r="Q14" s="61">
        <f>'[1]44094418Exp'!P$263</f>
        <v>0.45177137077330448</v>
      </c>
      <c r="R14" s="61">
        <f>'[1]44094418Exp'!Q$263</f>
        <v>0.48128766147222241</v>
      </c>
      <c r="S14" s="61">
        <f>'[1]44094418Exp'!R$263</f>
        <v>0.50378630325306928</v>
      </c>
      <c r="T14" s="61">
        <f>'[1]44094418Exp'!S$263</f>
        <v>0.60111152717264005</v>
      </c>
      <c r="U14" s="61">
        <f>'[1]44094418Exp'!T$263</f>
        <v>0</v>
      </c>
      <c r="V14" s="61">
        <f>'[1]44094418Exp'!U$263</f>
        <v>0.5013417910025505</v>
      </c>
      <c r="W14" s="61">
        <f>'[1]44094418Exp'!V$263</f>
        <v>0.5013417910025505</v>
      </c>
      <c r="X14" s="61">
        <f>'[1]44094418Exp'!W$263</f>
        <v>0.5013417910025505</v>
      </c>
      <c r="Y14" s="61">
        <f>'[1]44094418Exp'!X$263</f>
        <v>0.5013417910025505</v>
      </c>
      <c r="Z14" s="61">
        <f>'[1]44094418Exp'!Y$263</f>
        <v>0.5013417910025505</v>
      </c>
      <c r="AA14" s="61">
        <f>'[1]44094418Exp'!Z$263</f>
        <v>0.5013417910025505</v>
      </c>
      <c r="AB14" s="62">
        <f>'[1]44094418Exp'!AA$263</f>
        <v>0.5013417910025505</v>
      </c>
      <c r="AC14" s="163"/>
      <c r="AD14" s="162">
        <f>1/1000*'[1]44094418Exp'!AB$263</f>
        <v>0.3912239529774148</v>
      </c>
      <c r="AE14" s="99">
        <f>1/1000*'[1]44094418Exp'!AC$263</f>
        <v>0.39015973031600015</v>
      </c>
      <c r="AF14" s="99">
        <f>1/1000*'[1]44094418Exp'!AD$263</f>
        <v>0.40063333987199989</v>
      </c>
      <c r="AG14" s="99">
        <f>1/1000*'[1]44094418Exp'!AE$263</f>
        <v>0.46178928053439977</v>
      </c>
      <c r="AH14" s="99">
        <f>1/1000*'[1]44094418Exp'!AF$263</f>
        <v>0.53419461760630016</v>
      </c>
      <c r="AI14" s="99">
        <f>1/1000*'[1]44094418Exp'!AG$263</f>
        <v>0.53599122501209973</v>
      </c>
      <c r="AJ14" s="99">
        <f>1/1000*'[1]44094418Exp'!AH$263</f>
        <v>0.60738641376520019</v>
      </c>
      <c r="AK14" s="99">
        <f>1/1000*'[1]44094418Exp'!AI$263</f>
        <v>0.73040249574100002</v>
      </c>
      <c r="AL14" s="99">
        <f>1/1000*'[1]44094418Exp'!AJ$263</f>
        <v>0.78893551388640015</v>
      </c>
      <c r="AM14" s="99">
        <f>1/1000*'[1]44094418Exp'!AK$263</f>
        <v>0.57404659112240031</v>
      </c>
      <c r="AN14" s="99">
        <f>1/1000*'[1]44094418Exp'!AL$263</f>
        <v>0.56954423924370012</v>
      </c>
      <c r="AO14" s="99">
        <f>1/1000*'[1]44094418Exp'!AM$263</f>
        <v>0.60422502657599964</v>
      </c>
      <c r="AP14" s="99">
        <f>1/1000*'[1]44094418Exp'!AN$263</f>
        <v>0.58652110323840001</v>
      </c>
      <c r="AQ14" s="99">
        <f>1/1000*'[1]44094418Exp'!AO$263</f>
        <v>0.6433912916115001</v>
      </c>
      <c r="AR14" s="99">
        <f>1/1000*'[1]44094418Exp'!AP$263</f>
        <v>0.66172340024600007</v>
      </c>
      <c r="AS14" s="99">
        <f>1/1000*'[1]44094418Exp'!AQ$263</f>
        <v>0.58076164723150037</v>
      </c>
      <c r="AT14" s="99">
        <f>1/1000*'[1]44094418Exp'!AR$263</f>
        <v>0.56817048599600006</v>
      </c>
      <c r="AU14" s="99">
        <f>1/1000*'[1]44094418Exp'!AS$263</f>
        <v>0.36839469891510013</v>
      </c>
      <c r="AV14" s="99">
        <f>1/1000*'[1]44094418Exp'!AT$263</f>
        <v>0.22104221693799994</v>
      </c>
      <c r="AW14" s="99">
        <f>1/1000*'[1]44094418Exp'!AU$263</f>
        <v>0.37933823262499994</v>
      </c>
      <c r="AX14" s="99">
        <f>1/1000*'[1]44094418Exp'!AV$263</f>
        <v>0</v>
      </c>
      <c r="AY14" s="99">
        <f>1/1000*'[1]44094418Exp'!AW$263</f>
        <v>0</v>
      </c>
      <c r="AZ14" s="99">
        <f>1/1000*'[1]44094418Exp'!AX$263</f>
        <v>0</v>
      </c>
      <c r="BA14" s="99">
        <f>1/1000*'[1]44094418Exp'!AY$263</f>
        <v>0</v>
      </c>
      <c r="BB14" s="99">
        <f>1/1000*'[1]44094418Exp'!AZ$263</f>
        <v>0</v>
      </c>
      <c r="BC14" s="101">
        <f>1/1000*'[1]44094418Exp'!BA$263</f>
        <v>0</v>
      </c>
      <c r="BD14" s="321"/>
    </row>
    <row r="15" spans="2:56" ht="13">
      <c r="B15" s="6" t="s">
        <v>163</v>
      </c>
      <c r="C15" s="162">
        <f>'[1]94Exp'!B$263</f>
        <v>3.4113860555526472</v>
      </c>
      <c r="D15" s="99">
        <f>'[1]94Exp'!C$263</f>
        <v>3.439251704435403</v>
      </c>
      <c r="E15" s="99">
        <f>'[1]94Exp'!D$263</f>
        <v>3.3527701530622656</v>
      </c>
      <c r="F15" s="99">
        <f>'[1]94Exp'!E$263</f>
        <v>3.2358657206472015</v>
      </c>
      <c r="G15" s="99">
        <f>'[1]94Exp'!F$263</f>
        <v>3.3799616135787383</v>
      </c>
      <c r="H15" s="99">
        <f>'[1]94Exp'!G$263</f>
        <v>3.1018254580641487</v>
      </c>
      <c r="I15" s="99">
        <f>'[1]94Exp'!H$263</f>
        <v>3.1868009641976829</v>
      </c>
      <c r="J15" s="100">
        <f>'[1]94Exp'!I$263</f>
        <v>3.2924067728079267</v>
      </c>
      <c r="K15" s="100">
        <f>'[1]94Exp'!J$263</f>
        <v>3.1576814726911957</v>
      </c>
      <c r="L15" s="100">
        <f>'[1]94Exp'!K$263</f>
        <v>2.5043224756131353</v>
      </c>
      <c r="M15" s="99">
        <f>'[1]94Exp'!L$263</f>
        <v>2.7891228963823766</v>
      </c>
      <c r="N15" s="99">
        <f>'[1]94Exp'!M$263</f>
        <v>3.0147016949390482</v>
      </c>
      <c r="O15" s="99">
        <f>'[1]94Exp'!N$263</f>
        <v>2.9125296511231502</v>
      </c>
      <c r="P15" s="99">
        <f>'[1]94Exp'!O$263</f>
        <v>3.0829201940321398</v>
      </c>
      <c r="Q15" s="99">
        <f>'[1]94Exp'!P$263</f>
        <v>3.390062313107721</v>
      </c>
      <c r="R15" s="99">
        <f>'[1]94Exp'!Q$263</f>
        <v>3.3665141282035718</v>
      </c>
      <c r="S15" s="99">
        <f>'[1]94Exp'!R$263</f>
        <v>3.4677875361358996</v>
      </c>
      <c r="T15" s="99">
        <f>'[1]94Exp'!S$263</f>
        <v>3.4677875361358996</v>
      </c>
      <c r="U15" s="99">
        <f>'[1]94Exp'!T$263</f>
        <v>3.6195158287901799</v>
      </c>
      <c r="V15" s="99">
        <f>'[1]94Exp'!U$263</f>
        <v>3.6195158287901799</v>
      </c>
      <c r="W15" s="99">
        <f>'[1]94Exp'!V$263</f>
        <v>3.6195158287901799</v>
      </c>
      <c r="X15" s="99">
        <f>'[1]94Exp'!W$263</f>
        <v>3.6195158287901799</v>
      </c>
      <c r="Y15" s="99">
        <f>'[1]94Exp'!X$263</f>
        <v>3.6195158287901799</v>
      </c>
      <c r="Z15" s="99">
        <f>'[1]94Exp'!Y$263</f>
        <v>3.6195158287901799</v>
      </c>
      <c r="AA15" s="99">
        <f>'[1]94Exp'!Z$263</f>
        <v>3.6195158287901799</v>
      </c>
      <c r="AB15" s="100">
        <f>'[1]94Exp'!AA$263</f>
        <v>3.6195158287901799</v>
      </c>
      <c r="AC15" s="163"/>
      <c r="AD15" s="162">
        <f>1/1000*'[1]94Exp'!AB$263</f>
        <v>5.5052783091489559</v>
      </c>
      <c r="AE15" s="99">
        <f>1/1000*'[1]94Exp'!AC$263</f>
        <v>5.4967954124284013</v>
      </c>
      <c r="AF15" s="99">
        <f>1/1000*'[1]94Exp'!AD$263</f>
        <v>5.7328964569103986</v>
      </c>
      <c r="AG15" s="99">
        <f>1/1000*'[1]94Exp'!AE$263</f>
        <v>6.4197408019584019</v>
      </c>
      <c r="AH15" s="99">
        <f>1/1000*'[1]94Exp'!AF$263</f>
        <v>7.248296170626702</v>
      </c>
      <c r="AI15" s="99">
        <f>1/1000*'[1]94Exp'!AG$263</f>
        <v>6.8621653651550982</v>
      </c>
      <c r="AJ15" s="99">
        <f>1/1000*'[1]94Exp'!AH$263</f>
        <v>7.1571586594256011</v>
      </c>
      <c r="AK15" s="99">
        <f>1/1000*'[1]94Exp'!AI$263</f>
        <v>8.118147061935499</v>
      </c>
      <c r="AL15" s="99">
        <f>1/1000*'[1]94Exp'!AJ$263</f>
        <v>8.6346317403015966</v>
      </c>
      <c r="AM15" s="99">
        <f>1/1000*'[1]94Exp'!AK$263</f>
        <v>6.2040146791348008</v>
      </c>
      <c r="AN15" s="99">
        <f>1/1000*'[1]94Exp'!AL$263</f>
        <v>4.6338873350000016</v>
      </c>
      <c r="AO15" s="99">
        <f>1/1000*'[1]94Exp'!AM$263</f>
        <v>6.6705423278399953</v>
      </c>
      <c r="AP15" s="99">
        <f>1/1000*'[1]94Exp'!AN$263</f>
        <v>6.3266225720192004</v>
      </c>
      <c r="AQ15" s="99">
        <f>1/1000*'[1]94Exp'!AO$263</f>
        <v>6.7001384885438995</v>
      </c>
      <c r="AR15" s="99">
        <f>1/1000*'[1]94Exp'!AP$263</f>
        <v>7.0389708084904976</v>
      </c>
      <c r="AS15" s="99">
        <f>1/1000*'[1]94Exp'!AQ$263</f>
        <v>5.9481115464154994</v>
      </c>
      <c r="AT15" s="99">
        <f>1/1000*'[1]94Exp'!AR$263</f>
        <v>6.1229689831241014</v>
      </c>
      <c r="AU15" s="99">
        <f>1/1000*'[1]94Exp'!AS$263</f>
        <v>6.2398921681953974</v>
      </c>
      <c r="AV15" s="99">
        <f>1/1000*'[1]94Exp'!AT$263</f>
        <v>6.6757441987420005</v>
      </c>
      <c r="AW15" s="99">
        <f>1/1000*'[1]94Exp'!AU$263</f>
        <v>6.3285791215141671</v>
      </c>
      <c r="AX15" s="99">
        <f>1/1000*'[1]94Exp'!AV$263</f>
        <v>0</v>
      </c>
      <c r="AY15" s="99">
        <f>1/1000*'[1]94Exp'!AW$263</f>
        <v>0</v>
      </c>
      <c r="AZ15" s="99">
        <f>1/1000*'[1]94Exp'!AX$263</f>
        <v>0</v>
      </c>
      <c r="BA15" s="99">
        <f>1/1000*'[1]94Exp'!AY$263</f>
        <v>0</v>
      </c>
      <c r="BB15" s="99">
        <f>1/1000*'[1]94Exp'!AZ$263</f>
        <v>0</v>
      </c>
      <c r="BC15" s="101">
        <f>1/1000*'[1]94Exp'!BA$263</f>
        <v>0</v>
      </c>
      <c r="BD15" s="321"/>
    </row>
    <row r="16" spans="2:56" ht="13">
      <c r="B16" s="9" t="s">
        <v>10</v>
      </c>
      <c r="C16" s="16">
        <f t="shared" ref="C16:N16" si="5">C8-SUM(C9:C15)</f>
        <v>0.66700450870688233</v>
      </c>
      <c r="D16" s="11">
        <f t="shared" si="5"/>
        <v>0.80130997305790608</v>
      </c>
      <c r="E16" s="11">
        <f t="shared" si="5"/>
        <v>0.75734830574995549</v>
      </c>
      <c r="F16" s="11">
        <f t="shared" si="5"/>
        <v>0.55373592685536543</v>
      </c>
      <c r="G16" s="11">
        <f t="shared" si="5"/>
        <v>0.65874560682185024</v>
      </c>
      <c r="H16" s="11">
        <f t="shared" si="5"/>
        <v>0.68438468204541003</v>
      </c>
      <c r="I16" s="11">
        <f t="shared" si="5"/>
        <v>0.81033346626979608</v>
      </c>
      <c r="J16" s="51">
        <f t="shared" si="5"/>
        <v>0.59394810031005107</v>
      </c>
      <c r="K16" s="51">
        <f t="shared" si="5"/>
        <v>0.92626536499865164</v>
      </c>
      <c r="L16" s="51">
        <f t="shared" si="5"/>
        <v>1.6058785709705532</v>
      </c>
      <c r="M16" s="11">
        <f t="shared" si="5"/>
        <v>0.73497922543414518</v>
      </c>
      <c r="N16" s="11">
        <f t="shared" si="5"/>
        <v>1.8753546651504536</v>
      </c>
      <c r="O16" s="11">
        <f t="shared" ref="O16:AB16" si="6">O8-SUM(O9:O15)</f>
        <v>0.71573612898173966</v>
      </c>
      <c r="P16" s="11">
        <f t="shared" si="6"/>
        <v>0.6783146736712018</v>
      </c>
      <c r="Q16" s="11">
        <f t="shared" si="6"/>
        <v>0.58962561354232701</v>
      </c>
      <c r="R16" s="11">
        <f t="shared" si="6"/>
        <v>0.74836732197993872</v>
      </c>
      <c r="S16" s="11">
        <f t="shared" si="6"/>
        <v>0.75848607868649154</v>
      </c>
      <c r="T16" s="11">
        <f t="shared" si="6"/>
        <v>2.2104834466853731</v>
      </c>
      <c r="U16" s="11">
        <f t="shared" si="6"/>
        <v>0</v>
      </c>
      <c r="V16" s="11">
        <f t="shared" si="6"/>
        <v>1.7230308137283377</v>
      </c>
      <c r="W16" s="11">
        <f t="shared" si="6"/>
        <v>1.7230308137283377</v>
      </c>
      <c r="X16" s="11">
        <f t="shared" si="6"/>
        <v>1.7230308137283377</v>
      </c>
      <c r="Y16" s="11">
        <f t="shared" si="6"/>
        <v>1.7230308137283377</v>
      </c>
      <c r="Z16" s="11">
        <f t="shared" si="6"/>
        <v>1.7230308137283377</v>
      </c>
      <c r="AA16" s="11">
        <f t="shared" si="6"/>
        <v>1.7230308137283377</v>
      </c>
      <c r="AB16" s="51">
        <f t="shared" si="6"/>
        <v>1.7230308137283377</v>
      </c>
      <c r="AC16" s="163"/>
      <c r="AD16" s="16">
        <f t="shared" ref="AD16:BC16" si="7">AD8-SUM(AD9:AD15)</f>
        <v>0.35401159721438447</v>
      </c>
      <c r="AE16" s="11">
        <f t="shared" si="7"/>
        <v>0.36036006073759541</v>
      </c>
      <c r="AF16" s="11">
        <f t="shared" si="7"/>
        <v>0.35112594786719953</v>
      </c>
      <c r="AG16" s="11">
        <f t="shared" si="7"/>
        <v>0.3438435813343963</v>
      </c>
      <c r="AH16" s="11">
        <f t="shared" si="7"/>
        <v>0.47064383128909526</v>
      </c>
      <c r="AI16" s="11">
        <f t="shared" si="7"/>
        <v>0.4522365145155014</v>
      </c>
      <c r="AJ16" s="11">
        <f t="shared" si="7"/>
        <v>0.47187859128679932</v>
      </c>
      <c r="AK16" s="11">
        <f t="shared" si="7"/>
        <v>0.54043799782599677</v>
      </c>
      <c r="AL16" s="11">
        <f t="shared" si="7"/>
        <v>0.55297027507840646</v>
      </c>
      <c r="AM16" s="11">
        <f t="shared" si="7"/>
        <v>0.39563013401559743</v>
      </c>
      <c r="AN16" s="11">
        <f t="shared" si="7"/>
        <v>0.38718297556469583</v>
      </c>
      <c r="AO16" s="11">
        <f t="shared" si="7"/>
        <v>0.46197722651789697</v>
      </c>
      <c r="AP16" s="11">
        <f t="shared" si="7"/>
        <v>0.42186413910079334</v>
      </c>
      <c r="AQ16" s="11">
        <f t="shared" si="7"/>
        <v>0.44093670907739835</v>
      </c>
      <c r="AR16" s="11">
        <f t="shared" si="7"/>
        <v>0.33907898940950076</v>
      </c>
      <c r="AS16" s="11">
        <f t="shared" si="7"/>
        <v>0.40251486149000293</v>
      </c>
      <c r="AT16" s="11">
        <f t="shared" si="7"/>
        <v>0.41642602214569813</v>
      </c>
      <c r="AU16" s="11">
        <f t="shared" si="7"/>
        <v>0.42373692828609855</v>
      </c>
      <c r="AV16" s="11">
        <f t="shared" si="7"/>
        <v>0.34063405850000361</v>
      </c>
      <c r="AW16" s="11">
        <f t="shared" si="7"/>
        <v>0.46669965040208439</v>
      </c>
      <c r="AX16" s="11">
        <f t="shared" si="7"/>
        <v>0</v>
      </c>
      <c r="AY16" s="11">
        <f t="shared" si="7"/>
        <v>0</v>
      </c>
      <c r="AZ16" s="11">
        <f t="shared" si="7"/>
        <v>0</v>
      </c>
      <c r="BA16" s="11">
        <f t="shared" si="7"/>
        <v>0</v>
      </c>
      <c r="BB16" s="11">
        <f t="shared" si="7"/>
        <v>0</v>
      </c>
      <c r="BC16" s="13">
        <f t="shared" si="7"/>
        <v>0</v>
      </c>
      <c r="BD16" s="321"/>
    </row>
    <row r="17" spans="2:56" ht="20" customHeight="1">
      <c r="B17" s="137" t="s">
        <v>12</v>
      </c>
      <c r="C17" s="274">
        <f t="shared" ref="C17:K17" si="8">SUM(C18:C21)</f>
        <v>11.771161875308957</v>
      </c>
      <c r="D17" s="274">
        <f t="shared" si="8"/>
        <v>11.713595583082707</v>
      </c>
      <c r="E17" s="148">
        <f t="shared" si="8"/>
        <v>12.786085982057907</v>
      </c>
      <c r="F17" s="148">
        <f t="shared" si="8"/>
        <v>12.981900790586556</v>
      </c>
      <c r="G17" s="148">
        <f t="shared" si="8"/>
        <v>14.409510792823157</v>
      </c>
      <c r="H17" s="148">
        <f t="shared" si="8"/>
        <v>15.248468339034961</v>
      </c>
      <c r="I17" s="148">
        <f t="shared" si="8"/>
        <v>15.731640868126517</v>
      </c>
      <c r="J17" s="148">
        <f t="shared" si="8"/>
        <v>15.907231067558174</v>
      </c>
      <c r="K17" s="130">
        <f t="shared" si="8"/>
        <v>15.260887827639813</v>
      </c>
      <c r="L17" s="130">
        <f>SUM(L18:L21)</f>
        <v>13.493231726850508</v>
      </c>
      <c r="M17" s="129">
        <f>SUM(M18:M21)</f>
        <v>15.615909375870627</v>
      </c>
      <c r="N17" s="129">
        <f>SUM(N18:N21)</f>
        <v>16.525348806469076</v>
      </c>
      <c r="O17" s="129">
        <f t="shared" ref="O17:AB17" si="9">SUM(O18:O21)</f>
        <v>16.342953549401582</v>
      </c>
      <c r="P17" s="129">
        <f t="shared" si="9"/>
        <v>16.735817407080088</v>
      </c>
      <c r="Q17" s="129">
        <f t="shared" si="9"/>
        <v>17.302571614382853</v>
      </c>
      <c r="R17" s="129">
        <f t="shared" si="9"/>
        <v>17.74515388672231</v>
      </c>
      <c r="S17" s="129">
        <f t="shared" si="9"/>
        <v>17.960466901831452</v>
      </c>
      <c r="T17" s="129">
        <f t="shared" si="9"/>
        <v>21.499729576120128</v>
      </c>
      <c r="U17" s="129">
        <f t="shared" si="9"/>
        <v>18.491978364465496</v>
      </c>
      <c r="V17" s="129">
        <f t="shared" si="9"/>
        <v>0.10383735795959639</v>
      </c>
      <c r="W17" s="129">
        <f t="shared" si="9"/>
        <v>0.10383735795959639</v>
      </c>
      <c r="X17" s="129">
        <f t="shared" si="9"/>
        <v>0.10383735795959639</v>
      </c>
      <c r="Y17" s="129">
        <f t="shared" si="9"/>
        <v>0.10383735795959639</v>
      </c>
      <c r="Z17" s="129">
        <f t="shared" si="9"/>
        <v>0.10383735795959639</v>
      </c>
      <c r="AA17" s="129">
        <f t="shared" si="9"/>
        <v>0.10383735795959639</v>
      </c>
      <c r="AB17" s="130">
        <f t="shared" si="9"/>
        <v>0.10383735795959639</v>
      </c>
      <c r="AC17" s="157"/>
      <c r="AD17" s="274">
        <f>SUM(AD18:AD21)</f>
        <v>3.9964646240305575</v>
      </c>
      <c r="AE17" s="274">
        <f>SUM(AE18:AE21)</f>
        <v>3.985394377779599</v>
      </c>
      <c r="AF17" s="148">
        <f>SUM(AF18:AF21)</f>
        <v>4.2690645526800024</v>
      </c>
      <c r="AG17" s="148">
        <f t="shared" ref="AG17:BB17" si="10">SUM(AG18:AG21)</f>
        <v>5.0042714116191993</v>
      </c>
      <c r="AH17" s="148">
        <f t="shared" si="10"/>
        <v>5.9017548739821013</v>
      </c>
      <c r="AI17" s="148">
        <f t="shared" si="10"/>
        <v>6.1784528333683966</v>
      </c>
      <c r="AJ17" s="148">
        <f t="shared" si="10"/>
        <v>6.3966390034731964</v>
      </c>
      <c r="AK17" s="148">
        <f t="shared" si="10"/>
        <v>7.3909679369680017</v>
      </c>
      <c r="AL17" s="148">
        <f t="shared" si="10"/>
        <v>7.7869470162763967</v>
      </c>
      <c r="AM17" s="148">
        <f t="shared" si="10"/>
        <v>6.6457632195944001</v>
      </c>
      <c r="AN17" s="148">
        <f t="shared" si="10"/>
        <v>7.3180504477737065</v>
      </c>
      <c r="AO17" s="148">
        <f t="shared" si="10"/>
        <v>8.1173074121759985</v>
      </c>
      <c r="AP17" s="148">
        <f t="shared" si="10"/>
        <v>7.2664523022079974</v>
      </c>
      <c r="AQ17" s="148">
        <f t="shared" si="10"/>
        <v>7.6517414238839967</v>
      </c>
      <c r="AR17" s="148">
        <f t="shared" si="10"/>
        <v>7.920881903080498</v>
      </c>
      <c r="AS17" s="148">
        <f t="shared" si="10"/>
        <v>6.8421934140595004</v>
      </c>
      <c r="AT17" s="148">
        <f t="shared" si="10"/>
        <v>6.8241380900068007</v>
      </c>
      <c r="AU17" s="148">
        <f t="shared" si="10"/>
        <v>7.2624373655977017</v>
      </c>
      <c r="AV17" s="148">
        <f t="shared" si="10"/>
        <v>7.8507216396399997</v>
      </c>
      <c r="AW17" s="148">
        <f t="shared" si="10"/>
        <v>8.0629133679166638E-3</v>
      </c>
      <c r="AX17" s="148">
        <f t="shared" si="10"/>
        <v>0</v>
      </c>
      <c r="AY17" s="148">
        <f t="shared" si="10"/>
        <v>0</v>
      </c>
      <c r="AZ17" s="148">
        <f t="shared" si="10"/>
        <v>0</v>
      </c>
      <c r="BA17" s="148">
        <f t="shared" si="10"/>
        <v>0</v>
      </c>
      <c r="BB17" s="148">
        <f t="shared" si="10"/>
        <v>0</v>
      </c>
      <c r="BC17" s="144">
        <f>SUM(BC18:BC21)</f>
        <v>0</v>
      </c>
      <c r="BD17" s="321"/>
    </row>
    <row r="18" spans="2:56">
      <c r="B18" s="6" t="s">
        <v>194</v>
      </c>
      <c r="C18" s="275">
        <f>[1]PulpLogsExp!B$263</f>
        <v>9.9999999999999995E-7</v>
      </c>
      <c r="D18" s="276">
        <f>[1]PulpLogsExp!C$263</f>
        <v>2.4000000000000001E-5</v>
      </c>
      <c r="E18" s="169">
        <f>[1]PulpLogsExp!D$263</f>
        <v>1.7644E-3</v>
      </c>
      <c r="F18" s="169">
        <f>[1]PulpLogsExp!E$263</f>
        <v>2.56902E-3</v>
      </c>
      <c r="G18" s="169">
        <f>[1]PulpLogsExp!F$263</f>
        <v>2.8328799999999999E-3</v>
      </c>
      <c r="H18" s="169">
        <f>[1]PulpLogsExp!G$263</f>
        <v>2.7906300000000001E-3</v>
      </c>
      <c r="I18" s="169">
        <f>[1]PulpLogsExp!H$263</f>
        <v>1.1909298863636363E-2</v>
      </c>
      <c r="J18" s="170">
        <f>[1]PulpLogsExp!I$263</f>
        <v>1.9113559144158072E-3</v>
      </c>
      <c r="K18" s="62">
        <f>[1]PulpLogsExp!J$263</f>
        <v>2.7140966666666664E-3</v>
      </c>
      <c r="L18" s="62">
        <f>[1]PulpLogsExp!K$263</f>
        <v>2.3039999999999996E-3</v>
      </c>
      <c r="M18" s="61">
        <f>[1]PulpLogsExp!L$263</f>
        <v>5.7776199999999998E-3</v>
      </c>
      <c r="N18" s="61">
        <f>[1]PulpLogsExp!M$263</f>
        <v>1.4765099999999996E-2</v>
      </c>
      <c r="O18" s="61">
        <f>[1]PulpLogsExp!N$263</f>
        <v>1.2354939999999997E-2</v>
      </c>
      <c r="P18" s="61">
        <f>[1]PulpLogsExp!O$263</f>
        <v>1.04496E-2</v>
      </c>
      <c r="Q18" s="61">
        <f>[1]PulpLogsExp!P$263</f>
        <v>2.4313299999999999E-2</v>
      </c>
      <c r="R18" s="61">
        <f>[1]PulpLogsExp!Q$263</f>
        <v>1.8926159999999997E-2</v>
      </c>
      <c r="S18" s="61">
        <f>[1]PulpLogsExp!R$263</f>
        <v>1.8268E-2</v>
      </c>
      <c r="T18" s="61">
        <f>[1]PulpLogsExp!S$263</f>
        <v>0.57526880999999996</v>
      </c>
      <c r="U18" s="61">
        <f>[1]PulpLogsExp!T$263</f>
        <v>0</v>
      </c>
      <c r="V18" s="61">
        <f>[1]PulpLogsExp!U$263</f>
        <v>0</v>
      </c>
      <c r="W18" s="61">
        <f>[1]PulpLogsExp!V$263</f>
        <v>0</v>
      </c>
      <c r="X18" s="61">
        <f>[1]PulpLogsExp!W$263</f>
        <v>0</v>
      </c>
      <c r="Y18" s="61">
        <f>[1]PulpLogsExp!X$263</f>
        <v>0</v>
      </c>
      <c r="Z18" s="61">
        <f>[1]PulpLogsExp!Y$263</f>
        <v>0</v>
      </c>
      <c r="AA18" s="61">
        <f>[1]PulpLogsExp!Z$263</f>
        <v>0</v>
      </c>
      <c r="AB18" s="62">
        <f>[1]PulpLogsExp!AA$263</f>
        <v>0</v>
      </c>
      <c r="AC18" s="17"/>
      <c r="AD18" s="275">
        <f>1/1000*[1]PulpLogsExp!AB$263</f>
        <v>1.097252244E-6</v>
      </c>
      <c r="AE18" s="276">
        <f>1/1000*[1]PulpLogsExp!AC$263</f>
        <v>6.0891843999999994E-6</v>
      </c>
      <c r="AF18" s="169">
        <f>1/1000*[1]PulpLogsExp!AD$263</f>
        <v>5.6177055840000002E-4</v>
      </c>
      <c r="AG18" s="169">
        <f>1/1000*[1]PulpLogsExp!AE$263</f>
        <v>5.7539279840000007E-4</v>
      </c>
      <c r="AH18" s="169">
        <f>1/1000*[1]PulpLogsExp!AF$263</f>
        <v>9.0941404609999989E-4</v>
      </c>
      <c r="AI18" s="169">
        <f>1/1000*[1]PulpLogsExp!AG$263</f>
        <v>7.9415754990000008E-4</v>
      </c>
      <c r="AJ18" s="169">
        <f>1/1000*[1]PulpLogsExp!AH$263</f>
        <v>2.2214200760000001E-3</v>
      </c>
      <c r="AK18" s="169">
        <f>1/1000*[1]PulpLogsExp!AI$263</f>
        <v>1.3764219305000003E-3</v>
      </c>
      <c r="AL18" s="169">
        <f>1/1000*[1]PulpLogsExp!AJ$263</f>
        <v>1.5695186252000001E-3</v>
      </c>
      <c r="AM18" s="169">
        <f>1/1000*[1]PulpLogsExp!AK$263</f>
        <v>5.4002611080000002E-4</v>
      </c>
      <c r="AN18" s="169">
        <f>1/1000*[1]PulpLogsExp!AL$263</f>
        <v>1.4967272313E-3</v>
      </c>
      <c r="AO18" s="169">
        <f>1/1000*[1]PulpLogsExp!AM$263</f>
        <v>1.9628341439999995E-3</v>
      </c>
      <c r="AP18" s="169">
        <f>1/1000*[1]PulpLogsExp!AN$263</f>
        <v>1.1385460767999996E-3</v>
      </c>
      <c r="AQ18" s="169">
        <f>1/1000*[1]PulpLogsExp!AO$263</f>
        <v>1.6155765417E-3</v>
      </c>
      <c r="AR18" s="169">
        <f>1/1000*[1]PulpLogsExp!AP$263</f>
        <v>3.4168475315000009E-3</v>
      </c>
      <c r="AS18" s="169">
        <f>1/1000*[1]PulpLogsExp!AQ$263</f>
        <v>2.4972071249999999E-3</v>
      </c>
      <c r="AT18" s="169">
        <f>1/1000*[1]PulpLogsExp!AR$263</f>
        <v>2.5028868592000004E-3</v>
      </c>
      <c r="AU18" s="169">
        <f>1/1000*[1]PulpLogsExp!AS$263</f>
        <v>2.4250343545999999E-2</v>
      </c>
      <c r="AV18" s="169">
        <f>1/1000*[1]PulpLogsExp!AT$263</f>
        <v>6.048137199999999E-5</v>
      </c>
      <c r="AW18" s="169">
        <f>1/1000*[1]PulpLogsExp!AU$263</f>
        <v>0</v>
      </c>
      <c r="AX18" s="169">
        <f>1/1000*[1]PulpLogsExp!AV$263</f>
        <v>0</v>
      </c>
      <c r="AY18" s="169">
        <f>1/1000*[1]PulpLogsExp!AW$263</f>
        <v>0</v>
      </c>
      <c r="AZ18" s="169">
        <f>1/1000*[1]PulpLogsExp!AX$263</f>
        <v>0</v>
      </c>
      <c r="BA18" s="169">
        <f>1/1000*[1]PulpLogsExp!AY$263</f>
        <v>0</v>
      </c>
      <c r="BB18" s="169">
        <f>1/1000*[1]PulpLogsExp!AZ$263</f>
        <v>0</v>
      </c>
      <c r="BC18" s="171">
        <f>1/1000*[1]PulpLogsExp!BA$263</f>
        <v>0</v>
      </c>
      <c r="BD18" s="321"/>
    </row>
    <row r="19" spans="2:56">
      <c r="B19" s="6" t="s">
        <v>164</v>
      </c>
      <c r="C19" s="67">
        <f>'[1]440123Exp'!B$263</f>
        <v>1.12182155E-2</v>
      </c>
      <c r="D19" s="169">
        <f>'[1]440123Exp'!C$263</f>
        <v>6.9394143333333328E-3</v>
      </c>
      <c r="E19" s="169">
        <f>'[1]440123Exp'!D$263</f>
        <v>1.0307235333333333E-2</v>
      </c>
      <c r="F19" s="169">
        <f>'[1]440123Exp'!E$263</f>
        <v>6.9812743333333331E-3</v>
      </c>
      <c r="G19" s="169">
        <f>'[1]440123Exp'!F$263</f>
        <v>4.3244331666666656E-3</v>
      </c>
      <c r="H19" s="169">
        <f>'[1]440123Exp'!G$263</f>
        <v>5.0513941666666656E-3</v>
      </c>
      <c r="I19" s="169">
        <f>'[1]440123Exp'!H$263</f>
        <v>1.2754067333333331E-2</v>
      </c>
      <c r="J19" s="170">
        <f>'[1]440123Exp'!I$263</f>
        <v>9.4825937502903621E-3</v>
      </c>
      <c r="K19" s="62">
        <f>'[1]440123Exp'!J$263</f>
        <v>2.6879656428571434E-2</v>
      </c>
      <c r="L19" s="62">
        <f>'[1]440123Exp'!K$263</f>
        <v>3.3044793833333329E-2</v>
      </c>
      <c r="M19" s="61">
        <f>'[1]440123Exp'!L$263</f>
        <v>8.5174274666666619E-2</v>
      </c>
      <c r="N19" s="61">
        <f>'[1]440123Exp'!M$263</f>
        <v>8.4375745017399251E-2</v>
      </c>
      <c r="O19" s="61">
        <f>'[1]440123Exp'!N$263</f>
        <v>2.4928166474999992E-2</v>
      </c>
      <c r="P19" s="61">
        <f>'[1]440123Exp'!O$263</f>
        <v>2.7216341791666661E-2</v>
      </c>
      <c r="Q19" s="61">
        <f>'[1]440123Exp'!P$263</f>
        <v>8.205131615955881E-2</v>
      </c>
      <c r="R19" s="61">
        <f>'[1]440123Exp'!Q$263</f>
        <v>6.6637845925716449E-2</v>
      </c>
      <c r="S19" s="61">
        <f>'[1]440123Exp'!R$263</f>
        <v>6.3693266701388876E-2</v>
      </c>
      <c r="T19" s="61">
        <f>'[1]440123Exp'!S$263</f>
        <v>2.2400445977619046</v>
      </c>
      <c r="U19" s="61">
        <f>'[1]440123Exp'!T$263</f>
        <v>0</v>
      </c>
      <c r="V19" s="61">
        <f>'[1]440123Exp'!U$263</f>
        <v>0.10383735795959639</v>
      </c>
      <c r="W19" s="61">
        <f>'[1]440123Exp'!V$263</f>
        <v>0.10383735795959639</v>
      </c>
      <c r="X19" s="61">
        <f>'[1]440123Exp'!W$263</f>
        <v>0.10383735795959639</v>
      </c>
      <c r="Y19" s="61">
        <f>'[1]440123Exp'!X$263</f>
        <v>0.10383735795959639</v>
      </c>
      <c r="Z19" s="61">
        <f>'[1]440123Exp'!Y$263</f>
        <v>0.10383735795959639</v>
      </c>
      <c r="AA19" s="61">
        <f>'[1]440123Exp'!Z$263</f>
        <v>0.10383735795959639</v>
      </c>
      <c r="AB19" s="62">
        <f>'[1]440123Exp'!AA$263</f>
        <v>0.10383735795959639</v>
      </c>
      <c r="AC19" s="17"/>
      <c r="AD19" s="67">
        <f>1/1000*'[1]440123Exp'!AB$263</f>
        <v>1.3089231005009995E-3</v>
      </c>
      <c r="AE19" s="169">
        <f>1/1000*'[1]440123Exp'!AC$263</f>
        <v>6.6477074280000008E-4</v>
      </c>
      <c r="AF19" s="169">
        <f>1/1000*'[1]440123Exp'!AD$263</f>
        <v>1.2110119536000003E-3</v>
      </c>
      <c r="AG19" s="169">
        <f>1/1000*'[1]440123Exp'!AE$263</f>
        <v>1.0682860496000002E-3</v>
      </c>
      <c r="AH19" s="169">
        <f>1/1000*'[1]440123Exp'!AF$263</f>
        <v>8.0773766010000015E-4</v>
      </c>
      <c r="AI19" s="169">
        <f>1/1000*'[1]440123Exp'!AG$263</f>
        <v>1.1148081516E-3</v>
      </c>
      <c r="AJ19" s="169">
        <f>1/1000*'[1]440123Exp'!AH$263</f>
        <v>2.6275589632000001E-3</v>
      </c>
      <c r="AK19" s="169">
        <f>1/1000*'[1]440123Exp'!AI$263</f>
        <v>2.9867882109999998E-3</v>
      </c>
      <c r="AL19" s="169">
        <f>1/1000*'[1]440123Exp'!AJ$263</f>
        <v>4.409593713600001E-3</v>
      </c>
      <c r="AM19" s="169">
        <f>1/1000*'[1]440123Exp'!AK$263</f>
        <v>3.0607198291999998E-3</v>
      </c>
      <c r="AN19" s="169">
        <f>1/1000*'[1]440123Exp'!AL$263</f>
        <v>7.3167424578000021E-3</v>
      </c>
      <c r="AO19" s="169">
        <f>1/1000*'[1]440123Exp'!AM$263</f>
        <v>7.7597972639999969E-3</v>
      </c>
      <c r="AP19" s="169">
        <f>1/1000*'[1]440123Exp'!AN$263</f>
        <v>1.3358952111999995E-3</v>
      </c>
      <c r="AQ19" s="169">
        <f>1/1000*'[1]440123Exp'!AO$263</f>
        <v>2.9499518142000005E-3</v>
      </c>
      <c r="AR19" s="169">
        <f>1/1000*'[1]440123Exp'!AP$263</f>
        <v>6.2624028650000024E-3</v>
      </c>
      <c r="AS19" s="169">
        <f>1/1000*'[1]440123Exp'!AQ$263</f>
        <v>8.9166265615000014E-3</v>
      </c>
      <c r="AT19" s="169">
        <f>1/1000*'[1]440123Exp'!AR$263</f>
        <v>9.8902090588000018E-3</v>
      </c>
      <c r="AU19" s="169">
        <f>1/1000*'[1]440123Exp'!AS$263</f>
        <v>8.0046304495299994E-2</v>
      </c>
      <c r="AV19" s="169">
        <f>1/1000*'[1]440123Exp'!AT$263</f>
        <v>1.7200360354000008E-2</v>
      </c>
      <c r="AW19" s="169">
        <f>1/1000*'[1]440123Exp'!AU$263</f>
        <v>8.0629133679166638E-3</v>
      </c>
      <c r="AX19" s="169">
        <f>1/1000*'[1]440123Exp'!AV$263</f>
        <v>0</v>
      </c>
      <c r="AY19" s="169">
        <f>1/1000*'[1]440123Exp'!AW$263</f>
        <v>0</v>
      </c>
      <c r="AZ19" s="169">
        <f>1/1000*'[1]440123Exp'!AX$263</f>
        <v>0</v>
      </c>
      <c r="BA19" s="169">
        <f>1/1000*'[1]440123Exp'!AY$263</f>
        <v>0</v>
      </c>
      <c r="BB19" s="169">
        <f>1/1000*'[1]440123Exp'!AZ$263</f>
        <v>0</v>
      </c>
      <c r="BC19" s="171">
        <f>1/1000*'[1]440123Exp'!BA$263</f>
        <v>0</v>
      </c>
      <c r="BD19" s="321"/>
    </row>
    <row r="20" spans="2:56" ht="13">
      <c r="B20" s="6" t="s">
        <v>11</v>
      </c>
      <c r="C20" s="67">
        <f>'[1]4701-5Exp'!B$263</f>
        <v>9.7112402999999986E-2</v>
      </c>
      <c r="D20" s="61">
        <f>'[1]4701-5Exp'!C$263</f>
        <v>0.10513036312500001</v>
      </c>
      <c r="E20" s="61">
        <f>'[1]4701-5Exp'!D$263</f>
        <v>8.4689712E-2</v>
      </c>
      <c r="F20" s="61">
        <f>'[1]4701-5Exp'!E$263</f>
        <v>0.11767168349999999</v>
      </c>
      <c r="G20" s="61">
        <f>'[1]4701-5Exp'!F$263</f>
        <v>9.174609037500002E-2</v>
      </c>
      <c r="H20" s="61">
        <f>'[1]4701-5Exp'!G$263</f>
        <v>0.15743849062500001</v>
      </c>
      <c r="I20" s="61">
        <f>'[1]4701-5Exp'!H$263</f>
        <v>6.2716107772727264E-2</v>
      </c>
      <c r="J20" s="62">
        <f>'[1]4701-5Exp'!I$263</f>
        <v>9.8357745852272749E-2</v>
      </c>
      <c r="K20" s="62">
        <f>'[1]4701-5Exp'!J$263</f>
        <v>8.1596708055944059E-2</v>
      </c>
      <c r="L20" s="62">
        <f>'[1]4701-5Exp'!K$263</f>
        <v>6.5179442999999976E-2</v>
      </c>
      <c r="M20" s="61">
        <f>'[1]4701-5Exp'!L$263</f>
        <v>0.1277642481428572</v>
      </c>
      <c r="N20" s="61">
        <f>'[1]4701-5Exp'!M$263</f>
        <v>0.15925698764685317</v>
      </c>
      <c r="O20" s="61">
        <f>'[1]4701-5Exp'!N$263</f>
        <v>0.16781733503571433</v>
      </c>
      <c r="P20" s="61">
        <f>'[1]4701-5Exp'!O$263</f>
        <v>0.16070325507142863</v>
      </c>
      <c r="Q20" s="61">
        <f>'[1]4701-5Exp'!P$263</f>
        <v>0.15739502925000004</v>
      </c>
      <c r="R20" s="61">
        <f>'[1]4701-5Exp'!Q$263</f>
        <v>0.2282311224642857</v>
      </c>
      <c r="S20" s="61">
        <f>'[1]4701-5Exp'!R$263</f>
        <v>0.38413430395054948</v>
      </c>
      <c r="T20" s="61">
        <f>'[1]4701-5Exp'!S$263</f>
        <v>0.55553562825000014</v>
      </c>
      <c r="U20" s="61">
        <f>'[1]4701-5Exp'!T$263</f>
        <v>0.88083948396428569</v>
      </c>
      <c r="V20" s="61">
        <f>'[1]4701-5Exp'!U$263</f>
        <v>0</v>
      </c>
      <c r="W20" s="61">
        <f>'[1]4701-5Exp'!V$263</f>
        <v>0</v>
      </c>
      <c r="X20" s="61">
        <f>'[1]4701-5Exp'!W$263</f>
        <v>0</v>
      </c>
      <c r="Y20" s="61">
        <f>'[1]4701-5Exp'!X$263</f>
        <v>0</v>
      </c>
      <c r="Z20" s="61">
        <f>'[1]4701-5Exp'!Y$263</f>
        <v>0</v>
      </c>
      <c r="AA20" s="61">
        <f>'[1]4701-5Exp'!Z$263</f>
        <v>0</v>
      </c>
      <c r="AB20" s="62">
        <f>'[1]4701-5Exp'!AA$263</f>
        <v>0</v>
      </c>
      <c r="AC20" s="157"/>
      <c r="AD20" s="67">
        <f>1/1000*'[1]4701-5Exp'!AB$263</f>
        <v>1.3590460078689E-2</v>
      </c>
      <c r="AE20" s="61">
        <f>1/1000*'[1]4701-5Exp'!AC$263</f>
        <v>1.1771149331599999E-2</v>
      </c>
      <c r="AF20" s="61">
        <f>1/1000*'[1]4701-5Exp'!AD$263</f>
        <v>9.3420816768000018E-3</v>
      </c>
      <c r="AG20" s="61">
        <f>1/1000*'[1]4701-5Exp'!AE$263</f>
        <v>1.2935352315199999E-2</v>
      </c>
      <c r="AH20" s="61">
        <f>1/1000*'[1]4701-5Exp'!AF$263</f>
        <v>1.1695910310700001E-2</v>
      </c>
      <c r="AI20" s="61">
        <f>1/1000*'[1]4701-5Exp'!AG$263</f>
        <v>1.5878311353799999E-2</v>
      </c>
      <c r="AJ20" s="61">
        <f>1/1000*'[1]4701-5Exp'!AH$263</f>
        <v>1.5553829125199998E-2</v>
      </c>
      <c r="AK20" s="61">
        <f>1/1000*'[1]4701-5Exp'!AI$263</f>
        <v>2.7157362030000003E-2</v>
      </c>
      <c r="AL20" s="61">
        <f>1/1000*'[1]4701-5Exp'!AJ$263</f>
        <v>3.1690921659200004E-2</v>
      </c>
      <c r="AM20" s="61">
        <f>1/1000*'[1]4701-5Exp'!AK$263</f>
        <v>1.8545649949199997E-2</v>
      </c>
      <c r="AN20" s="61">
        <f>1/1000*'[1]4701-5Exp'!AL$263</f>
        <v>2.1830100393599998E-2</v>
      </c>
      <c r="AO20" s="61">
        <f>1/1000*'[1]4701-5Exp'!AM$263</f>
        <v>2.6905496112000001E-2</v>
      </c>
      <c r="AP20" s="61">
        <f>1/1000*'[1]4701-5Exp'!AN$263</f>
        <v>2.316416669599998E-2</v>
      </c>
      <c r="AQ20" s="61">
        <f>1/1000*'[1]4701-5Exp'!AO$263</f>
        <v>2.4052819341899991E-2</v>
      </c>
      <c r="AR20" s="61">
        <f>1/1000*'[1]4701-5Exp'!AP$263</f>
        <v>2.3772744941000006E-2</v>
      </c>
      <c r="AS20" s="61">
        <f>1/1000*'[1]4701-5Exp'!AQ$263</f>
        <v>3.1415956270999988E-2</v>
      </c>
      <c r="AT20" s="61">
        <f>1/1000*'[1]4701-5Exp'!AR$263</f>
        <v>4.7370084362999991E-2</v>
      </c>
      <c r="AU20" s="61">
        <f>1/1000*'[1]4701-5Exp'!AS$263</f>
        <v>7.5647409723599984E-2</v>
      </c>
      <c r="AV20" s="61">
        <f>1/1000*'[1]4701-5Exp'!AT$263</f>
        <v>0.15160850709500001</v>
      </c>
      <c r="AW20" s="61">
        <f>1/1000*'[1]4701-5Exp'!AU$263</f>
        <v>0</v>
      </c>
      <c r="AX20" s="61">
        <f>1/1000*'[1]4701-5Exp'!AV$263</f>
        <v>0</v>
      </c>
      <c r="AY20" s="61">
        <f>1/1000*'[1]4701-5Exp'!AW$263</f>
        <v>0</v>
      </c>
      <c r="AZ20" s="61">
        <f>1/1000*'[1]4701-5Exp'!AX$263</f>
        <v>0</v>
      </c>
      <c r="BA20" s="61">
        <f>1/1000*'[1]4701-5Exp'!AY$263</f>
        <v>0</v>
      </c>
      <c r="BB20" s="61">
        <f>1/1000*'[1]4701-5Exp'!AZ$263</f>
        <v>0</v>
      </c>
      <c r="BC20" s="171">
        <f>1/1000*'[1]4701-5Exp'!BA$263</f>
        <v>0</v>
      </c>
      <c r="BD20" s="323"/>
    </row>
    <row r="21" spans="2:56" ht="13.5" thickBot="1">
      <c r="B21" s="7" t="s">
        <v>15</v>
      </c>
      <c r="C21" s="172">
        <f>'[1]48Exp'!B$263</f>
        <v>11.662830256808958</v>
      </c>
      <c r="D21" s="173">
        <f>'[1]48Exp'!C$263</f>
        <v>11.601501805624373</v>
      </c>
      <c r="E21" s="173">
        <f>'[1]48Exp'!D$263</f>
        <v>12.689324634724574</v>
      </c>
      <c r="F21" s="173">
        <f>'[1]48Exp'!E$263</f>
        <v>12.854678812753223</v>
      </c>
      <c r="G21" s="173">
        <f>'[1]48Exp'!F$263</f>
        <v>14.310607389281492</v>
      </c>
      <c r="H21" s="173">
        <f>'[1]48Exp'!G$263</f>
        <v>15.083187824243295</v>
      </c>
      <c r="I21" s="173">
        <f>'[1]48Exp'!H$263</f>
        <v>15.644261394156819</v>
      </c>
      <c r="J21" s="174">
        <f>'[1]48Exp'!I$263</f>
        <v>15.797479372041195</v>
      </c>
      <c r="K21" s="174">
        <f>'[1]48Exp'!J$263</f>
        <v>15.149697366488631</v>
      </c>
      <c r="L21" s="174">
        <f>'[1]48Exp'!K$263</f>
        <v>13.392703490017174</v>
      </c>
      <c r="M21" s="173">
        <f>'[1]48Exp'!L$263</f>
        <v>15.397193233061104</v>
      </c>
      <c r="N21" s="173">
        <f>'[1]48Exp'!M$263</f>
        <v>16.266950973804825</v>
      </c>
      <c r="O21" s="173">
        <f>'[1]48Exp'!N$263</f>
        <v>16.137853107890866</v>
      </c>
      <c r="P21" s="173">
        <f>'[1]48Exp'!O$263</f>
        <v>16.537448210216994</v>
      </c>
      <c r="Q21" s="173">
        <f>'[1]48Exp'!P$263</f>
        <v>17.038811968973295</v>
      </c>
      <c r="R21" s="173">
        <f>'[1]48Exp'!Q$263</f>
        <v>17.431358758332308</v>
      </c>
      <c r="S21" s="173">
        <f>'[1]48Exp'!R$263</f>
        <v>17.494371331179515</v>
      </c>
      <c r="T21" s="173">
        <f>'[1]48Exp'!S$263</f>
        <v>18.128880540108224</v>
      </c>
      <c r="U21" s="173">
        <f>'[1]48Exp'!T$263</f>
        <v>17.611138880501208</v>
      </c>
      <c r="V21" s="173">
        <f>'[1]48Exp'!U$263</f>
        <v>0</v>
      </c>
      <c r="W21" s="173">
        <f>'[1]48Exp'!V$263</f>
        <v>0</v>
      </c>
      <c r="X21" s="173">
        <f>'[1]48Exp'!W$263</f>
        <v>0</v>
      </c>
      <c r="Y21" s="173">
        <f>'[1]48Exp'!X$263</f>
        <v>0</v>
      </c>
      <c r="Z21" s="173">
        <f>'[1]48Exp'!Y$263</f>
        <v>0</v>
      </c>
      <c r="AA21" s="173">
        <f>'[1]48Exp'!Z$263</f>
        <v>0</v>
      </c>
      <c r="AB21" s="174">
        <f>'[1]48Exp'!AA$263</f>
        <v>0</v>
      </c>
      <c r="AC21" s="157"/>
      <c r="AD21" s="172">
        <f>1/1000*'[1]48Exp'!AB$263</f>
        <v>3.9815641435991234</v>
      </c>
      <c r="AE21" s="173">
        <f>1/1000*'[1]48Exp'!AC$263</f>
        <v>3.972952368520799</v>
      </c>
      <c r="AF21" s="173">
        <f>1/1000*'[1]48Exp'!AD$263</f>
        <v>4.2579496884912027</v>
      </c>
      <c r="AG21" s="173">
        <f>1/1000*'[1]48Exp'!AE$263</f>
        <v>4.9896923804559989</v>
      </c>
      <c r="AH21" s="173">
        <f>1/1000*'[1]48Exp'!AF$263</f>
        <v>5.8883418119652013</v>
      </c>
      <c r="AI21" s="173">
        <f>1/1000*'[1]48Exp'!AG$263</f>
        <v>6.1606655563130968</v>
      </c>
      <c r="AJ21" s="173">
        <f>1/1000*'[1]48Exp'!AH$263</f>
        <v>6.3762361953087963</v>
      </c>
      <c r="AK21" s="173">
        <f>1/1000*'[1]48Exp'!AI$263</f>
        <v>7.3594473647965017</v>
      </c>
      <c r="AL21" s="173">
        <f>1/1000*'[1]48Exp'!AJ$263</f>
        <v>7.7492769822783965</v>
      </c>
      <c r="AM21" s="173">
        <f>1/1000*'[1]48Exp'!AK$263</f>
        <v>6.6236168237052002</v>
      </c>
      <c r="AN21" s="173">
        <f>1/1000*'[1]48Exp'!AL$263</f>
        <v>7.2874068776910068</v>
      </c>
      <c r="AO21" s="173">
        <f>1/1000*'[1]48Exp'!AM$263</f>
        <v>8.0806792846559983</v>
      </c>
      <c r="AP21" s="173">
        <f>1/1000*'[1]48Exp'!AN$263</f>
        <v>7.2408136942239976</v>
      </c>
      <c r="AQ21" s="173">
        <f>1/1000*'[1]48Exp'!AO$263</f>
        <v>7.6231230761861966</v>
      </c>
      <c r="AR21" s="173">
        <f>1/1000*'[1]48Exp'!AP$263</f>
        <v>7.8874299077429981</v>
      </c>
      <c r="AS21" s="173">
        <f>1/1000*'[1]48Exp'!AQ$263</f>
        <v>6.7993636241020008</v>
      </c>
      <c r="AT21" s="173">
        <f>1/1000*'[1]48Exp'!AR$263</f>
        <v>6.7643749097258006</v>
      </c>
      <c r="AU21" s="173">
        <f>1/1000*'[1]48Exp'!AS$263</f>
        <v>7.0824933078328014</v>
      </c>
      <c r="AV21" s="173">
        <f>1/1000*'[1]48Exp'!AT$263</f>
        <v>7.6818522908190001</v>
      </c>
      <c r="AW21" s="173">
        <f>1/1000*'[1]48Exp'!AU$263</f>
        <v>0</v>
      </c>
      <c r="AX21" s="173">
        <f>1/1000*'[1]48Exp'!AV$263</f>
        <v>0</v>
      </c>
      <c r="AY21" s="173">
        <f>1/1000*'[1]48Exp'!AW$263</f>
        <v>0</v>
      </c>
      <c r="AZ21" s="173">
        <f>1/1000*'[1]48Exp'!AX$263</f>
        <v>0</v>
      </c>
      <c r="BA21" s="173">
        <f>1/1000*'[1]48Exp'!AY$263</f>
        <v>0</v>
      </c>
      <c r="BB21" s="173">
        <f>1/1000*'[1]48Exp'!AZ$263</f>
        <v>0</v>
      </c>
      <c r="BC21" s="175">
        <f>1/1000*'[1]48Exp'!BA$263</f>
        <v>0</v>
      </c>
      <c r="BD21" s="322"/>
    </row>
    <row r="22" spans="2:56" ht="25" customHeight="1" thickTop="1">
      <c r="B22" s="8"/>
      <c r="C22" s="440" t="s">
        <v>210</v>
      </c>
      <c r="D22" s="441"/>
      <c r="E22" s="441"/>
      <c r="F22" s="441"/>
      <c r="G22" s="441"/>
      <c r="H22" s="441"/>
      <c r="I22" s="441"/>
      <c r="J22" s="441"/>
      <c r="K22" s="441"/>
      <c r="L22" s="441"/>
      <c r="M22" s="441"/>
      <c r="N22" s="441"/>
      <c r="O22" s="441"/>
      <c r="P22" s="441"/>
      <c r="Q22" s="441"/>
      <c r="R22" s="441"/>
      <c r="S22" s="441"/>
      <c r="T22" s="441"/>
      <c r="U22" s="441"/>
      <c r="V22" s="441"/>
      <c r="W22" s="441"/>
      <c r="X22" s="441"/>
      <c r="Y22" s="441"/>
      <c r="Z22" s="441"/>
      <c r="AA22" s="441"/>
      <c r="AB22" s="441"/>
      <c r="AC22" s="157"/>
      <c r="AD22" s="438" t="str">
        <f>C22</f>
        <v>Imports from all 28 EU member states</v>
      </c>
      <c r="AE22" s="439"/>
      <c r="AF22" s="439"/>
      <c r="AG22" s="439"/>
      <c r="AH22" s="439"/>
      <c r="AI22" s="439"/>
      <c r="AJ22" s="439"/>
      <c r="AK22" s="439"/>
      <c r="AL22" s="439"/>
      <c r="AM22" s="439"/>
      <c r="AN22" s="439"/>
      <c r="AO22" s="439"/>
      <c r="AP22" s="439"/>
      <c r="AQ22" s="439"/>
      <c r="AR22" s="439"/>
      <c r="AS22" s="439"/>
      <c r="AT22" s="439"/>
      <c r="AU22" s="439"/>
      <c r="AV22" s="439"/>
      <c r="AW22" s="439"/>
      <c r="AX22" s="439"/>
      <c r="AY22" s="439"/>
      <c r="AZ22" s="439"/>
      <c r="BA22" s="439"/>
      <c r="BB22" s="439"/>
      <c r="BC22" s="453"/>
      <c r="BD22" s="321"/>
    </row>
    <row r="23" spans="2:56" ht="20" customHeight="1">
      <c r="B23" s="161" t="s">
        <v>14</v>
      </c>
      <c r="C23" s="128">
        <f>C25+C34</f>
        <v>13.076139764306985</v>
      </c>
      <c r="D23" s="129">
        <f t="shared" ref="D23:J23" si="11">D25+D34</f>
        <v>13.135100027927159</v>
      </c>
      <c r="E23" s="129">
        <f t="shared" si="11"/>
        <v>13.711775390191809</v>
      </c>
      <c r="F23" s="129">
        <f t="shared" si="11"/>
        <v>13.654101757598497</v>
      </c>
      <c r="G23" s="129">
        <f t="shared" si="11"/>
        <v>14.641021622525736</v>
      </c>
      <c r="H23" s="129">
        <f t="shared" si="11"/>
        <v>15.330735753471426</v>
      </c>
      <c r="I23" s="129">
        <f t="shared" si="11"/>
        <v>16.211187450784379</v>
      </c>
      <c r="J23" s="130">
        <f t="shared" si="11"/>
        <v>16.604298035032791</v>
      </c>
      <c r="K23" s="130">
        <f>K25+K34</f>
        <v>15.519204437849933</v>
      </c>
      <c r="L23" s="130">
        <f>L25+L34</f>
        <v>14.360551887327677</v>
      </c>
      <c r="M23" s="129">
        <f>M25+M34</f>
        <v>15.164775905332768</v>
      </c>
      <c r="N23" s="129">
        <f>N25+N34</f>
        <v>17.120891370479061</v>
      </c>
      <c r="O23" s="129">
        <f t="shared" ref="O23:AB23" si="12">O25+O34</f>
        <v>15.393077977433862</v>
      </c>
      <c r="P23" s="129">
        <f t="shared" si="12"/>
        <v>15.728479575056953</v>
      </c>
      <c r="Q23" s="129">
        <f t="shared" si="12"/>
        <v>16.399269388394405</v>
      </c>
      <c r="R23" s="129">
        <f t="shared" si="12"/>
        <v>16.60120580867958</v>
      </c>
      <c r="S23" s="129">
        <f t="shared" si="12"/>
        <v>17.190190732619456</v>
      </c>
      <c r="T23" s="129">
        <f t="shared" si="12"/>
        <v>30.343558239116973</v>
      </c>
      <c r="U23" s="129">
        <f t="shared" si="12"/>
        <v>15.555676576891626</v>
      </c>
      <c r="V23" s="129">
        <f t="shared" si="12"/>
        <v>8.9981509051633637</v>
      </c>
      <c r="W23" s="129">
        <f t="shared" si="12"/>
        <v>8.9981509051633637</v>
      </c>
      <c r="X23" s="129">
        <f t="shared" si="12"/>
        <v>8.9981509051633637</v>
      </c>
      <c r="Y23" s="129">
        <f t="shared" si="12"/>
        <v>8.9981509051633637</v>
      </c>
      <c r="Z23" s="129">
        <f t="shared" si="12"/>
        <v>8.9981509051633637</v>
      </c>
      <c r="AA23" s="129">
        <f t="shared" si="12"/>
        <v>8.9981509051633637</v>
      </c>
      <c r="AB23" s="130">
        <f t="shared" si="12"/>
        <v>8.9981509051633637</v>
      </c>
      <c r="AC23" s="157"/>
      <c r="AD23" s="128">
        <f>AD25+AD34</f>
        <v>6.9942241254687376</v>
      </c>
      <c r="AE23" s="129">
        <f>AE25+AE34</f>
        <v>6.9740234238807979</v>
      </c>
      <c r="AF23" s="129">
        <f>AF25+AF34</f>
        <v>7.3810423756175991</v>
      </c>
      <c r="AG23" s="129">
        <f t="shared" ref="AG23:BB23" si="13">AG25+AG34</f>
        <v>8.6738833485136002</v>
      </c>
      <c r="AH23" s="129">
        <f t="shared" si="13"/>
        <v>10.039544860384201</v>
      </c>
      <c r="AI23" s="129">
        <f t="shared" si="13"/>
        <v>10.008742414346401</v>
      </c>
      <c r="AJ23" s="129">
        <f t="shared" si="13"/>
        <v>10.357306654401999</v>
      </c>
      <c r="AK23" s="129">
        <f t="shared" si="13"/>
        <v>11.7440363688745</v>
      </c>
      <c r="AL23" s="129">
        <f t="shared" si="13"/>
        <v>11.919602544754802</v>
      </c>
      <c r="AM23" s="129">
        <f t="shared" si="13"/>
        <v>9.4397501054999999</v>
      </c>
      <c r="AN23" s="129">
        <f t="shared" si="13"/>
        <v>8.935819410876702</v>
      </c>
      <c r="AO23" s="129">
        <f t="shared" si="13"/>
        <v>10.591680273141886</v>
      </c>
      <c r="AP23" s="129">
        <f t="shared" si="13"/>
        <v>9.3166639068975989</v>
      </c>
      <c r="AQ23" s="129">
        <f t="shared" si="13"/>
        <v>9.5913219972729014</v>
      </c>
      <c r="AR23" s="129">
        <f t="shared" si="13"/>
        <v>10.049158404132001</v>
      </c>
      <c r="AS23" s="129">
        <f t="shared" si="13"/>
        <v>8.4602752584280019</v>
      </c>
      <c r="AT23" s="129">
        <f t="shared" si="13"/>
        <v>8.8235153073940999</v>
      </c>
      <c r="AU23" s="129">
        <f t="shared" si="13"/>
        <v>9.8786248387255</v>
      </c>
      <c r="AV23" s="129">
        <f t="shared" si="13"/>
        <v>9.7731477129710012</v>
      </c>
      <c r="AW23" s="129">
        <f t="shared" si="13"/>
        <v>4.4636712364125</v>
      </c>
      <c r="AX23" s="129">
        <f t="shared" si="13"/>
        <v>0</v>
      </c>
      <c r="AY23" s="129">
        <f t="shared" si="13"/>
        <v>0</v>
      </c>
      <c r="AZ23" s="129">
        <f t="shared" si="13"/>
        <v>0</v>
      </c>
      <c r="BA23" s="129">
        <f t="shared" si="13"/>
        <v>0</v>
      </c>
      <c r="BB23" s="129">
        <f t="shared" si="13"/>
        <v>0</v>
      </c>
      <c r="BC23" s="144">
        <f>BC25+BC34</f>
        <v>0</v>
      </c>
      <c r="BD23" s="322"/>
    </row>
    <row r="24" spans="2:56" ht="16" customHeight="1">
      <c r="B24" s="36" t="s">
        <v>34</v>
      </c>
      <c r="C24" s="314">
        <f>[1]CoreVPAExp!B$264</f>
        <v>0.58074828096960918</v>
      </c>
      <c r="D24" s="153">
        <f>[1]CoreVPAExp!C$264</f>
        <v>0.62926566203077927</v>
      </c>
      <c r="E24" s="153">
        <f>[1]CoreVPAExp!D$264</f>
        <v>0.61279770904789499</v>
      </c>
      <c r="F24" s="153">
        <f>[1]CoreVPAExp!E$264</f>
        <v>0.60192109170287877</v>
      </c>
      <c r="G24" s="153">
        <f>[1]CoreVPAExp!F$264</f>
        <v>0.67738480432902326</v>
      </c>
      <c r="H24" s="153">
        <f>[1]CoreVPAExp!G$264</f>
        <v>0.74317377352513458</v>
      </c>
      <c r="I24" s="153">
        <f>[1]CoreVPAExp!H$264</f>
        <v>0.86006963381642909</v>
      </c>
      <c r="J24" s="154">
        <f>[1]CoreVPAExp!I$264</f>
        <v>0.90120855450044779</v>
      </c>
      <c r="K24" s="155">
        <f>[1]CoreVPAExp!J$264</f>
        <v>0.7737508305033014</v>
      </c>
      <c r="L24" s="155">
        <f>[1]CoreVPAExp!K$264</f>
        <v>0.62943467956561738</v>
      </c>
      <c r="M24" s="313">
        <f>[1]CoreVPAExp!L$264</f>
        <v>0.79548697776666688</v>
      </c>
      <c r="N24" s="313">
        <f>[1]CoreVPAExp!M$264</f>
        <v>0.86307079740000003</v>
      </c>
      <c r="O24" s="313">
        <f>[1]CoreVPAExp!N$264</f>
        <v>0.83605327817500041</v>
      </c>
      <c r="P24" s="313">
        <f>[1]CoreVPAExp!O$264</f>
        <v>0.79755831811153555</v>
      </c>
      <c r="Q24" s="313">
        <f>[1]CoreVPAExp!P$264</f>
        <v>0.81130518141818175</v>
      </c>
      <c r="R24" s="313">
        <f>[1]CoreVPAExp!Q$264</f>
        <v>0.89371119274999988</v>
      </c>
      <c r="S24" s="313">
        <f>[1]CoreVPAExp!R$264</f>
        <v>0.92335564940000014</v>
      </c>
      <c r="T24" s="313">
        <f>[1]CoreVPAExp!S$264</f>
        <v>7.8590147992198478</v>
      </c>
      <c r="U24" s="313">
        <f>[1]CoreVPAExp!T$264</f>
        <v>0</v>
      </c>
      <c r="V24" s="313">
        <f>[1]CoreVPAExp!U$264</f>
        <v>3.9908046025494146</v>
      </c>
      <c r="W24" s="313">
        <f>[1]CoreVPAExp!V$264</f>
        <v>3.9908046025494146</v>
      </c>
      <c r="X24" s="313">
        <f>[1]CoreVPAExp!W$264</f>
        <v>3.9908046025494146</v>
      </c>
      <c r="Y24" s="313">
        <f>[1]CoreVPAExp!X$264</f>
        <v>3.9908046025494146</v>
      </c>
      <c r="Z24" s="313">
        <f>[1]CoreVPAExp!Y$264</f>
        <v>3.9908046025494146</v>
      </c>
      <c r="AA24" s="313">
        <f>[1]CoreVPAExp!Z$264</f>
        <v>3.9908046025494146</v>
      </c>
      <c r="AB24" s="155">
        <f>[1]CoreVPAExp!AA$264</f>
        <v>3.9908046025494146</v>
      </c>
      <c r="AC24" s="157"/>
      <c r="AD24" s="153">
        <f>1/1000*[1]CoreVPAExp!AB$264</f>
        <v>0.198446148093924</v>
      </c>
      <c r="AE24" s="153">
        <f>1/1000*[1]CoreVPAExp!AC$264</f>
        <v>0.20538608067399999</v>
      </c>
      <c r="AF24" s="153">
        <f>1/1000*[1]CoreVPAExp!AD$264</f>
        <v>0.22040371315679999</v>
      </c>
      <c r="AG24" s="153">
        <f>1/1000*[1]CoreVPAExp!AE$264</f>
        <v>0.26607182005600005</v>
      </c>
      <c r="AH24" s="153">
        <f>1/1000*[1]CoreVPAExp!AF$264</f>
        <v>0.3282313684566</v>
      </c>
      <c r="AI24" s="153">
        <f>1/1000*[1]CoreVPAExp!AG$264</f>
        <v>0.34039844484360005</v>
      </c>
      <c r="AJ24" s="153">
        <f>1/1000*[1]CoreVPAExp!AH$264</f>
        <v>0.38812205428079999</v>
      </c>
      <c r="AK24" s="153">
        <f>1/1000*[1]CoreVPAExp!AI$264</f>
        <v>0.47379448189850015</v>
      </c>
      <c r="AL24" s="153">
        <f>1/1000*[1]CoreVPAExp!AJ$264</f>
        <v>0.43018411994720007</v>
      </c>
      <c r="AM24" s="153">
        <f>1/1000*[1]CoreVPAExp!AK$264</f>
        <v>0.29767045393800001</v>
      </c>
      <c r="AN24" s="153">
        <f>1/1000*[1]CoreVPAExp!AL$264</f>
        <v>0.35292141905219998</v>
      </c>
      <c r="AO24" s="153">
        <f>1/1000*[1]CoreVPAExp!AM$264</f>
        <v>0.38985075144000009</v>
      </c>
      <c r="AP24" s="153">
        <f>1/1000*[1]CoreVPAExp!AN$264</f>
        <v>0.34776569525279993</v>
      </c>
      <c r="AQ24" s="153">
        <f>1/1000*[1]CoreVPAExp!AO$264</f>
        <v>0.34974357654569993</v>
      </c>
      <c r="AR24" s="153">
        <f>1/1000*[1]CoreVPAExp!AP$264</f>
        <v>0.37501775075700006</v>
      </c>
      <c r="AS24" s="153">
        <f>1/1000*[1]CoreVPAExp!AQ$264</f>
        <v>0.34231195801599995</v>
      </c>
      <c r="AT24" s="153">
        <f>1/1000*[1]CoreVPAExp!AR$264</f>
        <v>0.36978960991999998</v>
      </c>
      <c r="AU24" s="153">
        <f>1/1000*[1]CoreVPAExp!AS$264</f>
        <v>0.81192136385360003</v>
      </c>
      <c r="AV24" s="153">
        <f>1/1000*[1]CoreVPAExp!AT$264</f>
        <v>0.2919891042890001</v>
      </c>
      <c r="AW24" s="153">
        <f>1/1000*[1]CoreVPAExp!AU$264</f>
        <v>0.67952847090666668</v>
      </c>
      <c r="AX24" s="153">
        <f>1/1000*[1]CoreVPAExp!AV$264</f>
        <v>0</v>
      </c>
      <c r="AY24" s="153">
        <f>1/1000*[1]CoreVPAExp!AW$264</f>
        <v>0</v>
      </c>
      <c r="AZ24" s="153">
        <f>1/1000*[1]CoreVPAExp!AX$264</f>
        <v>0</v>
      </c>
      <c r="BA24" s="153">
        <f>1/1000*[1]CoreVPAExp!AY$264</f>
        <v>0</v>
      </c>
      <c r="BB24" s="153">
        <f>1/1000*[1]CoreVPAExp!AZ$264</f>
        <v>0</v>
      </c>
      <c r="BC24" s="156">
        <f>1/1000*[1]CoreVPAExp!BA$264</f>
        <v>0</v>
      </c>
      <c r="BD24" s="321"/>
    </row>
    <row r="25" spans="2:56" ht="20" customHeight="1">
      <c r="B25" s="137" t="s">
        <v>13</v>
      </c>
      <c r="C25" s="278">
        <f>SUM([1]TimberSectorMinusCoreVPAExp!B$264:B$264)+SUM(C26:C29)</f>
        <v>4.130299111206357</v>
      </c>
      <c r="D25" s="279">
        <f>SUM([1]TimberSectorMinusCoreVPAExp!C$264:C$264)+SUM(D26:D29)</f>
        <v>4.1275446833166773</v>
      </c>
      <c r="E25" s="141">
        <f>SUM([1]TimberSectorMinusCoreVPAExp!D$264:D$264)+SUM(E26:E29)</f>
        <v>4.0325221393547199</v>
      </c>
      <c r="F25" s="141">
        <f>SUM([1]TimberSectorMinusCoreVPAExp!E$264:E$264)+SUM(F26:F29)</f>
        <v>3.7572511318188022</v>
      </c>
      <c r="G25" s="141">
        <f>SUM([1]TimberSectorMinusCoreVPAExp!F$264:F$264)+SUM(G26:G29)</f>
        <v>4.0566809203611651</v>
      </c>
      <c r="H25" s="141">
        <f>SUM([1]TimberSectorMinusCoreVPAExp!G$264:G$264)+SUM(H26:H29)</f>
        <v>4.0158936333160096</v>
      </c>
      <c r="I25" s="141">
        <f>SUM([1]TimberSectorMinusCoreVPAExp!H$264:H$264)+SUM(I26:I29)</f>
        <v>4.6513221864283194</v>
      </c>
      <c r="J25" s="142">
        <f>SUM([1]TimberSectorMinusCoreVPAExp!I$264:I$264)+SUM(J26:J29)</f>
        <v>4.5433219516904284</v>
      </c>
      <c r="K25" s="142">
        <f>SUM([1]TimberSectorMinusCoreVPAExp!J$264:J$264)+SUM(K26:K29)</f>
        <v>4.3951540465934436</v>
      </c>
      <c r="L25" s="142">
        <f>SUM([1]TimberSectorMinusCoreVPAExp!K$264:K$264)+SUM(L26:L29)</f>
        <v>4.368978431068081</v>
      </c>
      <c r="M25" s="141">
        <f>SUM([1]TimberSectorMinusCoreVPAExp!L$264:L$264)+SUM(M26:M29)</f>
        <v>3.8243045507307007</v>
      </c>
      <c r="N25" s="141">
        <f>SUM([1]TimberSectorMinusCoreVPAExp!M$264:M$264)+SUM(N26:N29)</f>
        <v>5.195251543090877</v>
      </c>
      <c r="O25" s="141">
        <f>SUM([1]TimberSectorMinusCoreVPAExp!N$264:N$264)+SUM(O26:O29)</f>
        <v>3.7483114429774673</v>
      </c>
      <c r="P25" s="141">
        <f>SUM([1]TimberSectorMinusCoreVPAExp!O$264:O$264)+SUM(P26:P29)</f>
        <v>3.590707000286034</v>
      </c>
      <c r="Q25" s="141">
        <f>SUM([1]TimberSectorMinusCoreVPAExp!P$264:P$264)+SUM(Q26:Q29)</f>
        <v>3.8201233821945624</v>
      </c>
      <c r="R25" s="141">
        <f>SUM([1]TimberSectorMinusCoreVPAExp!Q$264:Q$264)+SUM(R26:R29)</f>
        <v>4.0086558481199566</v>
      </c>
      <c r="S25" s="141">
        <f>SUM([1]TimberSectorMinusCoreVPAExp!R$264:R$264)+SUM(S26:S29)</f>
        <v>4.2772842373578941</v>
      </c>
      <c r="T25" s="141">
        <f>SUM([1]TimberSectorMinusCoreVPAExp!S$264:S$264)+SUM(T26:T29)</f>
        <v>14.24462851317813</v>
      </c>
      <c r="U25" s="141">
        <f>SUM([1]TimberSectorMinusCoreVPAExp!T$264:T$264)+SUM(U26:U29)</f>
        <v>2.1250185462669973</v>
      </c>
      <c r="V25" s="141">
        <f>SUM([1]TimberSectorMinusCoreVPAExp!U$264:U$264)+SUM(V26:V29)</f>
        <v>8.9056831576482125</v>
      </c>
      <c r="W25" s="141">
        <f>SUM([1]TimberSectorMinusCoreVPAExp!V$264:V$264)+SUM(W26:W29)</f>
        <v>8.9056831576482125</v>
      </c>
      <c r="X25" s="141">
        <f>SUM([1]TimberSectorMinusCoreVPAExp!W$264:W$264)+SUM(X26:X29)</f>
        <v>8.9056831576482125</v>
      </c>
      <c r="Y25" s="141">
        <f>SUM([1]TimberSectorMinusCoreVPAExp!X$264:X$264)+SUM(Y26:Y29)</f>
        <v>8.9056831576482125</v>
      </c>
      <c r="Z25" s="141">
        <f>SUM([1]TimberSectorMinusCoreVPAExp!Y$264:Y$264)+SUM(Z26:Z29)</f>
        <v>8.9056831576482125</v>
      </c>
      <c r="AA25" s="141">
        <f>SUM([1]TimberSectorMinusCoreVPAExp!Z$264:Z$264)+SUM(AA26:AA29)</f>
        <v>8.9056831576482125</v>
      </c>
      <c r="AB25" s="142">
        <f>SUM([1]TimberSectorMinusCoreVPAExp!AA$264:AA$264)+SUM(AB26:AB29)</f>
        <v>8.9056831576482125</v>
      </c>
      <c r="AC25" s="157"/>
      <c r="AD25" s="278">
        <f>1/1000*SUM([1]TimberSectorMinusCoreVPAExp!AB$264:AB$264)+SUM(AD26:AD29)</f>
        <v>4.0294422132649768</v>
      </c>
      <c r="AE25" s="279">
        <f>1/1000*SUM([1]TimberSectorMinusCoreVPAExp!AC$264:AC$264)+SUM(AE26:AE29)</f>
        <v>3.9564703945351987</v>
      </c>
      <c r="AF25" s="141">
        <f>1/1000*SUM([1]TimberSectorMinusCoreVPAExp!AD$264:AD$264)+SUM(AF26:AF29)</f>
        <v>4.1638018868783995</v>
      </c>
      <c r="AG25" s="141">
        <f>1/1000*SUM([1]TimberSectorMinusCoreVPAExp!AE$264:AE$264)+SUM(AG26:AG29)</f>
        <v>4.8165421608864003</v>
      </c>
      <c r="AH25" s="141">
        <f>1/1000*SUM([1]TimberSectorMinusCoreVPAExp!AF$264:AF$264)+SUM(AH26:AH29)</f>
        <v>5.5641941821354006</v>
      </c>
      <c r="AI25" s="141">
        <f>1/1000*SUM([1]TimberSectorMinusCoreVPAExp!AG$264:AG$264)+SUM(AI26:AI29)</f>
        <v>5.3361005369100001</v>
      </c>
      <c r="AJ25" s="141">
        <f>1/1000*SUM([1]TimberSectorMinusCoreVPAExp!AH$264:AH$264)+SUM(AJ26:AJ29)</f>
        <v>5.6337781369267992</v>
      </c>
      <c r="AK25" s="141">
        <f>1/1000*SUM([1]TimberSectorMinusCoreVPAExp!AI$264:AI$264)+SUM(AK26:AK29)</f>
        <v>6.2145312481645005</v>
      </c>
      <c r="AL25" s="141">
        <f>1/1000*SUM([1]TimberSectorMinusCoreVPAExp!AJ$264:AJ$264)+SUM(AL26:AL29)</f>
        <v>6.2702749292940014</v>
      </c>
      <c r="AM25" s="141">
        <f>1/1000*SUM([1]TimberSectorMinusCoreVPAExp!AK$264:AK$264)+SUM(AM26:AM29)</f>
        <v>4.4899701715395999</v>
      </c>
      <c r="AN25" s="141">
        <f>1/1000*SUM([1]TimberSectorMinusCoreVPAExp!AL$264:AL$264)+SUM(AN26:AN29)</f>
        <v>3.6477612412762004</v>
      </c>
      <c r="AO25" s="141">
        <f>1/1000*SUM([1]TimberSectorMinusCoreVPAExp!AM$264:AM$264)+SUM(AO26:AO29)</f>
        <v>4.7463268664378884</v>
      </c>
      <c r="AP25" s="141">
        <f>1/1000*SUM([1]TimberSectorMinusCoreVPAExp!AN$264:AN$264)+SUM(AP26:AP29)</f>
        <v>4.209358479744</v>
      </c>
      <c r="AQ25" s="141">
        <f>1/1000*SUM([1]TimberSectorMinusCoreVPAExp!AO$264:AO$264)+SUM(AQ26:AQ29)</f>
        <v>4.1747240577453004</v>
      </c>
      <c r="AR25" s="141">
        <f>1/1000*SUM([1]TimberSectorMinusCoreVPAExp!AP$264:AP$264)+SUM(AR26:AR29)</f>
        <v>4.4283236932945007</v>
      </c>
      <c r="AS25" s="141">
        <f>1/1000*SUM([1]TimberSectorMinusCoreVPAExp!AQ$264:AQ$264)+SUM(AS26:AS29)</f>
        <v>3.7012141308520015</v>
      </c>
      <c r="AT25" s="141">
        <f>1/1000*SUM([1]TimberSectorMinusCoreVPAExp!AR$264:AR$264)+SUM(AT26:AT29)</f>
        <v>4.053527793979999</v>
      </c>
      <c r="AU25" s="141">
        <f>1/1000*SUM([1]TimberSectorMinusCoreVPAExp!AS$264:AS$264)+SUM(AU26:AU29)</f>
        <v>4.7393464902354996</v>
      </c>
      <c r="AV25" s="141">
        <f>1/1000*SUM([1]TimberSectorMinusCoreVPAExp!AT$264:AT$264)+SUM(AV26:AV29)</f>
        <v>4.1691046073070002</v>
      </c>
      <c r="AW25" s="141">
        <f>1/1000*SUM([1]TimberSectorMinusCoreVPAExp!AU$264:AU$264)+SUM(AW26:AW29)</f>
        <v>4.4570481978974996</v>
      </c>
      <c r="AX25" s="141">
        <f>1/1000*SUM([1]TimberSectorMinusCoreVPAExp!AV$264:AV$264)+SUM(AX26:AX29)</f>
        <v>0</v>
      </c>
      <c r="AY25" s="141">
        <f>1/1000*SUM([1]TimberSectorMinusCoreVPAExp!AW$264:AW$264)+SUM(AY26:AY29)</f>
        <v>0</v>
      </c>
      <c r="AZ25" s="141">
        <f>1/1000*SUM([1]TimberSectorMinusCoreVPAExp!AX$264:AX$264)+SUM(AZ26:AZ29)</f>
        <v>0</v>
      </c>
      <c r="BA25" s="141">
        <f>1/1000*SUM([1]TimberSectorMinusCoreVPAExp!AY$264:AY$264)+SUM(BA26:BA29)</f>
        <v>0</v>
      </c>
      <c r="BB25" s="141">
        <f>1/1000*SUM([1]TimberSectorMinusCoreVPAExp!AZ$264:AZ$264)+SUM(BB26:BB29)</f>
        <v>0</v>
      </c>
      <c r="BC25" s="143">
        <f>1/1000*SUM([1]TimberSectorMinusCoreVPAExp!BA$264:BA$264)+SUM(BC26:BC29)</f>
        <v>0</v>
      </c>
      <c r="BD25" s="321"/>
    </row>
    <row r="26" spans="2:56" ht="13">
      <c r="B26" s="6" t="s">
        <v>6</v>
      </c>
      <c r="C26" s="282">
        <f>'[1]4403Exp'!B$264</f>
        <v>8.7850600000000008E-3</v>
      </c>
      <c r="D26" s="283">
        <f>'[1]4403Exp'!C$264</f>
        <v>5.7401599999999994E-3</v>
      </c>
      <c r="E26" s="185">
        <f>'[1]4403Exp'!D$264</f>
        <v>4.8032199999999995E-3</v>
      </c>
      <c r="F26" s="185">
        <f>'[1]4403Exp'!E$264</f>
        <v>2.5860800000000001E-3</v>
      </c>
      <c r="G26" s="185">
        <f>'[1]4403Exp'!F$264</f>
        <v>1.059118E-2</v>
      </c>
      <c r="H26" s="185">
        <f>'[1]4403Exp'!G$264</f>
        <v>1.0344006666666666E-2</v>
      </c>
      <c r="I26" s="185">
        <f>'[1]4403Exp'!H$264</f>
        <v>2.125917887445887E-2</v>
      </c>
      <c r="J26" s="186">
        <f>'[1]4403Exp'!I$264</f>
        <v>7.7841967332120373E-3</v>
      </c>
      <c r="K26" s="46">
        <f>'[1]4403Exp'!J$264</f>
        <v>2.2521102564102564E-2</v>
      </c>
      <c r="L26" s="46">
        <f>'[1]4403Exp'!K$264</f>
        <v>2.5102956944444445E-2</v>
      </c>
      <c r="M26" s="32">
        <f>'[1]4403Exp'!L$264</f>
        <v>3.5151440000000006E-2</v>
      </c>
      <c r="N26" s="32">
        <f>'[1]4403Exp'!M$264</f>
        <v>8.8411860000000023E-2</v>
      </c>
      <c r="O26" s="32">
        <f>'[1]4403Exp'!N$264</f>
        <v>0.15530143999999999</v>
      </c>
      <c r="P26" s="32">
        <f>'[1]4403Exp'!O$264</f>
        <v>0.1664759482</v>
      </c>
      <c r="Q26" s="32">
        <f>'[1]4403Exp'!P$264</f>
        <v>0.13285907999999999</v>
      </c>
      <c r="R26" s="32">
        <f>'[1]4403Exp'!Q$264</f>
        <v>0.17777646000000005</v>
      </c>
      <c r="S26" s="32">
        <f>'[1]4403Exp'!R$264</f>
        <v>0.15562366</v>
      </c>
      <c r="T26" s="32">
        <f>'[1]4403Exp'!S$264</f>
        <v>3.4069584739646457</v>
      </c>
      <c r="U26" s="32">
        <f>'[1]4403Exp'!T$264</f>
        <v>0</v>
      </c>
      <c r="V26" s="32">
        <f>'[1]4403Exp'!U$264</f>
        <v>0.15806233666666669</v>
      </c>
      <c r="W26" s="32">
        <f>'[1]4403Exp'!V$264</f>
        <v>0.15806233666666669</v>
      </c>
      <c r="X26" s="32">
        <f>'[1]4403Exp'!W$264</f>
        <v>0.15806233666666669</v>
      </c>
      <c r="Y26" s="32">
        <f>'[1]4403Exp'!X$264</f>
        <v>0.15806233666666669</v>
      </c>
      <c r="Z26" s="32">
        <f>'[1]4403Exp'!Y$264</f>
        <v>0.15806233666666669</v>
      </c>
      <c r="AA26" s="32">
        <f>'[1]4403Exp'!Z$264</f>
        <v>0.15806233666666669</v>
      </c>
      <c r="AB26" s="46">
        <f>'[1]4403Exp'!AA$264</f>
        <v>0.15806233666666669</v>
      </c>
      <c r="AC26" s="157"/>
      <c r="AD26" s="275">
        <f>1/1000*'[1]4403Exp'!AB$264</f>
        <v>4.1209949556599984E-3</v>
      </c>
      <c r="AE26" s="276">
        <f>1/1000*'[1]4403Exp'!AC$264</f>
        <v>3.2630165015999999E-3</v>
      </c>
      <c r="AF26" s="169">
        <f>1/1000*'[1]4403Exp'!AD$264</f>
        <v>3.7226059295999998E-3</v>
      </c>
      <c r="AG26" s="169">
        <f>1/1000*'[1]4403Exp'!AE$264</f>
        <v>2.5959309263999999E-3</v>
      </c>
      <c r="AH26" s="169">
        <f>1/1000*'[1]4403Exp'!AF$264</f>
        <v>4.1364501332000004E-3</v>
      </c>
      <c r="AI26" s="169">
        <f>1/1000*'[1]4403Exp'!AG$264</f>
        <v>4.3793750715000008E-3</v>
      </c>
      <c r="AJ26" s="169">
        <f>1/1000*'[1]4403Exp'!AH$264</f>
        <v>4.5315131351999997E-3</v>
      </c>
      <c r="AK26" s="169">
        <f>1/1000*'[1]4403Exp'!AI$264</f>
        <v>4.5301987140000007E-3</v>
      </c>
      <c r="AL26" s="169">
        <f>1/1000*'[1]4403Exp'!AJ$264</f>
        <v>7.0526389632000006E-3</v>
      </c>
      <c r="AM26" s="169">
        <f>1/1000*'[1]4403Exp'!AK$264</f>
        <v>5.5817120348000005E-3</v>
      </c>
      <c r="AN26" s="169">
        <f>1/1000*'[1]4403Exp'!AL$264</f>
        <v>9.361829585700001E-3</v>
      </c>
      <c r="AO26" s="169">
        <f>1/1000*'[1]4403Exp'!AM$264</f>
        <v>1.4881522608E-2</v>
      </c>
      <c r="AP26" s="169">
        <f>1/1000*'[1]4403Exp'!AN$264</f>
        <v>2.1670516031999997E-2</v>
      </c>
      <c r="AQ26" s="169">
        <f>1/1000*'[1]4403Exp'!AO$264</f>
        <v>2.3369997976499995E-2</v>
      </c>
      <c r="AR26" s="169">
        <f>1/1000*'[1]4403Exp'!AP$264</f>
        <v>2.0916880447500001E-2</v>
      </c>
      <c r="AS26" s="169">
        <f>1/1000*'[1]4403Exp'!AQ$264</f>
        <v>2.1548528151499997E-2</v>
      </c>
      <c r="AT26" s="169">
        <f>1/1000*'[1]4403Exp'!AR$264</f>
        <v>2.0267604656000002E-2</v>
      </c>
      <c r="AU26" s="169">
        <f>1/1000*'[1]4403Exp'!AS$264</f>
        <v>0.21560391717149999</v>
      </c>
      <c r="AV26" s="169">
        <f>1/1000*'[1]4403Exp'!AT$264</f>
        <v>2.0388745027000003E-2</v>
      </c>
      <c r="AW26" s="169">
        <f>1/1000*'[1]4403Exp'!AU$264</f>
        <v>2.2423791990833337E-2</v>
      </c>
      <c r="AX26" s="169">
        <f>1/1000*'[1]4403Exp'!AV$264</f>
        <v>0</v>
      </c>
      <c r="AY26" s="169">
        <f>1/1000*'[1]4403Exp'!AW$264</f>
        <v>0</v>
      </c>
      <c r="AZ26" s="169">
        <f>1/1000*'[1]4403Exp'!AX$264</f>
        <v>0</v>
      </c>
      <c r="BA26" s="169">
        <f>1/1000*'[1]4403Exp'!AY$264</f>
        <v>0</v>
      </c>
      <c r="BB26" s="169">
        <f>1/1000*'[1]4403Exp'!AZ$264</f>
        <v>0</v>
      </c>
      <c r="BC26" s="171">
        <f>1/1000*'[1]4403Exp'!BA$264</f>
        <v>0</v>
      </c>
      <c r="BD26" s="321"/>
    </row>
    <row r="27" spans="2:56" ht="13">
      <c r="B27" s="6" t="s">
        <v>7</v>
      </c>
      <c r="C27" s="31">
        <f>'[1]4407Exp'!B$264</f>
        <v>0.14742211457657894</v>
      </c>
      <c r="D27" s="185">
        <f>'[1]4407Exp'!C$264</f>
        <v>0.16240905089500005</v>
      </c>
      <c r="E27" s="185">
        <f>'[1]4407Exp'!D$264</f>
        <v>0.16427681350622811</v>
      </c>
      <c r="F27" s="185">
        <f>'[1]4407Exp'!E$264</f>
        <v>0.14695122805999999</v>
      </c>
      <c r="G27" s="185">
        <f>'[1]4407Exp'!F$264</f>
        <v>0.18368216496614034</v>
      </c>
      <c r="H27" s="185">
        <f>'[1]4407Exp'!G$264</f>
        <v>0.19342656155904026</v>
      </c>
      <c r="I27" s="185">
        <f>'[1]4407Exp'!H$264</f>
        <v>0.23510084025557454</v>
      </c>
      <c r="J27" s="186">
        <f>'[1]4407Exp'!I$264</f>
        <v>0.25279144794717989</v>
      </c>
      <c r="K27" s="46">
        <f>'[1]4407Exp'!J$264</f>
        <v>0.21625250538819163</v>
      </c>
      <c r="L27" s="46">
        <f>'[1]4407Exp'!K$264</f>
        <v>0.17151305110513351</v>
      </c>
      <c r="M27" s="32">
        <f>'[1]4407Exp'!L$264</f>
        <v>0.2204384697666667</v>
      </c>
      <c r="N27" s="32">
        <f>'[1]4407Exp'!M$264</f>
        <v>0.23476252540000001</v>
      </c>
      <c r="O27" s="32">
        <f>'[1]4407Exp'!N$264</f>
        <v>0.20600133417499999</v>
      </c>
      <c r="P27" s="32">
        <f>'[1]4407Exp'!O$264</f>
        <v>0.2140598993764706</v>
      </c>
      <c r="Q27" s="32">
        <f>'[1]4407Exp'!P$264</f>
        <v>0.24271928341818183</v>
      </c>
      <c r="R27" s="32">
        <f>'[1]4407Exp'!Q$264</f>
        <v>0.26523171675000007</v>
      </c>
      <c r="S27" s="32">
        <f>'[1]4407Exp'!R$264</f>
        <v>0.27552228340000001</v>
      </c>
      <c r="T27" s="32">
        <f>'[1]4407Exp'!S$264</f>
        <v>3.4497597561332332</v>
      </c>
      <c r="U27" s="32">
        <f>'[1]4407Exp'!T$264</f>
        <v>0</v>
      </c>
      <c r="V27" s="32">
        <f>'[1]4407Exp'!U$264</f>
        <v>3.5997944183225101</v>
      </c>
      <c r="W27" s="32">
        <f>'[1]4407Exp'!V$264</f>
        <v>3.5997944183225101</v>
      </c>
      <c r="X27" s="32">
        <f>'[1]4407Exp'!W$264</f>
        <v>3.5997944183225101</v>
      </c>
      <c r="Y27" s="32">
        <f>'[1]4407Exp'!X$264</f>
        <v>3.5997944183225101</v>
      </c>
      <c r="Z27" s="32">
        <f>'[1]4407Exp'!Y$264</f>
        <v>3.5997944183225101</v>
      </c>
      <c r="AA27" s="32">
        <f>'[1]4407Exp'!Z$264</f>
        <v>3.5997944183225101</v>
      </c>
      <c r="AB27" s="46">
        <f>'[1]4407Exp'!AA$264</f>
        <v>3.5997944183225101</v>
      </c>
      <c r="AC27" s="157"/>
      <c r="AD27" s="67">
        <f>1/1000*'[1]4407Exp'!AB$264</f>
        <v>4.5112012210352992E-2</v>
      </c>
      <c r="AE27" s="169">
        <f>1/1000*'[1]4407Exp'!AC$264</f>
        <v>4.4717685943200004E-2</v>
      </c>
      <c r="AF27" s="169">
        <f>1/1000*'[1]4407Exp'!AD$264</f>
        <v>5.3037323423999999E-2</v>
      </c>
      <c r="AG27" s="169">
        <f>1/1000*'[1]4407Exp'!AE$264</f>
        <v>6.1111680705600004E-2</v>
      </c>
      <c r="AH27" s="169">
        <f>1/1000*'[1]4407Exp'!AF$264</f>
        <v>7.9564114308700015E-2</v>
      </c>
      <c r="AI27" s="169">
        <f>1/1000*'[1]4407Exp'!AG$264</f>
        <v>8.406481610670001E-2</v>
      </c>
      <c r="AJ27" s="169">
        <f>1/1000*'[1]4407Exp'!AH$264</f>
        <v>0.10607051025320001</v>
      </c>
      <c r="AK27" s="169">
        <f>1/1000*'[1]4407Exp'!AI$264</f>
        <v>0.1265036393175</v>
      </c>
      <c r="AL27" s="169">
        <f>1/1000*'[1]4407Exp'!AJ$264</f>
        <v>0.12691130200800005</v>
      </c>
      <c r="AM27" s="169">
        <f>1/1000*'[1]4407Exp'!AK$264</f>
        <v>9.0984193220799994E-2</v>
      </c>
      <c r="AN27" s="169">
        <f>1/1000*'[1]4407Exp'!AL$264</f>
        <v>0.1090353980655</v>
      </c>
      <c r="AO27" s="169">
        <f>1/1000*'[1]4407Exp'!AM$264</f>
        <v>0.12845231510399999</v>
      </c>
      <c r="AP27" s="169">
        <f>1/1000*'[1]4407Exp'!AN$264</f>
        <v>0.11282555225919996</v>
      </c>
      <c r="AQ27" s="169">
        <f>1/1000*'[1]4407Exp'!AO$264</f>
        <v>0.12235150069770001</v>
      </c>
      <c r="AR27" s="169">
        <f>1/1000*'[1]4407Exp'!AP$264</f>
        <v>0.1379053689485</v>
      </c>
      <c r="AS27" s="169">
        <f>1/1000*'[1]4407Exp'!AQ$264</f>
        <v>0.13073069856</v>
      </c>
      <c r="AT27" s="169">
        <f>1/1000*'[1]4407Exp'!AR$264</f>
        <v>0.1419342061785</v>
      </c>
      <c r="AU27" s="169">
        <f>1/1000*'[1]4407Exp'!AS$264</f>
        <v>0.45020624890669997</v>
      </c>
      <c r="AV27" s="169">
        <f>1/1000*'[1]4407Exp'!AT$264</f>
        <v>4.8064653327000009E-2</v>
      </c>
      <c r="AW27" s="169">
        <f>1/1000*'[1]4407Exp'!AU$264</f>
        <v>0.58925263104750003</v>
      </c>
      <c r="AX27" s="169">
        <f>1/1000*'[1]4407Exp'!AV$264</f>
        <v>0</v>
      </c>
      <c r="AY27" s="169">
        <f>1/1000*'[1]4407Exp'!AW$264</f>
        <v>0</v>
      </c>
      <c r="AZ27" s="169">
        <f>1/1000*'[1]4407Exp'!AX$264</f>
        <v>0</v>
      </c>
      <c r="BA27" s="169">
        <f>1/1000*'[1]4407Exp'!AY$264</f>
        <v>0</v>
      </c>
      <c r="BB27" s="169">
        <f>1/1000*'[1]4407Exp'!AZ$264</f>
        <v>0</v>
      </c>
      <c r="BC27" s="171">
        <f>1/1000*'[1]4407Exp'!BA$264</f>
        <v>0</v>
      </c>
      <c r="BD27" s="321"/>
    </row>
    <row r="28" spans="2:56" ht="13">
      <c r="B28" s="6" t="s">
        <v>8</v>
      </c>
      <c r="C28" s="31">
        <f>'[1]4408Exp'!B$264</f>
        <v>4.0477393256666667E-2</v>
      </c>
      <c r="D28" s="185">
        <f>'[1]4408Exp'!C$264</f>
        <v>3.4782777187727265E-2</v>
      </c>
      <c r="E28" s="185">
        <f>'[1]4408Exp'!D$264</f>
        <v>3.7410227841666657E-2</v>
      </c>
      <c r="F28" s="185">
        <f>'[1]4408Exp'!E$264</f>
        <v>3.8717687509545448E-2</v>
      </c>
      <c r="G28" s="185">
        <f>'[1]4408Exp'!F$264</f>
        <v>4.6935337897847838E-2</v>
      </c>
      <c r="H28" s="185">
        <f>'[1]4408Exp'!G$264</f>
        <v>4.6041439299427604E-2</v>
      </c>
      <c r="I28" s="185">
        <f>'[1]4408Exp'!H$264</f>
        <v>4.9574660870744879E-2</v>
      </c>
      <c r="J28" s="186">
        <f>'[1]4408Exp'!I$264</f>
        <v>5.9878559631570932E-2</v>
      </c>
      <c r="K28" s="46">
        <f>'[1]4408Exp'!J$264</f>
        <v>3.9584966480769229E-2</v>
      </c>
      <c r="L28" s="46">
        <f>'[1]4408Exp'!K$264</f>
        <v>3.2042163186868686E-2</v>
      </c>
      <c r="M28" s="32">
        <f>'[1]4408Exp'!L$264</f>
        <v>6.2473291999999979E-2</v>
      </c>
      <c r="N28" s="32">
        <f>'[1]4408Exp'!M$264</f>
        <v>3.0780265999999997E-2</v>
      </c>
      <c r="O28" s="32">
        <f>'[1]4408Exp'!N$264</f>
        <v>2.6096424E-2</v>
      </c>
      <c r="P28" s="32">
        <f>'[1]4408Exp'!O$264</f>
        <v>2.4668541296969701E-2</v>
      </c>
      <c r="Q28" s="32">
        <f>'[1]4408Exp'!P$264</f>
        <v>2.3064936000000005E-2</v>
      </c>
      <c r="R28" s="32">
        <f>'[1]4408Exp'!Q$264</f>
        <v>2.1204645999999997E-2</v>
      </c>
      <c r="S28" s="32">
        <f>'[1]4408Exp'!R$264</f>
        <v>2.6681623999999991E-2</v>
      </c>
      <c r="T28" s="32">
        <f>'[1]4408Exp'!S$264</f>
        <v>9.3999850744047611E-2</v>
      </c>
      <c r="U28" s="32">
        <f>'[1]4408Exp'!T$264</f>
        <v>0</v>
      </c>
      <c r="V28" s="32">
        <f>'[1]4408Exp'!U$264</f>
        <v>1.9270641066666664E-3</v>
      </c>
      <c r="W28" s="32">
        <f>'[1]4408Exp'!V$264</f>
        <v>1.9270641066666664E-3</v>
      </c>
      <c r="X28" s="32">
        <f>'[1]4408Exp'!W$264</f>
        <v>1.9270641066666664E-3</v>
      </c>
      <c r="Y28" s="32">
        <f>'[1]4408Exp'!X$264</f>
        <v>1.9270641066666664E-3</v>
      </c>
      <c r="Z28" s="32">
        <f>'[1]4408Exp'!Y$264</f>
        <v>1.9270641066666664E-3</v>
      </c>
      <c r="AA28" s="32">
        <f>'[1]4408Exp'!Z$264</f>
        <v>1.9270641066666664E-3</v>
      </c>
      <c r="AB28" s="46">
        <f>'[1]4408Exp'!AA$264</f>
        <v>1.9270641066666664E-3</v>
      </c>
      <c r="AC28" s="157"/>
      <c r="AD28" s="67">
        <f>1/1000*'[1]4408Exp'!AB$264</f>
        <v>5.1333419503251002E-2</v>
      </c>
      <c r="AE28" s="169">
        <f>1/1000*'[1]4408Exp'!AC$264</f>
        <v>5.322980598439999E-2</v>
      </c>
      <c r="AF28" s="169">
        <f>1/1000*'[1]4408Exp'!AD$264</f>
        <v>6.0419336107200003E-2</v>
      </c>
      <c r="AG28" s="169">
        <f>1/1000*'[1]4408Exp'!AE$264</f>
        <v>7.855698602080001E-2</v>
      </c>
      <c r="AH28" s="169">
        <f>1/1000*'[1]4408Exp'!AF$264</f>
        <v>9.7263052434100009E-2</v>
      </c>
      <c r="AI28" s="169">
        <f>1/1000*'[1]4408Exp'!AG$264</f>
        <v>9.1327804725300013E-2</v>
      </c>
      <c r="AJ28" s="169">
        <f>1/1000*'[1]4408Exp'!AH$264</f>
        <v>9.2600697129200021E-2</v>
      </c>
      <c r="AK28" s="169">
        <f>1/1000*'[1]4408Exp'!AI$264</f>
        <v>0.11505590900800002</v>
      </c>
      <c r="AL28" s="169">
        <f>1/1000*'[1]4408Exp'!AJ$264</f>
        <v>8.1835726765600025E-2</v>
      </c>
      <c r="AM28" s="169">
        <f>1/1000*'[1]4408Exp'!AK$264</f>
        <v>5.2352854193199988E-2</v>
      </c>
      <c r="AN28" s="169">
        <f>1/1000*'[1]4408Exp'!AL$264</f>
        <v>5.8445278172100004E-2</v>
      </c>
      <c r="AO28" s="169">
        <f>1/1000*'[1]4408Exp'!AM$264</f>
        <v>5.4132072335999988E-2</v>
      </c>
      <c r="AP28" s="169">
        <f>1/1000*'[1]4408Exp'!AN$264</f>
        <v>4.6450866052799987E-2</v>
      </c>
      <c r="AQ28" s="169">
        <f>1/1000*'[1]4408Exp'!AO$264</f>
        <v>4.7190580440000005E-2</v>
      </c>
      <c r="AR28" s="169">
        <f>1/1000*'[1]4408Exp'!AP$264</f>
        <v>5.0098432462499995E-2</v>
      </c>
      <c r="AS28" s="169">
        <f>1/1000*'[1]4408Exp'!AQ$264</f>
        <v>4.3456920409000004E-2</v>
      </c>
      <c r="AT28" s="169">
        <f>1/1000*'[1]4408Exp'!AR$264</f>
        <v>4.2843683575899995E-2</v>
      </c>
      <c r="AU28" s="169">
        <f>1/1000*'[1]4408Exp'!AS$264</f>
        <v>3.3636032358499997E-2</v>
      </c>
      <c r="AV28" s="169">
        <f>1/1000*'[1]4408Exp'!AT$264</f>
        <v>0.115527126545</v>
      </c>
      <c r="AW28" s="169">
        <f>1/1000*'[1]4408Exp'!AU$264</f>
        <v>4.1148370929166671E-3</v>
      </c>
      <c r="AX28" s="169">
        <f>1/1000*'[1]4408Exp'!AV$264</f>
        <v>0</v>
      </c>
      <c r="AY28" s="169">
        <f>1/1000*'[1]4408Exp'!AW$264</f>
        <v>0</v>
      </c>
      <c r="AZ28" s="169">
        <f>1/1000*'[1]4408Exp'!AX$264</f>
        <v>0</v>
      </c>
      <c r="BA28" s="169">
        <f>1/1000*'[1]4408Exp'!AY$264</f>
        <v>0</v>
      </c>
      <c r="BB28" s="169">
        <f>1/1000*'[1]4408Exp'!AZ$264</f>
        <v>0</v>
      </c>
      <c r="BC28" s="171">
        <f>1/1000*'[1]4408Exp'!BA$264</f>
        <v>0</v>
      </c>
      <c r="BD28" s="321"/>
    </row>
    <row r="29" spans="2:56" ht="13">
      <c r="B29" s="6" t="s">
        <v>9</v>
      </c>
      <c r="C29" s="31">
        <f>'[1]4412Exp'!B$264</f>
        <v>0.3840627131363637</v>
      </c>
      <c r="D29" s="185">
        <f>'[1]4412Exp'!C$264</f>
        <v>0.42633367394805188</v>
      </c>
      <c r="E29" s="185">
        <f>'[1]4412Exp'!D$264</f>
        <v>0.40556302769999997</v>
      </c>
      <c r="F29" s="185">
        <f>'[1]4412Exp'!E$264</f>
        <v>0.41260925613333327</v>
      </c>
      <c r="G29" s="185">
        <f>'[1]4412Exp'!F$264</f>
        <v>0.43401362146503486</v>
      </c>
      <c r="H29" s="185">
        <f>'[1]4412Exp'!G$264</f>
        <v>0.490995136</v>
      </c>
      <c r="I29" s="185">
        <f>'[1]4412Exp'!H$264</f>
        <v>0.54241807495201455</v>
      </c>
      <c r="J29" s="186">
        <f>'[1]4412Exp'!I$264</f>
        <v>0.57901199427406924</v>
      </c>
      <c r="K29" s="46">
        <f>'[1]4412Exp'!J$264</f>
        <v>0.49478615940357146</v>
      </c>
      <c r="L29" s="46">
        <f>'[1]4412Exp'!K$264</f>
        <v>0.39877870166250412</v>
      </c>
      <c r="M29" s="32">
        <f>'[1]4412Exp'!L$264</f>
        <v>0.47319215600000003</v>
      </c>
      <c r="N29" s="32">
        <f>'[1]4412Exp'!M$264</f>
        <v>0.49445404600000009</v>
      </c>
      <c r="O29" s="32">
        <f>'[1]4412Exp'!N$264</f>
        <v>0.43645398000000007</v>
      </c>
      <c r="P29" s="32">
        <f>'[1]4412Exp'!O$264</f>
        <v>0.38215846923809527</v>
      </c>
      <c r="Q29" s="32">
        <f>'[1]4412Exp'!P$264</f>
        <v>0.3887040020000001</v>
      </c>
      <c r="R29" s="32">
        <f>'[1]4412Exp'!Q$264</f>
        <v>0.41072135000000021</v>
      </c>
      <c r="S29" s="32">
        <f>'[1]4412Exp'!R$264</f>
        <v>0.44765208199999995</v>
      </c>
      <c r="T29" s="32">
        <f>'[1]4412Exp'!S$264</f>
        <v>0.33309490837792205</v>
      </c>
      <c r="U29" s="32">
        <f>'[1]4412Exp'!T$264</f>
        <v>0</v>
      </c>
      <c r="V29" s="32">
        <f>'[1]4412Exp'!U$264</f>
        <v>0.23102078345357141</v>
      </c>
      <c r="W29" s="32">
        <f>'[1]4412Exp'!V$264</f>
        <v>0.23102078345357141</v>
      </c>
      <c r="X29" s="32">
        <f>'[1]4412Exp'!W$264</f>
        <v>0.23102078345357141</v>
      </c>
      <c r="Y29" s="32">
        <f>'[1]4412Exp'!X$264</f>
        <v>0.23102078345357141</v>
      </c>
      <c r="Z29" s="32">
        <f>'[1]4412Exp'!Y$264</f>
        <v>0.23102078345357141</v>
      </c>
      <c r="AA29" s="32">
        <f>'[1]4412Exp'!Z$264</f>
        <v>0.23102078345357141</v>
      </c>
      <c r="AB29" s="46">
        <f>'[1]4412Exp'!AA$264</f>
        <v>0.23102078345357141</v>
      </c>
      <c r="AC29" s="157"/>
      <c r="AD29" s="67">
        <f>1/1000*'[1]4412Exp'!AB$264</f>
        <v>9.7878624172415968E-2</v>
      </c>
      <c r="AE29" s="169">
        <f>1/1000*'[1]4412Exp'!AC$264</f>
        <v>0.10417557224479998</v>
      </c>
      <c r="AF29" s="169">
        <f>1/1000*'[1]4412Exp'!AD$264</f>
        <v>0.10287956657279999</v>
      </c>
      <c r="AG29" s="169">
        <f>1/1000*'[1]4412Exp'!AE$264</f>
        <v>0.12360740497279998</v>
      </c>
      <c r="AH29" s="169">
        <f>1/1000*'[1]4412Exp'!AF$264</f>
        <v>0.14668960303129999</v>
      </c>
      <c r="AI29" s="169">
        <f>1/1000*'[1]4412Exp'!AG$264</f>
        <v>0.15999224781540006</v>
      </c>
      <c r="AJ29" s="169">
        <f>1/1000*'[1]4412Exp'!AH$264</f>
        <v>0.18275321282240004</v>
      </c>
      <c r="AK29" s="169">
        <f>1/1000*'[1]4412Exp'!AI$264</f>
        <v>0.22648334800000003</v>
      </c>
      <c r="AL29" s="169">
        <f>1/1000*'[1]4412Exp'!AJ$264</f>
        <v>0.21373937992160005</v>
      </c>
      <c r="AM29" s="169">
        <f>1/1000*'[1]4412Exp'!AK$264</f>
        <v>0.14844869650600001</v>
      </c>
      <c r="AN29" s="169">
        <f>1/1000*'[1]4412Exp'!AL$264</f>
        <v>0.17537126119739999</v>
      </c>
      <c r="AO29" s="169">
        <f>1/1000*'[1]4412Exp'!AM$264</f>
        <v>0.19049851295999998</v>
      </c>
      <c r="AP29" s="169">
        <f>1/1000*'[1]4412Exp'!AN$264</f>
        <v>0.16577890802880002</v>
      </c>
      <c r="AQ29" s="169">
        <f>1/1000*'[1]4412Exp'!AO$264</f>
        <v>0.15534031073579999</v>
      </c>
      <c r="AR29" s="169">
        <f>1/1000*'[1]4412Exp'!AP$264</f>
        <v>0.162825811682</v>
      </c>
      <c r="AS29" s="169">
        <f>1/1000*'[1]4412Exp'!AQ$264</f>
        <v>0.14437686510800002</v>
      </c>
      <c r="AT29" s="169">
        <f>1/1000*'[1]4412Exp'!AR$264</f>
        <v>0.16253605699989998</v>
      </c>
      <c r="AU29" s="169">
        <f>1/1000*'[1]4412Exp'!AS$264</f>
        <v>8.8240051356599999E-2</v>
      </c>
      <c r="AV29" s="169">
        <f>1/1000*'[1]4412Exp'!AT$264</f>
        <v>0.10800595757000001</v>
      </c>
      <c r="AW29" s="169">
        <f>1/1000*'[1]4412Exp'!AU$264</f>
        <v>6.3737210775416678E-2</v>
      </c>
      <c r="AX29" s="169">
        <f>1/1000*'[1]4412Exp'!AV$264</f>
        <v>0</v>
      </c>
      <c r="AY29" s="169">
        <f>1/1000*'[1]4412Exp'!AW$264</f>
        <v>0</v>
      </c>
      <c r="AZ29" s="169">
        <f>1/1000*'[1]4412Exp'!AX$264</f>
        <v>0</v>
      </c>
      <c r="BA29" s="169">
        <f>1/1000*'[1]4412Exp'!AY$264</f>
        <v>0</v>
      </c>
      <c r="BB29" s="169">
        <f>1/1000*'[1]4412Exp'!AZ$264</f>
        <v>0</v>
      </c>
      <c r="BC29" s="171">
        <f>1/1000*'[1]4412Exp'!BA$264</f>
        <v>0</v>
      </c>
      <c r="BD29" s="321"/>
    </row>
    <row r="30" spans="2:56" ht="13">
      <c r="B30" s="6" t="s">
        <v>84</v>
      </c>
      <c r="C30" s="162">
        <f>'[1]44104411Exp'!B$264</f>
        <v>0.69141000687142862</v>
      </c>
      <c r="D30" s="167">
        <f>'[1]44104411Exp'!C$264</f>
        <v>0.55572372737857145</v>
      </c>
      <c r="E30" s="167">
        <f>'[1]44104411Exp'!D$264</f>
        <v>0.55884153516062252</v>
      </c>
      <c r="F30" s="167">
        <f>'[1]44104411Exp'!E$264</f>
        <v>0.50244664988278387</v>
      </c>
      <c r="G30" s="167">
        <f>'[1]44104411Exp'!F$264</f>
        <v>0.48830579834395604</v>
      </c>
      <c r="H30" s="167">
        <f>'[1]44104411Exp'!G$264</f>
        <v>0.48521746553791201</v>
      </c>
      <c r="I30" s="167">
        <f>'[1]44104411Exp'!H$264</f>
        <v>0.70664111728571422</v>
      </c>
      <c r="J30" s="168">
        <f>'[1]44104411Exp'!I$264</f>
        <v>0.69005639687123521</v>
      </c>
      <c r="K30" s="100">
        <f>'[1]44104411Exp'!J$264</f>
        <v>0.52853635140060728</v>
      </c>
      <c r="L30" s="100">
        <f>'[1]44104411Exp'!K$264</f>
        <v>0.43745380965531244</v>
      </c>
      <c r="M30" s="99">
        <f>'[1]44104411Exp'!L$264</f>
        <v>0.33742795390000002</v>
      </c>
      <c r="N30" s="99">
        <f>'[1]44104411Exp'!M$264</f>
        <v>0.41212942403690761</v>
      </c>
      <c r="O30" s="99">
        <f>'[1]44104411Exp'!N$264</f>
        <v>0.38554376400000001</v>
      </c>
      <c r="P30" s="99">
        <f>'[1]44104411Exp'!O$264</f>
        <v>0.37866090624377452</v>
      </c>
      <c r="Q30" s="99">
        <f>'[1]44104411Exp'!P$264</f>
        <v>0.40287253147814039</v>
      </c>
      <c r="R30" s="99">
        <f>'[1]44104411Exp'!Q$264</f>
        <v>0.42633184087747256</v>
      </c>
      <c r="S30" s="99">
        <f>'[1]44104411Exp'!R$264</f>
        <v>0.48327744285845275</v>
      </c>
      <c r="T30" s="99">
        <f>'[1]44104411Exp'!S$264</f>
        <v>2.6858627907365373</v>
      </c>
      <c r="U30" s="99">
        <f>'[1]44104411Exp'!T$264</f>
        <v>0</v>
      </c>
      <c r="V30" s="99">
        <f>'[1]44104411Exp'!U$264</f>
        <v>0.97992482412196136</v>
      </c>
      <c r="W30" s="99">
        <f>'[1]44104411Exp'!V$264</f>
        <v>0.97992482412196136</v>
      </c>
      <c r="X30" s="99">
        <f>'[1]44104411Exp'!W$264</f>
        <v>0.97992482412196136</v>
      </c>
      <c r="Y30" s="99">
        <f>'[1]44104411Exp'!X$264</f>
        <v>0.97992482412196136</v>
      </c>
      <c r="Z30" s="99">
        <f>'[1]44104411Exp'!Y$264</f>
        <v>0.97992482412196136</v>
      </c>
      <c r="AA30" s="99">
        <f>'[1]44104411Exp'!Z$264</f>
        <v>0.97992482412196136</v>
      </c>
      <c r="AB30" s="100">
        <f>'[1]44104411Exp'!AA$264</f>
        <v>0.97992482412196136</v>
      </c>
      <c r="AC30" s="157"/>
      <c r="AD30" s="67">
        <f>1/1000*'[1]44104411Exp'!AB$264</f>
        <v>0.13156396234731299</v>
      </c>
      <c r="AE30" s="169">
        <f>1/1000*'[1]44104411Exp'!AC$264</f>
        <v>0.10861048224199998</v>
      </c>
      <c r="AF30" s="169">
        <f>1/1000*'[1]44104411Exp'!AD$264</f>
        <v>0.11119928349600001</v>
      </c>
      <c r="AG30" s="169">
        <f>1/1000*'[1]44104411Exp'!AE$264</f>
        <v>0.12232318189280005</v>
      </c>
      <c r="AH30" s="169">
        <f>1/1000*'[1]44104411Exp'!AF$264</f>
        <v>0.12922029879709998</v>
      </c>
      <c r="AI30" s="169">
        <f>1/1000*'[1]44104411Exp'!AG$264</f>
        <v>0.13122707332020006</v>
      </c>
      <c r="AJ30" s="169">
        <f>1/1000*'[1]44104411Exp'!AH$264</f>
        <v>0.16000965863600006</v>
      </c>
      <c r="AK30" s="169">
        <f>1/1000*'[1]44104411Exp'!AI$264</f>
        <v>0.17868402342549999</v>
      </c>
      <c r="AL30" s="169">
        <f>1/1000*'[1]44104411Exp'!AJ$264</f>
        <v>0.1614025459732</v>
      </c>
      <c r="AM30" s="169">
        <f>1/1000*'[1]44104411Exp'!AK$264</f>
        <v>0.10171203101399998</v>
      </c>
      <c r="AN30" s="169">
        <f>1/1000*'[1]44104411Exp'!AL$264</f>
        <v>0.12398065050150002</v>
      </c>
      <c r="AO30" s="169">
        <f>1/1000*'[1]44104411Exp'!AM$264</f>
        <v>0.14702604672000003</v>
      </c>
      <c r="AP30" s="169">
        <f>1/1000*'[1]44104411Exp'!AN$264</f>
        <v>0.14284125157280003</v>
      </c>
      <c r="AQ30" s="169">
        <f>1/1000*'[1]44104411Exp'!AO$264</f>
        <v>0.1567134067638</v>
      </c>
      <c r="AR30" s="169">
        <f>1/1000*'[1]44104411Exp'!AP$264</f>
        <v>0.17297637668049998</v>
      </c>
      <c r="AS30" s="169">
        <f>1/1000*'[1]44104411Exp'!AQ$264</f>
        <v>0.15096873856749998</v>
      </c>
      <c r="AT30" s="169">
        <f>1/1000*'[1]44104411Exp'!AR$264</f>
        <v>0.18003851365900003</v>
      </c>
      <c r="AU30" s="169">
        <f>1/1000*'[1]44104411Exp'!AS$264</f>
        <v>0.43023905558919995</v>
      </c>
      <c r="AV30" s="169">
        <f>1/1000*'[1]44104411Exp'!AT$264</f>
        <v>0.29160169967799993</v>
      </c>
      <c r="AW30" s="169">
        <f>1/1000*'[1]44104411Exp'!AU$264</f>
        <v>0.2330217520175</v>
      </c>
      <c r="AX30" s="169">
        <f>1/1000*'[1]44104411Exp'!AV$264</f>
        <v>0</v>
      </c>
      <c r="AY30" s="169">
        <f>1/1000*'[1]44104411Exp'!AW$264</f>
        <v>0</v>
      </c>
      <c r="AZ30" s="169">
        <f>1/1000*'[1]44104411Exp'!AX$264</f>
        <v>0</v>
      </c>
      <c r="BA30" s="169">
        <f>1/1000*'[1]44104411Exp'!AY$264</f>
        <v>0</v>
      </c>
      <c r="BB30" s="169">
        <f>1/1000*'[1]44104411Exp'!AZ$264</f>
        <v>0</v>
      </c>
      <c r="BC30" s="171">
        <f>1/1000*'[1]44104411Exp'!BA$264</f>
        <v>0</v>
      </c>
      <c r="BD30" s="321"/>
    </row>
    <row r="31" spans="2:56" ht="13">
      <c r="B31" s="6" t="s">
        <v>79</v>
      </c>
      <c r="C31" s="67">
        <f>'[1]44094418Exp'!B$264</f>
        <v>0.22879543961883111</v>
      </c>
      <c r="D31" s="169">
        <f>'[1]44094418Exp'!C$264</f>
        <v>0.19028333885117632</v>
      </c>
      <c r="E31" s="169">
        <f>'[1]44094418Exp'!D$264</f>
        <v>0.18591257586400595</v>
      </c>
      <c r="F31" s="169">
        <f>'[1]44094418Exp'!E$264</f>
        <v>0.17591583538079078</v>
      </c>
      <c r="G31" s="169">
        <f>'[1]44094418Exp'!F$264</f>
        <v>0.1881217007379446</v>
      </c>
      <c r="H31" s="169">
        <f>'[1]44094418Exp'!G$264</f>
        <v>0.19636657303153268</v>
      </c>
      <c r="I31" s="169">
        <f>'[1]44094418Exp'!H$264</f>
        <v>0.24093365288418606</v>
      </c>
      <c r="J31" s="170">
        <f>'[1]44094418Exp'!I$264</f>
        <v>0.26844419825190369</v>
      </c>
      <c r="K31" s="62">
        <f>'[1]44094418Exp'!J$264</f>
        <v>0.23282134263805815</v>
      </c>
      <c r="L31" s="62">
        <f>'[1]44094418Exp'!K$264</f>
        <v>0.19078773902334056</v>
      </c>
      <c r="M31" s="61">
        <f>'[1]44094418Exp'!L$264</f>
        <v>0.26637147177406922</v>
      </c>
      <c r="N31" s="61">
        <f>'[1]44094418Exp'!M$264</f>
        <v>0.25556115174816985</v>
      </c>
      <c r="O31" s="61">
        <f>'[1]44094418Exp'!N$264</f>
        <v>0.24703344053085433</v>
      </c>
      <c r="P31" s="61">
        <f>'[1]44094418Exp'!O$264</f>
        <v>0.2386771966550793</v>
      </c>
      <c r="Q31" s="61">
        <f>'[1]44094418Exp'!P$264</f>
        <v>0.25098208493111351</v>
      </c>
      <c r="R31" s="61">
        <f>'[1]44094418Exp'!Q$264</f>
        <v>0.2756891354795179</v>
      </c>
      <c r="S31" s="61">
        <f>'[1]44094418Exp'!R$264</f>
        <v>0.30422704721145538</v>
      </c>
      <c r="T31" s="61">
        <f>'[1]44094418Exp'!S$264</f>
        <v>0.31066916329649913</v>
      </c>
      <c r="U31" s="61">
        <f>'[1]44094418Exp'!T$264</f>
        <v>0</v>
      </c>
      <c r="V31" s="61">
        <f>'[1]44094418Exp'!U$264</f>
        <v>0.24944147826643934</v>
      </c>
      <c r="W31" s="61">
        <f>'[1]44094418Exp'!V$264</f>
        <v>0.24944147826643934</v>
      </c>
      <c r="X31" s="61">
        <f>'[1]44094418Exp'!W$264</f>
        <v>0.24944147826643934</v>
      </c>
      <c r="Y31" s="61">
        <f>'[1]44094418Exp'!X$264</f>
        <v>0.24944147826643934</v>
      </c>
      <c r="Z31" s="61">
        <f>'[1]44094418Exp'!Y$264</f>
        <v>0.24944147826643934</v>
      </c>
      <c r="AA31" s="61">
        <f>'[1]44094418Exp'!Z$264</f>
        <v>0.24944147826643934</v>
      </c>
      <c r="AB31" s="62">
        <f>'[1]44094418Exp'!AA$264</f>
        <v>0.24944147826643934</v>
      </c>
      <c r="AC31" s="157"/>
      <c r="AD31" s="67">
        <f>1/1000*'[1]44094418Exp'!AB$264</f>
        <v>0.22536628057907399</v>
      </c>
      <c r="AE31" s="169">
        <f>1/1000*'[1]44094418Exp'!AC$264</f>
        <v>0.22139513487080001</v>
      </c>
      <c r="AF31" s="169">
        <f>1/1000*'[1]44094418Exp'!AD$264</f>
        <v>0.22209169898879996</v>
      </c>
      <c r="AG31" s="169">
        <f>1/1000*'[1]44094418Exp'!AE$264</f>
        <v>0.25670156784160003</v>
      </c>
      <c r="AH31" s="169">
        <f>1/1000*'[1]44094418Exp'!AF$264</f>
        <v>0.28552351731960007</v>
      </c>
      <c r="AI31" s="169">
        <f>1/1000*'[1]44094418Exp'!AG$264</f>
        <v>0.28709119330320004</v>
      </c>
      <c r="AJ31" s="169">
        <f>1/1000*'[1]44094418Exp'!AH$264</f>
        <v>0.32565895516479998</v>
      </c>
      <c r="AK31" s="169">
        <f>1/1000*'[1]44094418Exp'!AI$264</f>
        <v>0.39258181775349998</v>
      </c>
      <c r="AL31" s="169">
        <f>1/1000*'[1]44094418Exp'!AJ$264</f>
        <v>0.40201386989760002</v>
      </c>
      <c r="AM31" s="169">
        <f>1/1000*'[1]44094418Exp'!AK$264</f>
        <v>0.29627931668279989</v>
      </c>
      <c r="AN31" s="169">
        <f>1/1000*'[1]44094418Exp'!AL$264</f>
        <v>0.30329635042800007</v>
      </c>
      <c r="AO31" s="169">
        <f>1/1000*'[1]44094418Exp'!AM$264</f>
        <v>0.29826393743999996</v>
      </c>
      <c r="AP31" s="169">
        <f>1/1000*'[1]44094418Exp'!AN$264</f>
        <v>0.27643852517600004</v>
      </c>
      <c r="AQ31" s="169">
        <f>1/1000*'[1]44094418Exp'!AO$264</f>
        <v>0.28209082393950008</v>
      </c>
      <c r="AR31" s="169">
        <f>1/1000*'[1]44094418Exp'!AP$264</f>
        <v>0.30244435577650008</v>
      </c>
      <c r="AS31" s="169">
        <f>1/1000*'[1]44094418Exp'!AQ$264</f>
        <v>0.26116735964900001</v>
      </c>
      <c r="AT31" s="169">
        <f>1/1000*'[1]44094418Exp'!AR$264</f>
        <v>0.26729722166109993</v>
      </c>
      <c r="AU31" s="169">
        <f>1/1000*'[1]44094418Exp'!AS$264</f>
        <v>0.19051984711760001</v>
      </c>
      <c r="AV31" s="169">
        <f>1/1000*'[1]44094418Exp'!AT$264</f>
        <v>0.17760240448899997</v>
      </c>
      <c r="AW31" s="169">
        <f>1/1000*'[1]44094418Exp'!AU$264</f>
        <v>0.20386545649041668</v>
      </c>
      <c r="AX31" s="169">
        <f>1/1000*'[1]44094418Exp'!AV$264</f>
        <v>0</v>
      </c>
      <c r="AY31" s="169">
        <f>1/1000*'[1]44094418Exp'!AW$264</f>
        <v>0</v>
      </c>
      <c r="AZ31" s="169">
        <f>1/1000*'[1]44094418Exp'!AX$264</f>
        <v>0</v>
      </c>
      <c r="BA31" s="169">
        <f>1/1000*'[1]44094418Exp'!AY$264</f>
        <v>0</v>
      </c>
      <c r="BB31" s="169">
        <f>1/1000*'[1]44094418Exp'!AZ$264</f>
        <v>0</v>
      </c>
      <c r="BC31" s="171">
        <f>1/1000*'[1]44094418Exp'!BA$264</f>
        <v>0</v>
      </c>
      <c r="BD31" s="321"/>
    </row>
    <row r="32" spans="2:56" ht="13">
      <c r="B32" s="6" t="s">
        <v>163</v>
      </c>
      <c r="C32" s="162">
        <f>'[1]94Exp'!B$264</f>
        <v>2.0549299682027358</v>
      </c>
      <c r="D32" s="167">
        <f>'[1]94Exp'!C$264</f>
        <v>2.0607710433191548</v>
      </c>
      <c r="E32" s="167">
        <f>'[1]94Exp'!D$264</f>
        <v>2.0110000783869486</v>
      </c>
      <c r="F32" s="167">
        <f>'[1]94Exp'!E$264</f>
        <v>2.0556445471110405</v>
      </c>
      <c r="G32" s="167">
        <f>'[1]94Exp'!F$264</f>
        <v>2.1799797027828589</v>
      </c>
      <c r="H32" s="167">
        <f>'[1]94Exp'!G$264</f>
        <v>2.0333365488626916</v>
      </c>
      <c r="I32" s="167">
        <f>'[1]94Exp'!H$264</f>
        <v>2.1638544689927683</v>
      </c>
      <c r="J32" s="168">
        <f>'[1]94Exp'!I$264</f>
        <v>2.2218219893376654</v>
      </c>
      <c r="K32" s="100">
        <f>'[1]94Exp'!J$264</f>
        <v>2.062757961483777</v>
      </c>
      <c r="L32" s="100">
        <f>'[1]94Exp'!K$264</f>
        <v>1.6095213210738211</v>
      </c>
      <c r="M32" s="99">
        <f>'[1]94Exp'!L$264</f>
        <v>1.8194934980901318</v>
      </c>
      <c r="N32" s="99">
        <f>'[1]94Exp'!M$264</f>
        <v>1.920990319022752</v>
      </c>
      <c r="O32" s="99">
        <f>'[1]94Exp'!N$264</f>
        <v>1.6939931084453761</v>
      </c>
      <c r="P32" s="99">
        <f>'[1]94Exp'!O$264</f>
        <v>1.6387007622497904</v>
      </c>
      <c r="Q32" s="99">
        <f>'[1]94Exp'!P$264</f>
        <v>1.8870202958181661</v>
      </c>
      <c r="R32" s="99">
        <f>'[1]94Exp'!Q$264</f>
        <v>1.8107685681317029</v>
      </c>
      <c r="S32" s="99">
        <f>'[1]94Exp'!R$264</f>
        <v>1.9622552703607383</v>
      </c>
      <c r="T32" s="99">
        <f>'[1]94Exp'!S$264</f>
        <v>1.9622552703607383</v>
      </c>
      <c r="U32" s="99">
        <f>'[1]94Exp'!T$264</f>
        <v>2.1250185462669973</v>
      </c>
      <c r="V32" s="99">
        <f>'[1]94Exp'!U$264</f>
        <v>2.1250185462669973</v>
      </c>
      <c r="W32" s="99">
        <f>'[1]94Exp'!V$264</f>
        <v>2.1250185462669973</v>
      </c>
      <c r="X32" s="99">
        <f>'[1]94Exp'!W$264</f>
        <v>2.1250185462669973</v>
      </c>
      <c r="Y32" s="99">
        <f>'[1]94Exp'!X$264</f>
        <v>2.1250185462669973</v>
      </c>
      <c r="Z32" s="99">
        <f>'[1]94Exp'!Y$264</f>
        <v>2.1250185462669973</v>
      </c>
      <c r="AA32" s="99">
        <f>'[1]94Exp'!Z$264</f>
        <v>2.1250185462669973</v>
      </c>
      <c r="AB32" s="100">
        <f>'[1]94Exp'!AA$264</f>
        <v>2.1250185462669973</v>
      </c>
      <c r="AC32" s="157"/>
      <c r="AD32" s="179">
        <f>1/1000*'[1]94Exp'!AB$264</f>
        <v>3.2297799749660792</v>
      </c>
      <c r="AE32" s="180">
        <f>1/1000*'[1]94Exp'!AC$264</f>
        <v>3.1787653864396006</v>
      </c>
      <c r="AF32" s="180">
        <f>1/1000*'[1]94Exp'!AD$264</f>
        <v>3.3793038950447989</v>
      </c>
      <c r="AG32" s="180">
        <f>1/1000*'[1]94Exp'!AE$264</f>
        <v>3.9569947979967992</v>
      </c>
      <c r="AH32" s="180">
        <f>1/1000*'[1]94Exp'!AF$264</f>
        <v>4.4919495547506996</v>
      </c>
      <c r="AI32" s="180">
        <f>1/1000*'[1]94Exp'!AG$264</f>
        <v>4.2575702169000005</v>
      </c>
      <c r="AJ32" s="180">
        <f>1/1000*'[1]94Exp'!AH$264</f>
        <v>4.4323416534960014</v>
      </c>
      <c r="AK32" s="180">
        <f>1/1000*'[1]94Exp'!AI$264</f>
        <v>4.798611769429999</v>
      </c>
      <c r="AL32" s="180">
        <f>1/1000*'[1]94Exp'!AJ$264</f>
        <v>4.8993489826163996</v>
      </c>
      <c r="AM32" s="180">
        <f>1/1000*'[1]94Exp'!AK$264</f>
        <v>3.51015106475</v>
      </c>
      <c r="AN32" s="180">
        <f>1/1000*'[1]94Exp'!AL$264</f>
        <v>2.6102081470000003</v>
      </c>
      <c r="AO32" s="180">
        <f>1/1000*'[1]94Exp'!AM$264</f>
        <v>3.593295204336</v>
      </c>
      <c r="AP32" s="180">
        <f>1/1000*'[1]94Exp'!AN$264</f>
        <v>3.1631316170079993</v>
      </c>
      <c r="AQ32" s="180">
        <f>1/1000*'[1]94Exp'!AO$264</f>
        <v>3.1177835734701005</v>
      </c>
      <c r="AR32" s="180">
        <f>1/1000*'[1]94Exp'!AP$264</f>
        <v>3.3523323060470007</v>
      </c>
      <c r="AS32" s="180">
        <f>1/1000*'[1]94Exp'!AQ$264</f>
        <v>2.7013366163210004</v>
      </c>
      <c r="AT32" s="180">
        <f>1/1000*'[1]94Exp'!AR$264</f>
        <v>2.9765225518029004</v>
      </c>
      <c r="AU32" s="180">
        <f>1/1000*'[1]94Exp'!AS$264</f>
        <v>3.0042623052013</v>
      </c>
      <c r="AV32" s="180">
        <f>1/1000*'[1]94Exp'!AT$264</f>
        <v>3.1958079488849993</v>
      </c>
      <c r="AW32" s="180">
        <f>1/1000*'[1]94Exp'!AU$264</f>
        <v>3.0296133074562497</v>
      </c>
      <c r="AX32" s="180">
        <f>1/1000*'[1]94Exp'!AV$264</f>
        <v>0</v>
      </c>
      <c r="AY32" s="180">
        <f>1/1000*'[1]94Exp'!AW$264</f>
        <v>0</v>
      </c>
      <c r="AZ32" s="180">
        <f>1/1000*'[1]94Exp'!AX$264</f>
        <v>0</v>
      </c>
      <c r="BA32" s="180">
        <f>1/1000*'[1]94Exp'!AY$264</f>
        <v>0</v>
      </c>
      <c r="BB32" s="180">
        <f>1/1000*'[1]94Exp'!AZ$264</f>
        <v>0</v>
      </c>
      <c r="BC32" s="182">
        <f>1/1000*'[1]94Exp'!BA$264</f>
        <v>0</v>
      </c>
      <c r="BD32" s="321"/>
    </row>
    <row r="33" spans="2:56" ht="13">
      <c r="B33" s="9" t="s">
        <v>10</v>
      </c>
      <c r="C33" s="16">
        <f t="shared" ref="C33:N33" si="14">C25-SUM(C26:C32)</f>
        <v>0.57441641554375211</v>
      </c>
      <c r="D33" s="11">
        <f t="shared" si="14"/>
        <v>0.69150091173699568</v>
      </c>
      <c r="E33" s="11">
        <f t="shared" si="14"/>
        <v>0.66471466089524833</v>
      </c>
      <c r="F33" s="11">
        <f t="shared" si="14"/>
        <v>0.42237984774130855</v>
      </c>
      <c r="G33" s="11">
        <f t="shared" si="14"/>
        <v>0.52505141416738255</v>
      </c>
      <c r="H33" s="11">
        <f t="shared" si="14"/>
        <v>0.56016590235873887</v>
      </c>
      <c r="I33" s="11">
        <f t="shared" si="14"/>
        <v>0.6915401923128579</v>
      </c>
      <c r="J33" s="51">
        <f t="shared" si="14"/>
        <v>0.4635331686435924</v>
      </c>
      <c r="K33" s="51">
        <f t="shared" si="14"/>
        <v>0.79789365723436667</v>
      </c>
      <c r="L33" s="51">
        <f t="shared" si="14"/>
        <v>1.5037786884166562</v>
      </c>
      <c r="M33" s="11">
        <f t="shared" si="14"/>
        <v>0.60975626919983306</v>
      </c>
      <c r="N33" s="11">
        <f t="shared" si="14"/>
        <v>1.7581619508830473</v>
      </c>
      <c r="O33" s="11">
        <f t="shared" ref="O33:AB33" si="15">O25-SUM(O26:O32)</f>
        <v>0.59788795182623655</v>
      </c>
      <c r="P33" s="11">
        <f t="shared" si="15"/>
        <v>0.54730527702585396</v>
      </c>
      <c r="Q33" s="11">
        <f t="shared" si="15"/>
        <v>0.49190116854896049</v>
      </c>
      <c r="R33" s="11">
        <f t="shared" si="15"/>
        <v>0.62093213088126298</v>
      </c>
      <c r="S33" s="11">
        <f t="shared" si="15"/>
        <v>0.62204482752724743</v>
      </c>
      <c r="T33" s="11">
        <f t="shared" si="15"/>
        <v>2.0020282995645058</v>
      </c>
      <c r="U33" s="11">
        <f t="shared" si="15"/>
        <v>0</v>
      </c>
      <c r="V33" s="11">
        <f t="shared" si="15"/>
        <v>1.5604937064434008</v>
      </c>
      <c r="W33" s="11">
        <f t="shared" si="15"/>
        <v>1.5604937064434008</v>
      </c>
      <c r="X33" s="11">
        <f t="shared" si="15"/>
        <v>1.5604937064434008</v>
      </c>
      <c r="Y33" s="11">
        <f t="shared" si="15"/>
        <v>1.5604937064434008</v>
      </c>
      <c r="Z33" s="11">
        <f t="shared" si="15"/>
        <v>1.5604937064434008</v>
      </c>
      <c r="AA33" s="11">
        <f t="shared" si="15"/>
        <v>1.5604937064434008</v>
      </c>
      <c r="AB33" s="51">
        <f t="shared" si="15"/>
        <v>1.5604937064434008</v>
      </c>
      <c r="AC33" s="157"/>
      <c r="AD33" s="122">
        <f t="shared" ref="AD33:BC33" si="16">AD25-SUM(AD26:AD32)</f>
        <v>0.24428694453083066</v>
      </c>
      <c r="AE33" s="123">
        <f t="shared" si="16"/>
        <v>0.24231331030879799</v>
      </c>
      <c r="AF33" s="123">
        <f t="shared" si="16"/>
        <v>0.23114817731520088</v>
      </c>
      <c r="AG33" s="123">
        <f t="shared" si="16"/>
        <v>0.21465061052960088</v>
      </c>
      <c r="AH33" s="123">
        <f t="shared" si="16"/>
        <v>0.32984759136070085</v>
      </c>
      <c r="AI33" s="123">
        <f t="shared" si="16"/>
        <v>0.3204478096676997</v>
      </c>
      <c r="AJ33" s="123">
        <f t="shared" si="16"/>
        <v>0.32981193628999783</v>
      </c>
      <c r="AK33" s="123">
        <f t="shared" si="16"/>
        <v>0.37208054251600142</v>
      </c>
      <c r="AL33" s="123">
        <f t="shared" si="16"/>
        <v>0.37797048314840165</v>
      </c>
      <c r="AM33" s="123">
        <f t="shared" si="16"/>
        <v>0.28446030313800019</v>
      </c>
      <c r="AN33" s="123">
        <f t="shared" si="16"/>
        <v>0.25806232632600024</v>
      </c>
      <c r="AO33" s="123">
        <f t="shared" si="16"/>
        <v>0.31977725493388842</v>
      </c>
      <c r="AP33" s="123">
        <f t="shared" si="16"/>
        <v>0.28022124361440071</v>
      </c>
      <c r="AQ33" s="123">
        <f t="shared" si="16"/>
        <v>0.26988386372189987</v>
      </c>
      <c r="AR33" s="123">
        <f t="shared" si="16"/>
        <v>0.22882416125000038</v>
      </c>
      <c r="AS33" s="123">
        <f t="shared" si="16"/>
        <v>0.24762840408600084</v>
      </c>
      <c r="AT33" s="123">
        <f t="shared" si="16"/>
        <v>0.26208795544669883</v>
      </c>
      <c r="AU33" s="123">
        <f t="shared" si="16"/>
        <v>0.32663903253409998</v>
      </c>
      <c r="AV33" s="123">
        <f t="shared" si="16"/>
        <v>0.21210607178600105</v>
      </c>
      <c r="AW33" s="123">
        <f t="shared" si="16"/>
        <v>0.3110192110266663</v>
      </c>
      <c r="AX33" s="123">
        <f t="shared" si="16"/>
        <v>0</v>
      </c>
      <c r="AY33" s="123">
        <f t="shared" si="16"/>
        <v>0</v>
      </c>
      <c r="AZ33" s="123">
        <f t="shared" si="16"/>
        <v>0</v>
      </c>
      <c r="BA33" s="123">
        <f t="shared" si="16"/>
        <v>0</v>
      </c>
      <c r="BB33" s="123">
        <f t="shared" si="16"/>
        <v>0</v>
      </c>
      <c r="BC33" s="131">
        <f t="shared" si="16"/>
        <v>0</v>
      </c>
      <c r="BD33" s="321"/>
    </row>
    <row r="34" spans="2:56" ht="20" customHeight="1">
      <c r="B34" s="137" t="s">
        <v>12</v>
      </c>
      <c r="C34" s="274">
        <f t="shared" ref="C34:K34" si="17">SUM(C35:C38)</f>
        <v>8.9458406531006283</v>
      </c>
      <c r="D34" s="274">
        <f t="shared" si="17"/>
        <v>9.0075553446104824</v>
      </c>
      <c r="E34" s="148">
        <f t="shared" si="17"/>
        <v>9.679253250837089</v>
      </c>
      <c r="F34" s="148">
        <f t="shared" si="17"/>
        <v>9.8968506257796935</v>
      </c>
      <c r="G34" s="148">
        <f t="shared" si="17"/>
        <v>10.584340702164571</v>
      </c>
      <c r="H34" s="148">
        <f t="shared" si="17"/>
        <v>11.314842120155417</v>
      </c>
      <c r="I34" s="148">
        <f t="shared" si="17"/>
        <v>11.559865264356061</v>
      </c>
      <c r="J34" s="148">
        <f t="shared" si="17"/>
        <v>12.060976083342361</v>
      </c>
      <c r="K34" s="130">
        <f t="shared" si="17"/>
        <v>11.124050391256489</v>
      </c>
      <c r="L34" s="130">
        <f>SUM(L35:L38)</f>
        <v>9.9915734562595961</v>
      </c>
      <c r="M34" s="129">
        <f>SUM(M35:M38)</f>
        <v>11.340471354602066</v>
      </c>
      <c r="N34" s="129">
        <f>SUM(N35:N38)</f>
        <v>11.925639827388183</v>
      </c>
      <c r="O34" s="129">
        <f t="shared" ref="O34:AB34" si="18">SUM(O35:O38)</f>
        <v>11.644766534456394</v>
      </c>
      <c r="P34" s="129">
        <f t="shared" si="18"/>
        <v>12.137772574770919</v>
      </c>
      <c r="Q34" s="129">
        <f t="shared" si="18"/>
        <v>12.579146006199842</v>
      </c>
      <c r="R34" s="129">
        <f t="shared" si="18"/>
        <v>12.592549960559623</v>
      </c>
      <c r="S34" s="129">
        <f t="shared" si="18"/>
        <v>12.912906495261561</v>
      </c>
      <c r="T34" s="129">
        <f t="shared" si="18"/>
        <v>16.098929725938842</v>
      </c>
      <c r="U34" s="129">
        <f t="shared" si="18"/>
        <v>13.430658030624629</v>
      </c>
      <c r="V34" s="129">
        <f t="shared" si="18"/>
        <v>9.2467747515151563E-2</v>
      </c>
      <c r="W34" s="129">
        <f t="shared" si="18"/>
        <v>9.2467747515151563E-2</v>
      </c>
      <c r="X34" s="129">
        <f t="shared" si="18"/>
        <v>9.2467747515151563E-2</v>
      </c>
      <c r="Y34" s="129">
        <f t="shared" si="18"/>
        <v>9.2467747515151563E-2</v>
      </c>
      <c r="Z34" s="129">
        <f t="shared" si="18"/>
        <v>9.2467747515151563E-2</v>
      </c>
      <c r="AA34" s="129">
        <f t="shared" si="18"/>
        <v>9.2467747515151563E-2</v>
      </c>
      <c r="AB34" s="130">
        <f t="shared" si="18"/>
        <v>9.2467747515151563E-2</v>
      </c>
      <c r="AC34" s="157"/>
      <c r="AD34" s="274">
        <f>SUM(AD35:AD38)</f>
        <v>2.9647819122037609</v>
      </c>
      <c r="AE34" s="274">
        <f>SUM(AE35:AE38)</f>
        <v>3.0175530293455997</v>
      </c>
      <c r="AF34" s="148">
        <f>SUM(AF35:AF38)</f>
        <v>3.2172404887391997</v>
      </c>
      <c r="AG34" s="148">
        <f t="shared" ref="AG34:BB34" si="19">SUM(AG35:AG38)</f>
        <v>3.8573411876271995</v>
      </c>
      <c r="AH34" s="148">
        <f t="shared" si="19"/>
        <v>4.4753506782488</v>
      </c>
      <c r="AI34" s="148">
        <f t="shared" si="19"/>
        <v>4.6726418774364005</v>
      </c>
      <c r="AJ34" s="148">
        <f t="shared" si="19"/>
        <v>4.7235285174752004</v>
      </c>
      <c r="AK34" s="148">
        <f t="shared" si="19"/>
        <v>5.5295051207100006</v>
      </c>
      <c r="AL34" s="148">
        <f t="shared" si="19"/>
        <v>5.649327615460801</v>
      </c>
      <c r="AM34" s="148">
        <f t="shared" si="19"/>
        <v>4.9497799339604001</v>
      </c>
      <c r="AN34" s="148">
        <f t="shared" si="19"/>
        <v>5.2880581696005011</v>
      </c>
      <c r="AO34" s="148">
        <f t="shared" si="19"/>
        <v>5.8453534067039987</v>
      </c>
      <c r="AP34" s="148">
        <f t="shared" si="19"/>
        <v>5.1073054271535989</v>
      </c>
      <c r="AQ34" s="148">
        <f t="shared" si="19"/>
        <v>5.4165979395276009</v>
      </c>
      <c r="AR34" s="148">
        <f t="shared" si="19"/>
        <v>5.6208347108374994</v>
      </c>
      <c r="AS34" s="148">
        <f t="shared" si="19"/>
        <v>4.7590611275759995</v>
      </c>
      <c r="AT34" s="148">
        <f t="shared" si="19"/>
        <v>4.7699875134141001</v>
      </c>
      <c r="AU34" s="148">
        <f t="shared" si="19"/>
        <v>5.1392783484899995</v>
      </c>
      <c r="AV34" s="148">
        <f t="shared" si="19"/>
        <v>5.604043105664001</v>
      </c>
      <c r="AW34" s="148">
        <f t="shared" si="19"/>
        <v>6.6230385149999996E-3</v>
      </c>
      <c r="AX34" s="148">
        <f t="shared" si="19"/>
        <v>0</v>
      </c>
      <c r="AY34" s="148">
        <f t="shared" si="19"/>
        <v>0</v>
      </c>
      <c r="AZ34" s="148">
        <f t="shared" si="19"/>
        <v>0</v>
      </c>
      <c r="BA34" s="148">
        <f t="shared" si="19"/>
        <v>0</v>
      </c>
      <c r="BB34" s="148">
        <f t="shared" si="19"/>
        <v>0</v>
      </c>
      <c r="BC34" s="144">
        <f>SUM(BC35:BC38)</f>
        <v>0</v>
      </c>
      <c r="BD34" s="321"/>
    </row>
    <row r="35" spans="2:56">
      <c r="B35" s="6" t="s">
        <v>194</v>
      </c>
      <c r="C35" s="282">
        <f>[1]PulpLogsExp!B$264</f>
        <v>9.9999999999999995E-7</v>
      </c>
      <c r="D35" s="283">
        <f>[1]PulpLogsExp!C$264</f>
        <v>0</v>
      </c>
      <c r="E35" s="185">
        <f>[1]PulpLogsExp!D$264</f>
        <v>7.4441999999999998E-4</v>
      </c>
      <c r="F35" s="185">
        <f>[1]PulpLogsExp!E$264</f>
        <v>1.0568400000000001E-3</v>
      </c>
      <c r="G35" s="185">
        <f>[1]PulpLogsExp!F$264</f>
        <v>2.1624999999999999E-3</v>
      </c>
      <c r="H35" s="185">
        <f>[1]PulpLogsExp!G$264</f>
        <v>2.3666299999999998E-3</v>
      </c>
      <c r="I35" s="185">
        <f>[1]PulpLogsExp!H$264</f>
        <v>1.1716878863636364E-2</v>
      </c>
      <c r="J35" s="186">
        <f>[1]PulpLogsExp!I$264</f>
        <v>1.7423559144158073E-3</v>
      </c>
      <c r="K35" s="46">
        <f>[1]PulpLogsExp!J$264</f>
        <v>6.0609666666666662E-4</v>
      </c>
      <c r="L35" s="46">
        <f>[1]PulpLogsExp!K$264</f>
        <v>1.9978066666666663E-3</v>
      </c>
      <c r="M35" s="32">
        <f>[1]PulpLogsExp!L$264</f>
        <v>4.2316199999999993E-3</v>
      </c>
      <c r="N35" s="32">
        <f>[1]PulpLogsExp!M$264</f>
        <v>1.4662099999999996E-2</v>
      </c>
      <c r="O35" s="32">
        <f>[1]PulpLogsExp!N$264</f>
        <v>1.2200099999999998E-2</v>
      </c>
      <c r="P35" s="32">
        <f>[1]PulpLogsExp!O$264</f>
        <v>1.019546E-2</v>
      </c>
      <c r="Q35" s="32">
        <f>[1]PulpLogsExp!P$264</f>
        <v>2.3957879999999997E-2</v>
      </c>
      <c r="R35" s="32">
        <f>[1]PulpLogsExp!Q$264</f>
        <v>1.8777019999999998E-2</v>
      </c>
      <c r="S35" s="32">
        <f>[1]PulpLogsExp!R$264</f>
        <v>1.7876E-2</v>
      </c>
      <c r="T35" s="32">
        <f>[1]PulpLogsExp!S$264</f>
        <v>0.57520180999999992</v>
      </c>
      <c r="U35" s="32">
        <f>[1]PulpLogsExp!T$264</f>
        <v>0</v>
      </c>
      <c r="V35" s="32">
        <f>[1]PulpLogsExp!U$264</f>
        <v>0</v>
      </c>
      <c r="W35" s="32">
        <f>[1]PulpLogsExp!V$264</f>
        <v>0</v>
      </c>
      <c r="X35" s="32">
        <f>[1]PulpLogsExp!W$264</f>
        <v>0</v>
      </c>
      <c r="Y35" s="32">
        <f>[1]PulpLogsExp!X$264</f>
        <v>0</v>
      </c>
      <c r="Z35" s="32">
        <f>[1]PulpLogsExp!Y$264</f>
        <v>0</v>
      </c>
      <c r="AA35" s="32">
        <f>[1]PulpLogsExp!Z$264</f>
        <v>0</v>
      </c>
      <c r="AB35" s="46">
        <f>[1]PulpLogsExp!AA$264</f>
        <v>0</v>
      </c>
      <c r="AC35" s="17"/>
      <c r="AD35" s="275">
        <f>1/1000*[1]PulpLogsExp!AB$264</f>
        <v>1.097252244E-6</v>
      </c>
      <c r="AE35" s="276">
        <f>1/1000*[1]PulpLogsExp!AC$264</f>
        <v>0</v>
      </c>
      <c r="AF35" s="169">
        <f>1/1000*[1]PulpLogsExp!AD$264</f>
        <v>3.4488112320000001E-4</v>
      </c>
      <c r="AG35" s="169">
        <f>1/1000*[1]PulpLogsExp!AE$264</f>
        <v>1.9981743040000004E-4</v>
      </c>
      <c r="AH35" s="169">
        <f>1/1000*[1]PulpLogsExp!AF$264</f>
        <v>5.7814854930000003E-4</v>
      </c>
      <c r="AI35" s="169">
        <f>1/1000*[1]PulpLogsExp!AG$264</f>
        <v>6.3420112470000014E-4</v>
      </c>
      <c r="AJ35" s="169">
        <f>1/1000*[1]PulpLogsExp!AH$264</f>
        <v>2.1661209408000005E-3</v>
      </c>
      <c r="AK35" s="169">
        <f>1/1000*[1]PulpLogsExp!AI$264</f>
        <v>1.2213868589999999E-3</v>
      </c>
      <c r="AL35" s="169">
        <f>1/1000*[1]PulpLogsExp!AJ$264</f>
        <v>6.4507228879999998E-4</v>
      </c>
      <c r="AM35" s="169">
        <f>1/1000*[1]PulpLogsExp!AK$264</f>
        <v>3.0299798319999998E-4</v>
      </c>
      <c r="AN35" s="169">
        <f>1/1000*[1]PulpLogsExp!AL$264</f>
        <v>7.076520315E-4</v>
      </c>
      <c r="AO35" s="169">
        <f>1/1000*[1]PulpLogsExp!AM$264</f>
        <v>1.8863284319999996E-3</v>
      </c>
      <c r="AP35" s="169">
        <f>1/1000*[1]PulpLogsExp!AN$264</f>
        <v>1.0398528799999997E-3</v>
      </c>
      <c r="AQ35" s="169">
        <f>1/1000*[1]PulpLogsExp!AO$264</f>
        <v>1.4911866957000002E-3</v>
      </c>
      <c r="AR35" s="169">
        <f>1/1000*[1]PulpLogsExp!AP$264</f>
        <v>3.2712572165000012E-3</v>
      </c>
      <c r="AS35" s="169">
        <f>1/1000*[1]PulpLogsExp!AQ$264</f>
        <v>2.1989457875E-3</v>
      </c>
      <c r="AT35" s="169">
        <f>1/1000*[1]PulpLogsExp!AR$264</f>
        <v>2.2080585097000002E-3</v>
      </c>
      <c r="AU35" s="169">
        <f>1/1000*[1]PulpLogsExp!AS$264</f>
        <v>2.42351140603E-2</v>
      </c>
      <c r="AV35" s="169">
        <f>1/1000*[1]PulpLogsExp!AT$264</f>
        <v>2.6218200000000002E-6</v>
      </c>
      <c r="AW35" s="169">
        <f>1/1000*[1]PulpLogsExp!AU$264</f>
        <v>0</v>
      </c>
      <c r="AX35" s="169">
        <f>1/1000*[1]PulpLogsExp!AV$264</f>
        <v>0</v>
      </c>
      <c r="AY35" s="169">
        <f>1/1000*[1]PulpLogsExp!AW$264</f>
        <v>0</v>
      </c>
      <c r="AZ35" s="169">
        <f>1/1000*[1]PulpLogsExp!AX$264</f>
        <v>0</v>
      </c>
      <c r="BA35" s="169">
        <f>1/1000*[1]PulpLogsExp!AY$264</f>
        <v>0</v>
      </c>
      <c r="BB35" s="169">
        <f>1/1000*[1]PulpLogsExp!AZ$264</f>
        <v>0</v>
      </c>
      <c r="BC35" s="171">
        <f>1/1000*[1]PulpLogsExp!BA$264</f>
        <v>0</v>
      </c>
      <c r="BD35" s="321"/>
    </row>
    <row r="36" spans="2:56">
      <c r="B36" s="6" t="s">
        <v>164</v>
      </c>
      <c r="C36" s="67">
        <f>'[1]440123Exp'!B$264</f>
        <v>7.972294500000001E-3</v>
      </c>
      <c r="D36" s="169">
        <f>'[1]440123Exp'!C$264</f>
        <v>4.1744003333333331E-3</v>
      </c>
      <c r="E36" s="169">
        <f>'[1]440123Exp'!D$264</f>
        <v>6.5684933333333322E-3</v>
      </c>
      <c r="F36" s="169">
        <f>'[1]440123Exp'!E$264</f>
        <v>4.7240620000000002E-3</v>
      </c>
      <c r="G36" s="169">
        <f>'[1]440123Exp'!F$264</f>
        <v>2.2922528333333336E-3</v>
      </c>
      <c r="H36" s="169">
        <f>'[1]440123Exp'!G$264</f>
        <v>3.4095161666666666E-3</v>
      </c>
      <c r="I36" s="169">
        <f>'[1]440123Exp'!H$264</f>
        <v>1.0105778333333332E-2</v>
      </c>
      <c r="J36" s="170">
        <f>'[1]440123Exp'!I$264</f>
        <v>6.6053331834810079E-3</v>
      </c>
      <c r="K36" s="62">
        <f>'[1]440123Exp'!J$264</f>
        <v>2.4077938261904762E-2</v>
      </c>
      <c r="L36" s="62">
        <f>'[1]440123Exp'!K$264</f>
        <v>3.1430324166666662E-2</v>
      </c>
      <c r="M36" s="61">
        <f>'[1]440123Exp'!L$264</f>
        <v>8.3673509333333312E-2</v>
      </c>
      <c r="N36" s="61">
        <f>'[1]440123Exp'!M$264</f>
        <v>8.2600651017399232E-2</v>
      </c>
      <c r="O36" s="61">
        <f>'[1]440123Exp'!N$264</f>
        <v>2.3509112475E-2</v>
      </c>
      <c r="P36" s="61">
        <f>'[1]440123Exp'!O$264</f>
        <v>2.5328732749999996E-2</v>
      </c>
      <c r="Q36" s="61">
        <f>'[1]440123Exp'!P$264</f>
        <v>7.9318453115441195E-2</v>
      </c>
      <c r="R36" s="61">
        <f>'[1]440123Exp'!Q$264</f>
        <v>5.360264192571644E-2</v>
      </c>
      <c r="S36" s="61">
        <f>'[1]440123Exp'!R$264</f>
        <v>6.1929350701388872E-2</v>
      </c>
      <c r="T36" s="61">
        <f>'[1]440123Exp'!S$264</f>
        <v>2.1305818954047617</v>
      </c>
      <c r="U36" s="61">
        <f>'[1]440123Exp'!T$264</f>
        <v>0</v>
      </c>
      <c r="V36" s="61">
        <f>'[1]440123Exp'!U$264</f>
        <v>9.2467747515151563E-2</v>
      </c>
      <c r="W36" s="61">
        <f>'[1]440123Exp'!V$264</f>
        <v>9.2467747515151563E-2</v>
      </c>
      <c r="X36" s="61">
        <f>'[1]440123Exp'!W$264</f>
        <v>9.2467747515151563E-2</v>
      </c>
      <c r="Y36" s="61">
        <f>'[1]440123Exp'!X$264</f>
        <v>9.2467747515151563E-2</v>
      </c>
      <c r="Z36" s="61">
        <f>'[1]440123Exp'!Y$264</f>
        <v>9.2467747515151563E-2</v>
      </c>
      <c r="AA36" s="61">
        <f>'[1]440123Exp'!Z$264</f>
        <v>9.2467747515151563E-2</v>
      </c>
      <c r="AB36" s="62">
        <f>'[1]440123Exp'!AA$264</f>
        <v>9.2467747515151563E-2</v>
      </c>
      <c r="AC36" s="17"/>
      <c r="AD36" s="67">
        <f>1/1000*'[1]440123Exp'!AB$264</f>
        <v>7.7610830944800006E-4</v>
      </c>
      <c r="AE36" s="169">
        <f>1/1000*'[1]440123Exp'!AC$264</f>
        <v>3.7168026919999985E-4</v>
      </c>
      <c r="AF36" s="169">
        <f>1/1000*'[1]440123Exp'!AD$264</f>
        <v>6.9783294239999995E-4</v>
      </c>
      <c r="AG36" s="169">
        <f>1/1000*'[1]440123Exp'!AE$264</f>
        <v>4.552039296E-4</v>
      </c>
      <c r="AH36" s="169">
        <f>1/1000*'[1]440123Exp'!AF$264</f>
        <v>2.9046806459999999E-4</v>
      </c>
      <c r="AI36" s="169">
        <f>1/1000*'[1]440123Exp'!AG$264</f>
        <v>4.592980821E-4</v>
      </c>
      <c r="AJ36" s="169">
        <f>1/1000*'[1]440123Exp'!AH$264</f>
        <v>1.3742428996000001E-3</v>
      </c>
      <c r="AK36" s="169">
        <f>1/1000*'[1]440123Exp'!AI$264</f>
        <v>1.0883099385000003E-3</v>
      </c>
      <c r="AL36" s="169">
        <f>1/1000*'[1]440123Exp'!AJ$264</f>
        <v>2.0765769252000001E-3</v>
      </c>
      <c r="AM36" s="169">
        <f>1/1000*'[1]440123Exp'!AK$264</f>
        <v>2.4621428039999999E-3</v>
      </c>
      <c r="AN36" s="169">
        <f>1/1000*'[1]440123Exp'!AL$264</f>
        <v>6.605276387400002E-3</v>
      </c>
      <c r="AO36" s="169">
        <f>1/1000*'[1]440123Exp'!AM$264</f>
        <v>6.8569627679999972E-3</v>
      </c>
      <c r="AP36" s="169">
        <f>1/1000*'[1]440123Exp'!AN$264</f>
        <v>1.1594060895999999E-3</v>
      </c>
      <c r="AQ36" s="169">
        <f>1/1000*'[1]440123Exp'!AO$264</f>
        <v>2.3811637710000008E-3</v>
      </c>
      <c r="AR36" s="169">
        <f>1/1000*'[1]440123Exp'!AP$264</f>
        <v>5.7381727795000025E-3</v>
      </c>
      <c r="AS36" s="169">
        <f>1/1000*'[1]440123Exp'!AQ$264</f>
        <v>7.5927534095000023E-3</v>
      </c>
      <c r="AT36" s="169">
        <f>1/1000*'[1]440123Exp'!AR$264</f>
        <v>9.3803465670000002E-3</v>
      </c>
      <c r="AU36" s="169">
        <f>1/1000*'[1]440123Exp'!AS$264</f>
        <v>7.12214993061E-2</v>
      </c>
      <c r="AV36" s="169">
        <f>1/1000*'[1]440123Exp'!AT$264</f>
        <v>1.3328334935000003E-2</v>
      </c>
      <c r="AW36" s="169">
        <f>1/1000*'[1]440123Exp'!AU$264</f>
        <v>6.6230385149999996E-3</v>
      </c>
      <c r="AX36" s="169">
        <f>1/1000*'[1]440123Exp'!AV$264</f>
        <v>0</v>
      </c>
      <c r="AY36" s="169">
        <f>1/1000*'[1]440123Exp'!AW$264</f>
        <v>0</v>
      </c>
      <c r="AZ36" s="169">
        <f>1/1000*'[1]440123Exp'!AX$264</f>
        <v>0</v>
      </c>
      <c r="BA36" s="169">
        <f>1/1000*'[1]440123Exp'!AY$264</f>
        <v>0</v>
      </c>
      <c r="BB36" s="169">
        <f>1/1000*'[1]440123Exp'!AZ$264</f>
        <v>0</v>
      </c>
      <c r="BC36" s="171">
        <f>1/1000*'[1]440123Exp'!BA$264</f>
        <v>0</v>
      </c>
      <c r="BD36" s="321"/>
    </row>
    <row r="37" spans="2:56">
      <c r="B37" s="6" t="s">
        <v>11</v>
      </c>
      <c r="C37" s="67">
        <f>'[1]4701-5Exp'!B$264</f>
        <v>8.0555552999999988E-2</v>
      </c>
      <c r="D37" s="169">
        <f>'[1]4701-5Exp'!C$264</f>
        <v>9.5017063124999995E-2</v>
      </c>
      <c r="E37" s="169">
        <f>'[1]4701-5Exp'!D$264</f>
        <v>7.5350861999999991E-2</v>
      </c>
      <c r="F37" s="169">
        <f>'[1]4701-5Exp'!E$264</f>
        <v>0.10852993350000001</v>
      </c>
      <c r="G37" s="169">
        <f>'[1]4701-5Exp'!F$264</f>
        <v>8.2290690374999989E-2</v>
      </c>
      <c r="H37" s="169">
        <f>'[1]4701-5Exp'!G$264</f>
        <v>0.14725814062500001</v>
      </c>
      <c r="I37" s="169">
        <f>'[1]4701-5Exp'!H$264</f>
        <v>5.5109757772727266E-2</v>
      </c>
      <c r="J37" s="170">
        <f>'[1]4701-5Exp'!I$264</f>
        <v>7.568910835227273E-2</v>
      </c>
      <c r="K37" s="62">
        <f>'[1]4701-5Exp'!J$264</f>
        <v>7.1529758055944054E-2</v>
      </c>
      <c r="L37" s="62">
        <f>'[1]4701-5Exp'!K$264</f>
        <v>4.7506592999999986E-2</v>
      </c>
      <c r="M37" s="61">
        <f>'[1]4701-5Exp'!L$264</f>
        <v>9.8675798142857152E-2</v>
      </c>
      <c r="N37" s="61">
        <f>'[1]4701-5Exp'!M$264</f>
        <v>0.11037089495454544</v>
      </c>
      <c r="O37" s="61">
        <f>'[1]4701-5Exp'!N$264</f>
        <v>9.0466141285714272E-2</v>
      </c>
      <c r="P37" s="61">
        <f>'[1]4701-5Exp'!O$264</f>
        <v>9.8867855071428548E-2</v>
      </c>
      <c r="Q37" s="61">
        <f>'[1]4701-5Exp'!P$264</f>
        <v>9.8813489250000011E-2</v>
      </c>
      <c r="R37" s="61">
        <f>'[1]4701-5Exp'!Q$264</f>
        <v>0.17781609592582415</v>
      </c>
      <c r="S37" s="61">
        <f>'[1]4701-5Exp'!R$264</f>
        <v>0.35521379664285713</v>
      </c>
      <c r="T37" s="61">
        <f>'[1]4701-5Exp'!S$264</f>
        <v>0.52587561525000004</v>
      </c>
      <c r="U37" s="61">
        <f>'[1]4701-5Exp'!T$264</f>
        <v>0.8657195004642857</v>
      </c>
      <c r="V37" s="61">
        <f>'[1]4701-5Exp'!U$264</f>
        <v>0</v>
      </c>
      <c r="W37" s="61">
        <f>'[1]4701-5Exp'!V$264</f>
        <v>0</v>
      </c>
      <c r="X37" s="61">
        <f>'[1]4701-5Exp'!W$264</f>
        <v>0</v>
      </c>
      <c r="Y37" s="61">
        <f>'[1]4701-5Exp'!X$264</f>
        <v>0</v>
      </c>
      <c r="Z37" s="61">
        <f>'[1]4701-5Exp'!Y$264</f>
        <v>0</v>
      </c>
      <c r="AA37" s="61">
        <f>'[1]4701-5Exp'!Z$264</f>
        <v>0</v>
      </c>
      <c r="AB37" s="62">
        <f>'[1]4701-5Exp'!AA$264</f>
        <v>0</v>
      </c>
      <c r="AC37" s="17"/>
      <c r="AD37" s="67">
        <f>1/1000*'[1]4701-5Exp'!AB$264</f>
        <v>9.3040737431190016E-3</v>
      </c>
      <c r="AE37" s="169">
        <f>1/1000*'[1]4701-5Exp'!AC$264</f>
        <v>8.5975790887999996E-3</v>
      </c>
      <c r="AF37" s="169">
        <f>1/1000*'[1]4701-5Exp'!AD$264</f>
        <v>6.6732873743999997E-3</v>
      </c>
      <c r="AG37" s="169">
        <f>1/1000*'[1]4701-5Exp'!AE$264</f>
        <v>1.0364173176E-2</v>
      </c>
      <c r="AH37" s="169">
        <f>1/1000*'[1]4701-5Exp'!AF$264</f>
        <v>8.9636180340000021E-3</v>
      </c>
      <c r="AI37" s="169">
        <f>1/1000*'[1]4701-5Exp'!AG$264</f>
        <v>1.2861224440399999E-2</v>
      </c>
      <c r="AJ37" s="169">
        <f>1/1000*'[1]4701-5Exp'!AH$264</f>
        <v>1.33537693164E-2</v>
      </c>
      <c r="AK37" s="169">
        <f>1/1000*'[1]4701-5Exp'!AI$264</f>
        <v>2.2467542551500002E-2</v>
      </c>
      <c r="AL37" s="169">
        <f>1/1000*'[1]4701-5Exp'!AJ$264</f>
        <v>2.75652379404E-2</v>
      </c>
      <c r="AM37" s="169">
        <f>1/1000*'[1]4701-5Exp'!AK$264</f>
        <v>1.3587339589999999E-2</v>
      </c>
      <c r="AN37" s="169">
        <f>1/1000*'[1]4701-5Exp'!AL$264</f>
        <v>1.2673311524099997E-2</v>
      </c>
      <c r="AO37" s="169">
        <f>1/1000*'[1]4701-5Exp'!AM$264</f>
        <v>1.6474914383999995E-2</v>
      </c>
      <c r="AP37" s="169">
        <f>1/1000*'[1]4701-5Exp'!AN$264</f>
        <v>1.1595772249600001E-2</v>
      </c>
      <c r="AQ37" s="169">
        <f>1/1000*'[1]4701-5Exp'!AO$264</f>
        <v>1.4673526131000003E-2</v>
      </c>
      <c r="AR37" s="169">
        <f>1/1000*'[1]4701-5Exp'!AP$264</f>
        <v>1.5285079334499999E-2</v>
      </c>
      <c r="AS37" s="169">
        <f>1/1000*'[1]4701-5Exp'!AQ$264</f>
        <v>2.4543969565499993E-2</v>
      </c>
      <c r="AT37" s="169">
        <f>1/1000*'[1]4701-5Exp'!AR$264</f>
        <v>4.3542893488599993E-2</v>
      </c>
      <c r="AU37" s="169">
        <f>1/1000*'[1]4701-5Exp'!AS$264</f>
        <v>7.1313020821899997E-2</v>
      </c>
      <c r="AV37" s="169">
        <f>1/1000*'[1]4701-5Exp'!AT$264</f>
        <v>0.14866022326500003</v>
      </c>
      <c r="AW37" s="169">
        <f>1/1000*'[1]4701-5Exp'!AU$264</f>
        <v>0</v>
      </c>
      <c r="AX37" s="169">
        <f>1/1000*'[1]4701-5Exp'!AV$264</f>
        <v>0</v>
      </c>
      <c r="AY37" s="169">
        <f>1/1000*'[1]4701-5Exp'!AW$264</f>
        <v>0</v>
      </c>
      <c r="AZ37" s="169">
        <f>1/1000*'[1]4701-5Exp'!AX$264</f>
        <v>0</v>
      </c>
      <c r="BA37" s="169">
        <f>1/1000*'[1]4701-5Exp'!AY$264</f>
        <v>0</v>
      </c>
      <c r="BB37" s="169">
        <f>1/1000*'[1]4701-5Exp'!AZ$264</f>
        <v>0</v>
      </c>
      <c r="BC37" s="171">
        <f>1/1000*'[1]4701-5Exp'!BA$264</f>
        <v>0</v>
      </c>
      <c r="BD37" s="321"/>
    </row>
    <row r="38" spans="2:56" ht="13" thickBot="1">
      <c r="B38" s="7" t="s">
        <v>15</v>
      </c>
      <c r="C38" s="172">
        <f>'[1]48Exp'!B$264</f>
        <v>8.857311805600629</v>
      </c>
      <c r="D38" s="187">
        <f>'[1]48Exp'!C$264</f>
        <v>8.9083638811521482</v>
      </c>
      <c r="E38" s="187">
        <f>'[1]48Exp'!D$264</f>
        <v>9.5965894755037553</v>
      </c>
      <c r="F38" s="187">
        <f>'[1]48Exp'!E$264</f>
        <v>9.782539790279694</v>
      </c>
      <c r="G38" s="187">
        <f>'[1]48Exp'!F$264</f>
        <v>10.497595258956238</v>
      </c>
      <c r="H38" s="187">
        <f>'[1]48Exp'!G$264</f>
        <v>11.161807833363751</v>
      </c>
      <c r="I38" s="187">
        <f>'[1]48Exp'!H$264</f>
        <v>11.482932849386364</v>
      </c>
      <c r="J38" s="188">
        <f>'[1]48Exp'!I$264</f>
        <v>11.976939285892191</v>
      </c>
      <c r="K38" s="174">
        <f>'[1]48Exp'!J$264</f>
        <v>11.027836598271973</v>
      </c>
      <c r="L38" s="174">
        <f>'[1]48Exp'!K$264</f>
        <v>9.9106387324262624</v>
      </c>
      <c r="M38" s="173">
        <f>'[1]48Exp'!L$264</f>
        <v>11.153890427125875</v>
      </c>
      <c r="N38" s="173">
        <f>'[1]48Exp'!M$264</f>
        <v>11.718006181416239</v>
      </c>
      <c r="O38" s="173">
        <f>'[1]48Exp'!N$264</f>
        <v>11.51859118069568</v>
      </c>
      <c r="P38" s="173">
        <f>'[1]48Exp'!O$264</f>
        <v>12.00338052694949</v>
      </c>
      <c r="Q38" s="173">
        <f>'[1]48Exp'!P$264</f>
        <v>12.377056183834402</v>
      </c>
      <c r="R38" s="173">
        <f>'[1]48Exp'!Q$264</f>
        <v>12.342354202708082</v>
      </c>
      <c r="S38" s="173">
        <f>'[1]48Exp'!R$264</f>
        <v>12.477887347917315</v>
      </c>
      <c r="T38" s="173">
        <f>'[1]48Exp'!S$264</f>
        <v>12.867270405284081</v>
      </c>
      <c r="U38" s="173">
        <f>'[1]48Exp'!T$264</f>
        <v>12.564938530160344</v>
      </c>
      <c r="V38" s="173">
        <f>'[1]48Exp'!U$264</f>
        <v>0</v>
      </c>
      <c r="W38" s="173">
        <f>'[1]48Exp'!V$264</f>
        <v>0</v>
      </c>
      <c r="X38" s="173">
        <f>'[1]48Exp'!W$264</f>
        <v>0</v>
      </c>
      <c r="Y38" s="173">
        <f>'[1]48Exp'!X$264</f>
        <v>0</v>
      </c>
      <c r="Z38" s="173">
        <f>'[1]48Exp'!Y$264</f>
        <v>0</v>
      </c>
      <c r="AA38" s="173">
        <f>'[1]48Exp'!Z$264</f>
        <v>0</v>
      </c>
      <c r="AB38" s="174">
        <f>'[1]48Exp'!AA$264</f>
        <v>0</v>
      </c>
      <c r="AC38" s="189"/>
      <c r="AD38" s="172">
        <f>1/1000*'[1]48Exp'!AB$264</f>
        <v>2.95470063289895</v>
      </c>
      <c r="AE38" s="187">
        <f>1/1000*'[1]48Exp'!AC$264</f>
        <v>3.0085837699875997</v>
      </c>
      <c r="AF38" s="187">
        <f>1/1000*'[1]48Exp'!AD$264</f>
        <v>3.2095244872991997</v>
      </c>
      <c r="AG38" s="187">
        <f>1/1000*'[1]48Exp'!AE$264</f>
        <v>3.8463219930911996</v>
      </c>
      <c r="AH38" s="187">
        <f>1/1000*'[1]48Exp'!AF$264</f>
        <v>4.4655184436009003</v>
      </c>
      <c r="AI38" s="187">
        <f>1/1000*'[1]48Exp'!AG$264</f>
        <v>4.6586871537892005</v>
      </c>
      <c r="AJ38" s="187">
        <f>1/1000*'[1]48Exp'!AH$264</f>
        <v>4.7066343843184004</v>
      </c>
      <c r="AK38" s="187">
        <f>1/1000*'[1]48Exp'!AI$264</f>
        <v>5.5047278813610001</v>
      </c>
      <c r="AL38" s="187">
        <f>1/1000*'[1]48Exp'!AJ$264</f>
        <v>5.619040728306401</v>
      </c>
      <c r="AM38" s="187">
        <f>1/1000*'[1]48Exp'!AK$264</f>
        <v>4.9334274535832003</v>
      </c>
      <c r="AN38" s="187">
        <f>1/1000*'[1]48Exp'!AL$264</f>
        <v>5.2680719296575012</v>
      </c>
      <c r="AO38" s="187">
        <f>1/1000*'[1]48Exp'!AM$264</f>
        <v>5.8201352011199985</v>
      </c>
      <c r="AP38" s="187">
        <f>1/1000*'[1]48Exp'!AN$264</f>
        <v>5.0935103959343992</v>
      </c>
      <c r="AQ38" s="187">
        <f>1/1000*'[1]48Exp'!AO$264</f>
        <v>5.3980520629299011</v>
      </c>
      <c r="AR38" s="187">
        <f>1/1000*'[1]48Exp'!AP$264</f>
        <v>5.5965402015069996</v>
      </c>
      <c r="AS38" s="187">
        <f>1/1000*'[1]48Exp'!AQ$264</f>
        <v>4.7247254588134995</v>
      </c>
      <c r="AT38" s="187">
        <f>1/1000*'[1]48Exp'!AR$264</f>
        <v>4.7148562148488002</v>
      </c>
      <c r="AU38" s="187">
        <f>1/1000*'[1]48Exp'!AS$264</f>
        <v>4.9725087143016999</v>
      </c>
      <c r="AV38" s="187">
        <f>1/1000*'[1]48Exp'!AT$264</f>
        <v>5.4420519256440008</v>
      </c>
      <c r="AW38" s="187">
        <f>1/1000*'[1]48Exp'!AU$264</f>
        <v>0</v>
      </c>
      <c r="AX38" s="187">
        <f>1/1000*'[1]48Exp'!AV$264</f>
        <v>0</v>
      </c>
      <c r="AY38" s="187">
        <f>1/1000*'[1]48Exp'!AW$264</f>
        <v>0</v>
      </c>
      <c r="AZ38" s="187">
        <f>1/1000*'[1]48Exp'!AX$264</f>
        <v>0</v>
      </c>
      <c r="BA38" s="187">
        <f>1/1000*'[1]48Exp'!AY$264</f>
        <v>0</v>
      </c>
      <c r="BB38" s="187">
        <f>1/1000*'[1]48Exp'!AZ$264</f>
        <v>0</v>
      </c>
      <c r="BC38" s="175">
        <f>1/1000*'[1]48Exp'!BA$264</f>
        <v>0</v>
      </c>
      <c r="BD38" s="321"/>
    </row>
    <row r="39" spans="2:56" ht="13" thickTop="1">
      <c r="J39" s="269"/>
      <c r="K39" s="269"/>
      <c r="L39" s="269"/>
      <c r="M39" s="269"/>
      <c r="N39" s="269"/>
      <c r="O39" s="269"/>
      <c r="P39" s="269"/>
      <c r="Q39" s="269"/>
      <c r="R39" s="269"/>
      <c r="S39" s="269"/>
      <c r="T39" s="269"/>
      <c r="U39" s="269"/>
      <c r="V39" s="269"/>
      <c r="W39" s="269"/>
      <c r="X39" s="269"/>
      <c r="Y39" s="269"/>
      <c r="Z39" s="269"/>
      <c r="AA39" s="269"/>
      <c r="AB39" s="269"/>
      <c r="AC39" s="269"/>
      <c r="AD39" s="269"/>
      <c r="AE39" s="269"/>
      <c r="AF39" s="269"/>
      <c r="AG39" s="269"/>
      <c r="AH39" s="269"/>
      <c r="AI39" s="269"/>
      <c r="AJ39" s="269"/>
      <c r="AK39" s="269"/>
      <c r="AL39" s="269"/>
      <c r="AM39" s="269"/>
      <c r="AN39" s="269"/>
      <c r="AO39" s="269"/>
      <c r="AP39" s="269"/>
      <c r="AQ39" s="269"/>
      <c r="AR39" s="269"/>
      <c r="AS39" s="269"/>
      <c r="AT39" s="269"/>
      <c r="AU39" s="269"/>
      <c r="AV39" s="269"/>
      <c r="AW39" s="269"/>
      <c r="AX39" s="269"/>
      <c r="AY39" s="269"/>
      <c r="AZ39" s="269"/>
      <c r="BA39" s="269"/>
      <c r="BB39" s="269"/>
      <c r="BC39" s="269"/>
    </row>
  </sheetData>
  <mergeCells count="9">
    <mergeCell ref="C22:AB22"/>
    <mergeCell ref="AD22:BC22"/>
    <mergeCell ref="AD5:BC5"/>
    <mergeCell ref="B2:B3"/>
    <mergeCell ref="C3:AB3"/>
    <mergeCell ref="C2:AB2"/>
    <mergeCell ref="AD2:BC2"/>
    <mergeCell ref="AD3:BC3"/>
    <mergeCell ref="C5:AB5"/>
  </mergeCells>
  <phoneticPr fontId="2" type="noConversion"/>
  <pageMargins left="0.75" right="0.75" top="1" bottom="1" header="0.5" footer="0.5"/>
  <pageSetup paperSize="9" scale="75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D121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4"/>
    </sheetView>
  </sheetViews>
  <sheetFormatPr defaultRowHeight="12.5"/>
  <cols>
    <col min="1" max="1" width="1.7265625" customWidth="1"/>
    <col min="2" max="2" width="22.7265625" customWidth="1"/>
    <col min="3" max="22" width="5.6328125" customWidth="1"/>
    <col min="23" max="28" width="5.6328125" hidden="1" customWidth="1"/>
    <col min="29" max="29" width="1.7265625" customWidth="1"/>
    <col min="30" max="49" width="5.6328125" style="21" customWidth="1"/>
    <col min="50" max="55" width="5.6328125" style="21" hidden="1" customWidth="1"/>
  </cols>
  <sheetData>
    <row r="1" spans="1:56" ht="9" customHeight="1" thickBot="1">
      <c r="A1" s="22">
        <v>1</v>
      </c>
      <c r="B1" s="55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56" t="s">
        <v>30</v>
      </c>
      <c r="C2" s="461" t="s">
        <v>121</v>
      </c>
      <c r="D2" s="461"/>
      <c r="E2" s="461"/>
      <c r="F2" s="461"/>
      <c r="G2" s="461"/>
      <c r="H2" s="461"/>
      <c r="I2" s="461"/>
      <c r="J2" s="461"/>
      <c r="K2" s="461"/>
      <c r="L2" s="461"/>
      <c r="M2" s="461"/>
      <c r="N2" s="461"/>
      <c r="O2" s="461"/>
      <c r="P2" s="461"/>
      <c r="Q2" s="461"/>
      <c r="R2" s="461"/>
      <c r="S2" s="461"/>
      <c r="T2" s="461"/>
      <c r="U2" s="461"/>
      <c r="V2" s="461"/>
      <c r="W2" s="461"/>
      <c r="X2" s="461"/>
      <c r="Y2" s="461"/>
      <c r="Z2" s="461"/>
      <c r="AA2" s="461"/>
      <c r="AB2" s="461"/>
      <c r="AC2" s="3"/>
      <c r="AD2" s="449" t="s">
        <v>3</v>
      </c>
      <c r="AE2" s="450"/>
      <c r="AF2" s="450"/>
      <c r="AG2" s="450"/>
      <c r="AH2" s="450"/>
      <c r="AI2" s="450"/>
      <c r="AJ2" s="450"/>
      <c r="AK2" s="450"/>
      <c r="AL2" s="450"/>
      <c r="AM2" s="450"/>
      <c r="AN2" s="450"/>
      <c r="AO2" s="450"/>
      <c r="AP2" s="450"/>
      <c r="AQ2" s="450"/>
      <c r="AR2" s="450"/>
      <c r="AS2" s="450"/>
      <c r="AT2" s="450"/>
      <c r="AU2" s="450"/>
      <c r="AV2" s="450"/>
      <c r="AW2" s="450"/>
      <c r="AX2" s="450"/>
      <c r="AY2" s="450"/>
      <c r="AZ2" s="450"/>
      <c r="BA2" s="450"/>
      <c r="BB2" s="450"/>
      <c r="BC2" s="454"/>
      <c r="BD2" s="321"/>
    </row>
    <row r="3" spans="1:56" ht="13" thickBot="1">
      <c r="B3" s="457"/>
      <c r="C3" s="459" t="s">
        <v>2</v>
      </c>
      <c r="D3" s="459"/>
      <c r="E3" s="459"/>
      <c r="F3" s="459"/>
      <c r="G3" s="459"/>
      <c r="H3" s="459"/>
      <c r="I3" s="459"/>
      <c r="J3" s="459"/>
      <c r="K3" s="459"/>
      <c r="L3" s="459"/>
      <c r="M3" s="459"/>
      <c r="N3" s="459"/>
      <c r="O3" s="460"/>
      <c r="P3" s="460"/>
      <c r="Q3" s="460"/>
      <c r="R3" s="460"/>
      <c r="S3" s="460"/>
      <c r="T3" s="460"/>
      <c r="U3" s="460"/>
      <c r="V3" s="460"/>
      <c r="W3" s="460"/>
      <c r="X3" s="460"/>
      <c r="Y3" s="460"/>
      <c r="Z3" s="460"/>
      <c r="AA3" s="460"/>
      <c r="AB3" s="460"/>
      <c r="AC3" s="5"/>
      <c r="AD3" s="451" t="s">
        <v>122</v>
      </c>
      <c r="AE3" s="452"/>
      <c r="AF3" s="452"/>
      <c r="AG3" s="452"/>
      <c r="AH3" s="452"/>
      <c r="AI3" s="452"/>
      <c r="AJ3" s="452"/>
      <c r="AK3" s="452"/>
      <c r="AL3" s="452"/>
      <c r="AM3" s="452"/>
      <c r="AN3" s="452"/>
      <c r="AO3" s="452"/>
      <c r="AP3" s="452"/>
      <c r="AQ3" s="452"/>
      <c r="AR3" s="452"/>
      <c r="AS3" s="452"/>
      <c r="AT3" s="452"/>
      <c r="AU3" s="452"/>
      <c r="AV3" s="452"/>
      <c r="AW3" s="452"/>
      <c r="AX3" s="452"/>
      <c r="AY3" s="452"/>
      <c r="AZ3" s="452"/>
      <c r="BA3" s="452"/>
      <c r="BB3" s="452"/>
      <c r="BC3" s="455"/>
      <c r="BD3" s="321"/>
    </row>
    <row r="4" spans="1:56" ht="20" customHeight="1" thickTop="1" thickBot="1">
      <c r="B4" s="458"/>
      <c r="C4" s="52">
        <v>2000</v>
      </c>
      <c r="D4" s="53">
        <v>2001</v>
      </c>
      <c r="E4" s="53">
        <v>2002</v>
      </c>
      <c r="F4" s="53">
        <v>2003</v>
      </c>
      <c r="G4" s="53">
        <v>2004</v>
      </c>
      <c r="H4" s="53">
        <v>2005</v>
      </c>
      <c r="I4" s="53">
        <v>2006</v>
      </c>
      <c r="J4" s="54">
        <v>2007</v>
      </c>
      <c r="K4" s="54">
        <f>1+J4</f>
        <v>2008</v>
      </c>
      <c r="L4" s="54">
        <f>1+K4</f>
        <v>2009</v>
      </c>
      <c r="M4" s="310">
        <f>1+L4</f>
        <v>2010</v>
      </c>
      <c r="N4" s="310">
        <f>1+M4</f>
        <v>2011</v>
      </c>
      <c r="O4" s="316">
        <f t="shared" ref="O4:AB4" si="0">1+N4</f>
        <v>2012</v>
      </c>
      <c r="P4" s="316">
        <f t="shared" si="0"/>
        <v>2013</v>
      </c>
      <c r="Q4" s="316">
        <f t="shared" si="0"/>
        <v>2014</v>
      </c>
      <c r="R4" s="316">
        <f t="shared" si="0"/>
        <v>2015</v>
      </c>
      <c r="S4" s="316">
        <f t="shared" si="0"/>
        <v>2016</v>
      </c>
      <c r="T4" s="316">
        <f t="shared" si="0"/>
        <v>2017</v>
      </c>
      <c r="U4" s="316">
        <f t="shared" si="0"/>
        <v>2018</v>
      </c>
      <c r="V4" s="316">
        <f t="shared" si="0"/>
        <v>2019</v>
      </c>
      <c r="W4" s="316">
        <f t="shared" si="0"/>
        <v>2020</v>
      </c>
      <c r="X4" s="316">
        <f t="shared" si="0"/>
        <v>2021</v>
      </c>
      <c r="Y4" s="316">
        <f t="shared" si="0"/>
        <v>2022</v>
      </c>
      <c r="Z4" s="316">
        <f t="shared" si="0"/>
        <v>2023</v>
      </c>
      <c r="AA4" s="316">
        <f t="shared" si="0"/>
        <v>2024</v>
      </c>
      <c r="AB4" s="318">
        <f t="shared" si="0"/>
        <v>2025</v>
      </c>
      <c r="AC4" s="5"/>
      <c r="AD4" s="52">
        <v>2000</v>
      </c>
      <c r="AE4" s="53">
        <v>2001</v>
      </c>
      <c r="AF4" s="53">
        <v>2002</v>
      </c>
      <c r="AG4" s="53">
        <v>2003</v>
      </c>
      <c r="AH4" s="53">
        <v>2004</v>
      </c>
      <c r="AI4" s="53">
        <v>2005</v>
      </c>
      <c r="AJ4" s="53">
        <v>2006</v>
      </c>
      <c r="AK4" s="54">
        <v>2007</v>
      </c>
      <c r="AL4" s="54">
        <f>1+AK4</f>
        <v>2008</v>
      </c>
      <c r="AM4" s="54">
        <f>1+AL4</f>
        <v>2009</v>
      </c>
      <c r="AN4" s="310">
        <f>1+AM4</f>
        <v>2010</v>
      </c>
      <c r="AO4" s="310">
        <f>1+AN4</f>
        <v>2011</v>
      </c>
      <c r="AP4" s="316">
        <f t="shared" ref="AP4:BC4" si="1">1+AO4</f>
        <v>2012</v>
      </c>
      <c r="AQ4" s="316">
        <f t="shared" si="1"/>
        <v>2013</v>
      </c>
      <c r="AR4" s="316">
        <f t="shared" si="1"/>
        <v>2014</v>
      </c>
      <c r="AS4" s="316">
        <f t="shared" si="1"/>
        <v>2015</v>
      </c>
      <c r="AT4" s="316">
        <f t="shared" si="1"/>
        <v>2016</v>
      </c>
      <c r="AU4" s="316">
        <f t="shared" si="1"/>
        <v>2017</v>
      </c>
      <c r="AV4" s="316">
        <f t="shared" si="1"/>
        <v>2018</v>
      </c>
      <c r="AW4" s="316">
        <f t="shared" si="1"/>
        <v>2019</v>
      </c>
      <c r="AX4" s="316">
        <f t="shared" si="1"/>
        <v>2020</v>
      </c>
      <c r="AY4" s="316">
        <f t="shared" si="1"/>
        <v>2021</v>
      </c>
      <c r="AZ4" s="316">
        <f t="shared" si="1"/>
        <v>2022</v>
      </c>
      <c r="BA4" s="316">
        <f t="shared" si="1"/>
        <v>2023</v>
      </c>
      <c r="BB4" s="316">
        <f t="shared" si="1"/>
        <v>2024</v>
      </c>
      <c r="BC4" s="317">
        <f t="shared" si="1"/>
        <v>2025</v>
      </c>
      <c r="BD4" s="321"/>
    </row>
    <row r="5" spans="1:56" ht="20" customHeight="1" thickTop="1" thickBot="1">
      <c r="B5" s="145" t="s">
        <v>14</v>
      </c>
      <c r="C5" s="257">
        <f>1/$A$1*[1]CoreVPAImp!$B$263</f>
        <v>21.883570740619998</v>
      </c>
      <c r="D5" s="258">
        <f>1/$A$1*[1]CoreVPAImp!$C$263</f>
        <v>20.327590341386681</v>
      </c>
      <c r="E5" s="258">
        <f>1/$A$1*[1]CoreVPAImp!$D$263</f>
        <v>20.578706377380009</v>
      </c>
      <c r="F5" s="258">
        <f>1/$A$1*[1]CoreVPAImp!$E$263</f>
        <v>20.422228087140006</v>
      </c>
      <c r="G5" s="258">
        <f>1/$A$1*[1]CoreVPAImp!$F$263</f>
        <v>20.846070382300006</v>
      </c>
      <c r="H5" s="258">
        <f>1/$A$1*[1]CoreVPAImp!$G$263</f>
        <v>20.468350138760016</v>
      </c>
      <c r="I5" s="258">
        <f>1/$A$1*[1]CoreVPAImp!$H$263</f>
        <v>20.852352883025826</v>
      </c>
      <c r="J5" s="214">
        <f>1/$A$1*[1]CoreVPAImp!$I$263</f>
        <v>20.439261048866197</v>
      </c>
      <c r="K5" s="403">
        <f>1/$A$1*[1]CoreVPAImp!$J$263</f>
        <v>17.542142369564395</v>
      </c>
      <c r="L5" s="403">
        <f>1/$A$1*[1]CoreVPAImp!$K$263</f>
        <v>14.03158810562676</v>
      </c>
      <c r="M5" s="402">
        <f>1/$A$1*[1]CoreVPAImp!L$263</f>
        <v>15.994668256482424</v>
      </c>
      <c r="N5" s="402">
        <f>1/$A$1*[1]CoreVPAImp!M$263</f>
        <v>15.598020363213212</v>
      </c>
      <c r="O5" s="402">
        <f>1/$A$1*[1]CoreVPAImp!N$263</f>
        <v>12.540756415422228</v>
      </c>
      <c r="P5" s="402">
        <f>1/$A$1*[1]CoreVPAImp!O$263</f>
        <v>12.5545465724</v>
      </c>
      <c r="Q5" s="402">
        <f>1/$A$1*[1]CoreVPAImp!P$263</f>
        <v>12.831612295235093</v>
      </c>
      <c r="R5" s="402">
        <f>1/$A$1*[1]CoreVPAImp!Q$263</f>
        <v>12.519587358029996</v>
      </c>
      <c r="S5" s="402">
        <f>1/$A$1*[1]CoreVPAImp!R$263</f>
        <v>12.89923231775434</v>
      </c>
      <c r="T5" s="402">
        <f>1/$A$1*[1]CoreVPAImp!S$263</f>
        <v>13.407248645024003</v>
      </c>
      <c r="U5" s="402">
        <f>1/$A$1*[1]CoreVPAImp!T$263</f>
        <v>12.66691361904858</v>
      </c>
      <c r="V5" s="402">
        <f>1/$A$1*[1]CoreVPAImp!U$263</f>
        <v>11.132896299390266</v>
      </c>
      <c r="W5" s="402">
        <f>1/$A$1*[1]CoreVPAImp!V$263</f>
        <v>0</v>
      </c>
      <c r="X5" s="402">
        <f>1/$A$1*[1]CoreVPAImp!W$263</f>
        <v>0</v>
      </c>
      <c r="Y5" s="402">
        <f>1/$A$1*[1]CoreVPAImp!X$263</f>
        <v>0</v>
      </c>
      <c r="Z5" s="402">
        <f>1/$A$1*[1]CoreVPAImp!Y$263</f>
        <v>0</v>
      </c>
      <c r="AA5" s="402">
        <f>1/$A$1*[1]CoreVPAImp!Z$263</f>
        <v>0</v>
      </c>
      <c r="AB5" s="403">
        <f>1/$A$1*[1]CoreVPAImp!AA$263</f>
        <v>0</v>
      </c>
      <c r="AC5" s="5"/>
      <c r="AD5" s="251">
        <f>1/1000*[1]CoreVPAImp!AB$263</f>
        <v>2.5975110866795008</v>
      </c>
      <c r="AE5" s="198">
        <f>1/1000*[1]CoreVPAImp!AC$263</f>
        <v>2.3135260672111997</v>
      </c>
      <c r="AF5" s="198">
        <f>1/1000*[1]CoreVPAImp!AD$263</f>
        <v>2.4465138543711991</v>
      </c>
      <c r="AG5" s="198">
        <f>1/1000*[1]CoreVPAImp!AE$263</f>
        <v>2.8630310996528014</v>
      </c>
      <c r="AH5" s="198">
        <f>1/1000*[1]CoreVPAImp!AF$263</f>
        <v>3.1242367181312023</v>
      </c>
      <c r="AI5" s="198">
        <f>1/1000*[1]CoreVPAImp!AG$263</f>
        <v>3.0934851404027999</v>
      </c>
      <c r="AJ5" s="198">
        <f>1/1000*[1]CoreVPAImp!AH$263</f>
        <v>3.3584639245483987</v>
      </c>
      <c r="AK5" s="198">
        <f>1/1000*[1]CoreVPAImp!AI$263</f>
        <v>3.8191843761375019</v>
      </c>
      <c r="AL5" s="198">
        <f>1/1000*[1]CoreVPAImp!AJ$263</f>
        <v>3.2240858824044007</v>
      </c>
      <c r="AM5" s="198">
        <f>1/1000*[1]CoreVPAImp!AK$263</f>
        <v>2.2622846151224003</v>
      </c>
      <c r="AN5" s="198">
        <f>1/1000*[1]CoreVPAImp!AL$263</f>
        <v>2.165603212581301</v>
      </c>
      <c r="AO5" s="198">
        <f>1/1000*[1]CoreVPAImp!AM$263</f>
        <v>2.7397543765919989</v>
      </c>
      <c r="AP5" s="198">
        <f>1/1000*[1]CoreVPAImp!AN$263</f>
        <v>1.9834698151487997</v>
      </c>
      <c r="AQ5" s="198">
        <f>1/1000*[1]CoreVPAImp!AO$263</f>
        <v>1.9499915585855989</v>
      </c>
      <c r="AR5" s="198">
        <f>1/1000*[1]CoreVPAImp!AP$263</f>
        <v>2.1700742277125</v>
      </c>
      <c r="AS5" s="198">
        <f>1/1000*[1]CoreVPAImp!AQ$263</f>
        <v>1.8303481801324999</v>
      </c>
      <c r="AT5" s="198">
        <f>1/1000*[1]CoreVPAImp!AR$263</f>
        <v>1.8327457709637007</v>
      </c>
      <c r="AU5" s="198">
        <f>1/1000*[1]CoreVPAImp!AS$263</f>
        <v>1.9699163350294997</v>
      </c>
      <c r="AV5" s="198">
        <f>1/1000*[1]CoreVPAImp!AT$263</f>
        <v>2.2412611948579988</v>
      </c>
      <c r="AW5" s="198">
        <f>1/1000*[1]CoreVPAImp!AU$263</f>
        <v>1.8455016377745834</v>
      </c>
      <c r="AX5" s="198">
        <f>1/1000*[1]CoreVPAImp!AV$263</f>
        <v>0</v>
      </c>
      <c r="AY5" s="198">
        <f>1/1000*[1]CoreVPAImp!AW$263</f>
        <v>0</v>
      </c>
      <c r="AZ5" s="198">
        <f>1/1000*[1]CoreVPAImp!AX$263</f>
        <v>0</v>
      </c>
      <c r="BA5" s="198">
        <f>1/1000*[1]CoreVPAImp!AY$263</f>
        <v>0</v>
      </c>
      <c r="BB5" s="198">
        <f>1/1000*[1]CoreVPAImp!AZ$263</f>
        <v>0</v>
      </c>
      <c r="BC5" s="199">
        <f>1/1000*[1]CoreVPAImp!BA$263</f>
        <v>0</v>
      </c>
      <c r="BD5" s="321"/>
    </row>
    <row r="6" spans="1:56" ht="17.149999999999999" customHeight="1" thickTop="1">
      <c r="B6" s="30" t="s">
        <v>71</v>
      </c>
      <c r="C6" s="263">
        <f>1/$A$1*[1]CoreVPAImp!$B$266</f>
        <v>1.3807742428000003</v>
      </c>
      <c r="D6" s="264">
        <f>1/$A$1*[1]CoreVPAImp!$C$266</f>
        <v>1.4648996787999995</v>
      </c>
      <c r="E6" s="264">
        <f>1/$A$1*[1]CoreVPAImp!$D$266</f>
        <v>1.2746712621999998</v>
      </c>
      <c r="F6" s="264">
        <f>1/$A$1*[1]CoreVPAImp!$E$266</f>
        <v>1.2132926572</v>
      </c>
      <c r="G6" s="264">
        <f>1/$A$1*[1]CoreVPAImp!$F$266</f>
        <v>1.2185448515999999</v>
      </c>
      <c r="H6" s="264">
        <f>1/$A$1*[1]CoreVPAImp!$G$266</f>
        <v>1.1934938919999998</v>
      </c>
      <c r="I6" s="264">
        <f>1/$A$1*[1]CoreVPAImp!$H$266</f>
        <v>1.2546132991999999</v>
      </c>
      <c r="J6" s="265">
        <f>1/$A$1*[1]CoreVPAImp!$I$266</f>
        <v>1.1822809155999998</v>
      </c>
      <c r="K6" s="114">
        <f>1/$A$1*[1]CoreVPAImp!$J$266</f>
        <v>0.95087257800000002</v>
      </c>
      <c r="L6" s="114">
        <f>1/$A$1*[1]CoreVPAImp!$K$266</f>
        <v>0.51611713839999995</v>
      </c>
      <c r="M6" s="114">
        <f>1/$A$1*[1]CoreVPAImp!L$266</f>
        <v>0.63004529840000001</v>
      </c>
      <c r="N6" s="114">
        <f>1/$A$1*[1]CoreVPAImp!M$266</f>
        <v>0.55084969800000005</v>
      </c>
      <c r="O6" s="114">
        <f>1/$A$1*[1]CoreVPAImp!N$266</f>
        <v>0.45138470800000002</v>
      </c>
      <c r="P6" s="114">
        <f>1/$A$1*[1]CoreVPAImp!O$266</f>
        <v>0.43473263840000004</v>
      </c>
      <c r="Q6" s="114">
        <f>1/$A$1*[1]CoreVPAImp!P$266</f>
        <v>0.4420325524</v>
      </c>
      <c r="R6" s="114">
        <f>1/$A$1*[1]CoreVPAImp!Q$266</f>
        <v>0.46558639880000008</v>
      </c>
      <c r="S6" s="114">
        <f>1/$A$1*[1]CoreVPAImp!R$266</f>
        <v>0.46719691599999991</v>
      </c>
      <c r="T6" s="114">
        <f>1/$A$1*[1]CoreVPAImp!S$266</f>
        <v>0.37718333240000007</v>
      </c>
      <c r="U6" s="114">
        <f>1/$A$1*[1]CoreVPAImp!T$266</f>
        <v>0.40441818199999996</v>
      </c>
      <c r="V6" s="114">
        <f>1/$A$1*[1]CoreVPAImp!U$266</f>
        <v>0.39617368200000003</v>
      </c>
      <c r="W6" s="114">
        <f>1/$A$1*[1]CoreVPAImp!V$266</f>
        <v>0</v>
      </c>
      <c r="X6" s="114">
        <f>1/$A$1*[1]CoreVPAImp!W$266</f>
        <v>0</v>
      </c>
      <c r="Y6" s="114">
        <f>1/$A$1*[1]CoreVPAImp!X$266</f>
        <v>0</v>
      </c>
      <c r="Z6" s="114">
        <f>1/$A$1*[1]CoreVPAImp!Y$266</f>
        <v>0</v>
      </c>
      <c r="AA6" s="114">
        <f>1/$A$1*[1]CoreVPAImp!Z$266</f>
        <v>0</v>
      </c>
      <c r="AB6" s="115">
        <f>1/$A$1*[1]CoreVPAImp!AA$266</f>
        <v>0</v>
      </c>
      <c r="AC6" s="5"/>
      <c r="AD6" s="220">
        <f>1/1000*[1]CoreVPAImp!AB$266</f>
        <v>0.31791416980094706</v>
      </c>
      <c r="AE6" s="200">
        <f>1/1000*[1]CoreVPAImp!AC$266</f>
        <v>0.32512396481919997</v>
      </c>
      <c r="AF6" s="200">
        <f>1/1000*[1]CoreVPAImp!AD$266</f>
        <v>0.31344285361439994</v>
      </c>
      <c r="AG6" s="200">
        <f>1/1000*[1]CoreVPAImp!AE$266</f>
        <v>0.35117171551840004</v>
      </c>
      <c r="AH6" s="200">
        <f>1/1000*[1]CoreVPAImp!AF$266</f>
        <v>0.4052723871028</v>
      </c>
      <c r="AI6" s="200">
        <f>1/1000*[1]CoreVPAImp!AG$266</f>
        <v>0.41579400762899998</v>
      </c>
      <c r="AJ6" s="200">
        <f>1/1000*[1]CoreVPAImp!AH$266</f>
        <v>0.41041382852000002</v>
      </c>
      <c r="AK6" s="200">
        <f>1/1000*[1]CoreVPAImp!AI$266</f>
        <v>0.45003631619849999</v>
      </c>
      <c r="AL6" s="200">
        <f>1/1000*[1]CoreVPAImp!AJ$266</f>
        <v>0.43746157804440011</v>
      </c>
      <c r="AM6" s="200">
        <f>1/1000*[1]CoreVPAImp!AK$266</f>
        <v>0.21598772581760001</v>
      </c>
      <c r="AN6" s="200">
        <f>1/1000*[1]CoreVPAImp!AL$266</f>
        <v>0.19964116793970005</v>
      </c>
      <c r="AO6" s="200">
        <f>1/1000*[1]CoreVPAImp!AM$266</f>
        <v>0.21938301825600001</v>
      </c>
      <c r="AP6" s="200">
        <f>1/1000*[1]CoreVPAImp!AN$266</f>
        <v>0.16660749995999999</v>
      </c>
      <c r="AQ6" s="200">
        <f>1/1000*[1]CoreVPAImp!AO$266</f>
        <v>0.15304851215760001</v>
      </c>
      <c r="AR6" s="200">
        <f>1/1000*[1]CoreVPAImp!AP$266</f>
        <v>0.15558430033150003</v>
      </c>
      <c r="AS6" s="200">
        <f>1/1000*[1]CoreVPAImp!AQ$266</f>
        <v>0.14291101145999996</v>
      </c>
      <c r="AT6" s="200">
        <f>1/1000*[1]CoreVPAImp!AR$266</f>
        <v>0.14509960146709996</v>
      </c>
      <c r="AU6" s="200">
        <f>1/1000*[1]CoreVPAImp!AS$266</f>
        <v>0.1226984330143</v>
      </c>
      <c r="AV6" s="200">
        <f>1/1000*[1]CoreVPAImp!AT$266</f>
        <v>0.13095689863099999</v>
      </c>
      <c r="AW6" s="200">
        <f>1/1000*[1]CoreVPAImp!AU$266</f>
        <v>0.12409087837791664</v>
      </c>
      <c r="AX6" s="200">
        <f>1/1000*[1]CoreVPAImp!AV$266</f>
        <v>0</v>
      </c>
      <c r="AY6" s="200">
        <f>1/1000*[1]CoreVPAImp!AW$266</f>
        <v>0</v>
      </c>
      <c r="AZ6" s="200">
        <f>1/1000*[1]CoreVPAImp!AX$266</f>
        <v>0</v>
      </c>
      <c r="BA6" s="200">
        <f>1/1000*[1]CoreVPAImp!AY$266</f>
        <v>0</v>
      </c>
      <c r="BB6" s="200">
        <f>1/1000*[1]CoreVPAImp!AZ$266</f>
        <v>0</v>
      </c>
      <c r="BC6" s="201">
        <f>1/1000*[1]CoreVPAImp!BA$266</f>
        <v>0</v>
      </c>
      <c r="BD6" s="321"/>
    </row>
    <row r="7" spans="1:56">
      <c r="B7" s="6" t="s">
        <v>57</v>
      </c>
      <c r="C7" s="20">
        <f>1/$A$1*[1]CoreVPAImp!$B$38</f>
        <v>0.56400713439999994</v>
      </c>
      <c r="D7" s="23">
        <f>1/$A$1*[1]CoreVPAImp!$C$38</f>
        <v>0.50003574679999996</v>
      </c>
      <c r="E7" s="23">
        <f>1/$A$1*[1]CoreVPAImp!$D$38</f>
        <v>0.45630754880000002</v>
      </c>
      <c r="F7" s="23">
        <f>1/$A$1*[1]CoreVPAImp!$E$38</f>
        <v>0.43771334159999997</v>
      </c>
      <c r="G7" s="23">
        <f>1/$A$1*[1]CoreVPAImp!$F$38</f>
        <v>0.46109500960000005</v>
      </c>
      <c r="H7" s="23">
        <f>1/$A$1*[1]CoreVPAImp!$G$38</f>
        <v>0.40669231039999998</v>
      </c>
      <c r="I7" s="23">
        <f>1/$A$1*[1]CoreVPAImp!$H$38</f>
        <v>0.39526364280000004</v>
      </c>
      <c r="J7" s="43">
        <f>1/$A$1*[1]CoreVPAImp!$I$38</f>
        <v>0.3611317376</v>
      </c>
      <c r="K7" s="23">
        <f>1/$A$1*[1]CoreVPAImp!$J$38</f>
        <v>0.32288790640000004</v>
      </c>
      <c r="L7" s="23">
        <f>1/$A$1*[1]CoreVPAImp!$K$38</f>
        <v>0.18672699800000001</v>
      </c>
      <c r="M7" s="23">
        <f>1/$A$1*[1]CoreVPAImp!L$38</f>
        <v>0.22956929240000001</v>
      </c>
      <c r="N7" s="23">
        <f>1/$A$1*[1]CoreVPAImp!M$38</f>
        <v>0.23705892000000003</v>
      </c>
      <c r="O7" s="23">
        <f>1/$A$1*[1]CoreVPAImp!N$38</f>
        <v>0.20156878000000003</v>
      </c>
      <c r="P7" s="23">
        <f>1/$A$1*[1]CoreVPAImp!O$38</f>
        <v>0.20403702000000001</v>
      </c>
      <c r="Q7" s="23">
        <f>1/$A$1*[1]CoreVPAImp!P$38</f>
        <v>0.19160492000000001</v>
      </c>
      <c r="R7" s="23">
        <f>1/$A$1*[1]CoreVPAImp!Q$38</f>
        <v>0.21797324000000001</v>
      </c>
      <c r="S7" s="23">
        <f>1/$A$1*[1]CoreVPAImp!R$38</f>
        <v>0.23196613279999997</v>
      </c>
      <c r="T7" s="23">
        <f>1/$A$1*[1]CoreVPAImp!S$38</f>
        <v>0.17524474000000001</v>
      </c>
      <c r="U7" s="23">
        <f>1/$A$1*[1]CoreVPAImp!T$38</f>
        <v>0.21156883200000001</v>
      </c>
      <c r="V7" s="23">
        <f>1/$A$1*[1]CoreVPAImp!U$38</f>
        <v>0.19041832200000003</v>
      </c>
      <c r="W7" s="23">
        <f>1/$A$1*[1]CoreVPAImp!V$38</f>
        <v>0</v>
      </c>
      <c r="X7" s="23">
        <f>1/$A$1*[1]CoreVPAImp!W$38</f>
        <v>0</v>
      </c>
      <c r="Y7" s="23">
        <f>1/$A$1*[1]CoreVPAImp!X$38</f>
        <v>0</v>
      </c>
      <c r="Z7" s="23">
        <f>1/$A$1*[1]CoreVPAImp!Y$38</f>
        <v>0</v>
      </c>
      <c r="AA7" s="23">
        <f>1/$A$1*[1]CoreVPAImp!Z$38</f>
        <v>0</v>
      </c>
      <c r="AB7" s="43">
        <f>1/$A$1*[1]CoreVPAImp!AA$38</f>
        <v>0</v>
      </c>
      <c r="AC7" s="5"/>
      <c r="AD7" s="20">
        <f>1/1000*[1]CoreVPAImp!AB$38</f>
        <v>0.12076288649405101</v>
      </c>
      <c r="AE7" s="23">
        <f>1/1000*[1]CoreVPAImp!AC$38</f>
        <v>0.1081336854008</v>
      </c>
      <c r="AF7" s="23">
        <f>1/1000*[1]CoreVPAImp!AD$38</f>
        <v>0.10366903099200001</v>
      </c>
      <c r="AG7" s="23">
        <f>1/1000*[1]CoreVPAImp!AE$38</f>
        <v>0.11927234567360001</v>
      </c>
      <c r="AH7" s="23">
        <f>1/1000*[1]CoreVPAImp!AF$38</f>
        <v>0.14295152555600002</v>
      </c>
      <c r="AI7" s="23">
        <f>1/1000*[1]CoreVPAImp!AG$38</f>
        <v>0.13769500490460002</v>
      </c>
      <c r="AJ7" s="23">
        <f>1/1000*[1]CoreVPAImp!AH$38</f>
        <v>0.14068393554160002</v>
      </c>
      <c r="AK7" s="23">
        <f>1/1000*[1]CoreVPAImp!AI$38</f>
        <v>0.14990890126750001</v>
      </c>
      <c r="AL7" s="23">
        <f>1/1000*[1]CoreVPAImp!AJ$38</f>
        <v>0.14850233861080001</v>
      </c>
      <c r="AM7" s="23">
        <f>1/1000*[1]CoreVPAImp!AK$38</f>
        <v>8.2871813252799992E-2</v>
      </c>
      <c r="AN7" s="23">
        <f>1/1000*[1]CoreVPAImp!AL$38</f>
        <v>7.4362194468900009E-2</v>
      </c>
      <c r="AO7" s="23">
        <f>1/1000*[1]CoreVPAImp!AM$38</f>
        <v>8.9767426848000001E-2</v>
      </c>
      <c r="AP7" s="23">
        <f>1/1000*[1]CoreVPAImp!AN$38</f>
        <v>7.0906586942399999E-2</v>
      </c>
      <c r="AQ7" s="23">
        <f>1/1000*[1]CoreVPAImp!AO$38</f>
        <v>6.881507385180001E-2</v>
      </c>
      <c r="AR7" s="23">
        <f>1/1000*[1]CoreVPAImp!AP$38</f>
        <v>6.4168023306500011E-2</v>
      </c>
      <c r="AS7" s="23">
        <f>1/1000*[1]CoreVPAImp!AQ$38</f>
        <v>6.4392484204999989E-2</v>
      </c>
      <c r="AT7" s="23">
        <f>1/1000*[1]CoreVPAImp!AR$38</f>
        <v>6.9755136694700001E-2</v>
      </c>
      <c r="AU7" s="23">
        <f>1/1000*[1]CoreVPAImp!AS$38</f>
        <v>5.2608061649000004E-2</v>
      </c>
      <c r="AV7" s="23">
        <f>1/1000*[1]CoreVPAImp!AT$38</f>
        <v>6.3903117549000008E-2</v>
      </c>
      <c r="AW7" s="23">
        <f>1/1000*[1]CoreVPAImp!AU$38</f>
        <v>5.7931763663749997E-2</v>
      </c>
      <c r="AX7" s="23">
        <f>1/1000*[1]CoreVPAImp!AV$38</f>
        <v>0</v>
      </c>
      <c r="AY7" s="23">
        <f>1/1000*[1]CoreVPAImp!AW$38</f>
        <v>0</v>
      </c>
      <c r="AZ7" s="23">
        <f>1/1000*[1]CoreVPAImp!AX$38</f>
        <v>0</v>
      </c>
      <c r="BA7" s="23">
        <f>1/1000*[1]CoreVPAImp!AY$38</f>
        <v>0</v>
      </c>
      <c r="BB7" s="23">
        <f>1/1000*[1]CoreVPAImp!AZ$38</f>
        <v>0</v>
      </c>
      <c r="BC7" s="24">
        <f>1/1000*[1]CoreVPAImp!BA$38</f>
        <v>0</v>
      </c>
      <c r="BD7" s="321"/>
    </row>
    <row r="8" spans="1:56">
      <c r="B8" s="6" t="s">
        <v>91</v>
      </c>
      <c r="C8" s="20">
        <f>1/$A$1*[1]CoreVPAImp!$B$43</f>
        <v>3.9035199999999997E-3</v>
      </c>
      <c r="D8" s="23">
        <f>1/$A$1*[1]CoreVPAImp!$C$43</f>
        <v>1.7793E-2</v>
      </c>
      <c r="E8" s="23">
        <f>1/$A$1*[1]CoreVPAImp!$D$43</f>
        <v>2.0896240000000003E-2</v>
      </c>
      <c r="F8" s="23">
        <f>1/$A$1*[1]CoreVPAImp!$E$43</f>
        <v>3.1968880000000005E-2</v>
      </c>
      <c r="G8" s="23">
        <f>1/$A$1*[1]CoreVPAImp!$F$43</f>
        <v>1.9452179999999999E-2</v>
      </c>
      <c r="H8" s="23">
        <f>1/$A$1*[1]CoreVPAImp!$G$43</f>
        <v>1.7851659999999998E-2</v>
      </c>
      <c r="I8" s="23">
        <f>1/$A$1*[1]CoreVPAImp!$H$43</f>
        <v>1.0440999999999999E-2</v>
      </c>
      <c r="J8" s="43">
        <f>1/$A$1*[1]CoreVPAImp!$I$43</f>
        <v>1.6727180000000001E-2</v>
      </c>
      <c r="K8" s="23">
        <f>1/$A$1*[1]CoreVPAImp!$J$43</f>
        <v>2.2481359999999999E-2</v>
      </c>
      <c r="L8" s="23">
        <f>1/$A$1*[1]CoreVPAImp!$K$43</f>
        <v>6.4258800000000001E-3</v>
      </c>
      <c r="M8" s="23">
        <f>1/$A$1*[1]CoreVPAImp!L$43</f>
        <v>2.8427999999999999E-3</v>
      </c>
      <c r="N8" s="23">
        <f>1/$A$1*[1]CoreVPAImp!M$43</f>
        <v>1.8240399999999999E-3</v>
      </c>
      <c r="O8" s="23">
        <f>1/$A$1*[1]CoreVPAImp!N$43</f>
        <v>3.0657200000000001E-3</v>
      </c>
      <c r="P8" s="23">
        <f>1/$A$1*[1]CoreVPAImp!O$43</f>
        <v>7.7800000000000005E-4</v>
      </c>
      <c r="Q8" s="23">
        <f>1/$A$1*[1]CoreVPAImp!P$43</f>
        <v>2.5782000000000002E-4</v>
      </c>
      <c r="R8" s="23">
        <f>1/$A$1*[1]CoreVPAImp!Q$43</f>
        <v>7.0149999999999998E-4</v>
      </c>
      <c r="S8" s="23">
        <f>1/$A$1*[1]CoreVPAImp!R$43</f>
        <v>2.0468000000000001E-3</v>
      </c>
      <c r="T8" s="23">
        <f>1/$A$1*[1]CoreVPAImp!S$43</f>
        <v>1.9659999999999999E-3</v>
      </c>
      <c r="U8" s="23">
        <f>1/$A$1*[1]CoreVPAImp!T$43</f>
        <v>1.95766E-3</v>
      </c>
      <c r="V8" s="23">
        <f>1/$A$1*[1]CoreVPAImp!U$43</f>
        <v>3.7199999999999998E-3</v>
      </c>
      <c r="W8" s="23">
        <f>1/$A$1*[1]CoreVPAImp!V$43</f>
        <v>0</v>
      </c>
      <c r="X8" s="23">
        <f>1/$A$1*[1]CoreVPAImp!W$43</f>
        <v>0</v>
      </c>
      <c r="Y8" s="23">
        <f>1/$A$1*[1]CoreVPAImp!X$43</f>
        <v>0</v>
      </c>
      <c r="Z8" s="23">
        <f>1/$A$1*[1]CoreVPAImp!Y$43</f>
        <v>0</v>
      </c>
      <c r="AA8" s="23">
        <f>1/$A$1*[1]CoreVPAImp!Z$43</f>
        <v>0</v>
      </c>
      <c r="AB8" s="43">
        <f>1/$A$1*[1]CoreVPAImp!AA$43</f>
        <v>0</v>
      </c>
      <c r="AC8" s="5"/>
      <c r="AD8" s="20">
        <f>1/1000*[1]CoreVPAImp!AB$43</f>
        <v>1.412903452041E-3</v>
      </c>
      <c r="AE8" s="23">
        <f>1/1000*[1]CoreVPAImp!AC$43</f>
        <v>6.1296305915999995E-3</v>
      </c>
      <c r="AF8" s="23">
        <f>1/1000*[1]CoreVPAImp!AD$43</f>
        <v>6.8459132735999998E-3</v>
      </c>
      <c r="AG8" s="23">
        <f>1/1000*[1]CoreVPAImp!AE$43</f>
        <v>1.3437131142400003E-2</v>
      </c>
      <c r="AH8" s="23">
        <f>1/1000*[1]CoreVPAImp!AF$43</f>
        <v>1.20837807209E-2</v>
      </c>
      <c r="AI8" s="23">
        <f>1/1000*[1]CoreVPAImp!AG$43</f>
        <v>9.5708613000000005E-3</v>
      </c>
      <c r="AJ8" s="23">
        <f>1/1000*[1]CoreVPAImp!AH$43</f>
        <v>5.7680983288000013E-3</v>
      </c>
      <c r="AK8" s="23">
        <f>1/1000*[1]CoreVPAImp!AI$43</f>
        <v>9.8824521085000006E-3</v>
      </c>
      <c r="AL8" s="23">
        <f>1/1000*[1]CoreVPAImp!AJ$43</f>
        <v>1.0322911285200001E-2</v>
      </c>
      <c r="AM8" s="23">
        <f>1/1000*[1]CoreVPAImp!AK$43</f>
        <v>3.2294180996000001E-3</v>
      </c>
      <c r="AN8" s="23">
        <f>1/1000*[1]CoreVPAImp!AL$43</f>
        <v>8.8389589230000005E-4</v>
      </c>
      <c r="AO8" s="23">
        <f>1/1000*[1]CoreVPAImp!AM$43</f>
        <v>1.150234656E-3</v>
      </c>
      <c r="AP8" s="23">
        <f>1/1000*[1]CoreVPAImp!AN$43</f>
        <v>1.6827770783999999E-3</v>
      </c>
      <c r="AQ8" s="23">
        <f>1/1000*[1]CoreVPAImp!AO$43</f>
        <v>6.4535300820000002E-4</v>
      </c>
      <c r="AR8" s="23">
        <f>1/1000*[1]CoreVPAImp!AP$43</f>
        <v>1.569423475E-4</v>
      </c>
      <c r="AS8" s="23">
        <f>1/1000*[1]CoreVPAImp!AQ$43</f>
        <v>3.6749635649999996E-4</v>
      </c>
      <c r="AT8" s="23">
        <f>1/1000*[1]CoreVPAImp!AR$43</f>
        <v>8.821539171E-4</v>
      </c>
      <c r="AU8" s="23">
        <f>1/1000*[1]CoreVPAImp!AS$43</f>
        <v>8.9990659330000007E-4</v>
      </c>
      <c r="AV8" s="23">
        <f>1/1000*[1]CoreVPAImp!AT$43</f>
        <v>9.8279158900000003E-4</v>
      </c>
      <c r="AW8" s="23">
        <f>1/1000*[1]CoreVPAImp!AU$43</f>
        <v>1.3951833254166668E-3</v>
      </c>
      <c r="AX8" s="23">
        <f>1/1000*[1]CoreVPAImp!AV$43</f>
        <v>0</v>
      </c>
      <c r="AY8" s="23">
        <f>1/1000*[1]CoreVPAImp!AW$43</f>
        <v>0</v>
      </c>
      <c r="AZ8" s="23">
        <f>1/1000*[1]CoreVPAImp!AX$43</f>
        <v>0</v>
      </c>
      <c r="BA8" s="23">
        <f>1/1000*[1]CoreVPAImp!AY$43</f>
        <v>0</v>
      </c>
      <c r="BB8" s="23">
        <f>1/1000*[1]CoreVPAImp!AZ$43</f>
        <v>0</v>
      </c>
      <c r="BC8" s="24">
        <f>1/1000*[1]CoreVPAImp!BA$43</f>
        <v>0</v>
      </c>
      <c r="BD8" s="321"/>
    </row>
    <row r="9" spans="1:56">
      <c r="B9" s="6" t="s">
        <v>58</v>
      </c>
      <c r="C9" s="20">
        <f>1/$A$1*[1]CoreVPAImp!$B$52</f>
        <v>7.6935879999999998E-2</v>
      </c>
      <c r="D9" s="23">
        <f>1/$A$1*[1]CoreVPAImp!$C$52</f>
        <v>0.16349783999999998</v>
      </c>
      <c r="E9" s="23">
        <f>1/$A$1*[1]CoreVPAImp!$D$52</f>
        <v>5.5044119999999995E-2</v>
      </c>
      <c r="F9" s="23">
        <f>1/$A$1*[1]CoreVPAImp!$E$52</f>
        <v>7.6144735999999991E-2</v>
      </c>
      <c r="G9" s="23">
        <f>1/$A$1*[1]CoreVPAImp!$F$52</f>
        <v>4.5023934000000002E-2</v>
      </c>
      <c r="H9" s="23">
        <f>1/$A$1*[1]CoreVPAImp!$G$52</f>
        <v>5.6650887599999998E-2</v>
      </c>
      <c r="I9" s="23">
        <f>1/$A$1*[1]CoreVPAImp!$H$52</f>
        <v>0.10807817759999999</v>
      </c>
      <c r="J9" s="43">
        <f>1/$A$1*[1]CoreVPAImp!$I$52</f>
        <v>6.6911546799999999E-2</v>
      </c>
      <c r="K9" s="23">
        <f>1/$A$1*[1]CoreVPAImp!$J$52</f>
        <v>4.296991079999999E-2</v>
      </c>
      <c r="L9" s="23">
        <f>1/$A$1*[1]CoreVPAImp!$K$52</f>
        <v>1.2499740000000001E-2</v>
      </c>
      <c r="M9" s="23">
        <f>1/$A$1*[1]CoreVPAImp!L$52</f>
        <v>1.6043720000000001E-2</v>
      </c>
      <c r="N9" s="23">
        <f>1/$A$1*[1]CoreVPAImp!M$52</f>
        <v>1.7890679999999999E-2</v>
      </c>
      <c r="O9" s="23">
        <f>1/$A$1*[1]CoreVPAImp!N$52</f>
        <v>1.0757840000000001E-2</v>
      </c>
      <c r="P9" s="23">
        <f>1/$A$1*[1]CoreVPAImp!O$52</f>
        <v>7.0096200000000003E-3</v>
      </c>
      <c r="Q9" s="23">
        <f>1/$A$1*[1]CoreVPAImp!P$52</f>
        <v>9.7581000000000005E-3</v>
      </c>
      <c r="R9" s="23">
        <f>1/$A$1*[1]CoreVPAImp!Q$52</f>
        <v>9.3520788000000001E-3</v>
      </c>
      <c r="S9" s="23">
        <f>1/$A$1*[1]CoreVPAImp!R$52</f>
        <v>1.22493272E-2</v>
      </c>
      <c r="T9" s="23">
        <f>1/$A$1*[1]CoreVPAImp!S$52</f>
        <v>1.081904E-2</v>
      </c>
      <c r="U9" s="23">
        <f>1/$A$1*[1]CoreVPAImp!T$52</f>
        <v>1.0157940000000001E-2</v>
      </c>
      <c r="V9" s="23">
        <f>1/$A$1*[1]CoreVPAImp!U$52</f>
        <v>9.0260600000000007E-3</v>
      </c>
      <c r="W9" s="23">
        <f>1/$A$1*[1]CoreVPAImp!V$52</f>
        <v>0</v>
      </c>
      <c r="X9" s="23">
        <f>1/$A$1*[1]CoreVPAImp!W$52</f>
        <v>0</v>
      </c>
      <c r="Y9" s="23">
        <f>1/$A$1*[1]CoreVPAImp!X$52</f>
        <v>0</v>
      </c>
      <c r="Z9" s="23">
        <f>1/$A$1*[1]CoreVPAImp!Y$52</f>
        <v>0</v>
      </c>
      <c r="AA9" s="23">
        <f>1/$A$1*[1]CoreVPAImp!Z$52</f>
        <v>0</v>
      </c>
      <c r="AB9" s="43">
        <f>1/$A$1*[1]CoreVPAImp!AA$52</f>
        <v>0</v>
      </c>
      <c r="AC9" s="5"/>
      <c r="AD9" s="20">
        <f>1/1000*[1]CoreVPAImp!AB$52</f>
        <v>1.4673059202444E-2</v>
      </c>
      <c r="AE9" s="23">
        <f>1/1000*[1]CoreVPAImp!AC$52</f>
        <v>2.0628080746399997E-2</v>
      </c>
      <c r="AF9" s="23">
        <f>1/1000*[1]CoreVPAImp!AD$52</f>
        <v>1.8080459217599997E-2</v>
      </c>
      <c r="AG9" s="23">
        <f>1/1000*[1]CoreVPAImp!AE$52</f>
        <v>2.1746093779200008E-2</v>
      </c>
      <c r="AH9" s="23">
        <f>1/1000*[1]CoreVPAImp!AF$52</f>
        <v>2.1936052110000003E-2</v>
      </c>
      <c r="AI9" s="23">
        <f>1/1000*[1]CoreVPAImp!AG$52</f>
        <v>2.4385714824899998E-2</v>
      </c>
      <c r="AJ9" s="23">
        <f>1/1000*[1]CoreVPAImp!AH$52</f>
        <v>2.8477231496800006E-2</v>
      </c>
      <c r="AK9" s="23">
        <f>1/1000*[1]CoreVPAImp!AI$52</f>
        <v>2.50304104435E-2</v>
      </c>
      <c r="AL9" s="23">
        <f>1/1000*[1]CoreVPAImp!AJ$52</f>
        <v>2.7764394556000004E-2</v>
      </c>
      <c r="AM9" s="23">
        <f>1/1000*[1]CoreVPAImp!AK$52</f>
        <v>7.5848666079999993E-3</v>
      </c>
      <c r="AN9" s="23">
        <f>1/1000*[1]CoreVPAImp!AL$52</f>
        <v>6.0662547216000003E-3</v>
      </c>
      <c r="AO9" s="23">
        <f>1/1000*[1]CoreVPAImp!AM$52</f>
        <v>1.0233755712000001E-2</v>
      </c>
      <c r="AP9" s="23">
        <f>1/1000*[1]CoreVPAImp!AN$52</f>
        <v>5.7650530607999996E-3</v>
      </c>
      <c r="AQ9" s="23">
        <f>1/1000*[1]CoreVPAImp!AO$52</f>
        <v>3.9303565623000003E-3</v>
      </c>
      <c r="AR9" s="23">
        <f>1/1000*[1]CoreVPAImp!AP$52</f>
        <v>4.9256581940000004E-3</v>
      </c>
      <c r="AS9" s="23">
        <f>1/1000*[1]CoreVPAImp!AQ$52</f>
        <v>3.9065239814999996E-3</v>
      </c>
      <c r="AT9" s="23">
        <f>1/1000*[1]CoreVPAImp!AR$52</f>
        <v>5.1005000066000001E-3</v>
      </c>
      <c r="AU9" s="23">
        <f>1/1000*[1]CoreVPAImp!AS$52</f>
        <v>4.5431201816000001E-3</v>
      </c>
      <c r="AV9" s="23">
        <f>1/1000*[1]CoreVPAImp!AT$52</f>
        <v>4.5079454979999999E-3</v>
      </c>
      <c r="AW9" s="23">
        <f>1/1000*[1]CoreVPAImp!AU$52</f>
        <v>4.0256410083333331E-3</v>
      </c>
      <c r="AX9" s="23">
        <f>1/1000*[1]CoreVPAImp!AV$52</f>
        <v>0</v>
      </c>
      <c r="AY9" s="23">
        <f>1/1000*[1]CoreVPAImp!AW$52</f>
        <v>0</v>
      </c>
      <c r="AZ9" s="23">
        <f>1/1000*[1]CoreVPAImp!AX$52</f>
        <v>0</v>
      </c>
      <c r="BA9" s="23">
        <f>1/1000*[1]CoreVPAImp!AY$52</f>
        <v>0</v>
      </c>
      <c r="BB9" s="23">
        <f>1/1000*[1]CoreVPAImp!AZ$52</f>
        <v>0</v>
      </c>
      <c r="BC9" s="24">
        <f>1/1000*[1]CoreVPAImp!BA$52</f>
        <v>0</v>
      </c>
      <c r="BD9" s="321"/>
    </row>
    <row r="10" spans="1:56">
      <c r="B10" s="6" t="s">
        <v>86</v>
      </c>
      <c r="C10" s="20">
        <f>1/$A$1*[1]CoreVPAImp!$B$53</f>
        <v>1.8457599999999999E-3</v>
      </c>
      <c r="D10" s="23">
        <f>1/$A$1*[1]CoreVPAImp!$C$53</f>
        <v>2.1929888000000002E-3</v>
      </c>
      <c r="E10" s="23">
        <f>1/$A$1*[1]CoreVPAImp!$D$53</f>
        <v>3.4514200000000002E-3</v>
      </c>
      <c r="F10" s="23">
        <f>1/$A$1*[1]CoreVPAImp!$E$53</f>
        <v>8.3051800000000005E-3</v>
      </c>
      <c r="G10" s="23">
        <f>1/$A$1*[1]CoreVPAImp!$F$53</f>
        <v>1.139564E-2</v>
      </c>
      <c r="H10" s="23">
        <f>1/$A$1*[1]CoreVPAImp!$G$53</f>
        <v>1.126396E-2</v>
      </c>
      <c r="I10" s="23">
        <f>1/$A$1*[1]CoreVPAImp!$H$53</f>
        <v>6.1626940000000005E-2</v>
      </c>
      <c r="J10" s="43">
        <f>1/$A$1*[1]CoreVPAImp!$I$53</f>
        <v>8.8999579999999995E-2</v>
      </c>
      <c r="K10" s="23">
        <f>1/$A$1*[1]CoreVPAImp!$J$53</f>
        <v>8.6863344000000006E-3</v>
      </c>
      <c r="L10" s="23">
        <f>1/$A$1*[1]CoreVPAImp!$K$53</f>
        <v>5.8244200000000012E-3</v>
      </c>
      <c r="M10" s="23">
        <f>1/$A$1*[1]CoreVPAImp!L$53</f>
        <v>4.8478800000000006E-3</v>
      </c>
      <c r="N10" s="23">
        <f>1/$A$1*[1]CoreVPAImp!M$53</f>
        <v>8.0839599999999994E-3</v>
      </c>
      <c r="O10" s="23">
        <f>1/$A$1*[1]CoreVPAImp!N$53</f>
        <v>3.34768E-3</v>
      </c>
      <c r="P10" s="23">
        <f>1/$A$1*[1]CoreVPAImp!O$53</f>
        <v>3.4832999999999999E-3</v>
      </c>
      <c r="Q10" s="23">
        <f>1/$A$1*[1]CoreVPAImp!P$53</f>
        <v>8.0135999999999998E-4</v>
      </c>
      <c r="R10" s="23">
        <f>1/$A$1*[1]CoreVPAImp!Q$53</f>
        <v>1.3448599999999998E-3</v>
      </c>
      <c r="S10" s="23">
        <f>1/$A$1*[1]CoreVPAImp!R$53</f>
        <v>8.9680000000000001E-4</v>
      </c>
      <c r="T10" s="23">
        <f>1/$A$1*[1]CoreVPAImp!S$53</f>
        <v>1.2861400000000001E-3</v>
      </c>
      <c r="U10" s="23">
        <f>1/$A$1*[1]CoreVPAImp!T$53</f>
        <v>1.9389599999999998E-3</v>
      </c>
      <c r="V10" s="23">
        <f>1/$A$1*[1]CoreVPAImp!U$53</f>
        <v>3.1958400000000001E-3</v>
      </c>
      <c r="W10" s="23">
        <f>1/$A$1*[1]CoreVPAImp!V$53</f>
        <v>0</v>
      </c>
      <c r="X10" s="23">
        <f>1/$A$1*[1]CoreVPAImp!W$53</f>
        <v>0</v>
      </c>
      <c r="Y10" s="23">
        <f>1/$A$1*[1]CoreVPAImp!X$53</f>
        <v>0</v>
      </c>
      <c r="Z10" s="23">
        <f>1/$A$1*[1]CoreVPAImp!Y$53</f>
        <v>0</v>
      </c>
      <c r="AA10" s="23">
        <f>1/$A$1*[1]CoreVPAImp!Z$53</f>
        <v>0</v>
      </c>
      <c r="AB10" s="43">
        <f>1/$A$1*[1]CoreVPAImp!AA$53</f>
        <v>0</v>
      </c>
      <c r="AC10" s="5"/>
      <c r="AD10" s="20">
        <f>1/1000*[1]CoreVPAImp!AB$53</f>
        <v>1.1419680437819999E-3</v>
      </c>
      <c r="AE10" s="23">
        <f>1/1000*[1]CoreVPAImp!AC$53</f>
        <v>7.8213374920000007E-4</v>
      </c>
      <c r="AF10" s="23">
        <f>1/1000*[1]CoreVPAImp!AD$53</f>
        <v>1.1044229759999999E-3</v>
      </c>
      <c r="AG10" s="23">
        <f>1/1000*[1]CoreVPAImp!AE$53</f>
        <v>3.6702915200000001E-3</v>
      </c>
      <c r="AH10" s="23">
        <f>1/1000*[1]CoreVPAImp!AF$53</f>
        <v>6.1457255349000005E-3</v>
      </c>
      <c r="AI10" s="23">
        <f>1/1000*[1]CoreVPAImp!AG$53</f>
        <v>8.1382863705000003E-3</v>
      </c>
      <c r="AJ10" s="23">
        <f>1/1000*[1]CoreVPAImp!AH$53</f>
        <v>1.48430741444E-2</v>
      </c>
      <c r="AK10" s="23">
        <f>1/1000*[1]CoreVPAImp!AI$53</f>
        <v>2.04400385565E-2</v>
      </c>
      <c r="AL10" s="23">
        <f>1/1000*[1]CoreVPAImp!AJ$53</f>
        <v>7.2121663436000016E-3</v>
      </c>
      <c r="AM10" s="23">
        <f>1/1000*[1]CoreVPAImp!AK$53</f>
        <v>3.9409153432000002E-3</v>
      </c>
      <c r="AN10" s="23">
        <f>1/1000*[1]CoreVPAImp!AL$53</f>
        <v>2.2781133711000001E-3</v>
      </c>
      <c r="AO10" s="23">
        <f>1/1000*[1]CoreVPAImp!AM$53</f>
        <v>4.968756528E-3</v>
      </c>
      <c r="AP10" s="23">
        <f>1/1000*[1]CoreVPAImp!AN$53</f>
        <v>1.9732009791999998E-3</v>
      </c>
      <c r="AQ10" s="23">
        <f>1/1000*[1]CoreVPAImp!AO$53</f>
        <v>2.1136472442000002E-3</v>
      </c>
      <c r="AR10" s="23">
        <f>1/1000*[1]CoreVPAImp!AP$53</f>
        <v>5.1571174349999993E-4</v>
      </c>
      <c r="AS10" s="23">
        <f>1/1000*[1]CoreVPAImp!AQ$53</f>
        <v>6.9200846399999991E-4</v>
      </c>
      <c r="AT10" s="23">
        <f>1/1000*[1]CoreVPAImp!AR$53</f>
        <v>6.5394434410000007E-4</v>
      </c>
      <c r="AU10" s="23">
        <f>1/1000*[1]CoreVPAImp!AS$53</f>
        <v>7.5755874479999997E-4</v>
      </c>
      <c r="AV10" s="23">
        <f>1/1000*[1]CoreVPAImp!AT$53</f>
        <v>1.157048139E-3</v>
      </c>
      <c r="AW10" s="23">
        <f>1/1000*[1]CoreVPAImp!AU$53</f>
        <v>1.3164329533333333E-3</v>
      </c>
      <c r="AX10" s="23">
        <f>1/1000*[1]CoreVPAImp!AV$53</f>
        <v>0</v>
      </c>
      <c r="AY10" s="23">
        <f>1/1000*[1]CoreVPAImp!AW$53</f>
        <v>0</v>
      </c>
      <c r="AZ10" s="23">
        <f>1/1000*[1]CoreVPAImp!AX$53</f>
        <v>0</v>
      </c>
      <c r="BA10" s="23">
        <f>1/1000*[1]CoreVPAImp!AY$53</f>
        <v>0</v>
      </c>
      <c r="BB10" s="23">
        <f>1/1000*[1]CoreVPAImp!AZ$53</f>
        <v>0</v>
      </c>
      <c r="BC10" s="24">
        <f>1/1000*[1]CoreVPAImp!BA$53</f>
        <v>0</v>
      </c>
      <c r="BD10" s="321"/>
    </row>
    <row r="11" spans="1:56">
      <c r="B11" s="6" t="s">
        <v>89</v>
      </c>
      <c r="C11" s="20">
        <f>1/$A$1*[1]CoreVPAImp!$B$77</f>
        <v>2.0453199999999998E-3</v>
      </c>
      <c r="D11" s="23">
        <f>1/$A$1*[1]CoreVPAImp!$C$77</f>
        <v>1.2012000000000001E-4</v>
      </c>
      <c r="E11" s="23">
        <f>1/$A$1*[1]CoreVPAImp!$D$77</f>
        <v>5.4600000000000006E-5</v>
      </c>
      <c r="F11" s="23">
        <f>1/$A$1*[1]CoreVPAImp!$E$77</f>
        <v>1.9425999999999997E-4</v>
      </c>
      <c r="G11" s="23">
        <f>1/$A$1*[1]CoreVPAImp!$F$77</f>
        <v>6.6949999999999985E-4</v>
      </c>
      <c r="H11" s="23">
        <f>1/$A$1*[1]CoreVPAImp!$G$77</f>
        <v>2.1308199999999998E-3</v>
      </c>
      <c r="I11" s="23">
        <f>1/$A$1*[1]CoreVPAImp!$H$77</f>
        <v>7.7270199999999994E-3</v>
      </c>
      <c r="J11" s="43">
        <f>1/$A$1*[1]CoreVPAImp!$I$77</f>
        <v>1.9500440000000001E-2</v>
      </c>
      <c r="K11" s="23">
        <f>1/$A$1*[1]CoreVPAImp!$J$77</f>
        <v>1.8547319999999999E-2</v>
      </c>
      <c r="L11" s="23">
        <f>1/$A$1*[1]CoreVPAImp!$K$77</f>
        <v>7.0094400000000005E-3</v>
      </c>
      <c r="M11" s="23">
        <f>1/$A$1*[1]CoreVPAImp!L$77</f>
        <v>1.0157244399999999E-2</v>
      </c>
      <c r="N11" s="23">
        <f>1/$A$1*[1]CoreVPAImp!M$77</f>
        <v>9.6935200000000006E-3</v>
      </c>
      <c r="O11" s="23">
        <f>1/$A$1*[1]CoreVPAImp!N$77</f>
        <v>3.7941400000000001E-3</v>
      </c>
      <c r="P11" s="23">
        <f>1/$A$1*[1]CoreVPAImp!O$77</f>
        <v>2.8565399999999999E-3</v>
      </c>
      <c r="Q11" s="23">
        <f>1/$A$1*[1]CoreVPAImp!P$77</f>
        <v>9.462199999999999E-4</v>
      </c>
      <c r="R11" s="23">
        <f>1/$A$1*[1]CoreVPAImp!Q$77</f>
        <v>1.3988399999999999E-3</v>
      </c>
      <c r="S11" s="23">
        <f>1/$A$1*[1]CoreVPAImp!R$77</f>
        <v>6.7829999999999995E-4</v>
      </c>
      <c r="T11" s="23">
        <f>1/$A$1*[1]CoreVPAImp!S$77</f>
        <v>5.6863999999999992E-4</v>
      </c>
      <c r="U11" s="23">
        <f>1/$A$1*[1]CoreVPAImp!T$77</f>
        <v>9.3999999999999994E-5</v>
      </c>
      <c r="V11" s="23">
        <f>1/$A$1*[1]CoreVPAImp!U$77</f>
        <v>2.0804999999999999E-3</v>
      </c>
      <c r="W11" s="23">
        <f>1/$A$1*[1]CoreVPAImp!V$77</f>
        <v>0</v>
      </c>
      <c r="X11" s="23">
        <f>1/$A$1*[1]CoreVPAImp!W$77</f>
        <v>0</v>
      </c>
      <c r="Y11" s="23">
        <f>1/$A$1*[1]CoreVPAImp!X$77</f>
        <v>0</v>
      </c>
      <c r="Z11" s="23">
        <f>1/$A$1*[1]CoreVPAImp!Y$77</f>
        <v>0</v>
      </c>
      <c r="AA11" s="23">
        <f>1/$A$1*[1]CoreVPAImp!Z$77</f>
        <v>0</v>
      </c>
      <c r="AB11" s="43">
        <f>1/$A$1*[1]CoreVPAImp!AA$77</f>
        <v>0</v>
      </c>
      <c r="AC11" s="5"/>
      <c r="AD11" s="20">
        <f>1/1000*[1]CoreVPAImp!AB$77</f>
        <v>4.0713692291699998E-4</v>
      </c>
      <c r="AE11" s="23">
        <f>1/1000*[1]CoreVPAImp!AC$77</f>
        <v>3.0473685599999998E-5</v>
      </c>
      <c r="AF11" s="23">
        <f>1/1000*[1]CoreVPAImp!AD$77</f>
        <v>2.08703376E-5</v>
      </c>
      <c r="AG11" s="23">
        <f>1/1000*[1]CoreVPAImp!AE$77</f>
        <v>5.4634697600000002E-5</v>
      </c>
      <c r="AH11" s="23">
        <f>1/1000*[1]CoreVPAImp!AF$77</f>
        <v>1.9827019660000002E-4</v>
      </c>
      <c r="AI11" s="23">
        <f>1/1000*[1]CoreVPAImp!AG$77</f>
        <v>6.8327589330000006E-4</v>
      </c>
      <c r="AJ11" s="23">
        <f>1/1000*[1]CoreVPAImp!AH$77</f>
        <v>2.4245937344000001E-3</v>
      </c>
      <c r="AK11" s="23">
        <f>1/1000*[1]CoreVPAImp!AI$77</f>
        <v>7.8569737124999997E-3</v>
      </c>
      <c r="AL11" s="23">
        <f>1/1000*[1]CoreVPAImp!AJ$77</f>
        <v>8.6041182264000003E-3</v>
      </c>
      <c r="AM11" s="23">
        <f>1/1000*[1]CoreVPAImp!AK$77</f>
        <v>2.6311186396000001E-3</v>
      </c>
      <c r="AN11" s="23">
        <f>1/1000*[1]CoreVPAImp!AL$77</f>
        <v>2.6600992434000002E-3</v>
      </c>
      <c r="AO11" s="23">
        <f>1/1000*[1]CoreVPAImp!AM$77</f>
        <v>4.8305643359999994E-3</v>
      </c>
      <c r="AP11" s="23">
        <f>1/1000*[1]CoreVPAImp!AN$77</f>
        <v>1.3809582863999999E-3</v>
      </c>
      <c r="AQ11" s="23">
        <f>1/1000*[1]CoreVPAImp!AO$77</f>
        <v>1.1146065969000001E-3</v>
      </c>
      <c r="AR11" s="23">
        <f>1/1000*[1]CoreVPAImp!AP$77</f>
        <v>4.1622436400000004E-4</v>
      </c>
      <c r="AS11" s="23">
        <f>1/1000*[1]CoreVPAImp!AQ$77</f>
        <v>5.3200303100000006E-4</v>
      </c>
      <c r="AT11" s="23">
        <f>1/1000*[1]CoreVPAImp!AR$77</f>
        <v>3.703111812E-4</v>
      </c>
      <c r="AU11" s="23">
        <f>1/1000*[1]CoreVPAImp!AS$77</f>
        <v>2.4464105379999997E-4</v>
      </c>
      <c r="AV11" s="23">
        <f>1/1000*[1]CoreVPAImp!AT$77</f>
        <v>4.3613148999999998E-5</v>
      </c>
      <c r="AW11" s="23">
        <f>1/1000*[1]CoreVPAImp!AU$77</f>
        <v>7.4714945916666661E-4</v>
      </c>
      <c r="AX11" s="23">
        <f>1/1000*[1]CoreVPAImp!AV$77</f>
        <v>0</v>
      </c>
      <c r="AY11" s="23">
        <f>1/1000*[1]CoreVPAImp!AW$77</f>
        <v>0</v>
      </c>
      <c r="AZ11" s="23">
        <f>1/1000*[1]CoreVPAImp!AX$77</f>
        <v>0</v>
      </c>
      <c r="BA11" s="23">
        <f>1/1000*[1]CoreVPAImp!AY$77</f>
        <v>0</v>
      </c>
      <c r="BB11" s="23">
        <f>1/1000*[1]CoreVPAImp!AZ$77</f>
        <v>0</v>
      </c>
      <c r="BC11" s="24">
        <f>1/1000*[1]CoreVPAImp!BA$77</f>
        <v>0</v>
      </c>
      <c r="BD11" s="321"/>
    </row>
    <row r="12" spans="1:56">
      <c r="B12" s="6" t="s">
        <v>88</v>
      </c>
      <c r="C12" s="20">
        <f>1/$A$1*[1]CoreVPAImp!$B$88</f>
        <v>0.11635467000000002</v>
      </c>
      <c r="D12" s="23">
        <f>1/$A$1*[1]CoreVPAImp!$C$88</f>
        <v>0.14623562000000001</v>
      </c>
      <c r="E12" s="23">
        <f>1/$A$1*[1]CoreVPAImp!$D$88</f>
        <v>0.15272750239999999</v>
      </c>
      <c r="F12" s="23">
        <f>1/$A$1*[1]CoreVPAImp!$E$88</f>
        <v>0.19086727719999999</v>
      </c>
      <c r="G12" s="23">
        <f>1/$A$1*[1]CoreVPAImp!$F$88</f>
        <v>0.25433893199999996</v>
      </c>
      <c r="H12" s="23">
        <f>1/$A$1*[1]CoreVPAImp!$G$88</f>
        <v>0.27870188600000001</v>
      </c>
      <c r="I12" s="23">
        <f>1/$A$1*[1]CoreVPAImp!$H$88</f>
        <v>0.26601096199999996</v>
      </c>
      <c r="J12" s="43">
        <f>1/$A$1*[1]CoreVPAImp!$I$88</f>
        <v>0.24664846200000001</v>
      </c>
      <c r="K12" s="23">
        <f>1/$A$1*[1]CoreVPAImp!$J$88</f>
        <v>0.20065828320000001</v>
      </c>
      <c r="L12" s="23">
        <f>1/$A$1*[1]CoreVPAImp!$K$88</f>
        <v>0.13096011999999999</v>
      </c>
      <c r="M12" s="23">
        <f>1/$A$1*[1]CoreVPAImp!L$88</f>
        <v>0.17529306</v>
      </c>
      <c r="N12" s="23">
        <f>1/$A$1*[1]CoreVPAImp!M$88</f>
        <v>0.13419813999999999</v>
      </c>
      <c r="O12" s="23">
        <f>1/$A$1*[1]CoreVPAImp!N$88</f>
        <v>0.10863278</v>
      </c>
      <c r="P12" s="23">
        <f>1/$A$1*[1]CoreVPAImp!O$88</f>
        <v>9.5676459999999991E-2</v>
      </c>
      <c r="Q12" s="23">
        <f>1/$A$1*[1]CoreVPAImp!P$88</f>
        <v>0.10454674</v>
      </c>
      <c r="R12" s="23">
        <f>1/$A$1*[1]CoreVPAImp!Q$88</f>
        <v>9.3839199999999998E-2</v>
      </c>
      <c r="S12" s="23">
        <f>1/$A$1*[1]CoreVPAImp!R$88</f>
        <v>8.7869820000000001E-2</v>
      </c>
      <c r="T12" s="23">
        <f>1/$A$1*[1]CoreVPAImp!S$88</f>
        <v>8.3604440000000002E-2</v>
      </c>
      <c r="U12" s="23">
        <f>1/$A$1*[1]CoreVPAImp!T$88</f>
        <v>8.4155439999999998E-2</v>
      </c>
      <c r="V12" s="23">
        <f>1/$A$1*[1]CoreVPAImp!U$88</f>
        <v>7.9928319999999997E-2</v>
      </c>
      <c r="W12" s="23">
        <f>1/$A$1*[1]CoreVPAImp!V$88</f>
        <v>0</v>
      </c>
      <c r="X12" s="23">
        <f>1/$A$1*[1]CoreVPAImp!W$88</f>
        <v>0</v>
      </c>
      <c r="Y12" s="23">
        <f>1/$A$1*[1]CoreVPAImp!X$88</f>
        <v>0</v>
      </c>
      <c r="Z12" s="23">
        <f>1/$A$1*[1]CoreVPAImp!Y$88</f>
        <v>0</v>
      </c>
      <c r="AA12" s="23">
        <f>1/$A$1*[1]CoreVPAImp!Z$88</f>
        <v>0</v>
      </c>
      <c r="AB12" s="43">
        <f>1/$A$1*[1]CoreVPAImp!AA$88</f>
        <v>0</v>
      </c>
      <c r="AC12" s="5"/>
      <c r="AD12" s="20">
        <f>1/1000*[1]CoreVPAImp!AB$88</f>
        <v>2.5244941413368999E-2</v>
      </c>
      <c r="AE12" s="23">
        <f>1/1000*[1]CoreVPAImp!AC$88</f>
        <v>3.2180528140399997E-2</v>
      </c>
      <c r="AF12" s="23">
        <f>1/1000*[1]CoreVPAImp!AD$88</f>
        <v>3.6355829289599996E-2</v>
      </c>
      <c r="AG12" s="23">
        <f>1/1000*[1]CoreVPAImp!AE$88</f>
        <v>5.1859433012800014E-2</v>
      </c>
      <c r="AH12" s="23">
        <f>1/1000*[1]CoreVPAImp!AF$88</f>
        <v>7.9500903042400012E-2</v>
      </c>
      <c r="AI12" s="23">
        <f>1/1000*[1]CoreVPAImp!AG$88</f>
        <v>8.9704597596899999E-2</v>
      </c>
      <c r="AJ12" s="23">
        <f>1/1000*[1]CoreVPAImp!AH$88</f>
        <v>8.174545378640001E-2</v>
      </c>
      <c r="AK12" s="23">
        <f>1/1000*[1]CoreVPAImp!AI$88</f>
        <v>8.7365902152999997E-2</v>
      </c>
      <c r="AL12" s="23">
        <f>1/1000*[1]CoreVPAImp!AJ$88</f>
        <v>8.2584303662800007E-2</v>
      </c>
      <c r="AM12" s="23">
        <f>1/1000*[1]CoreVPAImp!AK$88</f>
        <v>4.48425005908E-2</v>
      </c>
      <c r="AN12" s="23">
        <f>1/1000*[1]CoreVPAImp!AL$88</f>
        <v>4.7736286829100007E-2</v>
      </c>
      <c r="AO12" s="23">
        <f>1/1000*[1]CoreVPAImp!AM$88</f>
        <v>4.7438918736000008E-2</v>
      </c>
      <c r="AP12" s="23">
        <f>1/1000*[1]CoreVPAImp!AN$88</f>
        <v>3.6596055619199999E-2</v>
      </c>
      <c r="AQ12" s="23">
        <f>1/1000*[1]CoreVPAImp!AO$88</f>
        <v>3.3451668825299999E-2</v>
      </c>
      <c r="AR12" s="23">
        <f>1/1000*[1]CoreVPAImp!AP$88</f>
        <v>3.5955978707500003E-2</v>
      </c>
      <c r="AS12" s="23">
        <f>1/1000*[1]CoreVPAImp!AQ$88</f>
        <v>2.8559044807999999E-2</v>
      </c>
      <c r="AT12" s="23">
        <f>1/1000*[1]CoreVPAImp!AR$88</f>
        <v>2.7067213873000002E-2</v>
      </c>
      <c r="AU12" s="23">
        <f>1/1000*[1]CoreVPAImp!AS$88</f>
        <v>2.76136457168E-2</v>
      </c>
      <c r="AV12" s="23">
        <f>1/1000*[1]CoreVPAImp!AT$88</f>
        <v>2.7313197218000001E-2</v>
      </c>
      <c r="AW12" s="23">
        <f>1/1000*[1]CoreVPAImp!AU$88</f>
        <v>2.4504079706249998E-2</v>
      </c>
      <c r="AX12" s="23">
        <f>1/1000*[1]CoreVPAImp!AV$88</f>
        <v>0</v>
      </c>
      <c r="AY12" s="23">
        <f>1/1000*[1]CoreVPAImp!AW$88</f>
        <v>0</v>
      </c>
      <c r="AZ12" s="23">
        <f>1/1000*[1]CoreVPAImp!AX$88</f>
        <v>0</v>
      </c>
      <c r="BA12" s="23">
        <f>1/1000*[1]CoreVPAImp!AY$88</f>
        <v>0</v>
      </c>
      <c r="BB12" s="23">
        <f>1/1000*[1]CoreVPAImp!AZ$88</f>
        <v>0</v>
      </c>
      <c r="BC12" s="24">
        <f>1/1000*[1]CoreVPAImp!BA$88</f>
        <v>0</v>
      </c>
      <c r="BD12" s="321"/>
    </row>
    <row r="13" spans="1:56">
      <c r="B13" s="6" t="s">
        <v>60</v>
      </c>
      <c r="C13" s="20">
        <f>1/$A$1*[1]CoreVPAImp!$B$92</f>
        <v>9.6712982400000008E-2</v>
      </c>
      <c r="D13" s="23">
        <f>1/$A$1*[1]CoreVPAImp!$C$92</f>
        <v>0.10699160500000002</v>
      </c>
      <c r="E13" s="23">
        <f>1/$A$1*[1]CoreVPAImp!$D$92</f>
        <v>9.4881236199999996E-2</v>
      </c>
      <c r="F13" s="23">
        <f>1/$A$1*[1]CoreVPAImp!$E$92</f>
        <v>8.7032096399999995E-2</v>
      </c>
      <c r="G13" s="23">
        <f>1/$A$1*[1]CoreVPAImp!$F$92</f>
        <v>7.8797191200000005E-2</v>
      </c>
      <c r="H13" s="23">
        <f>1/$A$1*[1]CoreVPAImp!$G$92</f>
        <v>8.6904221000000004E-2</v>
      </c>
      <c r="I13" s="23">
        <f>1/$A$1*[1]CoreVPAImp!$H$92</f>
        <v>6.8658421999999983E-2</v>
      </c>
      <c r="J13" s="43">
        <f>1/$A$1*[1]CoreVPAImp!$I$92</f>
        <v>4.7840878400000002E-2</v>
      </c>
      <c r="K13" s="23">
        <f>1/$A$1*[1]CoreVPAImp!$J$92</f>
        <v>4.4948897199999997E-2</v>
      </c>
      <c r="L13" s="23">
        <f>1/$A$1*[1]CoreVPAImp!$K$92</f>
        <v>2.2615978799999999E-2</v>
      </c>
      <c r="M13" s="23">
        <f>1/$A$1*[1]CoreVPAImp!L$92</f>
        <v>2.1869582799999999E-2</v>
      </c>
      <c r="N13" s="23">
        <f>1/$A$1*[1]CoreVPAImp!M$92</f>
        <v>1.9708538000000001E-2</v>
      </c>
      <c r="O13" s="23">
        <f>1/$A$1*[1]CoreVPAImp!N$92</f>
        <v>1.0764588000000002E-2</v>
      </c>
      <c r="P13" s="23">
        <f>1/$A$1*[1]CoreVPAImp!O$92</f>
        <v>9.6195140000000009E-3</v>
      </c>
      <c r="Q13" s="23">
        <f>1/$A$1*[1]CoreVPAImp!P$92</f>
        <v>1.3247200000000001E-2</v>
      </c>
      <c r="R13" s="23">
        <f>1/$A$1*[1]CoreVPAImp!Q$92</f>
        <v>1.4198098000000001E-2</v>
      </c>
      <c r="S13" s="23">
        <f>1/$A$1*[1]CoreVPAImp!R$92</f>
        <v>1.16609E-2</v>
      </c>
      <c r="T13" s="23">
        <f>1/$A$1*[1]CoreVPAImp!S$92</f>
        <v>1.19908832E-2</v>
      </c>
      <c r="U13" s="23">
        <f>1/$A$1*[1]CoreVPAImp!T$92</f>
        <v>1.1049620000000001E-2</v>
      </c>
      <c r="V13" s="23">
        <f>1/$A$1*[1]CoreVPAImp!U$92</f>
        <v>1.230886E-2</v>
      </c>
      <c r="W13" s="23">
        <f>1/$A$1*[1]CoreVPAImp!V$92</f>
        <v>0</v>
      </c>
      <c r="X13" s="23">
        <f>1/$A$1*[1]CoreVPAImp!W$92</f>
        <v>0</v>
      </c>
      <c r="Y13" s="23">
        <f>1/$A$1*[1]CoreVPAImp!X$92</f>
        <v>0</v>
      </c>
      <c r="Z13" s="23">
        <f>1/$A$1*[1]CoreVPAImp!Y$92</f>
        <v>0</v>
      </c>
      <c r="AA13" s="23">
        <f>1/$A$1*[1]CoreVPAImp!Z$92</f>
        <v>0</v>
      </c>
      <c r="AB13" s="43">
        <f>1/$A$1*[1]CoreVPAImp!AA$92</f>
        <v>0</v>
      </c>
      <c r="AC13" s="5"/>
      <c r="AD13" s="20">
        <f>1/1000*[1]CoreVPAImp!AB$92</f>
        <v>2.7639731380419003E-2</v>
      </c>
      <c r="AE13" s="23">
        <f>1/1000*[1]CoreVPAImp!AC$92</f>
        <v>3.2258153374799994E-2</v>
      </c>
      <c r="AF13" s="23">
        <f>1/1000*[1]CoreVPAImp!AD$92</f>
        <v>2.8303454289600002E-2</v>
      </c>
      <c r="AG13" s="23">
        <f>1/1000*[1]CoreVPAImp!AE$92</f>
        <v>3.1637683268800003E-2</v>
      </c>
      <c r="AH13" s="23">
        <f>1/1000*[1]CoreVPAImp!AF$92</f>
        <v>3.16353660917E-2</v>
      </c>
      <c r="AI13" s="23">
        <f>1/1000*[1]CoreVPAImp!AG$92</f>
        <v>3.5348495110500006E-2</v>
      </c>
      <c r="AJ13" s="23">
        <f>1/1000*[1]CoreVPAImp!AH$92</f>
        <v>2.9658113252000004E-2</v>
      </c>
      <c r="AK13" s="23">
        <f>1/1000*[1]CoreVPAImp!AI$92</f>
        <v>2.6804876282500001E-2</v>
      </c>
      <c r="AL13" s="23">
        <f>1/1000*[1]CoreVPAImp!AJ$92</f>
        <v>2.7350715877200005E-2</v>
      </c>
      <c r="AM13" s="23">
        <f>1/1000*[1]CoreVPAImp!AK$92</f>
        <v>1.3716816084400001E-2</v>
      </c>
      <c r="AN13" s="23">
        <f>1/1000*[1]CoreVPAImp!AL$92</f>
        <v>1.10622559248E-2</v>
      </c>
      <c r="AO13" s="23">
        <f>1/1000*[1]CoreVPAImp!AM$92</f>
        <v>1.2014116752E-2</v>
      </c>
      <c r="AP13" s="23">
        <f>1/1000*[1]CoreVPAImp!AN$92</f>
        <v>6.7203776640000004E-3</v>
      </c>
      <c r="AQ13" s="23">
        <f>1/1000*[1]CoreVPAImp!AO$92</f>
        <v>6.3607503441000003E-3</v>
      </c>
      <c r="AR13" s="23">
        <f>1/1000*[1]CoreVPAImp!AP$92</f>
        <v>8.8181844500000005E-3</v>
      </c>
      <c r="AS13" s="23">
        <f>1/1000*[1]CoreVPAImp!AQ$92</f>
        <v>8.1725426054999988E-3</v>
      </c>
      <c r="AT13" s="23">
        <f>1/1000*[1]CoreVPAImp!AR$92</f>
        <v>7.3033118103000005E-3</v>
      </c>
      <c r="AU13" s="23">
        <f>1/1000*[1]CoreVPAImp!AS$92</f>
        <v>7.1081119394999998E-3</v>
      </c>
      <c r="AV13" s="23">
        <f>1/1000*[1]CoreVPAImp!AT$92</f>
        <v>6.6664485690000001E-3</v>
      </c>
      <c r="AW13" s="23">
        <f>1/1000*[1]CoreVPAImp!AU$92</f>
        <v>6.1388747025000008E-3</v>
      </c>
      <c r="AX13" s="23">
        <f>1/1000*[1]CoreVPAImp!AV$92</f>
        <v>0</v>
      </c>
      <c r="AY13" s="23">
        <f>1/1000*[1]CoreVPAImp!AW$92</f>
        <v>0</v>
      </c>
      <c r="AZ13" s="23">
        <f>1/1000*[1]CoreVPAImp!AX$92</f>
        <v>0</v>
      </c>
      <c r="BA13" s="23">
        <f>1/1000*[1]CoreVPAImp!AY$92</f>
        <v>0</v>
      </c>
      <c r="BB13" s="23">
        <f>1/1000*[1]CoreVPAImp!AZ$92</f>
        <v>0</v>
      </c>
      <c r="BC13" s="24">
        <f>1/1000*[1]CoreVPAImp!BA$92</f>
        <v>0</v>
      </c>
      <c r="BD13" s="321"/>
    </row>
    <row r="14" spans="1:56">
      <c r="B14" s="6" t="s">
        <v>59</v>
      </c>
      <c r="C14" s="20">
        <f>1/$A$1*[1]CoreVPAImp!$B$56</f>
        <v>0.36342773519999994</v>
      </c>
      <c r="D14" s="23">
        <f>1/$A$1*[1]CoreVPAImp!$C$56</f>
        <v>0.38708292100000002</v>
      </c>
      <c r="E14" s="23">
        <f>1/$A$1*[1]CoreVPAImp!$D$56</f>
        <v>0.3569860346</v>
      </c>
      <c r="F14" s="23">
        <f>1/$A$1*[1]CoreVPAImp!$E$56</f>
        <v>0.2933646372</v>
      </c>
      <c r="G14" s="23">
        <f>1/$A$1*[1]CoreVPAImp!$F$56</f>
        <v>0.29399473760000006</v>
      </c>
      <c r="H14" s="23">
        <f>1/$A$1*[1]CoreVPAImp!$G$56</f>
        <v>0.28193733580000002</v>
      </c>
      <c r="I14" s="23">
        <f>1/$A$1*[1]CoreVPAImp!$H$56</f>
        <v>0.27589741639999998</v>
      </c>
      <c r="J14" s="43">
        <f>1/$A$1*[1]CoreVPAImp!$I$56</f>
        <v>0.28879201240000008</v>
      </c>
      <c r="K14" s="23">
        <f>1/$A$1*[1]CoreVPAImp!$J$56</f>
        <v>0.25412383599999999</v>
      </c>
      <c r="L14" s="23">
        <f>1/$A$1*[1]CoreVPAImp!$K$56</f>
        <v>0.13362484159999999</v>
      </c>
      <c r="M14" s="23">
        <f>1/$A$1*[1]CoreVPAImp!L$56</f>
        <v>0.14593798000000002</v>
      </c>
      <c r="N14" s="23">
        <f>1/$A$1*[1]CoreVPAImp!M$56</f>
        <v>0.1055821</v>
      </c>
      <c r="O14" s="23">
        <f>1/$A$1*[1]CoreVPAImp!N$56</f>
        <v>8.7836480000000008E-2</v>
      </c>
      <c r="P14" s="23">
        <f>1/$A$1*[1]CoreVPAImp!O$56</f>
        <v>9.6038284400000007E-2</v>
      </c>
      <c r="Q14" s="23">
        <f>1/$A$1*[1]CoreVPAImp!P$56</f>
        <v>0.10889528800000001</v>
      </c>
      <c r="R14" s="23">
        <f>1/$A$1*[1]CoreVPAImp!Q$56</f>
        <v>0.116560942</v>
      </c>
      <c r="S14" s="23">
        <f>1/$A$1*[1]CoreVPAImp!R$56</f>
        <v>0.10957447200000001</v>
      </c>
      <c r="T14" s="23">
        <f>1/$A$1*[1]CoreVPAImp!S$56</f>
        <v>7.3615834000000005E-2</v>
      </c>
      <c r="U14" s="23">
        <f>1/$A$1*[1]CoreVPAImp!T$56</f>
        <v>6.7285929999999994E-2</v>
      </c>
      <c r="V14" s="23">
        <f>1/$A$1*[1]CoreVPAImp!U$56</f>
        <v>7.5218819999999992E-2</v>
      </c>
      <c r="W14" s="23">
        <f>1/$A$1*[1]CoreVPAImp!V$56</f>
        <v>0</v>
      </c>
      <c r="X14" s="23">
        <f>1/$A$1*[1]CoreVPAImp!W$56</f>
        <v>0</v>
      </c>
      <c r="Y14" s="23">
        <f>1/$A$1*[1]CoreVPAImp!X$56</f>
        <v>0</v>
      </c>
      <c r="Z14" s="23">
        <f>1/$A$1*[1]CoreVPAImp!Y$56</f>
        <v>0</v>
      </c>
      <c r="AA14" s="23">
        <f>1/$A$1*[1]CoreVPAImp!Z$56</f>
        <v>0</v>
      </c>
      <c r="AB14" s="43">
        <f>1/$A$1*[1]CoreVPAImp!AA$56</f>
        <v>0</v>
      </c>
      <c r="AC14" s="5"/>
      <c r="AD14" s="20">
        <f>1/1000*[1]CoreVPAImp!AB$56</f>
        <v>8.3996226649460992E-2</v>
      </c>
      <c r="AE14" s="23">
        <f>1/1000*[1]CoreVPAImp!AC$56</f>
        <v>8.5722411318399999E-2</v>
      </c>
      <c r="AF14" s="23">
        <f>1/1000*[1]CoreVPAImp!AD$56</f>
        <v>8.2959032164800009E-2</v>
      </c>
      <c r="AG14" s="23">
        <f>1/1000*[1]CoreVPAImp!AE$56</f>
        <v>7.8785530275200008E-2</v>
      </c>
      <c r="AH14" s="23">
        <f>1/1000*[1]CoreVPAImp!AF$56</f>
        <v>8.8363711688700011E-2</v>
      </c>
      <c r="AI14" s="23">
        <f>1/1000*[1]CoreVPAImp!AG$56</f>
        <v>8.7928443302700013E-2</v>
      </c>
      <c r="AJ14" s="23">
        <f>1/1000*[1]CoreVPAImp!AH$56</f>
        <v>8.1608081101600005E-2</v>
      </c>
      <c r="AK14" s="23">
        <f>1/1000*[1]CoreVPAImp!AI$56</f>
        <v>9.8560536745500013E-2</v>
      </c>
      <c r="AL14" s="23">
        <f>1/1000*[1]CoreVPAImp!AJ$56</f>
        <v>0.10330052901679999</v>
      </c>
      <c r="AM14" s="23">
        <f>1/1000*[1]CoreVPAImp!AK$56</f>
        <v>5.1586347432399995E-2</v>
      </c>
      <c r="AN14" s="23">
        <f>1/1000*[1]CoreVPAImp!AL$56</f>
        <v>4.4201062524600009E-2</v>
      </c>
      <c r="AO14" s="23">
        <f>1/1000*[1]CoreVPAImp!AM$56</f>
        <v>4.0608960768000003E-2</v>
      </c>
      <c r="AP14" s="23">
        <f>1/1000*[1]CoreVPAImp!AN$56</f>
        <v>3.2474537990399996E-2</v>
      </c>
      <c r="AQ14" s="23">
        <f>1/1000*[1]CoreVPAImp!AO$56</f>
        <v>2.9666968974300004E-2</v>
      </c>
      <c r="AR14" s="23">
        <f>1/1000*[1]CoreVPAImp!AP$56</f>
        <v>3.4902215164500004E-2</v>
      </c>
      <c r="AS14" s="23">
        <f>1/1000*[1]CoreVPAImp!AQ$56</f>
        <v>3.2246782046499993E-2</v>
      </c>
      <c r="AT14" s="23">
        <f>1/1000*[1]CoreVPAImp!AR$56</f>
        <v>2.9475797279799994E-2</v>
      </c>
      <c r="AU14" s="23">
        <f>1/1000*[1]CoreVPAImp!AS$56</f>
        <v>2.0630756503499999E-2</v>
      </c>
      <c r="AV14" s="23">
        <f>1/1000*[1]CoreVPAImp!AT$56</f>
        <v>1.9296318846000002E-2</v>
      </c>
      <c r="AW14" s="23">
        <f>1/1000*[1]CoreVPAImp!AU$56</f>
        <v>1.95552403575E-2</v>
      </c>
      <c r="AX14" s="23">
        <f>1/1000*[1]CoreVPAImp!AV$56</f>
        <v>0</v>
      </c>
      <c r="AY14" s="23">
        <f>1/1000*[1]CoreVPAImp!AW$56</f>
        <v>0</v>
      </c>
      <c r="AZ14" s="23">
        <f>1/1000*[1]CoreVPAImp!AX$56</f>
        <v>0</v>
      </c>
      <c r="BA14" s="23">
        <f>1/1000*[1]CoreVPAImp!AY$56</f>
        <v>0</v>
      </c>
      <c r="BB14" s="23">
        <f>1/1000*[1]CoreVPAImp!AZ$56</f>
        <v>0</v>
      </c>
      <c r="BC14" s="24">
        <f>1/1000*[1]CoreVPAImp!BA$56</f>
        <v>0</v>
      </c>
      <c r="BD14" s="321"/>
    </row>
    <row r="15" spans="1:56">
      <c r="B15" s="6" t="s">
        <v>90</v>
      </c>
      <c r="C15" s="20">
        <f>1/$A$1*[1]CoreVPAImp!$B$129</f>
        <v>6.5209360000000008E-2</v>
      </c>
      <c r="D15" s="23">
        <f>1/$A$1*[1]CoreVPAImp!$C$129</f>
        <v>7.6197840000000003E-2</v>
      </c>
      <c r="E15" s="23">
        <f>1/$A$1*[1]CoreVPAImp!$D$129</f>
        <v>7.5323420000000002E-2</v>
      </c>
      <c r="F15" s="23">
        <f>1/$A$1*[1]CoreVPAImp!$E$129</f>
        <v>3.9345959999999999E-2</v>
      </c>
      <c r="G15" s="23">
        <f>1/$A$1*[1]CoreVPAImp!$F$129</f>
        <v>0</v>
      </c>
      <c r="H15" s="23">
        <f>1/$A$1*[1]CoreVPAImp!$G$129</f>
        <v>0</v>
      </c>
      <c r="I15" s="23">
        <f>1/$A$1*[1]CoreVPAImp!$H$129</f>
        <v>0</v>
      </c>
      <c r="J15" s="43">
        <f>1/$A$1*[1]CoreVPAImp!$I$129</f>
        <v>0</v>
      </c>
      <c r="K15" s="23">
        <f>1/$A$1*[1]CoreVPAImp!$J$129</f>
        <v>0</v>
      </c>
      <c r="L15" s="23">
        <f>1/$A$1*[1]CoreVPAImp!$K$129</f>
        <v>1.2895999999999999E-3</v>
      </c>
      <c r="M15" s="23">
        <f>1/$A$1*[1]CoreVPAImp!L$129</f>
        <v>0</v>
      </c>
      <c r="N15" s="23">
        <f>1/$A$1*[1]CoreVPAImp!M$129</f>
        <v>3.3500000000000001E-4</v>
      </c>
      <c r="O15" s="23">
        <f>1/$A$1*[1]CoreVPAImp!N$129</f>
        <v>3.7010000000000003E-3</v>
      </c>
      <c r="P15" s="23">
        <f>1/$A$1*[1]CoreVPAImp!O$129</f>
        <v>0</v>
      </c>
      <c r="Q15" s="23">
        <f>1/$A$1*[1]CoreVPAImp!P$129</f>
        <v>0</v>
      </c>
      <c r="R15" s="23">
        <f>1/$A$1*[1]CoreVPAImp!Q$129</f>
        <v>0</v>
      </c>
      <c r="S15" s="23">
        <f>1/$A$1*[1]CoreVPAImp!R$129</f>
        <v>0</v>
      </c>
      <c r="T15" s="23">
        <f>1/$A$1*[1]CoreVPAImp!S$129</f>
        <v>0</v>
      </c>
      <c r="U15" s="23">
        <f>1/$A$1*[1]CoreVPAImp!T$129</f>
        <v>0</v>
      </c>
      <c r="V15" s="23">
        <f>1/$A$1*[1]CoreVPAImp!U$129</f>
        <v>0</v>
      </c>
      <c r="W15" s="23">
        <f>1/$A$1*[1]CoreVPAImp!V$129</f>
        <v>0</v>
      </c>
      <c r="X15" s="23">
        <f>1/$A$1*[1]CoreVPAImp!W$129</f>
        <v>0</v>
      </c>
      <c r="Y15" s="23">
        <f>1/$A$1*[1]CoreVPAImp!X$129</f>
        <v>0</v>
      </c>
      <c r="Z15" s="23">
        <f>1/$A$1*[1]CoreVPAImp!Y$129</f>
        <v>0</v>
      </c>
      <c r="AA15" s="23">
        <f>1/$A$1*[1]CoreVPAImp!Z$129</f>
        <v>0</v>
      </c>
      <c r="AB15" s="43">
        <f>1/$A$1*[1]CoreVPAImp!AA$129</f>
        <v>0</v>
      </c>
      <c r="AC15" s="5"/>
      <c r="AD15" s="20">
        <f>1/1000*[1]CoreVPAImp!AB$129</f>
        <v>1.5888097965108001E-2</v>
      </c>
      <c r="AE15" s="23">
        <f>1/1000*[1]CoreVPAImp!AC$129</f>
        <v>1.8657272644399998E-2</v>
      </c>
      <c r="AF15" s="23">
        <f>1/1000*[1]CoreVPAImp!AD$129</f>
        <v>1.8414666408000002E-2</v>
      </c>
      <c r="AG15" s="23">
        <f>1/1000*[1]CoreVPAImp!AE$129</f>
        <v>1.1604005705600001E-2</v>
      </c>
      <c r="AH15" s="23">
        <f>1/1000*[1]CoreVPAImp!AF$129</f>
        <v>0</v>
      </c>
      <c r="AI15" s="23">
        <f>1/1000*[1]CoreVPAImp!AG$129</f>
        <v>0</v>
      </c>
      <c r="AJ15" s="23">
        <f>1/1000*[1]CoreVPAImp!AH$129</f>
        <v>0</v>
      </c>
      <c r="AK15" s="23">
        <f>1/1000*[1]CoreVPAImp!AI$129</f>
        <v>0</v>
      </c>
      <c r="AL15" s="23">
        <f>1/1000*[1]CoreVPAImp!AJ$129</f>
        <v>0</v>
      </c>
      <c r="AM15" s="23">
        <f>1/1000*[1]CoreVPAImp!AK$129</f>
        <v>2.2981840640000001E-4</v>
      </c>
      <c r="AN15" s="23">
        <f>1/1000*[1]CoreVPAImp!AL$129</f>
        <v>0</v>
      </c>
      <c r="AO15" s="23">
        <f>1/1000*[1]CoreVPAImp!AM$129</f>
        <v>1.55462736E-4</v>
      </c>
      <c r="AP15" s="23">
        <f>1/1000*[1]CoreVPAImp!AN$129</f>
        <v>8.4155941760000001E-4</v>
      </c>
      <c r="AQ15" s="23">
        <f>1/1000*[1]CoreVPAImp!AO$129</f>
        <v>0</v>
      </c>
      <c r="AR15" s="23">
        <f>1/1000*[1]CoreVPAImp!AP$129</f>
        <v>0</v>
      </c>
      <c r="AS15" s="23">
        <f>1/1000*[1]CoreVPAImp!AQ$129</f>
        <v>0</v>
      </c>
      <c r="AT15" s="23">
        <f>1/1000*[1]CoreVPAImp!AR$129</f>
        <v>0</v>
      </c>
      <c r="AU15" s="23">
        <f>1/1000*[1]CoreVPAImp!AS$129</f>
        <v>0</v>
      </c>
      <c r="AV15" s="23">
        <f>1/1000*[1]CoreVPAImp!AT$129</f>
        <v>0</v>
      </c>
      <c r="AW15" s="23">
        <f>1/1000*[1]CoreVPAImp!AU$129</f>
        <v>0</v>
      </c>
      <c r="AX15" s="23">
        <f>1/1000*[1]CoreVPAImp!AV$129</f>
        <v>0</v>
      </c>
      <c r="AY15" s="23">
        <f>1/1000*[1]CoreVPAImp!AW$129</f>
        <v>0</v>
      </c>
      <c r="AZ15" s="23">
        <f>1/1000*[1]CoreVPAImp!AX$129</f>
        <v>0</v>
      </c>
      <c r="BA15" s="23">
        <f>1/1000*[1]CoreVPAImp!AY$129</f>
        <v>0</v>
      </c>
      <c r="BB15" s="23">
        <f>1/1000*[1]CoreVPAImp!AZ$129</f>
        <v>0</v>
      </c>
      <c r="BC15" s="24">
        <f>1/1000*[1]CoreVPAImp!BA$129</f>
        <v>0</v>
      </c>
      <c r="BD15" s="321"/>
    </row>
    <row r="16" spans="1:56">
      <c r="B16" s="6" t="s">
        <v>76</v>
      </c>
      <c r="C16" s="20">
        <f>1/$A$1*[1]CoreVPAImp!$B$154</f>
        <v>1.1145089999999998E-2</v>
      </c>
      <c r="D16" s="23">
        <f>1/$A$1*[1]CoreVPAImp!$C$154</f>
        <v>2.0250904400000002E-2</v>
      </c>
      <c r="E16" s="23">
        <f>1/$A$1*[1]CoreVPAImp!$D$154</f>
        <v>2.4232100000000003E-2</v>
      </c>
      <c r="F16" s="23">
        <f>1/$A$1*[1]CoreVPAImp!$E$154</f>
        <v>2.3288900000000001E-2</v>
      </c>
      <c r="G16" s="23">
        <f>1/$A$1*[1]CoreVPAImp!$F$154</f>
        <v>3.0964899999999997E-2</v>
      </c>
      <c r="H16" s="23">
        <f>1/$A$1*[1]CoreVPAImp!$G$154</f>
        <v>2.5573700000000001E-2</v>
      </c>
      <c r="I16" s="23">
        <f>1/$A$1*[1]CoreVPAImp!$H$154</f>
        <v>3.2781148000000003E-2</v>
      </c>
      <c r="J16" s="43">
        <f>1/$A$1*[1]CoreVPAImp!$I$154</f>
        <v>3.187990000000001E-2</v>
      </c>
      <c r="K16" s="23">
        <f>1/$A$1*[1]CoreVPAImp!$J$154</f>
        <v>2.828118E-2</v>
      </c>
      <c r="L16" s="23">
        <f>1/$A$1*[1]CoreVPAImp!$K$154</f>
        <v>2.7255000000000001E-3</v>
      </c>
      <c r="M16" s="23">
        <f>1/$A$1*[1]CoreVPAImp!L$154</f>
        <v>1.88439E-2</v>
      </c>
      <c r="N16" s="23">
        <f>1/$A$1*[1]CoreVPAImp!M$154</f>
        <v>1.2667919999999999E-2</v>
      </c>
      <c r="O16" s="23">
        <f>1/$A$1*[1]CoreVPAImp!N$154</f>
        <v>1.6233859999999999E-2</v>
      </c>
      <c r="P16" s="23">
        <f>1/$A$1*[1]CoreVPAImp!O$154</f>
        <v>1.4322100000000001E-2</v>
      </c>
      <c r="Q16" s="23">
        <f>1/$A$1*[1]CoreVPAImp!P$154</f>
        <v>1.128004E-2</v>
      </c>
      <c r="R16" s="23">
        <f>1/$A$1*[1]CoreVPAImp!Q$154</f>
        <v>9.601199999999999E-3</v>
      </c>
      <c r="S16" s="23">
        <f>1/$A$1*[1]CoreVPAImp!R$154</f>
        <v>9.3019399999999999E-3</v>
      </c>
      <c r="T16" s="23">
        <f>1/$A$1*[1]CoreVPAImp!S$154</f>
        <v>1.6925699999999998E-2</v>
      </c>
      <c r="U16" s="23">
        <f>1/$A$1*[1]CoreVPAImp!T$154</f>
        <v>1.47384E-2</v>
      </c>
      <c r="V16" s="23">
        <f>1/$A$1*[1]CoreVPAImp!U$154</f>
        <v>1.8728340000000003E-2</v>
      </c>
      <c r="W16" s="23">
        <f>1/$A$1*[1]CoreVPAImp!V$154</f>
        <v>0</v>
      </c>
      <c r="X16" s="23">
        <f>1/$A$1*[1]CoreVPAImp!W$154</f>
        <v>0</v>
      </c>
      <c r="Y16" s="23">
        <f>1/$A$1*[1]CoreVPAImp!X$154</f>
        <v>0</v>
      </c>
      <c r="Z16" s="23">
        <f>1/$A$1*[1]CoreVPAImp!Y$154</f>
        <v>0</v>
      </c>
      <c r="AA16" s="23">
        <f>1/$A$1*[1]CoreVPAImp!Z$154</f>
        <v>0</v>
      </c>
      <c r="AB16" s="43">
        <f>1/$A$1*[1]CoreVPAImp!AA$154</f>
        <v>0</v>
      </c>
      <c r="AC16" s="5"/>
      <c r="AD16" s="20">
        <f>1/1000*[1]CoreVPAImp!AB$154</f>
        <v>3.2894670953729998E-3</v>
      </c>
      <c r="AE16" s="23">
        <f>1/1000*[1]CoreVPAImp!AC$154</f>
        <v>6.1796023848000002E-3</v>
      </c>
      <c r="AF16" s="23">
        <f>1/1000*[1]CoreVPAImp!AD$154</f>
        <v>7.6887379007999999E-3</v>
      </c>
      <c r="AG16" s="23">
        <f>1/1000*[1]CoreVPAImp!AE$154</f>
        <v>8.4509044815999999E-3</v>
      </c>
      <c r="AH16" s="23">
        <f>1/1000*[1]CoreVPAImp!AF$154</f>
        <v>1.2405203237000001E-2</v>
      </c>
      <c r="AI16" s="23">
        <f>1/1000*[1]CoreVPAImp!AG$154</f>
        <v>1.0400292817200001E-2</v>
      </c>
      <c r="AJ16" s="23">
        <f>1/1000*[1]CoreVPAImp!AH$154</f>
        <v>1.34768658292E-2</v>
      </c>
      <c r="AK16" s="23">
        <f>1/1000*[1]CoreVPAImp!AI$154</f>
        <v>1.6153707983000001E-2</v>
      </c>
      <c r="AL16" s="23">
        <f>1/1000*[1]CoreVPAImp!AJ$154</f>
        <v>1.6707970307200004E-2</v>
      </c>
      <c r="AM16" s="23">
        <f>1/1000*[1]CoreVPAImp!AK$154</f>
        <v>1.1969420408E-3</v>
      </c>
      <c r="AN16" s="23">
        <f>1/1000*[1]CoreVPAImp!AL$154</f>
        <v>7.8038695971000003E-3</v>
      </c>
      <c r="AO16" s="23">
        <f>1/1000*[1]CoreVPAImp!AM$154</f>
        <v>6.0317921280000006E-3</v>
      </c>
      <c r="AP16" s="23">
        <f>1/1000*[1]CoreVPAImp!AN$154</f>
        <v>7.0506290800000006E-3</v>
      </c>
      <c r="AQ16" s="23">
        <f>1/1000*[1]CoreVPAImp!AO$154</f>
        <v>6.1898039526000004E-3</v>
      </c>
      <c r="AR16" s="23">
        <f>1/1000*[1]CoreVPAImp!AP$154</f>
        <v>5.0479373195E-3</v>
      </c>
      <c r="AS16" s="23">
        <f>1/1000*[1]CoreVPAImp!AQ$154</f>
        <v>3.647456841E-3</v>
      </c>
      <c r="AT16" s="23">
        <f>1/1000*[1]CoreVPAImp!AR$154</f>
        <v>4.0233357682000004E-3</v>
      </c>
      <c r="AU16" s="23">
        <f>1/1000*[1]CoreVPAImp!AS$154</f>
        <v>7.5935519374000001E-3</v>
      </c>
      <c r="AV16" s="23">
        <f>1/1000*[1]CoreVPAImp!AT$154</f>
        <v>6.4337986550000005E-3</v>
      </c>
      <c r="AW16" s="23">
        <f>1/1000*[1]CoreVPAImp!AU$154</f>
        <v>7.9207453175000001E-3</v>
      </c>
      <c r="AX16" s="23">
        <f>1/1000*[1]CoreVPAImp!AV$154</f>
        <v>0</v>
      </c>
      <c r="AY16" s="23">
        <f>1/1000*[1]CoreVPAImp!AW$154</f>
        <v>0</v>
      </c>
      <c r="AZ16" s="23">
        <f>1/1000*[1]CoreVPAImp!AX$154</f>
        <v>0</v>
      </c>
      <c r="BA16" s="23">
        <f>1/1000*[1]CoreVPAImp!AY$154</f>
        <v>0</v>
      </c>
      <c r="BB16" s="23">
        <f>1/1000*[1]CoreVPAImp!AZ$154</f>
        <v>0</v>
      </c>
      <c r="BC16" s="24">
        <f>1/1000*[1]CoreVPAImp!BA$154</f>
        <v>0</v>
      </c>
      <c r="BD16" s="321"/>
    </row>
    <row r="17" spans="2:56">
      <c r="B17" s="6" t="s">
        <v>173</v>
      </c>
      <c r="C17" s="20">
        <f>1/$A$1*[1]CoreVPAImp!$B$157</f>
        <v>9.9116200000000012E-3</v>
      </c>
      <c r="D17" s="23">
        <f>1/$A$1*[1]CoreVPAImp!$C$157</f>
        <v>9.0000000000000002E-6</v>
      </c>
      <c r="E17" s="23">
        <f>1/$A$1*[1]CoreVPAImp!$D$157</f>
        <v>9.0107999999999994E-3</v>
      </c>
      <c r="F17" s="23">
        <f>1/$A$1*[1]CoreVPAImp!$E$157</f>
        <v>4.3659999999999999E-5</v>
      </c>
      <c r="G17" s="23">
        <f>1/$A$1*[1]CoreVPAImp!$F$157</f>
        <v>1.9564600000000001E-3</v>
      </c>
      <c r="H17" s="23">
        <f>1/$A$1*[1]CoreVPAImp!$G$157</f>
        <v>9.9999999999999991E-6</v>
      </c>
      <c r="I17" s="23">
        <f>1/$A$1*[1]CoreVPAImp!$H$157</f>
        <v>7.7478200000000007E-3</v>
      </c>
      <c r="J17" s="43">
        <f>1/$A$1*[1]CoreVPAImp!$I$157</f>
        <v>1.2E-5</v>
      </c>
      <c r="K17" s="23">
        <f>1/$A$1*[1]CoreVPAImp!$J$157</f>
        <v>0</v>
      </c>
      <c r="L17" s="23">
        <f>1/$A$1*[1]CoreVPAImp!$K$157</f>
        <v>0</v>
      </c>
      <c r="M17" s="23">
        <f>1/$A$1*[1]CoreVPAImp!L$157</f>
        <v>0</v>
      </c>
      <c r="N17" s="23">
        <f>1/$A$1*[1]CoreVPAImp!M$157</f>
        <v>0</v>
      </c>
      <c r="O17" s="23">
        <f>1/$A$1*[1]CoreVPAImp!N$157</f>
        <v>0</v>
      </c>
      <c r="P17" s="23">
        <f>1/$A$1*[1]CoreVPAImp!O$157</f>
        <v>0</v>
      </c>
      <c r="Q17" s="23">
        <f>1/$A$1*[1]CoreVPAImp!P$157</f>
        <v>0</v>
      </c>
      <c r="R17" s="23">
        <f>1/$A$1*[1]CoreVPAImp!Q$157</f>
        <v>0</v>
      </c>
      <c r="S17" s="23">
        <f>1/$A$1*[1]CoreVPAImp!R$157</f>
        <v>0</v>
      </c>
      <c r="T17" s="23">
        <f>1/$A$1*[1]CoreVPAImp!S$157</f>
        <v>0</v>
      </c>
      <c r="U17" s="23">
        <f>1/$A$1*[1]CoreVPAImp!T$157</f>
        <v>0</v>
      </c>
      <c r="V17" s="23">
        <f>1/$A$1*[1]CoreVPAImp!U$157</f>
        <v>0</v>
      </c>
      <c r="W17" s="23">
        <f>1/$A$1*[1]CoreVPAImp!V$157</f>
        <v>0</v>
      </c>
      <c r="X17" s="23">
        <f>1/$A$1*[1]CoreVPAImp!W$157</f>
        <v>0</v>
      </c>
      <c r="Y17" s="23">
        <f>1/$A$1*[1]CoreVPAImp!X$157</f>
        <v>0</v>
      </c>
      <c r="Z17" s="23">
        <f>1/$A$1*[1]CoreVPAImp!Y$157</f>
        <v>0</v>
      </c>
      <c r="AA17" s="23">
        <f>1/$A$1*[1]CoreVPAImp!Z$157</f>
        <v>0</v>
      </c>
      <c r="AB17" s="43">
        <f>1/$A$1*[1]CoreVPAImp!AA$157</f>
        <v>0</v>
      </c>
      <c r="AC17" s="5"/>
      <c r="AD17" s="20">
        <f>1/1000*[1]CoreVPAImp!AB$157</f>
        <v>6.8455978888800001E-4</v>
      </c>
      <c r="AE17" s="23">
        <f>1/1000*[1]CoreVPAImp!AC$157</f>
        <v>2.7485963999999999E-6</v>
      </c>
      <c r="AF17" s="23">
        <f>1/1000*[1]CoreVPAImp!AD$157</f>
        <v>6.2580469919999997E-4</v>
      </c>
      <c r="AG17" s="23">
        <f>1/1000*[1]CoreVPAImp!AE$157</f>
        <v>3.9863488000000003E-5</v>
      </c>
      <c r="AH17" s="23">
        <f>1/1000*[1]CoreVPAImp!AF$157</f>
        <v>1.847266134E-4</v>
      </c>
      <c r="AI17" s="23">
        <f>1/1000*[1]CoreVPAImp!AG$157</f>
        <v>8.7584640000000008E-6</v>
      </c>
      <c r="AJ17" s="23">
        <f>1/1000*[1]CoreVPAImp!AH$157</f>
        <v>9.3117681640000004E-4</v>
      </c>
      <c r="AK17" s="23">
        <f>1/1000*[1]CoreVPAImp!AI$157</f>
        <v>1.21522235E-5</v>
      </c>
      <c r="AL17" s="23">
        <f>1/1000*[1]CoreVPAImp!AJ$157</f>
        <v>0</v>
      </c>
      <c r="AM17" s="23">
        <f>1/1000*[1]CoreVPAImp!AK$157</f>
        <v>0</v>
      </c>
      <c r="AN17" s="23">
        <f>1/1000*[1]CoreVPAImp!AL$157</f>
        <v>0</v>
      </c>
      <c r="AO17" s="23">
        <f>1/1000*[1]CoreVPAImp!AM$157</f>
        <v>0</v>
      </c>
      <c r="AP17" s="23">
        <f>1/1000*[1]CoreVPAImp!AN$157</f>
        <v>0</v>
      </c>
      <c r="AQ17" s="23">
        <f>1/1000*[1]CoreVPAImp!AO$157</f>
        <v>0</v>
      </c>
      <c r="AR17" s="23">
        <f>1/1000*[1]CoreVPAImp!AP$157</f>
        <v>0</v>
      </c>
      <c r="AS17" s="23">
        <f>1/1000*[1]CoreVPAImp!AQ$157</f>
        <v>0</v>
      </c>
      <c r="AT17" s="23">
        <f>1/1000*[1]CoreVPAImp!AR$157</f>
        <v>0</v>
      </c>
      <c r="AU17" s="23">
        <f>1/1000*[1]CoreVPAImp!AS$157</f>
        <v>0</v>
      </c>
      <c r="AV17" s="23">
        <f>1/1000*[1]CoreVPAImp!AT$157</f>
        <v>0</v>
      </c>
      <c r="AW17" s="23">
        <f>1/1000*[1]CoreVPAImp!AU$157</f>
        <v>0</v>
      </c>
      <c r="AX17" s="23">
        <f>1/1000*[1]CoreVPAImp!AV$157</f>
        <v>0</v>
      </c>
      <c r="AY17" s="23">
        <f>1/1000*[1]CoreVPAImp!AW$157</f>
        <v>0</v>
      </c>
      <c r="AZ17" s="23">
        <f>1/1000*[1]CoreVPAImp!AX$157</f>
        <v>0</v>
      </c>
      <c r="BA17" s="23">
        <f>1/1000*[1]CoreVPAImp!AY$157</f>
        <v>0</v>
      </c>
      <c r="BB17" s="23">
        <f>1/1000*[1]CoreVPAImp!AZ$157</f>
        <v>0</v>
      </c>
      <c r="BC17" s="24">
        <f>1/1000*[1]CoreVPAImp!BA$157</f>
        <v>0</v>
      </c>
      <c r="BD17" s="321"/>
    </row>
    <row r="18" spans="2:56">
      <c r="B18" s="6" t="s">
        <v>96</v>
      </c>
      <c r="C18" s="20">
        <f>1/$A$1*[1]CoreVPAImp!$B$166</f>
        <v>5.5340004000000005E-2</v>
      </c>
      <c r="D18" s="23">
        <f>1/$A$1*[1]CoreVPAImp!$C$166</f>
        <v>3.0466164000000004E-2</v>
      </c>
      <c r="E18" s="23">
        <f>1/$A$1*[1]CoreVPAImp!$D$166</f>
        <v>1.52215448E-2</v>
      </c>
      <c r="F18" s="23">
        <f>1/$A$1*[1]CoreVPAImp!$E$166</f>
        <v>1.7313824400000004E-2</v>
      </c>
      <c r="G18" s="23">
        <f>1/$A$1*[1]CoreVPAImp!$F$166</f>
        <v>1.3342420000000001E-2</v>
      </c>
      <c r="H18" s="23">
        <f>1/$A$1*[1]CoreVPAImp!$G$166</f>
        <v>1.514566E-2</v>
      </c>
      <c r="I18" s="23">
        <f>1/$A$1*[1]CoreVPAImp!$H$166</f>
        <v>1.0482490000000001E-2</v>
      </c>
      <c r="J18" s="43">
        <f>1/$A$1*[1]CoreVPAImp!$I$166</f>
        <v>6.9644799999999995E-3</v>
      </c>
      <c r="K18" s="23">
        <f>1/$A$1*[1]CoreVPAImp!$J$166</f>
        <v>2.3831799999999999E-3</v>
      </c>
      <c r="L18" s="23">
        <f>1/$A$1*[1]CoreVPAImp!$K$166</f>
        <v>1.74388E-3</v>
      </c>
      <c r="M18" s="23">
        <f>1/$A$1*[1]CoreVPAImp!L$166</f>
        <v>7.2354000000000006E-4</v>
      </c>
      <c r="N18" s="23">
        <f>1/$A$1*[1]CoreVPAImp!M$166</f>
        <v>4.8048000000000003E-4</v>
      </c>
      <c r="O18" s="23">
        <f>1/$A$1*[1]CoreVPAImp!N$166</f>
        <v>1.4014000000000002E-4</v>
      </c>
      <c r="P18" s="23">
        <f>1/$A$1*[1]CoreVPAImp!O$166</f>
        <v>7.2800000000000008E-5</v>
      </c>
      <c r="Q18" s="23">
        <f>1/$A$1*[1]CoreVPAImp!P$166</f>
        <v>2.184E-4</v>
      </c>
      <c r="R18" s="23">
        <f>1/$A$1*[1]CoreVPAImp!Q$166</f>
        <v>8.0080000000000006E-5</v>
      </c>
      <c r="S18" s="23">
        <f>1/$A$1*[1]CoreVPAImp!R$166</f>
        <v>1.1466000000000002E-4</v>
      </c>
      <c r="T18" s="23">
        <f>1/$A$1*[1]CoreVPAImp!S$166</f>
        <v>3.2760000000000005E-5</v>
      </c>
      <c r="U18" s="23">
        <f>1/$A$1*[1]CoreVPAImp!T$166</f>
        <v>6.7340000000000002E-5</v>
      </c>
      <c r="V18" s="23">
        <f>1/$A$1*[1]CoreVPAImp!U$166</f>
        <v>0</v>
      </c>
      <c r="W18" s="23">
        <f>1/$A$1*[1]CoreVPAImp!V$166</f>
        <v>0</v>
      </c>
      <c r="X18" s="23">
        <f>1/$A$1*[1]CoreVPAImp!W$166</f>
        <v>0</v>
      </c>
      <c r="Y18" s="23">
        <f>1/$A$1*[1]CoreVPAImp!X$166</f>
        <v>0</v>
      </c>
      <c r="Z18" s="23">
        <f>1/$A$1*[1]CoreVPAImp!Y$166</f>
        <v>0</v>
      </c>
      <c r="AA18" s="23">
        <f>1/$A$1*[1]CoreVPAImp!Z$166</f>
        <v>0</v>
      </c>
      <c r="AB18" s="43">
        <f>1/$A$1*[1]CoreVPAImp!AA$166</f>
        <v>0</v>
      </c>
      <c r="AC18" s="5"/>
      <c r="AD18" s="20">
        <f>1/1000*[1]CoreVPAImp!AB$166</f>
        <v>1.8419198433149996E-2</v>
      </c>
      <c r="AE18" s="23">
        <f>1/1000*[1]CoreVPAImp!AC$166</f>
        <v>9.3905469112000005E-3</v>
      </c>
      <c r="AF18" s="23">
        <f>1/1000*[1]CoreVPAImp!AD$166</f>
        <v>5.2469273135999995E-3</v>
      </c>
      <c r="AG18" s="23">
        <f>1/1000*[1]CoreVPAImp!AE$166</f>
        <v>7.0427278992000004E-3</v>
      </c>
      <c r="AH18" s="23">
        <f>1/1000*[1]CoreVPAImp!AF$166</f>
        <v>5.7559096651000003E-3</v>
      </c>
      <c r="AI18" s="23">
        <f>1/1000*[1]CoreVPAImp!AG$166</f>
        <v>6.7820942045999999E-3</v>
      </c>
      <c r="AJ18" s="23">
        <f>1/1000*[1]CoreVPAImp!AH$166</f>
        <v>5.2298866444000008E-3</v>
      </c>
      <c r="AK18" s="23">
        <f>1/1000*[1]CoreVPAImp!AI$166</f>
        <v>3.6751547280000005E-3</v>
      </c>
      <c r="AL18" s="23">
        <f>1/1000*[1]CoreVPAImp!AJ$166</f>
        <v>1.1719613852000002E-3</v>
      </c>
      <c r="AM18" s="23">
        <f>1/1000*[1]CoreVPAImp!AK$166</f>
        <v>7.7006907999999997E-4</v>
      </c>
      <c r="AN18" s="23">
        <f>1/1000*[1]CoreVPAImp!AL$166</f>
        <v>2.2362305310000003E-4</v>
      </c>
      <c r="AO18" s="23">
        <f>1/1000*[1]CoreVPAImp!AM$166</f>
        <v>2.4873926399999997E-4</v>
      </c>
      <c r="AP18" s="23">
        <f>1/1000*[1]CoreVPAImp!AN$166</f>
        <v>5.2206563200000005E-5</v>
      </c>
      <c r="AQ18" s="23">
        <f>1/1000*[1]CoreVPAImp!AO$166</f>
        <v>3.3628820099999999E-5</v>
      </c>
      <c r="AR18" s="23">
        <f>1/1000*[1]CoreVPAImp!AP$166</f>
        <v>1.1552370300000001E-4</v>
      </c>
      <c r="AS18" s="23">
        <f>1/1000*[1]CoreVPAImp!AQ$166</f>
        <v>2.7209378000000001E-5</v>
      </c>
      <c r="AT18" s="23">
        <f>1/1000*[1]CoreVPAImp!AR$166</f>
        <v>4.9466254099999997E-5</v>
      </c>
      <c r="AU18" s="23">
        <f>1/1000*[1]CoreVPAImp!AS$166</f>
        <v>1.6508306099999997E-5</v>
      </c>
      <c r="AV18" s="23">
        <f>1/1000*[1]CoreVPAImp!AT$166</f>
        <v>3.6651154E-5</v>
      </c>
      <c r="AW18" s="23">
        <f>1/1000*[1]CoreVPAImp!AU$166</f>
        <v>0</v>
      </c>
      <c r="AX18" s="23">
        <f>1/1000*[1]CoreVPAImp!AV$166</f>
        <v>0</v>
      </c>
      <c r="AY18" s="23">
        <f>1/1000*[1]CoreVPAImp!AW$166</f>
        <v>0</v>
      </c>
      <c r="AZ18" s="23">
        <f>1/1000*[1]CoreVPAImp!AX$166</f>
        <v>0</v>
      </c>
      <c r="BA18" s="23">
        <f>1/1000*[1]CoreVPAImp!AY$166</f>
        <v>0</v>
      </c>
      <c r="BB18" s="23">
        <f>1/1000*[1]CoreVPAImp!AZ$166</f>
        <v>0</v>
      </c>
      <c r="BC18" s="24">
        <f>1/1000*[1]CoreVPAImp!BA$166</f>
        <v>0</v>
      </c>
      <c r="BD18" s="321"/>
    </row>
    <row r="19" spans="2:56">
      <c r="B19" s="9" t="s">
        <v>17</v>
      </c>
      <c r="C19" s="221">
        <f t="shared" ref="C19:L19" si="2">SUM(C6:C6)-SUM(C7:C18)</f>
        <v>1.3935166800000065E-2</v>
      </c>
      <c r="D19" s="107">
        <f t="shared" si="2"/>
        <v>1.4025928799999532E-2</v>
      </c>
      <c r="E19" s="107">
        <f t="shared" si="2"/>
        <v>1.0534695399999849E-2</v>
      </c>
      <c r="F19" s="107">
        <f t="shared" si="2"/>
        <v>7.7099044000001893E-3</v>
      </c>
      <c r="G19" s="107">
        <f t="shared" si="2"/>
        <v>7.5139471999996488E-3</v>
      </c>
      <c r="H19" s="107">
        <f t="shared" si="2"/>
        <v>1.0631451199999864E-2</v>
      </c>
      <c r="I19" s="107">
        <f t="shared" si="2"/>
        <v>9.8982603999999696E-3</v>
      </c>
      <c r="J19" s="79">
        <f t="shared" si="2"/>
        <v>6.8726984000000435E-3</v>
      </c>
      <c r="K19" s="107">
        <f t="shared" si="2"/>
        <v>4.9043699999999912E-3</v>
      </c>
      <c r="L19" s="107">
        <f t="shared" si="2"/>
        <v>4.6707399999998955E-3</v>
      </c>
      <c r="M19" s="107">
        <f>SUM(M6:M6)-SUM(M7:M18)</f>
        <v>3.9162987999999954E-3</v>
      </c>
      <c r="N19" s="107">
        <f>SUM(N6:N6)-SUM(N7:N18)</f>
        <v>3.3264000000000626E-3</v>
      </c>
      <c r="O19" s="107">
        <f t="shared" ref="O19:AB19" si="3">SUM(O6:O6)-SUM(O7:O18)</f>
        <v>1.5416999999999792E-3</v>
      </c>
      <c r="P19" s="107">
        <f t="shared" si="3"/>
        <v>8.3900000000008967E-4</v>
      </c>
      <c r="Q19" s="107">
        <f t="shared" si="3"/>
        <v>4.7646439999998735E-4</v>
      </c>
      <c r="R19" s="107">
        <f t="shared" si="3"/>
        <v>5.3636000000012451E-4</v>
      </c>
      <c r="S19" s="107">
        <f t="shared" si="3"/>
        <v>8.377640000000186E-4</v>
      </c>
      <c r="T19" s="107">
        <f t="shared" si="3"/>
        <v>1.1291552000000649E-3</v>
      </c>
      <c r="U19" s="107">
        <f t="shared" si="3"/>
        <v>1.4040599999999293E-3</v>
      </c>
      <c r="V19" s="107">
        <f t="shared" si="3"/>
        <v>1.5486200000000006E-3</v>
      </c>
      <c r="W19" s="107">
        <f t="shared" si="3"/>
        <v>0</v>
      </c>
      <c r="X19" s="107">
        <f t="shared" si="3"/>
        <v>0</v>
      </c>
      <c r="Y19" s="107">
        <f t="shared" si="3"/>
        <v>0</v>
      </c>
      <c r="Z19" s="107">
        <f t="shared" si="3"/>
        <v>0</v>
      </c>
      <c r="AA19" s="107">
        <f t="shared" si="3"/>
        <v>0</v>
      </c>
      <c r="AB19" s="79">
        <f t="shared" si="3"/>
        <v>0</v>
      </c>
      <c r="AC19" s="5"/>
      <c r="AD19" s="222">
        <f t="shared" ref="AD19:BC19" si="4">SUM(AD6:AD6)-SUM(AD7:AD18)</f>
        <v>4.3539929599440974E-3</v>
      </c>
      <c r="AE19" s="123">
        <f t="shared" si="4"/>
        <v>5.0286972752000558E-3</v>
      </c>
      <c r="AF19" s="123">
        <f t="shared" si="4"/>
        <v>4.1277047519999721E-3</v>
      </c>
      <c r="AG19" s="123">
        <f t="shared" si="4"/>
        <v>3.571070574399926E-3</v>
      </c>
      <c r="AH19" s="123">
        <f t="shared" si="4"/>
        <v>4.111212646099982E-3</v>
      </c>
      <c r="AI19" s="123">
        <f t="shared" si="4"/>
        <v>5.1481828397998974E-3</v>
      </c>
      <c r="AJ19" s="123">
        <f t="shared" si="4"/>
        <v>5.5673178439999971E-3</v>
      </c>
      <c r="AK19" s="123">
        <f t="shared" si="4"/>
        <v>4.3452099944999989E-3</v>
      </c>
      <c r="AL19" s="123">
        <f t="shared" si="4"/>
        <v>3.9401687732001367E-3</v>
      </c>
      <c r="AM19" s="123">
        <f t="shared" si="4"/>
        <v>3.3871002396000105E-3</v>
      </c>
      <c r="AN19" s="123">
        <f t="shared" si="4"/>
        <v>2.3635123137000225E-3</v>
      </c>
      <c r="AO19" s="123">
        <f t="shared" si="4"/>
        <v>1.9342897919999991E-3</v>
      </c>
      <c r="AP19" s="123">
        <f t="shared" si="4"/>
        <v>1.1635572783999792E-3</v>
      </c>
      <c r="AQ19" s="123">
        <f t="shared" si="4"/>
        <v>7.2665397780002916E-4</v>
      </c>
      <c r="AR19" s="123">
        <f t="shared" si="4"/>
        <v>5.6190103150000059E-4</v>
      </c>
      <c r="AS19" s="123">
        <f t="shared" si="4"/>
        <v>3.6745974299998152E-4</v>
      </c>
      <c r="AT19" s="123">
        <f t="shared" si="4"/>
        <v>4.1843033799998652E-4</v>
      </c>
      <c r="AU19" s="123">
        <f t="shared" si="4"/>
        <v>6.825703885000034E-4</v>
      </c>
      <c r="AV19" s="123">
        <f t="shared" si="4"/>
        <v>6.1596826499996093E-4</v>
      </c>
      <c r="AW19" s="123">
        <f t="shared" si="4"/>
        <v>5.5576788416662748E-4</v>
      </c>
      <c r="AX19" s="123">
        <f t="shared" si="4"/>
        <v>0</v>
      </c>
      <c r="AY19" s="123">
        <f t="shared" si="4"/>
        <v>0</v>
      </c>
      <c r="AZ19" s="123">
        <f t="shared" si="4"/>
        <v>0</v>
      </c>
      <c r="BA19" s="123">
        <f t="shared" si="4"/>
        <v>0</v>
      </c>
      <c r="BB19" s="123">
        <f t="shared" si="4"/>
        <v>0</v>
      </c>
      <c r="BC19" s="131">
        <f t="shared" si="4"/>
        <v>0</v>
      </c>
      <c r="BD19" s="321"/>
    </row>
    <row r="20" spans="2:56" ht="17.149999999999999" customHeight="1">
      <c r="B20" s="56" t="s">
        <v>102</v>
      </c>
      <c r="C20" s="231">
        <f>1/$A$1*[1]CoreVPAImp!$B$268</f>
        <v>0.83127032559999992</v>
      </c>
      <c r="D20" s="114">
        <f>1/$A$1*[1]CoreVPAImp!$C$268</f>
        <v>0.62900451879999997</v>
      </c>
      <c r="E20" s="114">
        <f>1/$A$1*[1]CoreVPAImp!$D$268</f>
        <v>0.6038313554000001</v>
      </c>
      <c r="F20" s="114">
        <f>1/$A$1*[1]CoreVPAImp!$E$268</f>
        <v>0.65082236040000008</v>
      </c>
      <c r="G20" s="114">
        <f>1/$A$1*[1]CoreVPAImp!$F$268</f>
        <v>0.61229059289999999</v>
      </c>
      <c r="H20" s="114">
        <f>1/$A$1*[1]CoreVPAImp!$G$268</f>
        <v>0.57414632500000007</v>
      </c>
      <c r="I20" s="114">
        <f>1/$A$1*[1]CoreVPAImp!$H$268</f>
        <v>0.6017411252</v>
      </c>
      <c r="J20" s="115">
        <f>1/$A$1*[1]CoreVPAImp!$I$268</f>
        <v>0.70841823280000005</v>
      </c>
      <c r="K20" s="114">
        <f>1/$A$1*[1]CoreVPAImp!$J$268</f>
        <v>0.56546638196129029</v>
      </c>
      <c r="L20" s="114">
        <f>1/$A$1*[1]CoreVPAImp!$K$268</f>
        <v>0.43231727320000007</v>
      </c>
      <c r="M20" s="114">
        <f>1/$A$1*[1]CoreVPAImp!L$268</f>
        <v>0.46351842206666671</v>
      </c>
      <c r="N20" s="114">
        <f>1/$A$1*[1]CoreVPAImp!M$268</f>
        <v>0.43714277039999999</v>
      </c>
      <c r="O20" s="114">
        <f>1/$A$1*[1]CoreVPAImp!N$268</f>
        <v>0.27457601520000002</v>
      </c>
      <c r="P20" s="114">
        <f>1/$A$1*[1]CoreVPAImp!O$268</f>
        <v>0.28026475400000006</v>
      </c>
      <c r="Q20" s="114">
        <f>1/$A$1*[1]CoreVPAImp!P$268</f>
        <v>0.25489972202272732</v>
      </c>
      <c r="R20" s="114">
        <f>1/$A$1*[1]CoreVPAImp!Q$268</f>
        <v>0.22391983200000001</v>
      </c>
      <c r="S20" s="114">
        <f>1/$A$1*[1]CoreVPAImp!R$268</f>
        <v>0.20092273640000002</v>
      </c>
      <c r="T20" s="114">
        <f>1/$A$1*[1]CoreVPAImp!S$268</f>
        <v>0.19407926320000002</v>
      </c>
      <c r="U20" s="114">
        <f>1/$A$1*[1]CoreVPAImp!T$268</f>
        <v>0.18354102120000002</v>
      </c>
      <c r="V20" s="114">
        <f>1/$A$1*[1]CoreVPAImp!U$268</f>
        <v>0.14692146959999999</v>
      </c>
      <c r="W20" s="114">
        <f>1/$A$1*[1]CoreVPAImp!V$268</f>
        <v>0</v>
      </c>
      <c r="X20" s="114">
        <f>1/$A$1*[1]CoreVPAImp!W$268</f>
        <v>0</v>
      </c>
      <c r="Y20" s="114">
        <f>1/$A$1*[1]CoreVPAImp!X$268</f>
        <v>0</v>
      </c>
      <c r="Z20" s="114">
        <f>1/$A$1*[1]CoreVPAImp!Y$268</f>
        <v>0</v>
      </c>
      <c r="AA20" s="114">
        <f>1/$A$1*[1]CoreVPAImp!Z$268</f>
        <v>0</v>
      </c>
      <c r="AB20" s="115">
        <f>1/$A$1*[1]CoreVPAImp!AA$268</f>
        <v>0</v>
      </c>
      <c r="AC20" s="17"/>
      <c r="AD20" s="57">
        <f>1/1000*[1]CoreVPAImp!AB$268</f>
        <v>0.29348255368286102</v>
      </c>
      <c r="AE20" s="58">
        <f>1/1000*[1]CoreVPAImp!AC$268</f>
        <v>0.21793251331039998</v>
      </c>
      <c r="AF20" s="58">
        <f>1/1000*[1]CoreVPAImp!AD$268</f>
        <v>0.2123878420992</v>
      </c>
      <c r="AG20" s="58">
        <f>1/1000*[1]CoreVPAImp!AE$268</f>
        <v>0.24521618994880004</v>
      </c>
      <c r="AH20" s="58">
        <f>1/1000*[1]CoreVPAImp!AF$268</f>
        <v>0.23999146089100001</v>
      </c>
      <c r="AI20" s="58">
        <f>1/1000*[1]CoreVPAImp!AG$268</f>
        <v>0.22375593342960001</v>
      </c>
      <c r="AJ20" s="58">
        <f>1/1000*[1]CoreVPAImp!AH$268</f>
        <v>0.23821641225199999</v>
      </c>
      <c r="AK20" s="58">
        <f>1/1000*[1]CoreVPAImp!AI$268</f>
        <v>0.28328272277600003</v>
      </c>
      <c r="AL20" s="58">
        <f>1/1000*[1]CoreVPAImp!AJ$268</f>
        <v>0.2301042361216</v>
      </c>
      <c r="AM20" s="58">
        <f>1/1000*[1]CoreVPAImp!AK$268</f>
        <v>0.15299289911399999</v>
      </c>
      <c r="AN20" s="58">
        <f>1/1000*[1]CoreVPAImp!AL$268</f>
        <v>0.15055194460410001</v>
      </c>
      <c r="AO20" s="58">
        <f>1/1000*[1]CoreVPAImp!AM$268</f>
        <v>0.17364534345600002</v>
      </c>
      <c r="AP20" s="58">
        <f>1/1000*[1]CoreVPAImp!AN$268</f>
        <v>0.11080374986560002</v>
      </c>
      <c r="AQ20" s="58">
        <f>1/1000*[1]CoreVPAImp!AO$268</f>
        <v>0.11007320822910001</v>
      </c>
      <c r="AR20" s="58">
        <f>1/1000*[1]CoreVPAImp!AP$268</f>
        <v>0.11140549382100001</v>
      </c>
      <c r="AS20" s="58">
        <f>1/1000*[1]CoreVPAImp!AQ$268</f>
        <v>0.104700437247</v>
      </c>
      <c r="AT20" s="58">
        <f>1/1000*[1]CoreVPAImp!AR$268</f>
        <v>8.9464357897399996E-2</v>
      </c>
      <c r="AU20" s="58">
        <f>1/1000*[1]CoreVPAImp!AS$268</f>
        <v>9.0618719434100006E-2</v>
      </c>
      <c r="AV20" s="58">
        <f>1/1000*[1]CoreVPAImp!AT$268</f>
        <v>9.002449680699999E-2</v>
      </c>
      <c r="AW20" s="58">
        <f>1/1000*[1]CoreVPAImp!AU$268</f>
        <v>7.3473518329166668E-2</v>
      </c>
      <c r="AX20" s="58">
        <f>1/1000*[1]CoreVPAImp!AV$268</f>
        <v>0</v>
      </c>
      <c r="AY20" s="58">
        <f>1/1000*[1]CoreVPAImp!AW$268</f>
        <v>0</v>
      </c>
      <c r="AZ20" s="58">
        <f>1/1000*[1]CoreVPAImp!AX$268</f>
        <v>0</v>
      </c>
      <c r="BA20" s="58">
        <f>1/1000*[1]CoreVPAImp!AY$268</f>
        <v>0</v>
      </c>
      <c r="BB20" s="58">
        <f>1/1000*[1]CoreVPAImp!AZ$268</f>
        <v>0</v>
      </c>
      <c r="BC20" s="60">
        <f>1/1000*[1]CoreVPAImp!BA$268</f>
        <v>0</v>
      </c>
      <c r="BD20" s="321"/>
    </row>
    <row r="21" spans="2:56">
      <c r="B21" s="6" t="s">
        <v>26</v>
      </c>
      <c r="C21" s="20">
        <f>1/$A$1*[1]CoreVPAImp!$B$39</f>
        <v>0.20518118399999999</v>
      </c>
      <c r="D21" s="23">
        <f>1/$A$1*[1]CoreVPAImp!$C$39</f>
        <v>0.12550870600000003</v>
      </c>
      <c r="E21" s="23">
        <f>1/$A$1*[1]CoreVPAImp!$D$39</f>
        <v>0.130076735</v>
      </c>
      <c r="F21" s="23">
        <f>1/$A$1*[1]CoreVPAImp!$E$39</f>
        <v>0.16203025239999999</v>
      </c>
      <c r="G21" s="23">
        <f>1/$A$1*[1]CoreVPAImp!$F$39</f>
        <v>0.118595746</v>
      </c>
      <c r="H21" s="23">
        <f>1/$A$1*[1]CoreVPAImp!$G$39</f>
        <v>0.11915900000000003</v>
      </c>
      <c r="I21" s="23">
        <f>1/$A$1*[1]CoreVPAImp!$H$39</f>
        <v>0.10783246800000001</v>
      </c>
      <c r="J21" s="43">
        <f>1/$A$1*[1]CoreVPAImp!$I$39</f>
        <v>0.10830454600000002</v>
      </c>
      <c r="K21" s="23">
        <f>1/$A$1*[1]CoreVPAImp!$J$39</f>
        <v>9.4291937961290304E-2</v>
      </c>
      <c r="L21" s="23">
        <f>1/$A$1*[1]CoreVPAImp!$K$39</f>
        <v>6.7381027600000018E-2</v>
      </c>
      <c r="M21" s="23">
        <f>1/$A$1*[1]CoreVPAImp!L$39</f>
        <v>5.4154729600000007E-2</v>
      </c>
      <c r="N21" s="23">
        <f>1/$A$1*[1]CoreVPAImp!M$39</f>
        <v>5.1966246400000006E-2</v>
      </c>
      <c r="O21" s="23">
        <f>1/$A$1*[1]CoreVPAImp!N$39</f>
        <v>3.02983E-2</v>
      </c>
      <c r="P21" s="23">
        <f>1/$A$1*[1]CoreVPAImp!O$39</f>
        <v>2.4875919999999999E-2</v>
      </c>
      <c r="Q21" s="23">
        <f>1/$A$1*[1]CoreVPAImp!P$39</f>
        <v>1.9424540000000004E-2</v>
      </c>
      <c r="R21" s="23">
        <f>1/$A$1*[1]CoreVPAImp!Q$39</f>
        <v>1.4603680000000001E-2</v>
      </c>
      <c r="S21" s="23">
        <f>1/$A$1*[1]CoreVPAImp!R$39</f>
        <v>1.4504162400000003E-2</v>
      </c>
      <c r="T21" s="23">
        <f>1/$A$1*[1]CoreVPAImp!S$39</f>
        <v>1.342484E-2</v>
      </c>
      <c r="U21" s="23">
        <f>1/$A$1*[1]CoreVPAImp!T$39</f>
        <v>1.1139304400000001E-2</v>
      </c>
      <c r="V21" s="23">
        <f>1/$A$1*[1]CoreVPAImp!U$39</f>
        <v>1.1902799999999998E-2</v>
      </c>
      <c r="W21" s="23">
        <f>1/$A$1*[1]CoreVPAImp!V$39</f>
        <v>0</v>
      </c>
      <c r="X21" s="23">
        <f>1/$A$1*[1]CoreVPAImp!W$39</f>
        <v>0</v>
      </c>
      <c r="Y21" s="23">
        <f>1/$A$1*[1]CoreVPAImp!X$39</f>
        <v>0</v>
      </c>
      <c r="Z21" s="23">
        <f>1/$A$1*[1]CoreVPAImp!Y$39</f>
        <v>0</v>
      </c>
      <c r="AA21" s="23">
        <f>1/$A$1*[1]CoreVPAImp!Z$39</f>
        <v>0</v>
      </c>
      <c r="AB21" s="43">
        <f>1/$A$1*[1]CoreVPAImp!AA$39</f>
        <v>0</v>
      </c>
      <c r="AC21" s="5"/>
      <c r="AD21" s="20">
        <f>1/1000*[1]CoreVPAImp!AB$39</f>
        <v>7.5453846387698989E-2</v>
      </c>
      <c r="AE21" s="23">
        <f>1/1000*[1]CoreVPAImp!AC$39</f>
        <v>4.3226334614399994E-2</v>
      </c>
      <c r="AF21" s="23">
        <f>1/1000*[1]CoreVPAImp!AD$39</f>
        <v>4.7016755361600007E-2</v>
      </c>
      <c r="AG21" s="23">
        <f>1/1000*[1]CoreVPAImp!AE$39</f>
        <v>6.5186840017600001E-2</v>
      </c>
      <c r="AH21" s="23">
        <f>1/1000*[1]CoreVPAImp!AF$39</f>
        <v>5.1293221571200011E-2</v>
      </c>
      <c r="AI21" s="23">
        <f>1/1000*[1]CoreVPAImp!AG$39</f>
        <v>4.9581165819900005E-2</v>
      </c>
      <c r="AJ21" s="23">
        <f>1/1000*[1]CoreVPAImp!AH$39</f>
        <v>4.8411841488400005E-2</v>
      </c>
      <c r="AK21" s="23">
        <f>1/1000*[1]CoreVPAImp!AI$39</f>
        <v>4.9898420748500004E-2</v>
      </c>
      <c r="AL21" s="23">
        <f>1/1000*[1]CoreVPAImp!AJ$39</f>
        <v>4.1848576798000012E-2</v>
      </c>
      <c r="AM21" s="23">
        <f>1/1000*[1]CoreVPAImp!AK$39</f>
        <v>2.6228801139199998E-2</v>
      </c>
      <c r="AN21" s="23">
        <f>1/1000*[1]CoreVPAImp!AL$39</f>
        <v>2.1347063038800004E-2</v>
      </c>
      <c r="AO21" s="23">
        <f>1/1000*[1]CoreVPAImp!AM$39</f>
        <v>2.3950836911999996E-2</v>
      </c>
      <c r="AP21" s="23">
        <f>1/1000*[1]CoreVPAImp!AN$39</f>
        <v>1.3517059600000002E-2</v>
      </c>
      <c r="AQ21" s="23">
        <f>1/1000*[1]CoreVPAImp!AO$39</f>
        <v>1.05897434724E-2</v>
      </c>
      <c r="AR21" s="23">
        <f>1/1000*[1]CoreVPAImp!AP$39</f>
        <v>7.9796060230000014E-3</v>
      </c>
      <c r="AS21" s="23">
        <f>1/1000*[1]CoreVPAImp!AQ$39</f>
        <v>6.6861987114999995E-3</v>
      </c>
      <c r="AT21" s="23">
        <f>1/1000*[1]CoreVPAImp!AR$39</f>
        <v>6.428998065899999E-3</v>
      </c>
      <c r="AU21" s="23">
        <f>1/1000*[1]CoreVPAImp!AS$39</f>
        <v>6.3385060738999997E-3</v>
      </c>
      <c r="AV21" s="23">
        <f>1/1000*[1]CoreVPAImp!AT$39</f>
        <v>6.2905173730000005E-3</v>
      </c>
      <c r="AW21" s="23">
        <f>1/1000*[1]CoreVPAImp!AU$39</f>
        <v>6.0017962779166673E-3</v>
      </c>
      <c r="AX21" s="23">
        <f>1/1000*[1]CoreVPAImp!AV$39</f>
        <v>0</v>
      </c>
      <c r="AY21" s="23">
        <f>1/1000*[1]CoreVPAImp!AW$39</f>
        <v>0</v>
      </c>
      <c r="AZ21" s="23">
        <f>1/1000*[1]CoreVPAImp!AX$39</f>
        <v>0</v>
      </c>
      <c r="BA21" s="23">
        <f>1/1000*[1]CoreVPAImp!AY$39</f>
        <v>0</v>
      </c>
      <c r="BB21" s="23">
        <f>1/1000*[1]CoreVPAImp!AZ$39</f>
        <v>0</v>
      </c>
      <c r="BC21" s="24">
        <f>1/1000*[1]CoreVPAImp!BA$39</f>
        <v>0</v>
      </c>
      <c r="BD21" s="321"/>
    </row>
    <row r="22" spans="2:56">
      <c r="B22" s="6" t="s">
        <v>51</v>
      </c>
      <c r="C22" s="20">
        <f>1/$A$1*[1]CoreVPAImp!$B$147</f>
        <v>3.7856000000000005E-5</v>
      </c>
      <c r="D22" s="23">
        <f>1/$A$1*[1]CoreVPAImp!$C$147</f>
        <v>0</v>
      </c>
      <c r="E22" s="23">
        <f>1/$A$1*[1]CoreVPAImp!$D$147</f>
        <v>0</v>
      </c>
      <c r="F22" s="23">
        <f>1/$A$1*[1]CoreVPAImp!$E$147</f>
        <v>0</v>
      </c>
      <c r="G22" s="23">
        <f>1/$A$1*[1]CoreVPAImp!$F$147</f>
        <v>0</v>
      </c>
      <c r="H22" s="23">
        <f>1/$A$1*[1]CoreVPAImp!$G$147</f>
        <v>0</v>
      </c>
      <c r="I22" s="23">
        <f>1/$A$1*[1]CoreVPAImp!$H$147</f>
        <v>0</v>
      </c>
      <c r="J22" s="43">
        <f>1/$A$1*[1]CoreVPAImp!$I$147</f>
        <v>0</v>
      </c>
      <c r="K22" s="23">
        <f>1/$A$1*[1]CoreVPAImp!$J$147</f>
        <v>1.2999999999999999E-4</v>
      </c>
      <c r="L22" s="23">
        <f>1/$A$1*[1]CoreVPAImp!$K$147</f>
        <v>1.7000000000000001E-4</v>
      </c>
      <c r="M22" s="23">
        <f>1/$A$1*[1]CoreVPAImp!L$147</f>
        <v>8.4000000000000009E-5</v>
      </c>
      <c r="N22" s="23">
        <f>1/$A$1*[1]CoreVPAImp!M$147</f>
        <v>8.6000000000000003E-5</v>
      </c>
      <c r="O22" s="23">
        <f>1/$A$1*[1]CoreVPAImp!N$147</f>
        <v>6.4399999999999989E-7</v>
      </c>
      <c r="P22" s="23">
        <f>1/$A$1*[1]CoreVPAImp!O$147</f>
        <v>2.1889999999999998E-4</v>
      </c>
      <c r="Q22" s="23">
        <f>1/$A$1*[1]CoreVPAImp!P$147</f>
        <v>2.2499999999999999E-4</v>
      </c>
      <c r="R22" s="23">
        <f>1/$A$1*[1]CoreVPAImp!Q$147</f>
        <v>2.6853199999999998E-4</v>
      </c>
      <c r="S22" s="23">
        <f>1/$A$1*[1]CoreVPAImp!R$147</f>
        <v>3.5099999999999997E-4</v>
      </c>
      <c r="T22" s="23">
        <f>1/$A$1*[1]CoreVPAImp!S$147</f>
        <v>1.9999999999999998E-5</v>
      </c>
      <c r="U22" s="23">
        <f>1/$A$1*[1]CoreVPAImp!T$147</f>
        <v>8.8999999999999995E-5</v>
      </c>
      <c r="V22" s="23">
        <f>1/$A$1*[1]CoreVPAImp!U$147</f>
        <v>2.3138E-4</v>
      </c>
      <c r="W22" s="23">
        <f>1/$A$1*[1]CoreVPAImp!V$147</f>
        <v>0</v>
      </c>
      <c r="X22" s="23">
        <f>1/$A$1*[1]CoreVPAImp!W$147</f>
        <v>0</v>
      </c>
      <c r="Y22" s="23">
        <f>1/$A$1*[1]CoreVPAImp!X$147</f>
        <v>0</v>
      </c>
      <c r="Z22" s="23">
        <f>1/$A$1*[1]CoreVPAImp!Y$147</f>
        <v>0</v>
      </c>
      <c r="AA22" s="23">
        <f>1/$A$1*[1]CoreVPAImp!Z$147</f>
        <v>0</v>
      </c>
      <c r="AB22" s="43">
        <f>1/$A$1*[1]CoreVPAImp!AA$147</f>
        <v>0</v>
      </c>
      <c r="AC22" s="5"/>
      <c r="AD22" s="20">
        <f>1/1000*[1]CoreVPAImp!AB$147</f>
        <v>3.1676231448E-5</v>
      </c>
      <c r="AE22" s="23">
        <f>1/1000*[1]CoreVPAImp!AC$147</f>
        <v>0</v>
      </c>
      <c r="AF22" s="23">
        <f>1/1000*[1]CoreVPAImp!AD$147</f>
        <v>0</v>
      </c>
      <c r="AG22" s="23">
        <f>1/1000*[1]CoreVPAImp!AE$147</f>
        <v>0</v>
      </c>
      <c r="AH22" s="23">
        <f>1/1000*[1]CoreVPAImp!AF$147</f>
        <v>0</v>
      </c>
      <c r="AI22" s="23">
        <f>1/1000*[1]CoreVPAImp!AG$147</f>
        <v>0</v>
      </c>
      <c r="AJ22" s="23">
        <f>1/1000*[1]CoreVPAImp!AH$147</f>
        <v>0</v>
      </c>
      <c r="AK22" s="23">
        <f>1/1000*[1]CoreVPAImp!AI$147</f>
        <v>0</v>
      </c>
      <c r="AL22" s="23">
        <f>1/1000*[1]CoreVPAImp!AJ$147</f>
        <v>2.2649437520000002E-4</v>
      </c>
      <c r="AM22" s="23">
        <f>1/1000*[1]CoreVPAImp!AK$147</f>
        <v>3.2485728879999998E-4</v>
      </c>
      <c r="AN22" s="23">
        <f>1/1000*[1]CoreVPAImp!AL$147</f>
        <v>4.9607694E-5</v>
      </c>
      <c r="AO22" s="23">
        <f>1/1000*[1]CoreVPAImp!AM$147</f>
        <v>1.6636627200000001E-4</v>
      </c>
      <c r="AP22" s="23">
        <f>1/1000*[1]CoreVPAImp!AN$147</f>
        <v>1.48856928E-5</v>
      </c>
      <c r="AQ22" s="23">
        <f>1/1000*[1]CoreVPAImp!AO$147</f>
        <v>4.3053681749999996E-4</v>
      </c>
      <c r="AR22" s="23">
        <f>1/1000*[1]CoreVPAImp!AP$147</f>
        <v>3.1282588050000003E-4</v>
      </c>
      <c r="AS22" s="23">
        <f>1/1000*[1]CoreVPAImp!AQ$147</f>
        <v>3.7929477949999994E-4</v>
      </c>
      <c r="AT22" s="23">
        <f>1/1000*[1]CoreVPAImp!AR$147</f>
        <v>4.8418241180000002E-4</v>
      </c>
      <c r="AU22" s="23">
        <f>1/1000*[1]CoreVPAImp!AS$147</f>
        <v>6.3744452199999998E-5</v>
      </c>
      <c r="AV22" s="23">
        <f>1/1000*[1]CoreVPAImp!AT$147</f>
        <v>2.36543671E-4</v>
      </c>
      <c r="AW22" s="23">
        <f>1/1000*[1]CoreVPAImp!AU$147</f>
        <v>2.6188733541666664E-4</v>
      </c>
      <c r="AX22" s="23">
        <f>1/1000*[1]CoreVPAImp!AV$147</f>
        <v>0</v>
      </c>
      <c r="AY22" s="23">
        <f>1/1000*[1]CoreVPAImp!AW$147</f>
        <v>0</v>
      </c>
      <c r="AZ22" s="23">
        <f>1/1000*[1]CoreVPAImp!AX$147</f>
        <v>0</v>
      </c>
      <c r="BA22" s="23">
        <f>1/1000*[1]CoreVPAImp!AY$147</f>
        <v>0</v>
      </c>
      <c r="BB22" s="23">
        <f>1/1000*[1]CoreVPAImp!AZ$147</f>
        <v>0</v>
      </c>
      <c r="BC22" s="24">
        <f>1/1000*[1]CoreVPAImp!BA$147</f>
        <v>0</v>
      </c>
      <c r="BD22" s="321"/>
    </row>
    <row r="23" spans="2:56">
      <c r="B23" s="6" t="s">
        <v>131</v>
      </c>
      <c r="C23" s="10">
        <f>1/$A$1*[1]CoreVPAImp!$B$247</f>
        <v>0.6260512855999999</v>
      </c>
      <c r="D23" s="28">
        <f>1/$A$1*[1]CoreVPAImp!$C$247</f>
        <v>0.5034958128</v>
      </c>
      <c r="E23" s="28">
        <f>1/$A$1*[1]CoreVPAImp!$D$247</f>
        <v>0.47375462040000005</v>
      </c>
      <c r="F23" s="28">
        <f>1/$A$1*[1]CoreVPAImp!$E$247</f>
        <v>0.48879210800000006</v>
      </c>
      <c r="G23" s="28">
        <f>1/$A$1*[1]CoreVPAImp!$F$247</f>
        <v>0.49369484690000004</v>
      </c>
      <c r="H23" s="28">
        <f>1/$A$1*[1]CoreVPAImp!$G$247</f>
        <v>0.454987325</v>
      </c>
      <c r="I23" s="28">
        <f>1/$A$1*[1]CoreVPAImp!$H$247</f>
        <v>0.49390865720000005</v>
      </c>
      <c r="J23" s="47">
        <f>1/$A$1*[1]CoreVPAImp!$I$247</f>
        <v>0.60011368679999999</v>
      </c>
      <c r="K23" s="28">
        <f>1/$A$1*[1]CoreVPAImp!$J$247</f>
        <v>0.47104444400000001</v>
      </c>
      <c r="L23" s="28">
        <f>1/$A$1*[1]CoreVPAImp!$K$247</f>
        <v>0.36476624560000004</v>
      </c>
      <c r="M23" s="28">
        <f>1/$A$1*[1]CoreVPAImp!L$247</f>
        <v>0.40927969246666668</v>
      </c>
      <c r="N23" s="28">
        <f>1/$A$1*[1]CoreVPAImp!M$247</f>
        <v>0.38509052399999999</v>
      </c>
      <c r="O23" s="28">
        <f>1/$A$1*[1]CoreVPAImp!N$247</f>
        <v>0.24427707120000003</v>
      </c>
      <c r="P23" s="28">
        <f>1/$A$1*[1]CoreVPAImp!O$247</f>
        <v>0.25516993400000004</v>
      </c>
      <c r="Q23" s="28">
        <f>1/$A$1*[1]CoreVPAImp!P$247</f>
        <v>0.23525018202272732</v>
      </c>
      <c r="R23" s="28">
        <f>1/$A$1*[1]CoreVPAImp!Q$247</f>
        <v>0.20904762000000002</v>
      </c>
      <c r="S23" s="28">
        <f>1/$A$1*[1]CoreVPAImp!R$247</f>
        <v>0.18606757400000001</v>
      </c>
      <c r="T23" s="28">
        <f>1/$A$1*[1]CoreVPAImp!S$247</f>
        <v>0.18063442320000003</v>
      </c>
      <c r="U23" s="28">
        <f>1/$A$1*[1]CoreVPAImp!T$247</f>
        <v>0.17231271680000002</v>
      </c>
      <c r="V23" s="28">
        <f>1/$A$1*[1]CoreVPAImp!U$247</f>
        <v>0.1347872896</v>
      </c>
      <c r="W23" s="28">
        <f>1/$A$1*[1]CoreVPAImp!V$247</f>
        <v>0</v>
      </c>
      <c r="X23" s="28">
        <f>1/$A$1*[1]CoreVPAImp!W$247</f>
        <v>0</v>
      </c>
      <c r="Y23" s="28">
        <f>1/$A$1*[1]CoreVPAImp!X$247</f>
        <v>0</v>
      </c>
      <c r="Z23" s="28">
        <f>1/$A$1*[1]CoreVPAImp!Y$247</f>
        <v>0</v>
      </c>
      <c r="AA23" s="28">
        <f>1/$A$1*[1]CoreVPAImp!Z$247</f>
        <v>0</v>
      </c>
      <c r="AB23" s="47">
        <f>1/$A$1*[1]CoreVPAImp!AA$247</f>
        <v>0</v>
      </c>
      <c r="AC23" s="5"/>
      <c r="AD23" s="20">
        <f>1/1000*[1]CoreVPAImp!AB$247</f>
        <v>0.21799703106371401</v>
      </c>
      <c r="AE23" s="23">
        <f>1/1000*[1]CoreVPAImp!AC$247</f>
        <v>0.17470617869599997</v>
      </c>
      <c r="AF23" s="23">
        <f>1/1000*[1]CoreVPAImp!AD$247</f>
        <v>0.16537108673760001</v>
      </c>
      <c r="AG23" s="23">
        <f>1/1000*[1]CoreVPAImp!AE$247</f>
        <v>0.18002934993120001</v>
      </c>
      <c r="AH23" s="23">
        <f>1/1000*[1]CoreVPAImp!AF$247</f>
        <v>0.18869823931980001</v>
      </c>
      <c r="AI23" s="23">
        <f>1/1000*[1]CoreVPAImp!AG$247</f>
        <v>0.17417476760970002</v>
      </c>
      <c r="AJ23" s="23">
        <f>1/1000*[1]CoreVPAImp!AH$247</f>
        <v>0.18980457076359999</v>
      </c>
      <c r="AK23" s="23">
        <f>1/1000*[1]CoreVPAImp!AI$247</f>
        <v>0.23338430202750002</v>
      </c>
      <c r="AL23" s="23">
        <f>1/1000*[1]CoreVPAImp!AJ$247</f>
        <v>0.1880291649484</v>
      </c>
      <c r="AM23" s="23">
        <f>1/1000*[1]CoreVPAImp!AK$247</f>
        <v>0.12643924068599999</v>
      </c>
      <c r="AN23" s="23">
        <f>1/1000*[1]CoreVPAImp!AL$247</f>
        <v>0.12915527387130002</v>
      </c>
      <c r="AO23" s="23">
        <f>1/1000*[1]CoreVPAImp!AM$247</f>
        <v>0.14952814027200001</v>
      </c>
      <c r="AP23" s="23">
        <f>1/1000*[1]CoreVPAImp!AN$247</f>
        <v>9.7271804572800005E-2</v>
      </c>
      <c r="AQ23" s="23">
        <f>1/1000*[1]CoreVPAImp!AO$247</f>
        <v>9.9052927939200008E-2</v>
      </c>
      <c r="AR23" s="23">
        <f>1/1000*[1]CoreVPAImp!AP$247</f>
        <v>0.10311306191750001</v>
      </c>
      <c r="AS23" s="23">
        <f>1/1000*[1]CoreVPAImp!AQ$247</f>
        <v>9.7634943756000001E-2</v>
      </c>
      <c r="AT23" s="23">
        <f>1/1000*[1]CoreVPAImp!AR$247</f>
        <v>8.25511774197E-2</v>
      </c>
      <c r="AU23" s="23">
        <f>1/1000*[1]CoreVPAImp!AS$247</f>
        <v>8.4216468907999997E-2</v>
      </c>
      <c r="AV23" s="23">
        <f>1/1000*[1]CoreVPAImp!AT$247</f>
        <v>8.3497435763000005E-2</v>
      </c>
      <c r="AW23" s="23">
        <f>1/1000*[1]CoreVPAImp!AU$247</f>
        <v>6.7209834715833333E-2</v>
      </c>
      <c r="AX23" s="23">
        <f>1/1000*[1]CoreVPAImp!AV$247</f>
        <v>0</v>
      </c>
      <c r="AY23" s="23">
        <f>1/1000*[1]CoreVPAImp!AW$247</f>
        <v>0</v>
      </c>
      <c r="AZ23" s="23">
        <f>1/1000*[1]CoreVPAImp!AX$247</f>
        <v>0</v>
      </c>
      <c r="BA23" s="23">
        <f>1/1000*[1]CoreVPAImp!AY$247</f>
        <v>0</v>
      </c>
      <c r="BB23" s="23">
        <f>1/1000*[1]CoreVPAImp!AZ$247</f>
        <v>0</v>
      </c>
      <c r="BC23" s="24">
        <f>1/1000*[1]CoreVPAImp!BA$247</f>
        <v>0</v>
      </c>
      <c r="BD23" s="321"/>
    </row>
    <row r="24" spans="2:56" ht="17.149999999999999" customHeight="1">
      <c r="B24" s="83" t="s">
        <v>123</v>
      </c>
      <c r="C24" s="234">
        <f>1/$A$1*[1]CoreVPAImp!$B$269</f>
        <v>0.30753902520000004</v>
      </c>
      <c r="D24" s="141">
        <f>1/$A$1*[1]CoreVPAImp!$C$269</f>
        <v>0.2334918916</v>
      </c>
      <c r="E24" s="141">
        <f>1/$A$1*[1]CoreVPAImp!$D$269</f>
        <v>0.333230474</v>
      </c>
      <c r="F24" s="141">
        <f>1/$A$1*[1]CoreVPAImp!$E$269</f>
        <v>0.53710847159999997</v>
      </c>
      <c r="G24" s="141">
        <f>1/$A$1*[1]CoreVPAImp!$F$269</f>
        <v>0.66193907200000002</v>
      </c>
      <c r="H24" s="141">
        <f>1/$A$1*[1]CoreVPAImp!$G$269</f>
        <v>0.58982278720000003</v>
      </c>
      <c r="I24" s="141">
        <f>1/$A$1*[1]CoreVPAImp!$H$269</f>
        <v>0.64974137679999999</v>
      </c>
      <c r="J24" s="142">
        <f>1/$A$1*[1]CoreVPAImp!$I$269</f>
        <v>0.47196094599999999</v>
      </c>
      <c r="K24" s="141">
        <f>1/$A$1*[1]CoreVPAImp!$J$269</f>
        <v>0.44964668600000007</v>
      </c>
      <c r="L24" s="141">
        <f>1/$A$1*[1]CoreVPAImp!$K$269</f>
        <v>0.36200031120000004</v>
      </c>
      <c r="M24" s="141">
        <f>1/$A$1*[1]CoreVPAImp!L$269</f>
        <v>0.32114926439999991</v>
      </c>
      <c r="N24" s="141">
        <f>1/$A$1*[1]CoreVPAImp!M$269</f>
        <v>0.300481838</v>
      </c>
      <c r="O24" s="141">
        <f>1/$A$1*[1]CoreVPAImp!N$269</f>
        <v>0.24018354</v>
      </c>
      <c r="P24" s="141">
        <f>1/$A$1*[1]CoreVPAImp!O$269</f>
        <v>0.22655293600000004</v>
      </c>
      <c r="Q24" s="141">
        <f>1/$A$1*[1]CoreVPAImp!P$269</f>
        <v>0.27873581479999998</v>
      </c>
      <c r="R24" s="141">
        <f>1/$A$1*[1]CoreVPAImp!Q$269</f>
        <v>0.29802646960000007</v>
      </c>
      <c r="S24" s="141">
        <f>1/$A$1*[1]CoreVPAImp!R$269</f>
        <v>0.29863302760000004</v>
      </c>
      <c r="T24" s="141">
        <f>1/$A$1*[1]CoreVPAImp!S$269</f>
        <v>0.3133864440000001</v>
      </c>
      <c r="U24" s="141">
        <f>1/$A$1*[1]CoreVPAImp!T$269</f>
        <v>0.41427794218181824</v>
      </c>
      <c r="V24" s="141">
        <f>1/$A$1*[1]CoreVPAImp!U$269</f>
        <v>0.34783567999999998</v>
      </c>
      <c r="W24" s="141">
        <f>1/$A$1*[1]CoreVPAImp!V$269</f>
        <v>0</v>
      </c>
      <c r="X24" s="141">
        <f>1/$A$1*[1]CoreVPAImp!W$269</f>
        <v>0</v>
      </c>
      <c r="Y24" s="141">
        <f>1/$A$1*[1]CoreVPAImp!X$269</f>
        <v>0</v>
      </c>
      <c r="Z24" s="141">
        <f>1/$A$1*[1]CoreVPAImp!Y$269</f>
        <v>0</v>
      </c>
      <c r="AA24" s="141">
        <f>1/$A$1*[1]CoreVPAImp!Z$269</f>
        <v>0</v>
      </c>
      <c r="AB24" s="142">
        <f>1/$A$1*[1]CoreVPAImp!AA$269</f>
        <v>0</v>
      </c>
      <c r="AC24" s="5"/>
      <c r="AD24" s="223">
        <f>1/1000*[1]CoreVPAImp!AB$269</f>
        <v>4.8322409720409E-2</v>
      </c>
      <c r="AE24" s="120">
        <f>1/1000*[1]CoreVPAImp!AC$269</f>
        <v>3.6804783202800007E-2</v>
      </c>
      <c r="AF24" s="120">
        <f>1/1000*[1]CoreVPAImp!AD$269</f>
        <v>4.2249860942400012E-2</v>
      </c>
      <c r="AG24" s="120">
        <f>1/1000*[1]CoreVPAImp!AE$269</f>
        <v>6.3622301052799993E-2</v>
      </c>
      <c r="AH24" s="120">
        <f>1/1000*[1]CoreVPAImp!AF$269</f>
        <v>8.1405860014499981E-2</v>
      </c>
      <c r="AI24" s="120">
        <f>1/1000*[1]CoreVPAImp!AG$269</f>
        <v>8.4653073862500011E-2</v>
      </c>
      <c r="AJ24" s="120">
        <f>1/1000*[1]CoreVPAImp!AH$269</f>
        <v>9.0651655616799998E-2</v>
      </c>
      <c r="AK24" s="120">
        <f>1/1000*[1]CoreVPAImp!AI$269</f>
        <v>9.3197598932999989E-2</v>
      </c>
      <c r="AL24" s="120">
        <f>1/1000*[1]CoreVPAImp!AJ$269</f>
        <v>9.705665502840001E-2</v>
      </c>
      <c r="AM24" s="120">
        <f>1/1000*[1]CoreVPAImp!AK$269</f>
        <v>5.8972636364400012E-2</v>
      </c>
      <c r="AN24" s="120">
        <f>1/1000*[1]CoreVPAImp!AL$269</f>
        <v>5.0161522409100004E-2</v>
      </c>
      <c r="AO24" s="120">
        <f>1/1000*[1]CoreVPAImp!AM$269</f>
        <v>5.8099951632000005E-2</v>
      </c>
      <c r="AP24" s="120">
        <f>1/1000*[1]CoreVPAImp!AN$269</f>
        <v>4.5832630571200003E-2</v>
      </c>
      <c r="AQ24" s="120">
        <f>1/1000*[1]CoreVPAImp!AO$269</f>
        <v>4.4036947225500014E-2</v>
      </c>
      <c r="AR24" s="120">
        <f>1/1000*[1]CoreVPAImp!AP$269</f>
        <v>5.4656744464500001E-2</v>
      </c>
      <c r="AS24" s="120">
        <f>1/1000*[1]CoreVPAImp!AQ$269</f>
        <v>5.0413880391000004E-2</v>
      </c>
      <c r="AT24" s="120">
        <f>1/1000*[1]CoreVPAImp!AR$269</f>
        <v>4.0375319820800011E-2</v>
      </c>
      <c r="AU24" s="120">
        <f>1/1000*[1]CoreVPAImp!AS$269</f>
        <v>4.7647379493999997E-2</v>
      </c>
      <c r="AV24" s="120">
        <f>1/1000*[1]CoreVPAImp!AT$269</f>
        <v>7.1431355990000001E-2</v>
      </c>
      <c r="AW24" s="120">
        <f>1/1000*[1]CoreVPAImp!AU$269</f>
        <v>5.0479069115416664E-2</v>
      </c>
      <c r="AX24" s="120">
        <f>1/1000*[1]CoreVPAImp!AV$269</f>
        <v>0</v>
      </c>
      <c r="AY24" s="120">
        <f>1/1000*[1]CoreVPAImp!AW$269</f>
        <v>0</v>
      </c>
      <c r="AZ24" s="120">
        <f>1/1000*[1]CoreVPAImp!AX$269</f>
        <v>0</v>
      </c>
      <c r="BA24" s="120">
        <f>1/1000*[1]CoreVPAImp!AY$269</f>
        <v>0</v>
      </c>
      <c r="BB24" s="120">
        <f>1/1000*[1]CoreVPAImp!AZ$269</f>
        <v>0</v>
      </c>
      <c r="BC24" s="203">
        <f>1/1000*[1]CoreVPAImp!BA$269</f>
        <v>0</v>
      </c>
      <c r="BD24" s="321"/>
    </row>
    <row r="25" spans="2:56">
      <c r="B25" s="6" t="s">
        <v>69</v>
      </c>
      <c r="C25" s="20">
        <f>1/$A$1*[1]CoreVPAImp!$B$12</f>
        <v>7.9051744000000011E-3</v>
      </c>
      <c r="D25" s="23">
        <f>1/$A$1*[1]CoreVPAImp!$C$12</f>
        <v>5.0488092000000005E-3</v>
      </c>
      <c r="E25" s="23">
        <f>1/$A$1*[1]CoreVPAImp!$D$12</f>
        <v>4.8755820000000007E-3</v>
      </c>
      <c r="F25" s="23">
        <f>1/$A$1*[1]CoreVPAImp!$E$12</f>
        <v>7.0285924000000003E-3</v>
      </c>
      <c r="G25" s="23">
        <f>1/$A$1*[1]CoreVPAImp!$F$12</f>
        <v>8.6803235999999995E-3</v>
      </c>
      <c r="H25" s="23">
        <f>1/$A$1*[1]CoreVPAImp!$G$12</f>
        <v>5.8980084000000007E-3</v>
      </c>
      <c r="I25" s="23">
        <f>1/$A$1*[1]CoreVPAImp!$H$12</f>
        <v>7.2654399999999997E-3</v>
      </c>
      <c r="J25" s="43">
        <f>1/$A$1*[1]CoreVPAImp!$I$12</f>
        <v>1.2232733600000002E-2</v>
      </c>
      <c r="K25" s="23">
        <f>1/$A$1*[1]CoreVPAImp!$J$12</f>
        <v>7.8714800000000019E-3</v>
      </c>
      <c r="L25" s="23">
        <f>1/$A$1*[1]CoreVPAImp!$K$12</f>
        <v>4.4997200000000005E-3</v>
      </c>
      <c r="M25" s="23">
        <f>1/$A$1*[1]CoreVPAImp!L$12</f>
        <v>1.86914E-3</v>
      </c>
      <c r="N25" s="23">
        <f>1/$A$1*[1]CoreVPAImp!M$12</f>
        <v>1.9019000000000004E-3</v>
      </c>
      <c r="O25" s="23">
        <f>1/$A$1*[1]CoreVPAImp!N$12</f>
        <v>8.9544000000000006E-4</v>
      </c>
      <c r="P25" s="23">
        <f>1/$A$1*[1]CoreVPAImp!O$12</f>
        <v>4.3680000000000005E-4</v>
      </c>
      <c r="Q25" s="23">
        <f>1/$A$1*[1]CoreVPAImp!P$12</f>
        <v>4.0768E-4</v>
      </c>
      <c r="R25" s="23">
        <f>1/$A$1*[1]CoreVPAImp!Q$12</f>
        <v>2.4934000000000002E-4</v>
      </c>
      <c r="S25" s="23">
        <f>1/$A$1*[1]CoreVPAImp!R$12</f>
        <v>2.0566000000000003E-4</v>
      </c>
      <c r="T25" s="23">
        <f>1/$A$1*[1]CoreVPAImp!S$12</f>
        <v>2.7232000000000005E-4</v>
      </c>
      <c r="U25" s="23">
        <f>1/$A$1*[1]CoreVPAImp!T$12</f>
        <v>1.183E-4</v>
      </c>
      <c r="V25" s="23">
        <f>1/$A$1*[1]CoreVPAImp!U$12</f>
        <v>5.5812000000000006E-4</v>
      </c>
      <c r="W25" s="23">
        <f>1/$A$1*[1]CoreVPAImp!V$12</f>
        <v>0</v>
      </c>
      <c r="X25" s="23">
        <f>1/$A$1*[1]CoreVPAImp!W$12</f>
        <v>0</v>
      </c>
      <c r="Y25" s="23">
        <f>1/$A$1*[1]CoreVPAImp!X$12</f>
        <v>0</v>
      </c>
      <c r="Z25" s="23">
        <f>1/$A$1*[1]CoreVPAImp!Y$12</f>
        <v>0</v>
      </c>
      <c r="AA25" s="23">
        <f>1/$A$1*[1]CoreVPAImp!Z$12</f>
        <v>0</v>
      </c>
      <c r="AB25" s="43">
        <f>1/$A$1*[1]CoreVPAImp!AA$12</f>
        <v>0</v>
      </c>
      <c r="AC25" s="5"/>
      <c r="AD25" s="20">
        <f>1/1000*[1]CoreVPAImp!AB$12</f>
        <v>3.5359710925559999E-3</v>
      </c>
      <c r="AE25" s="23">
        <f>1/1000*[1]CoreVPAImp!AC$12</f>
        <v>1.9471642619999997E-3</v>
      </c>
      <c r="AF25" s="23">
        <f>1/1000*[1]CoreVPAImp!AD$12</f>
        <v>2.1533893487999996E-3</v>
      </c>
      <c r="AG25" s="23">
        <f>1/1000*[1]CoreVPAImp!AE$12</f>
        <v>2.7797407456000003E-3</v>
      </c>
      <c r="AH25" s="23">
        <f>1/1000*[1]CoreVPAImp!AF$12</f>
        <v>3.6462204359000001E-3</v>
      </c>
      <c r="AI25" s="23">
        <f>1/1000*[1]CoreVPAImp!AG$12</f>
        <v>3.5732194212000001E-3</v>
      </c>
      <c r="AJ25" s="23">
        <f>1/1000*[1]CoreVPAImp!AH$12</f>
        <v>4.0578104120000003E-3</v>
      </c>
      <c r="AK25" s="23">
        <f>1/1000*[1]CoreVPAImp!AI$12</f>
        <v>6.4885925055E-3</v>
      </c>
      <c r="AL25" s="23">
        <f>1/1000*[1]CoreVPAImp!AJ$12</f>
        <v>5.7730194304000011E-3</v>
      </c>
      <c r="AM25" s="23">
        <f>1/1000*[1]CoreVPAImp!AK$12</f>
        <v>2.5082074687999998E-3</v>
      </c>
      <c r="AN25" s="23">
        <f>1/1000*[1]CoreVPAImp!AL$12</f>
        <v>1.7266831533E-3</v>
      </c>
      <c r="AO25" s="23">
        <f>1/1000*[1]CoreVPAImp!AM$12</f>
        <v>1.641560544E-3</v>
      </c>
      <c r="AP25" s="23">
        <f>1/1000*[1]CoreVPAImp!AN$12</f>
        <v>9.6117815200000008E-4</v>
      </c>
      <c r="AQ25" s="23">
        <f>1/1000*[1]CoreVPAImp!AO$12</f>
        <v>5.6761533090000005E-4</v>
      </c>
      <c r="AR25" s="23">
        <f>1/1000*[1]CoreVPAImp!AP$12</f>
        <v>5.4797569450000007E-4</v>
      </c>
      <c r="AS25" s="23">
        <f>1/1000*[1]CoreVPAImp!AQ$12</f>
        <v>2.6943763700000003E-4</v>
      </c>
      <c r="AT25" s="23">
        <f>1/1000*[1]CoreVPAImp!AR$12</f>
        <v>3.3917076350000001E-4</v>
      </c>
      <c r="AU25" s="23">
        <f>1/1000*[1]CoreVPAImp!AS$12</f>
        <v>3.6944353159999997E-4</v>
      </c>
      <c r="AV25" s="23">
        <f>1/1000*[1]CoreVPAImp!AT$12</f>
        <v>1.7272833600000002E-4</v>
      </c>
      <c r="AW25" s="23">
        <f>1/1000*[1]CoreVPAImp!AU$12</f>
        <v>1.8893528541666669E-4</v>
      </c>
      <c r="AX25" s="23">
        <f>1/1000*[1]CoreVPAImp!AV$12</f>
        <v>0</v>
      </c>
      <c r="AY25" s="23">
        <f>1/1000*[1]CoreVPAImp!AW$12</f>
        <v>0</v>
      </c>
      <c r="AZ25" s="23">
        <f>1/1000*[1]CoreVPAImp!AX$12</f>
        <v>0</v>
      </c>
      <c r="BA25" s="23">
        <f>1/1000*[1]CoreVPAImp!AY$12</f>
        <v>0</v>
      </c>
      <c r="BB25" s="23">
        <f>1/1000*[1]CoreVPAImp!AZ$12</f>
        <v>0</v>
      </c>
      <c r="BC25" s="24">
        <f>1/1000*[1]CoreVPAImp!BA$12</f>
        <v>0</v>
      </c>
      <c r="BD25" s="321"/>
    </row>
    <row r="26" spans="2:56">
      <c r="B26" s="6" t="s">
        <v>87</v>
      </c>
      <c r="C26" s="20">
        <f>1/$A$1*[1]CoreVPAImp!$B$28</f>
        <v>5.6630800000000009E-3</v>
      </c>
      <c r="D26" s="23">
        <f>1/$A$1*[1]CoreVPAImp!$C$28</f>
        <v>4.4699800000000001E-3</v>
      </c>
      <c r="E26" s="23">
        <f>1/$A$1*[1]CoreVPAImp!$D$28</f>
        <v>4.1559100000000005E-3</v>
      </c>
      <c r="F26" s="23">
        <f>1/$A$1*[1]CoreVPAImp!$E$28</f>
        <v>3.9793572000000003E-3</v>
      </c>
      <c r="G26" s="23">
        <f>1/$A$1*[1]CoreVPAImp!$F$28</f>
        <v>4.6598000000000004E-3</v>
      </c>
      <c r="H26" s="23">
        <f>1/$A$1*[1]CoreVPAImp!$G$28</f>
        <v>4.4535599999999996E-3</v>
      </c>
      <c r="I26" s="23">
        <f>1/$A$1*[1]CoreVPAImp!$H$28</f>
        <v>5.3960660000000006E-3</v>
      </c>
      <c r="J26" s="43">
        <f>1/$A$1*[1]CoreVPAImp!$I$28</f>
        <v>6.2435780000000005E-3</v>
      </c>
      <c r="K26" s="23">
        <f>1/$A$1*[1]CoreVPAImp!$J$28</f>
        <v>5.7957199999999999E-3</v>
      </c>
      <c r="L26" s="23">
        <f>1/$A$1*[1]CoreVPAImp!$K$28</f>
        <v>3.023984E-3</v>
      </c>
      <c r="M26" s="23">
        <f>1/$A$1*[1]CoreVPAImp!L$28</f>
        <v>2.5952000000000002E-3</v>
      </c>
      <c r="N26" s="23">
        <f>1/$A$1*[1]CoreVPAImp!M$28</f>
        <v>1.5679999999999999E-3</v>
      </c>
      <c r="O26" s="23">
        <f>1/$A$1*[1]CoreVPAImp!N$28</f>
        <v>7.5349999999999994E-4</v>
      </c>
      <c r="P26" s="23">
        <f>1/$A$1*[1]CoreVPAImp!O$28</f>
        <v>1.3096200000000001E-3</v>
      </c>
      <c r="Q26" s="23">
        <f>1/$A$1*[1]CoreVPAImp!P$28</f>
        <v>1.67128E-3</v>
      </c>
      <c r="R26" s="23">
        <f>1/$A$1*[1]CoreVPAImp!Q$28</f>
        <v>1.30054E-3</v>
      </c>
      <c r="S26" s="23">
        <f>1/$A$1*[1]CoreVPAImp!R$28</f>
        <v>1.4653999999999999E-3</v>
      </c>
      <c r="T26" s="23">
        <f>1/$A$1*[1]CoreVPAImp!S$28</f>
        <v>1.2880399999999998E-3</v>
      </c>
      <c r="U26" s="23">
        <f>1/$A$1*[1]CoreVPAImp!T$28</f>
        <v>8.0977999999999996E-4</v>
      </c>
      <c r="V26" s="23">
        <f>1/$A$1*[1]CoreVPAImp!U$28</f>
        <v>8.0384E-4</v>
      </c>
      <c r="W26" s="23">
        <f>1/$A$1*[1]CoreVPAImp!V$28</f>
        <v>0</v>
      </c>
      <c r="X26" s="23">
        <f>1/$A$1*[1]CoreVPAImp!W$28</f>
        <v>0</v>
      </c>
      <c r="Y26" s="23">
        <f>1/$A$1*[1]CoreVPAImp!X$28</f>
        <v>0</v>
      </c>
      <c r="Z26" s="23">
        <f>1/$A$1*[1]CoreVPAImp!Y$28</f>
        <v>0</v>
      </c>
      <c r="AA26" s="23">
        <f>1/$A$1*[1]CoreVPAImp!Z$28</f>
        <v>0</v>
      </c>
      <c r="AB26" s="43">
        <f>1/$A$1*[1]CoreVPAImp!AA$28</f>
        <v>0</v>
      </c>
      <c r="AC26" s="5"/>
      <c r="AD26" s="20">
        <f>1/1000*[1]CoreVPAImp!AB$28</f>
        <v>1.9542616633440001E-3</v>
      </c>
      <c r="AE26" s="23">
        <f>1/1000*[1]CoreVPAImp!AC$28</f>
        <v>1.6340633975999999E-3</v>
      </c>
      <c r="AF26" s="23">
        <f>1/1000*[1]CoreVPAImp!AD$28</f>
        <v>1.6743682463999999E-3</v>
      </c>
      <c r="AG26" s="23">
        <f>1/1000*[1]CoreVPAImp!AE$28</f>
        <v>1.3407378320000002E-3</v>
      </c>
      <c r="AH26" s="23">
        <f>1/1000*[1]CoreVPAImp!AF$28</f>
        <v>1.8140751503000002E-3</v>
      </c>
      <c r="AI26" s="23">
        <f>1/1000*[1]CoreVPAImp!AG$28</f>
        <v>1.9396340106E-3</v>
      </c>
      <c r="AJ26" s="23">
        <f>1/1000*[1]CoreVPAImp!AH$28</f>
        <v>2.5928705020000003E-3</v>
      </c>
      <c r="AK26" s="23">
        <f>1/1000*[1]CoreVPAImp!AI$28</f>
        <v>3.6196426255000001E-3</v>
      </c>
      <c r="AL26" s="23">
        <f>1/1000*[1]CoreVPAImp!AJ$28</f>
        <v>3.9678080468000011E-3</v>
      </c>
      <c r="AM26" s="23">
        <f>1/1000*[1]CoreVPAImp!AK$28</f>
        <v>3.6914972072E-3</v>
      </c>
      <c r="AN26" s="23">
        <f>1/1000*[1]CoreVPAImp!AL$28</f>
        <v>2.0094894314999999E-3</v>
      </c>
      <c r="AO26" s="23">
        <f>1/1000*[1]CoreVPAImp!AM$28</f>
        <v>2.6469158400000002E-3</v>
      </c>
      <c r="AP26" s="23">
        <f>1/1000*[1]CoreVPAImp!AN$28</f>
        <v>2.1588083263999998E-3</v>
      </c>
      <c r="AQ26" s="23">
        <f>1/1000*[1]CoreVPAImp!AO$28</f>
        <v>2.2799107550999999E-3</v>
      </c>
      <c r="AR26" s="23">
        <f>1/1000*[1]CoreVPAImp!AP$28</f>
        <v>3.5570999335000006E-3</v>
      </c>
      <c r="AS26" s="23">
        <f>1/1000*[1]CoreVPAImp!AQ$28</f>
        <v>3.2323252114999997E-3</v>
      </c>
      <c r="AT26" s="23">
        <f>1/1000*[1]CoreVPAImp!AR$28</f>
        <v>1.8510157388E-3</v>
      </c>
      <c r="AU26" s="23">
        <f>1/1000*[1]CoreVPAImp!AS$28</f>
        <v>3.6652743699E-3</v>
      </c>
      <c r="AV26" s="23">
        <f>1/1000*[1]CoreVPAImp!AT$28</f>
        <v>1.4472434590000001E-3</v>
      </c>
      <c r="AW26" s="23">
        <f>1/1000*[1]CoreVPAImp!AU$28</f>
        <v>1.3359316166666666E-3</v>
      </c>
      <c r="AX26" s="23">
        <f>1/1000*[1]CoreVPAImp!AV$28</f>
        <v>0</v>
      </c>
      <c r="AY26" s="23">
        <f>1/1000*[1]CoreVPAImp!AW$28</f>
        <v>0</v>
      </c>
      <c r="AZ26" s="23">
        <f>1/1000*[1]CoreVPAImp!AX$28</f>
        <v>0</v>
      </c>
      <c r="BA26" s="23">
        <f>1/1000*[1]CoreVPAImp!AY$28</f>
        <v>0</v>
      </c>
      <c r="BB26" s="23">
        <f>1/1000*[1]CoreVPAImp!AZ$28</f>
        <v>0</v>
      </c>
      <c r="BC26" s="24">
        <f>1/1000*[1]CoreVPAImp!BA$28</f>
        <v>0</v>
      </c>
      <c r="BD26" s="321"/>
    </row>
    <row r="27" spans="2:56">
      <c r="B27" s="6" t="s">
        <v>23</v>
      </c>
      <c r="C27" s="20">
        <f>1/$A$1*[1]CoreVPAImp!$B$31</f>
        <v>0.22271509360000002</v>
      </c>
      <c r="D27" s="23">
        <f>1/$A$1*[1]CoreVPAImp!$C$31</f>
        <v>0.18299063360000001</v>
      </c>
      <c r="E27" s="23">
        <f>1/$A$1*[1]CoreVPAImp!$D$31</f>
        <v>0.19416958960000003</v>
      </c>
      <c r="F27" s="23">
        <f>1/$A$1*[1]CoreVPAImp!$E$31</f>
        <v>0.28343817800000004</v>
      </c>
      <c r="G27" s="23">
        <f>1/$A$1*[1]CoreVPAImp!$F$31</f>
        <v>0.30908378119999996</v>
      </c>
      <c r="H27" s="23">
        <f>1/$A$1*[1]CoreVPAImp!$G$31</f>
        <v>0.28732415360000002</v>
      </c>
      <c r="I27" s="23">
        <f>1/$A$1*[1]CoreVPAImp!$H$31</f>
        <v>0.30504873240000002</v>
      </c>
      <c r="J27" s="43">
        <f>1/$A$1*[1]CoreVPAImp!$I$31</f>
        <v>0.34170199879999996</v>
      </c>
      <c r="K27" s="23">
        <f>1/$A$1*[1]CoreVPAImp!$J$31</f>
        <v>0.30672657479999998</v>
      </c>
      <c r="L27" s="23">
        <f>1/$A$1*[1]CoreVPAImp!$K$31</f>
        <v>0.21922253999999999</v>
      </c>
      <c r="M27" s="23">
        <f>1/$A$1*[1]CoreVPAImp!L$31</f>
        <v>0.20587237999999999</v>
      </c>
      <c r="N27" s="23">
        <f>1/$A$1*[1]CoreVPAImp!M$31</f>
        <v>0.15068915999999999</v>
      </c>
      <c r="O27" s="23">
        <f>1/$A$1*[1]CoreVPAImp!N$31</f>
        <v>0.16399474</v>
      </c>
      <c r="P27" s="23">
        <f>1/$A$1*[1]CoreVPAImp!O$31</f>
        <v>0.170686492</v>
      </c>
      <c r="Q27" s="23">
        <f>1/$A$1*[1]CoreVPAImp!P$31</f>
        <v>0.1998567748</v>
      </c>
      <c r="R27" s="23">
        <f>1/$A$1*[1]CoreVPAImp!Q$31</f>
        <v>0.19653570000000001</v>
      </c>
      <c r="S27" s="23">
        <f>1/$A$1*[1]CoreVPAImp!R$31</f>
        <v>0.21313156000000003</v>
      </c>
      <c r="T27" s="23">
        <f>1/$A$1*[1]CoreVPAImp!S$31</f>
        <v>0.24323979280000005</v>
      </c>
      <c r="U27" s="23">
        <f>1/$A$1*[1]CoreVPAImp!T$31</f>
        <v>0.28634432218181821</v>
      </c>
      <c r="V27" s="23">
        <f>1/$A$1*[1]CoreVPAImp!U$31</f>
        <v>0.27607115999999998</v>
      </c>
      <c r="W27" s="23">
        <f>1/$A$1*[1]CoreVPAImp!V$31</f>
        <v>0</v>
      </c>
      <c r="X27" s="23">
        <f>1/$A$1*[1]CoreVPAImp!W$31</f>
        <v>0</v>
      </c>
      <c r="Y27" s="23">
        <f>1/$A$1*[1]CoreVPAImp!X$31</f>
        <v>0</v>
      </c>
      <c r="Z27" s="23">
        <f>1/$A$1*[1]CoreVPAImp!Y$31</f>
        <v>0</v>
      </c>
      <c r="AA27" s="23">
        <f>1/$A$1*[1]CoreVPAImp!Z$31</f>
        <v>0</v>
      </c>
      <c r="AB27" s="43">
        <f>1/$A$1*[1]CoreVPAImp!AA$31</f>
        <v>0</v>
      </c>
      <c r="AC27" s="5"/>
      <c r="AD27" s="20">
        <f>1/1000*[1]CoreVPAImp!AB$31</f>
        <v>2.9943763439636999E-2</v>
      </c>
      <c r="AE27" s="23">
        <f>1/1000*[1]CoreVPAImp!AC$31</f>
        <v>2.5196143178000001E-2</v>
      </c>
      <c r="AF27" s="23">
        <f>1/1000*[1]CoreVPAImp!AD$31</f>
        <v>2.5890548803200002E-2</v>
      </c>
      <c r="AG27" s="23">
        <f>1/1000*[1]CoreVPAImp!AE$31</f>
        <v>3.93659556976E-2</v>
      </c>
      <c r="AH27" s="23">
        <f>1/1000*[1]CoreVPAImp!AF$31</f>
        <v>5.0520546964299994E-2</v>
      </c>
      <c r="AI27" s="23">
        <f>1/1000*[1]CoreVPAImp!AG$31</f>
        <v>5.1464847677100002E-2</v>
      </c>
      <c r="AJ27" s="23">
        <f>1/1000*[1]CoreVPAImp!AH$31</f>
        <v>5.1421455675200012E-2</v>
      </c>
      <c r="AK27" s="23">
        <f>1/1000*[1]CoreVPAImp!AI$31</f>
        <v>6.1899516472499999E-2</v>
      </c>
      <c r="AL27" s="23">
        <f>1/1000*[1]CoreVPAImp!AJ$31</f>
        <v>5.8523173182400003E-2</v>
      </c>
      <c r="AM27" s="23">
        <f>1/1000*[1]CoreVPAImp!AK$31</f>
        <v>3.2764796279600002E-2</v>
      </c>
      <c r="AN27" s="23">
        <f>1/1000*[1]CoreVPAImp!AL$31</f>
        <v>3.1547796910200002E-2</v>
      </c>
      <c r="AO27" s="23">
        <f>1/1000*[1]CoreVPAImp!AM$31</f>
        <v>2.8303226976E-2</v>
      </c>
      <c r="AP27" s="23">
        <f>1/1000*[1]CoreVPAImp!AN$31</f>
        <v>2.8714818756800001E-2</v>
      </c>
      <c r="AQ27" s="23">
        <f>1/1000*[1]CoreVPAImp!AO$31</f>
        <v>3.0152074764600002E-2</v>
      </c>
      <c r="AR27" s="23">
        <f>1/1000*[1]CoreVPAImp!AP$31</f>
        <v>3.4149140325999999E-2</v>
      </c>
      <c r="AS27" s="23">
        <f>1/1000*[1]CoreVPAImp!AQ$31</f>
        <v>2.9949082992500001E-2</v>
      </c>
      <c r="AT27" s="23">
        <f>1/1000*[1]CoreVPAImp!AR$31</f>
        <v>2.4314507432100001E-2</v>
      </c>
      <c r="AU27" s="23">
        <f>1/1000*[1]CoreVPAImp!AS$31</f>
        <v>3.1667686007100002E-2</v>
      </c>
      <c r="AV27" s="23">
        <f>1/1000*[1]CoreVPAImp!AT$31</f>
        <v>4.4276751719000002E-2</v>
      </c>
      <c r="AW27" s="23">
        <f>1/1000*[1]CoreVPAImp!AU$31</f>
        <v>3.5348572115416664E-2</v>
      </c>
      <c r="AX27" s="23">
        <f>1/1000*[1]CoreVPAImp!AV$31</f>
        <v>0</v>
      </c>
      <c r="AY27" s="23">
        <f>1/1000*[1]CoreVPAImp!AW$31</f>
        <v>0</v>
      </c>
      <c r="AZ27" s="23">
        <f>1/1000*[1]CoreVPAImp!AX$31</f>
        <v>0</v>
      </c>
      <c r="BA27" s="23">
        <f>1/1000*[1]CoreVPAImp!AY$31</f>
        <v>0</v>
      </c>
      <c r="BB27" s="23">
        <f>1/1000*[1]CoreVPAImp!AZ$31</f>
        <v>0</v>
      </c>
      <c r="BC27" s="24">
        <f>1/1000*[1]CoreVPAImp!BA$31</f>
        <v>0</v>
      </c>
      <c r="BD27" s="321"/>
    </row>
    <row r="28" spans="2:56">
      <c r="B28" s="6" t="s">
        <v>25</v>
      </c>
      <c r="C28" s="20">
        <f>1/$A$1*[1]CoreVPAImp!$B$46</f>
        <v>3.381344E-2</v>
      </c>
      <c r="D28" s="23">
        <f>1/$A$1*[1]CoreVPAImp!$C$46</f>
        <v>2.32638176E-2</v>
      </c>
      <c r="E28" s="23">
        <f>1/$A$1*[1]CoreVPAImp!$D$46</f>
        <v>2.9075219999999999E-2</v>
      </c>
      <c r="F28" s="23">
        <f>1/$A$1*[1]CoreVPAImp!$E$46</f>
        <v>2.5955820400000003E-2</v>
      </c>
      <c r="G28" s="23">
        <f>1/$A$1*[1]CoreVPAImp!$F$46</f>
        <v>2.9575564000000006E-2</v>
      </c>
      <c r="H28" s="23">
        <f>1/$A$1*[1]CoreVPAImp!$G$46</f>
        <v>5.4980155199999999E-2</v>
      </c>
      <c r="I28" s="23">
        <f>1/$A$1*[1]CoreVPAImp!$H$46</f>
        <v>6.3540979999999997E-2</v>
      </c>
      <c r="J28" s="43">
        <f>1/$A$1*[1]CoreVPAImp!$I$46</f>
        <v>6.5590923999999995E-2</v>
      </c>
      <c r="K28" s="23">
        <f>1/$A$1*[1]CoreVPAImp!$J$46</f>
        <v>0.1052281488</v>
      </c>
      <c r="L28" s="23">
        <f>1/$A$1*[1]CoreVPAImp!$K$46</f>
        <v>0.11641827560000001</v>
      </c>
      <c r="M28" s="23">
        <f>1/$A$1*[1]CoreVPAImp!L$46</f>
        <v>0.10575008000000001</v>
      </c>
      <c r="N28" s="23">
        <f>1/$A$1*[1]CoreVPAImp!M$46</f>
        <v>0.14120776000000002</v>
      </c>
      <c r="O28" s="23">
        <f>1/$A$1*[1]CoreVPAImp!N$46</f>
        <v>7.1154800000000004E-2</v>
      </c>
      <c r="P28" s="23">
        <f>1/$A$1*[1]CoreVPAImp!O$46</f>
        <v>5.3006560000000001E-2</v>
      </c>
      <c r="Q28" s="23">
        <f>1/$A$1*[1]CoreVPAImp!P$46</f>
        <v>7.5130559999999999E-2</v>
      </c>
      <c r="R28" s="23">
        <f>1/$A$1*[1]CoreVPAImp!Q$46</f>
        <v>9.8401780000000008E-2</v>
      </c>
      <c r="S28" s="23">
        <f>1/$A$1*[1]CoreVPAImp!R$46</f>
        <v>8.0466499999999996E-2</v>
      </c>
      <c r="T28" s="23">
        <f>1/$A$1*[1]CoreVPAImp!S$46</f>
        <v>6.5702619999999989E-2</v>
      </c>
      <c r="U28" s="23">
        <f>1/$A$1*[1]CoreVPAImp!T$46</f>
        <v>0.1229663</v>
      </c>
      <c r="V28" s="23">
        <f>1/$A$1*[1]CoreVPAImp!U$46</f>
        <v>6.6247859999999992E-2</v>
      </c>
      <c r="W28" s="23">
        <f>1/$A$1*[1]CoreVPAImp!V$46</f>
        <v>0</v>
      </c>
      <c r="X28" s="23">
        <f>1/$A$1*[1]CoreVPAImp!W$46</f>
        <v>0</v>
      </c>
      <c r="Y28" s="23">
        <f>1/$A$1*[1]CoreVPAImp!X$46</f>
        <v>0</v>
      </c>
      <c r="Z28" s="23">
        <f>1/$A$1*[1]CoreVPAImp!Y$46</f>
        <v>0</v>
      </c>
      <c r="AA28" s="23">
        <f>1/$A$1*[1]CoreVPAImp!Z$46</f>
        <v>0</v>
      </c>
      <c r="AB28" s="43">
        <f>1/$A$1*[1]CoreVPAImp!AA$46</f>
        <v>0</v>
      </c>
      <c r="AC28" s="5"/>
      <c r="AD28" s="20">
        <f>1/1000*[1]CoreVPAImp!AB$46</f>
        <v>7.2334008208680012E-3</v>
      </c>
      <c r="AE28" s="23">
        <f>1/1000*[1]CoreVPAImp!AC$46</f>
        <v>5.0606209371999999E-3</v>
      </c>
      <c r="AF28" s="23">
        <f>1/1000*[1]CoreVPAImp!AD$46</f>
        <v>4.8913817135999996E-3</v>
      </c>
      <c r="AG28" s="23">
        <f>1/1000*[1]CoreVPAImp!AE$46</f>
        <v>5.7944747168000004E-3</v>
      </c>
      <c r="AH28" s="23">
        <f>1/1000*[1]CoreVPAImp!AF$46</f>
        <v>6.6734575733000002E-3</v>
      </c>
      <c r="AI28" s="23">
        <f>1/1000*[1]CoreVPAImp!AG$46</f>
        <v>1.12272162288E-2</v>
      </c>
      <c r="AJ28" s="23">
        <f>1/1000*[1]CoreVPAImp!AH$46</f>
        <v>1.3191184183600001E-2</v>
      </c>
      <c r="AK28" s="23">
        <f>1/1000*[1]CoreVPAImp!AI$46</f>
        <v>1.3732825261500003E-2</v>
      </c>
      <c r="AL28" s="23">
        <f>1/1000*[1]CoreVPAImp!AJ$46</f>
        <v>2.3043385416800004E-2</v>
      </c>
      <c r="AM28" s="23">
        <f>1/1000*[1]CoreVPAImp!AK$46</f>
        <v>1.68118982064E-2</v>
      </c>
      <c r="AN28" s="23">
        <f>1/1000*[1]CoreVPAImp!AL$46</f>
        <v>1.3973591226600001E-2</v>
      </c>
      <c r="AO28" s="23">
        <f>1/1000*[1]CoreVPAImp!AM$46</f>
        <v>2.3395011312000003E-2</v>
      </c>
      <c r="AP28" s="23">
        <f>1/1000*[1]CoreVPAImp!AN$46</f>
        <v>1.2485829012800001E-2</v>
      </c>
      <c r="AQ28" s="23">
        <f>1/1000*[1]CoreVPAImp!AO$46</f>
        <v>1.03348146774E-2</v>
      </c>
      <c r="AR28" s="23">
        <f>1/1000*[1]CoreVPAImp!AP$46</f>
        <v>1.5218231871500001E-2</v>
      </c>
      <c r="AS28" s="23">
        <f>1/1000*[1]CoreVPAImp!AQ$46</f>
        <v>1.6043144771500002E-2</v>
      </c>
      <c r="AT28" s="23">
        <f>1/1000*[1]CoreVPAImp!AR$46</f>
        <v>1.24463300597E-2</v>
      </c>
      <c r="AU28" s="23">
        <f>1/1000*[1]CoreVPAImp!AS$46</f>
        <v>1.0558027079600001E-2</v>
      </c>
      <c r="AV28" s="23">
        <f>1/1000*[1]CoreVPAImp!AT$46</f>
        <v>2.3306227196E-2</v>
      </c>
      <c r="AW28" s="23">
        <f>1/1000*[1]CoreVPAImp!AU$46</f>
        <v>1.1443575852916669E-2</v>
      </c>
      <c r="AX28" s="23">
        <f>1/1000*[1]CoreVPAImp!AV$46</f>
        <v>0</v>
      </c>
      <c r="AY28" s="23">
        <f>1/1000*[1]CoreVPAImp!AW$46</f>
        <v>0</v>
      </c>
      <c r="AZ28" s="23">
        <f>1/1000*[1]CoreVPAImp!AX$46</f>
        <v>0</v>
      </c>
      <c r="BA28" s="23">
        <f>1/1000*[1]CoreVPAImp!AY$46</f>
        <v>0</v>
      </c>
      <c r="BB28" s="23">
        <f>1/1000*[1]CoreVPAImp!AZ$46</f>
        <v>0</v>
      </c>
      <c r="BC28" s="24">
        <f>1/1000*[1]CoreVPAImp!BA$46</f>
        <v>0</v>
      </c>
      <c r="BD28" s="321"/>
    </row>
    <row r="29" spans="2:56">
      <c r="B29" s="6" t="s">
        <v>124</v>
      </c>
      <c r="C29" s="20">
        <f>1/$A$1*[1]CoreVPAImp!$B$248</f>
        <v>2.981E-2</v>
      </c>
      <c r="D29" s="23">
        <f>1/$A$1*[1]CoreVPAImp!$C$248</f>
        <v>1.3159300000000002E-2</v>
      </c>
      <c r="E29" s="23">
        <f>1/$A$1*[1]CoreVPAImp!$D$248</f>
        <v>9.3857960000000004E-2</v>
      </c>
      <c r="F29" s="23">
        <f>1/$A$1*[1]CoreVPAImp!$E$248</f>
        <v>0.20962519999999998</v>
      </c>
      <c r="G29" s="23">
        <f>1/$A$1*[1]CoreVPAImp!$F$248</f>
        <v>0.30494549999999998</v>
      </c>
      <c r="H29" s="23">
        <f>1/$A$1*[1]CoreVPAImp!$G$248</f>
        <v>0.22999562679999999</v>
      </c>
      <c r="I29" s="23">
        <f>1/$A$1*[1]CoreVPAImp!$H$248</f>
        <v>0.26494934000000003</v>
      </c>
      <c r="J29" s="43">
        <f>1/$A$1*[1]CoreVPAImp!$I$248</f>
        <v>4.2713020000000004E-2</v>
      </c>
      <c r="K29" s="23">
        <f>1/$A$1*[1]CoreVPAImp!$J$248</f>
        <v>1.9295060000000003E-2</v>
      </c>
      <c r="L29" s="23">
        <f>1/$A$1*[1]CoreVPAImp!$K$248</f>
        <v>1.7571180000000002E-2</v>
      </c>
      <c r="M29" s="23">
        <f>1/$A$1*[1]CoreVPAImp!L$248</f>
        <v>3.8883400000000001E-3</v>
      </c>
      <c r="N29" s="23">
        <f>1/$A$1*[1]CoreVPAImp!M$248</f>
        <v>3.6485800000000002E-3</v>
      </c>
      <c r="O29" s="23">
        <f>1/$A$1*[1]CoreVPAImp!N$248</f>
        <v>2.51534E-3</v>
      </c>
      <c r="P29" s="23">
        <f>1/$A$1*[1]CoreVPAImp!O$248</f>
        <v>6.2790000000000003E-4</v>
      </c>
      <c r="Q29" s="23">
        <f>1/$A$1*[1]CoreVPAImp!P$248</f>
        <v>6.3086000000000012E-4</v>
      </c>
      <c r="R29" s="23">
        <f>1/$A$1*[1]CoreVPAImp!Q$248</f>
        <v>2.4570000000000001E-4</v>
      </c>
      <c r="S29" s="23">
        <f>1/$A$1*[1]CoreVPAImp!R$248</f>
        <v>2.15306E-3</v>
      </c>
      <c r="T29" s="23">
        <f>1/$A$1*[1]CoreVPAImp!S$248</f>
        <v>1.9019000000000002E-3</v>
      </c>
      <c r="U29" s="23">
        <f>1/$A$1*[1]CoreVPAImp!T$248</f>
        <v>2.6444600000000004E-3</v>
      </c>
      <c r="V29" s="23">
        <f>1/$A$1*[1]CoreVPAImp!U$248</f>
        <v>2.5319600000000006E-3</v>
      </c>
      <c r="W29" s="23">
        <f>1/$A$1*[1]CoreVPAImp!V$248</f>
        <v>0</v>
      </c>
      <c r="X29" s="23">
        <f>1/$A$1*[1]CoreVPAImp!W$248</f>
        <v>0</v>
      </c>
      <c r="Y29" s="23">
        <f>1/$A$1*[1]CoreVPAImp!X$248</f>
        <v>0</v>
      </c>
      <c r="Z29" s="23">
        <f>1/$A$1*[1]CoreVPAImp!Y$248</f>
        <v>0</v>
      </c>
      <c r="AA29" s="23">
        <f>1/$A$1*[1]CoreVPAImp!Z$248</f>
        <v>0</v>
      </c>
      <c r="AB29" s="43">
        <f>1/$A$1*[1]CoreVPAImp!AA$248</f>
        <v>0</v>
      </c>
      <c r="AC29" s="5"/>
      <c r="AD29" s="20">
        <f>1/1000*[1]CoreVPAImp!AB$248</f>
        <v>2.337587843121E-3</v>
      </c>
      <c r="AE29" s="23">
        <f>1/1000*[1]CoreVPAImp!AC$248</f>
        <v>1.0269352619999999E-3</v>
      </c>
      <c r="AF29" s="23">
        <f>1/1000*[1]CoreVPAImp!AD$248</f>
        <v>5.1204277824000001E-3</v>
      </c>
      <c r="AG29" s="23">
        <f>1/1000*[1]CoreVPAImp!AE$248</f>
        <v>1.0974076624E-2</v>
      </c>
      <c r="AH29" s="23">
        <f>1/1000*[1]CoreVPAImp!AF$248</f>
        <v>1.6464228058600001E-2</v>
      </c>
      <c r="AI29" s="23">
        <f>1/1000*[1]CoreVPAImp!AG$248</f>
        <v>1.2707081887499999E-2</v>
      </c>
      <c r="AJ29" s="23">
        <f>1/1000*[1]CoreVPAImp!AH$248</f>
        <v>1.7124456654E-2</v>
      </c>
      <c r="AK29" s="23">
        <f>1/1000*[1]CoreVPAImp!AI$248</f>
        <v>4.7393342729999998E-3</v>
      </c>
      <c r="AL29" s="23">
        <f>1/1000*[1]CoreVPAImp!AJ$248</f>
        <v>2.8077983824000008E-3</v>
      </c>
      <c r="AM29" s="23">
        <f>1/1000*[1]CoreVPAImp!AK$248</f>
        <v>1.9360925892000001E-3</v>
      </c>
      <c r="AN29" s="23">
        <f>1/1000*[1]CoreVPAImp!AL$248</f>
        <v>4.2219302760000005E-4</v>
      </c>
      <c r="AO29" s="23">
        <f>1/1000*[1]CoreVPAImp!AM$248</f>
        <v>9.4833897599999996E-4</v>
      </c>
      <c r="AP29" s="23">
        <f>1/1000*[1]CoreVPAImp!AN$248</f>
        <v>8.5312775680000002E-4</v>
      </c>
      <c r="AQ29" s="23">
        <f>1/1000*[1]CoreVPAImp!AO$248</f>
        <v>2.8364231700000005E-4</v>
      </c>
      <c r="AR29" s="23">
        <f>1/1000*[1]CoreVPAImp!AP$248</f>
        <v>4.3059607700000001E-4</v>
      </c>
      <c r="AS29" s="23">
        <f>1/1000*[1]CoreVPAImp!AQ$248</f>
        <v>1.2830812749999997E-4</v>
      </c>
      <c r="AT29" s="23">
        <f>1/1000*[1]CoreVPAImp!AR$248</f>
        <v>4.4339978819999998E-4</v>
      </c>
      <c r="AU29" s="23">
        <f>1/1000*[1]CoreVPAImp!AS$248</f>
        <v>4.7829238599999998E-4</v>
      </c>
      <c r="AV29" s="23">
        <f>1/1000*[1]CoreVPAImp!AT$248</f>
        <v>8.7803452699999993E-4</v>
      </c>
      <c r="AW29" s="23">
        <f>1/1000*[1]CoreVPAImp!AU$248</f>
        <v>9.2888022583333346E-4</v>
      </c>
      <c r="AX29" s="23">
        <f>1/1000*[1]CoreVPAImp!AV$248</f>
        <v>0</v>
      </c>
      <c r="AY29" s="23">
        <f>1/1000*[1]CoreVPAImp!AW$248</f>
        <v>0</v>
      </c>
      <c r="AZ29" s="23">
        <f>1/1000*[1]CoreVPAImp!AX$248</f>
        <v>0</v>
      </c>
      <c r="BA29" s="23">
        <f>1/1000*[1]CoreVPAImp!AY$248</f>
        <v>0</v>
      </c>
      <c r="BB29" s="23">
        <f>1/1000*[1]CoreVPAImp!AZ$248</f>
        <v>0</v>
      </c>
      <c r="BC29" s="24">
        <f>1/1000*[1]CoreVPAImp!BA$248</f>
        <v>0</v>
      </c>
      <c r="BD29" s="321"/>
    </row>
    <row r="30" spans="2:56">
      <c r="B30" s="9" t="s">
        <v>17</v>
      </c>
      <c r="C30" s="221">
        <f t="shared" ref="C30:L30" si="5">SUM(C24:C24)-SUM(C25:C29)</f>
        <v>7.6322372000000027E-3</v>
      </c>
      <c r="D30" s="107">
        <f t="shared" si="5"/>
        <v>4.5593511999999781E-3</v>
      </c>
      <c r="E30" s="107">
        <f t="shared" si="5"/>
        <v>7.0962123999999682E-3</v>
      </c>
      <c r="F30" s="107">
        <f t="shared" si="5"/>
        <v>7.0813235999999113E-3</v>
      </c>
      <c r="G30" s="107">
        <f t="shared" si="5"/>
        <v>4.994103200000044E-3</v>
      </c>
      <c r="H30" s="107">
        <f t="shared" si="5"/>
        <v>7.1712832000000448E-3</v>
      </c>
      <c r="I30" s="107">
        <f t="shared" si="5"/>
        <v>3.5408183999999787E-3</v>
      </c>
      <c r="J30" s="79">
        <f t="shared" si="5"/>
        <v>3.4786916000000279E-3</v>
      </c>
      <c r="K30" s="107">
        <f t="shared" si="5"/>
        <v>4.7297024000000909E-3</v>
      </c>
      <c r="L30" s="107">
        <f t="shared" si="5"/>
        <v>1.2646116000000207E-3</v>
      </c>
      <c r="M30" s="107">
        <f>SUM(M24:M24)-SUM(M25:M29)</f>
        <v>1.1741243999999207E-3</v>
      </c>
      <c r="N30" s="107">
        <f>SUM(N24:N24)-SUM(N25:N29)</f>
        <v>1.4664379999999588E-3</v>
      </c>
      <c r="O30" s="107">
        <f t="shared" ref="O30:AB30" si="6">SUM(O24:O24)-SUM(O25:O29)</f>
        <v>8.6972000000001826E-4</v>
      </c>
      <c r="P30" s="107">
        <f t="shared" si="6"/>
        <v>4.855640000000494E-4</v>
      </c>
      <c r="Q30" s="107">
        <f t="shared" si="6"/>
        <v>1.0386599999999691E-3</v>
      </c>
      <c r="R30" s="107">
        <f t="shared" si="6"/>
        <v>1.2934096000000173E-3</v>
      </c>
      <c r="S30" s="107">
        <f t="shared" si="6"/>
        <v>1.210847600000009E-3</v>
      </c>
      <c r="T30" s="107">
        <f t="shared" si="6"/>
        <v>9.817712000000367E-4</v>
      </c>
      <c r="U30" s="107">
        <f t="shared" si="6"/>
        <v>1.3947799999999844E-3</v>
      </c>
      <c r="V30" s="107">
        <f t="shared" si="6"/>
        <v>1.6227400000000114E-3</v>
      </c>
      <c r="W30" s="107">
        <f t="shared" si="6"/>
        <v>0</v>
      </c>
      <c r="X30" s="107">
        <f t="shared" si="6"/>
        <v>0</v>
      </c>
      <c r="Y30" s="107">
        <f t="shared" si="6"/>
        <v>0</v>
      </c>
      <c r="Z30" s="107">
        <f t="shared" si="6"/>
        <v>0</v>
      </c>
      <c r="AA30" s="107">
        <f t="shared" si="6"/>
        <v>0</v>
      </c>
      <c r="AB30" s="79">
        <f t="shared" si="6"/>
        <v>0</v>
      </c>
      <c r="AC30" s="5"/>
      <c r="AD30" s="222">
        <f t="shared" ref="AD30:BC30" si="7">SUM(AD24:AD24)-SUM(AD25:AD29)</f>
        <v>3.3174248608830031E-3</v>
      </c>
      <c r="AE30" s="123">
        <f t="shared" si="7"/>
        <v>1.9398561660000091E-3</v>
      </c>
      <c r="AF30" s="123">
        <f t="shared" si="7"/>
        <v>2.5197450480000105E-3</v>
      </c>
      <c r="AG30" s="123">
        <f t="shared" si="7"/>
        <v>3.3673154367999947E-3</v>
      </c>
      <c r="AH30" s="123">
        <f t="shared" si="7"/>
        <v>2.2873318320999897E-3</v>
      </c>
      <c r="AI30" s="123">
        <f t="shared" si="7"/>
        <v>3.7410746373000014E-3</v>
      </c>
      <c r="AJ30" s="123">
        <f t="shared" si="7"/>
        <v>2.2638781899999849E-3</v>
      </c>
      <c r="AK30" s="123">
        <f t="shared" si="7"/>
        <v>2.7176877949999928E-3</v>
      </c>
      <c r="AL30" s="123">
        <f t="shared" si="7"/>
        <v>2.9414705695999938E-3</v>
      </c>
      <c r="AM30" s="123">
        <f t="shared" si="7"/>
        <v>1.2601446132000094E-3</v>
      </c>
      <c r="AN30" s="123">
        <f t="shared" si="7"/>
        <v>4.8176865989999623E-4</v>
      </c>
      <c r="AO30" s="123">
        <f t="shared" si="7"/>
        <v>1.1648979839999976E-3</v>
      </c>
      <c r="AP30" s="123">
        <f t="shared" si="7"/>
        <v>6.5886856640000324E-4</v>
      </c>
      <c r="AQ30" s="123">
        <f t="shared" si="7"/>
        <v>4.1888938050000518E-4</v>
      </c>
      <c r="AR30" s="123">
        <f t="shared" si="7"/>
        <v>7.5370056199999813E-4</v>
      </c>
      <c r="AS30" s="123">
        <f t="shared" si="7"/>
        <v>7.9158165100001038E-4</v>
      </c>
      <c r="AT30" s="123">
        <f t="shared" si="7"/>
        <v>9.8089603850001067E-4</v>
      </c>
      <c r="AU30" s="123">
        <f t="shared" si="7"/>
        <v>9.0865611979999705E-4</v>
      </c>
      <c r="AV30" s="123">
        <f t="shared" si="7"/>
        <v>1.3503707529999992E-3</v>
      </c>
      <c r="AW30" s="123">
        <f t="shared" si="7"/>
        <v>1.2331740191666718E-3</v>
      </c>
      <c r="AX30" s="123">
        <f t="shared" si="7"/>
        <v>0</v>
      </c>
      <c r="AY30" s="123">
        <f t="shared" si="7"/>
        <v>0</v>
      </c>
      <c r="AZ30" s="123">
        <f t="shared" si="7"/>
        <v>0</v>
      </c>
      <c r="BA30" s="123">
        <f t="shared" si="7"/>
        <v>0</v>
      </c>
      <c r="BB30" s="123">
        <f t="shared" si="7"/>
        <v>0</v>
      </c>
      <c r="BC30" s="131">
        <f t="shared" si="7"/>
        <v>0</v>
      </c>
      <c r="BD30" s="321"/>
    </row>
    <row r="31" spans="2:56" ht="17.149999999999999" customHeight="1">
      <c r="B31" s="56" t="s">
        <v>72</v>
      </c>
      <c r="C31" s="57">
        <f>1/$A$1*[1]CoreVPAImp!$B$267</f>
        <v>0.20569456960000004</v>
      </c>
      <c r="D31" s="58">
        <f>1/$A$1*[1]CoreVPAImp!$C$267</f>
        <v>0.18485980796666668</v>
      </c>
      <c r="E31" s="58">
        <f>1/$A$1*[1]CoreVPAImp!$D$267</f>
        <v>0.17639990859999999</v>
      </c>
      <c r="F31" s="58">
        <f>1/$A$1*[1]CoreVPAImp!$E$267</f>
        <v>0.21603791920000001</v>
      </c>
      <c r="G31" s="58">
        <f>1/$A$1*[1]CoreVPAImp!$F$267</f>
        <v>0.19457839360000001</v>
      </c>
      <c r="H31" s="58">
        <f>1/$A$1*[1]CoreVPAImp!$G$267</f>
        <v>0.20618688420000006</v>
      </c>
      <c r="I31" s="58">
        <f>1/$A$1*[1]CoreVPAImp!$H$267</f>
        <v>0.22160227640000002</v>
      </c>
      <c r="J31" s="59">
        <f>1/$A$1*[1]CoreVPAImp!$I$267</f>
        <v>0.26787707920000003</v>
      </c>
      <c r="K31" s="58">
        <f>1/$A$1*[1]CoreVPAImp!$J$267</f>
        <v>0.18658601320000001</v>
      </c>
      <c r="L31" s="58">
        <f>1/$A$1*[1]CoreVPAImp!$K$267</f>
        <v>6.684818960000001E-2</v>
      </c>
      <c r="M31" s="58">
        <f>1/$A$1*[1]CoreVPAImp!L$267</f>
        <v>7.4902864700000002E-2</v>
      </c>
      <c r="N31" s="58">
        <f>1/$A$1*[1]CoreVPAImp!M$267</f>
        <v>8.6247660800000014E-2</v>
      </c>
      <c r="O31" s="58">
        <f>1/$A$1*[1]CoreVPAImp!N$267</f>
        <v>5.5361406622222227E-2</v>
      </c>
      <c r="P31" s="58">
        <f>1/$A$1*[1]CoreVPAImp!O$267</f>
        <v>5.8313938000000003E-2</v>
      </c>
      <c r="Q31" s="58">
        <f>1/$A$1*[1]CoreVPAImp!P$267</f>
        <v>5.4179536400000006E-2</v>
      </c>
      <c r="R31" s="58">
        <f>1/$A$1*[1]CoreVPAImp!Q$267</f>
        <v>4.3335820800000008E-2</v>
      </c>
      <c r="S31" s="58">
        <f>1/$A$1*[1]CoreVPAImp!R$267</f>
        <v>6.1527040646153851E-2</v>
      </c>
      <c r="T31" s="58">
        <f>1/$A$1*[1]CoreVPAImp!S$267</f>
        <v>5.1966062799999997E-2</v>
      </c>
      <c r="U31" s="58">
        <f>1/$A$1*[1]CoreVPAImp!T$267</f>
        <v>7.768206461818182E-2</v>
      </c>
      <c r="V31" s="58">
        <f>1/$A$1*[1]CoreVPAImp!U$267</f>
        <v>5.8159736000000004E-2</v>
      </c>
      <c r="W31" s="58">
        <f>1/$A$1*[1]CoreVPAImp!V$267</f>
        <v>0</v>
      </c>
      <c r="X31" s="58">
        <f>1/$A$1*[1]CoreVPAImp!W$267</f>
        <v>0</v>
      </c>
      <c r="Y31" s="58">
        <f>1/$A$1*[1]CoreVPAImp!X$267</f>
        <v>0</v>
      </c>
      <c r="Z31" s="58">
        <f>1/$A$1*[1]CoreVPAImp!Y$267</f>
        <v>0</v>
      </c>
      <c r="AA31" s="58">
        <f>1/$A$1*[1]CoreVPAImp!Z$267</f>
        <v>0</v>
      </c>
      <c r="AB31" s="59">
        <f>1/$A$1*[1]CoreVPAImp!AA$267</f>
        <v>0</v>
      </c>
      <c r="AC31" s="17"/>
      <c r="AD31" s="57">
        <f>1/1000*[1]CoreVPAImp!AB$267</f>
        <v>6.6654396919647002E-2</v>
      </c>
      <c r="AE31" s="58">
        <f>1/1000*[1]CoreVPAImp!AC$267</f>
        <v>5.8162470758399996E-2</v>
      </c>
      <c r="AF31" s="58">
        <f>1/1000*[1]CoreVPAImp!AD$267</f>
        <v>5.7111276489600002E-2</v>
      </c>
      <c r="AG31" s="58">
        <f>1/1000*[1]CoreVPAImp!AE$267</f>
        <v>8.2516439409600018E-2</v>
      </c>
      <c r="AH31" s="58">
        <f>1/1000*[1]CoreVPAImp!AF$267</f>
        <v>8.3205818143699997E-2</v>
      </c>
      <c r="AI31" s="58">
        <f>1/1000*[1]CoreVPAImp!AG$267</f>
        <v>8.785328722169998E-2</v>
      </c>
      <c r="AJ31" s="58">
        <f>1/1000*[1]CoreVPAImp!AH$267</f>
        <v>0.10197283705240003</v>
      </c>
      <c r="AK31" s="58">
        <f>1/1000*[1]CoreVPAImp!AI$267</f>
        <v>0.13236613397350003</v>
      </c>
      <c r="AL31" s="58">
        <f>1/1000*[1]CoreVPAImp!AJ$267</f>
        <v>0.11830711465400001</v>
      </c>
      <c r="AM31" s="58">
        <f>1/1000*[1]CoreVPAImp!AK$267</f>
        <v>4.648101260000001E-2</v>
      </c>
      <c r="AN31" s="58">
        <f>1/1000*[1]CoreVPAImp!AL$267</f>
        <v>4.6463608200600005E-2</v>
      </c>
      <c r="AO31" s="58">
        <f>1/1000*[1]CoreVPAImp!AM$267</f>
        <v>5.5634956271999991E-2</v>
      </c>
      <c r="AP31" s="58">
        <f>1/1000*[1]CoreVPAImp!AN$267</f>
        <v>4.2344978016000012E-2</v>
      </c>
      <c r="AQ31" s="58">
        <f>1/1000*[1]CoreVPAImp!AO$267</f>
        <v>3.8017477410300003E-2</v>
      </c>
      <c r="AR31" s="58">
        <f>1/1000*[1]CoreVPAImp!AP$267</f>
        <v>3.5850716338500004E-2</v>
      </c>
      <c r="AS31" s="58">
        <f>1/1000*[1]CoreVPAImp!AQ$267</f>
        <v>3.0791956828500004E-2</v>
      </c>
      <c r="AT31" s="58">
        <f>1/1000*[1]CoreVPAImp!AR$267</f>
        <v>3.8380616286100004E-2</v>
      </c>
      <c r="AU31" s="58">
        <f>1/1000*[1]CoreVPAImp!AS$267</f>
        <v>3.8508169757199999E-2</v>
      </c>
      <c r="AV31" s="58">
        <f>1/1000*[1]CoreVPAImp!AT$267</f>
        <v>5.3556785175000003E-2</v>
      </c>
      <c r="AW31" s="58">
        <f>1/1000*[1]CoreVPAImp!AU$267</f>
        <v>4.9784891622083334E-2</v>
      </c>
      <c r="AX31" s="58">
        <f>1/1000*[1]CoreVPAImp!AV$267</f>
        <v>0</v>
      </c>
      <c r="AY31" s="58">
        <f>1/1000*[1]CoreVPAImp!AW$267</f>
        <v>0</v>
      </c>
      <c r="AZ31" s="58">
        <f>1/1000*[1]CoreVPAImp!AX$267</f>
        <v>0</v>
      </c>
      <c r="BA31" s="58">
        <f>1/1000*[1]CoreVPAImp!AY$267</f>
        <v>0</v>
      </c>
      <c r="BB31" s="58">
        <f>1/1000*[1]CoreVPAImp!AZ$267</f>
        <v>0</v>
      </c>
      <c r="BC31" s="60">
        <f>1/1000*[1]CoreVPAImp!BA$267</f>
        <v>0</v>
      </c>
      <c r="BD31" s="321"/>
    </row>
    <row r="32" spans="2:56">
      <c r="B32" s="6" t="s">
        <v>65</v>
      </c>
      <c r="C32" s="20">
        <f>1/$A$1*[1]CoreVPAImp!$B$156</f>
        <v>7.8435448000000012E-3</v>
      </c>
      <c r="D32" s="23">
        <f>1/$A$1*[1]CoreVPAImp!$C$156</f>
        <v>7.8135400000000008E-3</v>
      </c>
      <c r="E32" s="23">
        <f>1/$A$1*[1]CoreVPAImp!$D$156</f>
        <v>7.8097504000000009E-3</v>
      </c>
      <c r="F32" s="23">
        <f>1/$A$1*[1]CoreVPAImp!$E$156</f>
        <v>1.2116531600000001E-2</v>
      </c>
      <c r="G32" s="23">
        <f>1/$A$1*[1]CoreVPAImp!$F$156</f>
        <v>1.3283013200000002E-2</v>
      </c>
      <c r="H32" s="23">
        <f>1/$A$1*[1]CoreVPAImp!$G$156</f>
        <v>1.1241839999999999E-2</v>
      </c>
      <c r="I32" s="23">
        <f>1/$A$1*[1]CoreVPAImp!$H$156</f>
        <v>1.02213724E-2</v>
      </c>
      <c r="J32" s="43">
        <f>1/$A$1*[1]CoreVPAImp!$I$156</f>
        <v>1.39051868E-2</v>
      </c>
      <c r="K32" s="23">
        <f>1/$A$1*[1]CoreVPAImp!$J$156</f>
        <v>9.8427200000000001E-4</v>
      </c>
      <c r="L32" s="23">
        <f>1/$A$1*[1]CoreVPAImp!$K$156</f>
        <v>0</v>
      </c>
      <c r="M32" s="23">
        <f>1/$A$1*[1]CoreVPAImp!L$156</f>
        <v>0</v>
      </c>
      <c r="N32" s="23">
        <f>1/$A$1*[1]CoreVPAImp!M$156</f>
        <v>0</v>
      </c>
      <c r="O32" s="23">
        <f>1/$A$1*[1]CoreVPAImp!N$156</f>
        <v>7.3010000000000002E-4</v>
      </c>
      <c r="P32" s="23">
        <f>1/$A$1*[1]CoreVPAImp!O$156</f>
        <v>3.3951600000000004E-3</v>
      </c>
      <c r="Q32" s="23">
        <f>1/$A$1*[1]CoreVPAImp!P$156</f>
        <v>3.3482120000000006E-3</v>
      </c>
      <c r="R32" s="23">
        <f>1/$A$1*[1]CoreVPAImp!Q$156</f>
        <v>2.2634999999999999E-3</v>
      </c>
      <c r="S32" s="23">
        <f>1/$A$1*[1]CoreVPAImp!R$156</f>
        <v>4.4612200000000001E-3</v>
      </c>
      <c r="T32" s="23">
        <f>1/$A$1*[1]CoreVPAImp!S$156</f>
        <v>4.8853400000000002E-3</v>
      </c>
      <c r="U32" s="23">
        <f>1/$A$1*[1]CoreVPAImp!T$156</f>
        <v>7.6486400000000017E-3</v>
      </c>
      <c r="V32" s="23">
        <f>1/$A$1*[1]CoreVPAImp!U$156</f>
        <v>7.96556E-3</v>
      </c>
      <c r="W32" s="23">
        <f>1/$A$1*[1]CoreVPAImp!V$156</f>
        <v>0</v>
      </c>
      <c r="X32" s="23">
        <f>1/$A$1*[1]CoreVPAImp!W$156</f>
        <v>0</v>
      </c>
      <c r="Y32" s="23">
        <f>1/$A$1*[1]CoreVPAImp!X$156</f>
        <v>0</v>
      </c>
      <c r="Z32" s="23">
        <f>1/$A$1*[1]CoreVPAImp!Y$156</f>
        <v>0</v>
      </c>
      <c r="AA32" s="23">
        <f>1/$A$1*[1]CoreVPAImp!Z$156</f>
        <v>0</v>
      </c>
      <c r="AB32" s="43">
        <f>1/$A$1*[1]CoreVPAImp!AA$156</f>
        <v>0</v>
      </c>
      <c r="AC32" s="5"/>
      <c r="AD32" s="20">
        <f>1/1000*[1]CoreVPAImp!AB$156</f>
        <v>9.0015600063900001E-3</v>
      </c>
      <c r="AE32" s="23">
        <f>1/1000*[1]CoreVPAImp!AC$156</f>
        <v>9.2207832444E-3</v>
      </c>
      <c r="AF32" s="23">
        <f>1/1000*[1]CoreVPAImp!AD$156</f>
        <v>8.6501767008000004E-3</v>
      </c>
      <c r="AG32" s="23">
        <f>1/1000*[1]CoreVPAImp!AE$156</f>
        <v>1.4872116033600001E-2</v>
      </c>
      <c r="AH32" s="23">
        <f>1/1000*[1]CoreVPAImp!AF$156</f>
        <v>1.8295976540100001E-2</v>
      </c>
      <c r="AI32" s="23">
        <f>1/1000*[1]CoreVPAImp!AG$156</f>
        <v>1.7056928245500001E-2</v>
      </c>
      <c r="AJ32" s="23">
        <f>1/1000*[1]CoreVPAImp!AH$156</f>
        <v>1.7490058495199998E-2</v>
      </c>
      <c r="AK32" s="23">
        <f>1/1000*[1]CoreVPAImp!AI$156</f>
        <v>2.7384588188999998E-2</v>
      </c>
      <c r="AL32" s="23">
        <f>1/1000*[1]CoreVPAImp!AJ$156</f>
        <v>2.665964726E-3</v>
      </c>
      <c r="AM32" s="23">
        <f>1/1000*[1]CoreVPAImp!AK$156</f>
        <v>0</v>
      </c>
      <c r="AN32" s="23">
        <f>1/1000*[1]CoreVPAImp!AL$156</f>
        <v>0</v>
      </c>
      <c r="AO32" s="23">
        <f>1/1000*[1]CoreVPAImp!AM$156</f>
        <v>0</v>
      </c>
      <c r="AP32" s="23">
        <f>1/1000*[1]CoreVPAImp!AN$156</f>
        <v>1.5659553535999999E-3</v>
      </c>
      <c r="AQ32" s="23">
        <f>1/1000*[1]CoreVPAImp!AO$156</f>
        <v>8.1080597967000019E-3</v>
      </c>
      <c r="AR32" s="23">
        <f>1/1000*[1]CoreVPAImp!AP$156</f>
        <v>7.4353647420000012E-3</v>
      </c>
      <c r="AS32" s="23">
        <f>1/1000*[1]CoreVPAImp!AQ$156</f>
        <v>6.1146453340000005E-3</v>
      </c>
      <c r="AT32" s="23">
        <f>1/1000*[1]CoreVPAImp!AR$156</f>
        <v>1.14361598369E-2</v>
      </c>
      <c r="AU32" s="23">
        <f>1/1000*[1]CoreVPAImp!AS$156</f>
        <v>1.3467710642100001E-2</v>
      </c>
      <c r="AV32" s="23">
        <f>1/1000*[1]CoreVPAImp!AT$156</f>
        <v>2.5099552075999999E-2</v>
      </c>
      <c r="AW32" s="23">
        <f>1/1000*[1]CoreVPAImp!AU$156</f>
        <v>2.5911544860833333E-2</v>
      </c>
      <c r="AX32" s="23">
        <f>1/1000*[1]CoreVPAImp!AV$156</f>
        <v>0</v>
      </c>
      <c r="AY32" s="23">
        <f>1/1000*[1]CoreVPAImp!AW$156</f>
        <v>0</v>
      </c>
      <c r="AZ32" s="23">
        <f>1/1000*[1]CoreVPAImp!AX$156</f>
        <v>0</v>
      </c>
      <c r="BA32" s="23">
        <f>1/1000*[1]CoreVPAImp!AY$156</f>
        <v>0</v>
      </c>
      <c r="BB32" s="23">
        <f>1/1000*[1]CoreVPAImp!AZ$156</f>
        <v>0</v>
      </c>
      <c r="BC32" s="24">
        <f>1/1000*[1]CoreVPAImp!BA$156</f>
        <v>0</v>
      </c>
      <c r="BD32" s="321"/>
    </row>
    <row r="33" spans="2:56">
      <c r="B33" s="86" t="s">
        <v>155</v>
      </c>
      <c r="C33" s="224">
        <f>1/$A$1*(SUM([1]CoreVPAImp!$B$47:$B$47)+SUM([1]CoreVPAImp!$B$105:$B$105))</f>
        <v>2.1879936000000003E-2</v>
      </c>
      <c r="D33" s="225">
        <f>1/$A$1*(SUM([1]CoreVPAImp!$C$47:$C$47)+SUM([1]CoreVPAImp!$C$105:$C$105))</f>
        <v>1.82589048E-2</v>
      </c>
      <c r="E33" s="225">
        <f>1/$A$1*(SUM([1]CoreVPAImp!$D$47:$D$47)+SUM([1]CoreVPAImp!$D$105:$D$105))</f>
        <v>2.0920394000000002E-2</v>
      </c>
      <c r="F33" s="225">
        <f>1/$A$1*(SUM([1]CoreVPAImp!$E$47:$E$47)+SUM([1]CoreVPAImp!$E$105:$E$105))</f>
        <v>3.1959041200000003E-2</v>
      </c>
      <c r="G33" s="225">
        <f>1/$A$1*(SUM([1]CoreVPAImp!$F$47:$F$47)+SUM([1]CoreVPAImp!$F$105:$F$105))</f>
        <v>3.6633327599999994E-2</v>
      </c>
      <c r="H33" s="225">
        <f>1/$A$1*(SUM([1]CoreVPAImp!$G$47:$G$47)+SUM([1]CoreVPAImp!$G$105:$G$105))</f>
        <v>8.3468775400000014E-2</v>
      </c>
      <c r="I33" s="225">
        <f>1/$A$1*(SUM([1]CoreVPAImp!$H$47:$H$47)+SUM([1]CoreVPAImp!$H$105:$H$105))</f>
        <v>0.11269373159999999</v>
      </c>
      <c r="J33" s="226">
        <f>1/$A$1*(SUM([1]CoreVPAImp!$I$47:$I$47)+SUM([1]CoreVPAImp!$I$105:$I$105))</f>
        <v>0.17996833600000001</v>
      </c>
      <c r="K33" s="229">
        <f>1/$A$1*(SUM([1]CoreVPAImp!$J$47:$J$47)+SUM([1]CoreVPAImp!$J$105:$J$105))</f>
        <v>0.1100459216</v>
      </c>
      <c r="L33" s="229">
        <f>1/$A$1*(SUM([1]CoreVPAImp!$K$47:$K$47)+SUM([1]CoreVPAImp!$K$105:$K$105))</f>
        <v>2.0226413999999998E-2</v>
      </c>
      <c r="M33" s="229">
        <f>1/$A$1*(SUM([1]CoreVPAImp!L$47:L$47)+SUM([1]CoreVPAImp!L$105:L$105))</f>
        <v>2.7681829600000003E-2</v>
      </c>
      <c r="N33" s="229">
        <f>1/$A$1*(SUM([1]CoreVPAImp!M$47:M$47)+SUM([1]CoreVPAImp!M$105:M$105))</f>
        <v>3.9825685199999995E-2</v>
      </c>
      <c r="O33" s="229">
        <f>1/$A$1*(SUM([1]CoreVPAImp!N$47:N$47)+SUM([1]CoreVPAImp!N$105:N$105))</f>
        <v>2.3434864622222221E-2</v>
      </c>
      <c r="P33" s="229">
        <f>1/$A$1*(SUM([1]CoreVPAImp!O$47:O$47)+SUM([1]CoreVPAImp!O$105:O$105))</f>
        <v>3.10922044E-2</v>
      </c>
      <c r="Q33" s="229">
        <f>1/$A$1*(SUM([1]CoreVPAImp!P$47:P$47)+SUM([1]CoreVPAImp!P$105:P$105))</f>
        <v>2.6401627599999998E-2</v>
      </c>
      <c r="R33" s="229">
        <f>1/$A$1*(SUM([1]CoreVPAImp!Q$47:Q$47)+SUM([1]CoreVPAImp!Q$105:Q$105))</f>
        <v>1.5750036000000002E-2</v>
      </c>
      <c r="S33" s="229">
        <f>1/$A$1*(SUM([1]CoreVPAImp!R$47:R$47)+SUM([1]CoreVPAImp!R$105:R$105))</f>
        <v>2.0754225600000002E-2</v>
      </c>
      <c r="T33" s="229">
        <f>1/$A$1*(SUM([1]CoreVPAImp!S$47:S$47)+SUM([1]CoreVPAImp!S$105:S$105))</f>
        <v>1.81690176E-2</v>
      </c>
      <c r="U33" s="229">
        <f>1/$A$1*(SUM([1]CoreVPAImp!T$47:T$47)+SUM([1]CoreVPAImp!T$105:T$105))</f>
        <v>3.3544313200000002E-2</v>
      </c>
      <c r="V33" s="229">
        <f>1/$A$1*(SUM([1]CoreVPAImp!U$47:U$47)+SUM([1]CoreVPAImp!U$105:U$105))</f>
        <v>1.8677933600000002E-2</v>
      </c>
      <c r="W33" s="229">
        <f>1/$A$1*(SUM([1]CoreVPAImp!V$47:V$47)+SUM([1]CoreVPAImp!V$105:V$105))</f>
        <v>0</v>
      </c>
      <c r="X33" s="229">
        <f>1/$A$1*(SUM([1]CoreVPAImp!W$47:W$47)+SUM([1]CoreVPAImp!W$105:W$105))</f>
        <v>0</v>
      </c>
      <c r="Y33" s="229">
        <f>1/$A$1*(SUM([1]CoreVPAImp!X$47:X$47)+SUM([1]CoreVPAImp!X$105:X$105))</f>
        <v>0</v>
      </c>
      <c r="Z33" s="229">
        <f>1/$A$1*(SUM([1]CoreVPAImp!Y$47:Y$47)+SUM([1]CoreVPAImp!Y$105:Y$105))</f>
        <v>0</v>
      </c>
      <c r="AA33" s="229">
        <f>1/$A$1*(SUM([1]CoreVPAImp!Z$47:Z$47)+SUM([1]CoreVPAImp!Z$105:Z$105))</f>
        <v>0</v>
      </c>
      <c r="AB33" s="87">
        <f>1/$A$1*(SUM([1]CoreVPAImp!AA$47:AA$47)+SUM([1]CoreVPAImp!AA$105:AA$105))</f>
        <v>0</v>
      </c>
      <c r="AC33" s="228"/>
      <c r="AD33" s="225">
        <f>1/1000*(SUM([1]CoreVPAImp!AB$47:AB$47)+SUM([1]CoreVPAImp!AB$105:AB$105))</f>
        <v>3.2422769363639995E-3</v>
      </c>
      <c r="AE33" s="225">
        <f>1/1000*(SUM([1]CoreVPAImp!AC$47:AC$47)+SUM([1]CoreVPAImp!AC$105:AC$105))</f>
        <v>3.2608258639999998E-3</v>
      </c>
      <c r="AF33" s="225">
        <f>1/1000*(SUM([1]CoreVPAImp!AD$47:AD$47)+SUM([1]CoreVPAImp!AD$105:AD$105))</f>
        <v>3.6453343344000004E-3</v>
      </c>
      <c r="AG33" s="225">
        <f>1/1000*(SUM([1]CoreVPAImp!AE$47:AE$47)+SUM([1]CoreVPAImp!AE$105:AE$105))</f>
        <v>7.1963222352000008E-3</v>
      </c>
      <c r="AH33" s="225">
        <f>1/1000*(SUM([1]CoreVPAImp!AF$47:AF$47)+SUM([1]CoreVPAImp!AF$105:AF$105))</f>
        <v>1.0750252750299999E-2</v>
      </c>
      <c r="AI33" s="225">
        <f>1/1000*(SUM([1]CoreVPAImp!AG$47:AG$47)+SUM([1]CoreVPAImp!AG$105:AG$105))</f>
        <v>2.3553836163000001E-2</v>
      </c>
      <c r="AJ33" s="225">
        <f>1/1000*(SUM([1]CoreVPAImp!AH$47:AH$47)+SUM([1]CoreVPAImp!AH$105:AH$105))</f>
        <v>3.3574283194800006E-2</v>
      </c>
      <c r="AK33" s="225">
        <f>1/1000*(SUM([1]CoreVPAImp!AI$47:AI$47)+SUM([1]CoreVPAImp!AI$105:AI$105))</f>
        <v>5.6733530474000003E-2</v>
      </c>
      <c r="AL33" s="225">
        <f>1/1000*(SUM([1]CoreVPAImp!AJ$47:AJ$47)+SUM([1]CoreVPAImp!AJ$105:AJ$105))</f>
        <v>5.0295406201600001E-2</v>
      </c>
      <c r="AM33" s="225">
        <f>1/1000*(SUM([1]CoreVPAImp!AK$47:AK$47)+SUM([1]CoreVPAImp!AK$105:AK$105))</f>
        <v>1.46098786284E-2</v>
      </c>
      <c r="AN33" s="225">
        <f>1/1000*(SUM([1]CoreVPAImp!AL$47:AL$47)+SUM([1]CoreVPAImp!AL$105:AL$105))</f>
        <v>1.9453407970499999E-2</v>
      </c>
      <c r="AO33" s="225">
        <f>1/1000*(SUM([1]CoreVPAImp!AM$47:AM$47)+SUM([1]CoreVPAImp!AM$105:AM$105))</f>
        <v>2.5433028768E-2</v>
      </c>
      <c r="AP33" s="225">
        <f>1/1000*(SUM([1]CoreVPAImp!AN$47:AN$47)+SUM([1]CoreVPAImp!AN$105:AN$105))</f>
        <v>1.57056791408E-2</v>
      </c>
      <c r="AQ33" s="225">
        <f>1/1000*(SUM([1]CoreVPAImp!AO$47:AO$47)+SUM([1]CoreVPAImp!AO$105:AO$105))</f>
        <v>1.6311518344500002E-2</v>
      </c>
      <c r="AR33" s="225">
        <f>1/1000*(SUM([1]CoreVPAImp!AP$47:AP$47)+SUM([1]CoreVPAImp!AP$105:AP$105))</f>
        <v>1.5059577087500001E-2</v>
      </c>
      <c r="AS33" s="225">
        <f>1/1000*(SUM([1]CoreVPAImp!AQ$47:AQ$47)+SUM([1]CoreVPAImp!AQ$105:AQ$105))</f>
        <v>1.1529147349999999E-2</v>
      </c>
      <c r="AT33" s="225">
        <f>1/1000*(SUM([1]CoreVPAImp!AR$47:AR$47)+SUM([1]CoreVPAImp!AR$105:AR$105))</f>
        <v>1.1123810367299999E-2</v>
      </c>
      <c r="AU33" s="225">
        <f>1/1000*(SUM([1]CoreVPAImp!AS$47:AS$47)+SUM([1]CoreVPAImp!AS$105:AS$105))</f>
        <v>1.0294157402099999E-2</v>
      </c>
      <c r="AV33" s="225">
        <f>1/1000*(SUM([1]CoreVPAImp!AT$47:AT$47)+SUM([1]CoreVPAImp!AT$105:AT$105))</f>
        <v>1.3980067423000002E-2</v>
      </c>
      <c r="AW33" s="225">
        <f>1/1000*(SUM([1]CoreVPAImp!AU$47:AU$47)+SUM([1]CoreVPAImp!AU$105:AU$105))</f>
        <v>7.3974296758333342E-3</v>
      </c>
      <c r="AX33" s="225">
        <f>1/1000*(SUM([1]CoreVPAImp!AV$47:AV$47)+SUM([1]CoreVPAImp!AV$105:AV$105))</f>
        <v>0</v>
      </c>
      <c r="AY33" s="225">
        <f>1/1000*(SUM([1]CoreVPAImp!AW$47:AW$47)+SUM([1]CoreVPAImp!AW$105:AW$105))</f>
        <v>0</v>
      </c>
      <c r="AZ33" s="225">
        <f>1/1000*(SUM([1]CoreVPAImp!AX$47:AX$47)+SUM([1]CoreVPAImp!AX$105:AX$105))</f>
        <v>0</v>
      </c>
      <c r="BA33" s="225">
        <f>1/1000*(SUM([1]CoreVPAImp!AY$47:AY$47)+SUM([1]CoreVPAImp!AY$105:AY$105))</f>
        <v>0</v>
      </c>
      <c r="BB33" s="225">
        <f>1/1000*(SUM([1]CoreVPAImp!AZ$47:AZ$47)+SUM([1]CoreVPAImp!AZ$105:AZ$105))</f>
        <v>0</v>
      </c>
      <c r="BC33" s="227">
        <f>1/1000*(SUM([1]CoreVPAImp!BA$47:BA$47)+SUM([1]CoreVPAImp!BA$105:BA$105))</f>
        <v>0</v>
      </c>
      <c r="BD33" s="321"/>
    </row>
    <row r="34" spans="2:56">
      <c r="B34" s="6" t="s">
        <v>20</v>
      </c>
      <c r="C34" s="20">
        <f>1/$A$1*[1]CoreVPAImp!$B$109</f>
        <v>0.1176441748</v>
      </c>
      <c r="D34" s="23">
        <f>1/$A$1*[1]CoreVPAImp!$C$109</f>
        <v>9.4639486366666664E-2</v>
      </c>
      <c r="E34" s="23">
        <f>1/$A$1*[1]CoreVPAImp!$D$109</f>
        <v>6.9170495999999998E-2</v>
      </c>
      <c r="F34" s="23">
        <f>1/$A$1*[1]CoreVPAImp!$E$109</f>
        <v>7.7279457199999999E-2</v>
      </c>
      <c r="G34" s="23">
        <f>1/$A$1*[1]CoreVPAImp!$F$109</f>
        <v>6.1722425599999999E-2</v>
      </c>
      <c r="H34" s="23">
        <f>1/$A$1*[1]CoreVPAImp!$G$109</f>
        <v>3.4919312200000004E-2</v>
      </c>
      <c r="I34" s="23">
        <f>1/$A$1*[1]CoreVPAImp!$H$109</f>
        <v>3.1456155600000001E-2</v>
      </c>
      <c r="J34" s="43">
        <f>1/$A$1*[1]CoreVPAImp!$I$109</f>
        <v>2.0355489999999997E-2</v>
      </c>
      <c r="K34" s="23">
        <f>1/$A$1*[1]CoreVPAImp!$J$109</f>
        <v>1.46329292E-2</v>
      </c>
      <c r="L34" s="23">
        <f>1/$A$1*[1]CoreVPAImp!$K$109</f>
        <v>5.0269236000000002E-3</v>
      </c>
      <c r="M34" s="23">
        <f>1/$A$1*[1]CoreVPAImp!L$109</f>
        <v>8.6096787999999994E-3</v>
      </c>
      <c r="N34" s="23">
        <f>1/$A$1*[1]CoreVPAImp!M$109</f>
        <v>1.8056829600000001E-2</v>
      </c>
      <c r="O34" s="23">
        <f>1/$A$1*[1]CoreVPAImp!N$109</f>
        <v>1.1265425999999999E-2</v>
      </c>
      <c r="P34" s="23">
        <f>1/$A$1*[1]CoreVPAImp!O$109</f>
        <v>8.6197119999999999E-3</v>
      </c>
      <c r="Q34" s="23">
        <f>1/$A$1*[1]CoreVPAImp!P$109</f>
        <v>1.33929128E-2</v>
      </c>
      <c r="R34" s="23">
        <f>1/$A$1*[1]CoreVPAImp!Q$109</f>
        <v>1.2278205200000001E-2</v>
      </c>
      <c r="S34" s="23">
        <f>1/$A$1*[1]CoreVPAImp!R$109</f>
        <v>2.3061947599999997E-2</v>
      </c>
      <c r="T34" s="23">
        <f>1/$A$1*[1]CoreVPAImp!S$109</f>
        <v>1.5692801199999998E-2</v>
      </c>
      <c r="U34" s="23">
        <f>1/$A$1*[1]CoreVPAImp!T$109</f>
        <v>2.4322835600000002E-2</v>
      </c>
      <c r="V34" s="23">
        <f>1/$A$1*[1]CoreVPAImp!U$109</f>
        <v>1.9118601999999998E-2</v>
      </c>
      <c r="W34" s="23">
        <f>1/$A$1*[1]CoreVPAImp!V$109</f>
        <v>0</v>
      </c>
      <c r="X34" s="23">
        <f>1/$A$1*[1]CoreVPAImp!W$109</f>
        <v>0</v>
      </c>
      <c r="Y34" s="23">
        <f>1/$A$1*[1]CoreVPAImp!X$109</f>
        <v>0</v>
      </c>
      <c r="Z34" s="23">
        <f>1/$A$1*[1]CoreVPAImp!Y$109</f>
        <v>0</v>
      </c>
      <c r="AA34" s="23">
        <f>1/$A$1*[1]CoreVPAImp!Z$109</f>
        <v>0</v>
      </c>
      <c r="AB34" s="43">
        <f>1/$A$1*[1]CoreVPAImp!AA$109</f>
        <v>0</v>
      </c>
      <c r="AC34" s="5"/>
      <c r="AD34" s="20">
        <f>1/1000*[1]CoreVPAImp!AB$109</f>
        <v>3.0591059138426999E-2</v>
      </c>
      <c r="AE34" s="23">
        <f>1/1000*[1]CoreVPAImp!AC$109</f>
        <v>2.3156020114E-2</v>
      </c>
      <c r="AF34" s="23">
        <f>1/1000*[1]CoreVPAImp!AD$109</f>
        <v>1.4158354382399999E-2</v>
      </c>
      <c r="AG34" s="23">
        <f>1/1000*[1]CoreVPAImp!AE$109</f>
        <v>1.8445227292800001E-2</v>
      </c>
      <c r="AH34" s="23">
        <f>1/1000*[1]CoreVPAImp!AF$109</f>
        <v>1.7034879622600002E-2</v>
      </c>
      <c r="AI34" s="23">
        <f>1/1000*[1]CoreVPAImp!AG$109</f>
        <v>1.1879627245199999E-2</v>
      </c>
      <c r="AJ34" s="23">
        <f>1/1000*[1]CoreVPAImp!AH$109</f>
        <v>1.2962951260400001E-2</v>
      </c>
      <c r="AK34" s="23">
        <f>1/1000*[1]CoreVPAImp!AI$109</f>
        <v>1.1302037936500002E-2</v>
      </c>
      <c r="AL34" s="23">
        <f>1/1000*[1]CoreVPAImp!AJ$109</f>
        <v>9.3516935087999999E-3</v>
      </c>
      <c r="AM34" s="23">
        <f>1/1000*[1]CoreVPAImp!AK$109</f>
        <v>3.5862944172000001E-3</v>
      </c>
      <c r="AN34" s="23">
        <f>1/1000*[1]CoreVPAImp!AL$109</f>
        <v>4.2862214232000009E-3</v>
      </c>
      <c r="AO34" s="23">
        <f>1/1000*[1]CoreVPAImp!AM$109</f>
        <v>7.858748976E-3</v>
      </c>
      <c r="AP34" s="23">
        <f>1/1000*[1]CoreVPAImp!AN$109</f>
        <v>5.4989735503999998E-3</v>
      </c>
      <c r="AQ34" s="23">
        <f>1/1000*[1]CoreVPAImp!AO$109</f>
        <v>4.0851771636000005E-3</v>
      </c>
      <c r="AR34" s="23">
        <f>1/1000*[1]CoreVPAImp!AP$109</f>
        <v>5.6821419635000002E-3</v>
      </c>
      <c r="AS34" s="23">
        <f>1/1000*[1]CoreVPAImp!AQ$109</f>
        <v>4.959371802E-3</v>
      </c>
      <c r="AT34" s="23">
        <f>1/1000*[1]CoreVPAImp!AR$109</f>
        <v>7.6285954063999998E-3</v>
      </c>
      <c r="AU34" s="23">
        <f>1/1000*[1]CoreVPAImp!AS$109</f>
        <v>5.5501686526000004E-3</v>
      </c>
      <c r="AV34" s="23">
        <f>1/1000*[1]CoreVPAImp!AT$109</f>
        <v>8.0558915259999996E-3</v>
      </c>
      <c r="AW34" s="23">
        <f>1/1000*[1]CoreVPAImp!AU$109</f>
        <v>7.2287935558333341E-3</v>
      </c>
      <c r="AX34" s="23">
        <f>1/1000*[1]CoreVPAImp!AV$109</f>
        <v>0</v>
      </c>
      <c r="AY34" s="23">
        <f>1/1000*[1]CoreVPAImp!AW$109</f>
        <v>0</v>
      </c>
      <c r="AZ34" s="23">
        <f>1/1000*[1]CoreVPAImp!AX$109</f>
        <v>0</v>
      </c>
      <c r="BA34" s="23">
        <f>1/1000*[1]CoreVPAImp!AY$109</f>
        <v>0</v>
      </c>
      <c r="BB34" s="23">
        <f>1/1000*[1]CoreVPAImp!AZ$109</f>
        <v>0</v>
      </c>
      <c r="BC34" s="24">
        <f>1/1000*[1]CoreVPAImp!BA$109</f>
        <v>0</v>
      </c>
      <c r="BD34" s="321"/>
    </row>
    <row r="35" spans="2:56">
      <c r="B35" s="6" t="s">
        <v>18</v>
      </c>
      <c r="C35" s="20">
        <f>1/$A$1*[1]CoreVPAImp!$B$138</f>
        <v>5.4636538000000012E-2</v>
      </c>
      <c r="D35" s="23">
        <f>1/$A$1*[1]CoreVPAImp!$C$138</f>
        <v>6.0343459200000012E-2</v>
      </c>
      <c r="E35" s="23">
        <f>1/$A$1*[1]CoreVPAImp!$D$138</f>
        <v>7.3717909600000006E-2</v>
      </c>
      <c r="F35" s="23">
        <f>1/$A$1*[1]CoreVPAImp!$E$138</f>
        <v>9.0758086000000002E-2</v>
      </c>
      <c r="G35" s="23">
        <f>1/$A$1*[1]CoreVPAImp!$F$138</f>
        <v>7.7303513200000007E-2</v>
      </c>
      <c r="H35" s="23">
        <f>1/$A$1*[1]CoreVPAImp!$G$138</f>
        <v>7.2643619200000023E-2</v>
      </c>
      <c r="I35" s="23">
        <f>1/$A$1*[1]CoreVPAImp!$H$138</f>
        <v>6.2886300000000006E-2</v>
      </c>
      <c r="J35" s="43">
        <f>1/$A$1*[1]CoreVPAImp!$I$138</f>
        <v>4.8542678400000004E-2</v>
      </c>
      <c r="K35" s="23">
        <f>1/$A$1*[1]CoreVPAImp!$J$138</f>
        <v>5.1909560000000007E-2</v>
      </c>
      <c r="L35" s="23">
        <f>1/$A$1*[1]CoreVPAImp!$K$138</f>
        <v>3.7654760000000009E-2</v>
      </c>
      <c r="M35" s="23">
        <f>1/$A$1*[1]CoreVPAImp!L$138</f>
        <v>3.4117300000000003E-2</v>
      </c>
      <c r="N35" s="23">
        <f>1/$A$1*[1]CoreVPAImp!M$138</f>
        <v>2.5323820000000004E-2</v>
      </c>
      <c r="O35" s="23">
        <f>1/$A$1*[1]CoreVPAImp!N$138</f>
        <v>1.7726280000000001E-2</v>
      </c>
      <c r="P35" s="23">
        <f>1/$A$1*[1]CoreVPAImp!O$138</f>
        <v>1.44837E-2</v>
      </c>
      <c r="Q35" s="23">
        <f>1/$A$1*[1]CoreVPAImp!P$138</f>
        <v>1.0188720000000002E-2</v>
      </c>
      <c r="R35" s="23">
        <f>1/$A$1*[1]CoreVPAImp!Q$138</f>
        <v>1.1752820000000002E-2</v>
      </c>
      <c r="S35" s="23">
        <f>1/$A$1*[1]CoreVPAImp!R$138</f>
        <v>1.17603E-2</v>
      </c>
      <c r="T35" s="23">
        <f>1/$A$1*[1]CoreVPAImp!S$138</f>
        <v>1.2084452000000002E-2</v>
      </c>
      <c r="U35" s="23">
        <f>1/$A$1*[1]CoreVPAImp!T$138</f>
        <v>9.9089200000000016E-3</v>
      </c>
      <c r="V35" s="23">
        <f>1/$A$1*[1]CoreVPAImp!U$138</f>
        <v>9.9305599999999997E-3</v>
      </c>
      <c r="W35" s="23">
        <f>1/$A$1*[1]CoreVPAImp!V$138</f>
        <v>0</v>
      </c>
      <c r="X35" s="23">
        <f>1/$A$1*[1]CoreVPAImp!W$138</f>
        <v>0</v>
      </c>
      <c r="Y35" s="23">
        <f>1/$A$1*[1]CoreVPAImp!X$138</f>
        <v>0</v>
      </c>
      <c r="Z35" s="23">
        <f>1/$A$1*[1]CoreVPAImp!Y$138</f>
        <v>0</v>
      </c>
      <c r="AA35" s="23">
        <f>1/$A$1*[1]CoreVPAImp!Z$138</f>
        <v>0</v>
      </c>
      <c r="AB35" s="43">
        <f>1/$A$1*[1]CoreVPAImp!AA$138</f>
        <v>0</v>
      </c>
      <c r="AC35" s="5"/>
      <c r="AD35" s="20">
        <f>1/1000*[1]CoreVPAImp!AB$138</f>
        <v>1.9154853416811002E-2</v>
      </c>
      <c r="AE35" s="23">
        <f>1/1000*[1]CoreVPAImp!AC$138</f>
        <v>1.9713857640000002E-2</v>
      </c>
      <c r="AF35" s="23">
        <f>1/1000*[1]CoreVPAImp!AD$138</f>
        <v>2.5473837067199998E-2</v>
      </c>
      <c r="AG35" s="23">
        <f>1/1000*[1]CoreVPAImp!AE$138</f>
        <v>3.6290046430400007E-2</v>
      </c>
      <c r="AH35" s="23">
        <f>1/1000*[1]CoreVPAImp!AF$138</f>
        <v>3.0123739006900001E-2</v>
      </c>
      <c r="AI35" s="23">
        <f>1/1000*[1]CoreVPAImp!AG$138</f>
        <v>2.9098386774600003E-2</v>
      </c>
      <c r="AJ35" s="23">
        <f>1/1000*[1]CoreVPAImp!AH$138</f>
        <v>2.9495294577600004E-2</v>
      </c>
      <c r="AK35" s="23">
        <f>1/1000*[1]CoreVPAImp!AI$138</f>
        <v>2.3342657510000003E-2</v>
      </c>
      <c r="AL35" s="23">
        <f>1/1000*[1]CoreVPAImp!AJ$138</f>
        <v>3.14970113872E-2</v>
      </c>
      <c r="AM35" s="23">
        <f>1/1000*[1]CoreVPAImp!AK$138</f>
        <v>1.9033771367599997E-2</v>
      </c>
      <c r="AN35" s="23">
        <f>1/1000*[1]CoreVPAImp!AL$138</f>
        <v>1.5146092008900002E-2</v>
      </c>
      <c r="AO35" s="23">
        <f>1/1000*[1]CoreVPAImp!AM$138</f>
        <v>1.5809375519999998E-2</v>
      </c>
      <c r="AP35" s="23">
        <f>1/1000*[1]CoreVPAImp!AN$138</f>
        <v>1.17451598E-2</v>
      </c>
      <c r="AQ35" s="23">
        <f>1/1000*[1]CoreVPAImp!AO$138</f>
        <v>7.4983197900000019E-3</v>
      </c>
      <c r="AR35" s="23">
        <f>1/1000*[1]CoreVPAImp!AP$138</f>
        <v>6.1304469455000007E-3</v>
      </c>
      <c r="AS35" s="23">
        <f>1/1000*[1]CoreVPAImp!AQ$138</f>
        <v>6.1167356319999991E-3</v>
      </c>
      <c r="AT35" s="23">
        <f>1/1000*[1]CoreVPAImp!AR$138</f>
        <v>6.4723332009E-3</v>
      </c>
      <c r="AU35" s="23">
        <f>1/1000*[1]CoreVPAImp!AS$138</f>
        <v>7.1074804371999995E-3</v>
      </c>
      <c r="AV35" s="23">
        <f>1/1000*[1]CoreVPAImp!AT$138</f>
        <v>4.6287169199999995E-3</v>
      </c>
      <c r="AW35" s="23">
        <f>1/1000*[1]CoreVPAImp!AU$138</f>
        <v>6.4007721141666665E-3</v>
      </c>
      <c r="AX35" s="23">
        <f>1/1000*[1]CoreVPAImp!AV$138</f>
        <v>0</v>
      </c>
      <c r="AY35" s="23">
        <f>1/1000*[1]CoreVPAImp!AW$138</f>
        <v>0</v>
      </c>
      <c r="AZ35" s="23">
        <f>1/1000*[1]CoreVPAImp!AX$138</f>
        <v>0</v>
      </c>
      <c r="BA35" s="23">
        <f>1/1000*[1]CoreVPAImp!AY$138</f>
        <v>0</v>
      </c>
      <c r="BB35" s="23">
        <f>1/1000*[1]CoreVPAImp!AZ$138</f>
        <v>0</v>
      </c>
      <c r="BC35" s="24">
        <f>1/1000*[1]CoreVPAImp!BA$138</f>
        <v>0</v>
      </c>
      <c r="BD35" s="321"/>
    </row>
    <row r="36" spans="2:56">
      <c r="B36" s="6" t="s">
        <v>24</v>
      </c>
      <c r="C36" s="20">
        <f>1/$A$1*[1]CoreVPAImp!$B$228</f>
        <v>8.1784000000000002E-5</v>
      </c>
      <c r="D36" s="23">
        <f>1/$A$1*[1]CoreVPAImp!$C$228</f>
        <v>4.3233999999999997E-4</v>
      </c>
      <c r="E36" s="23">
        <f>1/$A$1*[1]CoreVPAImp!$D$228</f>
        <v>5.2037999999999997E-4</v>
      </c>
      <c r="F36" s="23">
        <f>1/$A$1*[1]CoreVPAImp!$E$228</f>
        <v>9.6921600000000007E-4</v>
      </c>
      <c r="G36" s="23">
        <f>1/$A$1*[1]CoreVPAImp!$F$228</f>
        <v>1.6796999999999999E-3</v>
      </c>
      <c r="H36" s="23">
        <f>1/$A$1*[1]CoreVPAImp!$G$228</f>
        <v>2.3050900000000001E-3</v>
      </c>
      <c r="I36" s="23">
        <f>1/$A$1*[1]CoreVPAImp!$H$228</f>
        <v>2.0889799999999998E-3</v>
      </c>
      <c r="J36" s="43">
        <f>1/$A$1*[1]CoreVPAImp!$I$228</f>
        <v>2.8069180000000003E-3</v>
      </c>
      <c r="K36" s="23">
        <f>1/$A$1*[1]CoreVPAImp!$J$228</f>
        <v>5.2964860000000004E-3</v>
      </c>
      <c r="L36" s="23">
        <f>1/$A$1*[1]CoreVPAImp!$K$228</f>
        <v>2.8292E-3</v>
      </c>
      <c r="M36" s="23">
        <f>1/$A$1*[1]CoreVPAImp!L$228</f>
        <v>2.9837999999999996E-3</v>
      </c>
      <c r="N36" s="23">
        <f>1/$A$1*[1]CoreVPAImp!M$228</f>
        <v>2.1112800000000001E-3</v>
      </c>
      <c r="O36" s="23">
        <f>1/$A$1*[1]CoreVPAImp!N$228</f>
        <v>1.26016E-3</v>
      </c>
      <c r="P36" s="23">
        <f>1/$A$1*[1]CoreVPAImp!O$228</f>
        <v>5.9583999999999993E-4</v>
      </c>
      <c r="Q36" s="23">
        <f>1/$A$1*[1]CoreVPAImp!P$228</f>
        <v>5.2934199999999992E-4</v>
      </c>
      <c r="R36" s="23">
        <f>1/$A$1*[1]CoreVPAImp!Q$228</f>
        <v>6.7875999999999993E-4</v>
      </c>
      <c r="S36" s="23">
        <f>1/$A$1*[1]CoreVPAImp!R$228</f>
        <v>6.3250000000000003E-4</v>
      </c>
      <c r="T36" s="23">
        <f>1/$A$1*[1]CoreVPAImp!S$228</f>
        <v>6.3305999999999996E-4</v>
      </c>
      <c r="U36" s="23">
        <f>1/$A$1*[1]CoreVPAImp!T$228</f>
        <v>9.9054000000000004E-4</v>
      </c>
      <c r="V36" s="23">
        <f>1/$A$1*[1]CoreVPAImp!U$228</f>
        <v>7.0423999999999997E-4</v>
      </c>
      <c r="W36" s="23">
        <f>1/$A$1*[1]CoreVPAImp!V$228</f>
        <v>0</v>
      </c>
      <c r="X36" s="23">
        <f>1/$A$1*[1]CoreVPAImp!W$228</f>
        <v>0</v>
      </c>
      <c r="Y36" s="23">
        <f>1/$A$1*[1]CoreVPAImp!X$228</f>
        <v>0</v>
      </c>
      <c r="Z36" s="23">
        <f>1/$A$1*[1]CoreVPAImp!Y$228</f>
        <v>0</v>
      </c>
      <c r="AA36" s="23">
        <f>1/$A$1*[1]CoreVPAImp!Z$228</f>
        <v>0</v>
      </c>
      <c r="AB36" s="43">
        <f>1/$A$1*[1]CoreVPAImp!AA$228</f>
        <v>0</v>
      </c>
      <c r="AC36" s="5"/>
      <c r="AD36" s="20">
        <f>1/1000*[1]CoreVPAImp!AB$228</f>
        <v>1.15404520737E-4</v>
      </c>
      <c r="AE36" s="23">
        <f>1/1000*[1]CoreVPAImp!AC$228</f>
        <v>3.78082018E-4</v>
      </c>
      <c r="AF36" s="23">
        <f>1/1000*[1]CoreVPAImp!AD$228</f>
        <v>4.5124032000000002E-4</v>
      </c>
      <c r="AG36" s="23">
        <f>1/1000*[1]CoreVPAImp!AE$228</f>
        <v>1.1908685376000002E-3</v>
      </c>
      <c r="AH36" s="23">
        <f>1/1000*[1]CoreVPAImp!AF$228</f>
        <v>1.6572143847000001E-3</v>
      </c>
      <c r="AI36" s="23">
        <f>1/1000*[1]CoreVPAImp!AG$228</f>
        <v>3.1400051397000007E-3</v>
      </c>
      <c r="AJ36" s="23">
        <f>1/1000*[1]CoreVPAImp!AH$228</f>
        <v>4.0179049328000005E-3</v>
      </c>
      <c r="AK36" s="23">
        <f>1/1000*[1]CoreVPAImp!AI$228</f>
        <v>7.1186154670000003E-3</v>
      </c>
      <c r="AL36" s="23">
        <f>1/1000*[1]CoreVPAImp!AJ$228</f>
        <v>1.4969602371200002E-2</v>
      </c>
      <c r="AM36" s="23">
        <f>1/1000*[1]CoreVPAImp!AK$228</f>
        <v>6.9111461276000008E-3</v>
      </c>
      <c r="AN36" s="23">
        <f>1/1000*[1]CoreVPAImp!AL$228</f>
        <v>5.5055167641000005E-3</v>
      </c>
      <c r="AO36" s="23">
        <f>1/1000*[1]CoreVPAImp!AM$228</f>
        <v>4.7775054720000003E-3</v>
      </c>
      <c r="AP36" s="23">
        <f>1/1000*[1]CoreVPAImp!AN$228</f>
        <v>3.0426492272000003E-3</v>
      </c>
      <c r="AQ36" s="23">
        <f>1/1000*[1]CoreVPAImp!AO$228</f>
        <v>1.6563213216000002E-3</v>
      </c>
      <c r="AR36" s="23">
        <f>1/1000*[1]CoreVPAImp!AP$228</f>
        <v>1.0337948595000002E-3</v>
      </c>
      <c r="AS36" s="23">
        <f>1/1000*[1]CoreVPAImp!AQ$228</f>
        <v>1.4117422234999999E-3</v>
      </c>
      <c r="AT36" s="23">
        <f>1/1000*[1]CoreVPAImp!AR$228</f>
        <v>1.3310760293999998E-3</v>
      </c>
      <c r="AU36" s="23">
        <f>1/1000*[1]CoreVPAImp!AS$228</f>
        <v>1.4106202396E-3</v>
      </c>
      <c r="AV36" s="23">
        <f>1/1000*[1]CoreVPAImp!AT$228</f>
        <v>1.3397878120000001E-3</v>
      </c>
      <c r="AW36" s="23">
        <f>1/1000*[1]CoreVPAImp!AU$228</f>
        <v>1.9965283275000002E-3</v>
      </c>
      <c r="AX36" s="23">
        <f>1/1000*[1]CoreVPAImp!AV$228</f>
        <v>0</v>
      </c>
      <c r="AY36" s="23">
        <f>1/1000*[1]CoreVPAImp!AW$228</f>
        <v>0</v>
      </c>
      <c r="AZ36" s="23">
        <f>1/1000*[1]CoreVPAImp!AX$228</f>
        <v>0</v>
      </c>
      <c r="BA36" s="23">
        <f>1/1000*[1]CoreVPAImp!AY$228</f>
        <v>0</v>
      </c>
      <c r="BB36" s="23">
        <f>1/1000*[1]CoreVPAImp!AZ$228</f>
        <v>0</v>
      </c>
      <c r="BC36" s="24">
        <f>1/1000*[1]CoreVPAImp!BA$228</f>
        <v>0</v>
      </c>
      <c r="BD36" s="321"/>
    </row>
    <row r="37" spans="2:56">
      <c r="B37" s="9" t="s">
        <v>17</v>
      </c>
      <c r="C37" s="221">
        <f t="shared" ref="C37:L37" si="8">SUM(C31:C31)-SUM(C32:C36)</f>
        <v>3.6085920000000216E-3</v>
      </c>
      <c r="D37" s="107">
        <f t="shared" si="8"/>
        <v>3.3720775999999952E-3</v>
      </c>
      <c r="E37" s="107">
        <f t="shared" si="8"/>
        <v>4.2609785999999927E-3</v>
      </c>
      <c r="F37" s="107">
        <f t="shared" si="8"/>
        <v>2.9555872000000261E-3</v>
      </c>
      <c r="G37" s="107">
        <f t="shared" si="8"/>
        <v>3.9564139999999914E-3</v>
      </c>
      <c r="H37" s="107">
        <f t="shared" si="8"/>
        <v>1.6082474000000124E-3</v>
      </c>
      <c r="I37" s="107">
        <f t="shared" si="8"/>
        <v>2.2557368000000466E-3</v>
      </c>
      <c r="J37" s="79">
        <f t="shared" si="8"/>
        <v>2.2984700000000524E-3</v>
      </c>
      <c r="K37" s="107">
        <f t="shared" si="8"/>
        <v>3.71684440000003E-3</v>
      </c>
      <c r="L37" s="107">
        <f t="shared" si="8"/>
        <v>1.1108920000000022E-3</v>
      </c>
      <c r="M37" s="107">
        <f>SUM(M31:M31)-SUM(M32:M36)</f>
        <v>1.5102562999999986E-3</v>
      </c>
      <c r="N37" s="107">
        <f>SUM(N31:N31)-SUM(N32:N36)</f>
        <v>9.3004600000001769E-4</v>
      </c>
      <c r="O37" s="107">
        <f t="shared" ref="O37:AB37" si="9">SUM(O31:O31)-SUM(O32:O36)</f>
        <v>9.4457600000000252E-4</v>
      </c>
      <c r="P37" s="107">
        <f t="shared" si="9"/>
        <v>1.2732160000000076E-4</v>
      </c>
      <c r="Q37" s="107">
        <f t="shared" si="9"/>
        <v>3.1872200000000739E-4</v>
      </c>
      <c r="R37" s="107">
        <f t="shared" si="9"/>
        <v>6.1249959999999659E-4</v>
      </c>
      <c r="S37" s="107">
        <f t="shared" si="9"/>
        <v>8.5684744615384389E-4</v>
      </c>
      <c r="T37" s="107">
        <f t="shared" si="9"/>
        <v>5.0139199999999634E-4</v>
      </c>
      <c r="U37" s="107">
        <f t="shared" si="9"/>
        <v>1.2668158181818184E-3</v>
      </c>
      <c r="V37" s="107">
        <f t="shared" si="9"/>
        <v>1.762840400000007E-3</v>
      </c>
      <c r="W37" s="107">
        <f t="shared" si="9"/>
        <v>0</v>
      </c>
      <c r="X37" s="107">
        <f t="shared" si="9"/>
        <v>0</v>
      </c>
      <c r="Y37" s="107">
        <f t="shared" si="9"/>
        <v>0</v>
      </c>
      <c r="Z37" s="107">
        <f t="shared" si="9"/>
        <v>0</v>
      </c>
      <c r="AA37" s="107">
        <f t="shared" si="9"/>
        <v>0</v>
      </c>
      <c r="AB37" s="79">
        <f t="shared" si="9"/>
        <v>0</v>
      </c>
      <c r="AC37" s="5"/>
      <c r="AD37" s="222">
        <f t="shared" ref="AD37:BC37" si="10">SUM(AD31:AD31)-SUM(AD32:AD36)</f>
        <v>4.5492429009180019E-3</v>
      </c>
      <c r="AE37" s="123">
        <f t="shared" si="10"/>
        <v>2.4329018779999934E-3</v>
      </c>
      <c r="AF37" s="123">
        <f t="shared" si="10"/>
        <v>4.7323336848000067E-3</v>
      </c>
      <c r="AG37" s="123">
        <f t="shared" si="10"/>
        <v>4.521858880000007E-3</v>
      </c>
      <c r="AH37" s="123">
        <f t="shared" si="10"/>
        <v>5.3437558390999895E-3</v>
      </c>
      <c r="AI37" s="123">
        <f t="shared" si="10"/>
        <v>3.1245036536999699E-3</v>
      </c>
      <c r="AJ37" s="123">
        <f t="shared" si="10"/>
        <v>4.4323445916000237E-3</v>
      </c>
      <c r="AK37" s="123">
        <f t="shared" si="10"/>
        <v>6.484704397000024E-3</v>
      </c>
      <c r="AL37" s="123">
        <f t="shared" si="10"/>
        <v>9.5274364592000116E-3</v>
      </c>
      <c r="AM37" s="123">
        <f t="shared" si="10"/>
        <v>2.3399220592000142E-3</v>
      </c>
      <c r="AN37" s="123">
        <f t="shared" si="10"/>
        <v>2.0723700338999979E-3</v>
      </c>
      <c r="AO37" s="123">
        <f t="shared" si="10"/>
        <v>1.7562975359999913E-3</v>
      </c>
      <c r="AP37" s="123">
        <f t="shared" si="10"/>
        <v>4.7865609440000054E-3</v>
      </c>
      <c r="AQ37" s="123">
        <f t="shared" si="10"/>
        <v>3.580809939000007E-4</v>
      </c>
      <c r="AR37" s="123">
        <f t="shared" si="10"/>
        <v>5.0939074050000005E-4</v>
      </c>
      <c r="AS37" s="123">
        <f t="shared" si="10"/>
        <v>6.6031448700000495E-4</v>
      </c>
      <c r="AT37" s="123">
        <f t="shared" si="10"/>
        <v>3.8864144520001087E-4</v>
      </c>
      <c r="AU37" s="123">
        <f t="shared" si="10"/>
        <v>6.7803238360000101E-4</v>
      </c>
      <c r="AV37" s="123">
        <f t="shared" si="10"/>
        <v>4.5276941800000137E-4</v>
      </c>
      <c r="AW37" s="123">
        <f t="shared" si="10"/>
        <v>8.4982308791666655E-4</v>
      </c>
      <c r="AX37" s="123">
        <f t="shared" si="10"/>
        <v>0</v>
      </c>
      <c r="AY37" s="123">
        <f t="shared" si="10"/>
        <v>0</v>
      </c>
      <c r="AZ37" s="123">
        <f t="shared" si="10"/>
        <v>0</v>
      </c>
      <c r="BA37" s="123">
        <f t="shared" si="10"/>
        <v>0</v>
      </c>
      <c r="BB37" s="123">
        <f t="shared" si="10"/>
        <v>0</v>
      </c>
      <c r="BC37" s="131">
        <f t="shared" si="10"/>
        <v>0</v>
      </c>
      <c r="BD37" s="321"/>
    </row>
    <row r="38" spans="2:56" ht="17.149999999999999" customHeight="1">
      <c r="B38" s="56" t="s">
        <v>211</v>
      </c>
      <c r="C38" s="138">
        <f>1/$A$1*[1]CoreVPAImp!$B$264</f>
        <v>16.301286374220002</v>
      </c>
      <c r="D38" s="125">
        <f>1/$A$1*[1]CoreVPAImp!$C$264</f>
        <v>15.072456629019999</v>
      </c>
      <c r="E38" s="125">
        <f>1/$A$1*[1]CoreVPAImp!$D$264</f>
        <v>15.460301862580003</v>
      </c>
      <c r="F38" s="125">
        <f>1/$A$1*[1]CoreVPAImp!$E$264</f>
        <v>14.953412048340002</v>
      </c>
      <c r="G38" s="125">
        <f>1/$A$1*[1]CoreVPAImp!$F$264</f>
        <v>15.340447198999998</v>
      </c>
      <c r="H38" s="125">
        <f>1/$A$1*[1]CoreVPAImp!$G$264</f>
        <v>15.40126428436</v>
      </c>
      <c r="I38" s="125">
        <f>1/$A$1*[1]CoreVPAImp!$H$264</f>
        <v>15.495599781025824</v>
      </c>
      <c r="J38" s="126">
        <f>1/$A$1*[1]CoreVPAImp!$I$264</f>
        <v>15.473728152066187</v>
      </c>
      <c r="K38" s="125">
        <f>1/$A$1*[1]CoreVPAImp!$J$264</f>
        <v>13.263787441047546</v>
      </c>
      <c r="L38" s="125">
        <f>1/$A$1*[1]CoreVPAImp!$K$264</f>
        <v>11.056278903626755</v>
      </c>
      <c r="M38" s="125">
        <f>1/$A$1*[1]CoreVPAImp!L$264</f>
        <v>12.658340956775756</v>
      </c>
      <c r="N38" s="125">
        <f>1/$A$1*[1]CoreVPAImp!M$264</f>
        <v>12.354269538376005</v>
      </c>
      <c r="O38" s="125">
        <f>1/$A$1*[1]CoreVPAImp!N$264</f>
        <v>9.8631447772000023</v>
      </c>
      <c r="P38" s="125">
        <f>1/$A$1*[1]CoreVPAImp!O$264</f>
        <v>10.082257724799998</v>
      </c>
      <c r="Q38" s="125">
        <f>1/$A$1*[1]CoreVPAImp!P$264</f>
        <v>10.287940771063159</v>
      </c>
      <c r="R38" s="125">
        <f>1/$A$1*[1]CoreVPAImp!Q$264</f>
        <v>9.953129996830004</v>
      </c>
      <c r="S38" s="125">
        <f>1/$A$1*[1]CoreVPAImp!R$264</f>
        <v>10.277566501439999</v>
      </c>
      <c r="T38" s="125">
        <f>1/$A$1*[1]CoreVPAImp!S$264</f>
        <v>10.901543319824006</v>
      </c>
      <c r="U38" s="125">
        <f>1/$A$1*[1]CoreVPAImp!T$264</f>
        <v>9.879793654648573</v>
      </c>
      <c r="V38" s="125">
        <f>1/$A$1*[1]CoreVPAImp!U$264</f>
        <v>8.6532779086458191</v>
      </c>
      <c r="W38" s="125">
        <f>1/$A$1*[1]CoreVPAImp!V$264</f>
        <v>0</v>
      </c>
      <c r="X38" s="125">
        <f>1/$A$1*[1]CoreVPAImp!W$264</f>
        <v>0</v>
      </c>
      <c r="Y38" s="125">
        <f>1/$A$1*[1]CoreVPAImp!X$264</f>
        <v>0</v>
      </c>
      <c r="Z38" s="125">
        <f>1/$A$1*[1]CoreVPAImp!Y$264</f>
        <v>0</v>
      </c>
      <c r="AA38" s="125">
        <f>1/$A$1*[1]CoreVPAImp!Z$264</f>
        <v>0</v>
      </c>
      <c r="AB38" s="126">
        <f>1/$A$1*[1]CoreVPAImp!AA$264</f>
        <v>0</v>
      </c>
      <c r="AC38" s="17"/>
      <c r="AD38" s="231">
        <f>1/1000*[1]CoreVPAImp!AB$264</f>
        <v>1.5761076609502198</v>
      </c>
      <c r="AE38" s="114">
        <f>1/1000*[1]CoreVPAImp!AC$264</f>
        <v>1.4157442251104</v>
      </c>
      <c r="AF38" s="114">
        <f>1/1000*[1]CoreVPAImp!AD$264</f>
        <v>1.5473164346832</v>
      </c>
      <c r="AG38" s="114">
        <f>1/1000*[1]CoreVPAImp!AE$264</f>
        <v>1.7938010787200001</v>
      </c>
      <c r="AH38" s="114">
        <f>1/1000*[1]CoreVPAImp!AF$264</f>
        <v>1.9665944698029001</v>
      </c>
      <c r="AI38" s="114">
        <f>1/1000*[1]CoreVPAImp!AG$264</f>
        <v>1.9666306359843004</v>
      </c>
      <c r="AJ38" s="114">
        <f>1/1000*[1]CoreVPAImp!AH$264</f>
        <v>2.1675632045740003</v>
      </c>
      <c r="AK38" s="114">
        <f>1/1000*[1]CoreVPAImp!AI$264</f>
        <v>2.4703100876935005</v>
      </c>
      <c r="AL38" s="114">
        <f>1/1000*[1]CoreVPAImp!AJ$264</f>
        <v>1.9766301937664001</v>
      </c>
      <c r="AM38" s="114">
        <f>1/1000*[1]CoreVPAImp!AK$264</f>
        <v>1.5595454099896002</v>
      </c>
      <c r="AN38" s="114">
        <f>1/1000*[1]CoreVPAImp!AL$264</f>
        <v>1.4910732189018003</v>
      </c>
      <c r="AO38" s="114">
        <f>1/1000*[1]CoreVPAImp!AM$264</f>
        <v>1.9219541162880001</v>
      </c>
      <c r="AP38" s="114">
        <f>1/1000*[1]CoreVPAImp!AN$264</f>
        <v>1.3645018279552001</v>
      </c>
      <c r="AQ38" s="114">
        <f>1/1000*[1]CoreVPAImp!AO$264</f>
        <v>1.3697503395725998</v>
      </c>
      <c r="AR38" s="114">
        <f>1/1000*[1]CoreVPAImp!AP$264</f>
        <v>1.5567462013104998</v>
      </c>
      <c r="AS38" s="114">
        <f>1/1000*[1]CoreVPAImp!AQ$264</f>
        <v>1.2811049071169998</v>
      </c>
      <c r="AT38" s="114">
        <f>1/1000*[1]CoreVPAImp!AR$264</f>
        <v>1.3030243486291002</v>
      </c>
      <c r="AU38" s="114">
        <f>1/1000*[1]CoreVPAImp!AS$264</f>
        <v>1.4419835369797003</v>
      </c>
      <c r="AV38" s="114">
        <f>1/1000*[1]CoreVPAImp!AT$264</f>
        <v>1.6242367025079996</v>
      </c>
      <c r="AW38" s="114">
        <f>1/1000*[1]CoreVPAImp!AU$264</f>
        <v>1.3300261795675001</v>
      </c>
      <c r="AX38" s="114">
        <f>1/1000*[1]CoreVPAImp!AV$264</f>
        <v>0</v>
      </c>
      <c r="AY38" s="114">
        <f>1/1000*[1]CoreVPAImp!AW$264</f>
        <v>0</v>
      </c>
      <c r="AZ38" s="114">
        <f>1/1000*[1]CoreVPAImp!AX$264</f>
        <v>0</v>
      </c>
      <c r="BA38" s="114">
        <f>1/1000*[1]CoreVPAImp!AY$264</f>
        <v>0</v>
      </c>
      <c r="BB38" s="114">
        <f>1/1000*[1]CoreVPAImp!AZ$264</f>
        <v>0</v>
      </c>
      <c r="BC38" s="134">
        <f>1/1000*[1]CoreVPAImp!BA$264</f>
        <v>0</v>
      </c>
      <c r="BD38" s="321"/>
    </row>
    <row r="39" spans="2:56">
      <c r="B39" s="6" t="s">
        <v>39</v>
      </c>
      <c r="C39" s="27">
        <f>1/$A$1*[1]CoreVPAImp!$B$16</f>
        <v>7.7839912658000028</v>
      </c>
      <c r="D39" s="18">
        <f>1/$A$1*[1]CoreVPAImp!$C$16</f>
        <v>7.2692612478400003</v>
      </c>
      <c r="E39" s="18">
        <f>1/$A$1*[1]CoreVPAImp!$D$16</f>
        <v>7.5183694489000032</v>
      </c>
      <c r="F39" s="18">
        <f>1/$A$1*[1]CoreVPAImp!$E$16</f>
        <v>7.5207965527200002</v>
      </c>
      <c r="G39" s="18">
        <f>1/$A$1*[1]CoreVPAImp!$F$16</f>
        <v>7.8791051532999985</v>
      </c>
      <c r="H39" s="18">
        <f>1/$A$1*[1]CoreVPAImp!$G$16</f>
        <v>7.8322587766000007</v>
      </c>
      <c r="I39" s="18">
        <f>1/$A$1*[1]CoreVPAImp!$H$16</f>
        <v>7.5549991035768596</v>
      </c>
      <c r="J39" s="44">
        <f>1/$A$1*[1]CoreVPAImp!$I$16</f>
        <v>7.6236140957548706</v>
      </c>
      <c r="K39" s="18">
        <f>1/$A$1*[1]CoreVPAImp!$J$16</f>
        <v>6.6861197079829786</v>
      </c>
      <c r="L39" s="18">
        <f>1/$A$1*[1]CoreVPAImp!$K$16</f>
        <v>5.6118776310898131</v>
      </c>
      <c r="M39" s="18">
        <f>1/$A$1*[1]CoreVPAImp!L$16</f>
        <v>6.4770516488000016</v>
      </c>
      <c r="N39" s="18">
        <f>1/$A$1*[1]CoreVPAImp!M$16</f>
        <v>6.125093682800002</v>
      </c>
      <c r="O39" s="18">
        <f>1/$A$1*[1]CoreVPAImp!N$16</f>
        <v>4.8151518220000016</v>
      </c>
      <c r="P39" s="18">
        <f>1/$A$1*[1]CoreVPAImp!O$16</f>
        <v>4.7331196275999998</v>
      </c>
      <c r="Q39" s="18">
        <f>1/$A$1*[1]CoreVPAImp!P$16</f>
        <v>4.6365655384000011</v>
      </c>
      <c r="R39" s="18">
        <f>1/$A$1*[1]CoreVPAImp!Q$16</f>
        <v>4.5076758332000004</v>
      </c>
      <c r="S39" s="18">
        <f>1/$A$1*[1]CoreVPAImp!R$16</f>
        <v>4.5797636448000016</v>
      </c>
      <c r="T39" s="18">
        <f>1/$A$1*[1]CoreVPAImp!S$16</f>
        <v>4.8711359959999996</v>
      </c>
      <c r="U39" s="18">
        <f>1/$A$1*[1]CoreVPAImp!T$16</f>
        <v>4.1740400404000004</v>
      </c>
      <c r="V39" s="18">
        <f>1/$A$1*[1]CoreVPAImp!U$16</f>
        <v>3.9068415957319997</v>
      </c>
      <c r="W39" s="18">
        <f>1/$A$1*[1]CoreVPAImp!V$16</f>
        <v>0</v>
      </c>
      <c r="X39" s="18">
        <f>1/$A$1*[1]CoreVPAImp!W$16</f>
        <v>0</v>
      </c>
      <c r="Y39" s="18">
        <f>1/$A$1*[1]CoreVPAImp!X$16</f>
        <v>0</v>
      </c>
      <c r="Z39" s="18">
        <f>1/$A$1*[1]CoreVPAImp!Y$16</f>
        <v>0</v>
      </c>
      <c r="AA39" s="18">
        <f>1/$A$1*[1]CoreVPAImp!Z$16</f>
        <v>0</v>
      </c>
      <c r="AB39" s="44">
        <f>1/$A$1*[1]CoreVPAImp!AA$16</f>
        <v>0</v>
      </c>
      <c r="AC39" s="5"/>
      <c r="AD39" s="10">
        <f>1/1000*[1]CoreVPAImp!AB$16</f>
        <v>0.62927656148057398</v>
      </c>
      <c r="AE39" s="28">
        <f>1/1000*[1]CoreVPAImp!AC$16</f>
        <v>0.56436743238160003</v>
      </c>
      <c r="AF39" s="28">
        <f>1/1000*[1]CoreVPAImp!AD$16</f>
        <v>0.61734801589919996</v>
      </c>
      <c r="AG39" s="28">
        <f>1/1000*[1]CoreVPAImp!AE$16</f>
        <v>0.72806902872480006</v>
      </c>
      <c r="AH39" s="28">
        <f>1/1000*[1]CoreVPAImp!AF$16</f>
        <v>0.84245273476280003</v>
      </c>
      <c r="AI39" s="28">
        <f>1/1000*[1]CoreVPAImp!AG$16</f>
        <v>0.84534169875870013</v>
      </c>
      <c r="AJ39" s="28">
        <f>1/1000*[1]CoreVPAImp!AH$16</f>
        <v>0.93420228881480027</v>
      </c>
      <c r="AK39" s="28">
        <f>1/1000*[1]CoreVPAImp!AI$16</f>
        <v>1.058539315293</v>
      </c>
      <c r="AL39" s="28">
        <f>1/1000*[1]CoreVPAImp!AJ$16</f>
        <v>0.83811049700560014</v>
      </c>
      <c r="AM39" s="28">
        <f>1/1000*[1]CoreVPAImp!AK$16</f>
        <v>0.7122873964052</v>
      </c>
      <c r="AN39" s="28">
        <f>1/1000*[1]CoreVPAImp!AL$16</f>
        <v>0.68846331411720008</v>
      </c>
      <c r="AO39" s="28">
        <f>1/1000*[1]CoreVPAImp!AM$16</f>
        <v>0.87774880603200012</v>
      </c>
      <c r="AP39" s="28">
        <f>1/1000*[1]CoreVPAImp!AN$16</f>
        <v>0.61529933715360008</v>
      </c>
      <c r="AQ39" s="28">
        <f>1/1000*[1]CoreVPAImp!AO$16</f>
        <v>0.60029895418289991</v>
      </c>
      <c r="AR39" s="28">
        <f>1/1000*[1]CoreVPAImp!AP$16</f>
        <v>0.65375140918500019</v>
      </c>
      <c r="AS39" s="28">
        <f>1/1000*[1]CoreVPAImp!AQ$16</f>
        <v>0.53252193305499995</v>
      </c>
      <c r="AT39" s="28">
        <f>1/1000*[1]CoreVPAImp!AR$16</f>
        <v>0.52977029861099989</v>
      </c>
      <c r="AU39" s="28">
        <f>1/1000*[1]CoreVPAImp!AS$16</f>
        <v>0.59074601594580012</v>
      </c>
      <c r="AV39" s="28">
        <f>1/1000*[1]CoreVPAImp!AT$16</f>
        <v>0.65508190910899999</v>
      </c>
      <c r="AW39" s="28">
        <f>1/1000*[1]CoreVPAImp!AU$16</f>
        <v>0.55354595012666674</v>
      </c>
      <c r="AX39" s="28">
        <f>1/1000*[1]CoreVPAImp!AV$16</f>
        <v>0</v>
      </c>
      <c r="AY39" s="28">
        <f>1/1000*[1]CoreVPAImp!AW$16</f>
        <v>0</v>
      </c>
      <c r="AZ39" s="28">
        <f>1/1000*[1]CoreVPAImp!AX$16</f>
        <v>0</v>
      </c>
      <c r="BA39" s="28">
        <f>1/1000*[1]CoreVPAImp!AY$16</f>
        <v>0</v>
      </c>
      <c r="BB39" s="28">
        <f>1/1000*[1]CoreVPAImp!AZ$16</f>
        <v>0</v>
      </c>
      <c r="BC39" s="29">
        <f>1/1000*[1]CoreVPAImp!BA$16</f>
        <v>0</v>
      </c>
      <c r="BD39" s="321"/>
    </row>
    <row r="40" spans="2:56">
      <c r="B40" s="6" t="s">
        <v>44</v>
      </c>
      <c r="C40" s="20">
        <f>1/$A$1*[1]CoreVPAImp!$B$23</f>
        <v>0.11854350420000001</v>
      </c>
      <c r="D40" s="23">
        <f>1/$A$1*[1]CoreVPAImp!$C$23</f>
        <v>0.11846807251999998</v>
      </c>
      <c r="E40" s="23">
        <f>1/$A$1*[1]CoreVPAImp!$D$23</f>
        <v>0.11433148079999998</v>
      </c>
      <c r="F40" s="23">
        <f>1/$A$1*[1]CoreVPAImp!$E$23</f>
        <v>0.1307082752</v>
      </c>
      <c r="G40" s="23">
        <f>1/$A$1*[1]CoreVPAImp!$F$23</f>
        <v>0.10285883879999999</v>
      </c>
      <c r="H40" s="23">
        <f>1/$A$1*[1]CoreVPAImp!$G$23</f>
        <v>8.2140892199999982E-2</v>
      </c>
      <c r="I40" s="23">
        <f>1/$A$1*[1]CoreVPAImp!$H$23</f>
        <v>6.0119749070328257E-2</v>
      </c>
      <c r="J40" s="43">
        <f>1/$A$1*[1]CoreVPAImp!$I$23</f>
        <v>5.5235605711739244E-2</v>
      </c>
      <c r="K40" s="23">
        <f>1/$A$1*[1]CoreVPAImp!$J$23</f>
        <v>4.6526313573388649E-2</v>
      </c>
      <c r="L40" s="23">
        <f>1/$A$1*[1]CoreVPAImp!$K$23</f>
        <v>2.7776265683597881E-2</v>
      </c>
      <c r="M40" s="23">
        <f>1/$A$1*[1]CoreVPAImp!L$23</f>
        <v>2.9556719199999998E-2</v>
      </c>
      <c r="N40" s="23">
        <f>1/$A$1*[1]CoreVPAImp!M$23</f>
        <v>2.5245610000000002E-2</v>
      </c>
      <c r="O40" s="23">
        <f>1/$A$1*[1]CoreVPAImp!N$23</f>
        <v>2.0336440399999999E-2</v>
      </c>
      <c r="P40" s="23">
        <f>1/$A$1*[1]CoreVPAImp!O$23</f>
        <v>2.2253413999999999E-2</v>
      </c>
      <c r="Q40" s="23">
        <f>1/$A$1*[1]CoreVPAImp!P$23</f>
        <v>1.9599669599999994E-2</v>
      </c>
      <c r="R40" s="23">
        <f>1/$A$1*[1]CoreVPAImp!Q$23</f>
        <v>2.1538175999999999E-2</v>
      </c>
      <c r="S40" s="23">
        <f>1/$A$1*[1]CoreVPAImp!R$23</f>
        <v>2.1683392540000002E-2</v>
      </c>
      <c r="T40" s="23">
        <f>1/$A$1*[1]CoreVPAImp!S$23</f>
        <v>1.9428832632000001E-2</v>
      </c>
      <c r="U40" s="23">
        <f>1/$A$1*[1]CoreVPAImp!T$23</f>
        <v>8.7047880000000015E-3</v>
      </c>
      <c r="V40" s="23">
        <f>1/$A$1*[1]CoreVPAImp!U$23</f>
        <v>1.1743488E-2</v>
      </c>
      <c r="W40" s="23">
        <f>1/$A$1*[1]CoreVPAImp!V$23</f>
        <v>0</v>
      </c>
      <c r="X40" s="23">
        <f>1/$A$1*[1]CoreVPAImp!W$23</f>
        <v>0</v>
      </c>
      <c r="Y40" s="23">
        <f>1/$A$1*[1]CoreVPAImp!X$23</f>
        <v>0</v>
      </c>
      <c r="Z40" s="23">
        <f>1/$A$1*[1]CoreVPAImp!Y$23</f>
        <v>0</v>
      </c>
      <c r="AA40" s="23">
        <f>1/$A$1*[1]CoreVPAImp!Z$23</f>
        <v>0</v>
      </c>
      <c r="AB40" s="43">
        <f>1/$A$1*[1]CoreVPAImp!AA$23</f>
        <v>0</v>
      </c>
      <c r="AC40" s="5"/>
      <c r="AD40" s="20">
        <f>1/1000*[1]CoreVPAImp!AB$23</f>
        <v>1.1136144177402E-2</v>
      </c>
      <c r="AE40" s="23">
        <f>1/1000*[1]CoreVPAImp!AC$23</f>
        <v>1.1649999728399999E-2</v>
      </c>
      <c r="AF40" s="23">
        <f>1/1000*[1]CoreVPAImp!AD$23</f>
        <v>1.23775522368E-2</v>
      </c>
      <c r="AG40" s="23">
        <f>1/1000*[1]CoreVPAImp!AE$23</f>
        <v>1.4786340531200003E-2</v>
      </c>
      <c r="AH40" s="23">
        <f>1/1000*[1]CoreVPAImp!AF$23</f>
        <v>1.2466767579700003E-2</v>
      </c>
      <c r="AI40" s="23">
        <f>1/1000*[1]CoreVPAImp!AG$23</f>
        <v>1.0895442129000003E-2</v>
      </c>
      <c r="AJ40" s="23">
        <f>1/1000*[1]CoreVPAImp!AH$23</f>
        <v>8.912857766000001E-3</v>
      </c>
      <c r="AK40" s="23">
        <f>1/1000*[1]CoreVPAImp!AI$23</f>
        <v>1.1037665745500002E-2</v>
      </c>
      <c r="AL40" s="23">
        <f>1/1000*[1]CoreVPAImp!AJ$23</f>
        <v>7.7770756200000006E-3</v>
      </c>
      <c r="AM40" s="23">
        <f>1/1000*[1]CoreVPAImp!AK$23</f>
        <v>5.0790191407999999E-3</v>
      </c>
      <c r="AN40" s="23">
        <f>1/1000*[1]CoreVPAImp!AL$23</f>
        <v>6.217599285E-3</v>
      </c>
      <c r="AO40" s="23">
        <f>1/1000*[1]CoreVPAImp!AM$23</f>
        <v>8.0167785599999999E-3</v>
      </c>
      <c r="AP40" s="23">
        <f>1/1000*[1]CoreVPAImp!AN$23</f>
        <v>5.0870846576E-3</v>
      </c>
      <c r="AQ40" s="23">
        <f>1/1000*[1]CoreVPAImp!AO$23</f>
        <v>5.6843476860000009E-3</v>
      </c>
      <c r="AR40" s="23">
        <f>1/1000*[1]CoreVPAImp!AP$23</f>
        <v>5.4346131864999999E-3</v>
      </c>
      <c r="AS40" s="23">
        <f>1/1000*[1]CoreVPAImp!AQ$23</f>
        <v>5.2754628045000003E-3</v>
      </c>
      <c r="AT40" s="23">
        <f>1/1000*[1]CoreVPAImp!AR$23</f>
        <v>6.1143252131999988E-3</v>
      </c>
      <c r="AU40" s="23">
        <f>1/1000*[1]CoreVPAImp!AS$23</f>
        <v>4.1778565399999993E-3</v>
      </c>
      <c r="AV40" s="23">
        <f>1/1000*[1]CoreVPAImp!AT$23</f>
        <v>2.7763030670000001E-3</v>
      </c>
      <c r="AW40" s="23">
        <f>1/1000*[1]CoreVPAImp!AU$23</f>
        <v>2.9181816429166662E-3</v>
      </c>
      <c r="AX40" s="23">
        <f>1/1000*[1]CoreVPAImp!AV$23</f>
        <v>0</v>
      </c>
      <c r="AY40" s="23">
        <f>1/1000*[1]CoreVPAImp!AW$23</f>
        <v>0</v>
      </c>
      <c r="AZ40" s="23">
        <f>1/1000*[1]CoreVPAImp!AX$23</f>
        <v>0</v>
      </c>
      <c r="BA40" s="23">
        <f>1/1000*[1]CoreVPAImp!AY$23</f>
        <v>0</v>
      </c>
      <c r="BB40" s="23">
        <f>1/1000*[1]CoreVPAImp!AZ$23</f>
        <v>0</v>
      </c>
      <c r="BC40" s="24">
        <f>1/1000*[1]CoreVPAImp!BA$23</f>
        <v>0</v>
      </c>
      <c r="BD40" s="321"/>
    </row>
    <row r="41" spans="2:56">
      <c r="B41" s="6" t="s">
        <v>125</v>
      </c>
      <c r="C41" s="20">
        <f>1/$A$1*[1]CoreVPAImp!$B$34</f>
        <v>4.8109174000000005E-2</v>
      </c>
      <c r="D41" s="23">
        <f>1/$A$1*[1]CoreVPAImp!$C$34</f>
        <v>6.1030560800000001E-2</v>
      </c>
      <c r="E41" s="23">
        <f>1/$A$1*[1]CoreVPAImp!$D$34</f>
        <v>6.180847720000001E-2</v>
      </c>
      <c r="F41" s="23">
        <f>1/$A$1*[1]CoreVPAImp!$E$34</f>
        <v>4.7850531600000003E-2</v>
      </c>
      <c r="G41" s="23">
        <f>1/$A$1*[1]CoreVPAImp!$F$34</f>
        <v>3.9773599200000009E-2</v>
      </c>
      <c r="H41" s="23">
        <f>1/$A$1*[1]CoreVPAImp!$G$34</f>
        <v>3.4992169600000005E-2</v>
      </c>
      <c r="I41" s="23">
        <f>1/$A$1*[1]CoreVPAImp!$H$34</f>
        <v>4.6203586000000005E-2</v>
      </c>
      <c r="J41" s="43">
        <f>1/$A$1*[1]CoreVPAImp!$I$34</f>
        <v>5.3117708917105266E-2</v>
      </c>
      <c r="K41" s="23">
        <f>1/$A$1*[1]CoreVPAImp!$J$34</f>
        <v>4.8292228325809171E-2</v>
      </c>
      <c r="L41" s="23">
        <f>1/$A$1*[1]CoreVPAImp!$K$34</f>
        <v>1.8453325108895406E-2</v>
      </c>
      <c r="M41" s="23">
        <f>1/$A$1*[1]CoreVPAImp!L$34</f>
        <v>3.688552400000001E-2</v>
      </c>
      <c r="N41" s="23">
        <f>1/$A$1*[1]CoreVPAImp!M$34</f>
        <v>3.1811019600000004E-2</v>
      </c>
      <c r="O41" s="23">
        <f>1/$A$1*[1]CoreVPAImp!N$34</f>
        <v>1.16067888E-2</v>
      </c>
      <c r="P41" s="23">
        <f>1/$A$1*[1]CoreVPAImp!O$34</f>
        <v>1.4555644000000003E-2</v>
      </c>
      <c r="Q41" s="23">
        <f>1/$A$1*[1]CoreVPAImp!P$34</f>
        <v>2.3688153200000003E-2</v>
      </c>
      <c r="R41" s="23">
        <f>1/$A$1*[1]CoreVPAImp!Q$34</f>
        <v>2.5381560399999999E-2</v>
      </c>
      <c r="S41" s="23">
        <f>1/$A$1*[1]CoreVPAImp!R$34</f>
        <v>1.8348084940000002E-2</v>
      </c>
      <c r="T41" s="23">
        <f>1/$A$1*[1]CoreVPAImp!S$34</f>
        <v>2.2320403600000004E-2</v>
      </c>
      <c r="U41" s="23">
        <f>1/$A$1*[1]CoreVPAImp!T$34</f>
        <v>1.8815796000000003E-2</v>
      </c>
      <c r="V41" s="23">
        <f>1/$A$1*[1]CoreVPAImp!U$34</f>
        <v>1.470962E-2</v>
      </c>
      <c r="W41" s="23">
        <f>1/$A$1*[1]CoreVPAImp!V$34</f>
        <v>0</v>
      </c>
      <c r="X41" s="23">
        <f>1/$A$1*[1]CoreVPAImp!W$34</f>
        <v>0</v>
      </c>
      <c r="Y41" s="23">
        <f>1/$A$1*[1]CoreVPAImp!X$34</f>
        <v>0</v>
      </c>
      <c r="Z41" s="23">
        <f>1/$A$1*[1]CoreVPAImp!Y$34</f>
        <v>0</v>
      </c>
      <c r="AA41" s="23">
        <f>1/$A$1*[1]CoreVPAImp!Z$34</f>
        <v>0</v>
      </c>
      <c r="AB41" s="43">
        <f>1/$A$1*[1]CoreVPAImp!AA$34</f>
        <v>0</v>
      </c>
      <c r="AC41" s="5"/>
      <c r="AD41" s="20">
        <f>1/1000*[1]CoreVPAImp!AB$34</f>
        <v>8.1298245013740004E-3</v>
      </c>
      <c r="AE41" s="23">
        <f>1/1000*[1]CoreVPAImp!AC$34</f>
        <v>8.3460104223999996E-3</v>
      </c>
      <c r="AF41" s="23">
        <f>1/1000*[1]CoreVPAImp!AD$34</f>
        <v>8.0520317472000009E-3</v>
      </c>
      <c r="AG41" s="23">
        <f>1/1000*[1]CoreVPAImp!AE$34</f>
        <v>8.2837425328000005E-3</v>
      </c>
      <c r="AH41" s="23">
        <f>1/1000*[1]CoreVPAImp!AF$34</f>
        <v>7.7532025781000009E-3</v>
      </c>
      <c r="AI41" s="23">
        <f>1/1000*[1]CoreVPAImp!AG$34</f>
        <v>6.8372799923999998E-3</v>
      </c>
      <c r="AJ41" s="23">
        <f>1/1000*[1]CoreVPAImp!AH$34</f>
        <v>8.8834641700000026E-3</v>
      </c>
      <c r="AK41" s="23">
        <f>1/1000*[1]CoreVPAImp!AI$34</f>
        <v>8.7257336625000004E-3</v>
      </c>
      <c r="AL41" s="23">
        <f>1/1000*[1]CoreVPAImp!AJ$34</f>
        <v>7.9716609892000016E-3</v>
      </c>
      <c r="AM41" s="23">
        <f>1/1000*[1]CoreVPAImp!AK$34</f>
        <v>3.4544607108000004E-3</v>
      </c>
      <c r="AN41" s="23">
        <f>1/1000*[1]CoreVPAImp!AL$34</f>
        <v>3.7760602464000001E-3</v>
      </c>
      <c r="AO41" s="23">
        <f>1/1000*[1]CoreVPAImp!AM$34</f>
        <v>4.8338049119999995E-3</v>
      </c>
      <c r="AP41" s="23">
        <f>1/1000*[1]CoreVPAImp!AN$34</f>
        <v>2.0894316959999999E-3</v>
      </c>
      <c r="AQ41" s="23">
        <f>1/1000*[1]CoreVPAImp!AO$34</f>
        <v>2.2223190266999998E-3</v>
      </c>
      <c r="AR41" s="23">
        <f>1/1000*[1]CoreVPAImp!AP$34</f>
        <v>5.0440913120000002E-3</v>
      </c>
      <c r="AS41" s="23">
        <f>1/1000*[1]CoreVPAImp!AQ$34</f>
        <v>4.2431196534999998E-3</v>
      </c>
      <c r="AT41" s="23">
        <f>1/1000*[1]CoreVPAImp!AR$34</f>
        <v>3.2739744303000003E-3</v>
      </c>
      <c r="AU41" s="23">
        <f>1/1000*[1]CoreVPAImp!AS$34</f>
        <v>4.1001230126999997E-3</v>
      </c>
      <c r="AV41" s="23">
        <f>1/1000*[1]CoreVPAImp!AT$34</f>
        <v>4.3140406510000003E-3</v>
      </c>
      <c r="AW41" s="23">
        <f>1/1000*[1]CoreVPAImp!AU$34</f>
        <v>3.3792361358333327E-3</v>
      </c>
      <c r="AX41" s="23">
        <f>1/1000*[1]CoreVPAImp!AV$34</f>
        <v>0</v>
      </c>
      <c r="AY41" s="23">
        <f>1/1000*[1]CoreVPAImp!AW$34</f>
        <v>0</v>
      </c>
      <c r="AZ41" s="23">
        <f>1/1000*[1]CoreVPAImp!AX$34</f>
        <v>0</v>
      </c>
      <c r="BA41" s="23">
        <f>1/1000*[1]CoreVPAImp!AY$34</f>
        <v>0</v>
      </c>
      <c r="BB41" s="23">
        <f>1/1000*[1]CoreVPAImp!AZ$34</f>
        <v>0</v>
      </c>
      <c r="BC41" s="24">
        <f>1/1000*[1]CoreVPAImp!BA$34</f>
        <v>0</v>
      </c>
      <c r="BD41" s="321"/>
    </row>
    <row r="42" spans="2:56">
      <c r="B42" s="6" t="s">
        <v>66</v>
      </c>
      <c r="C42" s="10">
        <f>1/$A$1*[1]CoreVPAImp!$B$63</f>
        <v>0.71598222680000001</v>
      </c>
      <c r="D42" s="28">
        <f>1/$A$1*[1]CoreVPAImp!$C$63</f>
        <v>0.74279422559999997</v>
      </c>
      <c r="E42" s="28">
        <f>1/$A$1*[1]CoreVPAImp!$D$63</f>
        <v>0.7484079452000002</v>
      </c>
      <c r="F42" s="28">
        <f>1/$A$1*[1]CoreVPAImp!$E$63</f>
        <v>0.70264976479999997</v>
      </c>
      <c r="G42" s="28">
        <f>1/$A$1*[1]CoreVPAImp!$F$63</f>
        <v>0.6851384627999999</v>
      </c>
      <c r="H42" s="28">
        <f>1/$A$1*[1]CoreVPAImp!$G$63</f>
        <v>0.64327350700000008</v>
      </c>
      <c r="I42" s="28">
        <f>1/$A$1*[1]CoreVPAImp!$H$63</f>
        <v>0.67549628520000005</v>
      </c>
      <c r="J42" s="47">
        <f>1/$A$1*[1]CoreVPAImp!$I$63</f>
        <v>0.74506072800000012</v>
      </c>
      <c r="K42" s="28">
        <f>1/$A$1*[1]CoreVPAImp!$J$63</f>
        <v>0.62144466679999999</v>
      </c>
      <c r="L42" s="28">
        <f>1/$A$1*[1]CoreVPAImp!$K$63</f>
        <v>0.52485504960000007</v>
      </c>
      <c r="M42" s="28">
        <f>1/$A$1*[1]CoreVPAImp!L$63</f>
        <v>0.62816901800000013</v>
      </c>
      <c r="N42" s="28">
        <f>1/$A$1*[1]CoreVPAImp!M$63</f>
        <v>0.68066425199999991</v>
      </c>
      <c r="O42" s="28">
        <f>1/$A$1*[1]CoreVPAImp!N$63</f>
        <v>0.58820141279999982</v>
      </c>
      <c r="P42" s="28">
        <f>1/$A$1*[1]CoreVPAImp!O$63</f>
        <v>0.54769949200000001</v>
      </c>
      <c r="Q42" s="28">
        <f>1/$A$1*[1]CoreVPAImp!P$63</f>
        <v>0.6542302727999999</v>
      </c>
      <c r="R42" s="28">
        <f>1/$A$1*[1]CoreVPAImp!Q$63</f>
        <v>0.73072276200000008</v>
      </c>
      <c r="S42" s="28">
        <f>1/$A$1*[1]CoreVPAImp!R$63</f>
        <v>0.90563247759999999</v>
      </c>
      <c r="T42" s="28">
        <f>1/$A$1*[1]CoreVPAImp!S$63</f>
        <v>0.71814200280000018</v>
      </c>
      <c r="U42" s="28">
        <f>1/$A$1*[1]CoreVPAImp!T$63</f>
        <v>0.56407139600000011</v>
      </c>
      <c r="V42" s="28">
        <f>1/$A$1*[1]CoreVPAImp!U$63</f>
        <v>0.5067033984</v>
      </c>
      <c r="W42" s="28">
        <f>1/$A$1*[1]CoreVPAImp!V$63</f>
        <v>0</v>
      </c>
      <c r="X42" s="28">
        <f>1/$A$1*[1]CoreVPAImp!W$63</f>
        <v>0</v>
      </c>
      <c r="Y42" s="28">
        <f>1/$A$1*[1]CoreVPAImp!X$63</f>
        <v>0</v>
      </c>
      <c r="Z42" s="28">
        <f>1/$A$1*[1]CoreVPAImp!Y$63</f>
        <v>0</v>
      </c>
      <c r="AA42" s="28">
        <f>1/$A$1*[1]CoreVPAImp!Z$63</f>
        <v>0</v>
      </c>
      <c r="AB42" s="47">
        <f>1/$A$1*[1]CoreVPAImp!AA$63</f>
        <v>0</v>
      </c>
      <c r="AC42" s="5"/>
      <c r="AD42" s="20">
        <f>1/1000*[1]CoreVPAImp!AB$63</f>
        <v>9.9282006098039999E-2</v>
      </c>
      <c r="AE42" s="23">
        <f>1/1000*[1]CoreVPAImp!AC$63</f>
        <v>9.5933311708799998E-2</v>
      </c>
      <c r="AF42" s="23">
        <f>1/1000*[1]CoreVPAImp!AD$63</f>
        <v>9.9532557691200008E-2</v>
      </c>
      <c r="AG42" s="23">
        <f>1/1000*[1]CoreVPAImp!AE$63</f>
        <v>0.11538385811680002</v>
      </c>
      <c r="AH42" s="23">
        <f>1/1000*[1]CoreVPAImp!AF$63</f>
        <v>0.1212392585194</v>
      </c>
      <c r="AI42" s="23">
        <f>1/1000*[1]CoreVPAImp!AG$63</f>
        <v>0.1212506677668</v>
      </c>
      <c r="AJ42" s="23">
        <f>1/1000*[1]CoreVPAImp!AH$63</f>
        <v>0.12916661683000003</v>
      </c>
      <c r="AK42" s="23">
        <f>1/1000*[1]CoreVPAImp!AI$63</f>
        <v>0.15757753949950001</v>
      </c>
      <c r="AL42" s="23">
        <f>1/1000*[1]CoreVPAImp!AJ$63</f>
        <v>0.14985524810760004</v>
      </c>
      <c r="AM42" s="23">
        <f>1/1000*[1]CoreVPAImp!AK$63</f>
        <v>0.1080835876032</v>
      </c>
      <c r="AN42" s="23">
        <f>1/1000*[1]CoreVPAImp!AL$63</f>
        <v>0.10279399451130002</v>
      </c>
      <c r="AO42" s="23">
        <f>1/1000*[1]CoreVPAImp!AM$63</f>
        <v>0.13659828935999999</v>
      </c>
      <c r="AP42" s="23">
        <f>1/1000*[1]CoreVPAImp!AN$63</f>
        <v>0.10702922588160001</v>
      </c>
      <c r="AQ42" s="23">
        <f>1/1000*[1]CoreVPAImp!AO$63</f>
        <v>0.10486693138769999</v>
      </c>
      <c r="AR42" s="23">
        <f>1/1000*[1]CoreVPAImp!AP$63</f>
        <v>0.1341102270565</v>
      </c>
      <c r="AS42" s="23">
        <f>1/1000*[1]CoreVPAImp!AQ$63</f>
        <v>0.118131751339</v>
      </c>
      <c r="AT42" s="23">
        <f>1/1000*[1]CoreVPAImp!AR$63</f>
        <v>0.13150201017610003</v>
      </c>
      <c r="AU42" s="23">
        <f>1/1000*[1]CoreVPAImp!AS$63</f>
        <v>0.13162438928209996</v>
      </c>
      <c r="AV42" s="23">
        <f>1/1000*[1]CoreVPAImp!AT$63</f>
        <v>0.13022846491699999</v>
      </c>
      <c r="AW42" s="23">
        <f>1/1000*[1]CoreVPAImp!AU$63</f>
        <v>0.10668252862875001</v>
      </c>
      <c r="AX42" s="23">
        <f>1/1000*[1]CoreVPAImp!AV$63</f>
        <v>0</v>
      </c>
      <c r="AY42" s="23">
        <f>1/1000*[1]CoreVPAImp!AW$63</f>
        <v>0</v>
      </c>
      <c r="AZ42" s="23">
        <f>1/1000*[1]CoreVPAImp!AX$63</f>
        <v>0</v>
      </c>
      <c r="BA42" s="23">
        <f>1/1000*[1]CoreVPAImp!AY$63</f>
        <v>0</v>
      </c>
      <c r="BB42" s="23">
        <f>1/1000*[1]CoreVPAImp!AZ$63</f>
        <v>0</v>
      </c>
      <c r="BC42" s="24">
        <f>1/1000*[1]CoreVPAImp!BA$63</f>
        <v>0</v>
      </c>
      <c r="BD42" s="321"/>
    </row>
    <row r="43" spans="2:56">
      <c r="B43" s="6" t="s">
        <v>97</v>
      </c>
      <c r="C43" s="20">
        <f>1/$A$1*[1]CoreVPAImp!$B$67</f>
        <v>0.39350616560000007</v>
      </c>
      <c r="D43" s="23">
        <f>1/$A$1*[1]CoreVPAImp!$C$67</f>
        <v>0.27804035280000006</v>
      </c>
      <c r="E43" s="23">
        <f>1/$A$1*[1]CoreVPAImp!$D$67</f>
        <v>0.27226076880000005</v>
      </c>
      <c r="F43" s="23">
        <f>1/$A$1*[1]CoreVPAImp!$E$67</f>
        <v>0.2302440832</v>
      </c>
      <c r="G43" s="23">
        <f>1/$A$1*[1]CoreVPAImp!$F$67</f>
        <v>0.40888222800000007</v>
      </c>
      <c r="H43" s="23">
        <f>1/$A$1*[1]CoreVPAImp!$G$67</f>
        <v>0.53860494020000005</v>
      </c>
      <c r="I43" s="23">
        <f>1/$A$1*[1]CoreVPAImp!$H$67</f>
        <v>0.52084690484658869</v>
      </c>
      <c r="J43" s="43">
        <f>1/$A$1*[1]CoreVPAImp!$I$67</f>
        <v>0.54974656220000007</v>
      </c>
      <c r="K43" s="23">
        <f>1/$A$1*[1]CoreVPAImp!$J$67</f>
        <v>0.46379465785714291</v>
      </c>
      <c r="L43" s="23">
        <f>1/$A$1*[1]CoreVPAImp!$K$67</f>
        <v>0.38130797449595955</v>
      </c>
      <c r="M43" s="23">
        <f>1/$A$1*[1]CoreVPAImp!L$67</f>
        <v>0.39062077039999993</v>
      </c>
      <c r="N43" s="23">
        <f>1/$A$1*[1]CoreVPAImp!M$67</f>
        <v>0.32944460480000004</v>
      </c>
      <c r="O43" s="23">
        <f>1/$A$1*[1]CoreVPAImp!N$67</f>
        <v>0.21997570960000007</v>
      </c>
      <c r="P43" s="23">
        <f>1/$A$1*[1]CoreVPAImp!O$67</f>
        <v>0.26095284399999996</v>
      </c>
      <c r="Q43" s="23">
        <f>1/$A$1*[1]CoreVPAImp!P$67</f>
        <v>0.30396680112631574</v>
      </c>
      <c r="R43" s="23">
        <f>1/$A$1*[1]CoreVPAImp!Q$67</f>
        <v>0.27320043639999997</v>
      </c>
      <c r="S43" s="23">
        <f>1/$A$1*[1]CoreVPAImp!R$67</f>
        <v>0.29726036439999998</v>
      </c>
      <c r="T43" s="23">
        <f>1/$A$1*[1]CoreVPAImp!S$67</f>
        <v>0.29464668239999997</v>
      </c>
      <c r="U43" s="23">
        <f>1/$A$1*[1]CoreVPAImp!T$67</f>
        <v>0.36726029960000006</v>
      </c>
      <c r="V43" s="23">
        <f>1/$A$1*[1]CoreVPAImp!U$67</f>
        <v>0.33899746800000008</v>
      </c>
      <c r="W43" s="23">
        <f>1/$A$1*[1]CoreVPAImp!V$67</f>
        <v>0</v>
      </c>
      <c r="X43" s="23">
        <f>1/$A$1*[1]CoreVPAImp!W$67</f>
        <v>0</v>
      </c>
      <c r="Y43" s="23">
        <f>1/$A$1*[1]CoreVPAImp!X$67</f>
        <v>0</v>
      </c>
      <c r="Z43" s="23">
        <f>1/$A$1*[1]CoreVPAImp!Y$67</f>
        <v>0</v>
      </c>
      <c r="AA43" s="23">
        <f>1/$A$1*[1]CoreVPAImp!Z$67</f>
        <v>0</v>
      </c>
      <c r="AB43" s="43">
        <f>1/$A$1*[1]CoreVPAImp!AA$67</f>
        <v>0</v>
      </c>
      <c r="AC43" s="5"/>
      <c r="AD43" s="20">
        <f>1/1000*[1]CoreVPAImp!AB$67</f>
        <v>2.7209192874920997E-2</v>
      </c>
      <c r="AE43" s="23">
        <f>1/1000*[1]CoreVPAImp!AC$67</f>
        <v>2.0129190348799997E-2</v>
      </c>
      <c r="AF43" s="23">
        <f>1/1000*[1]CoreVPAImp!AD$67</f>
        <v>2.1162162998399996E-2</v>
      </c>
      <c r="AG43" s="23">
        <f>1/1000*[1]CoreVPAImp!AE$67</f>
        <v>2.2481765174399999E-2</v>
      </c>
      <c r="AH43" s="23">
        <f>1/1000*[1]CoreVPAImp!AF$67</f>
        <v>3.6794726194800002E-2</v>
      </c>
      <c r="AI43" s="23">
        <f>1/1000*[1]CoreVPAImp!AG$67</f>
        <v>4.9205955212700013E-2</v>
      </c>
      <c r="AJ43" s="23">
        <f>1/1000*[1]CoreVPAImp!AH$67</f>
        <v>5.5127426877600007E-2</v>
      </c>
      <c r="AK43" s="23">
        <f>1/1000*[1]CoreVPAImp!AI$67</f>
        <v>7.3975619661499986E-2</v>
      </c>
      <c r="AL43" s="23">
        <f>1/1000*[1]CoreVPAImp!AJ$67</f>
        <v>5.7755889180000006E-2</v>
      </c>
      <c r="AM43" s="23">
        <f>1/1000*[1]CoreVPAImp!AK$67</f>
        <v>4.4910519407599998E-2</v>
      </c>
      <c r="AN43" s="23">
        <f>1/1000*[1]CoreVPAImp!AL$67</f>
        <v>4.2696225986399994E-2</v>
      </c>
      <c r="AO43" s="23">
        <f>1/1000*[1]CoreVPAImp!AM$67</f>
        <v>5.079905222400001E-2</v>
      </c>
      <c r="AP43" s="23">
        <f>1/1000*[1]CoreVPAImp!AN$67</f>
        <v>3.12267415152E-2</v>
      </c>
      <c r="AQ43" s="23">
        <f>1/1000*[1]CoreVPAImp!AO$67</f>
        <v>3.6164864236800001E-2</v>
      </c>
      <c r="AR43" s="23">
        <f>1/1000*[1]CoreVPAImp!AP$67</f>
        <v>4.7792893779999998E-2</v>
      </c>
      <c r="AS43" s="23">
        <f>1/1000*[1]CoreVPAImp!AQ$67</f>
        <v>3.4857882675E-2</v>
      </c>
      <c r="AT43" s="23">
        <f>1/1000*[1]CoreVPAImp!AR$67</f>
        <v>3.64809102301E-2</v>
      </c>
      <c r="AU43" s="23">
        <f>1/1000*[1]CoreVPAImp!AS$67</f>
        <v>3.6407361562000001E-2</v>
      </c>
      <c r="AV43" s="23">
        <f>1/1000*[1]CoreVPAImp!AT$67</f>
        <v>5.6079244102000006E-2</v>
      </c>
      <c r="AW43" s="23">
        <f>1/1000*[1]CoreVPAImp!AU$67</f>
        <v>4.5828814804583333E-2</v>
      </c>
      <c r="AX43" s="23">
        <f>1/1000*[1]CoreVPAImp!AV$67</f>
        <v>0</v>
      </c>
      <c r="AY43" s="23">
        <f>1/1000*[1]CoreVPAImp!AW$67</f>
        <v>0</v>
      </c>
      <c r="AZ43" s="23">
        <f>1/1000*[1]CoreVPAImp!AX$67</f>
        <v>0</v>
      </c>
      <c r="BA43" s="23">
        <f>1/1000*[1]CoreVPAImp!AY$67</f>
        <v>0</v>
      </c>
      <c r="BB43" s="23">
        <f>1/1000*[1]CoreVPAImp!AZ$67</f>
        <v>0</v>
      </c>
      <c r="BC43" s="24">
        <f>1/1000*[1]CoreVPAImp!BA$67</f>
        <v>0</v>
      </c>
      <c r="BD43" s="321"/>
    </row>
    <row r="44" spans="2:56">
      <c r="B44" s="6" t="s">
        <v>126</v>
      </c>
      <c r="C44" s="20">
        <f>1/$A$1*[1]CoreVPAImp!$B$79</f>
        <v>6.262413E-2</v>
      </c>
      <c r="D44" s="23">
        <f>1/$A$1*[1]CoreVPAImp!$C$79</f>
        <v>5.1158229E-2</v>
      </c>
      <c r="E44" s="23">
        <f>1/$A$1*[1]CoreVPAImp!$D$79</f>
        <v>5.24473076E-2</v>
      </c>
      <c r="F44" s="23">
        <f>1/$A$1*[1]CoreVPAImp!$E$79</f>
        <v>8.7078654399999997E-2</v>
      </c>
      <c r="G44" s="23">
        <f>1/$A$1*[1]CoreVPAImp!$F$79</f>
        <v>7.4805800000000006E-2</v>
      </c>
      <c r="H44" s="23">
        <f>1/$A$1*[1]CoreVPAImp!$G$79</f>
        <v>7.5121795600000013E-2</v>
      </c>
      <c r="I44" s="23">
        <f>1/$A$1*[1]CoreVPAImp!$H$79</f>
        <v>6.4993242399999998E-2</v>
      </c>
      <c r="J44" s="43">
        <f>1/$A$1*[1]CoreVPAImp!$I$79</f>
        <v>6.3302485199999994E-2</v>
      </c>
      <c r="K44" s="23">
        <f>1/$A$1*[1]CoreVPAImp!$J$79</f>
        <v>7.0096344826936025E-2</v>
      </c>
      <c r="L44" s="23">
        <f>1/$A$1*[1]CoreVPAImp!$K$79</f>
        <v>5.4429557520538713E-2</v>
      </c>
      <c r="M44" s="23">
        <f>1/$A$1*[1]CoreVPAImp!L$79</f>
        <v>6.9791762000000007E-2</v>
      </c>
      <c r="N44" s="23">
        <f>1/$A$1*[1]CoreVPAImp!M$79</f>
        <v>8.9373683199999998E-2</v>
      </c>
      <c r="O44" s="23">
        <f>1/$A$1*[1]CoreVPAImp!N$79</f>
        <v>6.5508822000000008E-2</v>
      </c>
      <c r="P44" s="23">
        <f>1/$A$1*[1]CoreVPAImp!O$79</f>
        <v>7.5415691999999979E-2</v>
      </c>
      <c r="Q44" s="23">
        <f>1/$A$1*[1]CoreVPAImp!P$79</f>
        <v>7.6058139999999996E-2</v>
      </c>
      <c r="R44" s="23">
        <f>1/$A$1*[1]CoreVPAImp!Q$79</f>
        <v>8.1899042800000016E-2</v>
      </c>
      <c r="S44" s="23">
        <f>1/$A$1*[1]CoreVPAImp!R$79</f>
        <v>9.0446758000000002E-2</v>
      </c>
      <c r="T44" s="23">
        <f>1/$A$1*[1]CoreVPAImp!S$79</f>
        <v>9.1922798E-2</v>
      </c>
      <c r="U44" s="23">
        <f>1/$A$1*[1]CoreVPAImp!T$79</f>
        <v>7.08967816E-2</v>
      </c>
      <c r="V44" s="23">
        <f>1/$A$1*[1]CoreVPAImp!U$79</f>
        <v>9.3247899999999995E-2</v>
      </c>
      <c r="W44" s="23">
        <f>1/$A$1*[1]CoreVPAImp!V$79</f>
        <v>0</v>
      </c>
      <c r="X44" s="23">
        <f>1/$A$1*[1]CoreVPAImp!W$79</f>
        <v>0</v>
      </c>
      <c r="Y44" s="23">
        <f>1/$A$1*[1]CoreVPAImp!X$79</f>
        <v>0</v>
      </c>
      <c r="Z44" s="23">
        <f>1/$A$1*[1]CoreVPAImp!Y$79</f>
        <v>0</v>
      </c>
      <c r="AA44" s="23">
        <f>1/$A$1*[1]CoreVPAImp!Z$79</f>
        <v>0</v>
      </c>
      <c r="AB44" s="43">
        <f>1/$A$1*[1]CoreVPAImp!AA$79</f>
        <v>0</v>
      </c>
      <c r="AC44" s="5"/>
      <c r="AD44" s="20">
        <f>1/1000*[1]CoreVPAImp!AB$79</f>
        <v>6.7028507288910003E-3</v>
      </c>
      <c r="AE44" s="23">
        <f>1/1000*[1]CoreVPAImp!AC$79</f>
        <v>5.8991739039999996E-3</v>
      </c>
      <c r="AF44" s="23">
        <f>1/1000*[1]CoreVPAImp!AD$79</f>
        <v>7.1238619919999999E-3</v>
      </c>
      <c r="AG44" s="23">
        <f>1/1000*[1]CoreVPAImp!AE$79</f>
        <v>1.24435438848E-2</v>
      </c>
      <c r="AH44" s="23">
        <f>1/1000*[1]CoreVPAImp!AF$79</f>
        <v>1.0077587703399999E-2</v>
      </c>
      <c r="AI44" s="23">
        <f>1/1000*[1]CoreVPAImp!AG$79</f>
        <v>9.5810654082000013E-3</v>
      </c>
      <c r="AJ44" s="23">
        <f>1/1000*[1]CoreVPAImp!AH$79</f>
        <v>7.671335553200001E-3</v>
      </c>
      <c r="AK44" s="23">
        <f>1/1000*[1]CoreVPAImp!AI$79</f>
        <v>8.9739024320000006E-3</v>
      </c>
      <c r="AL44" s="23">
        <f>1/1000*[1]CoreVPAImp!AJ$79</f>
        <v>9.2974312844000019E-3</v>
      </c>
      <c r="AM44" s="23">
        <f>1/1000*[1]CoreVPAImp!AK$79</f>
        <v>7.7011231879999999E-3</v>
      </c>
      <c r="AN44" s="23">
        <f>1/1000*[1]CoreVPAImp!AL$79</f>
        <v>7.8356015523000002E-3</v>
      </c>
      <c r="AO44" s="23">
        <f>1/1000*[1]CoreVPAImp!AM$79</f>
        <v>1.2984361631999999E-2</v>
      </c>
      <c r="AP44" s="23">
        <f>1/1000*[1]CoreVPAImp!AN$79</f>
        <v>9.3331842031999998E-3</v>
      </c>
      <c r="AQ44" s="23">
        <f>1/1000*[1]CoreVPAImp!AO$79</f>
        <v>1.0375113215700003E-2</v>
      </c>
      <c r="AR44" s="23">
        <f>1/1000*[1]CoreVPAImp!AP$79</f>
        <v>1.0984508289E-2</v>
      </c>
      <c r="AS44" s="23">
        <f>1/1000*[1]CoreVPAImp!AQ$79</f>
        <v>1.032309866E-2</v>
      </c>
      <c r="AT44" s="23">
        <f>1/1000*[1]CoreVPAImp!AR$79</f>
        <v>1.00221172249E-2</v>
      </c>
      <c r="AU44" s="23">
        <f>1/1000*[1]CoreVPAImp!AS$79</f>
        <v>1.0974582490299999E-2</v>
      </c>
      <c r="AV44" s="23">
        <f>1/1000*[1]CoreVPAImp!AT$79</f>
        <v>9.9247767859999992E-3</v>
      </c>
      <c r="AW44" s="23">
        <f>1/1000*[1]CoreVPAImp!AU$79</f>
        <v>1.1407373006249999E-2</v>
      </c>
      <c r="AX44" s="23">
        <f>1/1000*[1]CoreVPAImp!AV$79</f>
        <v>0</v>
      </c>
      <c r="AY44" s="23">
        <f>1/1000*[1]CoreVPAImp!AW$79</f>
        <v>0</v>
      </c>
      <c r="AZ44" s="23">
        <f>1/1000*[1]CoreVPAImp!AX$79</f>
        <v>0</v>
      </c>
      <c r="BA44" s="23">
        <f>1/1000*[1]CoreVPAImp!AY$79</f>
        <v>0</v>
      </c>
      <c r="BB44" s="23">
        <f>1/1000*[1]CoreVPAImp!AZ$79</f>
        <v>0</v>
      </c>
      <c r="BC44" s="24">
        <f>1/1000*[1]CoreVPAImp!BA$79</f>
        <v>0</v>
      </c>
      <c r="BD44" s="321"/>
    </row>
    <row r="45" spans="2:56">
      <c r="B45" s="6" t="s">
        <v>38</v>
      </c>
      <c r="C45" s="10">
        <f>1/$A$1*[1]CoreVPAImp!$B$84</f>
        <v>0.55691338760000009</v>
      </c>
      <c r="D45" s="28">
        <f>1/$A$1*[1]CoreVPAImp!$C$84</f>
        <v>0.52213676380000007</v>
      </c>
      <c r="E45" s="28">
        <f>1/$A$1*[1]CoreVPAImp!$D$84</f>
        <v>0.58301755879999995</v>
      </c>
      <c r="F45" s="28">
        <f>1/$A$1*[1]CoreVPAImp!$E$84</f>
        <v>0.57483909200000005</v>
      </c>
      <c r="G45" s="28">
        <f>1/$A$1*[1]CoreVPAImp!$F$84</f>
        <v>0.60726097599999984</v>
      </c>
      <c r="H45" s="28">
        <f>1/$A$1*[1]CoreVPAImp!$G$84</f>
        <v>0.60281740515999993</v>
      </c>
      <c r="I45" s="28">
        <f>1/$A$1*[1]CoreVPAImp!$H$84</f>
        <v>0.5773650500175439</v>
      </c>
      <c r="J45" s="47">
        <f>1/$A$1*[1]CoreVPAImp!$I$84</f>
        <v>0.48152249051841001</v>
      </c>
      <c r="K45" s="28">
        <f>1/$A$1*[1]CoreVPAImp!$J$84</f>
        <v>0.38726795427272726</v>
      </c>
      <c r="L45" s="28">
        <f>1/$A$1*[1]CoreVPAImp!$K$84</f>
        <v>0.27248478428412692</v>
      </c>
      <c r="M45" s="28">
        <f>1/$A$1*[1]CoreVPAImp!L$84</f>
        <v>0.28981854000000007</v>
      </c>
      <c r="N45" s="28">
        <f>1/$A$1*[1]CoreVPAImp!M$84</f>
        <v>0.2826812944</v>
      </c>
      <c r="O45" s="28">
        <f>1/$A$1*[1]CoreVPAImp!N$84</f>
        <v>0.27100356000000003</v>
      </c>
      <c r="P45" s="28">
        <f>1/$A$1*[1]CoreVPAImp!O$84</f>
        <v>0.26146069799999999</v>
      </c>
      <c r="Q45" s="28">
        <f>1/$A$1*[1]CoreVPAImp!P$84</f>
        <v>0.28201690200000001</v>
      </c>
      <c r="R45" s="28">
        <f>1/$A$1*[1]CoreVPAImp!Q$84</f>
        <v>0.30051181799999999</v>
      </c>
      <c r="S45" s="28">
        <f>1/$A$1*[1]CoreVPAImp!R$84</f>
        <v>0.31201039000000003</v>
      </c>
      <c r="T45" s="28">
        <f>1/$A$1*[1]CoreVPAImp!S$84</f>
        <v>0.33847879359999999</v>
      </c>
      <c r="U45" s="28">
        <f>1/$A$1*[1]CoreVPAImp!T$84</f>
        <v>0.34538522720000003</v>
      </c>
      <c r="V45" s="28">
        <f>1/$A$1*[1]CoreVPAImp!U$84</f>
        <v>0.30393801200000004</v>
      </c>
      <c r="W45" s="28">
        <f>1/$A$1*[1]CoreVPAImp!V$84</f>
        <v>0</v>
      </c>
      <c r="X45" s="28">
        <f>1/$A$1*[1]CoreVPAImp!W$84</f>
        <v>0</v>
      </c>
      <c r="Y45" s="28">
        <f>1/$A$1*[1]CoreVPAImp!X$84</f>
        <v>0</v>
      </c>
      <c r="Z45" s="28">
        <f>1/$A$1*[1]CoreVPAImp!Y$84</f>
        <v>0</v>
      </c>
      <c r="AA45" s="28">
        <f>1/$A$1*[1]CoreVPAImp!Z$84</f>
        <v>0</v>
      </c>
      <c r="AB45" s="47">
        <f>1/$A$1*[1]CoreVPAImp!AA$84</f>
        <v>0</v>
      </c>
      <c r="AC45" s="5"/>
      <c r="AD45" s="20">
        <f>1/1000*[1]CoreVPAImp!AB$84</f>
        <v>9.0963423731468998E-2</v>
      </c>
      <c r="AE45" s="23">
        <f>1/1000*[1]CoreVPAImp!AC$84</f>
        <v>8.1089492221600001E-2</v>
      </c>
      <c r="AF45" s="23">
        <f>1/1000*[1]CoreVPAImp!AD$84</f>
        <v>9.1639690281600003E-2</v>
      </c>
      <c r="AG45" s="23">
        <f>1/1000*[1]CoreVPAImp!AE$84</f>
        <v>0.10884549270560001</v>
      </c>
      <c r="AH45" s="23">
        <f>1/1000*[1]CoreVPAImp!AF$84</f>
        <v>0.122228487409</v>
      </c>
      <c r="AI45" s="23">
        <f>1/1000*[1]CoreVPAImp!AG$84</f>
        <v>0.12189856394430003</v>
      </c>
      <c r="AJ45" s="23">
        <f>1/1000*[1]CoreVPAImp!AH$84</f>
        <v>0.12277494736200002</v>
      </c>
      <c r="AK45" s="23">
        <f>1/1000*[1]CoreVPAImp!AI$84</f>
        <v>0.13468462664</v>
      </c>
      <c r="AL45" s="23">
        <f>1/1000*[1]CoreVPAImp!AJ$84</f>
        <v>9.9098857886800007E-2</v>
      </c>
      <c r="AM45" s="23">
        <f>1/1000*[1]CoreVPAImp!AK$84</f>
        <v>5.7781495296799996E-2</v>
      </c>
      <c r="AN45" s="23">
        <f>1/1000*[1]CoreVPAImp!AL$84</f>
        <v>5.0860618372800002E-2</v>
      </c>
      <c r="AO45" s="23">
        <f>1/1000*[1]CoreVPAImp!AM$84</f>
        <v>6.5766657504000015E-2</v>
      </c>
      <c r="AP45" s="23">
        <f>1/1000*[1]CoreVPAImp!AN$84</f>
        <v>5.4546998563199993E-2</v>
      </c>
      <c r="AQ45" s="23">
        <f>1/1000*[1]CoreVPAImp!AO$84</f>
        <v>5.2303898250000001E-2</v>
      </c>
      <c r="AR45" s="23">
        <f>1/1000*[1]CoreVPAImp!AP$84</f>
        <v>6.2099155570500011E-2</v>
      </c>
      <c r="AS45" s="23">
        <f>1/1000*[1]CoreVPAImp!AQ$84</f>
        <v>5.3399028973500004E-2</v>
      </c>
      <c r="AT45" s="23">
        <f>1/1000*[1]CoreVPAImp!AR$84</f>
        <v>5.3710473976999996E-2</v>
      </c>
      <c r="AU45" s="23">
        <f>1/1000*[1]CoreVPAImp!AS$84</f>
        <v>6.0724112263099997E-2</v>
      </c>
      <c r="AV45" s="23">
        <f>1/1000*[1]CoreVPAImp!AT$84</f>
        <v>7.2530412305E-2</v>
      </c>
      <c r="AW45" s="23">
        <f>1/1000*[1]CoreVPAImp!AU$84</f>
        <v>6.0431158443333341E-2</v>
      </c>
      <c r="AX45" s="23">
        <f>1/1000*[1]CoreVPAImp!AV$84</f>
        <v>0</v>
      </c>
      <c r="AY45" s="23">
        <f>1/1000*[1]CoreVPAImp!AW$84</f>
        <v>0</v>
      </c>
      <c r="AZ45" s="23">
        <f>1/1000*[1]CoreVPAImp!AX$84</f>
        <v>0</v>
      </c>
      <c r="BA45" s="23">
        <f>1/1000*[1]CoreVPAImp!AY$84</f>
        <v>0</v>
      </c>
      <c r="BB45" s="23">
        <f>1/1000*[1]CoreVPAImp!AZ$84</f>
        <v>0</v>
      </c>
      <c r="BC45" s="24">
        <f>1/1000*[1]CoreVPAImp!BA$84</f>
        <v>0</v>
      </c>
      <c r="BD45" s="321"/>
    </row>
    <row r="46" spans="2:56">
      <c r="B46" s="6" t="s">
        <v>45</v>
      </c>
      <c r="C46" s="10">
        <f>1/$A$1*[1]CoreVPAImp!$B$85</f>
        <v>1.42607351676</v>
      </c>
      <c r="D46" s="28">
        <f>1/$A$1*[1]CoreVPAImp!$C$85</f>
        <v>1.2506424422</v>
      </c>
      <c r="E46" s="28">
        <f>1/$A$1*[1]CoreVPAImp!$D$85</f>
        <v>1.1618590324799998</v>
      </c>
      <c r="F46" s="28">
        <f>1/$A$1*[1]CoreVPAImp!$E$85</f>
        <v>1.0554139353600001</v>
      </c>
      <c r="G46" s="28">
        <f>1/$A$1*[1]CoreVPAImp!$F$85</f>
        <v>0.97769542229999995</v>
      </c>
      <c r="H46" s="28">
        <f>1/$A$1*[1]CoreVPAImp!$G$85</f>
        <v>0.98202614589999992</v>
      </c>
      <c r="I46" s="28">
        <f>1/$A$1*[1]CoreVPAImp!$H$85</f>
        <v>1.0585193578597811</v>
      </c>
      <c r="J46" s="47">
        <f>1/$A$1*[1]CoreVPAImp!$I$85</f>
        <v>1.1383400003969641</v>
      </c>
      <c r="K46" s="28">
        <f>1/$A$1*[1]CoreVPAImp!$J$85</f>
        <v>0.99552065397171252</v>
      </c>
      <c r="L46" s="28">
        <f>1/$A$1*[1]CoreVPAImp!$K$85</f>
        <v>0.77807720514122136</v>
      </c>
      <c r="M46" s="28">
        <f>1/$A$1*[1]CoreVPAImp!L$85</f>
        <v>1.0553320191999997</v>
      </c>
      <c r="N46" s="28">
        <f>1/$A$1*[1]CoreVPAImp!M$85</f>
        <v>1.1331077435679999</v>
      </c>
      <c r="O46" s="28">
        <f>1/$A$1*[1]CoreVPAImp!N$85</f>
        <v>0.82931518319999997</v>
      </c>
      <c r="P46" s="28">
        <f>1/$A$1*[1]CoreVPAImp!O$85</f>
        <v>0.93652843519999984</v>
      </c>
      <c r="Q46" s="28">
        <f>1/$A$1*[1]CoreVPAImp!P$85</f>
        <v>0.7793744868000001</v>
      </c>
      <c r="R46" s="28">
        <f>1/$A$1*[1]CoreVPAImp!Q$85</f>
        <v>0.75158064159999993</v>
      </c>
      <c r="S46" s="28">
        <f>1/$A$1*[1]CoreVPAImp!R$85</f>
        <v>0.82715366359999998</v>
      </c>
      <c r="T46" s="28">
        <f>1/$A$1*[1]CoreVPAImp!S$85</f>
        <v>0.9865063032000001</v>
      </c>
      <c r="U46" s="28">
        <f>1/$A$1*[1]CoreVPAImp!T$85</f>
        <v>0.80246528959999996</v>
      </c>
      <c r="V46" s="28">
        <f>1/$A$1*[1]CoreVPAImp!U$85</f>
        <v>0.60626972979999993</v>
      </c>
      <c r="W46" s="28">
        <f>1/$A$1*[1]CoreVPAImp!V$85</f>
        <v>0</v>
      </c>
      <c r="X46" s="28">
        <f>1/$A$1*[1]CoreVPAImp!W$85</f>
        <v>0</v>
      </c>
      <c r="Y46" s="28">
        <f>1/$A$1*[1]CoreVPAImp!X$85</f>
        <v>0</v>
      </c>
      <c r="Z46" s="28">
        <f>1/$A$1*[1]CoreVPAImp!Y$85</f>
        <v>0</v>
      </c>
      <c r="AA46" s="28">
        <f>1/$A$1*[1]CoreVPAImp!Z$85</f>
        <v>0</v>
      </c>
      <c r="AB46" s="47">
        <f>1/$A$1*[1]CoreVPAImp!AA$85</f>
        <v>0</v>
      </c>
      <c r="AC46" s="5"/>
      <c r="AD46" s="20">
        <f>1/1000*[1]CoreVPAImp!AB$85</f>
        <v>0.151974714242295</v>
      </c>
      <c r="AE46" s="23">
        <f>1/1000*[1]CoreVPAImp!AC$85</f>
        <v>0.12929848937560001</v>
      </c>
      <c r="AF46" s="23">
        <f>1/1000*[1]CoreVPAImp!AD$85</f>
        <v>0.12615242886240002</v>
      </c>
      <c r="AG46" s="23">
        <f>1/1000*[1]CoreVPAImp!AE$85</f>
        <v>0.13571676749120001</v>
      </c>
      <c r="AH46" s="23">
        <f>1/1000*[1]CoreVPAImp!AF$85</f>
        <v>0.13694168365709999</v>
      </c>
      <c r="AI46" s="23">
        <f>1/1000*[1]CoreVPAImp!AG$85</f>
        <v>0.13531716155100004</v>
      </c>
      <c r="AJ46" s="23">
        <f>1/1000*[1]CoreVPAImp!AH$85</f>
        <v>0.14796784818120004</v>
      </c>
      <c r="AK46" s="23">
        <f>1/1000*[1]CoreVPAImp!AI$85</f>
        <v>0.18359101781600001</v>
      </c>
      <c r="AL46" s="23">
        <f>1/1000*[1]CoreVPAImp!AJ$85</f>
        <v>0.14988205490840001</v>
      </c>
      <c r="AM46" s="23">
        <f>1/1000*[1]CoreVPAImp!AK$85</f>
        <v>0.1004797586892</v>
      </c>
      <c r="AN46" s="23">
        <f>1/1000*[1]CoreVPAImp!AL$85</f>
        <v>0.10061627640119999</v>
      </c>
      <c r="AO46" s="23">
        <f>1/1000*[1]CoreVPAImp!AM$85</f>
        <v>0.14680871097599998</v>
      </c>
      <c r="AP46" s="23">
        <f>1/1000*[1]CoreVPAImp!AN$85</f>
        <v>9.28366312896E-2</v>
      </c>
      <c r="AQ46" s="23">
        <f>1/1000*[1]CoreVPAImp!AO$85</f>
        <v>9.9195735876000016E-2</v>
      </c>
      <c r="AR46" s="23">
        <f>1/1000*[1]CoreVPAImp!AP$85</f>
        <v>0.1024280421485</v>
      </c>
      <c r="AS46" s="23">
        <f>1/1000*[1]CoreVPAImp!AQ$85</f>
        <v>8.8424147693000013E-2</v>
      </c>
      <c r="AT46" s="23">
        <f>1/1000*[1]CoreVPAImp!AR$85</f>
        <v>9.7964050396800006E-2</v>
      </c>
      <c r="AU46" s="23">
        <f>1/1000*[1]CoreVPAImp!AS$85</f>
        <v>0.10567799436480001</v>
      </c>
      <c r="AV46" s="23">
        <f>1/1000*[1]CoreVPAImp!AT$85</f>
        <v>0.108758084506</v>
      </c>
      <c r="AW46" s="23">
        <f>1/1000*[1]CoreVPAImp!AU$85</f>
        <v>8.1336352079166674E-2</v>
      </c>
      <c r="AX46" s="23">
        <f>1/1000*[1]CoreVPAImp!AV$85</f>
        <v>0</v>
      </c>
      <c r="AY46" s="23">
        <f>1/1000*[1]CoreVPAImp!AW$85</f>
        <v>0</v>
      </c>
      <c r="AZ46" s="23">
        <f>1/1000*[1]CoreVPAImp!AX$85</f>
        <v>0</v>
      </c>
      <c r="BA46" s="23">
        <f>1/1000*[1]CoreVPAImp!AY$85</f>
        <v>0</v>
      </c>
      <c r="BB46" s="23">
        <f>1/1000*[1]CoreVPAImp!AZ$85</f>
        <v>0</v>
      </c>
      <c r="BC46" s="24">
        <f>1/1000*[1]CoreVPAImp!BA$85</f>
        <v>0</v>
      </c>
      <c r="BD46" s="321"/>
    </row>
    <row r="47" spans="2:56">
      <c r="B47" s="6" t="s">
        <v>37</v>
      </c>
      <c r="C47" s="10">
        <f>1/$A$1*[1]CoreVPAImp!$B$91</f>
        <v>2.3493360104600005</v>
      </c>
      <c r="D47" s="28">
        <f>1/$A$1*[1]CoreVPAImp!$C$91</f>
        <v>2.2044602045200001</v>
      </c>
      <c r="E47" s="28">
        <f>1/$A$1*[1]CoreVPAImp!$D$91</f>
        <v>2.4299122732000007</v>
      </c>
      <c r="F47" s="28">
        <f>1/$A$1*[1]CoreVPAImp!$E$91</f>
        <v>2.1875054166600005</v>
      </c>
      <c r="G47" s="28">
        <f>1/$A$1*[1]CoreVPAImp!$F$91</f>
        <v>2.2858577158000002</v>
      </c>
      <c r="H47" s="28">
        <f>1/$A$1*[1]CoreVPAImp!$G$91</f>
        <v>2.2936424976000005</v>
      </c>
      <c r="I47" s="28">
        <f>1/$A$1*[1]CoreVPAImp!$H$91</f>
        <v>2.4096158964176797</v>
      </c>
      <c r="J47" s="47">
        <f>1/$A$1*[1]CoreVPAImp!$I$91</f>
        <v>2.2457028134960622</v>
      </c>
      <c r="K47" s="28">
        <f>1/$A$1*[1]CoreVPAImp!$J$91</f>
        <v>1.8119568593387152</v>
      </c>
      <c r="L47" s="28">
        <f>1/$A$1*[1]CoreVPAImp!$K$91</f>
        <v>1.5046598638969197</v>
      </c>
      <c r="M47" s="28">
        <f>1/$A$1*[1]CoreVPAImp!L$91</f>
        <v>1.3901736463999999</v>
      </c>
      <c r="N47" s="28">
        <f>1/$A$1*[1]CoreVPAImp!M$91</f>
        <v>1.337538718</v>
      </c>
      <c r="O47" s="28">
        <f>1/$A$1*[1]CoreVPAImp!N$91</f>
        <v>1.0259548064000001</v>
      </c>
      <c r="P47" s="28">
        <f>1/$A$1*[1]CoreVPAImp!O$91</f>
        <v>1.0416580551999997</v>
      </c>
      <c r="Q47" s="28">
        <f>1/$A$1*[1]CoreVPAImp!P$91</f>
        <v>0.95724159082105253</v>
      </c>
      <c r="R47" s="28">
        <f>1/$A$1*[1]CoreVPAImp!Q$91</f>
        <v>0.94434305920000017</v>
      </c>
      <c r="S47" s="28">
        <f>1/$A$1*[1]CoreVPAImp!R$91</f>
        <v>0.92522227770000032</v>
      </c>
      <c r="T47" s="28">
        <f>1/$A$1*[1]CoreVPAImp!S$91</f>
        <v>1.0567057164000002</v>
      </c>
      <c r="U47" s="28">
        <f>1/$A$1*[1]CoreVPAImp!T$91</f>
        <v>0.97695317120000014</v>
      </c>
      <c r="V47" s="28">
        <f>1/$A$1*[1]CoreVPAImp!U$91</f>
        <v>0.86207973080400013</v>
      </c>
      <c r="W47" s="28">
        <f>1/$A$1*[1]CoreVPAImp!V$91</f>
        <v>0</v>
      </c>
      <c r="X47" s="28">
        <f>1/$A$1*[1]CoreVPAImp!W$91</f>
        <v>0</v>
      </c>
      <c r="Y47" s="28">
        <f>1/$A$1*[1]CoreVPAImp!X$91</f>
        <v>0</v>
      </c>
      <c r="Z47" s="28">
        <f>1/$A$1*[1]CoreVPAImp!Y$91</f>
        <v>0</v>
      </c>
      <c r="AA47" s="28">
        <f>1/$A$1*[1]CoreVPAImp!Z$91</f>
        <v>0</v>
      </c>
      <c r="AB47" s="47">
        <f>1/$A$1*[1]CoreVPAImp!AA$91</f>
        <v>0</v>
      </c>
      <c r="AC47" s="5"/>
      <c r="AD47" s="20">
        <f>1/1000*[1]CoreVPAImp!AB$91</f>
        <v>0.223933879656603</v>
      </c>
      <c r="AE47" s="23">
        <f>1/1000*[1]CoreVPAImp!AC$91</f>
        <v>0.1989417523632</v>
      </c>
      <c r="AF47" s="23">
        <f>1/1000*[1]CoreVPAImp!AD$91</f>
        <v>0.2292452093232</v>
      </c>
      <c r="AG47" s="23">
        <f>1/1000*[1]CoreVPAImp!AE$91</f>
        <v>0.25889921682240002</v>
      </c>
      <c r="AH47" s="23">
        <f>1/1000*[1]CoreVPAImp!AF$91</f>
        <v>0.28301701777090005</v>
      </c>
      <c r="AI47" s="23">
        <f>1/1000*[1]CoreVPAImp!AG$91</f>
        <v>0.27554454444660004</v>
      </c>
      <c r="AJ47" s="23">
        <f>1/1000*[1]CoreVPAImp!AH$91</f>
        <v>0.31167818692120008</v>
      </c>
      <c r="AK47" s="23">
        <f>1/1000*[1]CoreVPAImp!AI$91</f>
        <v>0.34098127574949999</v>
      </c>
      <c r="AL47" s="23">
        <f>1/1000*[1]CoreVPAImp!AJ$91</f>
        <v>0.2549401281516</v>
      </c>
      <c r="AM47" s="23">
        <f>1/1000*[1]CoreVPAImp!AK$91</f>
        <v>0.19970081080400001</v>
      </c>
      <c r="AN47" s="23">
        <f>1/1000*[1]CoreVPAImp!AL$91</f>
        <v>0.162140348322</v>
      </c>
      <c r="AO47" s="23">
        <f>1/1000*[1]CoreVPAImp!AM$91</f>
        <v>0.20385733233599998</v>
      </c>
      <c r="AP47" s="23">
        <f>1/1000*[1]CoreVPAImp!AN$91</f>
        <v>0.13863672173120004</v>
      </c>
      <c r="AQ47" s="23">
        <f>1/1000*[1]CoreVPAImp!AO$91</f>
        <v>0.13729124181750002</v>
      </c>
      <c r="AR47" s="23">
        <f>1/1000*[1]CoreVPAImp!AP$91</f>
        <v>0.14331373230350003</v>
      </c>
      <c r="AS47" s="23">
        <f>1/1000*[1]CoreVPAImp!AQ$91</f>
        <v>0.11758656744799999</v>
      </c>
      <c r="AT47" s="23">
        <f>1/1000*[1]CoreVPAImp!AR$91</f>
        <v>0.1125029239891</v>
      </c>
      <c r="AU47" s="23">
        <f>1/1000*[1]CoreVPAImp!AS$91</f>
        <v>0.12994046524030001</v>
      </c>
      <c r="AV47" s="23">
        <f>1/1000*[1]CoreVPAImp!AT$91</f>
        <v>0.157507742634</v>
      </c>
      <c r="AW47" s="23">
        <f>1/1000*[1]CoreVPAImp!AU$91</f>
        <v>0.12805007099583332</v>
      </c>
      <c r="AX47" s="23">
        <f>1/1000*[1]CoreVPAImp!AV$91</f>
        <v>0</v>
      </c>
      <c r="AY47" s="23">
        <f>1/1000*[1]CoreVPAImp!AW$91</f>
        <v>0</v>
      </c>
      <c r="AZ47" s="23">
        <f>1/1000*[1]CoreVPAImp!AX$91</f>
        <v>0</v>
      </c>
      <c r="BA47" s="23">
        <f>1/1000*[1]CoreVPAImp!AY$91</f>
        <v>0</v>
      </c>
      <c r="BB47" s="23">
        <f>1/1000*[1]CoreVPAImp!AZ$91</f>
        <v>0</v>
      </c>
      <c r="BC47" s="24">
        <f>1/1000*[1]CoreVPAImp!BA$91</f>
        <v>0</v>
      </c>
      <c r="BD47" s="321"/>
    </row>
    <row r="48" spans="2:56">
      <c r="B48" s="6" t="s">
        <v>104</v>
      </c>
      <c r="C48" s="20">
        <f>1/$A$1*[1]CoreVPAImp!$B$94</f>
        <v>7.2755228000000007E-3</v>
      </c>
      <c r="D48" s="23">
        <f>1/$A$1*[1]CoreVPAImp!$C$94</f>
        <v>6.7582679999999996E-3</v>
      </c>
      <c r="E48" s="23">
        <f>1/$A$1*[1]CoreVPAImp!$D$94</f>
        <v>1.2832284999999999E-2</v>
      </c>
      <c r="F48" s="23">
        <f>1/$A$1*[1]CoreVPAImp!$E$94</f>
        <v>1.1543731999999999E-2</v>
      </c>
      <c r="G48" s="23">
        <f>1/$A$1*[1]CoreVPAImp!$F$94</f>
        <v>1.017172E-2</v>
      </c>
      <c r="H48" s="23">
        <f>1/$A$1*[1]CoreVPAImp!$G$94</f>
        <v>1.2245500000000001E-2</v>
      </c>
      <c r="I48" s="23">
        <f>1/$A$1*[1]CoreVPAImp!$H$94</f>
        <v>1.9277774483116888E-2</v>
      </c>
      <c r="J48" s="43">
        <f>1/$A$1*[1]CoreVPAImp!$I$94</f>
        <v>2.1456494E-2</v>
      </c>
      <c r="K48" s="23">
        <f>1/$A$1*[1]CoreVPAImp!$J$94</f>
        <v>1.538891082352941E-2</v>
      </c>
      <c r="L48" s="23">
        <f>1/$A$1*[1]CoreVPAImp!$K$94</f>
        <v>1.2958299450909091E-2</v>
      </c>
      <c r="M48" s="23">
        <f>1/$A$1*[1]CoreVPAImp!L$94</f>
        <v>7.2293140000000006E-3</v>
      </c>
      <c r="N48" s="23">
        <f>1/$A$1*[1]CoreVPAImp!M$94</f>
        <v>5.2287920000000003E-3</v>
      </c>
      <c r="O48" s="23">
        <f>1/$A$1*[1]CoreVPAImp!N$94</f>
        <v>3.1998399999999998E-3</v>
      </c>
      <c r="P48" s="23">
        <f>1/$A$1*[1]CoreVPAImp!O$94</f>
        <v>3.9069000000000005E-3</v>
      </c>
      <c r="Q48" s="23">
        <f>1/$A$1*[1]CoreVPAImp!P$94</f>
        <v>4.4241599999999999E-3</v>
      </c>
      <c r="R48" s="23">
        <f>1/$A$1*[1]CoreVPAImp!Q$94</f>
        <v>7.1742400000000001E-3</v>
      </c>
      <c r="S48" s="23">
        <f>1/$A$1*[1]CoreVPAImp!R$94</f>
        <v>9.0716599999999988E-3</v>
      </c>
      <c r="T48" s="23">
        <f>1/$A$1*[1]CoreVPAImp!S$94</f>
        <v>6.8814600000000007E-3</v>
      </c>
      <c r="U48" s="23">
        <f>1/$A$1*[1]CoreVPAImp!T$94</f>
        <v>9.1516128000000002E-3</v>
      </c>
      <c r="V48" s="23">
        <f>1/$A$1*[1]CoreVPAImp!U$94</f>
        <v>9.8169139999999995E-3</v>
      </c>
      <c r="W48" s="23">
        <f>1/$A$1*[1]CoreVPAImp!V$94</f>
        <v>0</v>
      </c>
      <c r="X48" s="23">
        <f>1/$A$1*[1]CoreVPAImp!W$94</f>
        <v>0</v>
      </c>
      <c r="Y48" s="23">
        <f>1/$A$1*[1]CoreVPAImp!X$94</f>
        <v>0</v>
      </c>
      <c r="Z48" s="23">
        <f>1/$A$1*[1]CoreVPAImp!Y$94</f>
        <v>0</v>
      </c>
      <c r="AA48" s="23">
        <f>1/$A$1*[1]CoreVPAImp!Z$94</f>
        <v>0</v>
      </c>
      <c r="AB48" s="43">
        <f>1/$A$1*[1]CoreVPAImp!AA$94</f>
        <v>0</v>
      </c>
      <c r="AC48" s="5"/>
      <c r="AD48" s="20">
        <f>1/1000*[1]CoreVPAImp!AB$94</f>
        <v>2.8259482168710003E-3</v>
      </c>
      <c r="AE48" s="23">
        <f>1/1000*[1]CoreVPAImp!AC$94</f>
        <v>2.4688288719999997E-3</v>
      </c>
      <c r="AF48" s="23">
        <f>1/1000*[1]CoreVPAImp!AD$94</f>
        <v>4.3782253967999995E-3</v>
      </c>
      <c r="AG48" s="23">
        <f>1/1000*[1]CoreVPAImp!AE$94</f>
        <v>5.4136607615999999E-3</v>
      </c>
      <c r="AH48" s="23">
        <f>1/1000*[1]CoreVPAImp!AF$94</f>
        <v>5.1959369826000013E-3</v>
      </c>
      <c r="AI48" s="23">
        <f>1/1000*[1]CoreVPAImp!AG$94</f>
        <v>3.9149413446000004E-3</v>
      </c>
      <c r="AJ48" s="23">
        <f>1/1000*[1]CoreVPAImp!AH$94</f>
        <v>5.6170396040000009E-3</v>
      </c>
      <c r="AK48" s="23">
        <f>1/1000*[1]CoreVPAImp!AI$94</f>
        <v>6.3037380949999998E-3</v>
      </c>
      <c r="AL48" s="23">
        <f>1/1000*[1]CoreVPAImp!AJ$94</f>
        <v>5.4782461068000003E-3</v>
      </c>
      <c r="AM48" s="23">
        <f>1/1000*[1]CoreVPAImp!AK$94</f>
        <v>5.8575016544000005E-3</v>
      </c>
      <c r="AN48" s="23">
        <f>1/1000*[1]CoreVPAImp!AL$94</f>
        <v>3.8724015168000001E-3</v>
      </c>
      <c r="AO48" s="23">
        <f>1/1000*[1]CoreVPAImp!AM$94</f>
        <v>2.956450704E-3</v>
      </c>
      <c r="AP48" s="23">
        <f>1/1000*[1]CoreVPAImp!AN$94</f>
        <v>1.7486564832000001E-3</v>
      </c>
      <c r="AQ48" s="23">
        <f>1/1000*[1]CoreVPAImp!AO$94</f>
        <v>2.0696778375000001E-3</v>
      </c>
      <c r="AR48" s="23">
        <f>1/1000*[1]CoreVPAImp!AP$94</f>
        <v>2.5179140210000004E-3</v>
      </c>
      <c r="AS48" s="23">
        <f>1/1000*[1]CoreVPAImp!AQ$94</f>
        <v>3.3498356850000001E-3</v>
      </c>
      <c r="AT48" s="23">
        <f>1/1000*[1]CoreVPAImp!AR$94</f>
        <v>4.2580096372000003E-3</v>
      </c>
      <c r="AU48" s="23">
        <f>1/1000*[1]CoreVPAImp!AS$94</f>
        <v>3.5140821000999999E-3</v>
      </c>
      <c r="AV48" s="23">
        <f>1/1000*[1]CoreVPAImp!AT$94</f>
        <v>4.9609794599999998E-3</v>
      </c>
      <c r="AW48" s="23">
        <f>1/1000*[1]CoreVPAImp!AU$94</f>
        <v>5.0874807116666676E-3</v>
      </c>
      <c r="AX48" s="23">
        <f>1/1000*[1]CoreVPAImp!AV$94</f>
        <v>0</v>
      </c>
      <c r="AY48" s="23">
        <f>1/1000*[1]CoreVPAImp!AW$94</f>
        <v>0</v>
      </c>
      <c r="AZ48" s="23">
        <f>1/1000*[1]CoreVPAImp!AX$94</f>
        <v>0</v>
      </c>
      <c r="BA48" s="23">
        <f>1/1000*[1]CoreVPAImp!AY$94</f>
        <v>0</v>
      </c>
      <c r="BB48" s="23">
        <f>1/1000*[1]CoreVPAImp!AZ$94</f>
        <v>0</v>
      </c>
      <c r="BC48" s="24">
        <f>1/1000*[1]CoreVPAImp!BA$94</f>
        <v>0</v>
      </c>
      <c r="BD48" s="321"/>
    </row>
    <row r="49" spans="2:56">
      <c r="B49" s="6" t="s">
        <v>98</v>
      </c>
      <c r="C49" s="10">
        <f>1/$A$1*[1]CoreVPAImp!$B$106</f>
        <v>0.88993394320000008</v>
      </c>
      <c r="D49" s="28">
        <f>1/$A$1*[1]CoreVPAImp!$C$106</f>
        <v>0.80280195359999995</v>
      </c>
      <c r="E49" s="28">
        <f>1/$A$1*[1]CoreVPAImp!$D$106</f>
        <v>0.73706625300000017</v>
      </c>
      <c r="F49" s="28">
        <f>1/$A$1*[1]CoreVPAImp!$E$106</f>
        <v>0.60064067519999997</v>
      </c>
      <c r="G49" s="28">
        <f>1/$A$1*[1]CoreVPAImp!$F$106</f>
        <v>0.56913195040000009</v>
      </c>
      <c r="H49" s="28">
        <f>1/$A$1*[1]CoreVPAImp!$G$106</f>
        <v>0.52387872859999995</v>
      </c>
      <c r="I49" s="28">
        <f>1/$A$1*[1]CoreVPAImp!$H$106</f>
        <v>0.54879992155873014</v>
      </c>
      <c r="J49" s="47">
        <f>1/$A$1*[1]CoreVPAImp!$I$106</f>
        <v>0.53634053555555561</v>
      </c>
      <c r="K49" s="28">
        <f>1/$A$1*[1]CoreVPAImp!$J$106</f>
        <v>0.4487369915714286</v>
      </c>
      <c r="L49" s="28">
        <f>1/$A$1*[1]CoreVPAImp!$K$106</f>
        <v>0.31820117786347074</v>
      </c>
      <c r="M49" s="28">
        <f>1/$A$1*[1]CoreVPAImp!L$106</f>
        <v>0.45594581879999996</v>
      </c>
      <c r="N49" s="28">
        <f>1/$A$1*[1]CoreVPAImp!M$106</f>
        <v>0.47887743439999997</v>
      </c>
      <c r="O49" s="28">
        <f>1/$A$1*[1]CoreVPAImp!N$106</f>
        <v>0.43468855480000002</v>
      </c>
      <c r="P49" s="28">
        <f>1/$A$1*[1]CoreVPAImp!O$106</f>
        <v>0.4397909908</v>
      </c>
      <c r="Q49" s="28">
        <f>1/$A$1*[1]CoreVPAImp!P$106</f>
        <v>0.46224023459999997</v>
      </c>
      <c r="R49" s="28">
        <f>1/$A$1*[1]CoreVPAImp!Q$106</f>
        <v>0.33880424800000009</v>
      </c>
      <c r="S49" s="28">
        <f>1/$A$1*[1]CoreVPAImp!R$106</f>
        <v>0.307556098</v>
      </c>
      <c r="T49" s="28">
        <f>1/$A$1*[1]CoreVPAImp!S$106</f>
        <v>0.29332293799999998</v>
      </c>
      <c r="U49" s="28">
        <f>1/$A$1*[1]CoreVPAImp!T$106</f>
        <v>0.26203857079999998</v>
      </c>
      <c r="V49" s="28">
        <f>1/$A$1*[1]CoreVPAImp!U$106</f>
        <v>0.22332655279999997</v>
      </c>
      <c r="W49" s="28">
        <f>1/$A$1*[1]CoreVPAImp!V$106</f>
        <v>0</v>
      </c>
      <c r="X49" s="28">
        <f>1/$A$1*[1]CoreVPAImp!W$106</f>
        <v>0</v>
      </c>
      <c r="Y49" s="28">
        <f>1/$A$1*[1]CoreVPAImp!X$106</f>
        <v>0</v>
      </c>
      <c r="Z49" s="28">
        <f>1/$A$1*[1]CoreVPAImp!Y$106</f>
        <v>0</v>
      </c>
      <c r="AA49" s="28">
        <f>1/$A$1*[1]CoreVPAImp!Z$106</f>
        <v>0</v>
      </c>
      <c r="AB49" s="47">
        <f>1/$A$1*[1]CoreVPAImp!AA$106</f>
        <v>0</v>
      </c>
      <c r="AC49" s="5"/>
      <c r="AD49" s="20">
        <f>1/1000*[1]CoreVPAImp!AB$106</f>
        <v>6.2669621950905002E-2</v>
      </c>
      <c r="AE49" s="23">
        <f>1/1000*[1]CoreVPAImp!AC$106</f>
        <v>5.6237041812799995E-2</v>
      </c>
      <c r="AF49" s="23">
        <f>1/1000*[1]CoreVPAImp!AD$106</f>
        <v>5.9476588036799997E-2</v>
      </c>
      <c r="AG49" s="23">
        <f>1/1000*[1]CoreVPAImp!AE$106</f>
        <v>6.5873451268799996E-2</v>
      </c>
      <c r="AH49" s="23">
        <f>1/1000*[1]CoreVPAImp!AF$106</f>
        <v>6.8673910369399987E-2</v>
      </c>
      <c r="AI49" s="23">
        <f>1/1000*[1]CoreVPAImp!AG$106</f>
        <v>6.1286809412400008E-2</v>
      </c>
      <c r="AJ49" s="23">
        <f>1/1000*[1]CoreVPAImp!AH$106</f>
        <v>6.5082006995200004E-2</v>
      </c>
      <c r="AK49" s="23">
        <f>1/1000*[1]CoreVPAImp!AI$106</f>
        <v>7.7678816190000013E-2</v>
      </c>
      <c r="AL49" s="23">
        <f>1/1000*[1]CoreVPAImp!AJ$106</f>
        <v>6.4472537120400006E-2</v>
      </c>
      <c r="AM49" s="23">
        <f>1/1000*[1]CoreVPAImp!AK$106</f>
        <v>4.39761917056E-2</v>
      </c>
      <c r="AN49" s="23">
        <f>1/1000*[1]CoreVPAImp!AL$106</f>
        <v>4.79835245763E-2</v>
      </c>
      <c r="AO49" s="23">
        <f>1/1000*[1]CoreVPAImp!AM$106</f>
        <v>6.4745361023999998E-2</v>
      </c>
      <c r="AP49" s="23">
        <f>1/1000*[1]CoreVPAImp!AN$106</f>
        <v>5.1022408007999995E-2</v>
      </c>
      <c r="AQ49" s="23">
        <f>1/1000*[1]CoreVPAImp!AO$106</f>
        <v>5.4343531809299996E-2</v>
      </c>
      <c r="AR49" s="23">
        <f>1/1000*[1]CoreVPAImp!AP$106</f>
        <v>6.0482215636000008E-2</v>
      </c>
      <c r="AS49" s="23">
        <f>1/1000*[1]CoreVPAImp!AQ$106</f>
        <v>4.1323690306500002E-2</v>
      </c>
      <c r="AT49" s="23">
        <f>1/1000*[1]CoreVPAImp!AR$106</f>
        <v>4.1430070441100003E-2</v>
      </c>
      <c r="AU49" s="23">
        <f>1/1000*[1]CoreVPAImp!AS$106</f>
        <v>4.4074215213600006E-2</v>
      </c>
      <c r="AV49" s="23">
        <f>1/1000*[1]CoreVPAImp!AT$106</f>
        <v>4.8596317088000003E-2</v>
      </c>
      <c r="AW49" s="23">
        <f>1/1000*[1]CoreVPAImp!AU$106</f>
        <v>3.9666010127916665E-2</v>
      </c>
      <c r="AX49" s="23">
        <f>1/1000*[1]CoreVPAImp!AV$106</f>
        <v>0</v>
      </c>
      <c r="AY49" s="23">
        <f>1/1000*[1]CoreVPAImp!AW$106</f>
        <v>0</v>
      </c>
      <c r="AZ49" s="23">
        <f>1/1000*[1]CoreVPAImp!AX$106</f>
        <v>0</v>
      </c>
      <c r="BA49" s="23">
        <f>1/1000*[1]CoreVPAImp!AY$106</f>
        <v>0</v>
      </c>
      <c r="BB49" s="23">
        <f>1/1000*[1]CoreVPAImp!AZ$106</f>
        <v>0</v>
      </c>
      <c r="BC49" s="24">
        <f>1/1000*[1]CoreVPAImp!BA$106</f>
        <v>0</v>
      </c>
      <c r="BD49" s="321"/>
    </row>
    <row r="50" spans="2:56">
      <c r="B50" s="6" t="s">
        <v>63</v>
      </c>
      <c r="C50" s="20">
        <f>1/$A$1*[1]CoreVPAImp!$B$126</f>
        <v>4.0959280000000001E-2</v>
      </c>
      <c r="D50" s="23">
        <f>1/$A$1*[1]CoreVPAImp!$C$126</f>
        <v>5.2086488399999999E-2</v>
      </c>
      <c r="E50" s="23">
        <f>1/$A$1*[1]CoreVPAImp!$D$126</f>
        <v>6.4577521999999998E-2</v>
      </c>
      <c r="F50" s="23">
        <f>1/$A$1*[1]CoreVPAImp!$E$126</f>
        <v>4.2231060000000001E-2</v>
      </c>
      <c r="G50" s="23">
        <f>1/$A$1*[1]CoreVPAImp!$F$126</f>
        <v>4.1889300000000004E-2</v>
      </c>
      <c r="H50" s="23">
        <f>1/$A$1*[1]CoreVPAImp!$G$126</f>
        <v>3.1991939999999996E-2</v>
      </c>
      <c r="I50" s="23">
        <f>1/$A$1*[1]CoreVPAImp!$H$126</f>
        <v>5.7944734800000001E-2</v>
      </c>
      <c r="J50" s="43">
        <f>1/$A$1*[1]CoreVPAImp!$I$126</f>
        <v>4.8662513625000008E-2</v>
      </c>
      <c r="K50" s="23">
        <f>1/$A$1*[1]CoreVPAImp!$J$126</f>
        <v>4.0927466344444448E-2</v>
      </c>
      <c r="L50" s="23">
        <f>1/$A$1*[1]CoreVPAImp!$K$126</f>
        <v>6.7343435700000009E-2</v>
      </c>
      <c r="M50" s="23">
        <f>1/$A$1*[1]CoreVPAImp!L$126</f>
        <v>6.7163080000000014E-2</v>
      </c>
      <c r="N50" s="23">
        <f>1/$A$1*[1]CoreVPAImp!M$126</f>
        <v>5.9984040000000002E-2</v>
      </c>
      <c r="O50" s="23">
        <f>1/$A$1*[1]CoreVPAImp!N$126</f>
        <v>5.7191500000000006E-2</v>
      </c>
      <c r="P50" s="23">
        <f>1/$A$1*[1]CoreVPAImp!O$126</f>
        <v>5.0266951600000012E-2</v>
      </c>
      <c r="Q50" s="23">
        <f>1/$A$1*[1]CoreVPAImp!P$126</f>
        <v>4.0894128800000006E-2</v>
      </c>
      <c r="R50" s="23">
        <f>1/$A$1*[1]CoreVPAImp!Q$126</f>
        <v>4.7269858000000005E-2</v>
      </c>
      <c r="S50" s="23">
        <f>1/$A$1*[1]CoreVPAImp!R$126</f>
        <v>5.38360056E-2</v>
      </c>
      <c r="T50" s="23">
        <f>1/$A$1*[1]CoreVPAImp!S$126</f>
        <v>5.9175240000000004E-2</v>
      </c>
      <c r="U50" s="23">
        <f>1/$A$1*[1]CoreVPAImp!T$126</f>
        <v>8.2730440000000002E-2</v>
      </c>
      <c r="V50" s="23">
        <f>1/$A$1*[1]CoreVPAImp!U$126</f>
        <v>4.8699140000000002E-2</v>
      </c>
      <c r="W50" s="23">
        <f>1/$A$1*[1]CoreVPAImp!V$126</f>
        <v>0</v>
      </c>
      <c r="X50" s="23">
        <f>1/$A$1*[1]CoreVPAImp!W$126</f>
        <v>0</v>
      </c>
      <c r="Y50" s="23">
        <f>1/$A$1*[1]CoreVPAImp!X$126</f>
        <v>0</v>
      </c>
      <c r="Z50" s="23">
        <f>1/$A$1*[1]CoreVPAImp!Y$126</f>
        <v>0</v>
      </c>
      <c r="AA50" s="23">
        <f>1/$A$1*[1]CoreVPAImp!Z$126</f>
        <v>0</v>
      </c>
      <c r="AB50" s="43">
        <f>1/$A$1*[1]CoreVPAImp!AA$126</f>
        <v>0</v>
      </c>
      <c r="AC50" s="5"/>
      <c r="AD50" s="20">
        <f>1/1000*[1]CoreVPAImp!AB$126</f>
        <v>5.3864029532789993E-3</v>
      </c>
      <c r="AE50" s="23">
        <f>1/1000*[1]CoreVPAImp!AC$126</f>
        <v>6.9853468367999999E-3</v>
      </c>
      <c r="AF50" s="23">
        <f>1/1000*[1]CoreVPAImp!AD$126</f>
        <v>9.0436020912000002E-3</v>
      </c>
      <c r="AG50" s="23">
        <f>1/1000*[1]CoreVPAImp!AE$126</f>
        <v>8.4222760720000008E-3</v>
      </c>
      <c r="AH50" s="23">
        <f>1/1000*[1]CoreVPAImp!AF$126</f>
        <v>1.14456164844E-2</v>
      </c>
      <c r="AI50" s="23">
        <f>1/1000*[1]CoreVPAImp!AG$126</f>
        <v>8.7637315194000025E-3</v>
      </c>
      <c r="AJ50" s="23">
        <f>1/1000*[1]CoreVPAImp!AH$126</f>
        <v>1.2452626452000001E-2</v>
      </c>
      <c r="AK50" s="23">
        <f>1/1000*[1]CoreVPAImp!AI$126</f>
        <v>1.42190320645E-2</v>
      </c>
      <c r="AL50" s="23">
        <f>1/1000*[1]CoreVPAImp!AJ$126</f>
        <v>1.1256576596000002E-2</v>
      </c>
      <c r="AM50" s="23">
        <f>1/1000*[1]CoreVPAImp!AK$126</f>
        <v>1.3021614289199998E-2</v>
      </c>
      <c r="AN50" s="23">
        <f>1/1000*[1]CoreVPAImp!AL$126</f>
        <v>1.4512102497900001E-2</v>
      </c>
      <c r="AO50" s="23">
        <f>1/1000*[1]CoreVPAImp!AM$126</f>
        <v>1.8254463888000002E-2</v>
      </c>
      <c r="AP50" s="23">
        <f>1/1000*[1]CoreVPAImp!AN$126</f>
        <v>1.4692162091200001E-2</v>
      </c>
      <c r="AQ50" s="23">
        <f>1/1000*[1]CoreVPAImp!AO$126</f>
        <v>1.3131578125200001E-2</v>
      </c>
      <c r="AR50" s="23">
        <f>1/1000*[1]CoreVPAImp!AP$126</f>
        <v>1.3089096733000001E-2</v>
      </c>
      <c r="AS50" s="23">
        <f>1/1000*[1]CoreVPAImp!AQ$126</f>
        <v>1.2270415395E-2</v>
      </c>
      <c r="AT50" s="23">
        <f>1/1000*[1]CoreVPAImp!AR$126</f>
        <v>1.32344273631E-2</v>
      </c>
      <c r="AU50" s="23">
        <f>1/1000*[1]CoreVPAImp!AS$126</f>
        <v>1.6188941039699999E-2</v>
      </c>
      <c r="AV50" s="23">
        <f>1/1000*[1]CoreVPAImp!AT$126</f>
        <v>2.1821290941E-2</v>
      </c>
      <c r="AW50" s="23">
        <f>1/1000*[1]CoreVPAImp!AU$126</f>
        <v>1.3102969649166667E-2</v>
      </c>
      <c r="AX50" s="23">
        <f>1/1000*[1]CoreVPAImp!AV$126</f>
        <v>0</v>
      </c>
      <c r="AY50" s="23">
        <f>1/1000*[1]CoreVPAImp!AW$126</f>
        <v>0</v>
      </c>
      <c r="AZ50" s="23">
        <f>1/1000*[1]CoreVPAImp!AX$126</f>
        <v>0</v>
      </c>
      <c r="BA50" s="23">
        <f>1/1000*[1]CoreVPAImp!AY$126</f>
        <v>0</v>
      </c>
      <c r="BB50" s="23">
        <f>1/1000*[1]CoreVPAImp!AZ$126</f>
        <v>0</v>
      </c>
      <c r="BC50" s="24">
        <f>1/1000*[1]CoreVPAImp!BA$126</f>
        <v>0</v>
      </c>
      <c r="BD50" s="321"/>
    </row>
    <row r="51" spans="2:56">
      <c r="B51" s="6" t="s">
        <v>64</v>
      </c>
      <c r="C51" s="20">
        <f>1/$A$1*[1]CoreVPAImp!$B$132</f>
        <v>4.9706376400000002E-2</v>
      </c>
      <c r="D51" s="23">
        <f>1/$A$1*[1]CoreVPAImp!$C$132</f>
        <v>4.1564140000000006E-2</v>
      </c>
      <c r="E51" s="23">
        <f>1/$A$1*[1]CoreVPAImp!$D$132</f>
        <v>4.470734660000001E-2</v>
      </c>
      <c r="F51" s="23">
        <f>1/$A$1*[1]CoreVPAImp!$E$132</f>
        <v>6.3127264400000008E-2</v>
      </c>
      <c r="G51" s="23">
        <f>1/$A$1*[1]CoreVPAImp!$F$132</f>
        <v>3.1011011200000004E-2</v>
      </c>
      <c r="H51" s="23">
        <f>1/$A$1*[1]CoreVPAImp!$G$132</f>
        <v>2.5197688000000003E-2</v>
      </c>
      <c r="I51" s="23">
        <f>1/$A$1*[1]CoreVPAImp!$H$132</f>
        <v>5.381051346543779E-2</v>
      </c>
      <c r="J51" s="43">
        <f>1/$A$1*[1]CoreVPAImp!$I$132</f>
        <v>2.9138256829629634E-2</v>
      </c>
      <c r="K51" s="23">
        <f>1/$A$1*[1]CoreVPAImp!$J$132</f>
        <v>2.5457456191721135E-2</v>
      </c>
      <c r="L51" s="23">
        <f>1/$A$1*[1]CoreVPAImp!$K$132</f>
        <v>2.475803155555556E-2</v>
      </c>
      <c r="M51" s="23">
        <f>1/$A$1*[1]CoreVPAImp!L$132</f>
        <v>1.6764120800000004E-2</v>
      </c>
      <c r="N51" s="23">
        <f>1/$A$1*[1]CoreVPAImp!M$132</f>
        <v>2.1759101999999999E-2</v>
      </c>
      <c r="O51" s="23">
        <f>1/$A$1*[1]CoreVPAImp!N$132</f>
        <v>2.6889002000000002E-2</v>
      </c>
      <c r="P51" s="23">
        <f>1/$A$1*[1]CoreVPAImp!O$132</f>
        <v>3.0620292E-2</v>
      </c>
      <c r="Q51" s="23">
        <f>1/$A$1*[1]CoreVPAImp!P$132</f>
        <v>3.5889489600000012E-2</v>
      </c>
      <c r="R51" s="23">
        <f>1/$A$1*[1]CoreVPAImp!Q$132</f>
        <v>6.7752524000000008E-2</v>
      </c>
      <c r="S51" s="23">
        <f>1/$A$1*[1]CoreVPAImp!R$132</f>
        <v>6.5626461999999997E-2</v>
      </c>
      <c r="T51" s="23">
        <f>1/$A$1*[1]CoreVPAImp!S$132</f>
        <v>7.8149993600000009E-2</v>
      </c>
      <c r="U51" s="23">
        <f>1/$A$1*[1]CoreVPAImp!T$132</f>
        <v>8.2087899200000009E-2</v>
      </c>
      <c r="V51" s="23">
        <f>1/$A$1*[1]CoreVPAImp!U$132</f>
        <v>8.4562336799999999E-2</v>
      </c>
      <c r="W51" s="23">
        <f>1/$A$1*[1]CoreVPAImp!V$132</f>
        <v>0</v>
      </c>
      <c r="X51" s="23">
        <f>1/$A$1*[1]CoreVPAImp!W$132</f>
        <v>0</v>
      </c>
      <c r="Y51" s="23">
        <f>1/$A$1*[1]CoreVPAImp!X$132</f>
        <v>0</v>
      </c>
      <c r="Z51" s="23">
        <f>1/$A$1*[1]CoreVPAImp!Y$132</f>
        <v>0</v>
      </c>
      <c r="AA51" s="23">
        <f>1/$A$1*[1]CoreVPAImp!Z$132</f>
        <v>0</v>
      </c>
      <c r="AB51" s="43">
        <f>1/$A$1*[1]CoreVPAImp!AA$132</f>
        <v>0</v>
      </c>
      <c r="AC51" s="5"/>
      <c r="AD51" s="20">
        <f>1/1000*[1]CoreVPAImp!AB$132</f>
        <v>4.2850175411039996E-3</v>
      </c>
      <c r="AE51" s="23">
        <f>1/1000*[1]CoreVPAImp!AC$132</f>
        <v>3.1937597536000001E-3</v>
      </c>
      <c r="AF51" s="23">
        <f>1/1000*[1]CoreVPAImp!AD$132</f>
        <v>3.6400304640000006E-3</v>
      </c>
      <c r="AG51" s="23">
        <f>1/1000*[1]CoreVPAImp!AE$132</f>
        <v>5.5936380752000013E-3</v>
      </c>
      <c r="AH51" s="23">
        <f>1/1000*[1]CoreVPAImp!AF$132</f>
        <v>3.1884503091000002E-3</v>
      </c>
      <c r="AI51" s="23">
        <f>1/1000*[1]CoreVPAImp!AG$132</f>
        <v>2.5647258350999999E-3</v>
      </c>
      <c r="AJ51" s="23">
        <f>1/1000*[1]CoreVPAImp!AH$132</f>
        <v>5.5547354764000001E-3</v>
      </c>
      <c r="AK51" s="23">
        <f>1/1000*[1]CoreVPAImp!AI$132</f>
        <v>3.7502238655000002E-3</v>
      </c>
      <c r="AL51" s="23">
        <f>1/1000*[1]CoreVPAImp!AJ$132</f>
        <v>3.4650827236000006E-3</v>
      </c>
      <c r="AM51" s="23">
        <f>1/1000*[1]CoreVPAImp!AK$132</f>
        <v>3.1789556303999994E-3</v>
      </c>
      <c r="AN51" s="23">
        <f>1/1000*[1]CoreVPAImp!AL$132</f>
        <v>2.8893247047000006E-3</v>
      </c>
      <c r="AO51" s="23">
        <f>1/1000*[1]CoreVPAImp!AM$132</f>
        <v>5.2024120800000014E-3</v>
      </c>
      <c r="AP51" s="23">
        <f>1/1000*[1]CoreVPAImp!AN$132</f>
        <v>3.9493685616E-3</v>
      </c>
      <c r="AQ51" s="23">
        <f>1/1000*[1]CoreVPAImp!AO$132</f>
        <v>3.7463881503000001E-3</v>
      </c>
      <c r="AR51" s="23">
        <f>1/1000*[1]CoreVPAImp!AP$132</f>
        <v>4.4449750100000003E-3</v>
      </c>
      <c r="AS51" s="23">
        <f>1/1000*[1]CoreVPAImp!AQ$132</f>
        <v>7.2848427504999995E-3</v>
      </c>
      <c r="AT51" s="23">
        <f>1/1000*[1]CoreVPAImp!AR$132</f>
        <v>6.9190880029999999E-3</v>
      </c>
      <c r="AU51" s="23">
        <f>1/1000*[1]CoreVPAImp!AS$132</f>
        <v>8.1424991504999988E-3</v>
      </c>
      <c r="AV51" s="23">
        <f>1/1000*[1]CoreVPAImp!AT$132</f>
        <v>1.0143486175999999E-2</v>
      </c>
      <c r="AW51" s="23">
        <f>1/1000*[1]CoreVPAImp!AU$132</f>
        <v>9.5311114399999983E-3</v>
      </c>
      <c r="AX51" s="23">
        <f>1/1000*[1]CoreVPAImp!AV$132</f>
        <v>0</v>
      </c>
      <c r="AY51" s="23">
        <f>1/1000*[1]CoreVPAImp!AW$132</f>
        <v>0</v>
      </c>
      <c r="AZ51" s="23">
        <f>1/1000*[1]CoreVPAImp!AX$132</f>
        <v>0</v>
      </c>
      <c r="BA51" s="23">
        <f>1/1000*[1]CoreVPAImp!AY$132</f>
        <v>0</v>
      </c>
      <c r="BB51" s="23">
        <f>1/1000*[1]CoreVPAImp!AZ$132</f>
        <v>0</v>
      </c>
      <c r="BC51" s="24">
        <f>1/1000*[1]CoreVPAImp!BA$132</f>
        <v>0</v>
      </c>
      <c r="BD51" s="321"/>
    </row>
    <row r="52" spans="2:56">
      <c r="B52" s="6" t="s">
        <v>53</v>
      </c>
      <c r="C52" s="20">
        <f>1/$A$1*[1]CoreVPAImp!$B$188</f>
        <v>0.24536971320000001</v>
      </c>
      <c r="D52" s="23">
        <f>1/$A$1*[1]CoreVPAImp!$C$188</f>
        <v>0.1578567548</v>
      </c>
      <c r="E52" s="23">
        <f>1/$A$1*[1]CoreVPAImp!$D$188</f>
        <v>0.15229035119999998</v>
      </c>
      <c r="F52" s="23">
        <f>1/$A$1*[1]CoreVPAImp!$E$188</f>
        <v>0.17738110839999999</v>
      </c>
      <c r="G52" s="23">
        <f>1/$A$1*[1]CoreVPAImp!$F$188</f>
        <v>0.16988854320000005</v>
      </c>
      <c r="H52" s="23">
        <f>1/$A$1*[1]CoreVPAImp!$G$188</f>
        <v>0.18961155999999998</v>
      </c>
      <c r="I52" s="23">
        <f>1/$A$1*[1]CoreVPAImp!$H$188</f>
        <v>0.20185082993006537</v>
      </c>
      <c r="J52" s="43">
        <f>1/$A$1*[1]CoreVPAImp!$I$188</f>
        <v>0.17402604797979801</v>
      </c>
      <c r="K52" s="23">
        <f>1/$A$1*[1]CoreVPAImp!$J$188</f>
        <v>0.12660923514074077</v>
      </c>
      <c r="L52" s="23">
        <f>1/$A$1*[1]CoreVPAImp!$K$188</f>
        <v>0.1142519112418999</v>
      </c>
      <c r="M52" s="23">
        <f>1/$A$1*[1]CoreVPAImp!L$188</f>
        <v>0.14616206200000001</v>
      </c>
      <c r="N52" s="23">
        <f>1/$A$1*[1]CoreVPAImp!M$188</f>
        <v>0.13069009599999998</v>
      </c>
      <c r="O52" s="23">
        <f>1/$A$1*[1]CoreVPAImp!N$188</f>
        <v>0.1223993292</v>
      </c>
      <c r="P52" s="23">
        <f>1/$A$1*[1]CoreVPAImp!O$188</f>
        <v>0.13620340480000001</v>
      </c>
      <c r="Q52" s="23">
        <f>1/$A$1*[1]CoreVPAImp!P$188</f>
        <v>0.16745133039999999</v>
      </c>
      <c r="R52" s="23">
        <f>1/$A$1*[1]CoreVPAImp!Q$188</f>
        <v>0.16415349800000001</v>
      </c>
      <c r="S52" s="23">
        <f>1/$A$1*[1]CoreVPAImp!R$188</f>
        <v>0.20767592200000004</v>
      </c>
      <c r="T52" s="23">
        <f>1/$A$1*[1]CoreVPAImp!S$188</f>
        <v>0.28253798160000004</v>
      </c>
      <c r="U52" s="23">
        <f>1/$A$1*[1]CoreVPAImp!T$188</f>
        <v>0.34425013960000006</v>
      </c>
      <c r="V52" s="23">
        <f>1/$A$1*[1]CoreVPAImp!U$188</f>
        <v>0.30653643999999997</v>
      </c>
      <c r="W52" s="23">
        <f>1/$A$1*[1]CoreVPAImp!V$188</f>
        <v>0</v>
      </c>
      <c r="X52" s="23">
        <f>1/$A$1*[1]CoreVPAImp!W$188</f>
        <v>0</v>
      </c>
      <c r="Y52" s="23">
        <f>1/$A$1*[1]CoreVPAImp!X$188</f>
        <v>0</v>
      </c>
      <c r="Z52" s="23">
        <f>1/$A$1*[1]CoreVPAImp!Y$188</f>
        <v>0</v>
      </c>
      <c r="AA52" s="23">
        <f>1/$A$1*[1]CoreVPAImp!Z$188</f>
        <v>0</v>
      </c>
      <c r="AB52" s="43">
        <f>1/$A$1*[1]CoreVPAImp!AA$188</f>
        <v>0</v>
      </c>
      <c r="AC52" s="5"/>
      <c r="AD52" s="20">
        <f>1/1000*[1]CoreVPAImp!AB$188</f>
        <v>2.8691576962113004E-2</v>
      </c>
      <c r="AE52" s="23">
        <f>1/1000*[1]CoreVPAImp!AC$188</f>
        <v>2.0390398358000002E-2</v>
      </c>
      <c r="AF52" s="23">
        <f>1/1000*[1]CoreVPAImp!AD$188</f>
        <v>1.9844744567999999E-2</v>
      </c>
      <c r="AG52" s="23">
        <f>1/1000*[1]CoreVPAImp!AE$188</f>
        <v>2.5742946902400005E-2</v>
      </c>
      <c r="AH52" s="23">
        <f>1/1000*[1]CoreVPAImp!AF$188</f>
        <v>2.4313271887800001E-2</v>
      </c>
      <c r="AI52" s="23">
        <f>1/1000*[1]CoreVPAImp!AG$188</f>
        <v>2.7085115729100002E-2</v>
      </c>
      <c r="AJ52" s="23">
        <f>1/1000*[1]CoreVPAImp!AH$188</f>
        <v>3.2668798465600009E-2</v>
      </c>
      <c r="AK52" s="23">
        <f>1/1000*[1]CoreVPAImp!AI$188</f>
        <v>3.330371875750001E-2</v>
      </c>
      <c r="AL52" s="23">
        <f>1/1000*[1]CoreVPAImp!AJ$188</f>
        <v>2.7179589768000008E-2</v>
      </c>
      <c r="AM52" s="23">
        <f>1/1000*[1]CoreVPAImp!AK$188</f>
        <v>2.3715031208E-2</v>
      </c>
      <c r="AN52" s="23">
        <f>1/1000*[1]CoreVPAImp!AL$188</f>
        <v>2.5738816810500002E-2</v>
      </c>
      <c r="AO52" s="23">
        <f>1/1000*[1]CoreVPAImp!AM$188</f>
        <v>2.9614305840000001E-2</v>
      </c>
      <c r="AP52" s="23">
        <f>1/1000*[1]CoreVPAImp!AN$188</f>
        <v>2.5474686776E-2</v>
      </c>
      <c r="AQ52" s="23">
        <f>1/1000*[1]CoreVPAImp!AO$188</f>
        <v>2.74862500239E-2</v>
      </c>
      <c r="AR52" s="23">
        <f>1/1000*[1]CoreVPAImp!AP$188</f>
        <v>3.6189599417999999E-2</v>
      </c>
      <c r="AS52" s="23">
        <f>1/1000*[1]CoreVPAImp!AQ$188</f>
        <v>3.4674443492499998E-2</v>
      </c>
      <c r="AT52" s="23">
        <f>1/1000*[1]CoreVPAImp!AR$188</f>
        <v>3.6968801863799999E-2</v>
      </c>
      <c r="AU52" s="23">
        <f>1/1000*[1]CoreVPAImp!AS$188</f>
        <v>4.6426493499100004E-2</v>
      </c>
      <c r="AV52" s="23">
        <f>1/1000*[1]CoreVPAImp!AT$188</f>
        <v>6.6578957670000008E-2</v>
      </c>
      <c r="AW52" s="23">
        <f>1/1000*[1]CoreVPAImp!AU$188</f>
        <v>5.5584938983333339E-2</v>
      </c>
      <c r="AX52" s="23">
        <f>1/1000*[1]CoreVPAImp!AV$188</f>
        <v>0</v>
      </c>
      <c r="AY52" s="23">
        <f>1/1000*[1]CoreVPAImp!AW$188</f>
        <v>0</v>
      </c>
      <c r="AZ52" s="23">
        <f>1/1000*[1]CoreVPAImp!AX$188</f>
        <v>0</v>
      </c>
      <c r="BA52" s="23">
        <f>1/1000*[1]CoreVPAImp!AY$188</f>
        <v>0</v>
      </c>
      <c r="BB52" s="23">
        <f>1/1000*[1]CoreVPAImp!AZ$188</f>
        <v>0</v>
      </c>
      <c r="BC52" s="24">
        <f>1/1000*[1]CoreVPAImp!BA$188</f>
        <v>0</v>
      </c>
      <c r="BD52" s="321"/>
    </row>
    <row r="53" spans="2:56">
      <c r="B53" s="6" t="s">
        <v>68</v>
      </c>
      <c r="C53" s="20">
        <f>1/$A$1*[1]CoreVPAImp!$B$193</f>
        <v>0.26236053319999997</v>
      </c>
      <c r="D53" s="23">
        <f>1/$A$1*[1]CoreVPAImp!$C$193</f>
        <v>0.2288736784</v>
      </c>
      <c r="E53" s="23">
        <f>1/$A$1*[1]CoreVPAImp!$D$193</f>
        <v>0.27400620079999999</v>
      </c>
      <c r="F53" s="23">
        <f>1/$A$1*[1]CoreVPAImp!$E$193</f>
        <v>0.32894097320000004</v>
      </c>
      <c r="G53" s="23">
        <f>1/$A$1*[1]CoreVPAImp!$F$193</f>
        <v>0.30134034520000003</v>
      </c>
      <c r="H53" s="23">
        <f>1/$A$1*[1]CoreVPAImp!$G$193</f>
        <v>0.25463239579999997</v>
      </c>
      <c r="I53" s="23">
        <f>1/$A$1*[1]CoreVPAImp!$H$193</f>
        <v>0.25381423720000001</v>
      </c>
      <c r="J53" s="43">
        <f>1/$A$1*[1]CoreVPAImp!$I$193</f>
        <v>0.30949836494377114</v>
      </c>
      <c r="K53" s="23">
        <f>1/$A$1*[1]CoreVPAImp!$J$193</f>
        <v>0.24800464731367755</v>
      </c>
      <c r="L53" s="23">
        <f>1/$A$1*[1]CoreVPAImp!$K$193</f>
        <v>0.19443030720073637</v>
      </c>
      <c r="M53" s="23">
        <f>1/$A$1*[1]CoreVPAImp!L$193</f>
        <v>0.204664808</v>
      </c>
      <c r="N53" s="23">
        <f>1/$A$1*[1]CoreVPAImp!M$193</f>
        <v>0.21717842400000004</v>
      </c>
      <c r="O53" s="23">
        <f>1/$A$1*[1]CoreVPAImp!N$193</f>
        <v>0.150193984</v>
      </c>
      <c r="P53" s="23">
        <f>1/$A$1*[1]CoreVPAImp!O$193</f>
        <v>0.1319331712</v>
      </c>
      <c r="Q53" s="23">
        <f>1/$A$1*[1]CoreVPAImp!P$193</f>
        <v>0.1144867396</v>
      </c>
      <c r="R53" s="23">
        <f>1/$A$1*[1]CoreVPAImp!Q$193</f>
        <v>9.212831840000002E-2</v>
      </c>
      <c r="S53" s="23">
        <f>1/$A$1*[1]CoreVPAImp!R$193</f>
        <v>9.6496281599999997E-2</v>
      </c>
      <c r="T53" s="23">
        <f>1/$A$1*[1]CoreVPAImp!S$193</f>
        <v>0.10954910075999999</v>
      </c>
      <c r="U53" s="23">
        <f>1/$A$1*[1]CoreVPAImp!T$193</f>
        <v>8.1020055600000002E-2</v>
      </c>
      <c r="V53" s="23">
        <f>1/$A$1*[1]CoreVPAImp!U$193</f>
        <v>6.7927289200000004E-2</v>
      </c>
      <c r="W53" s="23">
        <f>1/$A$1*[1]CoreVPAImp!V$193</f>
        <v>0</v>
      </c>
      <c r="X53" s="23">
        <f>1/$A$1*[1]CoreVPAImp!W$193</f>
        <v>0</v>
      </c>
      <c r="Y53" s="23">
        <f>1/$A$1*[1]CoreVPAImp!X$193</f>
        <v>0</v>
      </c>
      <c r="Z53" s="23">
        <f>1/$A$1*[1]CoreVPAImp!Y$193</f>
        <v>0</v>
      </c>
      <c r="AA53" s="23">
        <f>1/$A$1*[1]CoreVPAImp!Z$193</f>
        <v>0</v>
      </c>
      <c r="AB53" s="43">
        <f>1/$A$1*[1]CoreVPAImp!AA$193</f>
        <v>0</v>
      </c>
      <c r="AC53" s="5"/>
      <c r="AD53" s="20">
        <f>1/1000*[1]CoreVPAImp!AB$193</f>
        <v>4.1174829172274996E-2</v>
      </c>
      <c r="AE53" s="23">
        <f>1/1000*[1]CoreVPAImp!AC$193</f>
        <v>3.8632564880399997E-2</v>
      </c>
      <c r="AF53" s="23">
        <f>1/1000*[1]CoreVPAImp!AD$193</f>
        <v>4.9370793465600006E-2</v>
      </c>
      <c r="AG53" s="23">
        <f>1/1000*[1]CoreVPAImp!AE$193</f>
        <v>7.0494429286400012E-2</v>
      </c>
      <c r="AH53" s="23">
        <f>1/1000*[1]CoreVPAImp!AF$193</f>
        <v>7.9702871353700022E-2</v>
      </c>
      <c r="AI53" s="23">
        <f>1/1000*[1]CoreVPAImp!AG$193</f>
        <v>7.9073425945799997E-2</v>
      </c>
      <c r="AJ53" s="23">
        <f>1/1000*[1]CoreVPAImp!AH$193</f>
        <v>7.8904677620400016E-2</v>
      </c>
      <c r="AK53" s="23">
        <f>1/1000*[1]CoreVPAImp!AI$193</f>
        <v>7.9305883383500003E-2</v>
      </c>
      <c r="AL53" s="23">
        <f>1/1000*[1]CoreVPAImp!AJ$193</f>
        <v>5.9789546690400007E-2</v>
      </c>
      <c r="AM53" s="23">
        <f>1/1000*[1]CoreVPAImp!AK$193</f>
        <v>4.2934078044000006E-2</v>
      </c>
      <c r="AN53" s="23">
        <f>1/1000*[1]CoreVPAImp!AL$193</f>
        <v>3.8587826007000003E-2</v>
      </c>
      <c r="AO53" s="23">
        <f>1/1000*[1]CoreVPAImp!AM$193</f>
        <v>5.4748569648000005E-2</v>
      </c>
      <c r="AP53" s="23">
        <f>1/1000*[1]CoreVPAImp!AN$193</f>
        <v>3.7012292275199997E-2</v>
      </c>
      <c r="AQ53" s="23">
        <f>1/1000*[1]CoreVPAImp!AO$193</f>
        <v>3.1868980023899998E-2</v>
      </c>
      <c r="AR53" s="23">
        <f>1/1000*[1]CoreVPAImp!AP$193</f>
        <v>3.7040676373000007E-2</v>
      </c>
      <c r="AS53" s="23">
        <f>1/1000*[1]CoreVPAImp!AQ$193</f>
        <v>2.9767609843999995E-2</v>
      </c>
      <c r="AT53" s="23">
        <f>1/1000*[1]CoreVPAImp!AR$193</f>
        <v>2.7641226754299999E-2</v>
      </c>
      <c r="AU53" s="23">
        <f>1/1000*[1]CoreVPAImp!AS$193</f>
        <v>3.3213592340500003E-2</v>
      </c>
      <c r="AV53" s="23">
        <f>1/1000*[1]CoreVPAImp!AT$193</f>
        <v>2.8202030809000002E-2</v>
      </c>
      <c r="AW53" s="23">
        <f>1/1000*[1]CoreVPAImp!AU$193</f>
        <v>2.5419859687500001E-2</v>
      </c>
      <c r="AX53" s="23">
        <f>1/1000*[1]CoreVPAImp!AV$193</f>
        <v>0</v>
      </c>
      <c r="AY53" s="23">
        <f>1/1000*[1]CoreVPAImp!AW$193</f>
        <v>0</v>
      </c>
      <c r="AZ53" s="23">
        <f>1/1000*[1]CoreVPAImp!AX$193</f>
        <v>0</v>
      </c>
      <c r="BA53" s="23">
        <f>1/1000*[1]CoreVPAImp!AY$193</f>
        <v>0</v>
      </c>
      <c r="BB53" s="23">
        <f>1/1000*[1]CoreVPAImp!AZ$193</f>
        <v>0</v>
      </c>
      <c r="BC53" s="24">
        <f>1/1000*[1]CoreVPAImp!BA$193</f>
        <v>0</v>
      </c>
      <c r="BD53" s="321"/>
    </row>
    <row r="54" spans="2:56">
      <c r="B54" s="6" t="s">
        <v>78</v>
      </c>
      <c r="C54" s="20">
        <f>1/$A$1*[1]CoreVPAImp!$B$207</f>
        <v>0.34664788760000009</v>
      </c>
      <c r="D54" s="23">
        <f>1/$A$1*[1]CoreVPAImp!$C$207</f>
        <v>0.30977185399999996</v>
      </c>
      <c r="E54" s="23">
        <f>1/$A$1*[1]CoreVPAImp!$D$207</f>
        <v>0.24275310800000002</v>
      </c>
      <c r="F54" s="23">
        <f>1/$A$1*[1]CoreVPAImp!$E$207</f>
        <v>0.25877862360000004</v>
      </c>
      <c r="G54" s="23">
        <f>1/$A$1*[1]CoreVPAImp!$F$207</f>
        <v>0.30745880079999999</v>
      </c>
      <c r="H54" s="23">
        <f>1/$A$1*[1]CoreVPAImp!$G$207</f>
        <v>0.40109388079999997</v>
      </c>
      <c r="I54" s="23">
        <f>1/$A$1*[1]CoreVPAImp!$H$207</f>
        <v>0.42891233857867395</v>
      </c>
      <c r="J54" s="43">
        <f>1/$A$1*[1]CoreVPAImp!$I$207</f>
        <v>0.36338716873246757</v>
      </c>
      <c r="K54" s="23">
        <f>1/$A$1*[1]CoreVPAImp!$J$207</f>
        <v>0.38964837658181817</v>
      </c>
      <c r="L54" s="23">
        <f>1/$A$1*[1]CoreVPAImp!$K$207</f>
        <v>0.36222477327544567</v>
      </c>
      <c r="M54" s="23">
        <f>1/$A$1*[1]CoreVPAImp!L$207</f>
        <v>0.45750005079999995</v>
      </c>
      <c r="N54" s="23">
        <f>1/$A$1*[1]CoreVPAImp!M$207</f>
        <v>0.37050131759999999</v>
      </c>
      <c r="O54" s="23">
        <f>1/$A$1*[1]CoreVPAImp!N$207</f>
        <v>0.26077398680000002</v>
      </c>
      <c r="P54" s="23">
        <f>1/$A$1*[1]CoreVPAImp!O$207</f>
        <v>0.2787028916</v>
      </c>
      <c r="Q54" s="23">
        <f>1/$A$1*[1]CoreVPAImp!P$207</f>
        <v>0.28334118359999999</v>
      </c>
      <c r="R54" s="23">
        <f>1/$A$1*[1]CoreVPAImp!Q$207</f>
        <v>0.27921327080000002</v>
      </c>
      <c r="S54" s="23">
        <f>1/$A$1*[1]CoreVPAImp!R$207</f>
        <v>0.28101150046000001</v>
      </c>
      <c r="T54" s="23">
        <f>1/$A$1*[1]CoreVPAImp!S$207</f>
        <v>0.28024345440000009</v>
      </c>
      <c r="U54" s="23">
        <f>1/$A$1*[1]CoreVPAImp!T$207</f>
        <v>0.33773547999999998</v>
      </c>
      <c r="V54" s="23">
        <f>1/$A$1*[1]CoreVPAImp!U$207</f>
        <v>0.29488264439999995</v>
      </c>
      <c r="W54" s="23">
        <f>1/$A$1*[1]CoreVPAImp!V$207</f>
        <v>0</v>
      </c>
      <c r="X54" s="23">
        <f>1/$A$1*[1]CoreVPAImp!W$207</f>
        <v>0</v>
      </c>
      <c r="Y54" s="23">
        <f>1/$A$1*[1]CoreVPAImp!X$207</f>
        <v>0</v>
      </c>
      <c r="Z54" s="23">
        <f>1/$A$1*[1]CoreVPAImp!Y$207</f>
        <v>0</v>
      </c>
      <c r="AA54" s="23">
        <f>1/$A$1*[1]CoreVPAImp!Z$207</f>
        <v>0</v>
      </c>
      <c r="AB54" s="43">
        <f>1/$A$1*[1]CoreVPAImp!AA$207</f>
        <v>0</v>
      </c>
      <c r="AC54" s="5"/>
      <c r="AD54" s="20">
        <f>1/1000*[1]CoreVPAImp!AB$207</f>
        <v>2.7743858586426001E-2</v>
      </c>
      <c r="AE54" s="23">
        <f>1/1000*[1]CoreVPAImp!AC$207</f>
        <v>2.5629961966399998E-2</v>
      </c>
      <c r="AF54" s="23">
        <f>1/1000*[1]CoreVPAImp!AD$207</f>
        <v>2.3213383104000004E-2</v>
      </c>
      <c r="AG54" s="23">
        <f>1/1000*[1]CoreVPAImp!AE$207</f>
        <v>3.0882015651199999E-2</v>
      </c>
      <c r="AH54" s="23">
        <f>1/1000*[1]CoreVPAImp!AF$207</f>
        <v>3.7086934475500009E-2</v>
      </c>
      <c r="AI54" s="23">
        <f>1/1000*[1]CoreVPAImp!AG$207</f>
        <v>4.7115206595600007E-2</v>
      </c>
      <c r="AJ54" s="23">
        <f>1/1000*[1]CoreVPAImp!AH$207</f>
        <v>5.5549140227200006E-2</v>
      </c>
      <c r="AK54" s="23">
        <f>1/1000*[1]CoreVPAImp!AI$207</f>
        <v>5.6323678337500002E-2</v>
      </c>
      <c r="AL54" s="23">
        <f>1/1000*[1]CoreVPAImp!AJ$207</f>
        <v>5.8697058512400008E-2</v>
      </c>
      <c r="AM54" s="23">
        <f>1/1000*[1]CoreVPAImp!AK$207</f>
        <v>5.0860994245599998E-2</v>
      </c>
      <c r="AN54" s="23">
        <f>1/1000*[1]CoreVPAImp!AL$207</f>
        <v>5.1515319294900011E-2</v>
      </c>
      <c r="AO54" s="23">
        <f>1/1000*[1]CoreVPAImp!AM$207</f>
        <v>5.7297175488E-2</v>
      </c>
      <c r="AP54" s="23">
        <f>1/1000*[1]CoreVPAImp!AN$207</f>
        <v>3.7582837265600008E-2</v>
      </c>
      <c r="AQ54" s="23">
        <f>1/1000*[1]CoreVPAImp!AO$207</f>
        <v>3.9801450391500001E-2</v>
      </c>
      <c r="AR54" s="23">
        <f>1/1000*[1]CoreVPAImp!AP$207</f>
        <v>4.5977119907500003E-2</v>
      </c>
      <c r="AS54" s="23">
        <f>1/1000*[1]CoreVPAImp!AQ$207</f>
        <v>3.8958504805499998E-2</v>
      </c>
      <c r="AT54" s="23">
        <f>1/1000*[1]CoreVPAImp!AR$207</f>
        <v>3.7899057227299998E-2</v>
      </c>
      <c r="AU54" s="23">
        <f>1/1000*[1]CoreVPAImp!AS$207</f>
        <v>3.91113685534E-2</v>
      </c>
      <c r="AV54" s="23">
        <f>1/1000*[1]CoreVPAImp!AT$207</f>
        <v>5.6519383906000011E-2</v>
      </c>
      <c r="AW54" s="23">
        <f>1/1000*[1]CoreVPAImp!AU$207</f>
        <v>4.7787937852916663E-2</v>
      </c>
      <c r="AX54" s="23">
        <f>1/1000*[1]CoreVPAImp!AV$207</f>
        <v>0</v>
      </c>
      <c r="AY54" s="23">
        <f>1/1000*[1]CoreVPAImp!AW$207</f>
        <v>0</v>
      </c>
      <c r="AZ54" s="23">
        <f>1/1000*[1]CoreVPAImp!AX$207</f>
        <v>0</v>
      </c>
      <c r="BA54" s="23">
        <f>1/1000*[1]CoreVPAImp!AY$207</f>
        <v>0</v>
      </c>
      <c r="BB54" s="23">
        <f>1/1000*[1]CoreVPAImp!AZ$207</f>
        <v>0</v>
      </c>
      <c r="BC54" s="24">
        <f>1/1000*[1]CoreVPAImp!BA$207</f>
        <v>0</v>
      </c>
      <c r="BD54" s="321"/>
    </row>
    <row r="55" spans="2:56">
      <c r="B55" s="6" t="s">
        <v>99</v>
      </c>
      <c r="C55" s="20">
        <f>1/$A$1*[1]CoreVPAImp!$B$208</f>
        <v>0.41004780160000004</v>
      </c>
      <c r="D55" s="23">
        <f>1/$A$1*[1]CoreVPAImp!$C$208</f>
        <v>0.38838748610000001</v>
      </c>
      <c r="E55" s="23">
        <f>1/$A$1*[1]CoreVPAImp!$D$208</f>
        <v>0.38567377560000005</v>
      </c>
      <c r="F55" s="23">
        <f>1/$A$1*[1]CoreVPAImp!$E$208</f>
        <v>0.3909008987999999</v>
      </c>
      <c r="G55" s="23">
        <f>1/$A$1*[1]CoreVPAImp!$F$208</f>
        <v>0.32444843200000006</v>
      </c>
      <c r="H55" s="23">
        <f>1/$A$1*[1]CoreVPAImp!$G$208</f>
        <v>0.39878482239999996</v>
      </c>
      <c r="I55" s="23">
        <f>1/$A$1*[1]CoreVPAImp!$H$208</f>
        <v>0.42928246434240214</v>
      </c>
      <c r="J55" s="43">
        <f>1/$A$1*[1]CoreVPAImp!$I$208</f>
        <v>0.58291413291979866</v>
      </c>
      <c r="K55" s="23">
        <f>1/$A$1*[1]CoreVPAImp!$J$208</f>
        <v>0.45391200419610184</v>
      </c>
      <c r="L55" s="23">
        <f>1/$A$1*[1]CoreVPAImp!$K$208</f>
        <v>0.44703545053790256</v>
      </c>
      <c r="M55" s="23">
        <f>1/$A$1*[1]CoreVPAImp!L$208</f>
        <v>0.58753228039999994</v>
      </c>
      <c r="N55" s="23">
        <f>1/$A$1*[1]CoreVPAImp!M$208</f>
        <v>0.71349563159999996</v>
      </c>
      <c r="O55" s="23">
        <f>1/$A$1*[1]CoreVPAImp!N$208</f>
        <v>0.67623111040000006</v>
      </c>
      <c r="P55" s="23">
        <f>1/$A$1*[1]CoreVPAImp!O$208</f>
        <v>0.7973756047999998</v>
      </c>
      <c r="Q55" s="23">
        <f>1/$A$1*[1]CoreVPAImp!P$208</f>
        <v>1.1475781939999998</v>
      </c>
      <c r="R55" s="23">
        <f>1/$A$1*[1]CoreVPAImp!Q$208</f>
        <v>1.0505577819999998</v>
      </c>
      <c r="S55" s="23">
        <f>1/$A$1*[1]CoreVPAImp!R$208</f>
        <v>1.0174335236000001</v>
      </c>
      <c r="T55" s="23">
        <f>1/$A$1*[1]CoreVPAImp!S$208</f>
        <v>1.1029029283999998</v>
      </c>
      <c r="U55" s="23">
        <f>1/$A$1*[1]CoreVPAImp!T$208</f>
        <v>1.0035400124000002</v>
      </c>
      <c r="V55" s="23">
        <f>1/$A$1*[1]CoreVPAImp!U$208</f>
        <v>0.78305145399999998</v>
      </c>
      <c r="W55" s="23">
        <f>1/$A$1*[1]CoreVPAImp!V$208</f>
        <v>0</v>
      </c>
      <c r="X55" s="23">
        <f>1/$A$1*[1]CoreVPAImp!W$208</f>
        <v>0</v>
      </c>
      <c r="Y55" s="23">
        <f>1/$A$1*[1]CoreVPAImp!X$208</f>
        <v>0</v>
      </c>
      <c r="Z55" s="23">
        <f>1/$A$1*[1]CoreVPAImp!Y$208</f>
        <v>0</v>
      </c>
      <c r="AA55" s="23">
        <f>1/$A$1*[1]CoreVPAImp!Z$208</f>
        <v>0</v>
      </c>
      <c r="AB55" s="43">
        <f>1/$A$1*[1]CoreVPAImp!AA$208</f>
        <v>0</v>
      </c>
      <c r="AC55" s="5"/>
      <c r="AD55" s="20">
        <f>1/1000*[1]CoreVPAImp!AB$208</f>
        <v>5.1114475194374988E-2</v>
      </c>
      <c r="AE55" s="23">
        <f>1/1000*[1]CoreVPAImp!AC$208</f>
        <v>4.64062197328E-2</v>
      </c>
      <c r="AF55" s="23">
        <f>1/1000*[1]CoreVPAImp!AD$208</f>
        <v>5.5292723155200001E-2</v>
      </c>
      <c r="AG55" s="23">
        <f>1/1000*[1]CoreVPAImp!AE$208</f>
        <v>6.3046420707200013E-2</v>
      </c>
      <c r="AH55" s="23">
        <f>1/1000*[1]CoreVPAImp!AF$208</f>
        <v>5.5164331663700009E-2</v>
      </c>
      <c r="AI55" s="23">
        <f>1/1000*[1]CoreVPAImp!AG$208</f>
        <v>6.0208554162900003E-2</v>
      </c>
      <c r="AJ55" s="23">
        <f>1/1000*[1]CoreVPAImp!AH$208</f>
        <v>6.7261640703199996E-2</v>
      </c>
      <c r="AK55" s="23">
        <f>1/1000*[1]CoreVPAImp!AI$208</f>
        <v>9.6355901107500003E-2</v>
      </c>
      <c r="AL55" s="23">
        <f>1/1000*[1]CoreVPAImp!AJ$208</f>
        <v>7.1474908552000019E-2</v>
      </c>
      <c r="AM55" s="23">
        <f>1/1000*[1]CoreVPAImp!AK$208</f>
        <v>5.6569390385199994E-2</v>
      </c>
      <c r="AN55" s="23">
        <f>1/1000*[1]CoreVPAImp!AL$208</f>
        <v>6.2102525207400006E-2</v>
      </c>
      <c r="AO55" s="23">
        <f>1/1000*[1]CoreVPAImp!AM$208</f>
        <v>9.268771060799999E-2</v>
      </c>
      <c r="AP55" s="23">
        <f>1/1000*[1]CoreVPAImp!AN$208</f>
        <v>6.9420254499200001E-2</v>
      </c>
      <c r="AQ55" s="23">
        <f>1/1000*[1]CoreVPAImp!AO$208</f>
        <v>7.9078855100700007E-2</v>
      </c>
      <c r="AR55" s="23">
        <f>1/1000*[1]CoreVPAImp!AP$208</f>
        <v>0.11424865121200001</v>
      </c>
      <c r="AS55" s="23">
        <f>1/1000*[1]CoreVPAImp!AQ$208</f>
        <v>9.2860362507500002E-2</v>
      </c>
      <c r="AT55" s="23">
        <f>1/1000*[1]CoreVPAImp!AR$208</f>
        <v>9.4415402052200004E-2</v>
      </c>
      <c r="AU55" s="23">
        <f>1/1000*[1]CoreVPAImp!AS$208</f>
        <v>0.1144549725748</v>
      </c>
      <c r="AV55" s="23">
        <f>1/1000*[1]CoreVPAImp!AT$208</f>
        <v>0.119752172941</v>
      </c>
      <c r="AW55" s="23">
        <f>1/1000*[1]CoreVPAImp!AU$208</f>
        <v>8.6446213261666668E-2</v>
      </c>
      <c r="AX55" s="23">
        <f>1/1000*[1]CoreVPAImp!AV$208</f>
        <v>0</v>
      </c>
      <c r="AY55" s="23">
        <f>1/1000*[1]CoreVPAImp!AW$208</f>
        <v>0</v>
      </c>
      <c r="AZ55" s="23">
        <f>1/1000*[1]CoreVPAImp!AX$208</f>
        <v>0</v>
      </c>
      <c r="BA55" s="23">
        <f>1/1000*[1]CoreVPAImp!AY$208</f>
        <v>0</v>
      </c>
      <c r="BB55" s="23">
        <f>1/1000*[1]CoreVPAImp!AZ$208</f>
        <v>0</v>
      </c>
      <c r="BC55" s="24">
        <f>1/1000*[1]CoreVPAImp!BA$208</f>
        <v>0</v>
      </c>
      <c r="BD55" s="321"/>
    </row>
    <row r="56" spans="2:56">
      <c r="B56" s="6" t="s">
        <v>43</v>
      </c>
      <c r="C56" s="20">
        <f>1/$A$1*[1]CoreVPAImp!$B$212</f>
        <v>8.0840366799999994E-2</v>
      </c>
      <c r="D56" s="23">
        <f>1/$A$1*[1]CoreVPAImp!$C$212</f>
        <v>8.6222077440000003E-2</v>
      </c>
      <c r="E56" s="23">
        <f>1/$A$1*[1]CoreVPAImp!$D$212</f>
        <v>8.1936414599999993E-2</v>
      </c>
      <c r="F56" s="23">
        <f>1/$A$1*[1]CoreVPAImp!$E$212</f>
        <v>6.3244201200000003E-2</v>
      </c>
      <c r="G56" s="23">
        <f>1/$A$1*[1]CoreVPAImp!$F$212</f>
        <v>6.0949937599999997E-2</v>
      </c>
      <c r="H56" s="23">
        <f>1/$A$1*[1]CoreVPAImp!$G$212</f>
        <v>5.1321986999999999E-2</v>
      </c>
      <c r="I56" s="23">
        <f>1/$A$1*[1]CoreVPAImp!$H$212</f>
        <v>7.4714995947541968E-2</v>
      </c>
      <c r="J56" s="43">
        <f>1/$A$1*[1]CoreVPAImp!$I$212</f>
        <v>6.9669370137434225E-2</v>
      </c>
      <c r="K56" s="23">
        <f>1/$A$1*[1]CoreVPAImp!$J$212</f>
        <v>7.0120516616557244E-2</v>
      </c>
      <c r="L56" s="23">
        <f>1/$A$1*[1]CoreVPAImp!$K$212</f>
        <v>5.6354789730541137E-2</v>
      </c>
      <c r="M56" s="23">
        <f>1/$A$1*[1]CoreVPAImp!L$212</f>
        <v>6.9370089999999981E-2</v>
      </c>
      <c r="N56" s="23">
        <f>1/$A$1*[1]CoreVPAImp!M$212</f>
        <v>5.9121290800000011E-2</v>
      </c>
      <c r="O56" s="23">
        <f>1/$A$1*[1]CoreVPAImp!N$212</f>
        <v>5.0337475199999995E-2</v>
      </c>
      <c r="P56" s="23">
        <f>1/$A$1*[1]CoreVPAImp!O$212</f>
        <v>7.6650376000000006E-2</v>
      </c>
      <c r="Q56" s="23">
        <f>1/$A$1*[1]CoreVPAImp!P$212</f>
        <v>6.9380057715789478E-2</v>
      </c>
      <c r="R56" s="23">
        <f>1/$A$1*[1]CoreVPAImp!Q$212</f>
        <v>4.9111643600000005E-2</v>
      </c>
      <c r="S56" s="23">
        <f>1/$A$1*[1]CoreVPAImp!R$212</f>
        <v>5.8110714000000008E-2</v>
      </c>
      <c r="T56" s="23">
        <f>1/$A$1*[1]CoreVPAImp!S$212</f>
        <v>6.0866196432000003E-2</v>
      </c>
      <c r="U56" s="23">
        <f>1/$A$1*[1]CoreVPAImp!T$212</f>
        <v>7.8274041599999983E-2</v>
      </c>
      <c r="V56" s="23">
        <f>1/$A$1*[1]CoreVPAImp!U$212</f>
        <v>6.4587853200000003E-2</v>
      </c>
      <c r="W56" s="23">
        <f>1/$A$1*[1]CoreVPAImp!V$212</f>
        <v>0</v>
      </c>
      <c r="X56" s="23">
        <f>1/$A$1*[1]CoreVPAImp!W$212</f>
        <v>0</v>
      </c>
      <c r="Y56" s="23">
        <f>1/$A$1*[1]CoreVPAImp!X$212</f>
        <v>0</v>
      </c>
      <c r="Z56" s="23">
        <f>1/$A$1*[1]CoreVPAImp!Y$212</f>
        <v>0</v>
      </c>
      <c r="AA56" s="23">
        <f>1/$A$1*[1]CoreVPAImp!Z$212</f>
        <v>0</v>
      </c>
      <c r="AB56" s="43">
        <f>1/$A$1*[1]CoreVPAImp!AA$212</f>
        <v>0</v>
      </c>
      <c r="AC56" s="5"/>
      <c r="AD56" s="20">
        <f>1/1000*[1]CoreVPAImp!AB$212</f>
        <v>2.9771049655863004E-2</v>
      </c>
      <c r="AE56" s="23">
        <f>1/1000*[1]CoreVPAImp!AC$212</f>
        <v>3.4832340630799999E-2</v>
      </c>
      <c r="AF56" s="23">
        <f>1/1000*[1]CoreVPAImp!AD$212</f>
        <v>3.83239453392E-2</v>
      </c>
      <c r="AG56" s="23">
        <f>1/1000*[1]CoreVPAImp!AE$212</f>
        <v>3.0629995603200001E-2</v>
      </c>
      <c r="AH56" s="23">
        <f>1/1000*[1]CoreVPAImp!AF$212</f>
        <v>2.2733688058200002E-2</v>
      </c>
      <c r="AI56" s="23">
        <f>1/1000*[1]CoreVPAImp!AG$212</f>
        <v>2.1160560992999997E-2</v>
      </c>
      <c r="AJ56" s="23">
        <f>1/1000*[1]CoreVPAImp!AH$212</f>
        <v>2.9638174324E-2</v>
      </c>
      <c r="AK56" s="23">
        <f>1/1000*[1]CoreVPAImp!AI$212</f>
        <v>3.3789119706500004E-2</v>
      </c>
      <c r="AL56" s="23">
        <f>1/1000*[1]CoreVPAImp!AJ$212</f>
        <v>3.1413353754000006E-2</v>
      </c>
      <c r="AM56" s="23">
        <f>1/1000*[1]CoreVPAImp!AK$212</f>
        <v>2.19496244792E-2</v>
      </c>
      <c r="AN56" s="23">
        <f>1/1000*[1]CoreVPAImp!AL$212</f>
        <v>2.34984805866E-2</v>
      </c>
      <c r="AO56" s="23">
        <f>1/1000*[1]CoreVPAImp!AM$212</f>
        <v>2.5391125391999999E-2</v>
      </c>
      <c r="AP56" s="23">
        <f>1/1000*[1]CoreVPAImp!AN$212</f>
        <v>2.0634362091199999E-2</v>
      </c>
      <c r="AQ56" s="23">
        <f>1/1000*[1]CoreVPAImp!AO$212</f>
        <v>2.4063270160800003E-2</v>
      </c>
      <c r="AR56" s="23">
        <f>1/1000*[1]CoreVPAImp!AP$212</f>
        <v>2.6291501230999999E-2</v>
      </c>
      <c r="AS56" s="23">
        <f>1/1000*[1]CoreVPAImp!AQ$212</f>
        <v>1.7954772219999998E-2</v>
      </c>
      <c r="AT56" s="23">
        <f>1/1000*[1]CoreVPAImp!AR$212</f>
        <v>2.1095400927899997E-2</v>
      </c>
      <c r="AU56" s="23">
        <f>1/1000*[1]CoreVPAImp!AS$212</f>
        <v>2.1820870600099997E-2</v>
      </c>
      <c r="AV56" s="23">
        <f>1/1000*[1]CoreVPAImp!AT$212</f>
        <v>3.1927379571000003E-2</v>
      </c>
      <c r="AW56" s="23">
        <f>1/1000*[1]CoreVPAImp!AU$212</f>
        <v>2.7025042139166667E-2</v>
      </c>
      <c r="AX56" s="23">
        <f>1/1000*[1]CoreVPAImp!AV$212</f>
        <v>0</v>
      </c>
      <c r="AY56" s="23">
        <f>1/1000*[1]CoreVPAImp!AW$212</f>
        <v>0</v>
      </c>
      <c r="AZ56" s="23">
        <f>1/1000*[1]CoreVPAImp!AX$212</f>
        <v>0</v>
      </c>
      <c r="BA56" s="23">
        <f>1/1000*[1]CoreVPAImp!AY$212</f>
        <v>0</v>
      </c>
      <c r="BB56" s="23">
        <f>1/1000*[1]CoreVPAImp!AZ$212</f>
        <v>0</v>
      </c>
      <c r="BC56" s="24">
        <f>1/1000*[1]CoreVPAImp!BA$212</f>
        <v>0</v>
      </c>
      <c r="BD56" s="321"/>
    </row>
    <row r="57" spans="2:56">
      <c r="B57" s="6" t="s">
        <v>40</v>
      </c>
      <c r="C57" s="20">
        <f>1/$A$1*[1]CoreVPAImp!$B$225</f>
        <v>0.4819854360000001</v>
      </c>
      <c r="D57" s="23">
        <f>1/$A$1*[1]CoreVPAImp!$C$225</f>
        <v>0.46670948200000006</v>
      </c>
      <c r="E57" s="23">
        <f>1/$A$1*[1]CoreVPAImp!$D$225</f>
        <v>0.47487409140000014</v>
      </c>
      <c r="F57" s="23">
        <f>1/$A$1*[1]CoreVPAImp!$E$225</f>
        <v>0.42335630000000007</v>
      </c>
      <c r="G57" s="23">
        <f>1/$A$1*[1]CoreVPAImp!$F$225</f>
        <v>0.4105308800000001</v>
      </c>
      <c r="H57" s="23">
        <f>1/$A$1*[1]CoreVPAImp!$G$225</f>
        <v>0.39458159879999999</v>
      </c>
      <c r="I57" s="23">
        <f>1/$A$1*[1]CoreVPAImp!$H$225</f>
        <v>0.41368836992492047</v>
      </c>
      <c r="J57" s="43">
        <f>1/$A$1*[1]CoreVPAImp!$I$225</f>
        <v>0.32713170460606061</v>
      </c>
      <c r="K57" s="23">
        <f>1/$A$1*[1]CoreVPAImp!$J$225</f>
        <v>0.26489083682388465</v>
      </c>
      <c r="L57" s="23">
        <f>1/$A$1*[1]CoreVPAImp!$K$225</f>
        <v>0.25218107377733334</v>
      </c>
      <c r="M57" s="23">
        <f>1/$A$1*[1]CoreVPAImp!L$225</f>
        <v>0.2430304824</v>
      </c>
      <c r="N57" s="23">
        <f>1/$A$1*[1]CoreVPAImp!M$225</f>
        <v>0.23360398399999999</v>
      </c>
      <c r="O57" s="23">
        <f>1/$A$1*[1]CoreVPAImp!N$225</f>
        <v>0.21284395560000002</v>
      </c>
      <c r="P57" s="23">
        <f>1/$A$1*[1]CoreVPAImp!O$225</f>
        <v>0.22780767400000004</v>
      </c>
      <c r="Q57" s="23">
        <f>1/$A$1*[1]CoreVPAImp!P$225</f>
        <v>0.2044652968</v>
      </c>
      <c r="R57" s="23">
        <f>1/$A$1*[1]CoreVPAImp!Q$225</f>
        <v>0.20139363720000003</v>
      </c>
      <c r="S57" s="23">
        <f>1/$A$1*[1]CoreVPAImp!R$225</f>
        <v>0.17742135380000001</v>
      </c>
      <c r="T57" s="23">
        <f>1/$A$1*[1]CoreVPAImp!S$225</f>
        <v>0.18398687519999998</v>
      </c>
      <c r="U57" s="23">
        <f>1/$A$1*[1]CoreVPAImp!T$225</f>
        <v>0.14296566400000002</v>
      </c>
      <c r="V57" s="23">
        <f>1/$A$1*[1]CoreVPAImp!U$225</f>
        <v>0.10960953418181819</v>
      </c>
      <c r="W57" s="23">
        <f>1/$A$1*[1]CoreVPAImp!V$225</f>
        <v>0</v>
      </c>
      <c r="X57" s="23">
        <f>1/$A$1*[1]CoreVPAImp!W$225</f>
        <v>0</v>
      </c>
      <c r="Y57" s="23">
        <f>1/$A$1*[1]CoreVPAImp!X$225</f>
        <v>0</v>
      </c>
      <c r="Z57" s="23">
        <f>1/$A$1*[1]CoreVPAImp!Y$225</f>
        <v>0</v>
      </c>
      <c r="AA57" s="23">
        <f>1/$A$1*[1]CoreVPAImp!Z$225</f>
        <v>0</v>
      </c>
      <c r="AB57" s="43">
        <f>1/$A$1*[1]CoreVPAImp!AA$225</f>
        <v>0</v>
      </c>
      <c r="AC57" s="5"/>
      <c r="AD57" s="20">
        <f>1/1000*[1]CoreVPAImp!AB$225</f>
        <v>6.4325622191772E-2</v>
      </c>
      <c r="AE57" s="23">
        <f>1/1000*[1]CoreVPAImp!AC$225</f>
        <v>5.5426060787599998E-2</v>
      </c>
      <c r="AF57" s="23">
        <f>1/1000*[1]CoreVPAImp!AD$225</f>
        <v>5.9892248265599995E-2</v>
      </c>
      <c r="AG57" s="23">
        <f>1/1000*[1]CoreVPAImp!AE$225</f>
        <v>6.9116192174400015E-2</v>
      </c>
      <c r="AH57" s="23">
        <f>1/1000*[1]CoreVPAImp!AF$225</f>
        <v>6.9711055530899999E-2</v>
      </c>
      <c r="AI57" s="23">
        <f>1/1000*[1]CoreVPAImp!AG$225</f>
        <v>6.618652433250001E-2</v>
      </c>
      <c r="AJ57" s="23">
        <f>1/1000*[1]CoreVPAImp!AH$225</f>
        <v>7.4667925374400021E-2</v>
      </c>
      <c r="AK57" s="23">
        <f>1/1000*[1]CoreVPAImp!AI$225</f>
        <v>7.3604906264000014E-2</v>
      </c>
      <c r="AL57" s="23">
        <f>1/1000*[1]CoreVPAImp!AJ$225</f>
        <v>5.2946146676800011E-2</v>
      </c>
      <c r="AM57" s="23">
        <f>1/1000*[1]CoreVPAImp!AK$225</f>
        <v>4.75619212288E-2</v>
      </c>
      <c r="AN57" s="23">
        <f>1/1000*[1]CoreVPAImp!AL$225</f>
        <v>4.1647299003900004E-2</v>
      </c>
      <c r="AO57" s="23">
        <f>1/1000*[1]CoreVPAImp!AM$225</f>
        <v>4.9465801583999998E-2</v>
      </c>
      <c r="AP57" s="23">
        <f>1/1000*[1]CoreVPAImp!AN$225</f>
        <v>3.7817795065599999E-2</v>
      </c>
      <c r="AQ57" s="23">
        <f>1/1000*[1]CoreVPAImp!AO$225</f>
        <v>3.7959837870300002E-2</v>
      </c>
      <c r="AR57" s="23">
        <f>1/1000*[1]CoreVPAImp!AP$225</f>
        <v>3.9207861080000003E-2</v>
      </c>
      <c r="AS57" s="23">
        <f>1/1000*[1]CoreVPAImp!AQ$225</f>
        <v>2.9106990244499996E-2</v>
      </c>
      <c r="AT57" s="23">
        <f>1/1000*[1]CoreVPAImp!AR$225</f>
        <v>2.6601730322899995E-2</v>
      </c>
      <c r="AU57" s="23">
        <f>1/1000*[1]CoreVPAImp!AS$225</f>
        <v>2.8343008279300003E-2</v>
      </c>
      <c r="AV57" s="23">
        <f>1/1000*[1]CoreVPAImp!AT$225</f>
        <v>2.6786364928E-2</v>
      </c>
      <c r="AW57" s="23">
        <f>1/1000*[1]CoreVPAImp!AU$225</f>
        <v>1.9369344740833336E-2</v>
      </c>
      <c r="AX57" s="23">
        <f>1/1000*[1]CoreVPAImp!AV$225</f>
        <v>0</v>
      </c>
      <c r="AY57" s="23">
        <f>1/1000*[1]CoreVPAImp!AW$225</f>
        <v>0</v>
      </c>
      <c r="AZ57" s="23">
        <f>1/1000*[1]CoreVPAImp!AX$225</f>
        <v>0</v>
      </c>
      <c r="BA57" s="23">
        <f>1/1000*[1]CoreVPAImp!AY$225</f>
        <v>0</v>
      </c>
      <c r="BB57" s="23">
        <f>1/1000*[1]CoreVPAImp!AZ$225</f>
        <v>0</v>
      </c>
      <c r="BC57" s="24">
        <f>1/1000*[1]CoreVPAImp!BA$225</f>
        <v>0</v>
      </c>
      <c r="BD57" s="321"/>
    </row>
    <row r="58" spans="2:56">
      <c r="B58" s="6" t="s">
        <v>17</v>
      </c>
      <c r="C58" s="185">
        <f t="shared" ref="C58:L58" si="11">SUM(C38:C38)-SUM(C39:C57)</f>
        <v>3.1080132199999611E-2</v>
      </c>
      <c r="D58" s="32">
        <f t="shared" si="11"/>
        <v>3.3432347199999768E-2</v>
      </c>
      <c r="E58" s="32">
        <f t="shared" si="11"/>
        <v>4.7170221400000045E-2</v>
      </c>
      <c r="F58" s="32">
        <f t="shared" si="11"/>
        <v>5.6180905599999775E-2</v>
      </c>
      <c r="G58" s="32">
        <f t="shared" si="11"/>
        <v>5.2248082400000229E-2</v>
      </c>
      <c r="H58" s="32">
        <f t="shared" si="11"/>
        <v>3.3046053099999639E-2</v>
      </c>
      <c r="I58" s="32">
        <f t="shared" si="11"/>
        <v>4.5344425406154798E-2</v>
      </c>
      <c r="J58" s="46">
        <f t="shared" si="11"/>
        <v>5.5861072541521395E-2</v>
      </c>
      <c r="K58" s="32">
        <f t="shared" si="11"/>
        <v>4.9071612494230976E-2</v>
      </c>
      <c r="L58" s="32">
        <f t="shared" si="11"/>
        <v>3.2617996471891786E-2</v>
      </c>
      <c r="M58" s="32">
        <f>SUM(M38:M38)-SUM(M39:M57)</f>
        <v>3.5579201575755448E-2</v>
      </c>
      <c r="N58" s="32">
        <f>SUM(N38:N38)-SUM(N39:N57)</f>
        <v>2.8868817608001862E-2</v>
      </c>
      <c r="O58" s="32">
        <f t="shared" ref="O58:AB58" si="12">SUM(O38:O38)-SUM(O39:O57)</f>
        <v>2.1341493999999628E-2</v>
      </c>
      <c r="P58" s="32">
        <f t="shared" si="12"/>
        <v>1.5355566000001986E-2</v>
      </c>
      <c r="Q58" s="32">
        <f t="shared" si="12"/>
        <v>2.504840120000118E-2</v>
      </c>
      <c r="R58" s="32">
        <f t="shared" si="12"/>
        <v>1.8717647230003465E-2</v>
      </c>
      <c r="S58" s="32">
        <f t="shared" si="12"/>
        <v>2.5805926800000378E-2</v>
      </c>
      <c r="T58" s="32">
        <f t="shared" si="12"/>
        <v>4.4639622800003664E-2</v>
      </c>
      <c r="U58" s="32">
        <f t="shared" si="12"/>
        <v>0.12740694904857186</v>
      </c>
      <c r="V58" s="32">
        <f t="shared" si="12"/>
        <v>1.5746807328000045E-2</v>
      </c>
      <c r="W58" s="32">
        <f t="shared" si="12"/>
        <v>0</v>
      </c>
      <c r="X58" s="32">
        <f t="shared" si="12"/>
        <v>0</v>
      </c>
      <c r="Y58" s="32">
        <f t="shared" si="12"/>
        <v>0</v>
      </c>
      <c r="Z58" s="32">
        <f t="shared" si="12"/>
        <v>0</v>
      </c>
      <c r="AA58" s="32">
        <f t="shared" si="12"/>
        <v>0</v>
      </c>
      <c r="AB58" s="46">
        <f t="shared" si="12"/>
        <v>0</v>
      </c>
      <c r="AC58" s="5"/>
      <c r="AD58" s="169">
        <f t="shared" ref="AD58:BC58" si="13">SUM(AD38:AD38)-SUM(AD39:AD57)</f>
        <v>9.510661033667267E-3</v>
      </c>
      <c r="AE58" s="61">
        <f t="shared" si="13"/>
        <v>9.8868490247998597E-3</v>
      </c>
      <c r="AF58" s="61">
        <f t="shared" si="13"/>
        <v>1.2206639764799965E-2</v>
      </c>
      <c r="AG58" s="61">
        <f t="shared" si="13"/>
        <v>1.3676296233600116E-2</v>
      </c>
      <c r="AH58" s="61">
        <f t="shared" si="13"/>
        <v>1.6406936512399772E-2</v>
      </c>
      <c r="AI58" s="61">
        <f t="shared" si="13"/>
        <v>1.3398660904200277E-2</v>
      </c>
      <c r="AJ58" s="61">
        <f t="shared" si="13"/>
        <v>1.3781466855599334E-2</v>
      </c>
      <c r="AK58" s="61">
        <f t="shared" si="13"/>
        <v>1.7588373422500858E-2</v>
      </c>
      <c r="AL58" s="61">
        <f t="shared" si="13"/>
        <v>1.5768304132399713E-2</v>
      </c>
      <c r="AM58" s="61">
        <f t="shared" si="13"/>
        <v>1.0441935873600316E-2</v>
      </c>
      <c r="AN58" s="61">
        <f t="shared" si="13"/>
        <v>1.3325559901199879E-2</v>
      </c>
      <c r="AO58" s="61">
        <f t="shared" si="13"/>
        <v>1.4176946495999543E-2</v>
      </c>
      <c r="AP58" s="61">
        <f t="shared" si="13"/>
        <v>9.0616481471998966E-3</v>
      </c>
      <c r="AQ58" s="61">
        <f t="shared" si="13"/>
        <v>7.7971143999000514E-3</v>
      </c>
      <c r="AR58" s="61">
        <f t="shared" si="13"/>
        <v>1.2297917857499341E-2</v>
      </c>
      <c r="AS58" s="61">
        <f t="shared" si="13"/>
        <v>8.7904475644999813E-3</v>
      </c>
      <c r="AT58" s="61">
        <f t="shared" si="13"/>
        <v>1.1220049787800335E-2</v>
      </c>
      <c r="AU58" s="61">
        <f t="shared" si="13"/>
        <v>1.2320592927500096E-2</v>
      </c>
      <c r="AV58" s="61">
        <f t="shared" si="13"/>
        <v>1.1747360940999263E-2</v>
      </c>
      <c r="AW58" s="61">
        <f t="shared" si="13"/>
        <v>7.4256051099998999E-3</v>
      </c>
      <c r="AX58" s="61">
        <f t="shared" si="13"/>
        <v>0</v>
      </c>
      <c r="AY58" s="61">
        <f t="shared" si="13"/>
        <v>0</v>
      </c>
      <c r="AZ58" s="61">
        <f t="shared" si="13"/>
        <v>0</v>
      </c>
      <c r="BA58" s="61">
        <f t="shared" si="13"/>
        <v>0</v>
      </c>
      <c r="BB58" s="61">
        <f t="shared" si="13"/>
        <v>0</v>
      </c>
      <c r="BC58" s="171">
        <f t="shared" si="13"/>
        <v>0</v>
      </c>
      <c r="BD58" s="321"/>
    </row>
    <row r="59" spans="2:56" ht="17.149999999999999" customHeight="1">
      <c r="B59" s="92" t="s">
        <v>73</v>
      </c>
      <c r="C59" s="266">
        <f>1/$A$1*[1]CoreVPAImp!$B$194</f>
        <v>1.024923292</v>
      </c>
      <c r="D59" s="267">
        <f>1/$A$1*[1]CoreVPAImp!$C$194</f>
        <v>0.96186149439999991</v>
      </c>
      <c r="E59" s="267">
        <f>1/$A$1*[1]CoreVPAImp!$D$194</f>
        <v>1.0217476792000002</v>
      </c>
      <c r="F59" s="267">
        <f>1/$A$1*[1]CoreVPAImp!$E$194</f>
        <v>1.133807322</v>
      </c>
      <c r="G59" s="267">
        <f>1/$A$1*[1]CoreVPAImp!$F$194</f>
        <v>1.0078877380000002</v>
      </c>
      <c r="H59" s="267">
        <f>1/$A$1*[1]CoreVPAImp!$G$194</f>
        <v>0.82447006000000012</v>
      </c>
      <c r="I59" s="267">
        <f>1/$A$1*[1]CoreVPAImp!$H$194</f>
        <v>0.85452157000000006</v>
      </c>
      <c r="J59" s="268">
        <f>1/$A$1*[1]CoreVPAImp!$I$194</f>
        <v>0.6998089232000001</v>
      </c>
      <c r="K59" s="267">
        <f>1/$A$1*[1]CoreVPAImp!$J$194</f>
        <v>0.67228059640000004</v>
      </c>
      <c r="L59" s="267">
        <f>1/$A$1*[1]CoreVPAImp!$K$194</f>
        <v>0.39215517000000005</v>
      </c>
      <c r="M59" s="267">
        <f>1/$A$1*[1]CoreVPAImp!L$194</f>
        <v>0.47350612000000003</v>
      </c>
      <c r="N59" s="267">
        <f>1/$A$1*[1]CoreVPAImp!M$194</f>
        <v>0.50107268000000005</v>
      </c>
      <c r="O59" s="267">
        <f>1/$A$1*[1]CoreVPAImp!N$194</f>
        <v>0.42111016000000001</v>
      </c>
      <c r="P59" s="267">
        <f>1/$A$1*[1]CoreVPAImp!O$194</f>
        <v>0.37246447999999999</v>
      </c>
      <c r="Q59" s="267">
        <f>1/$A$1*[1]CoreVPAImp!P$194</f>
        <v>0.37859171999999996</v>
      </c>
      <c r="R59" s="267">
        <f>1/$A$1*[1]CoreVPAImp!Q$194</f>
        <v>0.40169744000000002</v>
      </c>
      <c r="S59" s="267">
        <f>1/$A$1*[1]CoreVPAImp!R$194</f>
        <v>0.46397146</v>
      </c>
      <c r="T59" s="267">
        <f>1/$A$1*[1]CoreVPAImp!S$194</f>
        <v>0.42045678000000003</v>
      </c>
      <c r="U59" s="267">
        <f>1/$A$1*[1]CoreVPAImp!T$194</f>
        <v>0.42790571999999999</v>
      </c>
      <c r="V59" s="267">
        <f>1/$A$1*[1]CoreVPAImp!U$194</f>
        <v>0.40323441999999998</v>
      </c>
      <c r="W59" s="267">
        <f>1/$A$1*[1]CoreVPAImp!V$194</f>
        <v>0</v>
      </c>
      <c r="X59" s="267">
        <f>1/$A$1*[1]CoreVPAImp!W$194</f>
        <v>0</v>
      </c>
      <c r="Y59" s="267">
        <f>1/$A$1*[1]CoreVPAImp!X$194</f>
        <v>0</v>
      </c>
      <c r="Z59" s="267">
        <f>1/$A$1*[1]CoreVPAImp!Y$194</f>
        <v>0</v>
      </c>
      <c r="AA59" s="267">
        <f>1/$A$1*[1]CoreVPAImp!Z$194</f>
        <v>0</v>
      </c>
      <c r="AB59" s="268">
        <f>1/$A$1*[1]CoreVPAImp!AA$194</f>
        <v>0</v>
      </c>
      <c r="AC59" s="5"/>
      <c r="AD59" s="132">
        <f>1/1000*[1]CoreVPAImp!AB$194</f>
        <v>9.1472429626608009E-2</v>
      </c>
      <c r="AE59" s="109">
        <f>1/1000*[1]CoreVPAImp!AC$194</f>
        <v>8.3998465504800002E-2</v>
      </c>
      <c r="AF59" s="109">
        <f>1/1000*[1]CoreVPAImp!AD$194</f>
        <v>9.2429099856000008E-2</v>
      </c>
      <c r="AG59" s="109">
        <f>1/1000*[1]CoreVPAImp!AE$194</f>
        <v>0.11735122984480001</v>
      </c>
      <c r="AH59" s="109">
        <f>1/1000*[1]CoreVPAImp!AF$194</f>
        <v>0.11808052498130002</v>
      </c>
      <c r="AI59" s="109">
        <f>1/1000*[1]CoreVPAImp!AG$194</f>
        <v>0.10965095058060001</v>
      </c>
      <c r="AJ59" s="109">
        <f>1/1000*[1]CoreVPAImp!AH$194</f>
        <v>0.11639334780600001</v>
      </c>
      <c r="AK59" s="109">
        <f>1/1000*[1]CoreVPAImp!AI$194</f>
        <v>0.13067888127249999</v>
      </c>
      <c r="AL59" s="109">
        <f>1/1000*[1]CoreVPAImp!AJ$194</f>
        <v>0.12245233353840003</v>
      </c>
      <c r="AM59" s="109">
        <f>1/1000*[1]CoreVPAImp!AK$194</f>
        <v>6.35623624548E-2</v>
      </c>
      <c r="AN59" s="109">
        <f>1/1000*[1]CoreVPAImp!AL$194</f>
        <v>7.2016370970299989E-2</v>
      </c>
      <c r="AO59" s="109">
        <f>1/1000*[1]CoreVPAImp!AM$194</f>
        <v>0.10179398668799999</v>
      </c>
      <c r="AP59" s="109">
        <f>1/1000*[1]CoreVPAImp!AN$194</f>
        <v>8.1380496243199985E-2</v>
      </c>
      <c r="AQ59" s="109">
        <f>1/1000*[1]CoreVPAImp!AO$194</f>
        <v>7.5995024166000014E-2</v>
      </c>
      <c r="AR59" s="109">
        <f>1/1000*[1]CoreVPAImp!AP$194</f>
        <v>8.0877359592500003E-2</v>
      </c>
      <c r="AS59" s="109">
        <f>1/1000*[1]CoreVPAImp!AQ$194</f>
        <v>6.8934898140499995E-2</v>
      </c>
      <c r="AT59" s="109">
        <f>1/1000*[1]CoreVPAImp!AR$194</f>
        <v>6.6899114421599987E-2</v>
      </c>
      <c r="AU59" s="109">
        <f>1/1000*[1]CoreVPAImp!AS$194</f>
        <v>7.1465008400500005E-2</v>
      </c>
      <c r="AV59" s="109">
        <f>1/1000*[1]CoreVPAImp!AT$194</f>
        <v>8.3207976206000012E-2</v>
      </c>
      <c r="AW59" s="109">
        <f>1/1000*[1]CoreVPAImp!AU$194</f>
        <v>6.8577790894166671E-2</v>
      </c>
      <c r="AX59" s="109">
        <f>1/1000*[1]CoreVPAImp!AV$194</f>
        <v>0</v>
      </c>
      <c r="AY59" s="109">
        <f>1/1000*[1]CoreVPAImp!AW$194</f>
        <v>0</v>
      </c>
      <c r="AZ59" s="109">
        <f>1/1000*[1]CoreVPAImp!AX$194</f>
        <v>0</v>
      </c>
      <c r="BA59" s="109">
        <f>1/1000*[1]CoreVPAImp!AY$194</f>
        <v>0</v>
      </c>
      <c r="BB59" s="109">
        <f>1/1000*[1]CoreVPAImp!AZ$194</f>
        <v>0</v>
      </c>
      <c r="BC59" s="133">
        <f>1/1000*[1]CoreVPAImp!BA$194</f>
        <v>0</v>
      </c>
      <c r="BD59" s="321"/>
    </row>
    <row r="60" spans="2:56" ht="17.149999999999999" customHeight="1">
      <c r="B60" s="83" t="s">
        <v>127</v>
      </c>
      <c r="C60" s="231">
        <f>1/$A$1*[1]CoreVPAImp!$B$273</f>
        <v>0.63899839680000003</v>
      </c>
      <c r="D60" s="114">
        <f>1/$A$1*[1]CoreVPAImp!$C$273</f>
        <v>0.63956271640000006</v>
      </c>
      <c r="E60" s="114">
        <f>1/$A$1*[1]CoreVPAImp!$D$273</f>
        <v>0.68500683380000005</v>
      </c>
      <c r="F60" s="114">
        <f>1/$A$1*[1]CoreVPAImp!$E$273</f>
        <v>0.71143583720000003</v>
      </c>
      <c r="G60" s="114">
        <f>1/$A$1*[1]CoreVPAImp!$F$273</f>
        <v>0.77167798640000007</v>
      </c>
      <c r="H60" s="114">
        <f>1/$A$1*[1]CoreVPAImp!$G$273</f>
        <v>0.71275633760000012</v>
      </c>
      <c r="I60" s="114">
        <f>1/$A$1*[1]CoreVPAImp!$H$273</f>
        <v>0.73162999919999994</v>
      </c>
      <c r="J60" s="115">
        <f>1/$A$1*[1]CoreVPAImp!$I$273</f>
        <v>0.77139115040000006</v>
      </c>
      <c r="K60" s="114">
        <f>1/$A$1*[1]CoreVPAImp!$J$273</f>
        <v>0.59711695360000006</v>
      </c>
      <c r="L60" s="114">
        <f>1/$A$1*[1]CoreVPAImp!$K$273</f>
        <v>0.45197579120000009</v>
      </c>
      <c r="M60" s="114">
        <f>1/$A$1*[1]CoreVPAImp!L$273</f>
        <v>0.67709536120000013</v>
      </c>
      <c r="N60" s="114">
        <f>1/$A$1*[1]CoreVPAImp!M$273</f>
        <v>0.81266931240000007</v>
      </c>
      <c r="O60" s="114">
        <f>1/$A$1*[1]CoreVPAImp!N$273</f>
        <v>0.74372170360000012</v>
      </c>
      <c r="P60" s="114">
        <f>1/$A$1*[1]CoreVPAImp!O$273</f>
        <v>0.65085448880000007</v>
      </c>
      <c r="Q60" s="114">
        <f>1/$A$1*[1]CoreVPAImp!P$273</f>
        <v>0.69041713240000002</v>
      </c>
      <c r="R60" s="114">
        <f>1/$A$1*[1]CoreVPAImp!Q$273</f>
        <v>0.71274421600000015</v>
      </c>
      <c r="S60" s="114">
        <f>1/$A$1*[1]CoreVPAImp!R$273</f>
        <v>0.72705649480000012</v>
      </c>
      <c r="T60" s="114">
        <f>1/$A$1*[1]CoreVPAImp!S$273</f>
        <v>0.72209314960000004</v>
      </c>
      <c r="U60" s="114">
        <f>1/$A$1*[1]CoreVPAImp!T$273</f>
        <v>0.77441560840000001</v>
      </c>
      <c r="V60" s="114">
        <f>1/$A$1*[1]CoreVPAImp!U$273</f>
        <v>0.69888466960000006</v>
      </c>
      <c r="W60" s="114">
        <f>1/$A$1*[1]CoreVPAImp!V$273</f>
        <v>0</v>
      </c>
      <c r="X60" s="114">
        <f>1/$A$1*[1]CoreVPAImp!W$273</f>
        <v>0</v>
      </c>
      <c r="Y60" s="114">
        <f>1/$A$1*[1]CoreVPAImp!X$273</f>
        <v>0</v>
      </c>
      <c r="Z60" s="114">
        <f>1/$A$1*[1]CoreVPAImp!Y$273</f>
        <v>0</v>
      </c>
      <c r="AA60" s="114">
        <f>1/$A$1*[1]CoreVPAImp!Z$273</f>
        <v>0</v>
      </c>
      <c r="AB60" s="115">
        <f>1/$A$1*[1]CoreVPAImp!AA$273</f>
        <v>0</v>
      </c>
      <c r="AC60" s="17"/>
      <c r="AD60" s="57">
        <f>1/1000*[1]CoreVPAImp!AB$273</f>
        <v>9.4025724648113998E-2</v>
      </c>
      <c r="AE60" s="58">
        <f>1/1000*[1]CoreVPAImp!AC$273</f>
        <v>8.2746026411600018E-2</v>
      </c>
      <c r="AF60" s="58">
        <f>1/1000*[1]CoreVPAImp!AD$273</f>
        <v>8.8879865243200018E-2</v>
      </c>
      <c r="AG60" s="58">
        <f>1/1000*[1]CoreVPAImp!AE$273</f>
        <v>0.10192710708000001</v>
      </c>
      <c r="AH60" s="58">
        <f>1/1000*[1]CoreVPAImp!AF$273</f>
        <v>0.11512364282790002</v>
      </c>
      <c r="AI60" s="58">
        <f>1/1000*[1]CoreVPAImp!AG$273</f>
        <v>9.9844946916000002E-2</v>
      </c>
      <c r="AJ60" s="58">
        <f>1/1000*[1]CoreVPAImp!AH$273</f>
        <v>0.109407440526</v>
      </c>
      <c r="AK60" s="58">
        <f>1/1000*[1]CoreVPAImp!AI$273</f>
        <v>0.1321966223105</v>
      </c>
      <c r="AL60" s="58">
        <f>1/1000*[1]CoreVPAImp!AJ$273</f>
        <v>0.11034518006520001</v>
      </c>
      <c r="AM60" s="58">
        <f>1/1000*[1]CoreVPAImp!AK$273</f>
        <v>6.6678531163199994E-2</v>
      </c>
      <c r="AN60" s="58">
        <f>1/1000*[1]CoreVPAImp!AL$273</f>
        <v>7.7357500934399998E-2</v>
      </c>
      <c r="AO60" s="58">
        <f>1/1000*[1]CoreVPAImp!AM$273</f>
        <v>0.12202856361600002</v>
      </c>
      <c r="AP60" s="58">
        <f>1/1000*[1]CoreVPAImp!AN$273</f>
        <v>9.9526613155200019E-2</v>
      </c>
      <c r="AQ60" s="58">
        <f>1/1000*[1]CoreVPAImp!AO$273</f>
        <v>9.1526468366399993E-2</v>
      </c>
      <c r="AR60" s="58">
        <f>1/1000*[1]CoreVPAImp!AP$273</f>
        <v>0.10397957737100001</v>
      </c>
      <c r="AS60" s="58">
        <f>1/1000*[1]CoreVPAImp!AQ$273</f>
        <v>9.2718972265500008E-2</v>
      </c>
      <c r="AT60" s="58">
        <f>1/1000*[1]CoreVPAImp!AR$273</f>
        <v>9.8246974036799994E-2</v>
      </c>
      <c r="AU60" s="58">
        <f>1/1000*[1]CoreVPAImp!AS$273</f>
        <v>0.10295579694400002</v>
      </c>
      <c r="AV60" s="58">
        <f>1/1000*[1]CoreVPAImp!AT$273</f>
        <v>0.12195619293299999</v>
      </c>
      <c r="AW60" s="58">
        <f>1/1000*[1]CoreVPAImp!AU$273</f>
        <v>9.6102536662500002E-2</v>
      </c>
      <c r="AX60" s="58">
        <f>1/1000*[1]CoreVPAImp!AV$273</f>
        <v>0</v>
      </c>
      <c r="AY60" s="58">
        <f>1/1000*[1]CoreVPAImp!AW$273</f>
        <v>0</v>
      </c>
      <c r="AZ60" s="58">
        <f>1/1000*[1]CoreVPAImp!AX$273</f>
        <v>0</v>
      </c>
      <c r="BA60" s="58">
        <f>1/1000*[1]CoreVPAImp!AY$273</f>
        <v>0</v>
      </c>
      <c r="BB60" s="58">
        <f>1/1000*[1]CoreVPAImp!AZ$273</f>
        <v>0</v>
      </c>
      <c r="BC60" s="60">
        <f>1/1000*[1]CoreVPAImp!BA$273</f>
        <v>0</v>
      </c>
      <c r="BD60" s="321"/>
    </row>
    <row r="61" spans="2:56">
      <c r="B61" s="6" t="s">
        <v>93</v>
      </c>
      <c r="C61" s="20">
        <f>1/$A$1*[1]CoreVPAImp!$B$5</f>
        <v>3.8874554000000006E-2</v>
      </c>
      <c r="D61" s="23">
        <f>1/$A$1*[1]CoreVPAImp!$C$5</f>
        <v>3.8730420000000008E-2</v>
      </c>
      <c r="E61" s="23">
        <f>1/$A$1*[1]CoreVPAImp!$D$5</f>
        <v>4.3812860000000009E-2</v>
      </c>
      <c r="F61" s="23">
        <f>1/$A$1*[1]CoreVPAImp!$E$5</f>
        <v>2.8831745600000003E-2</v>
      </c>
      <c r="G61" s="23">
        <f>1/$A$1*[1]CoreVPAImp!$F$5</f>
        <v>3.0369000000000004E-2</v>
      </c>
      <c r="H61" s="23">
        <f>1/$A$1*[1]CoreVPAImp!$G$5</f>
        <v>3.6741069200000004E-2</v>
      </c>
      <c r="I61" s="23">
        <f>1/$A$1*[1]CoreVPAImp!$H$5</f>
        <v>3.4205579999999999E-2</v>
      </c>
      <c r="J61" s="43">
        <f>1/$A$1*[1]CoreVPAImp!$I$5</f>
        <v>2.2331780000000002E-2</v>
      </c>
      <c r="K61" s="23">
        <f>1/$A$1*[1]CoreVPAImp!$J$5</f>
        <v>2.2364680000000001E-2</v>
      </c>
      <c r="L61" s="23">
        <f>1/$A$1*[1]CoreVPAImp!$K$5</f>
        <v>1.4936524000000001E-2</v>
      </c>
      <c r="M61" s="23">
        <f>1/$A$1*[1]CoreVPAImp!L$5</f>
        <v>1.6381820000000002E-2</v>
      </c>
      <c r="N61" s="23">
        <f>1/$A$1*[1]CoreVPAImp!M$5</f>
        <v>1.34123444E-2</v>
      </c>
      <c r="O61" s="23">
        <f>1/$A$1*[1]CoreVPAImp!N$5</f>
        <v>1.6818619999999999E-2</v>
      </c>
      <c r="P61" s="23">
        <f>1/$A$1*[1]CoreVPAImp!O$5</f>
        <v>1.4065300000000001E-2</v>
      </c>
      <c r="Q61" s="23">
        <f>1/$A$1*[1]CoreVPAImp!P$5</f>
        <v>1.2412400000000001E-2</v>
      </c>
      <c r="R61" s="23">
        <f>1/$A$1*[1]CoreVPAImp!Q$5</f>
        <v>1.3229620000000003E-2</v>
      </c>
      <c r="S61" s="23">
        <f>1/$A$1*[1]CoreVPAImp!R$5</f>
        <v>8.8284400000000016E-3</v>
      </c>
      <c r="T61" s="23">
        <f>1/$A$1*[1]CoreVPAImp!S$5</f>
        <v>8.2113600000000009E-3</v>
      </c>
      <c r="U61" s="23">
        <f>1/$A$1*[1]CoreVPAImp!T$5</f>
        <v>1.1793700000000001E-2</v>
      </c>
      <c r="V61" s="23">
        <f>1/$A$1*[1]CoreVPAImp!U$5</f>
        <v>1.023694E-2</v>
      </c>
      <c r="W61" s="23">
        <f>1/$A$1*[1]CoreVPAImp!V$5</f>
        <v>0</v>
      </c>
      <c r="X61" s="23">
        <f>1/$A$1*[1]CoreVPAImp!W$5</f>
        <v>0</v>
      </c>
      <c r="Y61" s="23">
        <f>1/$A$1*[1]CoreVPAImp!X$5</f>
        <v>0</v>
      </c>
      <c r="Z61" s="23">
        <f>1/$A$1*[1]CoreVPAImp!Y$5</f>
        <v>0</v>
      </c>
      <c r="AA61" s="23">
        <f>1/$A$1*[1]CoreVPAImp!Z$5</f>
        <v>0</v>
      </c>
      <c r="AB61" s="43">
        <f>1/$A$1*[1]CoreVPAImp!AA$5</f>
        <v>0</v>
      </c>
      <c r="AC61" s="5"/>
      <c r="AD61" s="20">
        <f>1/1000*[1]CoreVPAImp!AB$5</f>
        <v>6.3100935367710002E-3</v>
      </c>
      <c r="AE61" s="23">
        <f>1/1000*[1]CoreVPAImp!AC$5</f>
        <v>5.9061837651999995E-3</v>
      </c>
      <c r="AF61" s="23">
        <f>1/1000*[1]CoreVPAImp!AD$5</f>
        <v>6.4823054879999996E-3</v>
      </c>
      <c r="AG61" s="23">
        <f>1/1000*[1]CoreVPAImp!AE$5</f>
        <v>5.1548060031999998E-3</v>
      </c>
      <c r="AH61" s="23">
        <f>1/1000*[1]CoreVPAImp!AF$5</f>
        <v>5.6628671889999999E-3</v>
      </c>
      <c r="AI61" s="23">
        <f>1/1000*[1]CoreVPAImp!AG$5</f>
        <v>5.4482659803000008E-3</v>
      </c>
      <c r="AJ61" s="23">
        <f>1/1000*[1]CoreVPAImp!AH$5</f>
        <v>4.9957762576000007E-3</v>
      </c>
      <c r="AK61" s="23">
        <f>1/1000*[1]CoreVPAImp!AI$5</f>
        <v>4.0116001434999998E-3</v>
      </c>
      <c r="AL61" s="23">
        <f>1/1000*[1]CoreVPAImp!AJ$5</f>
        <v>4.104752764000001E-3</v>
      </c>
      <c r="AM61" s="23">
        <f>1/1000*[1]CoreVPAImp!AK$5</f>
        <v>2.6442576556000002E-3</v>
      </c>
      <c r="AN61" s="23">
        <f>1/1000*[1]CoreVPAImp!AL$5</f>
        <v>2.5181472645000001E-3</v>
      </c>
      <c r="AO61" s="23">
        <f>1/1000*[1]CoreVPAImp!AM$5</f>
        <v>2.7101989440000002E-3</v>
      </c>
      <c r="AP61" s="23">
        <f>1/1000*[1]CoreVPAImp!AN$5</f>
        <v>3.0751264015999999E-3</v>
      </c>
      <c r="AQ61" s="23">
        <f>1/1000*[1]CoreVPAImp!AO$5</f>
        <v>2.6636997807000001E-3</v>
      </c>
      <c r="AR61" s="23">
        <f>1/1000*[1]CoreVPAImp!AP$5</f>
        <v>2.3769336010000001E-3</v>
      </c>
      <c r="AS61" s="23">
        <f>1/1000*[1]CoreVPAImp!AQ$5</f>
        <v>2.1307037709999998E-3</v>
      </c>
      <c r="AT61" s="23">
        <f>1/1000*[1]CoreVPAImp!AR$5</f>
        <v>1.4849295949000002E-3</v>
      </c>
      <c r="AU61" s="23">
        <f>1/1000*[1]CoreVPAImp!AS$5</f>
        <v>1.5385870071000002E-3</v>
      </c>
      <c r="AV61" s="23">
        <f>1/1000*[1]CoreVPAImp!AT$5</f>
        <v>2.1839193720000001E-3</v>
      </c>
      <c r="AW61" s="23">
        <f>1/1000*[1]CoreVPAImp!AU$5</f>
        <v>1.7302623016666667E-3</v>
      </c>
      <c r="AX61" s="23">
        <f>1/1000*[1]CoreVPAImp!AV$5</f>
        <v>0</v>
      </c>
      <c r="AY61" s="23">
        <f>1/1000*[1]CoreVPAImp!AW$5</f>
        <v>0</v>
      </c>
      <c r="AZ61" s="23">
        <f>1/1000*[1]CoreVPAImp!AX$5</f>
        <v>0</v>
      </c>
      <c r="BA61" s="23">
        <f>1/1000*[1]CoreVPAImp!AY$5</f>
        <v>0</v>
      </c>
      <c r="BB61" s="23">
        <f>1/1000*[1]CoreVPAImp!AZ$5</f>
        <v>0</v>
      </c>
      <c r="BC61" s="24">
        <f>1/1000*[1]CoreVPAImp!BA$5</f>
        <v>0</v>
      </c>
      <c r="BD61" s="321"/>
    </row>
    <row r="62" spans="2:56">
      <c r="B62" s="6" t="s">
        <v>56</v>
      </c>
      <c r="C62" s="20">
        <f>1/$A$1*[1]CoreVPAImp!$B$22</f>
        <v>7.4636000000000008E-2</v>
      </c>
      <c r="D62" s="23">
        <f>1/$A$1*[1]CoreVPAImp!$C$22</f>
        <v>8.37489384E-2</v>
      </c>
      <c r="E62" s="23">
        <f>1/$A$1*[1]CoreVPAImp!$D$22</f>
        <v>7.5770646799999994E-2</v>
      </c>
      <c r="F62" s="23">
        <f>1/$A$1*[1]CoreVPAImp!$E$22</f>
        <v>5.8560319999999999E-2</v>
      </c>
      <c r="G62" s="23">
        <f>1/$A$1*[1]CoreVPAImp!$F$22</f>
        <v>4.2583360000000008E-2</v>
      </c>
      <c r="H62" s="23">
        <f>1/$A$1*[1]CoreVPAImp!$G$22</f>
        <v>5.0042901600000002E-2</v>
      </c>
      <c r="I62" s="23">
        <f>1/$A$1*[1]CoreVPAImp!$H$22</f>
        <v>4.5238520000000004E-2</v>
      </c>
      <c r="J62" s="43">
        <f>1/$A$1*[1]CoreVPAImp!$I$22</f>
        <v>2.5192679999999999E-2</v>
      </c>
      <c r="K62" s="23">
        <f>1/$A$1*[1]CoreVPAImp!$J$22</f>
        <v>2.1599739999999999E-2</v>
      </c>
      <c r="L62" s="23">
        <f>1/$A$1*[1]CoreVPAImp!$K$22</f>
        <v>1.4693399999999999E-2</v>
      </c>
      <c r="M62" s="23">
        <f>1/$A$1*[1]CoreVPAImp!L$22</f>
        <v>1.1504760000000001E-2</v>
      </c>
      <c r="N62" s="23">
        <f>1/$A$1*[1]CoreVPAImp!M$22</f>
        <v>6.3996999999999995E-3</v>
      </c>
      <c r="O62" s="23">
        <f>1/$A$1*[1]CoreVPAImp!N$22</f>
        <v>4.65958E-3</v>
      </c>
      <c r="P62" s="23">
        <f>1/$A$1*[1]CoreVPAImp!O$22</f>
        <v>4.2427000000000003E-3</v>
      </c>
      <c r="Q62" s="23">
        <f>1/$A$1*[1]CoreVPAImp!P$22</f>
        <v>1.5875840000000002E-2</v>
      </c>
      <c r="R62" s="23">
        <f>1/$A$1*[1]CoreVPAImp!Q$22</f>
        <v>3.3691360000000004E-2</v>
      </c>
      <c r="S62" s="23">
        <f>1/$A$1*[1]CoreVPAImp!R$22</f>
        <v>4.2524500000000007E-2</v>
      </c>
      <c r="T62" s="23">
        <f>1/$A$1*[1]CoreVPAImp!S$22</f>
        <v>3.8431500000000007E-2</v>
      </c>
      <c r="U62" s="23">
        <f>1/$A$1*[1]CoreVPAImp!T$22</f>
        <v>5.9654700000000005E-2</v>
      </c>
      <c r="V62" s="23">
        <f>1/$A$1*[1]CoreVPAImp!U$22</f>
        <v>9.1523420000000008E-2</v>
      </c>
      <c r="W62" s="23">
        <f>1/$A$1*[1]CoreVPAImp!V$22</f>
        <v>0</v>
      </c>
      <c r="X62" s="23">
        <f>1/$A$1*[1]CoreVPAImp!W$22</f>
        <v>0</v>
      </c>
      <c r="Y62" s="23">
        <f>1/$A$1*[1]CoreVPAImp!X$22</f>
        <v>0</v>
      </c>
      <c r="Z62" s="23">
        <f>1/$A$1*[1]CoreVPAImp!Y$22</f>
        <v>0</v>
      </c>
      <c r="AA62" s="23">
        <f>1/$A$1*[1]CoreVPAImp!Z$22</f>
        <v>0</v>
      </c>
      <c r="AB62" s="43">
        <f>1/$A$1*[1]CoreVPAImp!AA$22</f>
        <v>0</v>
      </c>
      <c r="AC62" s="5"/>
      <c r="AD62" s="20">
        <f>1/1000*[1]CoreVPAImp!AB$22</f>
        <v>5.8186741567649997E-3</v>
      </c>
      <c r="AE62" s="23">
        <f>1/1000*[1]CoreVPAImp!AC$22</f>
        <v>6.9778166319999996E-3</v>
      </c>
      <c r="AF62" s="23">
        <f>1/1000*[1]CoreVPAImp!AD$22</f>
        <v>6.450060528000001E-3</v>
      </c>
      <c r="AG62" s="23">
        <f>1/1000*[1]CoreVPAImp!AE$22</f>
        <v>5.7612049935999998E-3</v>
      </c>
      <c r="AH62" s="23">
        <f>1/1000*[1]CoreVPAImp!AF$22</f>
        <v>4.5957900618000007E-3</v>
      </c>
      <c r="AI62" s="23">
        <f>1/1000*[1]CoreVPAImp!AG$22</f>
        <v>5.2297485239999998E-3</v>
      </c>
      <c r="AJ62" s="23">
        <f>1/1000*[1]CoreVPAImp!AH$22</f>
        <v>5.2340929044000012E-3</v>
      </c>
      <c r="AK62" s="23">
        <f>1/1000*[1]CoreVPAImp!AI$22</f>
        <v>4.0305404534999997E-3</v>
      </c>
      <c r="AL62" s="23">
        <f>1/1000*[1]CoreVPAImp!AJ$22</f>
        <v>4.3022385508000001E-3</v>
      </c>
      <c r="AM62" s="23">
        <f>1/1000*[1]CoreVPAImp!AK$22</f>
        <v>2.5182904780000001E-3</v>
      </c>
      <c r="AN62" s="23">
        <f>1/1000*[1]CoreVPAImp!AL$22</f>
        <v>1.8040138857E-3</v>
      </c>
      <c r="AO62" s="23">
        <f>1/1000*[1]CoreVPAImp!AM$22</f>
        <v>1.0857321600000001E-3</v>
      </c>
      <c r="AP62" s="23">
        <f>1/1000*[1]CoreVPAImp!AN$22</f>
        <v>6.0536050079999998E-4</v>
      </c>
      <c r="AQ62" s="23">
        <f>1/1000*[1]CoreVPAImp!AO$22</f>
        <v>5.9264868779999999E-4</v>
      </c>
      <c r="AR62" s="23">
        <f>1/1000*[1]CoreVPAImp!AP$22</f>
        <v>1.9648594710000001E-3</v>
      </c>
      <c r="AS62" s="23">
        <f>1/1000*[1]CoreVPAImp!AQ$22</f>
        <v>3.956062047E-3</v>
      </c>
      <c r="AT62" s="23">
        <f>1/1000*[1]CoreVPAImp!AR$22</f>
        <v>4.5592070892999997E-3</v>
      </c>
      <c r="AU62" s="23">
        <f>1/1000*[1]CoreVPAImp!AS$22</f>
        <v>4.1605133856000001E-3</v>
      </c>
      <c r="AV62" s="23">
        <f>1/1000*[1]CoreVPAImp!AT$22</f>
        <v>7.0468959090000012E-3</v>
      </c>
      <c r="AW62" s="23">
        <f>1/1000*[1]CoreVPAImp!AU$22</f>
        <v>8.9212855941666665E-3</v>
      </c>
      <c r="AX62" s="23">
        <f>1/1000*[1]CoreVPAImp!AV$22</f>
        <v>0</v>
      </c>
      <c r="AY62" s="23">
        <f>1/1000*[1]CoreVPAImp!AW$22</f>
        <v>0</v>
      </c>
      <c r="AZ62" s="23">
        <f>1/1000*[1]CoreVPAImp!AX$22</f>
        <v>0</v>
      </c>
      <c r="BA62" s="23">
        <f>1/1000*[1]CoreVPAImp!AY$22</f>
        <v>0</v>
      </c>
      <c r="BB62" s="23">
        <f>1/1000*[1]CoreVPAImp!AZ$22</f>
        <v>0</v>
      </c>
      <c r="BC62" s="24">
        <f>1/1000*[1]CoreVPAImp!BA$22</f>
        <v>0</v>
      </c>
      <c r="BD62" s="321"/>
    </row>
    <row r="63" spans="2:56">
      <c r="B63" s="6" t="s">
        <v>92</v>
      </c>
      <c r="C63" s="20">
        <f>1/$A$1*[1]CoreVPAImp!$B$29</f>
        <v>0.22505156000000001</v>
      </c>
      <c r="D63" s="23">
        <f>1/$A$1*[1]CoreVPAImp!$C$29</f>
        <v>0.185603236</v>
      </c>
      <c r="E63" s="23">
        <f>1/$A$1*[1]CoreVPAImp!$D$29</f>
        <v>0.18536851420000003</v>
      </c>
      <c r="F63" s="23">
        <f>1/$A$1*[1]CoreVPAImp!$E$29</f>
        <v>0.1900332344</v>
      </c>
      <c r="G63" s="23">
        <f>1/$A$1*[1]CoreVPAImp!$F$29</f>
        <v>0.1712853208</v>
      </c>
      <c r="H63" s="23">
        <f>1/$A$1*[1]CoreVPAImp!$G$29</f>
        <v>0.1086581796</v>
      </c>
      <c r="I63" s="23">
        <f>1/$A$1*[1]CoreVPAImp!$H$29</f>
        <v>0.11570417159999999</v>
      </c>
      <c r="J63" s="43">
        <f>1/$A$1*[1]CoreVPAImp!$I$29</f>
        <v>0.16242122879999998</v>
      </c>
      <c r="K63" s="23">
        <f>1/$A$1*[1]CoreVPAImp!$J$29</f>
        <v>0.11498163120000002</v>
      </c>
      <c r="L63" s="23">
        <f>1/$A$1*[1]CoreVPAImp!$K$29</f>
        <v>5.9984856400000001E-2</v>
      </c>
      <c r="M63" s="23">
        <f>1/$A$1*[1]CoreVPAImp!L$29</f>
        <v>0.15224007680000001</v>
      </c>
      <c r="N63" s="23">
        <f>1/$A$1*[1]CoreVPAImp!M$29</f>
        <v>0.21150363319999999</v>
      </c>
      <c r="O63" s="23">
        <f>1/$A$1*[1]CoreVPAImp!N$29</f>
        <v>0.19180986799999999</v>
      </c>
      <c r="P63" s="23">
        <f>1/$A$1*[1]CoreVPAImp!O$29</f>
        <v>0.11670417760000001</v>
      </c>
      <c r="Q63" s="23">
        <f>1/$A$1*[1]CoreVPAImp!P$29</f>
        <v>0.14294437239999999</v>
      </c>
      <c r="R63" s="23">
        <f>1/$A$1*[1]CoreVPAImp!Q$29</f>
        <v>0.14448423120000004</v>
      </c>
      <c r="S63" s="23">
        <f>1/$A$1*[1]CoreVPAImp!R$29</f>
        <v>0.15454595640000002</v>
      </c>
      <c r="T63" s="23">
        <f>1/$A$1*[1]CoreVPAImp!S$29</f>
        <v>0.11601093960000002</v>
      </c>
      <c r="U63" s="23">
        <f>1/$A$1*[1]CoreVPAImp!T$29</f>
        <v>0.11258809360000002</v>
      </c>
      <c r="V63" s="23">
        <f>1/$A$1*[1]CoreVPAImp!U$29</f>
        <v>8.1523176799999986E-2</v>
      </c>
      <c r="W63" s="23">
        <f>1/$A$1*[1]CoreVPAImp!V$29</f>
        <v>0</v>
      </c>
      <c r="X63" s="23">
        <f>1/$A$1*[1]CoreVPAImp!W$29</f>
        <v>0</v>
      </c>
      <c r="Y63" s="23">
        <f>1/$A$1*[1]CoreVPAImp!X$29</f>
        <v>0</v>
      </c>
      <c r="Z63" s="23">
        <f>1/$A$1*[1]CoreVPAImp!Y$29</f>
        <v>0</v>
      </c>
      <c r="AA63" s="23">
        <f>1/$A$1*[1]CoreVPAImp!Z$29</f>
        <v>0</v>
      </c>
      <c r="AB63" s="43">
        <f>1/$A$1*[1]CoreVPAImp!AA$29</f>
        <v>0</v>
      </c>
      <c r="AC63" s="5"/>
      <c r="AD63" s="20">
        <f>1/1000*[1]CoreVPAImp!AB$29</f>
        <v>4.0453214029827003E-2</v>
      </c>
      <c r="AE63" s="23">
        <f>1/1000*[1]CoreVPAImp!AC$29</f>
        <v>3.1226953265599999E-2</v>
      </c>
      <c r="AF63" s="23">
        <f>1/1000*[1]CoreVPAImp!AD$29</f>
        <v>3.2573274211200001E-2</v>
      </c>
      <c r="AG63" s="23">
        <f>1/1000*[1]CoreVPAImp!AE$29</f>
        <v>3.7147136308800011E-2</v>
      </c>
      <c r="AH63" s="23">
        <f>1/1000*[1]CoreVPAImp!AF$29</f>
        <v>3.4412309402800004E-2</v>
      </c>
      <c r="AI63" s="23">
        <f>1/1000*[1]CoreVPAImp!AG$29</f>
        <v>2.2708674245400001E-2</v>
      </c>
      <c r="AJ63" s="23">
        <f>1/1000*[1]CoreVPAImp!AH$29</f>
        <v>2.4321980246800004E-2</v>
      </c>
      <c r="AK63" s="23">
        <f>1/1000*[1]CoreVPAImp!AI$29</f>
        <v>3.1228473395000001E-2</v>
      </c>
      <c r="AL63" s="23">
        <f>1/1000*[1]CoreVPAImp!AJ$29</f>
        <v>2.3489789395600005E-2</v>
      </c>
      <c r="AM63" s="23">
        <f>1/1000*[1]CoreVPAImp!AK$29</f>
        <v>1.2863954465999999E-2</v>
      </c>
      <c r="AN63" s="23">
        <f>1/1000*[1]CoreVPAImp!AL$29</f>
        <v>1.7821346654700004E-2</v>
      </c>
      <c r="AO63" s="23">
        <f>1/1000*[1]CoreVPAImp!AM$29</f>
        <v>3.0569423856000002E-2</v>
      </c>
      <c r="AP63" s="23">
        <f>1/1000*[1]CoreVPAImp!AN$29</f>
        <v>2.4684879102400002E-2</v>
      </c>
      <c r="AQ63" s="23">
        <f>1/1000*[1]CoreVPAImp!AO$29</f>
        <v>1.9664402417700001E-2</v>
      </c>
      <c r="AR63" s="23">
        <f>1/1000*[1]CoreVPAImp!AP$29</f>
        <v>2.4508797709000007E-2</v>
      </c>
      <c r="AS63" s="23">
        <f>1/1000*[1]CoreVPAImp!AQ$29</f>
        <v>2.2006358888499999E-2</v>
      </c>
      <c r="AT63" s="23">
        <f>1/1000*[1]CoreVPAImp!AR$29</f>
        <v>2.4071270584699999E-2</v>
      </c>
      <c r="AU63" s="23">
        <f>1/1000*[1]CoreVPAImp!AS$29</f>
        <v>2.1842181260900002E-2</v>
      </c>
      <c r="AV63" s="23">
        <f>1/1000*[1]CoreVPAImp!AT$29</f>
        <v>2.4064394947000006E-2</v>
      </c>
      <c r="AW63" s="23">
        <f>1/1000*[1]CoreVPAImp!AU$29</f>
        <v>1.6519982765833333E-2</v>
      </c>
      <c r="AX63" s="23">
        <f>1/1000*[1]CoreVPAImp!AV$29</f>
        <v>0</v>
      </c>
      <c r="AY63" s="23">
        <f>1/1000*[1]CoreVPAImp!AW$29</f>
        <v>0</v>
      </c>
      <c r="AZ63" s="23">
        <f>1/1000*[1]CoreVPAImp!AX$29</f>
        <v>0</v>
      </c>
      <c r="BA63" s="23">
        <f>1/1000*[1]CoreVPAImp!AY$29</f>
        <v>0</v>
      </c>
      <c r="BB63" s="23">
        <f>1/1000*[1]CoreVPAImp!AZ$29</f>
        <v>0</v>
      </c>
      <c r="BC63" s="24">
        <f>1/1000*[1]CoreVPAImp!BA$29</f>
        <v>0</v>
      </c>
      <c r="BD63" s="321"/>
    </row>
    <row r="64" spans="2:56">
      <c r="B64" s="6" t="s">
        <v>94</v>
      </c>
      <c r="C64" s="20">
        <f>1/$A$1*[1]CoreVPAImp!$B$135</f>
        <v>3.0648505199999999E-2</v>
      </c>
      <c r="D64" s="23">
        <f>1/$A$1*[1]CoreVPAImp!$C$135</f>
        <v>2.1444664800000002E-2</v>
      </c>
      <c r="E64" s="23">
        <f>1/$A$1*[1]CoreVPAImp!$D$135</f>
        <v>4.8261143999999995E-3</v>
      </c>
      <c r="F64" s="23">
        <f>1/$A$1*[1]CoreVPAImp!$E$135</f>
        <v>3.7726600000000002E-3</v>
      </c>
      <c r="G64" s="23">
        <f>1/$A$1*[1]CoreVPAImp!$F$135</f>
        <v>4.5475400000000001E-3</v>
      </c>
      <c r="H64" s="23">
        <f>1/$A$1*[1]CoreVPAImp!$G$135</f>
        <v>3.5889199999999998E-3</v>
      </c>
      <c r="I64" s="23">
        <f>1/$A$1*[1]CoreVPAImp!$H$135</f>
        <v>6.4825399999999993E-3</v>
      </c>
      <c r="J64" s="43">
        <f>1/$A$1*[1]CoreVPAImp!$I$135</f>
        <v>9.179741600000001E-3</v>
      </c>
      <c r="K64" s="23">
        <f>1/$A$1*[1]CoreVPAImp!$J$135</f>
        <v>5.3661800000000008E-3</v>
      </c>
      <c r="L64" s="23">
        <f>1/$A$1*[1]CoreVPAImp!$K$135</f>
        <v>3.3971416000000004E-3</v>
      </c>
      <c r="M64" s="23">
        <f>1/$A$1*[1]CoreVPAImp!L$135</f>
        <v>4.4827400000000007E-3</v>
      </c>
      <c r="N64" s="23">
        <f>1/$A$1*[1]CoreVPAImp!M$135</f>
        <v>4.1153800000000009E-3</v>
      </c>
      <c r="O64" s="23">
        <f>1/$A$1*[1]CoreVPAImp!N$135</f>
        <v>2.8227600000000001E-3</v>
      </c>
      <c r="P64" s="23">
        <f>1/$A$1*[1]CoreVPAImp!O$135</f>
        <v>2.2277E-3</v>
      </c>
      <c r="Q64" s="23">
        <f>1/$A$1*[1]CoreVPAImp!P$135</f>
        <v>4.0695599999999998E-3</v>
      </c>
      <c r="R64" s="23">
        <f>1/$A$1*[1]CoreVPAImp!Q$135</f>
        <v>2.6854000000000005E-3</v>
      </c>
      <c r="S64" s="23">
        <f>1/$A$1*[1]CoreVPAImp!R$135</f>
        <v>2.3590400000000002E-3</v>
      </c>
      <c r="T64" s="23">
        <f>1/$A$1*[1]CoreVPAImp!S$135</f>
        <v>2.1956800000000002E-3</v>
      </c>
      <c r="U64" s="23">
        <f>1/$A$1*[1]CoreVPAImp!T$135</f>
        <v>1.4741999999999999E-3</v>
      </c>
      <c r="V64" s="23">
        <f>1/$A$1*[1]CoreVPAImp!U$135</f>
        <v>9.3774000000000006E-4</v>
      </c>
      <c r="W64" s="23">
        <f>1/$A$1*[1]CoreVPAImp!V$135</f>
        <v>0</v>
      </c>
      <c r="X64" s="23">
        <f>1/$A$1*[1]CoreVPAImp!W$135</f>
        <v>0</v>
      </c>
      <c r="Y64" s="23">
        <f>1/$A$1*[1]CoreVPAImp!X$135</f>
        <v>0</v>
      </c>
      <c r="Z64" s="23">
        <f>1/$A$1*[1]CoreVPAImp!Y$135</f>
        <v>0</v>
      </c>
      <c r="AA64" s="23">
        <f>1/$A$1*[1]CoreVPAImp!Z$135</f>
        <v>0</v>
      </c>
      <c r="AB64" s="43">
        <f>1/$A$1*[1]CoreVPAImp!AA$135</f>
        <v>0</v>
      </c>
      <c r="AC64" s="5"/>
      <c r="AD64" s="20">
        <f>1/1000*[1]CoreVPAImp!AB$135</f>
        <v>6.1451731994910004E-3</v>
      </c>
      <c r="AE64" s="23">
        <f>1/1000*[1]CoreVPAImp!AC$135</f>
        <v>3.7267599727999995E-3</v>
      </c>
      <c r="AF64" s="23">
        <f>1/1000*[1]CoreVPAImp!AD$135</f>
        <v>8.587873008E-4</v>
      </c>
      <c r="AG64" s="23">
        <f>1/1000*[1]CoreVPAImp!AE$135</f>
        <v>9.3697861600000013E-4</v>
      </c>
      <c r="AH64" s="23">
        <f>1/1000*[1]CoreVPAImp!AF$135</f>
        <v>1.2280004702000002E-3</v>
      </c>
      <c r="AI64" s="23">
        <f>1/1000*[1]CoreVPAImp!AG$135</f>
        <v>7.973237844000001E-4</v>
      </c>
      <c r="AJ64" s="23">
        <f>1/1000*[1]CoreVPAImp!AH$135</f>
        <v>1.4170751824000001E-3</v>
      </c>
      <c r="AK64" s="23">
        <f>1/1000*[1]CoreVPAImp!AI$135</f>
        <v>2.1995908275000003E-3</v>
      </c>
      <c r="AL64" s="23">
        <f>1/1000*[1]CoreVPAImp!AJ$135</f>
        <v>1.3260159188000003E-3</v>
      </c>
      <c r="AM64" s="23">
        <f>1/1000*[1]CoreVPAImp!AK$135</f>
        <v>8.640409403999999E-4</v>
      </c>
      <c r="AN64" s="23">
        <f>1/1000*[1]CoreVPAImp!AL$135</f>
        <v>8.9870528700000012E-4</v>
      </c>
      <c r="AO64" s="23">
        <f>1/1000*[1]CoreVPAImp!AM$135</f>
        <v>1.0453544159999999E-3</v>
      </c>
      <c r="AP64" s="23">
        <f>1/1000*[1]CoreVPAImp!AN$135</f>
        <v>7.0855178240000012E-4</v>
      </c>
      <c r="AQ64" s="23">
        <f>1/1000*[1]CoreVPAImp!AO$135</f>
        <v>5.0866894050000003E-4</v>
      </c>
      <c r="AR64" s="23">
        <f>1/1000*[1]CoreVPAImp!AP$135</f>
        <v>8.7253090150000013E-4</v>
      </c>
      <c r="AS64" s="23">
        <f>1/1000*[1]CoreVPAImp!AQ$135</f>
        <v>7.1590598450000005E-4</v>
      </c>
      <c r="AT64" s="23">
        <f>1/1000*[1]CoreVPAImp!AR$135</f>
        <v>6.5750081379999993E-4</v>
      </c>
      <c r="AU64" s="23">
        <f>1/1000*[1]CoreVPAImp!AS$135</f>
        <v>5.5604963700000003E-4</v>
      </c>
      <c r="AV64" s="23">
        <f>1/1000*[1]CoreVPAImp!AT$135</f>
        <v>2.9458273499999998E-4</v>
      </c>
      <c r="AW64" s="23">
        <f>1/1000*[1]CoreVPAImp!AU$135</f>
        <v>2.4000843791666666E-4</v>
      </c>
      <c r="AX64" s="23">
        <f>1/1000*[1]CoreVPAImp!AV$135</f>
        <v>0</v>
      </c>
      <c r="AY64" s="23">
        <f>1/1000*[1]CoreVPAImp!AW$135</f>
        <v>0</v>
      </c>
      <c r="AZ64" s="23">
        <f>1/1000*[1]CoreVPAImp!AX$135</f>
        <v>0</v>
      </c>
      <c r="BA64" s="23">
        <f>1/1000*[1]CoreVPAImp!AY$135</f>
        <v>0</v>
      </c>
      <c r="BB64" s="23">
        <f>1/1000*[1]CoreVPAImp!AZ$135</f>
        <v>0</v>
      </c>
      <c r="BC64" s="24">
        <f>1/1000*[1]CoreVPAImp!BA$135</f>
        <v>0</v>
      </c>
      <c r="BD64" s="321"/>
    </row>
    <row r="65" spans="2:56">
      <c r="B65" s="6" t="s">
        <v>150</v>
      </c>
      <c r="C65" s="19">
        <f>SUM(C74:C77)</f>
        <v>0.1224048964</v>
      </c>
      <c r="D65" s="23">
        <f t="shared" ref="D65:K65" si="14">SUM(D74:D77)</f>
        <v>0.1092720464</v>
      </c>
      <c r="E65" s="23">
        <f t="shared" si="14"/>
        <v>0.11163164</v>
      </c>
      <c r="F65" s="23">
        <f t="shared" si="14"/>
        <v>0.10788594000000001</v>
      </c>
      <c r="G65" s="23">
        <f t="shared" si="14"/>
        <v>0.1281947376</v>
      </c>
      <c r="H65" s="23">
        <f t="shared" si="14"/>
        <v>0.10426995400000001</v>
      </c>
      <c r="I65" s="23">
        <f t="shared" si="14"/>
        <v>0.12475292239999999</v>
      </c>
      <c r="J65" s="23">
        <f t="shared" si="14"/>
        <v>0.115645082</v>
      </c>
      <c r="K65" s="23">
        <f t="shared" si="14"/>
        <v>8.4897122800000002E-2</v>
      </c>
      <c r="L65" s="23">
        <f>SUM(L74:L77)</f>
        <v>4.9257800000000004E-2</v>
      </c>
      <c r="M65" s="23">
        <f>SUM(M74:M77)</f>
        <v>8.6525600000000008E-2</v>
      </c>
      <c r="N65" s="23">
        <f>SUM(N74:N77)</f>
        <v>8.948521999999999E-2</v>
      </c>
      <c r="O65" s="23">
        <f t="shared" ref="O65:AB65" si="15">SUM(O74:O77)</f>
        <v>8.4581520000000021E-2</v>
      </c>
      <c r="P65" s="23">
        <f t="shared" si="15"/>
        <v>8.0484100000000003E-2</v>
      </c>
      <c r="Q65" s="23">
        <f t="shared" si="15"/>
        <v>8.6063680000000004E-2</v>
      </c>
      <c r="R65" s="23">
        <f t="shared" si="15"/>
        <v>8.0245544800000013E-2</v>
      </c>
      <c r="S65" s="23">
        <f t="shared" si="15"/>
        <v>7.4908264399999994E-2</v>
      </c>
      <c r="T65" s="23">
        <f t="shared" si="15"/>
        <v>7.0020378800000005E-2</v>
      </c>
      <c r="U65" s="23">
        <f t="shared" si="15"/>
        <v>8.5527551199999996E-2</v>
      </c>
      <c r="V65" s="23">
        <f t="shared" si="15"/>
        <v>6.6593527200000002E-2</v>
      </c>
      <c r="W65" s="23">
        <f t="shared" si="15"/>
        <v>0</v>
      </c>
      <c r="X65" s="23">
        <f t="shared" si="15"/>
        <v>0</v>
      </c>
      <c r="Y65" s="23">
        <f t="shared" si="15"/>
        <v>0</v>
      </c>
      <c r="Z65" s="23">
        <f t="shared" si="15"/>
        <v>0</v>
      </c>
      <c r="AA65" s="23">
        <f t="shared" si="15"/>
        <v>0</v>
      </c>
      <c r="AB65" s="43">
        <f t="shared" si="15"/>
        <v>0</v>
      </c>
      <c r="AC65" s="5"/>
      <c r="AD65" s="19">
        <f>SUM(AD74:AD77)</f>
        <v>2.0261207999999999E-2</v>
      </c>
      <c r="AE65" s="23">
        <f>SUM(AE74:AE77)</f>
        <v>1.6534218999999999E-2</v>
      </c>
      <c r="AF65" s="23">
        <f>SUM(AF74:AF77)</f>
        <v>1.7873652999999996E-2</v>
      </c>
      <c r="AG65" s="23">
        <f t="shared" ref="AG65:BB65" si="16">SUM(AG74:AG77)</f>
        <v>1.8271020999999998E-2</v>
      </c>
      <c r="AH65" s="23">
        <f t="shared" si="16"/>
        <v>2.5923858681000007E-2</v>
      </c>
      <c r="AI65" s="23">
        <f t="shared" si="16"/>
        <v>2.2337457199200002E-2</v>
      </c>
      <c r="AJ65" s="23">
        <f t="shared" si="16"/>
        <v>2.5603156818800005E-2</v>
      </c>
      <c r="AK65" s="23">
        <f t="shared" si="16"/>
        <v>2.7294295537500006E-2</v>
      </c>
      <c r="AL65" s="23">
        <f t="shared" si="16"/>
        <v>2.1669068426000002E-2</v>
      </c>
      <c r="AM65" s="23">
        <f t="shared" si="16"/>
        <v>1.1284316964799999E-2</v>
      </c>
      <c r="AN65" s="23">
        <f t="shared" si="16"/>
        <v>1.39101631101E-2</v>
      </c>
      <c r="AO65" s="23">
        <f t="shared" si="16"/>
        <v>1.8600694655999998E-2</v>
      </c>
      <c r="AP65" s="23">
        <f t="shared" si="16"/>
        <v>1.5487494404800002E-2</v>
      </c>
      <c r="AQ65" s="23">
        <f t="shared" si="16"/>
        <v>1.4279951664599999E-2</v>
      </c>
      <c r="AR65" s="23">
        <f t="shared" si="16"/>
        <v>1.6998570663500003E-2</v>
      </c>
      <c r="AS65" s="23">
        <f t="shared" si="16"/>
        <v>1.2685038873499999E-2</v>
      </c>
      <c r="AT65" s="23">
        <f t="shared" si="16"/>
        <v>1.3945755617E-2</v>
      </c>
      <c r="AU65" s="23">
        <f t="shared" si="16"/>
        <v>1.4620396648E-2</v>
      </c>
      <c r="AV65" s="23">
        <f t="shared" si="16"/>
        <v>1.8064076436999997E-2</v>
      </c>
      <c r="AW65" s="23">
        <f t="shared" si="16"/>
        <v>1.3629240990833335E-2</v>
      </c>
      <c r="AX65" s="23">
        <f t="shared" si="16"/>
        <v>0</v>
      </c>
      <c r="AY65" s="23">
        <f t="shared" si="16"/>
        <v>0</v>
      </c>
      <c r="AZ65" s="23">
        <f t="shared" si="16"/>
        <v>0</v>
      </c>
      <c r="BA65" s="23">
        <f t="shared" si="16"/>
        <v>0</v>
      </c>
      <c r="BB65" s="23">
        <f t="shared" si="16"/>
        <v>0</v>
      </c>
      <c r="BC65" s="24">
        <f>SUM(BC74:BC77)</f>
        <v>0</v>
      </c>
      <c r="BD65" s="321"/>
    </row>
    <row r="66" spans="2:56">
      <c r="B66" s="6" t="s">
        <v>61</v>
      </c>
      <c r="C66" s="20">
        <f>1/$A$1*[1]CoreVPAImp!$B$244</f>
        <v>0.14677301840000001</v>
      </c>
      <c r="D66" s="23">
        <f>1/$A$1*[1]CoreVPAImp!$C$244</f>
        <v>0.19946409840000001</v>
      </c>
      <c r="E66" s="23">
        <f>1/$A$1*[1]CoreVPAImp!$D$244</f>
        <v>0.2617172532</v>
      </c>
      <c r="F66" s="23">
        <f>1/$A$1*[1]CoreVPAImp!$E$244</f>
        <v>0.32115698280000005</v>
      </c>
      <c r="G66" s="23">
        <f>1/$A$1*[1]CoreVPAImp!$F$244</f>
        <v>0.39364790799999999</v>
      </c>
      <c r="H66" s="23">
        <f>1/$A$1*[1]CoreVPAImp!$G$244</f>
        <v>0.40840041320000003</v>
      </c>
      <c r="I66" s="23">
        <f>1/$A$1*[1]CoreVPAImp!$H$244</f>
        <v>0.40334035400000001</v>
      </c>
      <c r="J66" s="43">
        <f>1/$A$1*[1]CoreVPAImp!$I$244</f>
        <v>0.43586616600000011</v>
      </c>
      <c r="K66" s="23">
        <f>1/$A$1*[1]CoreVPAImp!$J$244</f>
        <v>0.34708295960000007</v>
      </c>
      <c r="L66" s="23">
        <f>1/$A$1*[1]CoreVPAImp!$K$244</f>
        <v>0.30908789920000007</v>
      </c>
      <c r="M66" s="23">
        <f>1/$A$1*[1]CoreVPAImp!L$244</f>
        <v>0.38449020440000004</v>
      </c>
      <c r="N66" s="23">
        <f>1/$A$1*[1]CoreVPAImp!M$244</f>
        <v>0.46137967480000008</v>
      </c>
      <c r="O66" s="23">
        <f>1/$A$1*[1]CoreVPAImp!N$244</f>
        <v>0.42211209560000013</v>
      </c>
      <c r="P66" s="23">
        <f>1/$A$1*[1]CoreVPAImp!O$244</f>
        <v>0.41274775120000001</v>
      </c>
      <c r="Q66" s="23">
        <f>1/$A$1*[1]CoreVPAImp!P$244</f>
        <v>0.40774904000000006</v>
      </c>
      <c r="R66" s="23">
        <f>1/$A$1*[1]CoreVPAImp!Q$244</f>
        <v>0.42017910000000003</v>
      </c>
      <c r="S66" s="23">
        <f>1/$A$1*[1]CoreVPAImp!R$244</f>
        <v>0.43098899400000013</v>
      </c>
      <c r="T66" s="23">
        <f>1/$A$1*[1]CoreVPAImp!S$244</f>
        <v>0.47715923120000003</v>
      </c>
      <c r="U66" s="23">
        <f>1/$A$1*[1]CoreVPAImp!T$244</f>
        <v>0.49411128360000001</v>
      </c>
      <c r="V66" s="23">
        <f>1/$A$1*[1]CoreVPAImp!U$244</f>
        <v>0.44294267080000005</v>
      </c>
      <c r="W66" s="23">
        <f>1/$A$1*[1]CoreVPAImp!V$244</f>
        <v>0</v>
      </c>
      <c r="X66" s="23">
        <f>1/$A$1*[1]CoreVPAImp!W$244</f>
        <v>0</v>
      </c>
      <c r="Y66" s="23">
        <f>1/$A$1*[1]CoreVPAImp!X$244</f>
        <v>0</v>
      </c>
      <c r="Z66" s="23">
        <f>1/$A$1*[1]CoreVPAImp!Y$244</f>
        <v>0</v>
      </c>
      <c r="AA66" s="23">
        <f>1/$A$1*[1]CoreVPAImp!Z$244</f>
        <v>0</v>
      </c>
      <c r="AB66" s="43">
        <f>1/$A$1*[1]CoreVPAImp!AA$244</f>
        <v>0</v>
      </c>
      <c r="AC66" s="5"/>
      <c r="AD66" s="20">
        <f>1/1000*[1]CoreVPAImp!AB$244</f>
        <v>1.4891924080602E-2</v>
      </c>
      <c r="AE66" s="23">
        <f>1/1000*[1]CoreVPAImp!AC$244</f>
        <v>1.8032881818800001E-2</v>
      </c>
      <c r="AF66" s="23">
        <f>1/1000*[1]CoreVPAImp!AD$244</f>
        <v>2.4193468190400001E-2</v>
      </c>
      <c r="AG66" s="23">
        <f>1/1000*[1]CoreVPAImp!AE$244</f>
        <v>3.4328739065600002E-2</v>
      </c>
      <c r="AH66" s="23">
        <f>1/1000*[1]CoreVPAImp!AF$244</f>
        <v>4.3087438417100013E-2</v>
      </c>
      <c r="AI66" s="23">
        <f>1/1000*[1]CoreVPAImp!AG$244</f>
        <v>4.3048634343000013E-2</v>
      </c>
      <c r="AJ66" s="23">
        <f>1/1000*[1]CoreVPAImp!AH$244</f>
        <v>4.7028569569200006E-2</v>
      </c>
      <c r="AK66" s="23">
        <f>1/1000*[1]CoreVPAImp!AI$244</f>
        <v>6.3061637429500009E-2</v>
      </c>
      <c r="AL66" s="23">
        <f>1/1000*[1]CoreVPAImp!AJ$244</f>
        <v>5.5074313382800007E-2</v>
      </c>
      <c r="AM66" s="23">
        <f>1/1000*[1]CoreVPAImp!AK$244</f>
        <v>3.6303027283599999E-2</v>
      </c>
      <c r="AN66" s="23">
        <f>1/1000*[1]CoreVPAImp!AL$244</f>
        <v>3.8106755990999996E-2</v>
      </c>
      <c r="AO66" s="23">
        <f>1/1000*[1]CoreVPAImp!AM$244</f>
        <v>6.435209457600001E-2</v>
      </c>
      <c r="AP66" s="23">
        <f>1/1000*[1]CoreVPAImp!AN$244</f>
        <v>5.2198345619200004E-2</v>
      </c>
      <c r="AQ66" s="23">
        <f>1/1000*[1]CoreVPAImp!AO$244</f>
        <v>5.1144640931100001E-2</v>
      </c>
      <c r="AR66" s="23">
        <f>1/1000*[1]CoreVPAImp!AP$244</f>
        <v>5.4121736258500003E-2</v>
      </c>
      <c r="AS66" s="23">
        <f>1/1000*[1]CoreVPAImp!AQ$244</f>
        <v>4.9076940657500005E-2</v>
      </c>
      <c r="AT66" s="23">
        <f>1/1000*[1]CoreVPAImp!AR$244</f>
        <v>5.1840573417300001E-2</v>
      </c>
      <c r="AU66" s="23">
        <f>1/1000*[1]CoreVPAImp!AS$244</f>
        <v>5.8918727396100004E-2</v>
      </c>
      <c r="AV66" s="23">
        <f>1/1000*[1]CoreVPAImp!AT$244</f>
        <v>6.9011449197999994E-2</v>
      </c>
      <c r="AW66" s="23">
        <f>1/1000*[1]CoreVPAImp!AU$244</f>
        <v>5.4406312183750007E-2</v>
      </c>
      <c r="AX66" s="23">
        <f>1/1000*[1]CoreVPAImp!AV$244</f>
        <v>0</v>
      </c>
      <c r="AY66" s="23">
        <f>1/1000*[1]CoreVPAImp!AW$244</f>
        <v>0</v>
      </c>
      <c r="AZ66" s="23">
        <f>1/1000*[1]CoreVPAImp!AX$244</f>
        <v>0</v>
      </c>
      <c r="BA66" s="23">
        <f>1/1000*[1]CoreVPAImp!AY$244</f>
        <v>0</v>
      </c>
      <c r="BB66" s="23">
        <f>1/1000*[1]CoreVPAImp!AZ$244</f>
        <v>0</v>
      </c>
      <c r="BC66" s="24">
        <f>1/1000*[1]CoreVPAImp!BA$244</f>
        <v>0</v>
      </c>
      <c r="BD66" s="321"/>
    </row>
    <row r="67" spans="2:56">
      <c r="B67" s="6" t="s">
        <v>17</v>
      </c>
      <c r="C67" s="185">
        <f t="shared" ref="C67:AB67" si="17">SUM(C60:C60)-SUM(C61:C66)</f>
        <v>6.0986279999997173E-4</v>
      </c>
      <c r="D67" s="32">
        <f t="shared" si="17"/>
        <v>1.29931240000003E-3</v>
      </c>
      <c r="E67" s="32">
        <f t="shared" si="17"/>
        <v>1.8798052000000842E-3</v>
      </c>
      <c r="F67" s="32">
        <f t="shared" si="17"/>
        <v>1.1949544000000589E-3</v>
      </c>
      <c r="G67" s="32">
        <f t="shared" si="17"/>
        <v>1.0501200000001543E-3</v>
      </c>
      <c r="H67" s="32">
        <f t="shared" si="17"/>
        <v>1.0549000000000808E-3</v>
      </c>
      <c r="I67" s="32">
        <f t="shared" si="17"/>
        <v>1.9059111999999434E-3</v>
      </c>
      <c r="J67" s="46">
        <f t="shared" si="17"/>
        <v>7.5447200000000603E-4</v>
      </c>
      <c r="K67" s="32">
        <f t="shared" si="17"/>
        <v>8.2463999999993209E-4</v>
      </c>
      <c r="L67" s="32">
        <f t="shared" si="17"/>
        <v>6.1816999999997346E-4</v>
      </c>
      <c r="M67" s="32">
        <f t="shared" si="17"/>
        <v>2.1470160000000016E-2</v>
      </c>
      <c r="N67" s="32">
        <f t="shared" si="17"/>
        <v>2.6373360000000012E-2</v>
      </c>
      <c r="O67" s="32">
        <f t="shared" si="17"/>
        <v>2.0917260000000049E-2</v>
      </c>
      <c r="P67" s="32">
        <f t="shared" si="17"/>
        <v>2.0382760000000055E-2</v>
      </c>
      <c r="Q67" s="32">
        <f t="shared" si="17"/>
        <v>2.1302239999999917E-2</v>
      </c>
      <c r="R67" s="32">
        <f t="shared" si="17"/>
        <v>1.8228960000000072E-2</v>
      </c>
      <c r="S67" s="32">
        <f t="shared" si="17"/>
        <v>1.2901299999999893E-2</v>
      </c>
      <c r="T67" s="32">
        <f t="shared" si="17"/>
        <v>1.006405999999993E-2</v>
      </c>
      <c r="U67" s="32">
        <f t="shared" si="17"/>
        <v>9.2660799999999544E-3</v>
      </c>
      <c r="V67" s="32">
        <f t="shared" si="17"/>
        <v>5.1271948000000123E-3</v>
      </c>
      <c r="W67" s="32">
        <f t="shared" si="17"/>
        <v>0</v>
      </c>
      <c r="X67" s="32">
        <f t="shared" si="17"/>
        <v>0</v>
      </c>
      <c r="Y67" s="32">
        <f t="shared" si="17"/>
        <v>0</v>
      </c>
      <c r="Z67" s="32">
        <f t="shared" si="17"/>
        <v>0</v>
      </c>
      <c r="AA67" s="32">
        <f t="shared" si="17"/>
        <v>0</v>
      </c>
      <c r="AB67" s="46">
        <f t="shared" si="17"/>
        <v>0</v>
      </c>
      <c r="AC67" s="5"/>
      <c r="AD67" s="169">
        <f t="shared" ref="AD67:BC67" si="18">SUM(AD60:AD60)-SUM(AD61:AD66)</f>
        <v>1.4543764465799192E-4</v>
      </c>
      <c r="AE67" s="61">
        <f t="shared" si="18"/>
        <v>3.4121195720002162E-4</v>
      </c>
      <c r="AF67" s="61">
        <f t="shared" si="18"/>
        <v>4.4831652480001316E-4</v>
      </c>
      <c r="AG67" s="61">
        <f t="shared" si="18"/>
        <v>3.2722109279999245E-4</v>
      </c>
      <c r="AH67" s="61">
        <f t="shared" si="18"/>
        <v>2.1337860600000036E-4</v>
      </c>
      <c r="AI67" s="61">
        <f t="shared" si="18"/>
        <v>2.7484283969998746E-4</v>
      </c>
      <c r="AJ67" s="61">
        <f t="shared" si="18"/>
        <v>8.0678954679998249E-4</v>
      </c>
      <c r="AK67" s="61">
        <f t="shared" si="18"/>
        <v>3.7048452399998655E-4</v>
      </c>
      <c r="AL67" s="61">
        <f t="shared" si="18"/>
        <v>3.790016271999902E-4</v>
      </c>
      <c r="AM67" s="61">
        <f t="shared" si="18"/>
        <v>2.0064337479999694E-4</v>
      </c>
      <c r="AN67" s="61">
        <f t="shared" si="18"/>
        <v>2.298368741399992E-3</v>
      </c>
      <c r="AO67" s="61">
        <f t="shared" si="18"/>
        <v>3.6650650080000124E-3</v>
      </c>
      <c r="AP67" s="61">
        <f t="shared" si="18"/>
        <v>2.7668553440000215E-3</v>
      </c>
      <c r="AQ67" s="61">
        <f t="shared" si="18"/>
        <v>2.6724559439999934E-3</v>
      </c>
      <c r="AR67" s="61">
        <f t="shared" si="18"/>
        <v>3.1361487664999937E-3</v>
      </c>
      <c r="AS67" s="61">
        <f t="shared" si="18"/>
        <v>2.1479620434999985E-3</v>
      </c>
      <c r="AT67" s="61">
        <f t="shared" si="18"/>
        <v>1.6877369197999953E-3</v>
      </c>
      <c r="AU67" s="61">
        <f t="shared" si="18"/>
        <v>1.3193416093000149E-3</v>
      </c>
      <c r="AV67" s="61">
        <f t="shared" si="18"/>
        <v>1.2908743349999835E-3</v>
      </c>
      <c r="AW67" s="61">
        <f t="shared" si="18"/>
        <v>6.5544438833332885E-4</v>
      </c>
      <c r="AX67" s="61">
        <f t="shared" si="18"/>
        <v>0</v>
      </c>
      <c r="AY67" s="61">
        <f t="shared" si="18"/>
        <v>0</v>
      </c>
      <c r="AZ67" s="61">
        <f t="shared" si="18"/>
        <v>0</v>
      </c>
      <c r="BA67" s="61">
        <f t="shared" si="18"/>
        <v>0</v>
      </c>
      <c r="BB67" s="61">
        <f t="shared" si="18"/>
        <v>0</v>
      </c>
      <c r="BC67" s="171">
        <f t="shared" si="18"/>
        <v>0</v>
      </c>
      <c r="BD67" s="321"/>
    </row>
    <row r="68" spans="2:56" ht="17.149999999999999" customHeight="1">
      <c r="B68" s="83" t="s">
        <v>129</v>
      </c>
      <c r="C68" s="140">
        <f t="shared" ref="C68:AB68" si="19">C5-SUM(C6,C20,C24,C31,C38,C59,C60)</f>
        <v>1.1930845143999953</v>
      </c>
      <c r="D68" s="141">
        <f t="shared" si="19"/>
        <v>1.141453604400013</v>
      </c>
      <c r="E68" s="141">
        <f t="shared" si="19"/>
        <v>1.0235170016000055</v>
      </c>
      <c r="F68" s="141">
        <f t="shared" si="19"/>
        <v>1.0063114712000036</v>
      </c>
      <c r="G68" s="141">
        <f t="shared" si="19"/>
        <v>1.0387045488000055</v>
      </c>
      <c r="H68" s="141">
        <f t="shared" si="19"/>
        <v>0.96620956840001782</v>
      </c>
      <c r="I68" s="141">
        <f t="shared" si="19"/>
        <v>1.0429034552000047</v>
      </c>
      <c r="J68" s="142">
        <f t="shared" si="19"/>
        <v>0.86379564960001076</v>
      </c>
      <c r="K68" s="141">
        <f t="shared" si="19"/>
        <v>0.85638571935555774</v>
      </c>
      <c r="L68" s="141">
        <f t="shared" si="19"/>
        <v>0.75389532840000406</v>
      </c>
      <c r="M68" s="141">
        <f t="shared" si="19"/>
        <v>0.6961099689400001</v>
      </c>
      <c r="N68" s="141">
        <f t="shared" si="19"/>
        <v>0.55528686523720694</v>
      </c>
      <c r="O68" s="141">
        <f t="shared" si="19"/>
        <v>0.491274104800004</v>
      </c>
      <c r="P68" s="141">
        <f t="shared" si="19"/>
        <v>0.44910561240000213</v>
      </c>
      <c r="Q68" s="141">
        <f t="shared" si="19"/>
        <v>0.4448150461492073</v>
      </c>
      <c r="R68" s="141">
        <f t="shared" si="19"/>
        <v>0.42114718399999163</v>
      </c>
      <c r="S68" s="141">
        <f t="shared" si="19"/>
        <v>0.40235814086818777</v>
      </c>
      <c r="T68" s="141">
        <f t="shared" si="19"/>
        <v>0.42654029319999687</v>
      </c>
      <c r="U68" s="141">
        <f t="shared" si="19"/>
        <v>0.50487942600000757</v>
      </c>
      <c r="V68" s="141">
        <f t="shared" si="19"/>
        <v>0.42840873354444575</v>
      </c>
      <c r="W68" s="141">
        <f t="shared" si="19"/>
        <v>0</v>
      </c>
      <c r="X68" s="141">
        <f t="shared" si="19"/>
        <v>0</v>
      </c>
      <c r="Y68" s="141">
        <f t="shared" si="19"/>
        <v>0</v>
      </c>
      <c r="Z68" s="141">
        <f t="shared" si="19"/>
        <v>0</v>
      </c>
      <c r="AA68" s="141">
        <f t="shared" si="19"/>
        <v>0</v>
      </c>
      <c r="AB68" s="142">
        <f t="shared" si="19"/>
        <v>0</v>
      </c>
      <c r="AC68" s="5"/>
      <c r="AD68" s="119">
        <f t="shared" ref="AD68:BC68" si="20">AD5-SUM(AD6,AD20,AD24,AD31,AD38,AD59,AD60)</f>
        <v>0.10953174133069465</v>
      </c>
      <c r="AE68" s="120">
        <f t="shared" si="20"/>
        <v>9.301361809359987E-2</v>
      </c>
      <c r="AF68" s="120">
        <f t="shared" si="20"/>
        <v>9.269662144319879E-2</v>
      </c>
      <c r="AG68" s="120">
        <f t="shared" si="20"/>
        <v>0.10742503807840187</v>
      </c>
      <c r="AH68" s="120">
        <f t="shared" si="20"/>
        <v>0.11456255436710228</v>
      </c>
      <c r="AI68" s="120">
        <f t="shared" si="20"/>
        <v>0.10530230477909974</v>
      </c>
      <c r="AJ68" s="120">
        <f t="shared" si="20"/>
        <v>0.12384519820119833</v>
      </c>
      <c r="AK68" s="120">
        <f t="shared" si="20"/>
        <v>0.12711601298000152</v>
      </c>
      <c r="AL68" s="120">
        <f t="shared" si="20"/>
        <v>0.13172859118600044</v>
      </c>
      <c r="AM68" s="120">
        <f t="shared" si="20"/>
        <v>9.8064037618800004E-2</v>
      </c>
      <c r="AN68" s="120">
        <f t="shared" si="20"/>
        <v>7.8337878621300927E-2</v>
      </c>
      <c r="AO68" s="120">
        <f t="shared" si="20"/>
        <v>8.7214440383998948E-2</v>
      </c>
      <c r="AP68" s="120">
        <f t="shared" si="20"/>
        <v>7.2472019382399777E-2</v>
      </c>
      <c r="AQ68" s="120">
        <f t="shared" si="20"/>
        <v>6.7543581458099133E-2</v>
      </c>
      <c r="AR68" s="120">
        <f t="shared" si="20"/>
        <v>7.0973834482999987E-2</v>
      </c>
      <c r="AS68" s="120">
        <f t="shared" si="20"/>
        <v>5.8772116683000197E-2</v>
      </c>
      <c r="AT68" s="120">
        <f t="shared" si="20"/>
        <v>5.1255438404800513E-2</v>
      </c>
      <c r="AU68" s="120">
        <f t="shared" si="20"/>
        <v>5.4039291005699486E-2</v>
      </c>
      <c r="AV68" s="120">
        <f t="shared" si="20"/>
        <v>6.5890786607999186E-2</v>
      </c>
      <c r="AW68" s="120">
        <f t="shared" si="20"/>
        <v>5.2966773205833428E-2</v>
      </c>
      <c r="AX68" s="120">
        <f t="shared" si="20"/>
        <v>0</v>
      </c>
      <c r="AY68" s="120">
        <f t="shared" si="20"/>
        <v>0</v>
      </c>
      <c r="AZ68" s="120">
        <f t="shared" si="20"/>
        <v>0</v>
      </c>
      <c r="BA68" s="120">
        <f t="shared" si="20"/>
        <v>0</v>
      </c>
      <c r="BB68" s="120">
        <f t="shared" si="20"/>
        <v>0</v>
      </c>
      <c r="BC68" s="203">
        <f t="shared" si="20"/>
        <v>0</v>
      </c>
      <c r="BD68" s="321"/>
    </row>
    <row r="69" spans="2:56">
      <c r="B69" s="6" t="s">
        <v>95</v>
      </c>
      <c r="C69" s="20">
        <f>1/$A$1*[1]CoreVPAImp!$B$90</f>
        <v>2.5034364000000001E-3</v>
      </c>
      <c r="D69" s="23">
        <f>1/$A$1*[1]CoreVPAImp!$C$90</f>
        <v>2.8995208000000003E-3</v>
      </c>
      <c r="E69" s="23">
        <f>1/$A$1*[1]CoreVPAImp!$D$90</f>
        <v>5.8457200000000004E-3</v>
      </c>
      <c r="F69" s="23">
        <f>1/$A$1*[1]CoreVPAImp!$E$90</f>
        <v>6.3754600000000012E-3</v>
      </c>
      <c r="G69" s="23">
        <f>1/$A$1*[1]CoreVPAImp!$F$90</f>
        <v>6.3135800000000001E-3</v>
      </c>
      <c r="H69" s="23">
        <f>1/$A$1*[1]CoreVPAImp!$G$90</f>
        <v>4.8157200000000008E-3</v>
      </c>
      <c r="I69" s="23">
        <f>1/$A$1*[1]CoreVPAImp!$H$90</f>
        <v>9.3006400000000006E-3</v>
      </c>
      <c r="J69" s="43">
        <f>1/$A$1*[1]CoreVPAImp!$I$90</f>
        <v>1.1982880000000001E-2</v>
      </c>
      <c r="K69" s="23">
        <f>1/$A$1*[1]CoreVPAImp!$J$90</f>
        <v>7.5788200000000009E-3</v>
      </c>
      <c r="L69" s="23">
        <f>1/$A$1*[1]CoreVPAImp!$K$90</f>
        <v>6.0551400000000005E-3</v>
      </c>
      <c r="M69" s="23">
        <f>1/$A$1*[1]CoreVPAImp!L$90</f>
        <v>3.7801400000000004E-3</v>
      </c>
      <c r="N69" s="23">
        <f>1/$A$1*[1]CoreVPAImp!M$90</f>
        <v>4.6264399999999999E-3</v>
      </c>
      <c r="O69" s="23">
        <f>1/$A$1*[1]CoreVPAImp!N$90</f>
        <v>4.0931800000000001E-3</v>
      </c>
      <c r="P69" s="23">
        <f>1/$A$1*[1]CoreVPAImp!O$90</f>
        <v>2.5333399999999998E-3</v>
      </c>
      <c r="Q69" s="23">
        <f>1/$A$1*[1]CoreVPAImp!P$90</f>
        <v>1.8236400000000001E-3</v>
      </c>
      <c r="R69" s="23">
        <f>1/$A$1*[1]CoreVPAImp!Q$90</f>
        <v>1.3085800000000002E-3</v>
      </c>
      <c r="S69" s="23">
        <f>1/$A$1*[1]CoreVPAImp!R$90</f>
        <v>1.4323400000000003E-3</v>
      </c>
      <c r="T69" s="23">
        <f>1/$A$1*[1]CoreVPAImp!S$90</f>
        <v>1.0355800000000001E-3</v>
      </c>
      <c r="U69" s="23">
        <f>1/$A$1*[1]CoreVPAImp!T$90</f>
        <v>5.077800000000001E-4</v>
      </c>
      <c r="V69" s="23">
        <f>1/$A$1*[1]CoreVPAImp!U$90</f>
        <v>7.1344000000000008E-4</v>
      </c>
      <c r="W69" s="23">
        <f>1/$A$1*[1]CoreVPAImp!V$90</f>
        <v>0</v>
      </c>
      <c r="X69" s="23">
        <f>1/$A$1*[1]CoreVPAImp!W$90</f>
        <v>0</v>
      </c>
      <c r="Y69" s="23">
        <f>1/$A$1*[1]CoreVPAImp!X$90</f>
        <v>0</v>
      </c>
      <c r="Z69" s="23">
        <f>1/$A$1*[1]CoreVPAImp!Y$90</f>
        <v>0</v>
      </c>
      <c r="AA69" s="23">
        <f>1/$A$1*[1]CoreVPAImp!Z$90</f>
        <v>0</v>
      </c>
      <c r="AB69" s="43">
        <f>1/$A$1*[1]CoreVPAImp!AA$90</f>
        <v>0</v>
      </c>
      <c r="AC69" s="5"/>
      <c r="AD69" s="20">
        <f>1/1000*[1]CoreVPAImp!AB$90</f>
        <v>6.281168748449999E-4</v>
      </c>
      <c r="AE69" s="23">
        <f>1/1000*[1]CoreVPAImp!AC$90</f>
        <v>9.8703896879999984E-4</v>
      </c>
      <c r="AF69" s="23">
        <f>1/1000*[1]CoreVPAImp!AD$90</f>
        <v>1.5927818784E-3</v>
      </c>
      <c r="AG69" s="23">
        <f>1/1000*[1]CoreVPAImp!AE$90</f>
        <v>2.2284843616000001E-3</v>
      </c>
      <c r="AH69" s="23">
        <f>1/1000*[1]CoreVPAImp!AF$90</f>
        <v>2.5169221867999999E-3</v>
      </c>
      <c r="AI69" s="23">
        <f>1/1000*[1]CoreVPAImp!AG$90</f>
        <v>1.9977944415000004E-3</v>
      </c>
      <c r="AJ69" s="23">
        <f>1/1000*[1]CoreVPAImp!AH$90</f>
        <v>3.8385161052000003E-3</v>
      </c>
      <c r="AK69" s="23">
        <f>1/1000*[1]CoreVPAImp!AI$90</f>
        <v>5.2309737380000004E-3</v>
      </c>
      <c r="AL69" s="23">
        <f>1/1000*[1]CoreVPAImp!AJ$90</f>
        <v>3.4841222296000006E-3</v>
      </c>
      <c r="AM69" s="23">
        <f>1/1000*[1]CoreVPAImp!AK$90</f>
        <v>2.8942532387999996E-3</v>
      </c>
      <c r="AN69" s="23">
        <f>1/1000*[1]CoreVPAImp!AL$90</f>
        <v>1.1484989838000002E-3</v>
      </c>
      <c r="AO69" s="23">
        <f>1/1000*[1]CoreVPAImp!AM$90</f>
        <v>2.5809517440000002E-3</v>
      </c>
      <c r="AP69" s="23">
        <f>1/1000*[1]CoreVPAImp!AN$90</f>
        <v>2.738698952E-3</v>
      </c>
      <c r="AQ69" s="23">
        <f>1/1000*[1]CoreVPAImp!AO$90</f>
        <v>1.8881106303E-3</v>
      </c>
      <c r="AR69" s="23">
        <f>1/1000*[1]CoreVPAImp!AP$90</f>
        <v>1.6013858565000001E-3</v>
      </c>
      <c r="AS69" s="23">
        <f>1/1000*[1]CoreVPAImp!AQ$90</f>
        <v>1.3947280409999999E-3</v>
      </c>
      <c r="AT69" s="23">
        <f>1/1000*[1]CoreVPAImp!AR$90</f>
        <v>1.4261465635E-3</v>
      </c>
      <c r="AU69" s="23">
        <f>1/1000*[1]CoreVPAImp!AS$90</f>
        <v>8.0982657469999997E-4</v>
      </c>
      <c r="AV69" s="23">
        <f>1/1000*[1]CoreVPAImp!AT$90</f>
        <v>4.9627981999999995E-4</v>
      </c>
      <c r="AW69" s="23">
        <f>1/1000*[1]CoreVPAImp!AU$90</f>
        <v>6.9308254083333333E-4</v>
      </c>
      <c r="AX69" s="23">
        <f>1/1000*[1]CoreVPAImp!AV$90</f>
        <v>0</v>
      </c>
      <c r="AY69" s="23">
        <f>1/1000*[1]CoreVPAImp!AW$90</f>
        <v>0</v>
      </c>
      <c r="AZ69" s="23">
        <f>1/1000*[1]CoreVPAImp!AX$90</f>
        <v>0</v>
      </c>
      <c r="BA69" s="23">
        <f>1/1000*[1]CoreVPAImp!AY$90</f>
        <v>0</v>
      </c>
      <c r="BB69" s="23">
        <f>1/1000*[1]CoreVPAImp!AZ$90</f>
        <v>0</v>
      </c>
      <c r="BC69" s="24">
        <f>1/1000*[1]CoreVPAImp!BA$90</f>
        <v>0</v>
      </c>
      <c r="BD69" s="321"/>
    </row>
    <row r="70" spans="2:56">
      <c r="B70" s="6" t="s">
        <v>49</v>
      </c>
      <c r="C70" s="10">
        <f>1/$A$1*[1]CoreVPAImp!$B$226</f>
        <v>1.1595748960000001</v>
      </c>
      <c r="D70" s="28">
        <f>1/$A$1*[1]CoreVPAImp!$C$226</f>
        <v>1.1101120755999998</v>
      </c>
      <c r="E70" s="28">
        <f>1/$A$1*[1]CoreVPAImp!$D$226</f>
        <v>0.98546792580000009</v>
      </c>
      <c r="F70" s="28">
        <f>1/$A$1*[1]CoreVPAImp!$E$226</f>
        <v>0.97231095959999991</v>
      </c>
      <c r="G70" s="28">
        <f>1/$A$1*[1]CoreVPAImp!$F$226</f>
        <v>1.0070531551999999</v>
      </c>
      <c r="H70" s="28">
        <f>1/$A$1*[1]CoreVPAImp!$G$226</f>
        <v>0.94473829659999975</v>
      </c>
      <c r="I70" s="28">
        <f>1/$A$1*[1]CoreVPAImp!$H$226</f>
        <v>1.0157573635999999</v>
      </c>
      <c r="J70" s="47">
        <f>1/$A$1*[1]CoreVPAImp!$I$226</f>
        <v>0.83456610880000004</v>
      </c>
      <c r="K70" s="28">
        <f>1/$A$1*[1]CoreVPAImp!$J$226</f>
        <v>0.83337518240000019</v>
      </c>
      <c r="L70" s="28">
        <f>1/$A$1*[1]CoreVPAImp!$K$226</f>
        <v>0.73679054479999984</v>
      </c>
      <c r="M70" s="28">
        <f>1/$A$1*[1]CoreVPAImp!L$226</f>
        <v>0.67849759893999984</v>
      </c>
      <c r="N70" s="28">
        <f>1/$A$1*[1]CoreVPAImp!M$226</f>
        <v>0.53649808683720934</v>
      </c>
      <c r="O70" s="28">
        <f>1/$A$1*[1]CoreVPAImp!N$226</f>
        <v>0.47519955999999997</v>
      </c>
      <c r="P70" s="28">
        <f>1/$A$1*[1]CoreVPAImp!O$226</f>
        <v>0.43567241040000004</v>
      </c>
      <c r="Q70" s="28">
        <f>1/$A$1*[1]CoreVPAImp!P$226</f>
        <v>0.42965997614920631</v>
      </c>
      <c r="R70" s="28">
        <f>1/$A$1*[1]CoreVPAImp!Q$226</f>
        <v>0.40705453799999997</v>
      </c>
      <c r="S70" s="28">
        <f>1/$A$1*[1]CoreVPAImp!R$226</f>
        <v>0.39194029353846155</v>
      </c>
      <c r="T70" s="28">
        <f>1/$A$1*[1]CoreVPAImp!S$226</f>
        <v>0.41623106399999993</v>
      </c>
      <c r="U70" s="28">
        <f>1/$A$1*[1]CoreVPAImp!T$226</f>
        <v>0.48710585000000006</v>
      </c>
      <c r="V70" s="28">
        <f>1/$A$1*[1]CoreVPAImp!U$226</f>
        <v>0.40263026074444452</v>
      </c>
      <c r="W70" s="28">
        <f>1/$A$1*[1]CoreVPAImp!V$226</f>
        <v>0</v>
      </c>
      <c r="X70" s="28">
        <f>1/$A$1*[1]CoreVPAImp!W$226</f>
        <v>0</v>
      </c>
      <c r="Y70" s="28">
        <f>1/$A$1*[1]CoreVPAImp!X$226</f>
        <v>0</v>
      </c>
      <c r="Z70" s="28">
        <f>1/$A$1*[1]CoreVPAImp!Y$226</f>
        <v>0</v>
      </c>
      <c r="AA70" s="28">
        <f>1/$A$1*[1]CoreVPAImp!Z$226</f>
        <v>0</v>
      </c>
      <c r="AB70" s="47">
        <f>1/$A$1*[1]CoreVPAImp!AA$226</f>
        <v>0</v>
      </c>
      <c r="AC70" s="5"/>
      <c r="AD70" s="20">
        <f>1/1000*[1]CoreVPAImp!AB$226</f>
        <v>9.4217320642985991E-2</v>
      </c>
      <c r="AE70" s="23">
        <f>1/1000*[1]CoreVPAImp!AC$226</f>
        <v>7.9594189505600016E-2</v>
      </c>
      <c r="AF70" s="23">
        <f>1/1000*[1]CoreVPAImp!AD$226</f>
        <v>7.6510187678399996E-2</v>
      </c>
      <c r="AG70" s="23">
        <f>1/1000*[1]CoreVPAImp!AE$226</f>
        <v>8.70415946064E-2</v>
      </c>
      <c r="AH70" s="23">
        <f>1/1000*[1]CoreVPAImp!AF$226</f>
        <v>9.2183063102199994E-2</v>
      </c>
      <c r="AI70" s="23">
        <f>1/1000*[1]CoreVPAImp!AG$226</f>
        <v>8.8157248221900006E-2</v>
      </c>
      <c r="AJ70" s="23">
        <f>1/1000*[1]CoreVPAImp!AH$226</f>
        <v>0.10140286622160002</v>
      </c>
      <c r="AK70" s="23">
        <f>1/1000*[1]CoreVPAImp!AI$226</f>
        <v>0.100758606318</v>
      </c>
      <c r="AL70" s="23">
        <f>1/1000*[1]CoreVPAImp!AJ$226</f>
        <v>0.10503144293840001</v>
      </c>
      <c r="AM70" s="23">
        <f>1/1000*[1]CoreVPAImp!AK$226</f>
        <v>8.1286376173200003E-2</v>
      </c>
      <c r="AN70" s="23">
        <f>1/1000*[1]CoreVPAImp!AL$226</f>
        <v>6.5048857663500007E-2</v>
      </c>
      <c r="AO70" s="23">
        <f>1/1000*[1]CoreVPAImp!AM$226</f>
        <v>6.9539804351999995E-2</v>
      </c>
      <c r="AP70" s="23">
        <f>1/1000*[1]CoreVPAImp!AN$226</f>
        <v>5.5185318038400002E-2</v>
      </c>
      <c r="AQ70" s="23">
        <f>1/1000*[1]CoreVPAImp!AO$226</f>
        <v>5.3322778055100002E-2</v>
      </c>
      <c r="AR70" s="23">
        <f>1/1000*[1]CoreVPAImp!AP$226</f>
        <v>5.5039409590000005E-2</v>
      </c>
      <c r="AS70" s="23">
        <f>1/1000*[1]CoreVPAImp!AQ$226</f>
        <v>4.5227786701999992E-2</v>
      </c>
      <c r="AT70" s="23">
        <f>1/1000*[1]CoreVPAImp!AR$226</f>
        <v>4.1659958074500007E-2</v>
      </c>
      <c r="AU70" s="23">
        <f>1/1000*[1]CoreVPAImp!AS$226</f>
        <v>4.4724476182099994E-2</v>
      </c>
      <c r="AV70" s="23">
        <f>1/1000*[1]CoreVPAImp!AT$226</f>
        <v>5.4349284595999997E-2</v>
      </c>
      <c r="AW70" s="23">
        <f>1/1000*[1]CoreVPAImp!AU$226</f>
        <v>4.1368161931250008E-2</v>
      </c>
      <c r="AX70" s="23">
        <f>1/1000*[1]CoreVPAImp!AV$226</f>
        <v>0</v>
      </c>
      <c r="AY70" s="23">
        <f>1/1000*[1]CoreVPAImp!AW$226</f>
        <v>0</v>
      </c>
      <c r="AZ70" s="23">
        <f>1/1000*[1]CoreVPAImp!AX$226</f>
        <v>0</v>
      </c>
      <c r="BA70" s="23">
        <f>1/1000*[1]CoreVPAImp!AY$226</f>
        <v>0</v>
      </c>
      <c r="BB70" s="23">
        <f>1/1000*[1]CoreVPAImp!AZ$226</f>
        <v>0</v>
      </c>
      <c r="BC70" s="24">
        <f>1/1000*[1]CoreVPAImp!BA$226</f>
        <v>0</v>
      </c>
      <c r="BD70" s="321"/>
    </row>
    <row r="71" spans="2:56">
      <c r="B71" s="6" t="s">
        <v>52</v>
      </c>
      <c r="C71" s="20">
        <f>1/$A$1*[1]CoreVPAImp!$B$238</f>
        <v>1.7000011599999997E-2</v>
      </c>
      <c r="D71" s="23">
        <f>1/$A$1*[1]CoreVPAImp!$C$238</f>
        <v>1.7826115999999999E-2</v>
      </c>
      <c r="E71" s="23">
        <f>1/$A$1*[1]CoreVPAImp!$D$238</f>
        <v>2.4506420199999997E-2</v>
      </c>
      <c r="F71" s="23">
        <f>1/$A$1*[1]CoreVPAImp!$E$238</f>
        <v>2.1690463199999999E-2</v>
      </c>
      <c r="G71" s="23">
        <f>1/$A$1*[1]CoreVPAImp!$F$238</f>
        <v>1.8101527999999999E-2</v>
      </c>
      <c r="H71" s="23">
        <f>1/$A$1*[1]CoreVPAImp!$G$238</f>
        <v>1.1810595999999998E-2</v>
      </c>
      <c r="I71" s="23">
        <f>1/$A$1*[1]CoreVPAImp!$H$238</f>
        <v>1.2682739200000001E-2</v>
      </c>
      <c r="J71" s="43">
        <f>1/$A$1*[1]CoreVPAImp!$I$238</f>
        <v>1.3762694800000001E-2</v>
      </c>
      <c r="K71" s="23">
        <f>1/$A$1*[1]CoreVPAImp!$J$238</f>
        <v>1.2232962799999999E-2</v>
      </c>
      <c r="L71" s="23">
        <f>1/$A$1*[1]CoreVPAImp!$K$238</f>
        <v>7.7053115999999987E-3</v>
      </c>
      <c r="M71" s="23">
        <f>1/$A$1*[1]CoreVPAImp!L$238</f>
        <v>1.0192139999999999E-2</v>
      </c>
      <c r="N71" s="23">
        <f>1/$A$1*[1]CoreVPAImp!M$238</f>
        <v>9.6386199999999988E-3</v>
      </c>
      <c r="O71" s="23">
        <f>1/$A$1*[1]CoreVPAImp!N$238</f>
        <v>9.8478547999999999E-3</v>
      </c>
      <c r="P71" s="23">
        <f>1/$A$1*[1]CoreVPAImp!O$238</f>
        <v>8.9177720000000009E-3</v>
      </c>
      <c r="Q71" s="23">
        <f>1/$A$1*[1]CoreVPAImp!P$238</f>
        <v>1.0105567999999999E-2</v>
      </c>
      <c r="R71" s="23">
        <f>1/$A$1*[1]CoreVPAImp!Q$238</f>
        <v>9.5248199999999981E-3</v>
      </c>
      <c r="S71" s="23">
        <f>1/$A$1*[1]CoreVPAImp!R$238</f>
        <v>6.6609287999999994E-3</v>
      </c>
      <c r="T71" s="23">
        <f>1/$A$1*[1]CoreVPAImp!S$238</f>
        <v>7.1926399999999993E-3</v>
      </c>
      <c r="U71" s="23">
        <f>1/$A$1*[1]CoreVPAImp!T$238</f>
        <v>1.4809095599999999E-2</v>
      </c>
      <c r="V71" s="23">
        <f>1/$A$1*[1]CoreVPAImp!U$238</f>
        <v>2.1108823999999998E-2</v>
      </c>
      <c r="W71" s="23">
        <f>1/$A$1*[1]CoreVPAImp!V$238</f>
        <v>0</v>
      </c>
      <c r="X71" s="23">
        <f>1/$A$1*[1]CoreVPAImp!W$238</f>
        <v>0</v>
      </c>
      <c r="Y71" s="23">
        <f>1/$A$1*[1]CoreVPAImp!X$238</f>
        <v>0</v>
      </c>
      <c r="Z71" s="23">
        <f>1/$A$1*[1]CoreVPAImp!Y$238</f>
        <v>0</v>
      </c>
      <c r="AA71" s="23">
        <f>1/$A$1*[1]CoreVPAImp!Z$238</f>
        <v>0</v>
      </c>
      <c r="AB71" s="43">
        <f>1/$A$1*[1]CoreVPAImp!AA$238</f>
        <v>0</v>
      </c>
      <c r="AC71" s="5"/>
      <c r="AD71" s="20">
        <f>1/1000*[1]CoreVPAImp!AB$238</f>
        <v>9.4717889333370015E-3</v>
      </c>
      <c r="AE71" s="23">
        <f>1/1000*[1]CoreVPAImp!AC$238</f>
        <v>8.2258226935999993E-3</v>
      </c>
      <c r="AF71" s="23">
        <f>1/1000*[1]CoreVPAImp!AD$238</f>
        <v>1.0987835121600001E-2</v>
      </c>
      <c r="AG71" s="23">
        <f>1/1000*[1]CoreVPAImp!AE$238</f>
        <v>1.4076754608E-2</v>
      </c>
      <c r="AH71" s="23">
        <f>1/1000*[1]CoreVPAImp!AF$238</f>
        <v>1.37727630677E-2</v>
      </c>
      <c r="AI71" s="23">
        <f>1/1000*[1]CoreVPAImp!AG$238</f>
        <v>1.1317847669699999E-2</v>
      </c>
      <c r="AJ71" s="23">
        <f>1/1000*[1]CoreVPAImp!AH$238</f>
        <v>1.3259146044800002E-2</v>
      </c>
      <c r="AK71" s="23">
        <f>1/1000*[1]CoreVPAImp!AI$238</f>
        <v>1.5791379304500003E-2</v>
      </c>
      <c r="AL71" s="23">
        <f>1/1000*[1]CoreVPAImp!AJ$238</f>
        <v>1.6488881410000003E-2</v>
      </c>
      <c r="AM71" s="23">
        <f>1/1000*[1]CoreVPAImp!AK$238</f>
        <v>8.9212426204000016E-3</v>
      </c>
      <c r="AN71" s="23">
        <f>1/1000*[1]CoreVPAImp!AL$238</f>
        <v>7.9562376009000013E-3</v>
      </c>
      <c r="AO71" s="23">
        <f>1/1000*[1]CoreVPAImp!AM$238</f>
        <v>9.8950626240000023E-3</v>
      </c>
      <c r="AP71" s="23">
        <f>1/1000*[1]CoreVPAImp!AN$238</f>
        <v>1.01174119904E-2</v>
      </c>
      <c r="AQ71" s="23">
        <f>1/1000*[1]CoreVPAImp!AO$238</f>
        <v>7.7580058392000004E-3</v>
      </c>
      <c r="AR71" s="23">
        <f>1/1000*[1]CoreVPAImp!AP$238</f>
        <v>9.3351423265E-3</v>
      </c>
      <c r="AS71" s="23">
        <f>1/1000*[1]CoreVPAImp!AQ$238</f>
        <v>8.0851594950000008E-3</v>
      </c>
      <c r="AT71" s="23">
        <f>1/1000*[1]CoreVPAImp!AR$238</f>
        <v>5.3345108425000001E-3</v>
      </c>
      <c r="AU71" s="23">
        <f>1/1000*[1]CoreVPAImp!AS$238</f>
        <v>6.6726826309000007E-3</v>
      </c>
      <c r="AV71" s="23">
        <f>1/1000*[1]CoreVPAImp!AT$238</f>
        <v>9.0894153320000004E-3</v>
      </c>
      <c r="AW71" s="23">
        <f>1/1000*[1]CoreVPAImp!AU$238</f>
        <v>8.6328327854166675E-3</v>
      </c>
      <c r="AX71" s="23">
        <f>1/1000*[1]CoreVPAImp!AV$238</f>
        <v>0</v>
      </c>
      <c r="AY71" s="23">
        <f>1/1000*[1]CoreVPAImp!AW$238</f>
        <v>0</v>
      </c>
      <c r="AZ71" s="23">
        <f>1/1000*[1]CoreVPAImp!AX$238</f>
        <v>0</v>
      </c>
      <c r="BA71" s="23">
        <f>1/1000*[1]CoreVPAImp!AY$238</f>
        <v>0</v>
      </c>
      <c r="BB71" s="23">
        <f>1/1000*[1]CoreVPAImp!AZ$238</f>
        <v>0</v>
      </c>
      <c r="BC71" s="24">
        <f>1/1000*[1]CoreVPAImp!BA$238</f>
        <v>0</v>
      </c>
      <c r="BD71" s="321"/>
    </row>
    <row r="72" spans="2:56" ht="13" thickBot="1">
      <c r="B72" s="7" t="s">
        <v>157</v>
      </c>
      <c r="C72" s="68">
        <f t="shared" ref="C72:L72" si="21">SUM(C68:C68)-SUM(C69:C71)</f>
        <v>1.4006170399995188E-2</v>
      </c>
      <c r="D72" s="63">
        <f t="shared" si="21"/>
        <v>1.0615892000013227E-2</v>
      </c>
      <c r="E72" s="63">
        <f t="shared" si="21"/>
        <v>7.6969356000053946E-3</v>
      </c>
      <c r="F72" s="63">
        <f t="shared" si="21"/>
        <v>5.9345884000037152E-3</v>
      </c>
      <c r="G72" s="63">
        <f t="shared" si="21"/>
        <v>7.2362856000054432E-3</v>
      </c>
      <c r="H72" s="63">
        <f t="shared" si="21"/>
        <v>4.8449558000180915E-3</v>
      </c>
      <c r="I72" s="63">
        <f t="shared" si="21"/>
        <v>5.1627124000048763E-3</v>
      </c>
      <c r="J72" s="64">
        <f t="shared" si="21"/>
        <v>3.4839660000106631E-3</v>
      </c>
      <c r="K72" s="63">
        <f t="shared" si="21"/>
        <v>3.1987541555575927E-3</v>
      </c>
      <c r="L72" s="63">
        <f t="shared" si="21"/>
        <v>3.3443320000042798E-3</v>
      </c>
      <c r="M72" s="63">
        <f>SUM(M68:M68)-SUM(M69:M71)</f>
        <v>3.6400900000002068E-3</v>
      </c>
      <c r="N72" s="63">
        <f>SUM(N68:N68)-SUM(N69:N71)</f>
        <v>4.523718399997545E-3</v>
      </c>
      <c r="O72" s="63">
        <f t="shared" ref="O72:AB72" si="22">SUM(O68:O68)-SUM(O69:O71)</f>
        <v>2.1335100000040574E-3</v>
      </c>
      <c r="P72" s="63">
        <f t="shared" si="22"/>
        <v>1.9820900000021013E-3</v>
      </c>
      <c r="Q72" s="63">
        <f t="shared" si="22"/>
        <v>3.2258620000009675E-3</v>
      </c>
      <c r="R72" s="63">
        <f t="shared" si="22"/>
        <v>3.2592459999916668E-3</v>
      </c>
      <c r="S72" s="63">
        <f t="shared" si="22"/>
        <v>2.3245785297262289E-3</v>
      </c>
      <c r="T72" s="63">
        <f t="shared" si="22"/>
        <v>2.081009199996986E-3</v>
      </c>
      <c r="U72" s="63">
        <f t="shared" si="22"/>
        <v>2.4567004000074499E-3</v>
      </c>
      <c r="V72" s="63">
        <f t="shared" si="22"/>
        <v>3.9562088000012485E-3</v>
      </c>
      <c r="W72" s="63">
        <f t="shared" si="22"/>
        <v>0</v>
      </c>
      <c r="X72" s="63">
        <f t="shared" si="22"/>
        <v>0</v>
      </c>
      <c r="Y72" s="63">
        <f t="shared" si="22"/>
        <v>0</v>
      </c>
      <c r="Z72" s="63">
        <f t="shared" si="22"/>
        <v>0</v>
      </c>
      <c r="AA72" s="63">
        <f t="shared" si="22"/>
        <v>0</v>
      </c>
      <c r="AB72" s="64">
        <f t="shared" si="22"/>
        <v>0</v>
      </c>
      <c r="AC72" s="4"/>
      <c r="AD72" s="66">
        <f t="shared" ref="AD72:BC72" si="23">SUM(AD68:AD68)-SUM(AD69:AD71)</f>
        <v>5.2145148795266633E-3</v>
      </c>
      <c r="AE72" s="25">
        <f t="shared" si="23"/>
        <v>4.2065669255998556E-3</v>
      </c>
      <c r="AF72" s="25">
        <f t="shared" si="23"/>
        <v>3.6058167647988054E-3</v>
      </c>
      <c r="AG72" s="25">
        <f t="shared" si="23"/>
        <v>4.078204502401872E-3</v>
      </c>
      <c r="AH72" s="25">
        <f t="shared" si="23"/>
        <v>6.0898060104022794E-3</v>
      </c>
      <c r="AI72" s="25">
        <f t="shared" si="23"/>
        <v>3.8294144459997403E-3</v>
      </c>
      <c r="AJ72" s="25">
        <f t="shared" si="23"/>
        <v>5.3446698295983031E-3</v>
      </c>
      <c r="AK72" s="25">
        <f t="shared" si="23"/>
        <v>5.3350536195015258E-3</v>
      </c>
      <c r="AL72" s="25">
        <f t="shared" si="23"/>
        <v>6.7241446080004152E-3</v>
      </c>
      <c r="AM72" s="25">
        <f t="shared" si="23"/>
        <v>4.9621655864000025E-3</v>
      </c>
      <c r="AN72" s="25">
        <f t="shared" si="23"/>
        <v>4.1842843731009216E-3</v>
      </c>
      <c r="AO72" s="25">
        <f t="shared" si="23"/>
        <v>5.1986216639989535E-3</v>
      </c>
      <c r="AP72" s="25">
        <f t="shared" si="23"/>
        <v>4.4305904015997793E-3</v>
      </c>
      <c r="AQ72" s="25">
        <f t="shared" si="23"/>
        <v>4.5746869334991336E-3</v>
      </c>
      <c r="AR72" s="25">
        <f t="shared" si="23"/>
        <v>4.9978967099999771E-3</v>
      </c>
      <c r="AS72" s="25">
        <f t="shared" si="23"/>
        <v>4.0644424450002048E-3</v>
      </c>
      <c r="AT72" s="25">
        <f t="shared" si="23"/>
        <v>2.8348229243005049E-3</v>
      </c>
      <c r="AU72" s="25">
        <f t="shared" si="23"/>
        <v>1.8323056179994912E-3</v>
      </c>
      <c r="AV72" s="25">
        <f t="shared" si="23"/>
        <v>1.9558068599991874E-3</v>
      </c>
      <c r="AW72" s="25">
        <f t="shared" si="23"/>
        <v>2.2726959483334169E-3</v>
      </c>
      <c r="AX72" s="25">
        <f t="shared" si="23"/>
        <v>0</v>
      </c>
      <c r="AY72" s="25">
        <f t="shared" si="23"/>
        <v>0</v>
      </c>
      <c r="AZ72" s="25">
        <f t="shared" si="23"/>
        <v>0</v>
      </c>
      <c r="BA72" s="25">
        <f t="shared" si="23"/>
        <v>0</v>
      </c>
      <c r="BB72" s="25">
        <f t="shared" si="23"/>
        <v>0</v>
      </c>
      <c r="BC72" s="315">
        <f t="shared" si="23"/>
        <v>0</v>
      </c>
      <c r="BD72" s="321"/>
    </row>
    <row r="73" spans="2:56" ht="13" thickTop="1">
      <c r="C73" s="193"/>
      <c r="D73" s="193"/>
      <c r="E73" s="193"/>
      <c r="F73" s="193"/>
      <c r="G73" s="193"/>
      <c r="H73" s="193"/>
      <c r="I73" s="193"/>
      <c r="J73" s="193"/>
      <c r="K73" s="193"/>
      <c r="L73" s="193"/>
      <c r="M73" s="193"/>
      <c r="N73" s="193"/>
      <c r="O73" s="193"/>
      <c r="P73" s="193"/>
      <c r="Q73" s="193"/>
      <c r="R73" s="193"/>
      <c r="S73" s="193"/>
      <c r="T73" s="193"/>
      <c r="U73" s="193"/>
      <c r="V73" s="193"/>
      <c r="W73" s="193"/>
      <c r="X73" s="193"/>
      <c r="Y73" s="193"/>
      <c r="Z73" s="193"/>
      <c r="AA73" s="193"/>
      <c r="AB73" s="193"/>
      <c r="AD73" s="193"/>
      <c r="AE73" s="193"/>
      <c r="AF73" s="193"/>
      <c r="AG73" s="193"/>
      <c r="AH73" s="193"/>
      <c r="AI73" s="193"/>
      <c r="AJ73" s="193"/>
      <c r="AK73" s="193"/>
      <c r="AL73" s="193"/>
      <c r="AM73" s="193"/>
      <c r="AN73" s="193"/>
      <c r="AO73" s="193"/>
      <c r="AP73" s="193"/>
      <c r="AQ73" s="193"/>
      <c r="AR73" s="193"/>
      <c r="AS73" s="193"/>
      <c r="AT73" s="193"/>
      <c r="AU73" s="193"/>
      <c r="AV73" s="193"/>
      <c r="AW73" s="193"/>
      <c r="AX73" s="193"/>
      <c r="AY73" s="193"/>
      <c r="AZ73" s="193"/>
      <c r="BA73" s="193"/>
      <c r="BB73" s="193"/>
      <c r="BC73" s="193"/>
    </row>
    <row r="74" spans="2:56">
      <c r="B74" s="194" t="s">
        <v>167</v>
      </c>
      <c r="C74" s="195">
        <f>1/$A$1*[1]CoreVPAImp!$B$152</f>
        <v>0</v>
      </c>
      <c r="D74" s="195">
        <f>1/$A$1*[1]CoreVPAImp!$C$152</f>
        <v>0</v>
      </c>
      <c r="E74" s="195">
        <f>1/$A$1*[1]CoreVPAImp!$D$152</f>
        <v>0</v>
      </c>
      <c r="F74" s="195">
        <f>1/$A$1*[1]CoreVPAImp!$E$152</f>
        <v>0</v>
      </c>
      <c r="G74" s="195">
        <f>1/$A$1*[1]CoreVPAImp!$F$152</f>
        <v>0</v>
      </c>
      <c r="H74" s="195">
        <f>1/$A$1*[1]CoreVPAImp!$G$152</f>
        <v>1.1662930400000002E-2</v>
      </c>
      <c r="I74" s="195">
        <f>1/$A$1*[1]CoreVPAImp!$H$152</f>
        <v>2.3073390400000005E-2</v>
      </c>
      <c r="J74" s="195">
        <f>1/$A$1*[1]CoreVPAImp!$I$152</f>
        <v>0</v>
      </c>
      <c r="K74" s="195">
        <f>1/$A$1*[1]CoreVPAImp!$J$152</f>
        <v>0</v>
      </c>
      <c r="L74" s="195">
        <f>1/$A$1*[1]CoreVPAImp!$K$152</f>
        <v>4.7884200000000007E-3</v>
      </c>
      <c r="M74" s="195">
        <f>1/$A$1*[1]CoreVPAImp!L$152</f>
        <v>2.4597300000000002E-2</v>
      </c>
      <c r="N74" s="195">
        <f>1/$A$1*[1]CoreVPAImp!M$152</f>
        <v>2.6313359999999997E-2</v>
      </c>
      <c r="O74" s="195">
        <f>1/$A$1*[1]CoreVPAImp!N$152</f>
        <v>2.091726E-2</v>
      </c>
      <c r="P74" s="195">
        <f>1/$A$1*[1]CoreVPAImp!O$152</f>
        <v>2.014376E-2</v>
      </c>
      <c r="Q74" s="195">
        <f>1/$A$1*[1]CoreVPAImp!P$152</f>
        <v>2.090324E-2</v>
      </c>
      <c r="R74" s="195">
        <f>1/$A$1*[1]CoreVPAImp!Q$152</f>
        <v>1.791796E-2</v>
      </c>
      <c r="S74" s="195">
        <f>1/$A$1*[1]CoreVPAImp!R$152</f>
        <v>1.2479740000000001E-2</v>
      </c>
      <c r="T74" s="195">
        <f>1/$A$1*[1]CoreVPAImp!S$152</f>
        <v>9.8950600000000007E-3</v>
      </c>
      <c r="U74" s="195">
        <f>1/$A$1*[1]CoreVPAImp!T$152</f>
        <v>9.0497800000000003E-3</v>
      </c>
      <c r="V74" s="195">
        <f>1/$A$1*[1]CoreVPAImp!U$152</f>
        <v>5.0634948000000003E-3</v>
      </c>
      <c r="W74" s="195">
        <f>1/$A$1*[1]CoreVPAImp!V$152</f>
        <v>0</v>
      </c>
      <c r="X74" s="195">
        <f>1/$A$1*[1]CoreVPAImp!W$152</f>
        <v>0</v>
      </c>
      <c r="Y74" s="195">
        <f>1/$A$1*[1]CoreVPAImp!X$152</f>
        <v>0</v>
      </c>
      <c r="Z74" s="195">
        <f>1/$A$1*[1]CoreVPAImp!Y$152</f>
        <v>0</v>
      </c>
      <c r="AA74" s="195">
        <f>1/$A$1*[1]CoreVPAImp!Z$152</f>
        <v>0</v>
      </c>
      <c r="AB74" s="195">
        <f>1/$A$1*[1]CoreVPAImp!AA$152</f>
        <v>0</v>
      </c>
      <c r="AC74" s="196"/>
      <c r="AD74" s="195">
        <f>1/1000*[1]CoreVPAImp!AB$152</f>
        <v>0</v>
      </c>
      <c r="AE74" s="195">
        <f>1/1000*[1]CoreVPAImp!AC$152</f>
        <v>0</v>
      </c>
      <c r="AF74" s="195">
        <f>1/1000*[1]CoreVPAImp!AD$152</f>
        <v>0</v>
      </c>
      <c r="AG74" s="195">
        <f>1/1000*[1]CoreVPAImp!AE$152</f>
        <v>0</v>
      </c>
      <c r="AH74" s="195">
        <f>1/1000*[1]CoreVPAImp!AF$152</f>
        <v>0</v>
      </c>
      <c r="AI74" s="195">
        <f>1/1000*[1]CoreVPAImp!AG$152</f>
        <v>1.2107369702999999E-3</v>
      </c>
      <c r="AJ74" s="195">
        <f>1/1000*[1]CoreVPAImp!AH$152</f>
        <v>2.3058905660000005E-3</v>
      </c>
      <c r="AK74" s="195">
        <f>1/1000*[1]CoreVPAImp!AI$152</f>
        <v>0</v>
      </c>
      <c r="AL74" s="195">
        <f>1/1000*[1]CoreVPAImp!AJ$152</f>
        <v>0</v>
      </c>
      <c r="AM74" s="195">
        <f>1/1000*[1]CoreVPAImp!AK$152</f>
        <v>6.3831906159999999E-4</v>
      </c>
      <c r="AN74" s="195">
        <f>1/1000*[1]CoreVPAImp!AL$152</f>
        <v>2.7907986807E-3</v>
      </c>
      <c r="AO74" s="195">
        <f>1/1000*[1]CoreVPAImp!AM$152</f>
        <v>3.6469439520000002E-3</v>
      </c>
      <c r="AP74" s="195">
        <f>1/1000*[1]CoreVPAImp!AN$152</f>
        <v>2.7668553440000003E-3</v>
      </c>
      <c r="AQ74" s="195">
        <f>1/1000*[1]CoreVPAImp!AO$152</f>
        <v>2.6724559440000004E-3</v>
      </c>
      <c r="AR74" s="195">
        <f>1/1000*[1]CoreVPAImp!AP$152</f>
        <v>2.9775099245000006E-3</v>
      </c>
      <c r="AS74" s="195">
        <f>1/1000*[1]CoreVPAImp!AQ$152</f>
        <v>2.1479620434999998E-3</v>
      </c>
      <c r="AT74" s="195">
        <f>1/1000*[1]CoreVPAImp!AR$152</f>
        <v>1.5605662857000001E-3</v>
      </c>
      <c r="AU74" s="195">
        <f>1/1000*[1]CoreVPAImp!AS$152</f>
        <v>1.2515110322000001E-3</v>
      </c>
      <c r="AV74" s="195">
        <f>1/1000*[1]CoreVPAImp!AT$152</f>
        <v>1.2347024320000001E-3</v>
      </c>
      <c r="AW74" s="195">
        <f>1/1000*[1]CoreVPAImp!AU$152</f>
        <v>6.5051822166666668E-4</v>
      </c>
      <c r="AX74" s="195">
        <f>1/1000*[1]CoreVPAImp!AV$152</f>
        <v>0</v>
      </c>
      <c r="AY74" s="195">
        <f>1/1000*[1]CoreVPAImp!AW$152</f>
        <v>0</v>
      </c>
      <c r="AZ74" s="195">
        <f>1/1000*[1]CoreVPAImp!AX$152</f>
        <v>0</v>
      </c>
      <c r="BA74" s="195">
        <f>1/1000*[1]CoreVPAImp!AY$152</f>
        <v>0</v>
      </c>
      <c r="BB74" s="195">
        <f>1/1000*[1]CoreVPAImp!AZ$152</f>
        <v>0</v>
      </c>
      <c r="BC74" s="195">
        <f>1/1000*[1]CoreVPAImp!BA$152</f>
        <v>0</v>
      </c>
    </row>
    <row r="75" spans="2:56">
      <c r="B75" s="194" t="s">
        <v>128</v>
      </c>
      <c r="C75" s="195">
        <f>1/$A$1*[1]CoreVPAImp!$B$202</f>
        <v>0</v>
      </c>
      <c r="D75" s="195">
        <f>1/$A$1*[1]CoreVPAImp!$C$202</f>
        <v>0</v>
      </c>
      <c r="E75" s="195">
        <f>1/$A$1*[1]CoreVPAImp!$D$202</f>
        <v>0</v>
      </c>
      <c r="F75" s="195">
        <f>1/$A$1*[1]CoreVPAImp!$E$202</f>
        <v>0</v>
      </c>
      <c r="G75" s="195">
        <f>1/$A$1*[1]CoreVPAImp!$F$202</f>
        <v>0</v>
      </c>
      <c r="H75" s="195">
        <f>1/$A$1*[1]CoreVPAImp!$G$202</f>
        <v>5.2916183600000007E-2</v>
      </c>
      <c r="I75" s="195">
        <f>1/$A$1*[1]CoreVPAImp!$H$202</f>
        <v>0.10167953199999999</v>
      </c>
      <c r="J75" s="195">
        <f>1/$A$1*[1]CoreVPAImp!$I$202</f>
        <v>0.115645082</v>
      </c>
      <c r="K75" s="195">
        <f>1/$A$1*[1]CoreVPAImp!$J$202</f>
        <v>8.4897122800000002E-2</v>
      </c>
      <c r="L75" s="195">
        <f>1/$A$1*[1]CoreVPAImp!$K$202</f>
        <v>4.4469380000000003E-2</v>
      </c>
      <c r="M75" s="195">
        <f>1/$A$1*[1]CoreVPAImp!L$202</f>
        <v>6.1928300000000006E-2</v>
      </c>
      <c r="N75" s="195">
        <f>1/$A$1*[1]CoreVPAImp!M$202</f>
        <v>6.3171859999999996E-2</v>
      </c>
      <c r="O75" s="195">
        <f>1/$A$1*[1]CoreVPAImp!N$202</f>
        <v>6.3664260000000014E-2</v>
      </c>
      <c r="P75" s="195">
        <f>1/$A$1*[1]CoreVPAImp!O$202</f>
        <v>6.0340339999999999E-2</v>
      </c>
      <c r="Q75" s="195">
        <f>1/$A$1*[1]CoreVPAImp!P$202</f>
        <v>6.516044E-2</v>
      </c>
      <c r="R75" s="195">
        <f>1/$A$1*[1]CoreVPAImp!Q$202</f>
        <v>6.2327584800000009E-2</v>
      </c>
      <c r="S75" s="195">
        <f>1/$A$1*[1]CoreVPAImp!R$202</f>
        <v>6.2428524399999998E-2</v>
      </c>
      <c r="T75" s="195">
        <f>1/$A$1*[1]CoreVPAImp!S$202</f>
        <v>6.0125318800000001E-2</v>
      </c>
      <c r="U75" s="195">
        <f>1/$A$1*[1]CoreVPAImp!T$202</f>
        <v>7.6477771200000003E-2</v>
      </c>
      <c r="V75" s="195">
        <f>1/$A$1*[1]CoreVPAImp!U$202</f>
        <v>6.1530032400000004E-2</v>
      </c>
      <c r="W75" s="195">
        <f>1/$A$1*[1]CoreVPAImp!V$202</f>
        <v>0</v>
      </c>
      <c r="X75" s="195">
        <f>1/$A$1*[1]CoreVPAImp!W$202</f>
        <v>0</v>
      </c>
      <c r="Y75" s="195">
        <f>1/$A$1*[1]CoreVPAImp!X$202</f>
        <v>0</v>
      </c>
      <c r="Z75" s="195">
        <f>1/$A$1*[1]CoreVPAImp!Y$202</f>
        <v>0</v>
      </c>
      <c r="AA75" s="195">
        <f>1/$A$1*[1]CoreVPAImp!Z$202</f>
        <v>0</v>
      </c>
      <c r="AB75" s="195">
        <f>1/$A$1*[1]CoreVPAImp!AA$202</f>
        <v>0</v>
      </c>
      <c r="AC75" s="196"/>
      <c r="AD75" s="195">
        <f>1/1000*[1]CoreVPAImp!AB$202</f>
        <v>0</v>
      </c>
      <c r="AE75" s="195">
        <f>1/1000*[1]CoreVPAImp!AC$202</f>
        <v>0</v>
      </c>
      <c r="AF75" s="195">
        <f>1/1000*[1]CoreVPAImp!AD$202</f>
        <v>0</v>
      </c>
      <c r="AG75" s="195">
        <f>1/1000*[1]CoreVPAImp!AE$202</f>
        <v>0</v>
      </c>
      <c r="AH75" s="195">
        <f>1/1000*[1]CoreVPAImp!AF$202</f>
        <v>0</v>
      </c>
      <c r="AI75" s="195">
        <f>1/1000*[1]CoreVPAImp!AG$202</f>
        <v>1.1798804288700001E-2</v>
      </c>
      <c r="AJ75" s="195">
        <f>1/1000*[1]CoreVPAImp!AH$202</f>
        <v>2.3297266252800004E-2</v>
      </c>
      <c r="AK75" s="195">
        <f>1/1000*[1]CoreVPAImp!AI$202</f>
        <v>2.7294295537500006E-2</v>
      </c>
      <c r="AL75" s="195">
        <f>1/1000*[1]CoreVPAImp!AJ$202</f>
        <v>2.1669068426000002E-2</v>
      </c>
      <c r="AM75" s="195">
        <f>1/1000*[1]CoreVPAImp!AK$202</f>
        <v>1.06459979032E-2</v>
      </c>
      <c r="AN75" s="195">
        <f>1/1000*[1]CoreVPAImp!AL$202</f>
        <v>1.11193644294E-2</v>
      </c>
      <c r="AO75" s="195">
        <f>1/1000*[1]CoreVPAImp!AM$202</f>
        <v>1.4953750703999999E-2</v>
      </c>
      <c r="AP75" s="195">
        <f>1/1000*[1]CoreVPAImp!AN$202</f>
        <v>1.2720639060800001E-2</v>
      </c>
      <c r="AQ75" s="195">
        <f>1/1000*[1]CoreVPAImp!AO$202</f>
        <v>1.1607495720599999E-2</v>
      </c>
      <c r="AR75" s="195">
        <f>1/1000*[1]CoreVPAImp!AP$202</f>
        <v>1.4021060739000002E-2</v>
      </c>
      <c r="AS75" s="195">
        <f>1/1000*[1]CoreVPAImp!AQ$202</f>
        <v>1.0537076829999999E-2</v>
      </c>
      <c r="AT75" s="195">
        <f>1/1000*[1]CoreVPAImp!AR$202</f>
        <v>1.2385189331300001E-2</v>
      </c>
      <c r="AU75" s="195">
        <f>1/1000*[1]CoreVPAImp!AS$202</f>
        <v>1.33688856158E-2</v>
      </c>
      <c r="AV75" s="195">
        <f>1/1000*[1]CoreVPAImp!AT$202</f>
        <v>1.6829374004999998E-2</v>
      </c>
      <c r="AW75" s="195">
        <f>1/1000*[1]CoreVPAImp!AU$202</f>
        <v>1.2978722769166668E-2</v>
      </c>
      <c r="AX75" s="195">
        <f>1/1000*[1]CoreVPAImp!AV$202</f>
        <v>0</v>
      </c>
      <c r="AY75" s="195">
        <f>1/1000*[1]CoreVPAImp!AW$202</f>
        <v>0</v>
      </c>
      <c r="AZ75" s="195">
        <f>1/1000*[1]CoreVPAImp!AX$202</f>
        <v>0</v>
      </c>
      <c r="BA75" s="195">
        <f>1/1000*[1]CoreVPAImp!AY$202</f>
        <v>0</v>
      </c>
      <c r="BB75" s="195">
        <f>1/1000*[1]CoreVPAImp!AZ$202</f>
        <v>0</v>
      </c>
      <c r="BC75" s="195">
        <f>1/1000*[1]CoreVPAImp!BA$202</f>
        <v>0</v>
      </c>
    </row>
    <row r="76" spans="2:56">
      <c r="B76" s="194" t="s">
        <v>150</v>
      </c>
      <c r="C76" s="195">
        <f>1/$A$1*[1]CoreVPAImp!$B$203</f>
        <v>0</v>
      </c>
      <c r="D76" s="195">
        <f>1/$A$1*[1]CoreVPAImp!$C$203</f>
        <v>0</v>
      </c>
      <c r="E76" s="195">
        <f>1/$A$1*[1]CoreVPAImp!$D$203</f>
        <v>0</v>
      </c>
      <c r="F76" s="195">
        <f>1/$A$1*[1]CoreVPAImp!$E$203</f>
        <v>0</v>
      </c>
      <c r="G76" s="195">
        <f>1/$A$1*[1]CoreVPAImp!$F$203</f>
        <v>0.1281947376</v>
      </c>
      <c r="H76" s="195">
        <f>1/$A$1*[1]CoreVPAImp!$G$203</f>
        <v>3.9690840000000005E-2</v>
      </c>
      <c r="I76" s="195">
        <f>1/$A$1*[1]CoreVPAImp!$H$203</f>
        <v>0</v>
      </c>
      <c r="J76" s="195">
        <f>1/$A$1*[1]CoreVPAImp!$I$203</f>
        <v>0</v>
      </c>
      <c r="K76" s="195">
        <f>1/$A$1*[1]CoreVPAImp!$J$203</f>
        <v>0</v>
      </c>
      <c r="L76" s="195">
        <f>1/$A$1*[1]CoreVPAImp!$K$203</f>
        <v>0</v>
      </c>
      <c r="M76" s="195">
        <f>1/$A$1*[1]CoreVPAImp!L$203</f>
        <v>0</v>
      </c>
      <c r="N76" s="195">
        <f>1/$A$1*[1]CoreVPAImp!M$203</f>
        <v>0</v>
      </c>
      <c r="O76" s="195">
        <f>1/$A$1*[1]CoreVPAImp!N$203</f>
        <v>0</v>
      </c>
      <c r="P76" s="195">
        <f>1/$A$1*[1]CoreVPAImp!O$203</f>
        <v>0</v>
      </c>
      <c r="Q76" s="195">
        <f>1/$A$1*[1]CoreVPAImp!P$203</f>
        <v>0</v>
      </c>
      <c r="R76" s="195">
        <f>1/$A$1*[1]CoreVPAImp!Q$203</f>
        <v>0</v>
      </c>
      <c r="S76" s="195">
        <f>1/$A$1*[1]CoreVPAImp!R$203</f>
        <v>0</v>
      </c>
      <c r="T76" s="195">
        <f>1/$A$1*[1]CoreVPAImp!S$203</f>
        <v>0</v>
      </c>
      <c r="U76" s="195">
        <f>1/$A$1*[1]CoreVPAImp!T$203</f>
        <v>0</v>
      </c>
      <c r="V76" s="195">
        <f>1/$A$1*[1]CoreVPAImp!U$203</f>
        <v>0</v>
      </c>
      <c r="W76" s="195">
        <f>1/$A$1*[1]CoreVPAImp!V$203</f>
        <v>0</v>
      </c>
      <c r="X76" s="195">
        <f>1/$A$1*[1]CoreVPAImp!W$203</f>
        <v>0</v>
      </c>
      <c r="Y76" s="195">
        <f>1/$A$1*[1]CoreVPAImp!X$203</f>
        <v>0</v>
      </c>
      <c r="Z76" s="195">
        <f>1/$A$1*[1]CoreVPAImp!Y$203</f>
        <v>0</v>
      </c>
      <c r="AA76" s="195">
        <f>1/$A$1*[1]CoreVPAImp!Z$203</f>
        <v>0</v>
      </c>
      <c r="AB76" s="195">
        <f>1/$A$1*[1]CoreVPAImp!AA$203</f>
        <v>0</v>
      </c>
      <c r="AC76" s="196"/>
      <c r="AD76" s="195">
        <f>1/1000*[1]CoreVPAImp!AB$203</f>
        <v>0</v>
      </c>
      <c r="AE76" s="195">
        <f>1/1000*[1]CoreVPAImp!AC$203</f>
        <v>0</v>
      </c>
      <c r="AF76" s="195">
        <f>1/1000*[1]CoreVPAImp!AD$203</f>
        <v>0</v>
      </c>
      <c r="AG76" s="195">
        <f>1/1000*[1]CoreVPAImp!AE$203</f>
        <v>0</v>
      </c>
      <c r="AH76" s="195">
        <f>1/1000*[1]CoreVPAImp!AF$203</f>
        <v>2.5923858681000007E-2</v>
      </c>
      <c r="AI76" s="195">
        <f>1/1000*[1]CoreVPAImp!AG$203</f>
        <v>9.327915940200002E-3</v>
      </c>
      <c r="AJ76" s="195">
        <f>1/1000*[1]CoreVPAImp!AH$203</f>
        <v>0</v>
      </c>
      <c r="AK76" s="195">
        <f>1/1000*[1]CoreVPAImp!AI$203</f>
        <v>0</v>
      </c>
      <c r="AL76" s="195">
        <f>1/1000*[1]CoreVPAImp!AJ$203</f>
        <v>0</v>
      </c>
      <c r="AM76" s="195">
        <f>1/1000*[1]CoreVPAImp!AK$203</f>
        <v>0</v>
      </c>
      <c r="AN76" s="195">
        <f>1/1000*[1]CoreVPAImp!AL$203</f>
        <v>0</v>
      </c>
      <c r="AO76" s="195">
        <f>1/1000*[1]CoreVPAImp!AM$203</f>
        <v>0</v>
      </c>
      <c r="AP76" s="195">
        <f>1/1000*[1]CoreVPAImp!AN$203</f>
        <v>0</v>
      </c>
      <c r="AQ76" s="195">
        <f>1/1000*[1]CoreVPAImp!AO$203</f>
        <v>0</v>
      </c>
      <c r="AR76" s="195">
        <f>1/1000*[1]CoreVPAImp!AP$203</f>
        <v>0</v>
      </c>
      <c r="AS76" s="195">
        <f>1/1000*[1]CoreVPAImp!AQ$203</f>
        <v>0</v>
      </c>
      <c r="AT76" s="195">
        <f>1/1000*[1]CoreVPAImp!AR$203</f>
        <v>0</v>
      </c>
      <c r="AU76" s="195">
        <f>1/1000*[1]CoreVPAImp!AS$203</f>
        <v>0</v>
      </c>
      <c r="AV76" s="195">
        <f>1/1000*[1]CoreVPAImp!AT$203</f>
        <v>0</v>
      </c>
      <c r="AW76" s="195">
        <f>1/1000*[1]CoreVPAImp!AU$203</f>
        <v>0</v>
      </c>
      <c r="AX76" s="195">
        <f>1/1000*[1]CoreVPAImp!AV$203</f>
        <v>0</v>
      </c>
      <c r="AY76" s="195">
        <f>1/1000*[1]CoreVPAImp!AW$203</f>
        <v>0</v>
      </c>
      <c r="AZ76" s="195">
        <f>1/1000*[1]CoreVPAImp!AX$203</f>
        <v>0</v>
      </c>
      <c r="BA76" s="195">
        <f>1/1000*[1]CoreVPAImp!AY$203</f>
        <v>0</v>
      </c>
      <c r="BB76" s="195">
        <f>1/1000*[1]CoreVPAImp!AZ$203</f>
        <v>0</v>
      </c>
      <c r="BC76" s="195">
        <f>1/1000*[1]CoreVPAImp!BA$203</f>
        <v>0</v>
      </c>
    </row>
    <row r="77" spans="2:56">
      <c r="B77" s="194" t="s">
        <v>168</v>
      </c>
      <c r="C77" s="195">
        <f>1/$A$1*[1]CoreVPAImp!$B$260</f>
        <v>0.1224048964</v>
      </c>
      <c r="D77" s="195">
        <f>1/$A$1*[1]CoreVPAImp!$C$260</f>
        <v>0.1092720464</v>
      </c>
      <c r="E77" s="195">
        <f>1/$A$1*[1]CoreVPAImp!$D$260</f>
        <v>0.11163164</v>
      </c>
      <c r="F77" s="195">
        <f>1/$A$1*[1]CoreVPAImp!$E$260</f>
        <v>0.10788594000000001</v>
      </c>
      <c r="G77" s="195">
        <f>1/$A$1*[1]CoreVPAImp!$F$260</f>
        <v>0</v>
      </c>
      <c r="H77" s="195">
        <f>1/$A$1*[1]CoreVPAImp!$G$260</f>
        <v>0</v>
      </c>
      <c r="I77" s="195">
        <f>1/$A$1*[1]CoreVPAImp!$H$260</f>
        <v>0</v>
      </c>
      <c r="J77" s="195">
        <f>1/$A$1*[1]CoreVPAImp!$I$260</f>
        <v>0</v>
      </c>
      <c r="K77" s="195">
        <f>1/$A$1*[1]CoreVPAImp!$J$260</f>
        <v>0</v>
      </c>
      <c r="L77" s="195">
        <f>1/$A$1*[1]CoreVPAImp!$K$260</f>
        <v>0</v>
      </c>
      <c r="M77" s="195">
        <f>1/$A$1*[1]CoreVPAImp!L$260</f>
        <v>0</v>
      </c>
      <c r="N77" s="195">
        <f>1/$A$1*[1]CoreVPAImp!M$260</f>
        <v>0</v>
      </c>
      <c r="O77" s="195">
        <f>1/$A$1*[1]CoreVPAImp!N$260</f>
        <v>0</v>
      </c>
      <c r="P77" s="195">
        <f>1/$A$1*[1]CoreVPAImp!O$260</f>
        <v>0</v>
      </c>
      <c r="Q77" s="195">
        <f>1/$A$1*[1]CoreVPAImp!P$260</f>
        <v>0</v>
      </c>
      <c r="R77" s="195">
        <f>1/$A$1*[1]CoreVPAImp!Q$260</f>
        <v>0</v>
      </c>
      <c r="S77" s="195">
        <f>1/$A$1*[1]CoreVPAImp!R$260</f>
        <v>0</v>
      </c>
      <c r="T77" s="195">
        <f>1/$A$1*[1]CoreVPAImp!S$260</f>
        <v>0</v>
      </c>
      <c r="U77" s="195">
        <f>1/$A$1*[1]CoreVPAImp!T$260</f>
        <v>0</v>
      </c>
      <c r="V77" s="195">
        <f>1/$A$1*[1]CoreVPAImp!U$260</f>
        <v>0</v>
      </c>
      <c r="W77" s="195">
        <f>1/$A$1*[1]CoreVPAImp!V$260</f>
        <v>0</v>
      </c>
      <c r="X77" s="195">
        <f>1/$A$1*[1]CoreVPAImp!W$260</f>
        <v>0</v>
      </c>
      <c r="Y77" s="195">
        <f>1/$A$1*[1]CoreVPAImp!X$260</f>
        <v>0</v>
      </c>
      <c r="Z77" s="195">
        <f>1/$A$1*[1]CoreVPAImp!Y$260</f>
        <v>0</v>
      </c>
      <c r="AA77" s="195">
        <f>1/$A$1*[1]CoreVPAImp!Z$260</f>
        <v>0</v>
      </c>
      <c r="AB77" s="195">
        <f>1/$A$1*[1]CoreVPAImp!AA$260</f>
        <v>0</v>
      </c>
      <c r="AC77" s="196"/>
      <c r="AD77" s="195">
        <f>1/1000*[1]CoreVPAImp!AB$260</f>
        <v>2.0261207999999999E-2</v>
      </c>
      <c r="AE77" s="195">
        <f>1/1000*[1]CoreVPAImp!AC$260</f>
        <v>1.6534218999999999E-2</v>
      </c>
      <c r="AF77" s="195">
        <f>1/1000*[1]CoreVPAImp!AD$260</f>
        <v>1.7873652999999996E-2</v>
      </c>
      <c r="AG77" s="195">
        <f>1/1000*[1]CoreVPAImp!AE$260</f>
        <v>1.8271020999999998E-2</v>
      </c>
      <c r="AH77" s="195">
        <f>1/1000*[1]CoreVPAImp!AF$260</f>
        <v>0</v>
      </c>
      <c r="AI77" s="195">
        <f>1/1000*[1]CoreVPAImp!AG$260</f>
        <v>0</v>
      </c>
      <c r="AJ77" s="195">
        <f>1/1000*[1]CoreVPAImp!AH$260</f>
        <v>0</v>
      </c>
      <c r="AK77" s="195">
        <f>1/1000*[1]CoreVPAImp!AI$260</f>
        <v>0</v>
      </c>
      <c r="AL77" s="195">
        <f>1/1000*[1]CoreVPAImp!AJ$260</f>
        <v>0</v>
      </c>
      <c r="AM77" s="195">
        <f>1/1000*[1]CoreVPAImp!AK$260</f>
        <v>0</v>
      </c>
      <c r="AN77" s="195">
        <f>1/1000*[1]CoreVPAImp!AL$260</f>
        <v>0</v>
      </c>
      <c r="AO77" s="195">
        <f>1/1000*[1]CoreVPAImp!AM$260</f>
        <v>0</v>
      </c>
      <c r="AP77" s="195">
        <f>1/1000*[1]CoreVPAImp!AN$260</f>
        <v>0</v>
      </c>
      <c r="AQ77" s="195">
        <f>1/1000*[1]CoreVPAImp!AO$260</f>
        <v>0</v>
      </c>
      <c r="AR77" s="195">
        <f>1/1000*[1]CoreVPAImp!AP$260</f>
        <v>0</v>
      </c>
      <c r="AS77" s="195">
        <f>1/1000*[1]CoreVPAImp!AQ$260</f>
        <v>0</v>
      </c>
      <c r="AT77" s="195">
        <f>1/1000*[1]CoreVPAImp!AR$260</f>
        <v>0</v>
      </c>
      <c r="AU77" s="195">
        <f>1/1000*[1]CoreVPAImp!AS$260</f>
        <v>0</v>
      </c>
      <c r="AV77" s="195">
        <f>1/1000*[1]CoreVPAImp!AT$260</f>
        <v>0</v>
      </c>
      <c r="AW77" s="195">
        <f>1/1000*[1]CoreVPAImp!AU$260</f>
        <v>0</v>
      </c>
      <c r="AX77" s="195">
        <f>1/1000*[1]CoreVPAImp!AV$260</f>
        <v>0</v>
      </c>
      <c r="AY77" s="195">
        <f>1/1000*[1]CoreVPAImp!AW$260</f>
        <v>0</v>
      </c>
      <c r="AZ77" s="195">
        <f>1/1000*[1]CoreVPAImp!AX$260</f>
        <v>0</v>
      </c>
      <c r="BA77" s="195">
        <f>1/1000*[1]CoreVPAImp!AY$260</f>
        <v>0</v>
      </c>
      <c r="BB77" s="195">
        <f>1/1000*[1]CoreVPAImp!AZ$260</f>
        <v>0</v>
      </c>
      <c r="BC77" s="195">
        <f>1/1000*[1]CoreVPAImp!BA$260</f>
        <v>0</v>
      </c>
    </row>
    <row r="78" spans="2:56">
      <c r="C78" s="193"/>
      <c r="D78" s="193"/>
      <c r="E78" s="193"/>
      <c r="F78" s="193"/>
      <c r="G78" s="193"/>
      <c r="H78" s="193"/>
      <c r="I78" s="193"/>
      <c r="J78" s="193"/>
      <c r="K78" s="193"/>
      <c r="L78" s="193"/>
      <c r="M78" s="193"/>
      <c r="N78" s="193"/>
      <c r="O78" s="193"/>
      <c r="P78" s="193"/>
      <c r="Q78" s="193"/>
      <c r="R78" s="193"/>
      <c r="S78" s="193"/>
      <c r="T78" s="193"/>
      <c r="U78" s="193"/>
      <c r="V78" s="193"/>
      <c r="W78" s="193"/>
      <c r="X78" s="193"/>
      <c r="Y78" s="193"/>
      <c r="Z78" s="193"/>
      <c r="AA78" s="193"/>
      <c r="AB78" s="193"/>
      <c r="AD78" s="49"/>
      <c r="AE78" s="49"/>
      <c r="AF78" s="49"/>
      <c r="AG78" s="49"/>
      <c r="AH78" s="49"/>
      <c r="AI78" s="49"/>
      <c r="AJ78" s="49"/>
      <c r="AK78" s="49"/>
      <c r="AL78" s="49"/>
      <c r="AM78" s="49"/>
      <c r="AN78" s="49"/>
      <c r="AO78" s="49"/>
      <c r="AP78" s="49"/>
      <c r="AQ78" s="49"/>
      <c r="AR78" s="49"/>
      <c r="AS78" s="49"/>
      <c r="AT78" s="49"/>
      <c r="AU78" s="49"/>
      <c r="AV78" s="49"/>
      <c r="AW78" s="49"/>
      <c r="AX78" s="49"/>
      <c r="AY78" s="49"/>
      <c r="AZ78" s="49"/>
      <c r="BA78" s="49"/>
      <c r="BB78" s="49"/>
      <c r="BC78" s="49"/>
    </row>
    <row r="79" spans="2:56">
      <c r="AD79" s="49"/>
      <c r="AE79" s="49"/>
      <c r="AF79" s="49"/>
      <c r="AG79" s="49"/>
      <c r="AH79" s="49"/>
      <c r="AI79" s="49"/>
      <c r="AJ79" s="49"/>
      <c r="AK79" s="49"/>
      <c r="AL79" s="49"/>
      <c r="AM79" s="49"/>
      <c r="AN79" s="49"/>
      <c r="AO79" s="49"/>
      <c r="AP79" s="49"/>
      <c r="AQ79" s="49"/>
      <c r="AR79" s="49"/>
      <c r="AS79" s="49"/>
      <c r="AT79" s="49"/>
      <c r="AU79" s="49"/>
      <c r="AV79" s="49"/>
      <c r="AW79" s="49"/>
      <c r="AX79" s="49"/>
      <c r="AY79" s="49"/>
      <c r="AZ79" s="49"/>
      <c r="BA79" s="49"/>
      <c r="BB79" s="49"/>
      <c r="BC79" s="49"/>
    </row>
    <row r="80" spans="2:56">
      <c r="AD80" s="49"/>
      <c r="AE80" s="49"/>
      <c r="AF80" s="49"/>
      <c r="AG80" s="49"/>
      <c r="AH80" s="49"/>
      <c r="AI80" s="49"/>
      <c r="AJ80" s="49"/>
      <c r="AK80" s="49"/>
      <c r="AL80" s="49"/>
      <c r="AM80" s="49"/>
      <c r="AN80" s="49"/>
      <c r="AO80" s="49"/>
      <c r="AP80" s="49"/>
      <c r="AQ80" s="49"/>
      <c r="AR80" s="49"/>
      <c r="AS80" s="49"/>
      <c r="AT80" s="49"/>
      <c r="AU80" s="49"/>
      <c r="AV80" s="49"/>
      <c r="AW80" s="49"/>
      <c r="AX80" s="49"/>
      <c r="AY80" s="49"/>
      <c r="AZ80" s="49"/>
      <c r="BA80" s="49"/>
      <c r="BB80" s="49"/>
      <c r="BC80" s="49"/>
    </row>
    <row r="81" spans="30:55">
      <c r="AD81" s="49"/>
      <c r="AE81" s="49"/>
      <c r="AF81" s="49"/>
      <c r="AG81" s="49"/>
      <c r="AH81" s="49"/>
      <c r="AI81" s="49"/>
      <c r="AJ81" s="49"/>
      <c r="AK81" s="49"/>
      <c r="AL81" s="49"/>
      <c r="AM81" s="49"/>
      <c r="AN81" s="49"/>
      <c r="AO81" s="49"/>
      <c r="AP81" s="49"/>
      <c r="AQ81" s="49"/>
      <c r="AR81" s="49"/>
      <c r="AS81" s="49"/>
      <c r="AT81" s="49"/>
      <c r="AU81" s="49"/>
      <c r="AV81" s="49"/>
      <c r="AW81" s="49"/>
      <c r="AX81" s="49"/>
      <c r="AY81" s="49"/>
      <c r="AZ81" s="49"/>
      <c r="BA81" s="49"/>
      <c r="BB81" s="49"/>
      <c r="BC81" s="49"/>
    </row>
    <row r="82" spans="30:55">
      <c r="AD82" s="49"/>
      <c r="AE82" s="49"/>
      <c r="AF82" s="49"/>
      <c r="AG82" s="49"/>
      <c r="AH82" s="49"/>
      <c r="AI82" s="49"/>
      <c r="AJ82" s="49"/>
      <c r="AK82" s="49"/>
      <c r="AL82" s="49"/>
      <c r="AM82" s="49"/>
      <c r="AN82" s="49"/>
      <c r="AO82" s="49"/>
      <c r="AP82" s="49"/>
      <c r="AQ82" s="49"/>
      <c r="AR82" s="49"/>
      <c r="AS82" s="49"/>
      <c r="AT82" s="49"/>
      <c r="AU82" s="49"/>
      <c r="AV82" s="49"/>
      <c r="AW82" s="49"/>
      <c r="AX82" s="49"/>
      <c r="AY82" s="49"/>
      <c r="AZ82" s="49"/>
      <c r="BA82" s="49"/>
      <c r="BB82" s="49"/>
      <c r="BC82" s="49"/>
    </row>
    <row r="83" spans="30:55">
      <c r="AD83" s="49"/>
      <c r="AE83" s="49"/>
      <c r="AF83" s="49"/>
      <c r="AG83" s="49"/>
      <c r="AH83" s="49"/>
      <c r="AI83" s="49"/>
      <c r="AJ83" s="49"/>
      <c r="AK83" s="49"/>
      <c r="AL83" s="49"/>
      <c r="AM83" s="49"/>
      <c r="AN83" s="49"/>
      <c r="AO83" s="49"/>
      <c r="AP83" s="49"/>
      <c r="AQ83" s="49"/>
      <c r="AR83" s="49"/>
      <c r="AS83" s="49"/>
      <c r="AT83" s="49"/>
      <c r="AU83" s="49"/>
      <c r="AV83" s="49"/>
      <c r="AW83" s="49"/>
      <c r="AX83" s="49"/>
      <c r="AY83" s="49"/>
      <c r="AZ83" s="49"/>
      <c r="BA83" s="49"/>
      <c r="BB83" s="49"/>
      <c r="BC83" s="49"/>
    </row>
    <row r="84" spans="30:55">
      <c r="AD84" s="49"/>
      <c r="AE84" s="49"/>
      <c r="AF84" s="49"/>
      <c r="AG84" s="49"/>
      <c r="AH84" s="49"/>
      <c r="AI84" s="49"/>
      <c r="AJ84" s="49"/>
      <c r="AK84" s="49"/>
      <c r="AL84" s="49"/>
      <c r="AM84" s="49"/>
      <c r="AN84" s="49"/>
      <c r="AO84" s="49"/>
      <c r="AP84" s="49"/>
      <c r="AQ84" s="49"/>
      <c r="AR84" s="49"/>
      <c r="AS84" s="49"/>
      <c r="AT84" s="49"/>
      <c r="AU84" s="49"/>
      <c r="AV84" s="49"/>
      <c r="AW84" s="49"/>
      <c r="AX84" s="49"/>
      <c r="AY84" s="49"/>
      <c r="AZ84" s="49"/>
      <c r="BA84" s="49"/>
      <c r="BB84" s="49"/>
      <c r="BC84" s="49"/>
    </row>
    <row r="85" spans="30:55">
      <c r="AD85" s="49"/>
      <c r="AE85" s="49"/>
      <c r="AF85" s="49"/>
      <c r="AG85" s="49"/>
      <c r="AH85" s="49"/>
      <c r="AI85" s="49"/>
      <c r="AJ85" s="49"/>
      <c r="AK85" s="49"/>
      <c r="AL85" s="49"/>
      <c r="AM85" s="49"/>
      <c r="AN85" s="49"/>
      <c r="AO85" s="49"/>
      <c r="AP85" s="49"/>
      <c r="AQ85" s="49"/>
      <c r="AR85" s="49"/>
      <c r="AS85" s="49"/>
      <c r="AT85" s="49"/>
      <c r="AU85" s="49"/>
      <c r="AV85" s="49"/>
      <c r="AW85" s="49"/>
      <c r="AX85" s="49"/>
      <c r="AY85" s="49"/>
      <c r="AZ85" s="49"/>
      <c r="BA85" s="49"/>
      <c r="BB85" s="49"/>
      <c r="BC85" s="49"/>
    </row>
    <row r="86" spans="30:55">
      <c r="AD86" s="49"/>
      <c r="AE86" s="49"/>
      <c r="AF86" s="49"/>
      <c r="AG86" s="49"/>
      <c r="AH86" s="49"/>
      <c r="AI86" s="49"/>
      <c r="AJ86" s="49"/>
      <c r="AK86" s="49"/>
      <c r="AL86" s="49"/>
      <c r="AM86" s="49"/>
      <c r="AN86" s="49"/>
      <c r="AO86" s="49"/>
      <c r="AP86" s="49"/>
      <c r="AQ86" s="49"/>
      <c r="AR86" s="49"/>
      <c r="AS86" s="49"/>
      <c r="AT86" s="49"/>
      <c r="AU86" s="49"/>
      <c r="AV86" s="49"/>
      <c r="AW86" s="49"/>
      <c r="AX86" s="49"/>
      <c r="AY86" s="49"/>
      <c r="AZ86" s="49"/>
      <c r="BA86" s="49"/>
      <c r="BB86" s="49"/>
      <c r="BC86" s="49"/>
    </row>
    <row r="87" spans="30:55">
      <c r="AD87" s="49"/>
      <c r="AE87" s="49"/>
      <c r="AF87" s="49"/>
      <c r="AG87" s="49"/>
      <c r="AH87" s="49"/>
      <c r="AI87" s="49"/>
      <c r="AJ87" s="49"/>
      <c r="AK87" s="49"/>
      <c r="AL87" s="49"/>
      <c r="AM87" s="49"/>
      <c r="AN87" s="49"/>
      <c r="AO87" s="49"/>
      <c r="AP87" s="49"/>
      <c r="AQ87" s="49"/>
      <c r="AR87" s="49"/>
      <c r="AS87" s="49"/>
      <c r="AT87" s="49"/>
      <c r="AU87" s="49"/>
      <c r="AV87" s="49"/>
      <c r="AW87" s="49"/>
      <c r="AX87" s="49"/>
      <c r="AY87" s="49"/>
      <c r="AZ87" s="49"/>
      <c r="BA87" s="49"/>
      <c r="BB87" s="49"/>
      <c r="BC87" s="49"/>
    </row>
    <row r="88" spans="30:55">
      <c r="AD88" s="49"/>
      <c r="AE88" s="49"/>
      <c r="AF88" s="49"/>
      <c r="AG88" s="49"/>
      <c r="AH88" s="49"/>
      <c r="AI88" s="49"/>
      <c r="AJ88" s="49"/>
      <c r="AK88" s="49"/>
      <c r="AL88" s="49"/>
      <c r="AM88" s="49"/>
      <c r="AN88" s="49"/>
      <c r="AO88" s="49"/>
      <c r="AP88" s="49"/>
      <c r="AQ88" s="49"/>
      <c r="AR88" s="49"/>
      <c r="AS88" s="49"/>
      <c r="AT88" s="49"/>
      <c r="AU88" s="49"/>
      <c r="AV88" s="49"/>
      <c r="AW88" s="49"/>
      <c r="AX88" s="49"/>
      <c r="AY88" s="49"/>
      <c r="AZ88" s="49"/>
      <c r="BA88" s="49"/>
      <c r="BB88" s="49"/>
      <c r="BC88" s="49"/>
    </row>
    <row r="89" spans="30:55">
      <c r="AD89" s="49"/>
      <c r="AE89" s="49"/>
      <c r="AF89" s="49"/>
      <c r="AG89" s="49"/>
      <c r="AH89" s="49"/>
      <c r="AI89" s="49"/>
      <c r="AJ89" s="49"/>
      <c r="AK89" s="49"/>
      <c r="AL89" s="49"/>
      <c r="AM89" s="49"/>
      <c r="AN89" s="49"/>
      <c r="AO89" s="49"/>
      <c r="AP89" s="49"/>
      <c r="AQ89" s="49"/>
      <c r="AR89" s="49"/>
      <c r="AS89" s="49"/>
      <c r="AT89" s="49"/>
      <c r="AU89" s="49"/>
      <c r="AV89" s="49"/>
      <c r="AW89" s="49"/>
      <c r="AX89" s="49"/>
      <c r="AY89" s="49"/>
      <c r="AZ89" s="49"/>
      <c r="BA89" s="49"/>
      <c r="BB89" s="49"/>
      <c r="BC89" s="49"/>
    </row>
    <row r="90" spans="30:55">
      <c r="AD90" s="49"/>
      <c r="AE90" s="49"/>
      <c r="AF90" s="49"/>
      <c r="AG90" s="49"/>
      <c r="AH90" s="49"/>
      <c r="AI90" s="49"/>
      <c r="AJ90" s="49"/>
      <c r="AK90" s="49"/>
      <c r="AL90" s="49"/>
      <c r="AM90" s="49"/>
      <c r="AN90" s="49"/>
      <c r="AO90" s="49"/>
      <c r="AP90" s="49"/>
      <c r="AQ90" s="49"/>
      <c r="AR90" s="49"/>
      <c r="AS90" s="49"/>
      <c r="AT90" s="49"/>
      <c r="AU90" s="49"/>
      <c r="AV90" s="49"/>
      <c r="AW90" s="49"/>
      <c r="AX90" s="49"/>
      <c r="AY90" s="49"/>
      <c r="AZ90" s="49"/>
      <c r="BA90" s="49"/>
      <c r="BB90" s="49"/>
      <c r="BC90" s="49"/>
    </row>
    <row r="91" spans="30:55">
      <c r="AD91" s="49"/>
      <c r="AE91" s="49"/>
      <c r="AF91" s="49"/>
      <c r="AG91" s="49"/>
      <c r="AH91" s="49"/>
      <c r="AI91" s="49"/>
      <c r="AJ91" s="49"/>
      <c r="AK91" s="49"/>
      <c r="AL91" s="49"/>
      <c r="AM91" s="49"/>
      <c r="AN91" s="49"/>
      <c r="AO91" s="49"/>
      <c r="AP91" s="49"/>
      <c r="AQ91" s="49"/>
      <c r="AR91" s="49"/>
      <c r="AS91" s="49"/>
      <c r="AT91" s="49"/>
      <c r="AU91" s="49"/>
      <c r="AV91" s="49"/>
      <c r="AW91" s="49"/>
      <c r="AX91" s="49"/>
      <c r="AY91" s="49"/>
      <c r="AZ91" s="49"/>
      <c r="BA91" s="49"/>
      <c r="BB91" s="49"/>
      <c r="BC91" s="49"/>
    </row>
    <row r="92" spans="30:55">
      <c r="AD92" s="49"/>
      <c r="AE92" s="49"/>
      <c r="AF92" s="49"/>
      <c r="AG92" s="49"/>
      <c r="AH92" s="49"/>
      <c r="AI92" s="49"/>
      <c r="AJ92" s="49"/>
      <c r="AK92" s="49"/>
      <c r="AL92" s="49"/>
      <c r="AM92" s="49"/>
      <c r="AN92" s="49"/>
      <c r="AO92" s="49"/>
      <c r="AP92" s="49"/>
      <c r="AQ92" s="49"/>
      <c r="AR92" s="49"/>
      <c r="AS92" s="49"/>
      <c r="AT92" s="49"/>
      <c r="AU92" s="49"/>
      <c r="AV92" s="49"/>
      <c r="AW92" s="49"/>
      <c r="AX92" s="49"/>
      <c r="AY92" s="49"/>
      <c r="AZ92" s="49"/>
      <c r="BA92" s="49"/>
      <c r="BB92" s="49"/>
      <c r="BC92" s="49"/>
    </row>
    <row r="93" spans="30:55">
      <c r="AD93" s="49"/>
      <c r="AE93" s="49"/>
      <c r="AF93" s="49"/>
      <c r="AG93" s="49"/>
      <c r="AH93" s="49"/>
      <c r="AI93" s="49"/>
      <c r="AJ93" s="49"/>
      <c r="AK93" s="49"/>
      <c r="AL93" s="49"/>
      <c r="AM93" s="49"/>
      <c r="AN93" s="49"/>
      <c r="AO93" s="49"/>
      <c r="AP93" s="49"/>
      <c r="AQ93" s="49"/>
      <c r="AR93" s="49"/>
      <c r="AS93" s="49"/>
      <c r="AT93" s="49"/>
      <c r="AU93" s="49"/>
      <c r="AV93" s="49"/>
      <c r="AW93" s="49"/>
      <c r="AX93" s="49"/>
      <c r="AY93" s="49"/>
      <c r="AZ93" s="49"/>
      <c r="BA93" s="49"/>
      <c r="BB93" s="49"/>
      <c r="BC93" s="49"/>
    </row>
    <row r="94" spans="30:55">
      <c r="AD94" s="49"/>
      <c r="AE94" s="49"/>
      <c r="AF94" s="49"/>
      <c r="AG94" s="49"/>
      <c r="AH94" s="49"/>
      <c r="AI94" s="49"/>
      <c r="AJ94" s="49"/>
      <c r="AK94" s="49"/>
      <c r="AL94" s="49"/>
      <c r="AM94" s="49"/>
      <c r="AN94" s="49"/>
      <c r="AO94" s="49"/>
      <c r="AP94" s="49"/>
      <c r="AQ94" s="49"/>
      <c r="AR94" s="49"/>
      <c r="AS94" s="49"/>
      <c r="AT94" s="49"/>
      <c r="AU94" s="49"/>
      <c r="AV94" s="49"/>
      <c r="AW94" s="49"/>
      <c r="AX94" s="49"/>
      <c r="AY94" s="49"/>
      <c r="AZ94" s="49"/>
      <c r="BA94" s="49"/>
      <c r="BB94" s="49"/>
      <c r="BC94" s="49"/>
    </row>
    <row r="95" spans="30:55">
      <c r="AD95" s="49"/>
      <c r="AE95" s="49"/>
      <c r="AF95" s="49"/>
      <c r="AG95" s="49"/>
      <c r="AH95" s="49"/>
      <c r="AI95" s="49"/>
      <c r="AJ95" s="49"/>
      <c r="AK95" s="49"/>
      <c r="AL95" s="49"/>
      <c r="AM95" s="49"/>
      <c r="AN95" s="49"/>
      <c r="AO95" s="49"/>
      <c r="AP95" s="49"/>
      <c r="AQ95" s="49"/>
      <c r="AR95" s="49"/>
      <c r="AS95" s="49"/>
      <c r="AT95" s="49"/>
      <c r="AU95" s="49"/>
      <c r="AV95" s="49"/>
      <c r="AW95" s="49"/>
      <c r="AX95" s="49"/>
      <c r="AY95" s="49"/>
      <c r="AZ95" s="49"/>
      <c r="BA95" s="49"/>
      <c r="BB95" s="49"/>
      <c r="BC95" s="49"/>
    </row>
    <row r="96" spans="30:55">
      <c r="AD96" s="49"/>
      <c r="AE96" s="49"/>
      <c r="AF96" s="49"/>
      <c r="AG96" s="49"/>
      <c r="AH96" s="49"/>
      <c r="AI96" s="49"/>
      <c r="AJ96" s="49"/>
      <c r="AK96" s="49"/>
      <c r="AL96" s="49"/>
      <c r="AM96" s="49"/>
      <c r="AN96" s="49"/>
      <c r="AO96" s="49"/>
      <c r="AP96" s="49"/>
      <c r="AQ96" s="49"/>
      <c r="AR96" s="49"/>
      <c r="AS96" s="49"/>
      <c r="AT96" s="49"/>
      <c r="AU96" s="49"/>
      <c r="AV96" s="49"/>
      <c r="AW96" s="49"/>
      <c r="AX96" s="49"/>
      <c r="AY96" s="49"/>
      <c r="AZ96" s="49"/>
      <c r="BA96" s="49"/>
      <c r="BB96" s="49"/>
      <c r="BC96" s="49"/>
    </row>
    <row r="97" spans="30:55">
      <c r="AD97" s="49"/>
      <c r="AE97" s="49"/>
      <c r="AF97" s="49"/>
      <c r="AG97" s="49"/>
      <c r="AH97" s="49"/>
      <c r="AI97" s="49"/>
      <c r="AJ97" s="49"/>
      <c r="AK97" s="49"/>
      <c r="AL97" s="49"/>
      <c r="AM97" s="49"/>
      <c r="AN97" s="49"/>
      <c r="AO97" s="49"/>
      <c r="AP97" s="49"/>
      <c r="AQ97" s="49"/>
      <c r="AR97" s="49"/>
      <c r="AS97" s="49"/>
      <c r="AT97" s="49"/>
      <c r="AU97" s="49"/>
      <c r="AV97" s="49"/>
      <c r="AW97" s="49"/>
      <c r="AX97" s="49"/>
      <c r="AY97" s="49"/>
      <c r="AZ97" s="49"/>
      <c r="BA97" s="49"/>
      <c r="BB97" s="49"/>
      <c r="BC97" s="49"/>
    </row>
    <row r="98" spans="30:55">
      <c r="AD98" s="49"/>
      <c r="AE98" s="49"/>
      <c r="AF98" s="49"/>
      <c r="AG98" s="49"/>
      <c r="AH98" s="49"/>
      <c r="AI98" s="49"/>
      <c r="AJ98" s="49"/>
      <c r="AK98" s="49"/>
      <c r="AL98" s="49"/>
      <c r="AM98" s="49"/>
      <c r="AN98" s="49"/>
      <c r="AO98" s="49"/>
      <c r="AP98" s="49"/>
      <c r="AQ98" s="49"/>
      <c r="AR98" s="49"/>
      <c r="AS98" s="49"/>
      <c r="AT98" s="49"/>
      <c r="AU98" s="49"/>
      <c r="AV98" s="49"/>
      <c r="AW98" s="49"/>
      <c r="AX98" s="49"/>
      <c r="AY98" s="49"/>
      <c r="AZ98" s="49"/>
      <c r="BA98" s="49"/>
      <c r="BB98" s="49"/>
      <c r="BC98" s="49"/>
    </row>
    <row r="99" spans="30:55">
      <c r="AD99" s="49"/>
      <c r="AE99" s="49"/>
      <c r="AF99" s="49"/>
      <c r="AG99" s="49"/>
      <c r="AH99" s="49"/>
      <c r="AI99" s="49"/>
      <c r="AJ99" s="49"/>
      <c r="AK99" s="49"/>
      <c r="AL99" s="49"/>
      <c r="AM99" s="49"/>
      <c r="AN99" s="49"/>
      <c r="AO99" s="49"/>
      <c r="AP99" s="49"/>
      <c r="AQ99" s="49"/>
      <c r="AR99" s="49"/>
      <c r="AS99" s="49"/>
      <c r="AT99" s="49"/>
      <c r="AU99" s="49"/>
      <c r="AV99" s="49"/>
      <c r="AW99" s="49"/>
      <c r="AX99" s="49"/>
      <c r="AY99" s="49"/>
      <c r="AZ99" s="49"/>
      <c r="BA99" s="49"/>
      <c r="BB99" s="49"/>
      <c r="BC99" s="49"/>
    </row>
    <row r="100" spans="30:55">
      <c r="AD100" s="49"/>
      <c r="AE100" s="49"/>
      <c r="AF100" s="49"/>
      <c r="AG100" s="49"/>
      <c r="AH100" s="49"/>
      <c r="AI100" s="49"/>
      <c r="AJ100" s="49"/>
      <c r="AK100" s="49"/>
      <c r="AL100" s="49"/>
      <c r="AM100" s="49"/>
      <c r="AN100" s="49"/>
      <c r="AO100" s="49"/>
      <c r="AP100" s="49"/>
      <c r="AQ100" s="49"/>
      <c r="AR100" s="49"/>
      <c r="AS100" s="49"/>
      <c r="AT100" s="49"/>
      <c r="AU100" s="49"/>
      <c r="AV100" s="49"/>
      <c r="AW100" s="49"/>
      <c r="AX100" s="49"/>
      <c r="AY100" s="49"/>
      <c r="AZ100" s="49"/>
      <c r="BA100" s="49"/>
      <c r="BB100" s="49"/>
      <c r="BC100" s="49"/>
    </row>
    <row r="101" spans="30:55">
      <c r="AD101" s="49"/>
      <c r="AE101" s="49"/>
      <c r="AF101" s="49"/>
      <c r="AG101" s="49"/>
      <c r="AH101" s="49"/>
      <c r="AI101" s="49"/>
      <c r="AJ101" s="49"/>
      <c r="AK101" s="49"/>
      <c r="AL101" s="49"/>
      <c r="AM101" s="49"/>
      <c r="AN101" s="49"/>
      <c r="AO101" s="49"/>
      <c r="AP101" s="49"/>
      <c r="AQ101" s="49"/>
      <c r="AR101" s="49"/>
      <c r="AS101" s="49"/>
      <c r="AT101" s="49"/>
      <c r="AU101" s="49"/>
      <c r="AV101" s="49"/>
      <c r="AW101" s="49"/>
      <c r="AX101" s="49"/>
      <c r="AY101" s="49"/>
      <c r="AZ101" s="49"/>
      <c r="BA101" s="49"/>
      <c r="BB101" s="49"/>
      <c r="BC101" s="49"/>
    </row>
    <row r="102" spans="30:55">
      <c r="AD102" s="49"/>
      <c r="AE102" s="49"/>
      <c r="AF102" s="49"/>
      <c r="AG102" s="49"/>
      <c r="AH102" s="49"/>
      <c r="AI102" s="49"/>
      <c r="AJ102" s="49"/>
      <c r="AK102" s="49"/>
      <c r="AL102" s="49"/>
      <c r="AM102" s="49"/>
      <c r="AN102" s="49"/>
      <c r="AO102" s="49"/>
      <c r="AP102" s="49"/>
      <c r="AQ102" s="49"/>
      <c r="AR102" s="49"/>
      <c r="AS102" s="49"/>
      <c r="AT102" s="49"/>
      <c r="AU102" s="49"/>
      <c r="AV102" s="49"/>
      <c r="AW102" s="49"/>
      <c r="AX102" s="49"/>
      <c r="AY102" s="49"/>
      <c r="AZ102" s="49"/>
      <c r="BA102" s="49"/>
      <c r="BB102" s="49"/>
      <c r="BC102" s="49"/>
    </row>
    <row r="103" spans="30:55">
      <c r="AD103" s="49"/>
      <c r="AE103" s="49"/>
      <c r="AF103" s="49"/>
      <c r="AG103" s="49"/>
      <c r="AH103" s="49"/>
      <c r="AI103" s="49"/>
      <c r="AJ103" s="49"/>
      <c r="AK103" s="49"/>
      <c r="AL103" s="49"/>
      <c r="AM103" s="49"/>
      <c r="AN103" s="49"/>
      <c r="AO103" s="49"/>
      <c r="AP103" s="49"/>
      <c r="AQ103" s="49"/>
      <c r="AR103" s="49"/>
      <c r="AS103" s="49"/>
      <c r="AT103" s="49"/>
      <c r="AU103" s="49"/>
      <c r="AV103" s="49"/>
      <c r="AW103" s="49"/>
      <c r="AX103" s="49"/>
      <c r="AY103" s="49"/>
      <c r="AZ103" s="49"/>
      <c r="BA103" s="49"/>
      <c r="BB103" s="49"/>
      <c r="BC103" s="49"/>
    </row>
    <row r="104" spans="30:55">
      <c r="AD104" s="49"/>
      <c r="AE104" s="49"/>
      <c r="AF104" s="49"/>
      <c r="AG104" s="49"/>
      <c r="AH104" s="49"/>
      <c r="AI104" s="49"/>
      <c r="AJ104" s="49"/>
      <c r="AK104" s="49"/>
      <c r="AL104" s="49"/>
      <c r="AM104" s="49"/>
      <c r="AN104" s="49"/>
      <c r="AO104" s="49"/>
      <c r="AP104" s="49"/>
      <c r="AQ104" s="49"/>
      <c r="AR104" s="49"/>
      <c r="AS104" s="49"/>
      <c r="AT104" s="49"/>
      <c r="AU104" s="49"/>
      <c r="AV104" s="49"/>
      <c r="AW104" s="49"/>
      <c r="AX104" s="49"/>
      <c r="AY104" s="49"/>
      <c r="AZ104" s="49"/>
      <c r="BA104" s="49"/>
      <c r="BB104" s="49"/>
      <c r="BC104" s="49"/>
    </row>
    <row r="105" spans="30:55">
      <c r="AD105" s="49"/>
      <c r="AE105" s="49"/>
      <c r="AF105" s="49"/>
      <c r="AG105" s="49"/>
      <c r="AH105" s="49"/>
      <c r="AI105" s="49"/>
      <c r="AJ105" s="49"/>
      <c r="AK105" s="49"/>
      <c r="AL105" s="49"/>
      <c r="AM105" s="49"/>
      <c r="AN105" s="49"/>
      <c r="AO105" s="49"/>
      <c r="AP105" s="49"/>
      <c r="AQ105" s="49"/>
      <c r="AR105" s="49"/>
      <c r="AS105" s="49"/>
      <c r="AT105" s="49"/>
      <c r="AU105" s="49"/>
      <c r="AV105" s="49"/>
      <c r="AW105" s="49"/>
      <c r="AX105" s="49"/>
      <c r="AY105" s="49"/>
      <c r="AZ105" s="49"/>
      <c r="BA105" s="49"/>
      <c r="BB105" s="49"/>
      <c r="BC105" s="49"/>
    </row>
    <row r="106" spans="30:55">
      <c r="AD106" s="49"/>
      <c r="AE106" s="49"/>
      <c r="AF106" s="49"/>
      <c r="AG106" s="49"/>
      <c r="AH106" s="49"/>
      <c r="AI106" s="49"/>
      <c r="AJ106" s="49"/>
      <c r="AK106" s="49"/>
      <c r="AL106" s="49"/>
      <c r="AM106" s="49"/>
      <c r="AN106" s="49"/>
      <c r="AO106" s="49"/>
      <c r="AP106" s="49"/>
      <c r="AQ106" s="49"/>
      <c r="AR106" s="49"/>
      <c r="AS106" s="49"/>
      <c r="AT106" s="49"/>
      <c r="AU106" s="49"/>
      <c r="AV106" s="49"/>
      <c r="AW106" s="49"/>
      <c r="AX106" s="49"/>
      <c r="AY106" s="49"/>
      <c r="AZ106" s="49"/>
      <c r="BA106" s="49"/>
      <c r="BB106" s="49"/>
      <c r="BC106" s="49"/>
    </row>
    <row r="107" spans="30:55">
      <c r="AD107" s="49"/>
      <c r="AE107" s="49"/>
      <c r="AF107" s="49"/>
      <c r="AG107" s="49"/>
      <c r="AH107" s="49"/>
      <c r="AI107" s="49"/>
      <c r="AJ107" s="49"/>
      <c r="AK107" s="49"/>
      <c r="AL107" s="49"/>
      <c r="AM107" s="49"/>
      <c r="AN107" s="49"/>
      <c r="AO107" s="49"/>
      <c r="AP107" s="49"/>
      <c r="AQ107" s="49"/>
      <c r="AR107" s="49"/>
      <c r="AS107" s="49"/>
      <c r="AT107" s="49"/>
      <c r="AU107" s="49"/>
      <c r="AV107" s="49"/>
      <c r="AW107" s="49"/>
      <c r="AX107" s="49"/>
      <c r="AY107" s="49"/>
      <c r="AZ107" s="49"/>
      <c r="BA107" s="49"/>
      <c r="BB107" s="49"/>
      <c r="BC107" s="49"/>
    </row>
    <row r="108" spans="30:55">
      <c r="AD108" s="49"/>
      <c r="AE108" s="49"/>
      <c r="AF108" s="49"/>
      <c r="AG108" s="49"/>
      <c r="AH108" s="49"/>
      <c r="AI108" s="49"/>
      <c r="AJ108" s="49"/>
      <c r="AK108" s="49"/>
      <c r="AL108" s="49"/>
      <c r="AM108" s="49"/>
      <c r="AN108" s="49"/>
      <c r="AO108" s="49"/>
      <c r="AP108" s="49"/>
      <c r="AQ108" s="49"/>
      <c r="AR108" s="49"/>
      <c r="AS108" s="49"/>
      <c r="AT108" s="49"/>
      <c r="AU108" s="49"/>
      <c r="AV108" s="49"/>
      <c r="AW108" s="49"/>
      <c r="AX108" s="49"/>
      <c r="AY108" s="49"/>
      <c r="AZ108" s="49"/>
      <c r="BA108" s="49"/>
      <c r="BB108" s="49"/>
      <c r="BC108" s="49"/>
    </row>
    <row r="109" spans="30:55">
      <c r="AD109" s="49"/>
      <c r="AE109" s="49"/>
      <c r="AF109" s="49"/>
      <c r="AG109" s="49"/>
      <c r="AH109" s="49"/>
      <c r="AI109" s="49"/>
      <c r="AJ109" s="49"/>
      <c r="AK109" s="49"/>
      <c r="AL109" s="49"/>
      <c r="AM109" s="49"/>
      <c r="AN109" s="49"/>
      <c r="AO109" s="49"/>
      <c r="AP109" s="49"/>
      <c r="AQ109" s="49"/>
      <c r="AR109" s="49"/>
      <c r="AS109" s="49"/>
      <c r="AT109" s="49"/>
      <c r="AU109" s="49"/>
      <c r="AV109" s="49"/>
      <c r="AW109" s="49"/>
      <c r="AX109" s="49"/>
      <c r="AY109" s="49"/>
      <c r="AZ109" s="49"/>
      <c r="BA109" s="49"/>
      <c r="BB109" s="49"/>
      <c r="BC109" s="49"/>
    </row>
    <row r="110" spans="30:55">
      <c r="AD110" s="49"/>
      <c r="AE110" s="49"/>
      <c r="AF110" s="49"/>
      <c r="AG110" s="49"/>
      <c r="AH110" s="49"/>
      <c r="AI110" s="49"/>
      <c r="AJ110" s="49"/>
      <c r="AK110" s="49"/>
      <c r="AL110" s="49"/>
      <c r="AM110" s="49"/>
      <c r="AN110" s="49"/>
      <c r="AO110" s="49"/>
      <c r="AP110" s="49"/>
      <c r="AQ110" s="49"/>
      <c r="AR110" s="49"/>
      <c r="AS110" s="49"/>
      <c r="AT110" s="49"/>
      <c r="AU110" s="49"/>
      <c r="AV110" s="49"/>
      <c r="AW110" s="49"/>
      <c r="AX110" s="49"/>
      <c r="AY110" s="49"/>
      <c r="AZ110" s="49"/>
      <c r="BA110" s="49"/>
      <c r="BB110" s="49"/>
      <c r="BC110" s="49"/>
    </row>
    <row r="111" spans="30:55">
      <c r="AD111" s="49"/>
      <c r="AE111" s="49"/>
      <c r="AF111" s="49"/>
      <c r="AG111" s="49"/>
      <c r="AH111" s="49"/>
      <c r="AI111" s="49"/>
      <c r="AJ111" s="49"/>
      <c r="AK111" s="49"/>
      <c r="AL111" s="49"/>
      <c r="AM111" s="49"/>
      <c r="AN111" s="49"/>
      <c r="AO111" s="49"/>
      <c r="AP111" s="49"/>
      <c r="AQ111" s="49"/>
      <c r="AR111" s="49"/>
      <c r="AS111" s="49"/>
      <c r="AT111" s="49"/>
      <c r="AU111" s="49"/>
      <c r="AV111" s="49"/>
      <c r="AW111" s="49"/>
      <c r="AX111" s="49"/>
      <c r="AY111" s="49"/>
      <c r="AZ111" s="49"/>
      <c r="BA111" s="49"/>
      <c r="BB111" s="49"/>
      <c r="BC111" s="49"/>
    </row>
    <row r="112" spans="30:55">
      <c r="AD112" s="49"/>
      <c r="AE112" s="49"/>
      <c r="AF112" s="49"/>
      <c r="AG112" s="49"/>
      <c r="AH112" s="49"/>
      <c r="AI112" s="49"/>
      <c r="AJ112" s="49"/>
      <c r="AK112" s="49"/>
      <c r="AL112" s="49"/>
      <c r="AM112" s="49"/>
      <c r="AN112" s="49"/>
      <c r="AO112" s="49"/>
      <c r="AP112" s="49"/>
      <c r="AQ112" s="49"/>
      <c r="AR112" s="49"/>
      <c r="AS112" s="49"/>
      <c r="AT112" s="49"/>
      <c r="AU112" s="49"/>
      <c r="AV112" s="49"/>
      <c r="AW112" s="49"/>
      <c r="AX112" s="49"/>
      <c r="AY112" s="49"/>
      <c r="AZ112" s="49"/>
      <c r="BA112" s="49"/>
      <c r="BB112" s="49"/>
      <c r="BC112" s="49"/>
    </row>
    <row r="113" spans="30:55">
      <c r="AD113" s="49"/>
      <c r="AE113" s="49"/>
      <c r="AF113" s="49"/>
      <c r="AG113" s="49"/>
      <c r="AH113" s="49"/>
      <c r="AI113" s="49"/>
      <c r="AJ113" s="49"/>
      <c r="AK113" s="49"/>
      <c r="AL113" s="49"/>
      <c r="AM113" s="49"/>
      <c r="AN113" s="49"/>
      <c r="AO113" s="49"/>
      <c r="AP113" s="49"/>
      <c r="AQ113" s="49"/>
      <c r="AR113" s="49"/>
      <c r="AS113" s="49"/>
      <c r="AT113" s="49"/>
      <c r="AU113" s="49"/>
      <c r="AV113" s="49"/>
      <c r="AW113" s="49"/>
      <c r="AX113" s="49"/>
      <c r="AY113" s="49"/>
      <c r="AZ113" s="49"/>
      <c r="BA113" s="49"/>
      <c r="BB113" s="49"/>
      <c r="BC113" s="49"/>
    </row>
    <row r="114" spans="30:55">
      <c r="AD114" s="49"/>
      <c r="AE114" s="49"/>
      <c r="AF114" s="49"/>
      <c r="AG114" s="49"/>
      <c r="AH114" s="49"/>
      <c r="AI114" s="49"/>
      <c r="AJ114" s="49"/>
      <c r="AK114" s="49"/>
      <c r="AL114" s="49"/>
      <c r="AM114" s="49"/>
      <c r="AN114" s="49"/>
      <c r="AO114" s="49"/>
      <c r="AP114" s="49"/>
      <c r="AQ114" s="49"/>
      <c r="AR114" s="49"/>
      <c r="AS114" s="49"/>
      <c r="AT114" s="49"/>
      <c r="AU114" s="49"/>
      <c r="AV114" s="49"/>
      <c r="AW114" s="49"/>
      <c r="AX114" s="49"/>
      <c r="AY114" s="49"/>
      <c r="AZ114" s="49"/>
      <c r="BA114" s="49"/>
      <c r="BB114" s="49"/>
      <c r="BC114" s="49"/>
    </row>
    <row r="115" spans="30:55">
      <c r="AD115" s="49"/>
      <c r="AE115" s="49"/>
      <c r="AF115" s="49"/>
      <c r="AG115" s="49"/>
      <c r="AH115" s="49"/>
      <c r="AI115" s="49"/>
      <c r="AJ115" s="49"/>
      <c r="AK115" s="49"/>
      <c r="AL115" s="49"/>
      <c r="AM115" s="49"/>
      <c r="AN115" s="49"/>
      <c r="AO115" s="49"/>
      <c r="AP115" s="49"/>
      <c r="AQ115" s="49"/>
      <c r="AR115" s="49"/>
      <c r="AS115" s="49"/>
      <c r="AT115" s="49"/>
      <c r="AU115" s="49"/>
      <c r="AV115" s="49"/>
      <c r="AW115" s="49"/>
      <c r="AX115" s="49"/>
      <c r="AY115" s="49"/>
      <c r="AZ115" s="49"/>
      <c r="BA115" s="49"/>
      <c r="BB115" s="49"/>
      <c r="BC115" s="49"/>
    </row>
    <row r="116" spans="30:55">
      <c r="AD116" s="49"/>
      <c r="AE116" s="49"/>
      <c r="AF116" s="49"/>
      <c r="AG116" s="49"/>
      <c r="AH116" s="49"/>
      <c r="AI116" s="49"/>
      <c r="AJ116" s="49"/>
      <c r="AK116" s="49"/>
      <c r="AL116" s="49"/>
      <c r="AM116" s="49"/>
      <c r="AN116" s="49"/>
      <c r="AO116" s="49"/>
      <c r="AP116" s="49"/>
      <c r="AQ116" s="49"/>
      <c r="AR116" s="49"/>
      <c r="AS116" s="49"/>
      <c r="AT116" s="49"/>
      <c r="AU116" s="49"/>
      <c r="AV116" s="49"/>
      <c r="AW116" s="49"/>
      <c r="AX116" s="49"/>
      <c r="AY116" s="49"/>
      <c r="AZ116" s="49"/>
      <c r="BA116" s="49"/>
      <c r="BB116" s="49"/>
      <c r="BC116" s="49"/>
    </row>
    <row r="117" spans="30:55">
      <c r="AD117" s="49"/>
      <c r="AE117" s="49"/>
      <c r="AF117" s="49"/>
      <c r="AG117" s="49"/>
      <c r="AH117" s="49"/>
      <c r="AI117" s="49"/>
      <c r="AJ117" s="49"/>
      <c r="AK117" s="49"/>
      <c r="AL117" s="49"/>
      <c r="AM117" s="49"/>
      <c r="AN117" s="49"/>
      <c r="AO117" s="49"/>
      <c r="AP117" s="49"/>
      <c r="AQ117" s="49"/>
      <c r="AR117" s="49"/>
      <c r="AS117" s="49"/>
      <c r="AT117" s="49"/>
      <c r="AU117" s="49"/>
      <c r="AV117" s="49"/>
      <c r="AW117" s="49"/>
      <c r="AX117" s="49"/>
      <c r="AY117" s="49"/>
      <c r="AZ117" s="49"/>
      <c r="BA117" s="49"/>
      <c r="BB117" s="49"/>
      <c r="BC117" s="49"/>
    </row>
    <row r="118" spans="30:55">
      <c r="AD118" s="49"/>
      <c r="AE118" s="49"/>
      <c r="AF118" s="49"/>
      <c r="AG118" s="49"/>
      <c r="AH118" s="49"/>
      <c r="AI118" s="49"/>
      <c r="AJ118" s="49"/>
      <c r="AK118" s="49"/>
      <c r="AL118" s="49"/>
      <c r="AM118" s="49"/>
      <c r="AN118" s="49"/>
      <c r="AO118" s="49"/>
      <c r="AP118" s="49"/>
      <c r="AQ118" s="49"/>
      <c r="AR118" s="49"/>
      <c r="AS118" s="49"/>
      <c r="AT118" s="49"/>
      <c r="AU118" s="49"/>
      <c r="AV118" s="49"/>
      <c r="AW118" s="49"/>
      <c r="AX118" s="49"/>
      <c r="AY118" s="49"/>
      <c r="AZ118" s="49"/>
      <c r="BA118" s="49"/>
      <c r="BB118" s="49"/>
      <c r="BC118" s="49"/>
    </row>
    <row r="119" spans="30:55">
      <c r="AD119" s="49"/>
      <c r="AE119" s="49"/>
      <c r="AF119" s="49"/>
      <c r="AG119" s="49"/>
      <c r="AH119" s="49"/>
      <c r="AI119" s="49"/>
      <c r="AJ119" s="49"/>
      <c r="AK119" s="49"/>
      <c r="AL119" s="49"/>
      <c r="AM119" s="49"/>
      <c r="AN119" s="49"/>
      <c r="AO119" s="49"/>
      <c r="AP119" s="49"/>
      <c r="AQ119" s="49"/>
      <c r="AR119" s="49"/>
      <c r="AS119" s="49"/>
      <c r="AT119" s="49"/>
      <c r="AU119" s="49"/>
      <c r="AV119" s="49"/>
      <c r="AW119" s="49"/>
      <c r="AX119" s="49"/>
      <c r="AY119" s="49"/>
      <c r="AZ119" s="49"/>
      <c r="BA119" s="49"/>
      <c r="BB119" s="49"/>
      <c r="BC119" s="49"/>
    </row>
    <row r="120" spans="30:55">
      <c r="AD120" s="49"/>
      <c r="AE120" s="49"/>
      <c r="AF120" s="49"/>
      <c r="AG120" s="49"/>
      <c r="AH120" s="49"/>
      <c r="AI120" s="49"/>
      <c r="AJ120" s="49"/>
      <c r="AK120" s="49"/>
      <c r="AL120" s="49"/>
      <c r="AM120" s="49"/>
      <c r="AN120" s="49"/>
      <c r="AO120" s="49"/>
      <c r="AP120" s="49"/>
      <c r="AQ120" s="49"/>
      <c r="AR120" s="49"/>
      <c r="AS120" s="49"/>
      <c r="AT120" s="49"/>
      <c r="AU120" s="49"/>
      <c r="AV120" s="49"/>
      <c r="AW120" s="49"/>
      <c r="AX120" s="49"/>
      <c r="AY120" s="49"/>
      <c r="AZ120" s="49"/>
      <c r="BA120" s="49"/>
      <c r="BB120" s="49"/>
      <c r="BC120" s="49"/>
    </row>
    <row r="121" spans="30:55">
      <c r="AD121" s="49"/>
      <c r="AE121" s="49"/>
      <c r="AF121" s="49"/>
      <c r="AG121" s="49"/>
      <c r="AH121" s="49"/>
      <c r="AI121" s="49"/>
      <c r="AJ121" s="49"/>
      <c r="AK121" s="49"/>
      <c r="AL121" s="49"/>
      <c r="AM121" s="49"/>
      <c r="AN121" s="49"/>
      <c r="AO121" s="49"/>
      <c r="AP121" s="49"/>
      <c r="AQ121" s="49"/>
      <c r="AR121" s="49"/>
      <c r="AS121" s="49"/>
      <c r="AT121" s="49"/>
      <c r="AU121" s="49"/>
      <c r="AV121" s="49"/>
      <c r="AW121" s="49"/>
      <c r="AX121" s="49"/>
      <c r="AY121" s="49"/>
      <c r="AZ121" s="49"/>
      <c r="BA121" s="49"/>
      <c r="BB121" s="49"/>
      <c r="BC121" s="49"/>
    </row>
  </sheetData>
  <mergeCells count="5">
    <mergeCell ref="B2:B4"/>
    <mergeCell ref="C3:AB3"/>
    <mergeCell ref="C2:AB2"/>
    <mergeCell ref="AD2:BC2"/>
    <mergeCell ref="AD3:BC3"/>
  </mergeCells>
  <phoneticPr fontId="2" type="noConversion"/>
  <pageMargins left="0.75" right="0.75" top="1" bottom="1" header="0.5" footer="0.5"/>
  <pageSetup paperSize="9" orientation="portrait" horizontalDpi="300" verticalDpi="300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BD122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2" width="5.6328125" customWidth="1"/>
    <col min="23" max="28" width="5.6328125" hidden="1" customWidth="1"/>
    <col min="29" max="29" width="1.7265625" customWidth="1"/>
    <col min="30" max="49" width="5.6328125" style="21" customWidth="1"/>
    <col min="50" max="55" width="5.6328125" style="21" hidden="1" customWidth="1"/>
  </cols>
  <sheetData>
    <row r="1" spans="1:56" ht="9" customHeight="1" thickBot="1">
      <c r="A1" s="22">
        <v>1</v>
      </c>
      <c r="B1" s="55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56" t="s">
        <v>30</v>
      </c>
      <c r="C2" s="461" t="s">
        <v>121</v>
      </c>
      <c r="D2" s="461"/>
      <c r="E2" s="461"/>
      <c r="F2" s="461"/>
      <c r="G2" s="461"/>
      <c r="H2" s="461"/>
      <c r="I2" s="461"/>
      <c r="J2" s="461"/>
      <c r="K2" s="461"/>
      <c r="L2" s="461"/>
      <c r="M2" s="461"/>
      <c r="N2" s="461"/>
      <c r="O2" s="461"/>
      <c r="P2" s="461"/>
      <c r="Q2" s="461"/>
      <c r="R2" s="461"/>
      <c r="S2" s="461"/>
      <c r="T2" s="461"/>
      <c r="U2" s="461"/>
      <c r="V2" s="461"/>
      <c r="W2" s="461"/>
      <c r="X2" s="461"/>
      <c r="Y2" s="461"/>
      <c r="Z2" s="461"/>
      <c r="AA2" s="461"/>
      <c r="AB2" s="461"/>
      <c r="AC2" s="3"/>
      <c r="AD2" s="449" t="s">
        <v>3</v>
      </c>
      <c r="AE2" s="450"/>
      <c r="AF2" s="450"/>
      <c r="AG2" s="450"/>
      <c r="AH2" s="450"/>
      <c r="AI2" s="450"/>
      <c r="AJ2" s="450"/>
      <c r="AK2" s="450"/>
      <c r="AL2" s="450"/>
      <c r="AM2" s="450"/>
      <c r="AN2" s="450"/>
      <c r="AO2" s="450"/>
      <c r="AP2" s="450"/>
      <c r="AQ2" s="450"/>
      <c r="AR2" s="450"/>
      <c r="AS2" s="450"/>
      <c r="AT2" s="450"/>
      <c r="AU2" s="450"/>
      <c r="AV2" s="450"/>
      <c r="AW2" s="450"/>
      <c r="AX2" s="450"/>
      <c r="AY2" s="450"/>
      <c r="AZ2" s="450"/>
      <c r="BA2" s="450"/>
      <c r="BB2" s="450"/>
      <c r="BC2" s="454"/>
      <c r="BD2" s="321"/>
    </row>
    <row r="3" spans="1:56" ht="13" thickBot="1">
      <c r="B3" s="457"/>
      <c r="C3" s="459" t="s">
        <v>2</v>
      </c>
      <c r="D3" s="459"/>
      <c r="E3" s="459"/>
      <c r="F3" s="459"/>
      <c r="G3" s="459"/>
      <c r="H3" s="459"/>
      <c r="I3" s="459"/>
      <c r="J3" s="459"/>
      <c r="K3" s="459"/>
      <c r="L3" s="459"/>
      <c r="M3" s="459"/>
      <c r="N3" s="459"/>
      <c r="O3" s="460"/>
      <c r="P3" s="460"/>
      <c r="Q3" s="460"/>
      <c r="R3" s="460"/>
      <c r="S3" s="460"/>
      <c r="T3" s="460"/>
      <c r="U3" s="460"/>
      <c r="V3" s="460"/>
      <c r="W3" s="460"/>
      <c r="X3" s="460"/>
      <c r="Y3" s="460"/>
      <c r="Z3" s="460"/>
      <c r="AA3" s="460"/>
      <c r="AB3" s="460"/>
      <c r="AC3" s="5"/>
      <c r="AD3" s="451" t="s">
        <v>122</v>
      </c>
      <c r="AE3" s="452"/>
      <c r="AF3" s="452"/>
      <c r="AG3" s="452"/>
      <c r="AH3" s="452"/>
      <c r="AI3" s="452"/>
      <c r="AJ3" s="452"/>
      <c r="AK3" s="452"/>
      <c r="AL3" s="452"/>
      <c r="AM3" s="452"/>
      <c r="AN3" s="452"/>
      <c r="AO3" s="452"/>
      <c r="AP3" s="452"/>
      <c r="AQ3" s="452"/>
      <c r="AR3" s="452"/>
      <c r="AS3" s="452"/>
      <c r="AT3" s="452"/>
      <c r="AU3" s="452"/>
      <c r="AV3" s="452"/>
      <c r="AW3" s="452"/>
      <c r="AX3" s="452"/>
      <c r="AY3" s="452"/>
      <c r="AZ3" s="452"/>
      <c r="BA3" s="452"/>
      <c r="BB3" s="452"/>
      <c r="BC3" s="455"/>
      <c r="BD3" s="321"/>
    </row>
    <row r="4" spans="1:56" ht="20" customHeight="1" thickTop="1" thickBot="1">
      <c r="B4" s="458"/>
      <c r="C4" s="52">
        <v>2000</v>
      </c>
      <c r="D4" s="53">
        <v>2001</v>
      </c>
      <c r="E4" s="53">
        <v>2002</v>
      </c>
      <c r="F4" s="53">
        <v>2003</v>
      </c>
      <c r="G4" s="53">
        <v>2004</v>
      </c>
      <c r="H4" s="53">
        <v>2005</v>
      </c>
      <c r="I4" s="53">
        <v>2006</v>
      </c>
      <c r="J4" s="54">
        <v>2007</v>
      </c>
      <c r="K4" s="54">
        <f>1+J4</f>
        <v>2008</v>
      </c>
      <c r="L4" s="54">
        <f>1+K4</f>
        <v>2009</v>
      </c>
      <c r="M4" s="310">
        <f>1+L4</f>
        <v>2010</v>
      </c>
      <c r="N4" s="310">
        <f>1+M4</f>
        <v>2011</v>
      </c>
      <c r="O4" s="316">
        <f t="shared" ref="O4:AB4" si="0">1+N4</f>
        <v>2012</v>
      </c>
      <c r="P4" s="316">
        <f t="shared" si="0"/>
        <v>2013</v>
      </c>
      <c r="Q4" s="316">
        <f t="shared" si="0"/>
        <v>2014</v>
      </c>
      <c r="R4" s="316">
        <f t="shared" si="0"/>
        <v>2015</v>
      </c>
      <c r="S4" s="316">
        <f t="shared" si="0"/>
        <v>2016</v>
      </c>
      <c r="T4" s="316">
        <f t="shared" si="0"/>
        <v>2017</v>
      </c>
      <c r="U4" s="316">
        <f t="shared" si="0"/>
        <v>2018</v>
      </c>
      <c r="V4" s="316">
        <f t="shared" si="0"/>
        <v>2019</v>
      </c>
      <c r="W4" s="316">
        <f t="shared" si="0"/>
        <v>2020</v>
      </c>
      <c r="X4" s="316">
        <f t="shared" si="0"/>
        <v>2021</v>
      </c>
      <c r="Y4" s="316">
        <f t="shared" si="0"/>
        <v>2022</v>
      </c>
      <c r="Z4" s="316">
        <f t="shared" si="0"/>
        <v>2023</v>
      </c>
      <c r="AA4" s="316">
        <f t="shared" si="0"/>
        <v>2024</v>
      </c>
      <c r="AB4" s="318">
        <f t="shared" si="0"/>
        <v>2025</v>
      </c>
      <c r="AC4" s="5"/>
      <c r="AD4" s="52">
        <v>2000</v>
      </c>
      <c r="AE4" s="53">
        <v>2001</v>
      </c>
      <c r="AF4" s="53">
        <v>2002</v>
      </c>
      <c r="AG4" s="53">
        <v>2003</v>
      </c>
      <c r="AH4" s="53">
        <v>2004</v>
      </c>
      <c r="AI4" s="53">
        <v>2005</v>
      </c>
      <c r="AJ4" s="53">
        <v>2006</v>
      </c>
      <c r="AK4" s="54">
        <v>2007</v>
      </c>
      <c r="AL4" s="54">
        <f>1+AK4</f>
        <v>2008</v>
      </c>
      <c r="AM4" s="54">
        <f>1+AL4</f>
        <v>2009</v>
      </c>
      <c r="AN4" s="310">
        <f>1+AM4</f>
        <v>2010</v>
      </c>
      <c r="AO4" s="310">
        <f>1+AN4</f>
        <v>2011</v>
      </c>
      <c r="AP4" s="316">
        <f t="shared" ref="AP4:BC4" si="1">1+AO4</f>
        <v>2012</v>
      </c>
      <c r="AQ4" s="316">
        <f t="shared" si="1"/>
        <v>2013</v>
      </c>
      <c r="AR4" s="316">
        <f t="shared" si="1"/>
        <v>2014</v>
      </c>
      <c r="AS4" s="316">
        <f t="shared" si="1"/>
        <v>2015</v>
      </c>
      <c r="AT4" s="316">
        <f t="shared" si="1"/>
        <v>2016</v>
      </c>
      <c r="AU4" s="316">
        <f t="shared" si="1"/>
        <v>2017</v>
      </c>
      <c r="AV4" s="316">
        <f t="shared" si="1"/>
        <v>2018</v>
      </c>
      <c r="AW4" s="316">
        <f t="shared" si="1"/>
        <v>2019</v>
      </c>
      <c r="AX4" s="316">
        <f t="shared" si="1"/>
        <v>2020</v>
      </c>
      <c r="AY4" s="316">
        <f t="shared" si="1"/>
        <v>2021</v>
      </c>
      <c r="AZ4" s="316">
        <f t="shared" si="1"/>
        <v>2022</v>
      </c>
      <c r="BA4" s="316">
        <f t="shared" si="1"/>
        <v>2023</v>
      </c>
      <c r="BB4" s="316">
        <f t="shared" si="1"/>
        <v>2024</v>
      </c>
      <c r="BC4" s="317">
        <f t="shared" si="1"/>
        <v>2025</v>
      </c>
      <c r="BD4" s="321"/>
    </row>
    <row r="5" spans="1:56" ht="20" customHeight="1" thickTop="1" thickBot="1">
      <c r="B5" s="145" t="s">
        <v>14</v>
      </c>
      <c r="C5" s="255">
        <f>1/$A$1*[1]TimberSectorMinusCoreVPAImp!$B$263</f>
        <v>5.2891436011684512</v>
      </c>
      <c r="D5" s="135">
        <f>1/$A$1*[1]TimberSectorMinusCoreVPAImp!$C$263</f>
        <v>5.3500391906549014</v>
      </c>
      <c r="E5" s="135">
        <f>1/$A$1*[1]TimberSectorMinusCoreVPAImp!$D$263</f>
        <v>5.7965394618680346</v>
      </c>
      <c r="F5" s="135">
        <f>1/$A$1*[1]TimberSectorMinusCoreVPAImp!$E$263</f>
        <v>5.7373178957710005</v>
      </c>
      <c r="G5" s="135">
        <f>1/$A$1*[1]TimberSectorMinusCoreVPAImp!$F$263</f>
        <v>7.1562771131482936</v>
      </c>
      <c r="H5" s="135">
        <f>1/$A$1*[1]TimberSectorMinusCoreVPAImp!$G$263</f>
        <v>7.2199496274521167</v>
      </c>
      <c r="I5" s="135">
        <f>1/$A$1*[1]TimberSectorMinusCoreVPAImp!$H$263</f>
        <v>7.6641358437086318</v>
      </c>
      <c r="J5" s="136">
        <f>1/$A$1*[1]TimberSectorMinusCoreVPAImp!$I$263</f>
        <v>8.2261207910778911</v>
      </c>
      <c r="K5" s="396">
        <f>1/$A$1*[1]TimberSectorMinusCoreVPAImp!$J$263</f>
        <v>7.5944127508272894</v>
      </c>
      <c r="L5" s="396">
        <f>1/$A$1*[1]TimberSectorMinusCoreVPAImp!$K$263</f>
        <v>6.4817857391906966</v>
      </c>
      <c r="M5" s="397">
        <f>1/$A$1*[1]TimberSectorMinusCoreVPAImp!L$263</f>
        <v>7.5755118163987802</v>
      </c>
      <c r="N5" s="397">
        <f>1/$A$1*[1]TimberSectorMinusCoreVPAImp!M$263</f>
        <v>7.6432022654984788</v>
      </c>
      <c r="O5" s="397">
        <f>1/$A$1*[1]TimberSectorMinusCoreVPAImp!N$263</f>
        <v>6.8597641331122885</v>
      </c>
      <c r="P5" s="397">
        <f>1/$A$1*[1]TimberSectorMinusCoreVPAImp!O$263</f>
        <v>7.3204383996996913</v>
      </c>
      <c r="Q5" s="397">
        <f>1/$A$1*[1]TimberSectorMinusCoreVPAImp!P$263</f>
        <v>7.8711660471077138</v>
      </c>
      <c r="R5" s="397">
        <f>1/$A$1*[1]TimberSectorMinusCoreVPAImp!Q$263</f>
        <v>8.6989188078170461</v>
      </c>
      <c r="S5" s="397">
        <f>1/$A$1*[1]TimberSectorMinusCoreVPAImp!R$263</f>
        <v>8.3574170736612583</v>
      </c>
      <c r="T5" s="397">
        <f>1/$A$1*[1]TimberSectorMinusCoreVPAImp!S$263</f>
        <v>9.0043343103351816</v>
      </c>
      <c r="U5" s="397">
        <f>1/$A$1*[1]TimberSectorMinusCoreVPAImp!T$263</f>
        <v>8.083410717064293</v>
      </c>
      <c r="V5" s="397">
        <f>1/$A$1*[1]TimberSectorMinusCoreVPAImp!U$263</f>
        <v>7.7386495600211607</v>
      </c>
      <c r="W5" s="397">
        <f>1/$A$1*[1]TimberSectorMinusCoreVPAImp!V$263</f>
        <v>0</v>
      </c>
      <c r="X5" s="397">
        <f>1/$A$1*[1]TimberSectorMinusCoreVPAImp!W$263</f>
        <v>0</v>
      </c>
      <c r="Y5" s="397">
        <f>1/$A$1*[1]TimberSectorMinusCoreVPAImp!X$263</f>
        <v>0</v>
      </c>
      <c r="Z5" s="397">
        <f>1/$A$1*[1]TimberSectorMinusCoreVPAImp!Y$263</f>
        <v>0</v>
      </c>
      <c r="AA5" s="397">
        <f>1/$A$1*[1]TimberSectorMinusCoreVPAImp!Z$263</f>
        <v>0</v>
      </c>
      <c r="AB5" s="396">
        <f>1/$A$1*[1]TimberSectorMinusCoreVPAImp!AA$263</f>
        <v>0</v>
      </c>
      <c r="AC5" s="5"/>
      <c r="AD5" s="251">
        <f>1/1000*[1]TimberSectorMinusCoreVPAImp!AB$263</f>
        <v>1.2870706524034583</v>
      </c>
      <c r="AE5" s="198">
        <f>1/1000*[1]TimberSectorMinusCoreVPAImp!AC$263</f>
        <v>1.2837799928064006</v>
      </c>
      <c r="AF5" s="198">
        <f>1/1000*[1]TimberSectorMinusCoreVPAImp!AD$263</f>
        <v>1.4348148092223993</v>
      </c>
      <c r="AG5" s="198">
        <f>1/1000*[1]TimberSectorMinusCoreVPAImp!AE$263</f>
        <v>1.7729570935552006</v>
      </c>
      <c r="AH5" s="198">
        <f>1/1000*[1]TimberSectorMinusCoreVPAImp!AF$263</f>
        <v>2.7414912207115996</v>
      </c>
      <c r="AI5" s="198">
        <f>1/1000*[1]TimberSectorMinusCoreVPAImp!AG$263</f>
        <v>2.8448942040948015</v>
      </c>
      <c r="AJ5" s="198">
        <f>1/1000*[1]TimberSectorMinusCoreVPAImp!AH$263</f>
        <v>3.0576262301811994</v>
      </c>
      <c r="AK5" s="198">
        <f>1/1000*[1]TimberSectorMinusCoreVPAImp!AI$263</f>
        <v>3.6983033980875009</v>
      </c>
      <c r="AL5" s="198">
        <f>1/1000*[1]TimberSectorMinusCoreVPAImp!AJ$263</f>
        <v>3.6561604597247004</v>
      </c>
      <c r="AM5" s="198">
        <f>1/1000*[1]TimberSectorMinusCoreVPAImp!AK$263</f>
        <v>2.9444120946440995</v>
      </c>
      <c r="AN5" s="198">
        <f>1/1000*[1]TimberSectorMinusCoreVPAImp!AL$263</f>
        <v>2.7957083835784999</v>
      </c>
      <c r="AO5" s="198">
        <f>1/1000*[1]TimberSectorMinusCoreVPAImp!AM$263</f>
        <v>3.551801915986498</v>
      </c>
      <c r="AP5" s="198">
        <f>1/1000*[1]TimberSectorMinusCoreVPAImp!AN$263</f>
        <v>2.7423067140745996</v>
      </c>
      <c r="AQ5" s="198">
        <f>1/1000*[1]TimberSectorMinusCoreVPAImp!AO$263</f>
        <v>2.7510436834747005</v>
      </c>
      <c r="AR5" s="198">
        <f>1/1000*[1]TimberSectorMinusCoreVPAImp!AP$263</f>
        <v>3.2475504022024988</v>
      </c>
      <c r="AS5" s="198">
        <f>1/1000*[1]TimberSectorMinusCoreVPAImp!AQ$263</f>
        <v>2.7753216025960001</v>
      </c>
      <c r="AT5" s="198">
        <f>1/1000*[1]TimberSectorMinusCoreVPAImp!AR$263</f>
        <v>2.7635701941538975</v>
      </c>
      <c r="AU5" s="198">
        <f>1/1000*[1]TimberSectorMinusCoreVPAImp!AS$263</f>
        <v>2.9104671496040009</v>
      </c>
      <c r="AV5" s="198">
        <f>1/1000*[1]TimberSectorMinusCoreVPAImp!AT$263</f>
        <v>3.0557165068539995</v>
      </c>
      <c r="AW5" s="198">
        <f>1/1000*[1]TimberSectorMinusCoreVPAImp!AU$263</f>
        <v>2.7312868261145837</v>
      </c>
      <c r="AX5" s="198">
        <f>1/1000*[1]TimberSectorMinusCoreVPAImp!AV$263</f>
        <v>0</v>
      </c>
      <c r="AY5" s="198">
        <f>1/1000*[1]TimberSectorMinusCoreVPAImp!AW$263</f>
        <v>0</v>
      </c>
      <c r="AZ5" s="198">
        <f>1/1000*[1]TimberSectorMinusCoreVPAImp!AX$263</f>
        <v>0</v>
      </c>
      <c r="BA5" s="198">
        <f>1/1000*[1]TimberSectorMinusCoreVPAImp!AY$263</f>
        <v>0</v>
      </c>
      <c r="BB5" s="198">
        <f>1/1000*[1]TimberSectorMinusCoreVPAImp!AZ$263</f>
        <v>0</v>
      </c>
      <c r="BC5" s="199">
        <f>1/1000*[1]TimberSectorMinusCoreVPAImp!BA$263</f>
        <v>0</v>
      </c>
      <c r="BD5" s="321"/>
    </row>
    <row r="6" spans="1:56" ht="17.149999999999999" customHeight="1" thickTop="1">
      <c r="B6" s="30" t="s">
        <v>71</v>
      </c>
      <c r="C6" s="219">
        <f>1/$A$1*[1]TimberSectorMinusCoreVPAImp!$B$266</f>
        <v>9.9741928543024466E-2</v>
      </c>
      <c r="D6" s="200">
        <f>1/$A$1*[1]TimberSectorMinusCoreVPAImp!$C$266</f>
        <v>0.10549854109504081</v>
      </c>
      <c r="E6" s="200">
        <f>1/$A$1*[1]TimberSectorMinusCoreVPAImp!$D$266</f>
        <v>9.92740257436662E-2</v>
      </c>
      <c r="F6" s="200">
        <f>1/$A$1*[1]TimberSectorMinusCoreVPAImp!$E$266</f>
        <v>9.7256041038558283E-2</v>
      </c>
      <c r="G6" s="200">
        <f>1/$A$1*[1]TimberSectorMinusCoreVPAImp!$F$266</f>
        <v>9.6232185728506073E-2</v>
      </c>
      <c r="H6" s="200">
        <f>1/$A$1*[1]TimberSectorMinusCoreVPAImp!$G$266</f>
        <v>9.4870366949341089E-2</v>
      </c>
      <c r="I6" s="200">
        <f>1/$A$1*[1]TimberSectorMinusCoreVPAImp!$H$266</f>
        <v>8.2619351104145658E-2</v>
      </c>
      <c r="J6" s="45">
        <f>1/$A$1*[1]TimberSectorMinusCoreVPAImp!$I$266</f>
        <v>6.5873349009064275E-2</v>
      </c>
      <c r="K6" s="58">
        <f>1/$A$1*[1]TimberSectorMinusCoreVPAImp!$J$266</f>
        <v>4.7461828021070393E-2</v>
      </c>
      <c r="L6" s="58">
        <f>1/$A$1*[1]TimberSectorMinusCoreVPAImp!$K$266</f>
        <v>3.2048707705439022E-2</v>
      </c>
      <c r="M6" s="58">
        <f>1/$A$1*[1]TimberSectorMinusCoreVPAImp!L$266</f>
        <v>3.4604713059544552E-2</v>
      </c>
      <c r="N6" s="58">
        <f>1/$A$1*[1]TimberSectorMinusCoreVPAImp!M$266</f>
        <v>3.0722747598349774E-2</v>
      </c>
      <c r="O6" s="58">
        <f>1/$A$1*[1]TimberSectorMinusCoreVPAImp!N$266</f>
        <v>1.7094139787032812E-2</v>
      </c>
      <c r="P6" s="58">
        <f>1/$A$1*[1]TimberSectorMinusCoreVPAImp!O$266</f>
        <v>1.0961723132202169E-2</v>
      </c>
      <c r="Q6" s="58">
        <f>1/$A$1*[1]TimberSectorMinusCoreVPAImp!P$266</f>
        <v>1.037329925730502E-2</v>
      </c>
      <c r="R6" s="58">
        <f>1/$A$1*[1]TimberSectorMinusCoreVPAImp!Q$266</f>
        <v>1.0355941915674217E-2</v>
      </c>
      <c r="S6" s="58">
        <f>1/$A$1*[1]TimberSectorMinusCoreVPAImp!R$266</f>
        <v>8.6792077583881348E-3</v>
      </c>
      <c r="T6" s="58">
        <f>1/$A$1*[1]TimberSectorMinusCoreVPAImp!S$266</f>
        <v>9.7023731729215835E-3</v>
      </c>
      <c r="U6" s="58">
        <f>1/$A$1*[1]TimberSectorMinusCoreVPAImp!T$266</f>
        <v>8.5221437755454172E-3</v>
      </c>
      <c r="V6" s="58">
        <f>1/$A$1*[1]TimberSectorMinusCoreVPAImp!U$266</f>
        <v>9.5419597766657899E-3</v>
      </c>
      <c r="W6" s="58">
        <f>1/$A$1*[1]TimberSectorMinusCoreVPAImp!V$266</f>
        <v>0</v>
      </c>
      <c r="X6" s="58">
        <f>1/$A$1*[1]TimberSectorMinusCoreVPAImp!W$266</f>
        <v>0</v>
      </c>
      <c r="Y6" s="58">
        <f>1/$A$1*[1]TimberSectorMinusCoreVPAImp!X$266</f>
        <v>0</v>
      </c>
      <c r="Z6" s="58">
        <f>1/$A$1*[1]TimberSectorMinusCoreVPAImp!Y$266</f>
        <v>0</v>
      </c>
      <c r="AA6" s="58">
        <f>1/$A$1*[1]TimberSectorMinusCoreVPAImp!Z$266</f>
        <v>0</v>
      </c>
      <c r="AB6" s="59">
        <f>1/$A$1*[1]TimberSectorMinusCoreVPAImp!AA$266</f>
        <v>0</v>
      </c>
      <c r="AC6" s="5"/>
      <c r="AD6" s="220">
        <f>1/1000*[1]TimberSectorMinusCoreVPAImp!AB$266</f>
        <v>4.9377254273513999E-2</v>
      </c>
      <c r="AE6" s="200">
        <f>1/1000*[1]TimberSectorMinusCoreVPAImp!AC$266</f>
        <v>4.8640137202800013E-2</v>
      </c>
      <c r="AF6" s="200">
        <f>1/1000*[1]TimberSectorMinusCoreVPAImp!AD$266</f>
        <v>4.7584735675199996E-2</v>
      </c>
      <c r="AG6" s="200">
        <f>1/1000*[1]TimberSectorMinusCoreVPAImp!AE$266</f>
        <v>6.0286168275199989E-2</v>
      </c>
      <c r="AH6" s="200">
        <f>1/1000*[1]TimberSectorMinusCoreVPAImp!AF$266</f>
        <v>6.6289490898399972E-2</v>
      </c>
      <c r="AI6" s="200">
        <f>1/1000*[1]TimberSectorMinusCoreVPAImp!AG$266</f>
        <v>7.0629913325400015E-2</v>
      </c>
      <c r="AJ6" s="200">
        <f>1/1000*[1]TimberSectorMinusCoreVPAImp!AH$266</f>
        <v>6.0946758708800022E-2</v>
      </c>
      <c r="AK6" s="200">
        <f>1/1000*[1]TimberSectorMinusCoreVPAImp!AI$266</f>
        <v>5.4064443350000005E-2</v>
      </c>
      <c r="AL6" s="200">
        <f>1/1000*[1]TimberSectorMinusCoreVPAImp!AJ$266</f>
        <v>4.4075048834400062E-2</v>
      </c>
      <c r="AM6" s="200">
        <f>1/1000*[1]TimberSectorMinusCoreVPAImp!AK$266</f>
        <v>2.6790418754000001E-2</v>
      </c>
      <c r="AN6" s="200">
        <f>1/1000*[1]TimberSectorMinusCoreVPAImp!AL$266</f>
        <v>2.1493103476499992E-2</v>
      </c>
      <c r="AO6" s="200">
        <f>1/1000*[1]TimberSectorMinusCoreVPAImp!AM$266</f>
        <v>2.4775158431999979E-2</v>
      </c>
      <c r="AP6" s="200">
        <f>1/1000*[1]TimberSectorMinusCoreVPAImp!AN$266</f>
        <v>1.5468896924800015E-2</v>
      </c>
      <c r="AQ6" s="200">
        <f>1/1000*[1]TimberSectorMinusCoreVPAImp!AO$266</f>
        <v>1.0967995649099999E-2</v>
      </c>
      <c r="AR6" s="200">
        <f>1/1000*[1]TimberSectorMinusCoreVPAImp!AP$266</f>
        <v>1.1295653616999995E-2</v>
      </c>
      <c r="AS6" s="200">
        <f>1/1000*[1]TimberSectorMinusCoreVPAImp!AQ$266</f>
        <v>9.9161407170000118E-3</v>
      </c>
      <c r="AT6" s="200">
        <f>1/1000*[1]TimberSectorMinusCoreVPAImp!AR$266</f>
        <v>8.5825218263999858E-3</v>
      </c>
      <c r="AU6" s="200">
        <f>1/1000*[1]TimberSectorMinusCoreVPAImp!AS$266</f>
        <v>8.4648296732999957E-3</v>
      </c>
      <c r="AV6" s="200">
        <f>1/1000*[1]TimberSectorMinusCoreVPAImp!AT$266</f>
        <v>8.6716566590000037E-3</v>
      </c>
      <c r="AW6" s="200">
        <f>1/1000*[1]TimberSectorMinusCoreVPAImp!AU$266</f>
        <v>7.927151573333336E-3</v>
      </c>
      <c r="AX6" s="200">
        <f>1/1000*[1]TimberSectorMinusCoreVPAImp!AV$266</f>
        <v>0</v>
      </c>
      <c r="AY6" s="200">
        <f>1/1000*[1]TimberSectorMinusCoreVPAImp!AW$266</f>
        <v>0</v>
      </c>
      <c r="AZ6" s="200">
        <f>1/1000*[1]TimberSectorMinusCoreVPAImp!AX$266</f>
        <v>0</v>
      </c>
      <c r="BA6" s="200">
        <f>1/1000*[1]TimberSectorMinusCoreVPAImp!AY$266</f>
        <v>0</v>
      </c>
      <c r="BB6" s="200">
        <f>1/1000*[1]TimberSectorMinusCoreVPAImp!AZ$266</f>
        <v>0</v>
      </c>
      <c r="BC6" s="60">
        <f>1/1000*[1]TimberSectorMinusCoreVPAImp!BA$266</f>
        <v>0</v>
      </c>
      <c r="BD6" s="321"/>
    </row>
    <row r="7" spans="1:56">
      <c r="B7" s="6" t="s">
        <v>57</v>
      </c>
      <c r="C7" s="20">
        <f>1/$A$1*[1]TimberSectorMinusCoreVPAImp!$B$38</f>
        <v>1.0886952000000116E-2</v>
      </c>
      <c r="D7" s="23">
        <f>1/$A$1*[1]TimberSectorMinusCoreVPAImp!$C$38</f>
        <v>1.3595668000000005E-2</v>
      </c>
      <c r="E7" s="23">
        <f>1/$A$1*[1]TimberSectorMinusCoreVPAImp!$D$38</f>
        <v>1.3039593000000016E-2</v>
      </c>
      <c r="F7" s="23">
        <f>1/$A$1*[1]TimberSectorMinusCoreVPAImp!$E$38</f>
        <v>1.340179000000008E-2</v>
      </c>
      <c r="G7" s="23">
        <f>1/$A$1*[1]TimberSectorMinusCoreVPAImp!$F$38</f>
        <v>1.2578397999999935E-2</v>
      </c>
      <c r="H7" s="23">
        <f>1/$A$1*[1]TimberSectorMinusCoreVPAImp!$G$38</f>
        <v>1.1740170500000091E-2</v>
      </c>
      <c r="I7" s="23">
        <f>1/$A$1*[1]TimberSectorMinusCoreVPAImp!$H$38</f>
        <v>1.2277467999999958E-2</v>
      </c>
      <c r="J7" s="43">
        <f>1/$A$1*[1]TimberSectorMinusCoreVPAImp!$I$38</f>
        <v>7.8413300000000352E-3</v>
      </c>
      <c r="K7" s="23">
        <f>1/$A$1*[1]TimberSectorMinusCoreVPAImp!$J$38</f>
        <v>4.6498060000000341E-3</v>
      </c>
      <c r="L7" s="23">
        <f>1/$A$1*[1]TimberSectorMinusCoreVPAImp!$K$38</f>
        <v>3.023404999999979E-3</v>
      </c>
      <c r="M7" s="23">
        <f>1/$A$1*[1]TimberSectorMinusCoreVPAImp!L$38</f>
        <v>1.5636579999999678E-3</v>
      </c>
      <c r="N7" s="23">
        <f>1/$A$1*[1]TimberSectorMinusCoreVPAImp!M$38</f>
        <v>1.3217119999999749E-3</v>
      </c>
      <c r="O7" s="23">
        <f>1/$A$1*[1]TimberSectorMinusCoreVPAImp!N$38</f>
        <v>1.2725759999999975E-3</v>
      </c>
      <c r="P7" s="23">
        <f>1/$A$1*[1]TimberSectorMinusCoreVPAImp!O$38</f>
        <v>4.3813400000003444E-4</v>
      </c>
      <c r="Q7" s="23">
        <f>1/$A$1*[1]TimberSectorMinusCoreVPAImp!P$38</f>
        <v>5.5301400000001832E-4</v>
      </c>
      <c r="R7" s="23">
        <f>1/$A$1*[1]TimberSectorMinusCoreVPAImp!Q$38</f>
        <v>4.1728846616212456E-4</v>
      </c>
      <c r="S7" s="23">
        <f>1/$A$1*[1]TimberSectorMinusCoreVPAImp!R$38</f>
        <v>1.8180651942614756E-4</v>
      </c>
      <c r="T7" s="23">
        <f>1/$A$1*[1]TimberSectorMinusCoreVPAImp!S$38</f>
        <v>6.862800000001501E-5</v>
      </c>
      <c r="U7" s="23">
        <f>1/$A$1*[1]TimberSectorMinusCoreVPAImp!T$38</f>
        <v>8.1899999999912598E-6</v>
      </c>
      <c r="V7" s="23">
        <f>1/$A$1*[1]TimberSectorMinusCoreVPAImp!U$38</f>
        <v>7.9697799999994823E-4</v>
      </c>
      <c r="W7" s="23">
        <f>1/$A$1*[1]TimberSectorMinusCoreVPAImp!V$38</f>
        <v>0</v>
      </c>
      <c r="X7" s="23">
        <f>1/$A$1*[1]TimberSectorMinusCoreVPAImp!W$38</f>
        <v>0</v>
      </c>
      <c r="Y7" s="23">
        <f>1/$A$1*[1]TimberSectorMinusCoreVPAImp!X$38</f>
        <v>0</v>
      </c>
      <c r="Z7" s="23">
        <f>1/$A$1*[1]TimberSectorMinusCoreVPAImp!Y$38</f>
        <v>0</v>
      </c>
      <c r="AA7" s="23">
        <f>1/$A$1*[1]TimberSectorMinusCoreVPAImp!Z$38</f>
        <v>0</v>
      </c>
      <c r="AB7" s="43">
        <f>1/$A$1*[1]TimberSectorMinusCoreVPAImp!AA$38</f>
        <v>0</v>
      </c>
      <c r="AC7" s="5"/>
      <c r="AD7" s="20">
        <f>1/1000*[1]TimberSectorMinusCoreVPAImp!AB$38</f>
        <v>5.491919273237997E-3</v>
      </c>
      <c r="AE7" s="23">
        <f>1/1000*[1]TimberSectorMinusCoreVPAImp!AC$38</f>
        <v>6.6819086008000142E-3</v>
      </c>
      <c r="AF7" s="23">
        <f>1/1000*[1]TimberSectorMinusCoreVPAImp!AD$38</f>
        <v>6.4814478288000004E-3</v>
      </c>
      <c r="AG7" s="23">
        <f>1/1000*[1]TimberSectorMinusCoreVPAImp!AE$38</f>
        <v>7.1989251263999852E-3</v>
      </c>
      <c r="AH7" s="23">
        <f>1/1000*[1]TimberSectorMinusCoreVPAImp!AF$38</f>
        <v>7.3447916471999974E-3</v>
      </c>
      <c r="AI7" s="23">
        <f>1/1000*[1]TimberSectorMinusCoreVPAImp!AG$38</f>
        <v>8.1545990097000066E-3</v>
      </c>
      <c r="AJ7" s="23">
        <f>1/1000*[1]TimberSectorMinusCoreVPAImp!AH$38</f>
        <v>7.4959219552000042E-3</v>
      </c>
      <c r="AK7" s="23">
        <f>1/1000*[1]TimberSectorMinusCoreVPAImp!AI$38</f>
        <v>4.9850416245000133E-3</v>
      </c>
      <c r="AL7" s="23">
        <f>1/1000*[1]TimberSectorMinusCoreVPAImp!AJ$38</f>
        <v>3.4820381060000332E-3</v>
      </c>
      <c r="AM7" s="23">
        <f>1/1000*[1]TimberSectorMinusCoreVPAImp!AK$38</f>
        <v>1.7198483764000088E-3</v>
      </c>
      <c r="AN7" s="23">
        <f>1/1000*[1]TimberSectorMinusCoreVPAImp!AL$38</f>
        <v>5.8147323119999328E-4</v>
      </c>
      <c r="AO7" s="23">
        <f>1/1000*[1]TimberSectorMinusCoreVPAImp!AM$38</f>
        <v>8.2463471999999168E-4</v>
      </c>
      <c r="AP7" s="23">
        <f>1/1000*[1]TimberSectorMinusCoreVPAImp!AN$38</f>
        <v>6.8736286080000751E-4</v>
      </c>
      <c r="AQ7" s="23">
        <f>1/1000*[1]TimberSectorMinusCoreVPAImp!AO$38</f>
        <v>2.8776208319999344E-4</v>
      </c>
      <c r="AR7" s="23">
        <f>1/1000*[1]TimberSectorMinusCoreVPAImp!AP$38</f>
        <v>2.5258371949999514E-4</v>
      </c>
      <c r="AS7" s="23">
        <f>1/1000*[1]TimberSectorMinusCoreVPAImp!AQ$38</f>
        <v>1.6899682100000746E-4</v>
      </c>
      <c r="AT7" s="23">
        <f>1/1000*[1]TimberSectorMinusCoreVPAImp!AR$38</f>
        <v>1.0309666599998479E-4</v>
      </c>
      <c r="AU7" s="23">
        <f>1/1000*[1]TimberSectorMinusCoreVPAImp!AS$38</f>
        <v>2.48398435999988E-5</v>
      </c>
      <c r="AV7" s="23">
        <f>1/1000*[1]TimberSectorMinusCoreVPAImp!AT$38</f>
        <v>5.5802250000027702E-6</v>
      </c>
      <c r="AW7" s="23">
        <f>1/1000*[1]TimberSectorMinusCoreVPAImp!AU$38</f>
        <v>2.3210306000000003E-4</v>
      </c>
      <c r="AX7" s="23">
        <f>1/1000*[1]TimberSectorMinusCoreVPAImp!AV$38</f>
        <v>0</v>
      </c>
      <c r="AY7" s="23">
        <f>1/1000*[1]TimberSectorMinusCoreVPAImp!AW$38</f>
        <v>0</v>
      </c>
      <c r="AZ7" s="23">
        <f>1/1000*[1]TimberSectorMinusCoreVPAImp!AX$38</f>
        <v>0</v>
      </c>
      <c r="BA7" s="23">
        <f>1/1000*[1]TimberSectorMinusCoreVPAImp!AY$38</f>
        <v>0</v>
      </c>
      <c r="BB7" s="23">
        <f>1/1000*[1]TimberSectorMinusCoreVPAImp!AZ$38</f>
        <v>0</v>
      </c>
      <c r="BC7" s="24">
        <f>1/1000*[1]TimberSectorMinusCoreVPAImp!BA$38</f>
        <v>0</v>
      </c>
      <c r="BD7" s="321"/>
    </row>
    <row r="8" spans="1:56">
      <c r="B8" s="6" t="s">
        <v>50</v>
      </c>
      <c r="C8" s="20">
        <f>1/$A$1*[1]TimberSectorMinusCoreVPAImp!$B$75</f>
        <v>3.3795004484876165E-3</v>
      </c>
      <c r="D8" s="23">
        <f>1/$A$1*[1]TimberSectorMinusCoreVPAImp!$C$75</f>
        <v>3.1772125000000002E-3</v>
      </c>
      <c r="E8" s="23">
        <f>1/$A$1*[1]TimberSectorMinusCoreVPAImp!$D$75</f>
        <v>3.7915035260488736E-3</v>
      </c>
      <c r="F8" s="23">
        <f>1/$A$1*[1]TimberSectorMinusCoreVPAImp!$E$75</f>
        <v>3.901805363503783E-3</v>
      </c>
      <c r="G8" s="23">
        <f>1/$A$1*[1]TimberSectorMinusCoreVPAImp!$F$75</f>
        <v>5.5063124999999999E-3</v>
      </c>
      <c r="H8" s="23">
        <f>1/$A$1*[1]TimberSectorMinusCoreVPAImp!$G$75</f>
        <v>6.2914460000000009E-3</v>
      </c>
      <c r="I8" s="23">
        <f>1/$A$1*[1]TimberSectorMinusCoreVPAImp!$H$75</f>
        <v>5.6350050000000011E-3</v>
      </c>
      <c r="J8" s="43">
        <f>1/$A$1*[1]TimberSectorMinusCoreVPAImp!$I$75</f>
        <v>5.5722695750000002E-3</v>
      </c>
      <c r="K8" s="23">
        <f>1/$A$1*[1]TimberSectorMinusCoreVPAImp!$J$75</f>
        <v>5.4410860000000004E-3</v>
      </c>
      <c r="L8" s="23">
        <f>1/$A$1*[1]TimberSectorMinusCoreVPAImp!$K$75</f>
        <v>4.7192600000000012E-3</v>
      </c>
      <c r="M8" s="23">
        <f>1/$A$1*[1]TimberSectorMinusCoreVPAImp!L$75</f>
        <v>4.6142179487179483E-3</v>
      </c>
      <c r="N8" s="23">
        <f>1/$A$1*[1]TimberSectorMinusCoreVPAImp!M$75</f>
        <v>4.1007536111111118E-3</v>
      </c>
      <c r="O8" s="23">
        <f>1/$A$1*[1]TimberSectorMinusCoreVPAImp!N$75</f>
        <v>3.1583999999999996E-3</v>
      </c>
      <c r="P8" s="23">
        <f>1/$A$1*[1]TimberSectorMinusCoreVPAImp!O$75</f>
        <v>2.2050300000000006E-3</v>
      </c>
      <c r="Q8" s="23">
        <f>1/$A$1*[1]TimberSectorMinusCoreVPAImp!P$75</f>
        <v>1.887669E-3</v>
      </c>
      <c r="R8" s="23">
        <f>1/$A$1*[1]TimberSectorMinusCoreVPAImp!Q$75</f>
        <v>1.8369512945836017E-3</v>
      </c>
      <c r="S8" s="23">
        <f>1/$A$1*[1]TimberSectorMinusCoreVPAImp!R$75</f>
        <v>1.8877176425971269E-3</v>
      </c>
      <c r="T8" s="23">
        <f>1/$A$1*[1]TimberSectorMinusCoreVPAImp!S$75</f>
        <v>2.0879628787485753E-3</v>
      </c>
      <c r="U8" s="23">
        <f>1/$A$1*[1]TimberSectorMinusCoreVPAImp!T$75</f>
        <v>2.0235600000000002E-3</v>
      </c>
      <c r="V8" s="23">
        <f>1/$A$1*[1]TimberSectorMinusCoreVPAImp!U$75</f>
        <v>2.4860000000000004E-3</v>
      </c>
      <c r="W8" s="23">
        <f>1/$A$1*[1]TimberSectorMinusCoreVPAImp!V$75</f>
        <v>0</v>
      </c>
      <c r="X8" s="23">
        <f>1/$A$1*[1]TimberSectorMinusCoreVPAImp!W$75</f>
        <v>0</v>
      </c>
      <c r="Y8" s="23">
        <f>1/$A$1*[1]TimberSectorMinusCoreVPAImp!X$75</f>
        <v>0</v>
      </c>
      <c r="Z8" s="23">
        <f>1/$A$1*[1]TimberSectorMinusCoreVPAImp!Y$75</f>
        <v>0</v>
      </c>
      <c r="AA8" s="23">
        <f>1/$A$1*[1]TimberSectorMinusCoreVPAImp!Z$75</f>
        <v>0</v>
      </c>
      <c r="AB8" s="43">
        <f>1/$A$1*[1]TimberSectorMinusCoreVPAImp!AA$75</f>
        <v>0</v>
      </c>
      <c r="AC8" s="5"/>
      <c r="AD8" s="20">
        <f>1/1000*[1]TimberSectorMinusCoreVPAImp!AB$75</f>
        <v>2.8742624129010001E-3</v>
      </c>
      <c r="AE8" s="23">
        <f>1/1000*[1]TimberSectorMinusCoreVPAImp!AC$75</f>
        <v>2.4305822739999999E-3</v>
      </c>
      <c r="AF8" s="23">
        <f>1/1000*[1]TimberSectorMinusCoreVPAImp!AD$75</f>
        <v>2.0827237152000002E-3</v>
      </c>
      <c r="AG8" s="23">
        <f>1/1000*[1]TimberSectorMinusCoreVPAImp!AE$75</f>
        <v>2.7141605568E-3</v>
      </c>
      <c r="AH8" s="23">
        <f>1/1000*[1]TimberSectorMinusCoreVPAImp!AF$75</f>
        <v>3.8782413711999997E-3</v>
      </c>
      <c r="AI8" s="23">
        <f>1/1000*[1]TimberSectorMinusCoreVPAImp!AG$75</f>
        <v>4.488721508699999E-3</v>
      </c>
      <c r="AJ8" s="23">
        <f>1/1000*[1]TimberSectorMinusCoreVPAImp!AH$75</f>
        <v>4.7174725175999997E-3</v>
      </c>
      <c r="AK8" s="23">
        <f>1/1000*[1]TimberSectorMinusCoreVPAImp!AI$75</f>
        <v>6.8200342255000006E-3</v>
      </c>
      <c r="AL8" s="23">
        <f>1/1000*[1]TimberSectorMinusCoreVPAImp!AJ$75</f>
        <v>7.6080939372000006E-3</v>
      </c>
      <c r="AM8" s="23">
        <f>1/1000*[1]TimberSectorMinusCoreVPAImp!AK$75</f>
        <v>4.814150805200001E-3</v>
      </c>
      <c r="AN8" s="23">
        <f>1/1000*[1]TimberSectorMinusCoreVPAImp!AL$75</f>
        <v>4.6548574965000001E-3</v>
      </c>
      <c r="AO8" s="23">
        <f>1/1000*[1]TimberSectorMinusCoreVPAImp!AM$75</f>
        <v>4.2346268639999992E-3</v>
      </c>
      <c r="AP8" s="23">
        <f>1/1000*[1]TimberSectorMinusCoreVPAImp!AN$75</f>
        <v>4.1719691551999998E-3</v>
      </c>
      <c r="AQ8" s="23">
        <f>1/1000*[1]TimberSectorMinusCoreVPAImp!AO$75</f>
        <v>2.8934876427000001E-3</v>
      </c>
      <c r="AR8" s="23">
        <f>1/1000*[1]TimberSectorMinusCoreVPAImp!AP$75</f>
        <v>2.5149700650000002E-3</v>
      </c>
      <c r="AS8" s="23">
        <f>1/1000*[1]TimberSectorMinusCoreVPAImp!AQ$75</f>
        <v>2.1924296939999999E-3</v>
      </c>
      <c r="AT8" s="23">
        <f>1/1000*[1]TimberSectorMinusCoreVPAImp!AR$75</f>
        <v>1.6398734569000001E-3</v>
      </c>
      <c r="AU8" s="23">
        <f>1/1000*[1]TimberSectorMinusCoreVPAImp!AS$75</f>
        <v>1.3249302351999999E-3</v>
      </c>
      <c r="AV8" s="23">
        <f>1/1000*[1]TimberSectorMinusCoreVPAImp!AT$75</f>
        <v>1.4502833530000005E-3</v>
      </c>
      <c r="AW8" s="23">
        <f>1/1000*[1]TimberSectorMinusCoreVPAImp!AU$75</f>
        <v>1.2792773412500002E-3</v>
      </c>
      <c r="AX8" s="23">
        <f>1/1000*[1]TimberSectorMinusCoreVPAImp!AV$75</f>
        <v>0</v>
      </c>
      <c r="AY8" s="23">
        <f>1/1000*[1]TimberSectorMinusCoreVPAImp!AW$75</f>
        <v>0</v>
      </c>
      <c r="AZ8" s="23">
        <f>1/1000*[1]TimberSectorMinusCoreVPAImp!AX$75</f>
        <v>0</v>
      </c>
      <c r="BA8" s="23">
        <f>1/1000*[1]TimberSectorMinusCoreVPAImp!AY$75</f>
        <v>0</v>
      </c>
      <c r="BB8" s="23">
        <f>1/1000*[1]TimberSectorMinusCoreVPAImp!AZ$75</f>
        <v>0</v>
      </c>
      <c r="BC8" s="24">
        <f>1/1000*[1]TimberSectorMinusCoreVPAImp!BA$75</f>
        <v>0</v>
      </c>
      <c r="BD8" s="321"/>
    </row>
    <row r="9" spans="1:56">
      <c r="B9" s="6" t="s">
        <v>60</v>
      </c>
      <c r="C9" s="20">
        <f>1/$A$1*[1]TimberSectorMinusCoreVPAImp!$B$92</f>
        <v>1.0190408999999984E-2</v>
      </c>
      <c r="D9" s="23">
        <f>1/$A$1*[1]TimberSectorMinusCoreVPAImp!$C$92</f>
        <v>1.1278766999999981E-2</v>
      </c>
      <c r="E9" s="23">
        <f>1/$A$1*[1]TimberSectorMinusCoreVPAImp!$D$92</f>
        <v>1.2089873271097271E-2</v>
      </c>
      <c r="F9" s="23">
        <f>1/$A$1*[1]TimberSectorMinusCoreVPAImp!$E$92</f>
        <v>1.1113636999999996E-2</v>
      </c>
      <c r="G9" s="23">
        <f>1/$A$1*[1]TimberSectorMinusCoreVPAImp!$F$92</f>
        <v>1.2323393999999974E-2</v>
      </c>
      <c r="H9" s="23">
        <f>1/$A$1*[1]TimberSectorMinusCoreVPAImp!$G$92</f>
        <v>1.3136133000000008E-2</v>
      </c>
      <c r="I9" s="23">
        <f>1/$A$1*[1]TimberSectorMinusCoreVPAImp!$H$92</f>
        <v>1.3984724000000032E-2</v>
      </c>
      <c r="J9" s="43">
        <f>1/$A$1*[1]TimberSectorMinusCoreVPAImp!$I$92</f>
        <v>1.0539049999999987E-2</v>
      </c>
      <c r="K9" s="23">
        <f>1/$A$1*[1]TimberSectorMinusCoreVPAImp!$J$92</f>
        <v>6.0402719999999924E-3</v>
      </c>
      <c r="L9" s="23">
        <f>1/$A$1*[1]TimberSectorMinusCoreVPAImp!$K$92</f>
        <v>3.3447119999999962E-3</v>
      </c>
      <c r="M9" s="23">
        <f>1/$A$1*[1]TimberSectorMinusCoreVPAImp!L$92</f>
        <v>4.8646349999999991E-3</v>
      </c>
      <c r="N9" s="23">
        <f>1/$A$1*[1]TimberSectorMinusCoreVPAImp!M$92</f>
        <v>5.4399519999999979E-3</v>
      </c>
      <c r="O9" s="23">
        <f>1/$A$1*[1]TimberSectorMinusCoreVPAImp!N$92</f>
        <v>3.8665479999999974E-3</v>
      </c>
      <c r="P9" s="23">
        <f>1/$A$1*[1]TimberSectorMinusCoreVPAImp!O$92</f>
        <v>2.1770979999999971E-3</v>
      </c>
      <c r="Q9" s="23">
        <f>1/$A$1*[1]TimberSectorMinusCoreVPAImp!P$92</f>
        <v>1.7005799999999984E-3</v>
      </c>
      <c r="R9" s="23">
        <f>1/$A$1*[1]TimberSectorMinusCoreVPAImp!Q$92</f>
        <v>6.6397799999999736E-4</v>
      </c>
      <c r="S9" s="23">
        <f>1/$A$1*[1]TimberSectorMinusCoreVPAImp!R$92</f>
        <v>3.795540000000007E-4</v>
      </c>
      <c r="T9" s="23">
        <f>1/$A$1*[1]TimberSectorMinusCoreVPAImp!S$92</f>
        <v>2.2787799999999907E-4</v>
      </c>
      <c r="U9" s="23">
        <f>1/$A$1*[1]TimberSectorMinusCoreVPAImp!T$92</f>
        <v>4.7081999999998639E-5</v>
      </c>
      <c r="V9" s="23">
        <f>1/$A$1*[1]TimberSectorMinusCoreVPAImp!U$92</f>
        <v>2.1322000000000008E-4</v>
      </c>
      <c r="W9" s="23">
        <f>1/$A$1*[1]TimberSectorMinusCoreVPAImp!V$92</f>
        <v>0</v>
      </c>
      <c r="X9" s="23">
        <f>1/$A$1*[1]TimberSectorMinusCoreVPAImp!W$92</f>
        <v>0</v>
      </c>
      <c r="Y9" s="23">
        <f>1/$A$1*[1]TimberSectorMinusCoreVPAImp!X$92</f>
        <v>0</v>
      </c>
      <c r="Z9" s="23">
        <f>1/$A$1*[1]TimberSectorMinusCoreVPAImp!Y$92</f>
        <v>0</v>
      </c>
      <c r="AA9" s="23">
        <f>1/$A$1*[1]TimberSectorMinusCoreVPAImp!Z$92</f>
        <v>0</v>
      </c>
      <c r="AB9" s="43">
        <f>1/$A$1*[1]TimberSectorMinusCoreVPAImp!AA$92</f>
        <v>0</v>
      </c>
      <c r="AC9" s="5"/>
      <c r="AD9" s="20">
        <f>1/1000*[1]TimberSectorMinusCoreVPAImp!AB$92</f>
        <v>4.2929079669629961E-3</v>
      </c>
      <c r="AE9" s="23">
        <f>1/1000*[1]TimberSectorMinusCoreVPAImp!AC$92</f>
        <v>4.1620009740000012E-3</v>
      </c>
      <c r="AF9" s="23">
        <f>1/1000*[1]TimberSectorMinusCoreVPAImp!AD$92</f>
        <v>5.5076992080000022E-3</v>
      </c>
      <c r="AG9" s="23">
        <f>1/1000*[1]TimberSectorMinusCoreVPAImp!AE$92</f>
        <v>6.2312400863999929E-3</v>
      </c>
      <c r="AH9" s="23">
        <f>1/1000*[1]TimberSectorMinusCoreVPAImp!AF$92</f>
        <v>7.9612100239000016E-3</v>
      </c>
      <c r="AI9" s="23">
        <f>1/1000*[1]TimberSectorMinusCoreVPAImp!AG$92</f>
        <v>9.3470526864000043E-3</v>
      </c>
      <c r="AJ9" s="23">
        <f>1/1000*[1]TimberSectorMinusCoreVPAImp!AH$92</f>
        <v>9.1780530420000062E-3</v>
      </c>
      <c r="AK9" s="23">
        <f>1/1000*[1]TimberSectorMinusCoreVPAImp!AI$92</f>
        <v>7.4119915494999982E-3</v>
      </c>
      <c r="AL9" s="23">
        <f>1/1000*[1]TimberSectorMinusCoreVPAImp!AJ$92</f>
        <v>4.9499891664000015E-3</v>
      </c>
      <c r="AM9" s="23">
        <f>1/1000*[1]TimberSectorMinusCoreVPAImp!AK$92</f>
        <v>2.7757175556000018E-3</v>
      </c>
      <c r="AN9" s="23">
        <f>1/1000*[1]TimberSectorMinusCoreVPAImp!AL$92</f>
        <v>3.0926314053000008E-3</v>
      </c>
      <c r="AO9" s="23">
        <f>1/1000*[1]TimberSectorMinusCoreVPAImp!AM$92</f>
        <v>4.0028658240000006E-3</v>
      </c>
      <c r="AP9" s="23">
        <f>1/1000*[1]TimberSectorMinusCoreVPAImp!AN$92</f>
        <v>2.4573470239999998E-3</v>
      </c>
      <c r="AQ9" s="23">
        <f>1/1000*[1]TimberSectorMinusCoreVPAImp!AO$92</f>
        <v>1.6957990941000008E-3</v>
      </c>
      <c r="AR9" s="23">
        <f>1/1000*[1]TimberSectorMinusCoreVPAImp!AP$92</f>
        <v>1.4198290609999998E-3</v>
      </c>
      <c r="AS9" s="23">
        <f>1/1000*[1]TimberSectorMinusCoreVPAImp!AQ$92</f>
        <v>4.2706430200000156E-4</v>
      </c>
      <c r="AT9" s="23">
        <f>1/1000*[1]TimberSectorMinusCoreVPAImp!AR$92</f>
        <v>1.8252227549999934E-4</v>
      </c>
      <c r="AU9" s="23">
        <f>1/1000*[1]TimberSectorMinusCoreVPAImp!AS$92</f>
        <v>9.4657563000000175E-5</v>
      </c>
      <c r="AV9" s="23">
        <f>1/1000*[1]TimberSectorMinusCoreVPAImp!AT$92</f>
        <v>2.3901077999999743E-5</v>
      </c>
      <c r="AW9" s="23">
        <f>1/1000*[1]TimberSectorMinusCoreVPAImp!AU$92</f>
        <v>5.9236034583332929E-5</v>
      </c>
      <c r="AX9" s="23">
        <f>1/1000*[1]TimberSectorMinusCoreVPAImp!AV$92</f>
        <v>0</v>
      </c>
      <c r="AY9" s="23">
        <f>1/1000*[1]TimberSectorMinusCoreVPAImp!AW$92</f>
        <v>0</v>
      </c>
      <c r="AZ9" s="23">
        <f>1/1000*[1]TimberSectorMinusCoreVPAImp!AX$92</f>
        <v>0</v>
      </c>
      <c r="BA9" s="23">
        <f>1/1000*[1]TimberSectorMinusCoreVPAImp!AY$92</f>
        <v>0</v>
      </c>
      <c r="BB9" s="23">
        <f>1/1000*[1]TimberSectorMinusCoreVPAImp!AZ$92</f>
        <v>0</v>
      </c>
      <c r="BC9" s="24">
        <f>1/1000*[1]TimberSectorMinusCoreVPAImp!BA$92</f>
        <v>0</v>
      </c>
      <c r="BD9" s="321"/>
    </row>
    <row r="10" spans="1:56">
      <c r="B10" s="6" t="s">
        <v>59</v>
      </c>
      <c r="C10" s="20">
        <f>1/$A$1*[1]TimberSectorMinusCoreVPAImp!$B$56</f>
        <v>2.7791477000000064E-2</v>
      </c>
      <c r="D10" s="23">
        <f>1/$A$1*[1]TimberSectorMinusCoreVPAImp!$C$56</f>
        <v>2.5204306499999884E-2</v>
      </c>
      <c r="E10" s="23">
        <f>1/$A$1*[1]TimberSectorMinusCoreVPAImp!$D$56</f>
        <v>2.247791374037722E-2</v>
      </c>
      <c r="F10" s="23">
        <f>1/$A$1*[1]TimberSectorMinusCoreVPAImp!$E$56</f>
        <v>2.5244596999999924E-2</v>
      </c>
      <c r="G10" s="23">
        <f>1/$A$1*[1]TimberSectorMinusCoreVPAImp!$F$56</f>
        <v>2.6101951999999873E-2</v>
      </c>
      <c r="H10" s="23">
        <f>1/$A$1*[1]TimberSectorMinusCoreVPAImp!$G$56</f>
        <v>2.5452594699999997E-2</v>
      </c>
      <c r="I10" s="23">
        <f>1/$A$1*[1]TimberSectorMinusCoreVPAImp!$H$56</f>
        <v>2.1460065535714334E-2</v>
      </c>
      <c r="J10" s="43">
        <f>1/$A$1*[1]TimberSectorMinusCoreVPAImp!$I$56</f>
        <v>1.7812558124999878E-2</v>
      </c>
      <c r="K10" s="23">
        <f>1/$A$1*[1]TimberSectorMinusCoreVPAImp!$J$56</f>
        <v>1.2875752055555578E-2</v>
      </c>
      <c r="L10" s="23">
        <f>1/$A$1*[1]TimberSectorMinusCoreVPAImp!$K$56</f>
        <v>1.0090093999999966E-2</v>
      </c>
      <c r="M10" s="23">
        <f>1/$A$1*[1]TimberSectorMinusCoreVPAImp!L$56</f>
        <v>7.4201439999999619E-3</v>
      </c>
      <c r="N10" s="23">
        <f>1/$A$1*[1]TimberSectorMinusCoreVPAImp!M$56</f>
        <v>5.7365280000000046E-3</v>
      </c>
      <c r="O10" s="23">
        <f>1/$A$1*[1]TimberSectorMinusCoreVPAImp!N$56</f>
        <v>3.7602459999999949E-3</v>
      </c>
      <c r="P10" s="23">
        <f>1/$A$1*[1]TimberSectorMinusCoreVPAImp!O$56</f>
        <v>2.962302E-3</v>
      </c>
      <c r="Q10" s="23">
        <f>1/$A$1*[1]TimberSectorMinusCoreVPAImp!P$56</f>
        <v>2.9236199999999879E-3</v>
      </c>
      <c r="R10" s="23">
        <f>1/$A$1*[1]TimberSectorMinusCoreVPAImp!Q$56</f>
        <v>3.1505669999999791E-3</v>
      </c>
      <c r="S10" s="23">
        <f>1/$A$1*[1]TimberSectorMinusCoreVPAImp!R$56</f>
        <v>2.08014799999999E-3</v>
      </c>
      <c r="T10" s="23">
        <f>1/$A$1*[1]TimberSectorMinusCoreVPAImp!S$56</f>
        <v>1.677157999999998E-3</v>
      </c>
      <c r="U10" s="23">
        <f>1/$A$1*[1]TimberSectorMinusCoreVPAImp!T$56</f>
        <v>1.6822119999999885E-3</v>
      </c>
      <c r="V10" s="23">
        <f>1/$A$1*[1]TimberSectorMinusCoreVPAImp!U$56</f>
        <v>1.6207979999999927E-3</v>
      </c>
      <c r="W10" s="23">
        <f>1/$A$1*[1]TimberSectorMinusCoreVPAImp!V$56</f>
        <v>0</v>
      </c>
      <c r="X10" s="23">
        <f>1/$A$1*[1]TimberSectorMinusCoreVPAImp!W$56</f>
        <v>0</v>
      </c>
      <c r="Y10" s="23">
        <f>1/$A$1*[1]TimberSectorMinusCoreVPAImp!X$56</f>
        <v>0</v>
      </c>
      <c r="Z10" s="23">
        <f>1/$A$1*[1]TimberSectorMinusCoreVPAImp!Y$56</f>
        <v>0</v>
      </c>
      <c r="AA10" s="23">
        <f>1/$A$1*[1]TimberSectorMinusCoreVPAImp!Z$56</f>
        <v>0</v>
      </c>
      <c r="AB10" s="43">
        <f>1/$A$1*[1]TimberSectorMinusCoreVPAImp!AA$56</f>
        <v>0</v>
      </c>
      <c r="AC10" s="5"/>
      <c r="AD10" s="20">
        <f>1/1000*[1]TimberSectorMinusCoreVPAImp!AB$56</f>
        <v>1.2584238208355998E-2</v>
      </c>
      <c r="AE10" s="23">
        <f>1/1000*[1]TimberSectorMinusCoreVPAImp!AC$56</f>
        <v>1.2043572044000002E-2</v>
      </c>
      <c r="AF10" s="23">
        <f>1/1000*[1]TimberSectorMinusCoreVPAImp!AD$56</f>
        <v>1.1182333694399986E-2</v>
      </c>
      <c r="AG10" s="23">
        <f>1/1000*[1]TimberSectorMinusCoreVPAImp!AE$56</f>
        <v>1.5780724153600004E-2</v>
      </c>
      <c r="AH10" s="23">
        <f>1/1000*[1]TimberSectorMinusCoreVPAImp!AF$56</f>
        <v>1.8130184572499999E-2</v>
      </c>
      <c r="AI10" s="23">
        <f>1/1000*[1]TimberSectorMinusCoreVPAImp!AG$56</f>
        <v>1.9460918848799993E-2</v>
      </c>
      <c r="AJ10" s="23">
        <f>1/1000*[1]TimberSectorMinusCoreVPAImp!AH$56</f>
        <v>1.6339951495999996E-2</v>
      </c>
      <c r="AK10" s="23">
        <f>1/1000*[1]TimberSectorMinusCoreVPAImp!AI$56</f>
        <v>1.2881691311999987E-2</v>
      </c>
      <c r="AL10" s="23">
        <f>1/1000*[1]TimberSectorMinusCoreVPAImp!AJ$56</f>
        <v>1.0056928871600021E-2</v>
      </c>
      <c r="AM10" s="23">
        <f>1/1000*[1]TimberSectorMinusCoreVPAImp!AK$56</f>
        <v>7.2907813968000005E-3</v>
      </c>
      <c r="AN10" s="23">
        <f>1/1000*[1]TimberSectorMinusCoreVPAImp!AL$56</f>
        <v>4.8795808805999954E-3</v>
      </c>
      <c r="AO10" s="23">
        <f>1/1000*[1]TimberSectorMinusCoreVPAImp!AM$56</f>
        <v>5.0741838239999953E-3</v>
      </c>
      <c r="AP10" s="23">
        <f>1/1000*[1]TimberSectorMinusCoreVPAImp!AN$56</f>
        <v>3.2749359280000051E-3</v>
      </c>
      <c r="AQ10" s="23">
        <f>1/1000*[1]TimberSectorMinusCoreVPAImp!AO$56</f>
        <v>2.4508518341999981E-3</v>
      </c>
      <c r="AR10" s="23">
        <f>1/1000*[1]TimberSectorMinusCoreVPAImp!AP$56</f>
        <v>2.0664737789999992E-3</v>
      </c>
      <c r="AS10" s="23">
        <f>1/1000*[1]TimberSectorMinusCoreVPAImp!AQ$56</f>
        <v>1.919396167500004E-3</v>
      </c>
      <c r="AT10" s="23">
        <f>1/1000*[1]TimberSectorMinusCoreVPAImp!AR$56</f>
        <v>1.6856138856000023E-3</v>
      </c>
      <c r="AU10" s="23">
        <f>1/1000*[1]TimberSectorMinusCoreVPAImp!AS$56</f>
        <v>1.4214111339999995E-3</v>
      </c>
      <c r="AV10" s="23">
        <f>1/1000*[1]TimberSectorMinusCoreVPAImp!AT$56</f>
        <v>1.3230530419999979E-3</v>
      </c>
      <c r="AW10" s="23">
        <f>1/1000*[1]TimberSectorMinusCoreVPAImp!AU$56</f>
        <v>1.1676660787499991E-3</v>
      </c>
      <c r="AX10" s="23">
        <f>1/1000*[1]TimberSectorMinusCoreVPAImp!AV$56</f>
        <v>0</v>
      </c>
      <c r="AY10" s="23">
        <f>1/1000*[1]TimberSectorMinusCoreVPAImp!AW$56</f>
        <v>0</v>
      </c>
      <c r="AZ10" s="23">
        <f>1/1000*[1]TimberSectorMinusCoreVPAImp!AX$56</f>
        <v>0</v>
      </c>
      <c r="BA10" s="23">
        <f>1/1000*[1]TimberSectorMinusCoreVPAImp!AY$56</f>
        <v>0</v>
      </c>
      <c r="BB10" s="23">
        <f>1/1000*[1]TimberSectorMinusCoreVPAImp!AZ$56</f>
        <v>0</v>
      </c>
      <c r="BC10" s="24">
        <f>1/1000*[1]TimberSectorMinusCoreVPAImp!BA$56</f>
        <v>0</v>
      </c>
      <c r="BD10" s="321"/>
    </row>
    <row r="11" spans="1:56">
      <c r="B11" s="6" t="s">
        <v>96</v>
      </c>
      <c r="C11" s="20">
        <f>1/$A$1*[1]TimberSectorMinusCoreVPAImp!$B$166</f>
        <v>3.1112997999999996E-2</v>
      </c>
      <c r="D11" s="23">
        <f>1/$A$1*[1]TimberSectorMinusCoreVPAImp!$C$166</f>
        <v>2.9627926999999991E-2</v>
      </c>
      <c r="E11" s="23">
        <f>1/$A$1*[1]TimberSectorMinusCoreVPAImp!$D$166</f>
        <v>2.4703692999999999E-2</v>
      </c>
      <c r="F11" s="23">
        <f>1/$A$1*[1]TimberSectorMinusCoreVPAImp!$E$166</f>
        <v>2.3947111999999986E-2</v>
      </c>
      <c r="G11" s="23">
        <f>1/$A$1*[1]TimberSectorMinusCoreVPAImp!$F$166</f>
        <v>2.1635179999999997E-2</v>
      </c>
      <c r="H11" s="23">
        <f>1/$A$1*[1]TimberSectorMinusCoreVPAImp!$G$166</f>
        <v>1.8552449999999991E-2</v>
      </c>
      <c r="I11" s="23">
        <f>1/$A$1*[1]TimberSectorMinusCoreVPAImp!$H$166</f>
        <v>1.3186773500000002E-2</v>
      </c>
      <c r="J11" s="43">
        <f>1/$A$1*[1]TimberSectorMinusCoreVPAImp!$I$166</f>
        <v>6.4018219999999989E-3</v>
      </c>
      <c r="K11" s="23">
        <f>1/$A$1*[1]TimberSectorMinusCoreVPAImp!$J$166</f>
        <v>5.513605999999999E-3</v>
      </c>
      <c r="L11" s="23">
        <f>1/$A$1*[1]TimberSectorMinusCoreVPAImp!$K$166</f>
        <v>1.9488000000000003E-3</v>
      </c>
      <c r="M11" s="23">
        <f>1/$A$1*[1]TimberSectorMinusCoreVPAImp!L$166</f>
        <v>1.2798099999999997E-3</v>
      </c>
      <c r="N11" s="23">
        <f>1/$A$1*[1]TimberSectorMinusCoreVPAImp!M$166</f>
        <v>1.0113319999999998E-3</v>
      </c>
      <c r="O11" s="23">
        <f>1/$A$1*[1]TimberSectorMinusCoreVPAImp!N$166</f>
        <v>3.2850999999999996E-4</v>
      </c>
      <c r="P11" s="23">
        <f>1/$A$1*[1]TimberSectorMinusCoreVPAImp!O$166</f>
        <v>1.1563999999999997E-4</v>
      </c>
      <c r="Q11" s="23">
        <f>1/$A$1*[1]TimberSectorMinusCoreVPAImp!P$166</f>
        <v>8.8703999999999996E-5</v>
      </c>
      <c r="R11" s="23">
        <f>1/$A$1*[1]TimberSectorMinusCoreVPAImp!Q$166</f>
        <v>6.4539999999999975E-5</v>
      </c>
      <c r="S11" s="23">
        <f>1/$A$1*[1]TimberSectorMinusCoreVPAImp!R$166</f>
        <v>7.169125870251918E-5</v>
      </c>
      <c r="T11" s="23">
        <f>1/$A$1*[1]TimberSectorMinusCoreVPAImp!S$166</f>
        <v>4.4800000000000005E-5</v>
      </c>
      <c r="U11" s="23">
        <f>1/$A$1*[1]TimberSectorMinusCoreVPAImp!T$166</f>
        <v>8.4000000000000009E-6</v>
      </c>
      <c r="V11" s="23">
        <f>1/$A$1*[1]TimberSectorMinusCoreVPAImp!U$166</f>
        <v>1.3999999999999999E-6</v>
      </c>
      <c r="W11" s="23">
        <f>1/$A$1*[1]TimberSectorMinusCoreVPAImp!V$166</f>
        <v>0</v>
      </c>
      <c r="X11" s="23">
        <f>1/$A$1*[1]TimberSectorMinusCoreVPAImp!W$166</f>
        <v>0</v>
      </c>
      <c r="Y11" s="23">
        <f>1/$A$1*[1]TimberSectorMinusCoreVPAImp!X$166</f>
        <v>0</v>
      </c>
      <c r="Z11" s="23">
        <f>1/$A$1*[1]TimberSectorMinusCoreVPAImp!Y$166</f>
        <v>0</v>
      </c>
      <c r="AA11" s="23">
        <f>1/$A$1*[1]TimberSectorMinusCoreVPAImp!Z$166</f>
        <v>0</v>
      </c>
      <c r="AB11" s="43">
        <f>1/$A$1*[1]TimberSectorMinusCoreVPAImp!AA$166</f>
        <v>0</v>
      </c>
      <c r="AC11" s="5"/>
      <c r="AD11" s="20">
        <f>1/1000*[1]TimberSectorMinusCoreVPAImp!AB$166</f>
        <v>1.5366613134725999E-2</v>
      </c>
      <c r="AE11" s="23">
        <f>1/1000*[1]TimberSectorMinusCoreVPAImp!AC$166</f>
        <v>1.36231937088E-2</v>
      </c>
      <c r="AF11" s="23">
        <f>1/1000*[1]TimberSectorMinusCoreVPAImp!AD$166</f>
        <v>1.1683894118399998E-2</v>
      </c>
      <c r="AG11" s="23">
        <f>1/1000*[1]TimberSectorMinusCoreVPAImp!AE$166</f>
        <v>1.2427496681600005E-2</v>
      </c>
      <c r="AH11" s="23">
        <f>1/1000*[1]TimberSectorMinusCoreVPAImp!AF$166</f>
        <v>1.2842050965800003E-2</v>
      </c>
      <c r="AI11" s="23">
        <f>1/1000*[1]TimberSectorMinusCoreVPAImp!AG$166</f>
        <v>1.1253343572900001E-2</v>
      </c>
      <c r="AJ11" s="23">
        <f>1/1000*[1]TimberSectorMinusCoreVPAImp!AH$166</f>
        <v>7.5798048244000004E-3</v>
      </c>
      <c r="AK11" s="23">
        <f>1/1000*[1]TimberSectorMinusCoreVPAImp!AI$166</f>
        <v>4.3821435989999996E-3</v>
      </c>
      <c r="AL11" s="23">
        <f>1/1000*[1]TimberSectorMinusCoreVPAImp!AJ$166</f>
        <v>4.074363094400001E-3</v>
      </c>
      <c r="AM11" s="23">
        <f>1/1000*[1]TimberSectorMinusCoreVPAImp!AK$166</f>
        <v>1.3721121832000001E-3</v>
      </c>
      <c r="AN11" s="23">
        <f>1/1000*[1]TimberSectorMinusCoreVPAImp!AL$166</f>
        <v>7.411365621000001E-4</v>
      </c>
      <c r="AO11" s="23">
        <f>1/1000*[1]TimberSectorMinusCoreVPAImp!AM$166</f>
        <v>7.8630043199999988E-4</v>
      </c>
      <c r="AP11" s="23">
        <f>1/1000*[1]TimberSectorMinusCoreVPAImp!AN$166</f>
        <v>2.3763403839999997E-4</v>
      </c>
      <c r="AQ11" s="23">
        <f>1/1000*[1]TimberSectorMinusCoreVPAImp!AO$166</f>
        <v>3.0138573300000001E-5</v>
      </c>
      <c r="AR11" s="23">
        <f>1/1000*[1]TimberSectorMinusCoreVPAImp!AP$166</f>
        <v>4.46761265E-5</v>
      </c>
      <c r="AS11" s="23">
        <f>1/1000*[1]TimberSectorMinusCoreVPAImp!AQ$166</f>
        <v>4.3750913499999995E-5</v>
      </c>
      <c r="AT11" s="23">
        <f>1/1000*[1]TimberSectorMinusCoreVPAImp!AR$166</f>
        <v>7.2203086999999974E-6</v>
      </c>
      <c r="AU11" s="23">
        <f>1/1000*[1]TimberSectorMinusCoreVPAImp!AS$166</f>
        <v>9.212703500000002E-6</v>
      </c>
      <c r="AV11" s="23">
        <f>1/1000*[1]TimberSectorMinusCoreVPAImp!AT$166</f>
        <v>8.8279750000000025E-6</v>
      </c>
      <c r="AW11" s="23">
        <f>1/1000*[1]TimberSectorMinusCoreVPAImp!AU$166</f>
        <v>4.3663750000000002E-6</v>
      </c>
      <c r="AX11" s="23">
        <f>1/1000*[1]TimberSectorMinusCoreVPAImp!AV$166</f>
        <v>0</v>
      </c>
      <c r="AY11" s="23">
        <f>1/1000*[1]TimberSectorMinusCoreVPAImp!AW$166</f>
        <v>0</v>
      </c>
      <c r="AZ11" s="23">
        <f>1/1000*[1]TimberSectorMinusCoreVPAImp!AX$166</f>
        <v>0</v>
      </c>
      <c r="BA11" s="23">
        <f>1/1000*[1]TimberSectorMinusCoreVPAImp!AY$166</f>
        <v>0</v>
      </c>
      <c r="BB11" s="23">
        <f>1/1000*[1]TimberSectorMinusCoreVPAImp!AZ$166</f>
        <v>0</v>
      </c>
      <c r="BC11" s="24">
        <f>1/1000*[1]TimberSectorMinusCoreVPAImp!BA$166</f>
        <v>0</v>
      </c>
      <c r="BD11" s="321"/>
    </row>
    <row r="12" spans="1:56">
      <c r="B12" s="9" t="s">
        <v>17</v>
      </c>
      <c r="C12" s="221">
        <f t="shared" ref="C12:L12" si="2">SUM(C6:C6)-SUM(C7:C11)</f>
        <v>1.6380592094536683E-2</v>
      </c>
      <c r="D12" s="107">
        <f t="shared" si="2"/>
        <v>2.2614660095040956E-2</v>
      </c>
      <c r="E12" s="107">
        <f t="shared" si="2"/>
        <v>2.3171449206142822E-2</v>
      </c>
      <c r="F12" s="107">
        <f t="shared" si="2"/>
        <v>1.9647099675054513E-2</v>
      </c>
      <c r="G12" s="107">
        <f t="shared" si="2"/>
        <v>1.8086949228506302E-2</v>
      </c>
      <c r="H12" s="107">
        <f t="shared" si="2"/>
        <v>1.9697572749341002E-2</v>
      </c>
      <c r="I12" s="107">
        <f t="shared" si="2"/>
        <v>1.6075315068431337E-2</v>
      </c>
      <c r="J12" s="79">
        <f t="shared" si="2"/>
        <v>1.7706319309064369E-2</v>
      </c>
      <c r="K12" s="107">
        <f t="shared" si="2"/>
        <v>1.2941305965514786E-2</v>
      </c>
      <c r="L12" s="107">
        <f t="shared" si="2"/>
        <v>8.922436705439081E-3</v>
      </c>
      <c r="M12" s="107">
        <f>SUM(M6:M6)-SUM(M7:M11)</f>
        <v>1.4862248110826676E-2</v>
      </c>
      <c r="N12" s="107">
        <f>SUM(N6:N6)-SUM(N7:N11)</f>
        <v>1.3112469987238685E-2</v>
      </c>
      <c r="O12" s="107">
        <f t="shared" ref="O12:AB12" si="3">SUM(O6:O6)-SUM(O7:O11)</f>
        <v>4.7078597870328226E-3</v>
      </c>
      <c r="P12" s="107">
        <f t="shared" si="3"/>
        <v>3.063519132202137E-3</v>
      </c>
      <c r="Q12" s="107">
        <f t="shared" si="3"/>
        <v>3.2197122573050154E-3</v>
      </c>
      <c r="R12" s="107">
        <f t="shared" si="3"/>
        <v>4.2226171549285142E-3</v>
      </c>
      <c r="S12" s="107">
        <f t="shared" si="3"/>
        <v>4.0782903376623504E-3</v>
      </c>
      <c r="T12" s="107">
        <f t="shared" si="3"/>
        <v>5.5959462941729959E-3</v>
      </c>
      <c r="U12" s="107">
        <f t="shared" si="3"/>
        <v>4.7526997755454386E-3</v>
      </c>
      <c r="V12" s="107">
        <f t="shared" si="3"/>
        <v>4.4235637766658481E-3</v>
      </c>
      <c r="W12" s="107">
        <f t="shared" si="3"/>
        <v>0</v>
      </c>
      <c r="X12" s="107">
        <f t="shared" si="3"/>
        <v>0</v>
      </c>
      <c r="Y12" s="107">
        <f t="shared" si="3"/>
        <v>0</v>
      </c>
      <c r="Z12" s="107">
        <f t="shared" si="3"/>
        <v>0</v>
      </c>
      <c r="AA12" s="107">
        <f t="shared" si="3"/>
        <v>0</v>
      </c>
      <c r="AB12" s="79">
        <f t="shared" si="3"/>
        <v>0</v>
      </c>
      <c r="AC12" s="5"/>
      <c r="AD12" s="222">
        <f t="shared" ref="AD12:BC12" si="4">SUM(AD6:AD6)-SUM(AD7:AD11)</f>
        <v>8.767313277330005E-3</v>
      </c>
      <c r="AE12" s="123">
        <f t="shared" si="4"/>
        <v>9.6988796012E-3</v>
      </c>
      <c r="AF12" s="123">
        <f t="shared" si="4"/>
        <v>1.0646637110400009E-2</v>
      </c>
      <c r="AG12" s="123">
        <f t="shared" si="4"/>
        <v>1.5933621670399994E-2</v>
      </c>
      <c r="AH12" s="123">
        <f t="shared" si="4"/>
        <v>1.6133012317799969E-2</v>
      </c>
      <c r="AI12" s="123">
        <f t="shared" si="4"/>
        <v>1.7925277698900011E-2</v>
      </c>
      <c r="AJ12" s="123">
        <f t="shared" si="4"/>
        <v>1.5635554873600015E-2</v>
      </c>
      <c r="AK12" s="123">
        <f t="shared" si="4"/>
        <v>1.7583541039500009E-2</v>
      </c>
      <c r="AL12" s="123">
        <f t="shared" si="4"/>
        <v>1.3903635658800005E-2</v>
      </c>
      <c r="AM12" s="123">
        <f t="shared" si="4"/>
        <v>8.8178084367999919E-3</v>
      </c>
      <c r="AN12" s="123">
        <f t="shared" si="4"/>
        <v>7.5434239008000028E-3</v>
      </c>
      <c r="AO12" s="123">
        <f t="shared" si="4"/>
        <v>9.8525467679999919E-3</v>
      </c>
      <c r="AP12" s="123">
        <f t="shared" si="4"/>
        <v>4.6396479184000038E-3</v>
      </c>
      <c r="AQ12" s="123">
        <f t="shared" si="4"/>
        <v>3.6099564216000059E-3</v>
      </c>
      <c r="AR12" s="123">
        <f t="shared" si="4"/>
        <v>4.9971208660000016E-3</v>
      </c>
      <c r="AS12" s="123">
        <f t="shared" si="4"/>
        <v>5.1645028189999994E-3</v>
      </c>
      <c r="AT12" s="123">
        <f t="shared" si="4"/>
        <v>4.9641952336999997E-3</v>
      </c>
      <c r="AU12" s="123">
        <f t="shared" si="4"/>
        <v>5.5897781939999967E-3</v>
      </c>
      <c r="AV12" s="123">
        <f t="shared" si="4"/>
        <v>5.8600109860000027E-3</v>
      </c>
      <c r="AW12" s="123">
        <f t="shared" si="4"/>
        <v>5.1845026837500034E-3</v>
      </c>
      <c r="AX12" s="123">
        <f t="shared" si="4"/>
        <v>0</v>
      </c>
      <c r="AY12" s="123">
        <f t="shared" si="4"/>
        <v>0</v>
      </c>
      <c r="AZ12" s="123">
        <f t="shared" si="4"/>
        <v>0</v>
      </c>
      <c r="BA12" s="123">
        <f t="shared" si="4"/>
        <v>0</v>
      </c>
      <c r="BB12" s="123">
        <f t="shared" si="4"/>
        <v>0</v>
      </c>
      <c r="BC12" s="131">
        <f t="shared" si="4"/>
        <v>0</v>
      </c>
      <c r="BD12" s="321"/>
    </row>
    <row r="13" spans="1:56" ht="17.149999999999999" customHeight="1">
      <c r="B13" s="56" t="s">
        <v>102</v>
      </c>
      <c r="C13" s="57">
        <f>1/$A$1*[1]TimberSectorMinusCoreVPAImp!$B$268</f>
        <v>2.2408767376788249E-2</v>
      </c>
      <c r="D13" s="58">
        <f>1/$A$1*[1]TimberSectorMinusCoreVPAImp!$C$268</f>
        <v>1.6271931636739321E-2</v>
      </c>
      <c r="E13" s="58">
        <f>1/$A$1*[1]TimberSectorMinusCoreVPAImp!$D$268</f>
        <v>1.7400008275216105E-2</v>
      </c>
      <c r="F13" s="58">
        <f>1/$A$1*[1]TimberSectorMinusCoreVPAImp!$E$268</f>
        <v>1.520103071040582E-2</v>
      </c>
      <c r="G13" s="58">
        <f>1/$A$1*[1]TimberSectorMinusCoreVPAImp!$F$268</f>
        <v>2.1817680480868958E-2</v>
      </c>
      <c r="H13" s="58">
        <f>1/$A$1*[1]TimberSectorMinusCoreVPAImp!$G$268</f>
        <v>1.5053042061775537E-2</v>
      </c>
      <c r="I13" s="58">
        <f>1/$A$1*[1]TimberSectorMinusCoreVPAImp!$H$268</f>
        <v>1.503542612043527E-2</v>
      </c>
      <c r="J13" s="59">
        <f>1/$A$1*[1]TimberSectorMinusCoreVPAImp!$I$268</f>
        <v>7.8036344607800068E-2</v>
      </c>
      <c r="K13" s="58">
        <f>1/$A$1*[1]TimberSectorMinusCoreVPAImp!$J$268</f>
        <v>4.2443288342241925E-2</v>
      </c>
      <c r="L13" s="58">
        <f>1/$A$1*[1]TimberSectorMinusCoreVPAImp!$K$268</f>
        <v>3.8155100054217427E-2</v>
      </c>
      <c r="M13" s="58">
        <f>1/$A$1*[1]TimberSectorMinusCoreVPAImp!L$268</f>
        <v>4.5284626638631656E-2</v>
      </c>
      <c r="N13" s="58">
        <f>1/$A$1*[1]TimberSectorMinusCoreVPAImp!M$268</f>
        <v>3.4314636962379047E-2</v>
      </c>
      <c r="O13" s="58">
        <f>1/$A$1*[1]TimberSectorMinusCoreVPAImp!N$268</f>
        <v>1.1054336212634731E-2</v>
      </c>
      <c r="P13" s="58">
        <f>1/$A$1*[1]TimberSectorMinusCoreVPAImp!O$268</f>
        <v>7.800750083586586E-3</v>
      </c>
      <c r="Q13" s="58">
        <f>1/$A$1*[1]TimberSectorMinusCoreVPAImp!P$268</f>
        <v>7.5212048841284997E-3</v>
      </c>
      <c r="R13" s="58">
        <f>1/$A$1*[1]TimberSectorMinusCoreVPAImp!Q$268</f>
        <v>4.7094041874029416E-3</v>
      </c>
      <c r="S13" s="58">
        <f>1/$A$1*[1]TimberSectorMinusCoreVPAImp!R$268</f>
        <v>5.6298757689229309E-3</v>
      </c>
      <c r="T13" s="58">
        <f>1/$A$1*[1]TimberSectorMinusCoreVPAImp!S$268</f>
        <v>6.7079076179710449E-3</v>
      </c>
      <c r="U13" s="58">
        <f>1/$A$1*[1]TimberSectorMinusCoreVPAImp!T$268</f>
        <v>6.4589355155791322E-3</v>
      </c>
      <c r="V13" s="58">
        <f>1/$A$1*[1]TimberSectorMinusCoreVPAImp!U$268</f>
        <v>4.9257041113341515E-3</v>
      </c>
      <c r="W13" s="58">
        <f>1/$A$1*[1]TimberSectorMinusCoreVPAImp!V$268</f>
        <v>0</v>
      </c>
      <c r="X13" s="58">
        <f>1/$A$1*[1]TimberSectorMinusCoreVPAImp!W$268</f>
        <v>0</v>
      </c>
      <c r="Y13" s="58">
        <f>1/$A$1*[1]TimberSectorMinusCoreVPAImp!X$268</f>
        <v>0</v>
      </c>
      <c r="Z13" s="58">
        <f>1/$A$1*[1]TimberSectorMinusCoreVPAImp!Y$268</f>
        <v>0</v>
      </c>
      <c r="AA13" s="58">
        <f>1/$A$1*[1]TimberSectorMinusCoreVPAImp!Z$268</f>
        <v>0</v>
      </c>
      <c r="AB13" s="59">
        <f>1/$A$1*[1]TimberSectorMinusCoreVPAImp!AA$268</f>
        <v>0</v>
      </c>
      <c r="AC13" s="17"/>
      <c r="AD13" s="57">
        <f>1/1000*[1]TimberSectorMinusCoreVPAImp!AB$268</f>
        <v>1.5038699116883977E-2</v>
      </c>
      <c r="AE13" s="58">
        <f>1/1000*[1]TimberSectorMinusCoreVPAImp!AC$268</f>
        <v>1.0975192892000028E-2</v>
      </c>
      <c r="AF13" s="58">
        <f>1/1000*[1]TimberSectorMinusCoreVPAImp!AD$268</f>
        <v>1.2376142347199987E-2</v>
      </c>
      <c r="AG13" s="58">
        <f>1/1000*[1]TimberSectorMinusCoreVPAImp!AE$268</f>
        <v>1.1568432859200006E-2</v>
      </c>
      <c r="AH13" s="58">
        <f>1/1000*[1]TimberSectorMinusCoreVPAImp!AF$268</f>
        <v>1.4191201076500019E-2</v>
      </c>
      <c r="AI13" s="58">
        <f>1/1000*[1]TimberSectorMinusCoreVPAImp!AG$268</f>
        <v>1.3283994695399972E-2</v>
      </c>
      <c r="AJ13" s="58">
        <f>1/1000*[1]TimberSectorMinusCoreVPAImp!AH$268</f>
        <v>1.3494613735200018E-2</v>
      </c>
      <c r="AK13" s="58">
        <f>1/1000*[1]TimberSectorMinusCoreVPAImp!AI$268</f>
        <v>2.6690442273500016E-2</v>
      </c>
      <c r="AL13" s="58">
        <f>1/1000*[1]TimberSectorMinusCoreVPAImp!AJ$268</f>
        <v>2.2224707250000024E-2</v>
      </c>
      <c r="AM13" s="58">
        <f>1/1000*[1]TimberSectorMinusCoreVPAImp!AK$268</f>
        <v>1.7414458780400013E-2</v>
      </c>
      <c r="AN13" s="58">
        <f>1/1000*[1]TimberSectorMinusCoreVPAImp!AL$268</f>
        <v>1.8515919329999977E-2</v>
      </c>
      <c r="AO13" s="58">
        <f>1/1000*[1]TimberSectorMinusCoreVPAImp!AM$268</f>
        <v>2.0869927487999974E-2</v>
      </c>
      <c r="AP13" s="58">
        <f>1/1000*[1]TimberSectorMinusCoreVPAImp!AN$268</f>
        <v>1.134218356479999E-2</v>
      </c>
      <c r="AQ13" s="58">
        <f>1/1000*[1]TimberSectorMinusCoreVPAImp!AO$268</f>
        <v>1.19630493402E-2</v>
      </c>
      <c r="AR13" s="58">
        <f>1/1000*[1]TimberSectorMinusCoreVPAImp!AP$268</f>
        <v>9.9531777969999943E-3</v>
      </c>
      <c r="AS13" s="58">
        <f>1/1000*[1]TimberSectorMinusCoreVPAImp!AQ$268</f>
        <v>9.3300528894999964E-3</v>
      </c>
      <c r="AT13" s="58">
        <f>1/1000*[1]TimberSectorMinusCoreVPAImp!AR$268</f>
        <v>1.1193670146999991E-2</v>
      </c>
      <c r="AU13" s="58">
        <f>1/1000*[1]TimberSectorMinusCoreVPAImp!AS$268</f>
        <v>1.0746335642900002E-2</v>
      </c>
      <c r="AV13" s="58">
        <f>1/1000*[1]TimberSectorMinusCoreVPAImp!AT$268</f>
        <v>8.9059292670000019E-3</v>
      </c>
      <c r="AW13" s="58">
        <f>1/1000*[1]TimberSectorMinusCoreVPAImp!AU$268</f>
        <v>6.2241455279166647E-3</v>
      </c>
      <c r="AX13" s="58">
        <f>1/1000*[1]TimberSectorMinusCoreVPAImp!AV$268</f>
        <v>0</v>
      </c>
      <c r="AY13" s="58">
        <f>1/1000*[1]TimberSectorMinusCoreVPAImp!AW$268</f>
        <v>0</v>
      </c>
      <c r="AZ13" s="58">
        <f>1/1000*[1]TimberSectorMinusCoreVPAImp!AX$268</f>
        <v>0</v>
      </c>
      <c r="BA13" s="58">
        <f>1/1000*[1]TimberSectorMinusCoreVPAImp!AY$268</f>
        <v>0</v>
      </c>
      <c r="BB13" s="58">
        <f>1/1000*[1]TimberSectorMinusCoreVPAImp!AZ$268</f>
        <v>0</v>
      </c>
      <c r="BC13" s="60">
        <f>1/1000*[1]TimberSectorMinusCoreVPAImp!BA$268</f>
        <v>0</v>
      </c>
      <c r="BD13" s="321"/>
    </row>
    <row r="14" spans="1:56">
      <c r="B14" s="6" t="s">
        <v>26</v>
      </c>
      <c r="C14" s="20">
        <f>1/$A$1*[1]TimberSectorMinusCoreVPAImp!$B$39</f>
        <v>6.5032452899209392E-3</v>
      </c>
      <c r="D14" s="23">
        <f>1/$A$1*[1]TimberSectorMinusCoreVPAImp!$C$39</f>
        <v>3.345318683543208E-3</v>
      </c>
      <c r="E14" s="23">
        <f>1/$A$1*[1]TimberSectorMinusCoreVPAImp!$D$39</f>
        <v>3.6275585513063646E-3</v>
      </c>
      <c r="F14" s="23">
        <f>1/$A$1*[1]TimberSectorMinusCoreVPAImp!$E$39</f>
        <v>2.3648217500001067E-3</v>
      </c>
      <c r="G14" s="23">
        <f>1/$A$1*[1]TimberSectorMinusCoreVPAImp!$F$39</f>
        <v>5.1665469499281441E-3</v>
      </c>
      <c r="H14" s="23">
        <f>1/$A$1*[1]TimberSectorMinusCoreVPAImp!$G$39</f>
        <v>4.1925638933512088E-3</v>
      </c>
      <c r="I14" s="23">
        <f>1/$A$1*[1]TimberSectorMinusCoreVPAImp!$H$39</f>
        <v>3.4203823358208985E-3</v>
      </c>
      <c r="J14" s="43">
        <f>1/$A$1*[1]TimberSectorMinusCoreVPAImp!$I$39</f>
        <v>6.4512794498101725E-2</v>
      </c>
      <c r="K14" s="23">
        <f>1/$A$1*[1]TimberSectorMinusCoreVPAImp!$J$39</f>
        <v>1.7376658143723786E-2</v>
      </c>
      <c r="L14" s="23">
        <f>1/$A$1*[1]TimberSectorMinusCoreVPAImp!$K$39</f>
        <v>2.4522562401477835E-2</v>
      </c>
      <c r="M14" s="23">
        <f>1/$A$1*[1]TimberSectorMinusCoreVPAImp!L$39</f>
        <v>3.1542302107931311E-2</v>
      </c>
      <c r="N14" s="23">
        <f>1/$A$1*[1]TimberSectorMinusCoreVPAImp!M$39</f>
        <v>2.2543045388945297E-2</v>
      </c>
      <c r="O14" s="23">
        <f>1/$A$1*[1]TimberSectorMinusCoreVPAImp!N$39</f>
        <v>2.9021267673869089E-3</v>
      </c>
      <c r="P14" s="23">
        <f>1/$A$1*[1]TimberSectorMinusCoreVPAImp!O$39</f>
        <v>9.1242069462403944E-4</v>
      </c>
      <c r="Q14" s="23">
        <f>1/$A$1*[1]TimberSectorMinusCoreVPAImp!P$39</f>
        <v>1.4934757404196052E-3</v>
      </c>
      <c r="R14" s="23">
        <f>1/$A$1*[1]TimberSectorMinusCoreVPAImp!Q$39</f>
        <v>1.5471922115695494E-4</v>
      </c>
      <c r="S14" s="23">
        <f>1/$A$1*[1]TimberSectorMinusCoreVPAImp!R$39</f>
        <v>3.7776397396998944E-4</v>
      </c>
      <c r="T14" s="23">
        <f>1/$A$1*[1]TimberSectorMinusCoreVPAImp!S$39</f>
        <v>6.1686946839020762E-4</v>
      </c>
      <c r="U14" s="23">
        <f>1/$A$1*[1]TimberSectorMinusCoreVPAImp!T$39</f>
        <v>4.6585505968435061E-4</v>
      </c>
      <c r="V14" s="23">
        <f>1/$A$1*[1]TimberSectorMinusCoreVPAImp!U$39</f>
        <v>8.7104797665422777E-4</v>
      </c>
      <c r="W14" s="23">
        <f>1/$A$1*[1]TimberSectorMinusCoreVPAImp!V$39</f>
        <v>0</v>
      </c>
      <c r="X14" s="23">
        <f>1/$A$1*[1]TimberSectorMinusCoreVPAImp!W$39</f>
        <v>0</v>
      </c>
      <c r="Y14" s="23">
        <f>1/$A$1*[1]TimberSectorMinusCoreVPAImp!X$39</f>
        <v>0</v>
      </c>
      <c r="Z14" s="23">
        <f>1/$A$1*[1]TimberSectorMinusCoreVPAImp!Y$39</f>
        <v>0</v>
      </c>
      <c r="AA14" s="23">
        <f>1/$A$1*[1]TimberSectorMinusCoreVPAImp!Z$39</f>
        <v>0</v>
      </c>
      <c r="AB14" s="43">
        <f>1/$A$1*[1]TimberSectorMinusCoreVPAImp!AA$39</f>
        <v>0</v>
      </c>
      <c r="AC14" s="5"/>
      <c r="AD14" s="20">
        <f>1/1000*[1]TimberSectorMinusCoreVPAImp!AB$39</f>
        <v>3.779320951344005E-3</v>
      </c>
      <c r="AE14" s="23">
        <f>1/1000*[1]TimberSectorMinusCoreVPAImp!AC$39</f>
        <v>2.1917651604000028E-3</v>
      </c>
      <c r="AF14" s="23">
        <f>1/1000*[1]TimberSectorMinusCoreVPAImp!AD$39</f>
        <v>1.9181524367999998E-3</v>
      </c>
      <c r="AG14" s="23">
        <f>1/1000*[1]TimberSectorMinusCoreVPAImp!AE$39</f>
        <v>1.5552506816000004E-3</v>
      </c>
      <c r="AH14" s="23">
        <f>1/1000*[1]TimberSectorMinusCoreVPAImp!AF$39</f>
        <v>2.4699861080999951E-3</v>
      </c>
      <c r="AI14" s="23">
        <f>1/1000*[1]TimberSectorMinusCoreVPAImp!AG$39</f>
        <v>2.1994095551999991E-3</v>
      </c>
      <c r="AJ14" s="23">
        <f>1/1000*[1]TimberSectorMinusCoreVPAImp!AH$39</f>
        <v>2.3570148311999974E-3</v>
      </c>
      <c r="AK14" s="23">
        <f>1/1000*[1]TimberSectorMinusCoreVPAImp!AI$39</f>
        <v>1.4189712958000001E-2</v>
      </c>
      <c r="AL14" s="23">
        <f>1/1000*[1]TimberSectorMinusCoreVPAImp!AJ$39</f>
        <v>4.6635258627999929E-3</v>
      </c>
      <c r="AM14" s="23">
        <f>1/1000*[1]TimberSectorMinusCoreVPAImp!AK$39</f>
        <v>4.5517387123999989E-3</v>
      </c>
      <c r="AN14" s="23">
        <f>1/1000*[1]TimberSectorMinusCoreVPAImp!AL$39</f>
        <v>5.040121824899998E-3</v>
      </c>
      <c r="AO14" s="23">
        <f>1/1000*[1]TimberSectorMinusCoreVPAImp!AM$39</f>
        <v>5.5791819360000048E-3</v>
      </c>
      <c r="AP14" s="23">
        <f>1/1000*[1]TimberSectorMinusCoreVPAImp!AN$39</f>
        <v>1.2092768863999979E-3</v>
      </c>
      <c r="AQ14" s="23">
        <f>1/1000*[1]TimberSectorMinusCoreVPAImp!AO$39</f>
        <v>6.9655790370000046E-4</v>
      </c>
      <c r="AR14" s="23">
        <f>1/1000*[1]TimberSectorMinusCoreVPAImp!AP$39</f>
        <v>7.4699562250000009E-4</v>
      </c>
      <c r="AS14" s="23">
        <f>1/1000*[1]TimberSectorMinusCoreVPAImp!AQ$39</f>
        <v>1.6408617399999947E-4</v>
      </c>
      <c r="AT14" s="23">
        <f>1/1000*[1]TimberSectorMinusCoreVPAImp!AR$39</f>
        <v>4.2799284710000053E-4</v>
      </c>
      <c r="AU14" s="23">
        <f>1/1000*[1]TimberSectorMinusCoreVPAImp!AS$39</f>
        <v>5.9045916930000077E-4</v>
      </c>
      <c r="AV14" s="23">
        <f>1/1000*[1]TimberSectorMinusCoreVPAImp!AT$39</f>
        <v>5.3531777500000026E-4</v>
      </c>
      <c r="AW14" s="23">
        <f>1/1000*[1]TimberSectorMinusCoreVPAImp!AU$39</f>
        <v>4.6047790749999875E-4</v>
      </c>
      <c r="AX14" s="23">
        <f>1/1000*[1]TimberSectorMinusCoreVPAImp!AV$39</f>
        <v>0</v>
      </c>
      <c r="AY14" s="23">
        <f>1/1000*[1]TimberSectorMinusCoreVPAImp!AW$39</f>
        <v>0</v>
      </c>
      <c r="AZ14" s="23">
        <f>1/1000*[1]TimberSectorMinusCoreVPAImp!AX$39</f>
        <v>0</v>
      </c>
      <c r="BA14" s="23">
        <f>1/1000*[1]TimberSectorMinusCoreVPAImp!AY$39</f>
        <v>0</v>
      </c>
      <c r="BB14" s="23">
        <f>1/1000*[1]TimberSectorMinusCoreVPAImp!AZ$39</f>
        <v>0</v>
      </c>
      <c r="BC14" s="24">
        <f>1/1000*[1]TimberSectorMinusCoreVPAImp!BA$39</f>
        <v>0</v>
      </c>
      <c r="BD14" s="321"/>
    </row>
    <row r="15" spans="1:56">
      <c r="B15" s="6" t="s">
        <v>51</v>
      </c>
      <c r="C15" s="20">
        <f>1/$A$1*[1]TimberSectorMinusCoreVPAImp!$B$147</f>
        <v>9.4916849999999997E-4</v>
      </c>
      <c r="D15" s="23">
        <f>1/$A$1*[1]TimberSectorMinusCoreVPAImp!$C$147</f>
        <v>1.0195322033010089E-3</v>
      </c>
      <c r="E15" s="23">
        <f>1/$A$1*[1]TimberSectorMinusCoreVPAImp!$D$147</f>
        <v>8.5980369028610835E-4</v>
      </c>
      <c r="F15" s="23">
        <f>1/$A$1*[1]TimberSectorMinusCoreVPAImp!$E$147</f>
        <v>7.3406025000000001E-4</v>
      </c>
      <c r="G15" s="23">
        <f>1/$A$1*[1]TimberSectorMinusCoreVPAImp!$F$147</f>
        <v>5.1009289949270208E-4</v>
      </c>
      <c r="H15" s="23">
        <f>1/$A$1*[1]TimberSectorMinusCoreVPAImp!$G$147</f>
        <v>3.2784076128804734E-4</v>
      </c>
      <c r="I15" s="23">
        <f>1/$A$1*[1]TimberSectorMinusCoreVPAImp!$H$147</f>
        <v>2.7256219392169593E-4</v>
      </c>
      <c r="J15" s="43">
        <f>1/$A$1*[1]TimberSectorMinusCoreVPAImp!$I$147</f>
        <v>2.0442916666666664E-4</v>
      </c>
      <c r="K15" s="23">
        <f>1/$A$1*[1]TimberSectorMinusCoreVPAImp!$J$147</f>
        <v>1.5359000000000003E-4</v>
      </c>
      <c r="L15" s="23">
        <f>1/$A$1*[1]TimberSectorMinusCoreVPAImp!$K$147</f>
        <v>1.5631310526315788E-4</v>
      </c>
      <c r="M15" s="23">
        <f>1/$A$1*[1]TimberSectorMinusCoreVPAImp!L$147</f>
        <v>5.5567999999999991E-4</v>
      </c>
      <c r="N15" s="23">
        <f>1/$A$1*[1]TimberSectorMinusCoreVPAImp!M$147</f>
        <v>4.3630699999999993E-4</v>
      </c>
      <c r="O15" s="23">
        <f>1/$A$1*[1]TimberSectorMinusCoreVPAImp!N$147</f>
        <v>5.7165475000000004E-4</v>
      </c>
      <c r="P15" s="23">
        <f>1/$A$1*[1]TimberSectorMinusCoreVPAImp!O$147</f>
        <v>5.8910197012473084E-4</v>
      </c>
      <c r="Q15" s="23">
        <f>1/$A$1*[1]TimberSectorMinusCoreVPAImp!P$147</f>
        <v>3.5562272005338437E-4</v>
      </c>
      <c r="R15" s="23">
        <f>1/$A$1*[1]TimberSectorMinusCoreVPAImp!Q$147</f>
        <v>8.1754999999999979E-5</v>
      </c>
      <c r="S15" s="23">
        <f>1/$A$1*[1]TimberSectorMinusCoreVPAImp!R$147</f>
        <v>2.1235199999999985E-4</v>
      </c>
      <c r="T15" s="23">
        <f>1/$A$1*[1]TimberSectorMinusCoreVPAImp!S$147</f>
        <v>3.5711907787882772E-4</v>
      </c>
      <c r="U15" s="23">
        <f>1/$A$1*[1]TimberSectorMinusCoreVPAImp!T$147</f>
        <v>2.8720111111111104E-4</v>
      </c>
      <c r="V15" s="23">
        <f>1/$A$1*[1]TimberSectorMinusCoreVPAImp!U$147</f>
        <v>1.5745857720786416E-4</v>
      </c>
      <c r="W15" s="23">
        <f>1/$A$1*[1]TimberSectorMinusCoreVPAImp!V$147</f>
        <v>0</v>
      </c>
      <c r="X15" s="23">
        <f>1/$A$1*[1]TimberSectorMinusCoreVPAImp!W$147</f>
        <v>0</v>
      </c>
      <c r="Y15" s="23">
        <f>1/$A$1*[1]TimberSectorMinusCoreVPAImp!X$147</f>
        <v>0</v>
      </c>
      <c r="Z15" s="23">
        <f>1/$A$1*[1]TimberSectorMinusCoreVPAImp!Y$147</f>
        <v>0</v>
      </c>
      <c r="AA15" s="23">
        <f>1/$A$1*[1]TimberSectorMinusCoreVPAImp!Z$147</f>
        <v>0</v>
      </c>
      <c r="AB15" s="43">
        <f>1/$A$1*[1]TimberSectorMinusCoreVPAImp!AA$147</f>
        <v>0</v>
      </c>
      <c r="AC15" s="5"/>
      <c r="AD15" s="20">
        <f>1/1000*[1]TimberSectorMinusCoreVPAImp!AB$147</f>
        <v>1.0959924358680002E-3</v>
      </c>
      <c r="AE15" s="23">
        <f>1/1000*[1]TimberSectorMinusCoreVPAImp!AC$147</f>
        <v>8.3625485719999993E-4</v>
      </c>
      <c r="AF15" s="23">
        <f>1/1000*[1]TimberSectorMinusCoreVPAImp!AD$147</f>
        <v>8.1376444799999997E-4</v>
      </c>
      <c r="AG15" s="23">
        <f>1/1000*[1]TimberSectorMinusCoreVPAImp!AE$147</f>
        <v>5.3135178880000004E-4</v>
      </c>
      <c r="AH15" s="23">
        <f>1/1000*[1]TimberSectorMinusCoreVPAImp!AF$147</f>
        <v>4.1891566640000008E-4</v>
      </c>
      <c r="AI15" s="23">
        <f>1/1000*[1]TimberSectorMinusCoreVPAImp!AG$147</f>
        <v>4.3527077880000005E-4</v>
      </c>
      <c r="AJ15" s="23">
        <f>1/1000*[1]TimberSectorMinusCoreVPAImp!AH$147</f>
        <v>2.975759444E-4</v>
      </c>
      <c r="AK15" s="23">
        <f>1/1000*[1]TimberSectorMinusCoreVPAImp!AI$147</f>
        <v>3.5283933650000004E-4</v>
      </c>
      <c r="AL15" s="23">
        <f>1/1000*[1]TimberSectorMinusCoreVPAImp!AJ$147</f>
        <v>2.8758552400000005E-4</v>
      </c>
      <c r="AM15" s="23">
        <f>1/1000*[1]TimberSectorMinusCoreVPAImp!AK$147</f>
        <v>4.1810524799999993E-4</v>
      </c>
      <c r="AN15" s="23">
        <f>1/1000*[1]TimberSectorMinusCoreVPAImp!AL$147</f>
        <v>4.8399185880000005E-4</v>
      </c>
      <c r="AO15" s="23">
        <f>1/1000*[1]TimberSectorMinusCoreVPAImp!AM$147</f>
        <v>3.47061792E-4</v>
      </c>
      <c r="AP15" s="23">
        <f>1/1000*[1]TimberSectorMinusCoreVPAImp!AN$147</f>
        <v>4.3104140639999998E-4</v>
      </c>
      <c r="AQ15" s="23">
        <f>1/1000*[1]TimberSectorMinusCoreVPAImp!AO$147</f>
        <v>4.7341054170000008E-4</v>
      </c>
      <c r="AR15" s="23">
        <f>1/1000*[1]TimberSectorMinusCoreVPAImp!AP$147</f>
        <v>2.4507636600000005E-4</v>
      </c>
      <c r="AS15" s="23">
        <f>1/1000*[1]TimberSectorMinusCoreVPAImp!AQ$147</f>
        <v>8.6921558499999994E-5</v>
      </c>
      <c r="AT15" s="23">
        <f>1/1000*[1]TimberSectorMinusCoreVPAImp!AR$147</f>
        <v>2.3485761439999997E-4</v>
      </c>
      <c r="AU15" s="23">
        <f>1/1000*[1]TimberSectorMinusCoreVPAImp!AS$147</f>
        <v>2.7329702399999999E-4</v>
      </c>
      <c r="AV15" s="23">
        <f>1/1000*[1]TimberSectorMinusCoreVPAImp!AT$147</f>
        <v>1.5517985699999999E-4</v>
      </c>
      <c r="AW15" s="23">
        <f>1/1000*[1]TimberSectorMinusCoreVPAImp!AU$147</f>
        <v>1.4378584833333336E-4</v>
      </c>
      <c r="AX15" s="23">
        <f>1/1000*[1]TimberSectorMinusCoreVPAImp!AV$147</f>
        <v>0</v>
      </c>
      <c r="AY15" s="23">
        <f>1/1000*[1]TimberSectorMinusCoreVPAImp!AW$147</f>
        <v>0</v>
      </c>
      <c r="AZ15" s="23">
        <f>1/1000*[1]TimberSectorMinusCoreVPAImp!AX$147</f>
        <v>0</v>
      </c>
      <c r="BA15" s="23">
        <f>1/1000*[1]TimberSectorMinusCoreVPAImp!AY$147</f>
        <v>0</v>
      </c>
      <c r="BB15" s="23">
        <f>1/1000*[1]TimberSectorMinusCoreVPAImp!AZ$147</f>
        <v>0</v>
      </c>
      <c r="BC15" s="24">
        <f>1/1000*[1]TimberSectorMinusCoreVPAImp!BA$147</f>
        <v>0</v>
      </c>
      <c r="BD15" s="321"/>
    </row>
    <row r="16" spans="1:56">
      <c r="B16" s="6" t="s">
        <v>131</v>
      </c>
      <c r="C16" s="20">
        <f>1/$A$1*[1]TimberSectorMinusCoreVPAImp!$B$247</f>
        <v>1.495635358686731E-2</v>
      </c>
      <c r="D16" s="23">
        <f>1/$A$1*[1]TimberSectorMinusCoreVPAImp!$C$247</f>
        <v>1.1907080749895105E-2</v>
      </c>
      <c r="E16" s="23">
        <f>1/$A$1*[1]TimberSectorMinusCoreVPAImp!$D$247</f>
        <v>1.2912646033623632E-2</v>
      </c>
      <c r="F16" s="23">
        <f>1/$A$1*[1]TimberSectorMinusCoreVPAImp!$E$247</f>
        <v>1.2102148710405713E-2</v>
      </c>
      <c r="G16" s="23">
        <f>1/$A$1*[1]TimberSectorMinusCoreVPAImp!$F$247</f>
        <v>1.6141040631448111E-2</v>
      </c>
      <c r="H16" s="23">
        <f>1/$A$1*[1]TimberSectorMinusCoreVPAImp!$G$247</f>
        <v>1.053263740713628E-2</v>
      </c>
      <c r="I16" s="23">
        <f>1/$A$1*[1]TimberSectorMinusCoreVPAImp!$H$247</f>
        <v>1.1342481590692677E-2</v>
      </c>
      <c r="J16" s="43">
        <f>1/$A$1*[1]TimberSectorMinusCoreVPAImp!$I$247</f>
        <v>1.331912094303167E-2</v>
      </c>
      <c r="K16" s="23">
        <f>1/$A$1*[1]TimberSectorMinusCoreVPAImp!$J$247</f>
        <v>2.4913040198518144E-2</v>
      </c>
      <c r="L16" s="23">
        <f>1/$A$1*[1]TimberSectorMinusCoreVPAImp!$K$247</f>
        <v>1.3476224547476434E-2</v>
      </c>
      <c r="M16" s="23">
        <f>1/$A$1*[1]TimberSectorMinusCoreVPAImp!L$247</f>
        <v>1.3186644530700342E-2</v>
      </c>
      <c r="N16" s="23">
        <f>1/$A$1*[1]TimberSectorMinusCoreVPAImp!M$247</f>
        <v>1.1335284573433746E-2</v>
      </c>
      <c r="O16" s="23">
        <f>1/$A$1*[1]TimberSectorMinusCoreVPAImp!N$247</f>
        <v>7.5805546952478209E-3</v>
      </c>
      <c r="P16" s="23">
        <f>1/$A$1*[1]TimberSectorMinusCoreVPAImp!O$247</f>
        <v>6.2992274188378161E-3</v>
      </c>
      <c r="Q16" s="23">
        <f>1/$A$1*[1]TimberSectorMinusCoreVPAImp!P$247</f>
        <v>5.6721064236555097E-3</v>
      </c>
      <c r="R16" s="23">
        <f>1/$A$1*[1]TimberSectorMinusCoreVPAImp!Q$247</f>
        <v>4.4729299662459865E-3</v>
      </c>
      <c r="S16" s="23">
        <f>1/$A$1*[1]TimberSectorMinusCoreVPAImp!R$247</f>
        <v>5.0397597949529416E-3</v>
      </c>
      <c r="T16" s="23">
        <f>1/$A$1*[1]TimberSectorMinusCoreVPAImp!S$247</f>
        <v>5.7339190717020094E-3</v>
      </c>
      <c r="U16" s="23">
        <f>1/$A$1*[1]TimberSectorMinusCoreVPAImp!T$247</f>
        <v>5.7058793447836709E-3</v>
      </c>
      <c r="V16" s="23">
        <f>1/$A$1*[1]TimberSectorMinusCoreVPAImp!U$247</f>
        <v>3.8971975574720596E-3</v>
      </c>
      <c r="W16" s="23">
        <f>1/$A$1*[1]TimberSectorMinusCoreVPAImp!V$247</f>
        <v>0</v>
      </c>
      <c r="X16" s="23">
        <f>1/$A$1*[1]TimberSectorMinusCoreVPAImp!W$247</f>
        <v>0</v>
      </c>
      <c r="Y16" s="23">
        <f>1/$A$1*[1]TimberSectorMinusCoreVPAImp!X$247</f>
        <v>0</v>
      </c>
      <c r="Z16" s="23">
        <f>1/$A$1*[1]TimberSectorMinusCoreVPAImp!Y$247</f>
        <v>0</v>
      </c>
      <c r="AA16" s="23">
        <f>1/$A$1*[1]TimberSectorMinusCoreVPAImp!Z$247</f>
        <v>0</v>
      </c>
      <c r="AB16" s="43">
        <f>1/$A$1*[1]TimberSectorMinusCoreVPAImp!AA$247</f>
        <v>0</v>
      </c>
      <c r="AC16" s="5"/>
      <c r="AD16" s="20">
        <f>1/1000*[1]TimberSectorMinusCoreVPAImp!AB$247</f>
        <v>1.0163385729671973E-2</v>
      </c>
      <c r="AE16" s="23">
        <f>1/1000*[1]TimberSectorMinusCoreVPAImp!AC$247</f>
        <v>7.9471728744000252E-3</v>
      </c>
      <c r="AF16" s="23">
        <f>1/1000*[1]TimberSectorMinusCoreVPAImp!AD$247</f>
        <v>9.6442254623999874E-3</v>
      </c>
      <c r="AG16" s="23">
        <f>1/1000*[1]TimberSectorMinusCoreVPAImp!AE$247</f>
        <v>9.4818303888000062E-3</v>
      </c>
      <c r="AH16" s="23">
        <f>1/1000*[1]TimberSectorMinusCoreVPAImp!AF$247</f>
        <v>1.1302299302000022E-2</v>
      </c>
      <c r="AI16" s="23">
        <f>1/1000*[1]TimberSectorMinusCoreVPAImp!AG$247</f>
        <v>1.0649314361399974E-2</v>
      </c>
      <c r="AJ16" s="23">
        <f>1/1000*[1]TimberSectorMinusCoreVPAImp!AH$247</f>
        <v>1.084002295960002E-2</v>
      </c>
      <c r="AK16" s="23">
        <f>1/1000*[1]TimberSectorMinusCoreVPAImp!AI$247</f>
        <v>1.2147889979000013E-2</v>
      </c>
      <c r="AL16" s="23">
        <f>1/1000*[1]TimberSectorMinusCoreVPAImp!AJ$247</f>
        <v>1.7273595863200028E-2</v>
      </c>
      <c r="AM16" s="23">
        <f>1/1000*[1]TimberSectorMinusCoreVPAImp!AK$247</f>
        <v>1.2444614820000012E-2</v>
      </c>
      <c r="AN16" s="23">
        <f>1/1000*[1]TimberSectorMinusCoreVPAImp!AL$247</f>
        <v>1.2991805646299981E-2</v>
      </c>
      <c r="AO16" s="23">
        <f>1/1000*[1]TimberSectorMinusCoreVPAImp!AM$247</f>
        <v>1.494368375999997E-2</v>
      </c>
      <c r="AP16" s="23">
        <f>1/1000*[1]TimberSectorMinusCoreVPAImp!AN$247</f>
        <v>9.7018652719999925E-3</v>
      </c>
      <c r="AQ16" s="23">
        <f>1/1000*[1]TimberSectorMinusCoreVPAImp!AO$247</f>
        <v>1.07930808948E-2</v>
      </c>
      <c r="AR16" s="23">
        <f>1/1000*[1]TimberSectorMinusCoreVPAImp!AP$247</f>
        <v>8.9611058084999948E-3</v>
      </c>
      <c r="AS16" s="23">
        <f>1/1000*[1]TimberSectorMinusCoreVPAImp!AQ$247</f>
        <v>9.0790451569999955E-3</v>
      </c>
      <c r="AT16" s="23">
        <f>1/1000*[1]TimberSectorMinusCoreVPAImp!AR$247</f>
        <v>1.0530819685499992E-2</v>
      </c>
      <c r="AU16" s="23">
        <f>1/1000*[1]TimberSectorMinusCoreVPAImp!AS$247</f>
        <v>9.882579449600002E-3</v>
      </c>
      <c r="AV16" s="23">
        <f>1/1000*[1]TimberSectorMinusCoreVPAImp!AT$247</f>
        <v>8.215431635000001E-3</v>
      </c>
      <c r="AW16" s="23">
        <f>1/1000*[1]TimberSectorMinusCoreVPAImp!AU$247</f>
        <v>5.6198817720833323E-3</v>
      </c>
      <c r="AX16" s="23">
        <f>1/1000*[1]TimberSectorMinusCoreVPAImp!AV$247</f>
        <v>0</v>
      </c>
      <c r="AY16" s="23">
        <f>1/1000*[1]TimberSectorMinusCoreVPAImp!AW$247</f>
        <v>0</v>
      </c>
      <c r="AZ16" s="23">
        <f>1/1000*[1]TimberSectorMinusCoreVPAImp!AX$247</f>
        <v>0</v>
      </c>
      <c r="BA16" s="23">
        <f>1/1000*[1]TimberSectorMinusCoreVPAImp!AY$247</f>
        <v>0</v>
      </c>
      <c r="BB16" s="23">
        <f>1/1000*[1]TimberSectorMinusCoreVPAImp!AZ$247</f>
        <v>0</v>
      </c>
      <c r="BC16" s="24">
        <f>1/1000*[1]TimberSectorMinusCoreVPAImp!BA$247</f>
        <v>0</v>
      </c>
      <c r="BD16" s="321"/>
    </row>
    <row r="17" spans="2:56" ht="17.149999999999999" customHeight="1">
      <c r="B17" s="83" t="s">
        <v>123</v>
      </c>
      <c r="C17" s="223">
        <f>1/$A$1*[1]TimberSectorMinusCoreVPAImp!$B$269</f>
        <v>0.12883805069416923</v>
      </c>
      <c r="D17" s="120">
        <f>1/$A$1*[1]TimberSectorMinusCoreVPAImp!$C$269</f>
        <v>0.1089734943433744</v>
      </c>
      <c r="E17" s="120">
        <f>1/$A$1*[1]TimberSectorMinusCoreVPAImp!$D$269</f>
        <v>0.1462660941158371</v>
      </c>
      <c r="F17" s="120">
        <f>1/$A$1*[1]TimberSectorMinusCoreVPAImp!$E$269</f>
        <v>0.1417731643982226</v>
      </c>
      <c r="G17" s="120">
        <f>1/$A$1*[1]TimberSectorMinusCoreVPAImp!$F$269</f>
        <v>0.19037547444208583</v>
      </c>
      <c r="H17" s="120">
        <f>1/$A$1*[1]TimberSectorMinusCoreVPAImp!$G$269</f>
        <v>0.16497799329637988</v>
      </c>
      <c r="I17" s="120">
        <f>1/$A$1*[1]TimberSectorMinusCoreVPAImp!$H$269</f>
        <v>0.17571048099128161</v>
      </c>
      <c r="J17" s="85">
        <f>1/$A$1*[1]TimberSectorMinusCoreVPAImp!$I$269</f>
        <v>0.2294179619747401</v>
      </c>
      <c r="K17" s="120">
        <f>1/$A$1*[1]TimberSectorMinusCoreVPAImp!$J$269</f>
        <v>0.16830534645400683</v>
      </c>
      <c r="L17" s="120">
        <f>1/$A$1*[1]TimberSectorMinusCoreVPAImp!$K$269</f>
        <v>0.10076126368610305</v>
      </c>
      <c r="M17" s="120">
        <f>1/$A$1*[1]TimberSectorMinusCoreVPAImp!L$269</f>
        <v>8.1299780401283273E-2</v>
      </c>
      <c r="N17" s="120">
        <f>1/$A$1*[1]TimberSectorMinusCoreVPAImp!M$269</f>
        <v>5.4354722999814246E-2</v>
      </c>
      <c r="O17" s="120">
        <f>1/$A$1*[1]TimberSectorMinusCoreVPAImp!N$269</f>
        <v>4.1993376835949947E-2</v>
      </c>
      <c r="P17" s="120">
        <f>1/$A$1*[1]TimberSectorMinusCoreVPAImp!O$269</f>
        <v>2.8453782075763011E-2</v>
      </c>
      <c r="Q17" s="120">
        <f>1/$A$1*[1]TimberSectorMinusCoreVPAImp!P$269</f>
        <v>3.0495188148704857E-2</v>
      </c>
      <c r="R17" s="120">
        <f>1/$A$1*[1]TimberSectorMinusCoreVPAImp!Q$269</f>
        <v>3.3235273532126693E-2</v>
      </c>
      <c r="S17" s="120">
        <f>1/$A$1*[1]TimberSectorMinusCoreVPAImp!R$269</f>
        <v>3.1270287982415088E-2</v>
      </c>
      <c r="T17" s="120">
        <f>1/$A$1*[1]TimberSectorMinusCoreVPAImp!S$269</f>
        <v>3.1001170657961603E-2</v>
      </c>
      <c r="U17" s="120">
        <f>1/$A$1*[1]TimberSectorMinusCoreVPAImp!T$269</f>
        <v>3.4931203402709006E-2</v>
      </c>
      <c r="V17" s="120">
        <f>1/$A$1*[1]TimberSectorMinusCoreVPAImp!U$269</f>
        <v>4.3672902728032321E-2</v>
      </c>
      <c r="W17" s="120">
        <f>1/$A$1*[1]TimberSectorMinusCoreVPAImp!V$269</f>
        <v>0</v>
      </c>
      <c r="X17" s="120">
        <f>1/$A$1*[1]TimberSectorMinusCoreVPAImp!W$269</f>
        <v>0</v>
      </c>
      <c r="Y17" s="120">
        <f>1/$A$1*[1]TimberSectorMinusCoreVPAImp!X$269</f>
        <v>0</v>
      </c>
      <c r="Z17" s="120">
        <f>1/$A$1*[1]TimberSectorMinusCoreVPAImp!Y$269</f>
        <v>0</v>
      </c>
      <c r="AA17" s="120">
        <f>1/$A$1*[1]TimberSectorMinusCoreVPAImp!Z$269</f>
        <v>0</v>
      </c>
      <c r="AB17" s="85">
        <f>1/$A$1*[1]TimberSectorMinusCoreVPAImp!AA$269</f>
        <v>0</v>
      </c>
      <c r="AC17" s="5"/>
      <c r="AD17" s="223">
        <f>1/1000*[1]TimberSectorMinusCoreVPAImp!AB$269</f>
        <v>3.3229091825157007E-2</v>
      </c>
      <c r="AE17" s="120">
        <f>1/1000*[1]TimberSectorMinusCoreVPAImp!AC$269</f>
        <v>2.6338635021199999E-2</v>
      </c>
      <c r="AF17" s="120">
        <f>1/1000*[1]TimberSectorMinusCoreVPAImp!AD$269</f>
        <v>2.9071443187200001E-2</v>
      </c>
      <c r="AG17" s="120">
        <f>1/1000*[1]TimberSectorMinusCoreVPAImp!AE$269</f>
        <v>3.3715395638400002E-2</v>
      </c>
      <c r="AH17" s="120">
        <f>1/1000*[1]TimberSectorMinusCoreVPAImp!AF$269</f>
        <v>4.3940243818100015E-2</v>
      </c>
      <c r="AI17" s="120">
        <f>1/1000*[1]TimberSectorMinusCoreVPAImp!AG$269</f>
        <v>4.3205010248399997E-2</v>
      </c>
      <c r="AJ17" s="120">
        <f>1/1000*[1]TimberSectorMinusCoreVPAImp!AH$269</f>
        <v>4.6474404231200007E-2</v>
      </c>
      <c r="AK17" s="120">
        <f>1/1000*[1]TimberSectorMinusCoreVPAImp!AI$269</f>
        <v>6.933236977300003E-2</v>
      </c>
      <c r="AL17" s="120">
        <f>1/1000*[1]TimberSectorMinusCoreVPAImp!AJ$269</f>
        <v>6.2806578139200001E-2</v>
      </c>
      <c r="AM17" s="120">
        <f>1/1000*[1]TimberSectorMinusCoreVPAImp!AK$269</f>
        <v>3.8322178818000006E-2</v>
      </c>
      <c r="AN17" s="120">
        <f>1/1000*[1]TimberSectorMinusCoreVPAImp!AL$269</f>
        <v>2.9633695570800003E-2</v>
      </c>
      <c r="AO17" s="120">
        <f>1/1000*[1]TimberSectorMinusCoreVPAImp!AM$269</f>
        <v>3.169817020799999E-2</v>
      </c>
      <c r="AP17" s="120">
        <f>1/1000*[1]TimberSectorMinusCoreVPAImp!AN$269</f>
        <v>2.3336229681599999E-2</v>
      </c>
      <c r="AQ17" s="120">
        <f>1/1000*[1]TimberSectorMinusCoreVPAImp!AO$269</f>
        <v>1.6698440358000003E-2</v>
      </c>
      <c r="AR17" s="120">
        <f>1/1000*[1]TimberSectorMinusCoreVPAImp!AP$269</f>
        <v>1.7879241284499997E-2</v>
      </c>
      <c r="AS17" s="120">
        <f>1/1000*[1]TimberSectorMinusCoreVPAImp!AQ$269</f>
        <v>1.6532109187999994E-2</v>
      </c>
      <c r="AT17" s="120">
        <f>1/1000*[1]TimberSectorMinusCoreVPAImp!AR$269</f>
        <v>1.4339825299799994E-2</v>
      </c>
      <c r="AU17" s="120">
        <f>1/1000*[1]TimberSectorMinusCoreVPAImp!AS$269</f>
        <v>1.40611601273E-2</v>
      </c>
      <c r="AV17" s="120">
        <f>1/1000*[1]TimberSectorMinusCoreVPAImp!AT$269</f>
        <v>1.7541045785999996E-2</v>
      </c>
      <c r="AW17" s="120">
        <f>1/1000*[1]TimberSectorMinusCoreVPAImp!AU$269</f>
        <v>1.8654068699583325E-2</v>
      </c>
      <c r="AX17" s="120">
        <f>1/1000*[1]TimberSectorMinusCoreVPAImp!AV$269</f>
        <v>0</v>
      </c>
      <c r="AY17" s="120">
        <f>1/1000*[1]TimberSectorMinusCoreVPAImp!AW$269</f>
        <v>0</v>
      </c>
      <c r="AZ17" s="120">
        <f>1/1000*[1]TimberSectorMinusCoreVPAImp!AX$269</f>
        <v>0</v>
      </c>
      <c r="BA17" s="120">
        <f>1/1000*[1]TimberSectorMinusCoreVPAImp!AY$269</f>
        <v>0</v>
      </c>
      <c r="BB17" s="120">
        <f>1/1000*[1]TimberSectorMinusCoreVPAImp!AZ$269</f>
        <v>0</v>
      </c>
      <c r="BC17" s="203">
        <f>1/1000*[1]TimberSectorMinusCoreVPAImp!BA$269</f>
        <v>0</v>
      </c>
      <c r="BD17" s="321"/>
    </row>
    <row r="18" spans="2:56">
      <c r="B18" s="6" t="s">
        <v>69</v>
      </c>
      <c r="C18" s="20">
        <f>1/$A$1*[1]TimberSectorMinusCoreVPAImp!$B$12</f>
        <v>6.1122123731139396E-3</v>
      </c>
      <c r="D18" s="23">
        <f>1/$A$1*[1]TimberSectorMinusCoreVPAImp!$C$12</f>
        <v>2.3784124999999996E-3</v>
      </c>
      <c r="E18" s="23">
        <f>1/$A$1*[1]TimberSectorMinusCoreVPAImp!$D$12</f>
        <v>2.8042263499999994E-3</v>
      </c>
      <c r="F18" s="23">
        <f>1/$A$1*[1]TimberSectorMinusCoreVPAImp!$E$12</f>
        <v>4.3969831089773325E-3</v>
      </c>
      <c r="G18" s="23">
        <f>1/$A$1*[1]TimberSectorMinusCoreVPAImp!$F$12</f>
        <v>9.579709520361997E-3</v>
      </c>
      <c r="H18" s="23">
        <f>1/$A$1*[1]TimberSectorMinusCoreVPAImp!$G$12</f>
        <v>1.100976916968326E-2</v>
      </c>
      <c r="I18" s="23">
        <f>1/$A$1*[1]TimberSectorMinusCoreVPAImp!$H$12</f>
        <v>9.1887393780297182E-3</v>
      </c>
      <c r="J18" s="43">
        <f>1/$A$1*[1]TimberSectorMinusCoreVPAImp!$I$12</f>
        <v>1.0121063357142855E-2</v>
      </c>
      <c r="K18" s="23">
        <f>1/$A$1*[1]TimberSectorMinusCoreVPAImp!$J$12</f>
        <v>3.6088473333333315E-3</v>
      </c>
      <c r="L18" s="23">
        <f>1/$A$1*[1]TimberSectorMinusCoreVPAImp!$K$12</f>
        <v>4.8378214849753177E-3</v>
      </c>
      <c r="M18" s="23">
        <f>1/$A$1*[1]TimberSectorMinusCoreVPAImp!L$12</f>
        <v>1.8678970897820094E-3</v>
      </c>
      <c r="N18" s="23">
        <f>1/$A$1*[1]TimberSectorMinusCoreVPAImp!M$12</f>
        <v>7.521328888888889E-4</v>
      </c>
      <c r="O18" s="23">
        <f>1/$A$1*[1]TimberSectorMinusCoreVPAImp!N$12</f>
        <v>5.9467400000000001E-4</v>
      </c>
      <c r="P18" s="23">
        <f>1/$A$1*[1]TimberSectorMinusCoreVPAImp!O$12</f>
        <v>2.482409999999999E-4</v>
      </c>
      <c r="Q18" s="23">
        <f>1/$A$1*[1]TimberSectorMinusCoreVPAImp!P$12</f>
        <v>4.12079090909091E-4</v>
      </c>
      <c r="R18" s="23">
        <f>1/$A$1*[1]TimberSectorMinusCoreVPAImp!Q$12</f>
        <v>3.4135358333333321E-4</v>
      </c>
      <c r="S18" s="23">
        <f>1/$A$1*[1]TimberSectorMinusCoreVPAImp!R$12</f>
        <v>4.2928889880952382E-4</v>
      </c>
      <c r="T18" s="23">
        <f>1/$A$1*[1]TimberSectorMinusCoreVPAImp!S$12</f>
        <v>2.7510000000000013E-5</v>
      </c>
      <c r="U18" s="23">
        <f>1/$A$1*[1]TimberSectorMinusCoreVPAImp!T$12</f>
        <v>3.8728889568960425E-4</v>
      </c>
      <c r="V18" s="23">
        <f>1/$A$1*[1]TimberSectorMinusCoreVPAImp!U$12</f>
        <v>7.7869066666666638E-4</v>
      </c>
      <c r="W18" s="23">
        <f>1/$A$1*[1]TimberSectorMinusCoreVPAImp!V$12</f>
        <v>0</v>
      </c>
      <c r="X18" s="23">
        <f>1/$A$1*[1]TimberSectorMinusCoreVPAImp!W$12</f>
        <v>0</v>
      </c>
      <c r="Y18" s="23">
        <f>1/$A$1*[1]TimberSectorMinusCoreVPAImp!X$12</f>
        <v>0</v>
      </c>
      <c r="Z18" s="23">
        <f>1/$A$1*[1]TimberSectorMinusCoreVPAImp!Y$12</f>
        <v>0</v>
      </c>
      <c r="AA18" s="23">
        <f>1/$A$1*[1]TimberSectorMinusCoreVPAImp!Z$12</f>
        <v>0</v>
      </c>
      <c r="AB18" s="43">
        <f>1/$A$1*[1]TimberSectorMinusCoreVPAImp!AA$12</f>
        <v>0</v>
      </c>
      <c r="AC18" s="5"/>
      <c r="AD18" s="20">
        <f>1/1000*[1]TimberSectorMinusCoreVPAImp!AB$12</f>
        <v>2.760340291029E-3</v>
      </c>
      <c r="AE18" s="23">
        <f>1/1000*[1]TimberSectorMinusCoreVPAImp!AC$12</f>
        <v>9.2356869240000001E-4</v>
      </c>
      <c r="AF18" s="23">
        <f>1/1000*[1]TimberSectorMinusCoreVPAImp!AD$12</f>
        <v>1.1934616176000003E-3</v>
      </c>
      <c r="AG18" s="23">
        <f>1/1000*[1]TimberSectorMinusCoreVPAImp!AE$12</f>
        <v>9.6972911839999967E-4</v>
      </c>
      <c r="AH18" s="23">
        <f>1/1000*[1]TimberSectorMinusCoreVPAImp!AF$12</f>
        <v>2.2035078989E-3</v>
      </c>
      <c r="AI18" s="23">
        <f>1/1000*[1]TimberSectorMinusCoreVPAImp!AG$12</f>
        <v>2.5701351819000006E-3</v>
      </c>
      <c r="AJ18" s="23">
        <f>1/1000*[1]TimberSectorMinusCoreVPAImp!AH$12</f>
        <v>2.2640376511999997E-3</v>
      </c>
      <c r="AK18" s="23">
        <f>1/1000*[1]TimberSectorMinusCoreVPAImp!AI$12</f>
        <v>2.5808077370000006E-3</v>
      </c>
      <c r="AL18" s="23">
        <f>1/1000*[1]TimberSectorMinusCoreVPAImp!AJ$12</f>
        <v>1.3963172172E-3</v>
      </c>
      <c r="AM18" s="23">
        <f>1/1000*[1]TimberSectorMinusCoreVPAImp!AK$12</f>
        <v>1.3312543067999999E-3</v>
      </c>
      <c r="AN18" s="23">
        <f>1/1000*[1]TimberSectorMinusCoreVPAImp!AL$12</f>
        <v>5.269843098000002E-4</v>
      </c>
      <c r="AO18" s="23">
        <f>1/1000*[1]TimberSectorMinusCoreVPAImp!AM$12</f>
        <v>5.1984796799999986E-4</v>
      </c>
      <c r="AP18" s="23">
        <f>1/1000*[1]TimberSectorMinusCoreVPAImp!AN$12</f>
        <v>3.7282326400000002E-4</v>
      </c>
      <c r="AQ18" s="23">
        <f>1/1000*[1]TimberSectorMinusCoreVPAImp!AO$12</f>
        <v>1.6479197609999997E-4</v>
      </c>
      <c r="AR18" s="23">
        <f>1/1000*[1]TimberSectorMinusCoreVPAImp!AP$12</f>
        <v>3.1664930349999999E-4</v>
      </c>
      <c r="AS18" s="23">
        <f>1/1000*[1]TimberSectorMinusCoreVPAImp!AQ$12</f>
        <v>1.8448765999999994E-4</v>
      </c>
      <c r="AT18" s="23">
        <f>1/1000*[1]TimberSectorMinusCoreVPAImp!AR$12</f>
        <v>2.3760715399999998E-4</v>
      </c>
      <c r="AU18" s="23">
        <f>1/1000*[1]TimberSectorMinusCoreVPAImp!AS$12</f>
        <v>4.2526426800000018E-5</v>
      </c>
      <c r="AV18" s="23">
        <f>1/1000*[1]TimberSectorMinusCoreVPAImp!AT$12</f>
        <v>2.13008703E-4</v>
      </c>
      <c r="AW18" s="23">
        <f>1/1000*[1]TimberSectorMinusCoreVPAImp!AU$12</f>
        <v>3.9892097666666658E-4</v>
      </c>
      <c r="AX18" s="23">
        <f>1/1000*[1]TimberSectorMinusCoreVPAImp!AV$12</f>
        <v>0</v>
      </c>
      <c r="AY18" s="23">
        <f>1/1000*[1]TimberSectorMinusCoreVPAImp!AW$12</f>
        <v>0</v>
      </c>
      <c r="AZ18" s="23">
        <f>1/1000*[1]TimberSectorMinusCoreVPAImp!AX$12</f>
        <v>0</v>
      </c>
      <c r="BA18" s="23">
        <f>1/1000*[1]TimberSectorMinusCoreVPAImp!AY$12</f>
        <v>0</v>
      </c>
      <c r="BB18" s="23">
        <f>1/1000*[1]TimberSectorMinusCoreVPAImp!AZ$12</f>
        <v>0</v>
      </c>
      <c r="BC18" s="24">
        <f>1/1000*[1]TimberSectorMinusCoreVPAImp!BA$12</f>
        <v>0</v>
      </c>
      <c r="BD18" s="321"/>
    </row>
    <row r="19" spans="2:56">
      <c r="B19" s="6" t="s">
        <v>23</v>
      </c>
      <c r="C19" s="20">
        <f>1/$A$1*[1]TimberSectorMinusCoreVPAImp!$B$31</f>
        <v>8.3001803671055308E-2</v>
      </c>
      <c r="D19" s="23">
        <f>1/$A$1*[1]TimberSectorMinusCoreVPAImp!$C$31</f>
        <v>7.2876670700000035E-2</v>
      </c>
      <c r="E19" s="23">
        <f>1/$A$1*[1]TimberSectorMinusCoreVPAImp!$D$31</f>
        <v>9.5537548961538432E-2</v>
      </c>
      <c r="F19" s="23">
        <f>1/$A$1*[1]TimberSectorMinusCoreVPAImp!$E$31</f>
        <v>0.1059388229999999</v>
      </c>
      <c r="G19" s="23">
        <f>1/$A$1*[1]TimberSectorMinusCoreVPAImp!$F$31</f>
        <v>0.14783313436470602</v>
      </c>
      <c r="H19" s="23">
        <f>1/$A$1*[1]TimberSectorMinusCoreVPAImp!$G$31</f>
        <v>0.12057653232352927</v>
      </c>
      <c r="I19" s="23">
        <f>1/$A$1*[1]TimberSectorMinusCoreVPAImp!$H$31</f>
        <v>0.14162105733333336</v>
      </c>
      <c r="J19" s="43">
        <f>1/$A$1*[1]TimberSectorMinusCoreVPAImp!$I$31</f>
        <v>0.18711220900000003</v>
      </c>
      <c r="K19" s="23">
        <f>1/$A$1*[1]TimberSectorMinusCoreVPAImp!$J$31</f>
        <v>0.13390810206908621</v>
      </c>
      <c r="L19" s="23">
        <f>1/$A$1*[1]TimberSectorMinusCoreVPAImp!$K$31</f>
        <v>7.9662750975563829E-2</v>
      </c>
      <c r="M19" s="23">
        <f>1/$A$1*[1]TimberSectorMinusCoreVPAImp!L$31</f>
        <v>6.3862056144834617E-2</v>
      </c>
      <c r="N19" s="23">
        <f>1/$A$1*[1]TimberSectorMinusCoreVPAImp!M$31</f>
        <v>4.3809450402592015E-2</v>
      </c>
      <c r="O19" s="23">
        <f>1/$A$1*[1]TimberSectorMinusCoreVPAImp!N$31</f>
        <v>3.2858357999999976E-2</v>
      </c>
      <c r="P19" s="23">
        <f>1/$A$1*[1]TimberSectorMinusCoreVPAImp!O$31</f>
        <v>2.02936374150951E-2</v>
      </c>
      <c r="Q19" s="23">
        <f>1/$A$1*[1]TimberSectorMinusCoreVPAImp!P$31</f>
        <v>2.420551600000001E-2</v>
      </c>
      <c r="R19" s="23">
        <f>1/$A$1*[1]TimberSectorMinusCoreVPAImp!Q$31</f>
        <v>2.7253240623035774E-2</v>
      </c>
      <c r="S19" s="23">
        <f>1/$A$1*[1]TimberSectorMinusCoreVPAImp!R$31</f>
        <v>2.5058194259200806E-2</v>
      </c>
      <c r="T19" s="23">
        <f>1/$A$1*[1]TimberSectorMinusCoreVPAImp!S$31</f>
        <v>2.5126062918831155E-2</v>
      </c>
      <c r="U19" s="23">
        <f>1/$A$1*[1]TimberSectorMinusCoreVPAImp!T$31</f>
        <v>2.9019151287882738E-2</v>
      </c>
      <c r="V19" s="23">
        <f>1/$A$1*[1]TimberSectorMinusCoreVPAImp!U$31</f>
        <v>3.7117878834030615E-2</v>
      </c>
      <c r="W19" s="23">
        <f>1/$A$1*[1]TimberSectorMinusCoreVPAImp!V$31</f>
        <v>0</v>
      </c>
      <c r="X19" s="23">
        <f>1/$A$1*[1]TimberSectorMinusCoreVPAImp!W$31</f>
        <v>0</v>
      </c>
      <c r="Y19" s="23">
        <f>1/$A$1*[1]TimberSectorMinusCoreVPAImp!X$31</f>
        <v>0</v>
      </c>
      <c r="Z19" s="23">
        <f>1/$A$1*[1]TimberSectorMinusCoreVPAImp!Y$31</f>
        <v>0</v>
      </c>
      <c r="AA19" s="23">
        <f>1/$A$1*[1]TimberSectorMinusCoreVPAImp!Z$31</f>
        <v>0</v>
      </c>
      <c r="AB19" s="43">
        <f>1/$A$1*[1]TimberSectorMinusCoreVPAImp!AA$31</f>
        <v>0</v>
      </c>
      <c r="AC19" s="5"/>
      <c r="AD19" s="20">
        <f>1/1000*[1]TimberSectorMinusCoreVPAImp!AB$31</f>
        <v>1.3463229617100001E-2</v>
      </c>
      <c r="AE19" s="23">
        <f>1/1000*[1]TimberSectorMinusCoreVPAImp!AC$31</f>
        <v>1.1199668762800001E-2</v>
      </c>
      <c r="AF19" s="23">
        <f>1/1000*[1]TimberSectorMinusCoreVPAImp!AD$31</f>
        <v>1.2386847484799996E-2</v>
      </c>
      <c r="AG19" s="23">
        <f>1/1000*[1]TimberSectorMinusCoreVPAImp!AE$31</f>
        <v>1.8436495560000005E-2</v>
      </c>
      <c r="AH19" s="23">
        <f>1/1000*[1]TimberSectorMinusCoreVPAImp!AF$31</f>
        <v>2.6581161562900007E-2</v>
      </c>
      <c r="AI19" s="23">
        <f>1/1000*[1]TimberSectorMinusCoreVPAImp!AG$31</f>
        <v>2.5109214959399998E-2</v>
      </c>
      <c r="AJ19" s="23">
        <f>1/1000*[1]TimberSectorMinusCoreVPAImp!AH$31</f>
        <v>3.0564480668000001E-2</v>
      </c>
      <c r="AK19" s="23">
        <f>1/1000*[1]TimberSectorMinusCoreVPAImp!AI$31</f>
        <v>4.9437496929500016E-2</v>
      </c>
      <c r="AL19" s="23">
        <f>1/1000*[1]TimberSectorMinusCoreVPAImp!AJ$31</f>
        <v>4.2504119712000007E-2</v>
      </c>
      <c r="AM19" s="23">
        <f>1/1000*[1]TimberSectorMinusCoreVPAImp!AK$31</f>
        <v>2.46521861696E-2</v>
      </c>
      <c r="AN19" s="23">
        <f>1/1000*[1]TimberSectorMinusCoreVPAImp!AL$31</f>
        <v>1.89898981767E-2</v>
      </c>
      <c r="AO19" s="23">
        <f>1/1000*[1]TimberSectorMinusCoreVPAImp!AM$31</f>
        <v>2.1112270512E-2</v>
      </c>
      <c r="AP19" s="23">
        <f>1/1000*[1]TimberSectorMinusCoreVPAImp!AN$31</f>
        <v>1.4709813958399999E-2</v>
      </c>
      <c r="AQ19" s="23">
        <f>1/1000*[1]TimberSectorMinusCoreVPAImp!AO$31</f>
        <v>9.973398824400001E-3</v>
      </c>
      <c r="AR19" s="23">
        <f>1/1000*[1]TimberSectorMinusCoreVPAImp!AP$31</f>
        <v>1.1582464810499999E-2</v>
      </c>
      <c r="AS19" s="23">
        <f>1/1000*[1]TimberSectorMinusCoreVPAImp!AQ$31</f>
        <v>1.1133805871999993E-2</v>
      </c>
      <c r="AT19" s="23">
        <f>1/1000*[1]TimberSectorMinusCoreVPAImp!AR$31</f>
        <v>9.2662484218999953E-3</v>
      </c>
      <c r="AU19" s="23">
        <f>1/1000*[1]TimberSectorMinusCoreVPAImp!AS$31</f>
        <v>9.3021847776000016E-3</v>
      </c>
      <c r="AV19" s="23">
        <f>1/1000*[1]TimberSectorMinusCoreVPAImp!AT$31</f>
        <v>1.1662913535999998E-2</v>
      </c>
      <c r="AW19" s="23">
        <f>1/1000*[1]TimberSectorMinusCoreVPAImp!AU$31</f>
        <v>1.3305708277499996E-2</v>
      </c>
      <c r="AX19" s="23">
        <f>1/1000*[1]TimberSectorMinusCoreVPAImp!AV$31</f>
        <v>0</v>
      </c>
      <c r="AY19" s="23">
        <f>1/1000*[1]TimberSectorMinusCoreVPAImp!AW$31</f>
        <v>0</v>
      </c>
      <c r="AZ19" s="23">
        <f>1/1000*[1]TimberSectorMinusCoreVPAImp!AX$31</f>
        <v>0</v>
      </c>
      <c r="BA19" s="23">
        <f>1/1000*[1]TimberSectorMinusCoreVPAImp!AY$31</f>
        <v>0</v>
      </c>
      <c r="BB19" s="23">
        <f>1/1000*[1]TimberSectorMinusCoreVPAImp!AZ$31</f>
        <v>0</v>
      </c>
      <c r="BC19" s="24">
        <f>1/1000*[1]TimberSectorMinusCoreVPAImp!BA$31</f>
        <v>0</v>
      </c>
      <c r="BD19" s="321"/>
    </row>
    <row r="20" spans="2:56">
      <c r="B20" s="6" t="s">
        <v>25</v>
      </c>
      <c r="C20" s="20">
        <f>1/$A$1*[1]TimberSectorMinusCoreVPAImp!$B$46</f>
        <v>1.3388892999999999E-2</v>
      </c>
      <c r="D20" s="23">
        <f>1/$A$1*[1]TimberSectorMinusCoreVPAImp!$C$46</f>
        <v>1.199910599902957E-2</v>
      </c>
      <c r="E20" s="23">
        <f>1/$A$1*[1]TimberSectorMinusCoreVPAImp!$D$46</f>
        <v>2.3263349800904984E-2</v>
      </c>
      <c r="F20" s="23">
        <f>1/$A$1*[1]TimberSectorMinusCoreVPAImp!$E$46</f>
        <v>9.21632599999999E-3</v>
      </c>
      <c r="G20" s="23">
        <f>1/$A$1*[1]TimberSectorMinusCoreVPAImp!$F$46</f>
        <v>9.8062145158370959E-3</v>
      </c>
      <c r="H20" s="23">
        <f>1/$A$1*[1]TimberSectorMinusCoreVPAImp!$G$46</f>
        <v>1.0566968803167411E-2</v>
      </c>
      <c r="I20" s="23">
        <f>1/$A$1*[1]TimberSectorMinusCoreVPAImp!$H$46</f>
        <v>5.1186364999999956E-3</v>
      </c>
      <c r="J20" s="43">
        <f>1/$A$1*[1]TimberSectorMinusCoreVPAImp!$I$46</f>
        <v>1.0832188999999992E-2</v>
      </c>
      <c r="K20" s="23">
        <f>1/$A$1*[1]TimberSectorMinusCoreVPAImp!$J$46</f>
        <v>9.3558724126984183E-3</v>
      </c>
      <c r="L20" s="23">
        <f>1/$A$1*[1]TimberSectorMinusCoreVPAImp!$K$46</f>
        <v>3.5298059999999826E-3</v>
      </c>
      <c r="M20" s="23">
        <f>1/$A$1*[1]TimberSectorMinusCoreVPAImp!L$46</f>
        <v>4.4871119999999876E-3</v>
      </c>
      <c r="N20" s="23">
        <f>1/$A$1*[1]TimberSectorMinusCoreVPAImp!M$46</f>
        <v>1.4128140000000122E-3</v>
      </c>
      <c r="O20" s="23">
        <f>1/$A$1*[1]TimberSectorMinusCoreVPAImp!N$46</f>
        <v>2.100681000000007E-3</v>
      </c>
      <c r="P20" s="23">
        <f>1/$A$1*[1]TimberSectorMinusCoreVPAImp!O$46</f>
        <v>1.6009319999999924E-3</v>
      </c>
      <c r="Q20" s="23">
        <f>1/$A$1*[1]TimberSectorMinusCoreVPAImp!P$46</f>
        <v>2.0391000000000159E-4</v>
      </c>
      <c r="R20" s="23">
        <f>1/$A$1*[1]TimberSectorMinusCoreVPAImp!Q$46</f>
        <v>6.8771800000000383E-4</v>
      </c>
      <c r="S20" s="23">
        <f>1/$A$1*[1]TimberSectorMinusCoreVPAImp!R$46</f>
        <v>1.1924799999999958E-3</v>
      </c>
      <c r="T20" s="23">
        <f>1/$A$1*[1]TimberSectorMinusCoreVPAImp!S$46</f>
        <v>1.2284640000000124E-3</v>
      </c>
      <c r="U20" s="23">
        <f>1/$A$1*[1]TimberSectorMinusCoreVPAImp!T$46</f>
        <v>5.3888164317139609E-4</v>
      </c>
      <c r="V20" s="23">
        <f>1/$A$1*[1]TimberSectorMinusCoreVPAImp!U$46</f>
        <v>1.239329227335037E-3</v>
      </c>
      <c r="W20" s="23">
        <f>1/$A$1*[1]TimberSectorMinusCoreVPAImp!V$46</f>
        <v>0</v>
      </c>
      <c r="X20" s="23">
        <f>1/$A$1*[1]TimberSectorMinusCoreVPAImp!W$46</f>
        <v>0</v>
      </c>
      <c r="Y20" s="23">
        <f>1/$A$1*[1]TimberSectorMinusCoreVPAImp!X$46</f>
        <v>0</v>
      </c>
      <c r="Z20" s="23">
        <f>1/$A$1*[1]TimberSectorMinusCoreVPAImp!Y$46</f>
        <v>0</v>
      </c>
      <c r="AA20" s="23">
        <f>1/$A$1*[1]TimberSectorMinusCoreVPAImp!Z$46</f>
        <v>0</v>
      </c>
      <c r="AB20" s="43">
        <f>1/$A$1*[1]TimberSectorMinusCoreVPAImp!AA$46</f>
        <v>0</v>
      </c>
      <c r="AC20" s="5"/>
      <c r="AD20" s="20">
        <f>1/1000*[1]TimberSectorMinusCoreVPAImp!AB$46</f>
        <v>4.7271427716869992E-3</v>
      </c>
      <c r="AE20" s="23">
        <f>1/1000*[1]TimberSectorMinusCoreVPAImp!AC$46</f>
        <v>4.2939542000000001E-3</v>
      </c>
      <c r="AF20" s="23">
        <f>1/1000*[1]TimberSectorMinusCoreVPAImp!AD$46</f>
        <v>4.5781214544000012E-3</v>
      </c>
      <c r="AG20" s="23">
        <f>1/1000*[1]TimberSectorMinusCoreVPAImp!AE$46</f>
        <v>3.4538827792000007E-3</v>
      </c>
      <c r="AH20" s="23">
        <f>1/1000*[1]TimberSectorMinusCoreVPAImp!AF$46</f>
        <v>3.0004261168000016E-3</v>
      </c>
      <c r="AI20" s="23">
        <f>1/1000*[1]TimberSectorMinusCoreVPAImp!AG$46</f>
        <v>2.4379619979000007E-3</v>
      </c>
      <c r="AJ20" s="23">
        <f>1/1000*[1]TimberSectorMinusCoreVPAImp!AH$46</f>
        <v>1.3854378292000008E-3</v>
      </c>
      <c r="AK20" s="23">
        <f>1/1000*[1]TimberSectorMinusCoreVPAImp!AI$46</f>
        <v>3.0873020514999949E-3</v>
      </c>
      <c r="AL20" s="23">
        <f>1/1000*[1]TimberSectorMinusCoreVPAImp!AJ$46</f>
        <v>3.1516523019999988E-3</v>
      </c>
      <c r="AM20" s="23">
        <f>1/1000*[1]TimberSectorMinusCoreVPAImp!AK$46</f>
        <v>1.3067644083999993E-3</v>
      </c>
      <c r="AN20" s="23">
        <f>1/1000*[1]TimberSectorMinusCoreVPAImp!AL$46</f>
        <v>1.7018130212999997E-3</v>
      </c>
      <c r="AO20" s="23">
        <f>1/1000*[1]TimberSectorMinusCoreVPAImp!AM$46</f>
        <v>9.9812524800000084E-4</v>
      </c>
      <c r="AP20" s="23">
        <f>1/1000*[1]TimberSectorMinusCoreVPAImp!AN$46</f>
        <v>1.1384921152E-3</v>
      </c>
      <c r="AQ20" s="23">
        <f>1/1000*[1]TimberSectorMinusCoreVPAImp!AO$46</f>
        <v>7.5470743410000016E-4</v>
      </c>
      <c r="AR20" s="23">
        <f>1/1000*[1]TimberSectorMinusCoreVPAImp!AP$46</f>
        <v>4.7217679849999962E-4</v>
      </c>
      <c r="AS20" s="23">
        <f>1/1000*[1]TimberSectorMinusCoreVPAImp!AQ$46</f>
        <v>6.0459317799999826E-4</v>
      </c>
      <c r="AT20" s="23">
        <f>1/1000*[1]TimberSectorMinusCoreVPAImp!AR$46</f>
        <v>9.1132848039999993E-4</v>
      </c>
      <c r="AU20" s="23">
        <f>1/1000*[1]TimberSectorMinusCoreVPAImp!AS$46</f>
        <v>9.1622398009999983E-4</v>
      </c>
      <c r="AV20" s="23">
        <f>1/1000*[1]TimberSectorMinusCoreVPAImp!AT$46</f>
        <v>1.1396886200000012E-3</v>
      </c>
      <c r="AW20" s="23">
        <f>1/1000*[1]TimberSectorMinusCoreVPAImp!AU$46</f>
        <v>9.8048518041666459E-4</v>
      </c>
      <c r="AX20" s="23">
        <f>1/1000*[1]TimberSectorMinusCoreVPAImp!AV$46</f>
        <v>0</v>
      </c>
      <c r="AY20" s="23">
        <f>1/1000*[1]TimberSectorMinusCoreVPAImp!AW$46</f>
        <v>0</v>
      </c>
      <c r="AZ20" s="23">
        <f>1/1000*[1]TimberSectorMinusCoreVPAImp!AX$46</f>
        <v>0</v>
      </c>
      <c r="BA20" s="23">
        <f>1/1000*[1]TimberSectorMinusCoreVPAImp!AY$46</f>
        <v>0</v>
      </c>
      <c r="BB20" s="23">
        <f>1/1000*[1]TimberSectorMinusCoreVPAImp!AZ$46</f>
        <v>0</v>
      </c>
      <c r="BC20" s="24">
        <f>1/1000*[1]TimberSectorMinusCoreVPAImp!BA$46</f>
        <v>0</v>
      </c>
      <c r="BD20" s="321"/>
    </row>
    <row r="21" spans="2:56">
      <c r="B21" s="6" t="s">
        <v>172</v>
      </c>
      <c r="C21" s="20">
        <f>1/$A$1*[1]TimberSectorMinusCoreVPAImp!$B$99</f>
        <v>6.3112970000000004E-3</v>
      </c>
      <c r="D21" s="23">
        <f>1/$A$1*[1]TimberSectorMinusCoreVPAImp!$C$99</f>
        <v>3.9283080000000001E-3</v>
      </c>
      <c r="E21" s="23">
        <f>1/$A$1*[1]TimberSectorMinusCoreVPAImp!$D$99</f>
        <v>4.3081780000000002E-3</v>
      </c>
      <c r="F21" s="23">
        <f>1/$A$1*[1]TimberSectorMinusCoreVPAImp!$E$99</f>
        <v>3.9648139999999988E-3</v>
      </c>
      <c r="G21" s="23">
        <f>1/$A$1*[1]TimberSectorMinusCoreVPAImp!$F$99</f>
        <v>4.8961159999999998E-3</v>
      </c>
      <c r="H21" s="23">
        <f>1/$A$1*[1]TimberSectorMinusCoreVPAImp!$G$99</f>
        <v>4.7294715000000005E-3</v>
      </c>
      <c r="I21" s="23">
        <f>1/$A$1*[1]TimberSectorMinusCoreVPAImp!$H$99</f>
        <v>5.1896600000000005E-3</v>
      </c>
      <c r="J21" s="43">
        <f>1/$A$1*[1]TimberSectorMinusCoreVPAImp!$I$99</f>
        <v>4.3076740000000009E-3</v>
      </c>
      <c r="K21" s="23">
        <f>1/$A$1*[1]TimberSectorMinusCoreVPAImp!$J$99</f>
        <v>4.7807059999999992E-3</v>
      </c>
      <c r="L21" s="23">
        <f>1/$A$1*[1]TimberSectorMinusCoreVPAImp!$K$99</f>
        <v>4.247341E-3</v>
      </c>
      <c r="M21" s="23">
        <f>1/$A$1*[1]TimberSectorMinusCoreVPAImp!L$99</f>
        <v>2.9287125000000002E-3</v>
      </c>
      <c r="N21" s="23">
        <f>1/$A$1*[1]TimberSectorMinusCoreVPAImp!M$99</f>
        <v>2.8820749999999996E-3</v>
      </c>
      <c r="O21" s="23">
        <f>1/$A$1*[1]TimberSectorMinusCoreVPAImp!N$99</f>
        <v>3.2993100000000002E-3</v>
      </c>
      <c r="P21" s="23">
        <f>1/$A$1*[1]TimberSectorMinusCoreVPAImp!O$99</f>
        <v>2.9596000000000002E-3</v>
      </c>
      <c r="Q21" s="23">
        <f>1/$A$1*[1]TimberSectorMinusCoreVPAImp!P$99</f>
        <v>2.7056366379310348E-3</v>
      </c>
      <c r="R21" s="23">
        <f>1/$A$1*[1]TimberSectorMinusCoreVPAImp!Q$99</f>
        <v>2.5679499999999994E-3</v>
      </c>
      <c r="S21" s="23">
        <f>1/$A$1*[1]TimberSectorMinusCoreVPAImp!R$99</f>
        <v>1.9769399999999999E-3</v>
      </c>
      <c r="T21" s="23">
        <f>1/$A$1*[1]TimberSectorMinusCoreVPAImp!S$99</f>
        <v>2.4657500000000001E-3</v>
      </c>
      <c r="U21" s="23">
        <f>1/$A$1*[1]TimberSectorMinusCoreVPAImp!T$99</f>
        <v>2.5710999999999998E-3</v>
      </c>
      <c r="V21" s="23">
        <f>1/$A$1*[1]TimberSectorMinusCoreVPAImp!U$99</f>
        <v>2.3512999999999997E-3</v>
      </c>
      <c r="W21" s="23">
        <f>1/$A$1*[1]TimberSectorMinusCoreVPAImp!V$99</f>
        <v>0</v>
      </c>
      <c r="X21" s="23">
        <f>1/$A$1*[1]TimberSectorMinusCoreVPAImp!W$99</f>
        <v>0</v>
      </c>
      <c r="Y21" s="23">
        <f>1/$A$1*[1]TimberSectorMinusCoreVPAImp!X$99</f>
        <v>0</v>
      </c>
      <c r="Z21" s="23">
        <f>1/$A$1*[1]TimberSectorMinusCoreVPAImp!Y$99</f>
        <v>0</v>
      </c>
      <c r="AA21" s="23">
        <f>1/$A$1*[1]TimberSectorMinusCoreVPAImp!Z$99</f>
        <v>0</v>
      </c>
      <c r="AB21" s="43">
        <f>1/$A$1*[1]TimberSectorMinusCoreVPAImp!AA$99</f>
        <v>0</v>
      </c>
      <c r="AC21" s="5"/>
      <c r="AD21" s="20">
        <f>1/1000*[1]TimberSectorMinusCoreVPAImp!AB$99</f>
        <v>3.0237057671400002E-3</v>
      </c>
      <c r="AE21" s="23">
        <f>1/1000*[1]TimberSectorMinusCoreVPAImp!AC$99</f>
        <v>1.8543263659999999E-3</v>
      </c>
      <c r="AF21" s="23">
        <f>1/1000*[1]TimberSectorMinusCoreVPAImp!AD$99</f>
        <v>2.3173091087999999E-3</v>
      </c>
      <c r="AG21" s="23">
        <f>1/1000*[1]TimberSectorMinusCoreVPAImp!AE$99</f>
        <v>2.6372977792000003E-3</v>
      </c>
      <c r="AH21" s="23">
        <f>1/1000*[1]TimberSectorMinusCoreVPAImp!AF$99</f>
        <v>3.3528727428000001E-3</v>
      </c>
      <c r="AI21" s="23">
        <f>1/1000*[1]TimberSectorMinusCoreVPAImp!AG$99</f>
        <v>2.8940254200000002E-3</v>
      </c>
      <c r="AJ21" s="23">
        <f>1/1000*[1]TimberSectorMinusCoreVPAImp!AH$99</f>
        <v>3.3772274992000004E-3</v>
      </c>
      <c r="AK21" s="23">
        <f>1/1000*[1]TimberSectorMinusCoreVPAImp!AI$99</f>
        <v>3.252741959E-3</v>
      </c>
      <c r="AL21" s="23">
        <f>1/1000*[1]TimberSectorMinusCoreVPAImp!AJ$99</f>
        <v>4.3912601915999999E-3</v>
      </c>
      <c r="AM21" s="23">
        <f>1/1000*[1]TimberSectorMinusCoreVPAImp!AK$99</f>
        <v>4.0463120103999993E-3</v>
      </c>
      <c r="AN21" s="23">
        <f>1/1000*[1]TimberSectorMinusCoreVPAImp!AL$99</f>
        <v>2.6992882610999999E-3</v>
      </c>
      <c r="AO21" s="23">
        <f>1/1000*[1]TimberSectorMinusCoreVPAImp!AM$99</f>
        <v>3.2849446079999999E-3</v>
      </c>
      <c r="AP21" s="23">
        <f>1/1000*[1]TimberSectorMinusCoreVPAImp!AN$99</f>
        <v>3.2736626911999997E-3</v>
      </c>
      <c r="AQ21" s="23">
        <f>1/1000*[1]TimberSectorMinusCoreVPAImp!AO$99</f>
        <v>3.2598347310000002E-3</v>
      </c>
      <c r="AR21" s="23">
        <f>1/1000*[1]TimberSectorMinusCoreVPAImp!AP$99</f>
        <v>2.6979589835000005E-3</v>
      </c>
      <c r="AS21" s="23">
        <f>1/1000*[1]TimberSectorMinusCoreVPAImp!AQ$99</f>
        <v>2.2898626554999999E-3</v>
      </c>
      <c r="AT21" s="23">
        <f>1/1000*[1]TimberSectorMinusCoreVPAImp!AR$99</f>
        <v>1.9803293312999999E-3</v>
      </c>
      <c r="AU21" s="23">
        <f>1/1000*[1]TimberSectorMinusCoreVPAImp!AS$99</f>
        <v>2.1600259395000002E-3</v>
      </c>
      <c r="AV21" s="23">
        <f>1/1000*[1]TimberSectorMinusCoreVPAImp!AT$99</f>
        <v>2.7079798550000002E-3</v>
      </c>
      <c r="AW21" s="23">
        <f>1/1000*[1]TimberSectorMinusCoreVPAImp!AU$99</f>
        <v>2.4038047545833332E-3</v>
      </c>
      <c r="AX21" s="23">
        <f>1/1000*[1]TimberSectorMinusCoreVPAImp!AV$99</f>
        <v>0</v>
      </c>
      <c r="AY21" s="23">
        <f>1/1000*[1]TimberSectorMinusCoreVPAImp!AW$99</f>
        <v>0</v>
      </c>
      <c r="AZ21" s="23">
        <f>1/1000*[1]TimberSectorMinusCoreVPAImp!AX$99</f>
        <v>0</v>
      </c>
      <c r="BA21" s="23">
        <f>1/1000*[1]TimberSectorMinusCoreVPAImp!AY$99</f>
        <v>0</v>
      </c>
      <c r="BB21" s="23">
        <f>1/1000*[1]TimberSectorMinusCoreVPAImp!AZ$99</f>
        <v>0</v>
      </c>
      <c r="BC21" s="24">
        <f>1/1000*[1]TimberSectorMinusCoreVPAImp!BA$99</f>
        <v>0</v>
      </c>
      <c r="BD21" s="321"/>
    </row>
    <row r="22" spans="2:56">
      <c r="B22" s="6" t="s">
        <v>101</v>
      </c>
      <c r="C22" s="20">
        <f>1/$A$1*[1]TimberSectorMinusCoreVPAImp!$B$185</f>
        <v>1.5205973999999995E-2</v>
      </c>
      <c r="D22" s="23">
        <f>1/$A$1*[1]TimberSectorMinusCoreVPAImp!$C$185</f>
        <v>1.4783354999999998E-2</v>
      </c>
      <c r="E22" s="23">
        <f>1/$A$1*[1]TimberSectorMinusCoreVPAImp!$D$185</f>
        <v>1.5498335999999998E-2</v>
      </c>
      <c r="F22" s="23">
        <f>1/$A$1*[1]TimberSectorMinusCoreVPAImp!$E$185</f>
        <v>1.4214101999999999E-2</v>
      </c>
      <c r="G22" s="23">
        <f>1/$A$1*[1]TimberSectorMinusCoreVPAImp!$F$185</f>
        <v>1.2757286E-2</v>
      </c>
      <c r="H22" s="23">
        <f>1/$A$1*[1]TimberSectorMinusCoreVPAImp!$G$185</f>
        <v>1.3141477999999996E-2</v>
      </c>
      <c r="I22" s="23">
        <f>1/$A$1*[1]TimberSectorMinusCoreVPAImp!$H$185</f>
        <v>1.0121971999999996E-2</v>
      </c>
      <c r="J22" s="43">
        <f>1/$A$1*[1]TimberSectorMinusCoreVPAImp!$I$185</f>
        <v>1.1052341999999998E-2</v>
      </c>
      <c r="K22" s="23">
        <f>1/$A$1*[1]TimberSectorMinusCoreVPAImp!$J$185</f>
        <v>9.6122459999999979E-3</v>
      </c>
      <c r="L22" s="23">
        <f>1/$A$1*[1]TimberSectorMinusCoreVPAImp!$K$185</f>
        <v>3.9171859999999996E-3</v>
      </c>
      <c r="M22" s="23">
        <f>1/$A$1*[1]TimberSectorMinusCoreVPAImp!L$185</f>
        <v>2.429643999999999E-3</v>
      </c>
      <c r="N22" s="23">
        <f>1/$A$1*[1]TimberSectorMinusCoreVPAImp!M$185</f>
        <v>1.6692479999999999E-3</v>
      </c>
      <c r="O22" s="23">
        <f>1/$A$1*[1]TimberSectorMinusCoreVPAImp!N$185</f>
        <v>4.8824999999999975E-4</v>
      </c>
      <c r="P22" s="23">
        <f>1/$A$1*[1]TimberSectorMinusCoreVPAImp!O$185</f>
        <v>1.6241399999999994E-4</v>
      </c>
      <c r="Q22" s="23">
        <f>1/$A$1*[1]TimberSectorMinusCoreVPAImp!P$185</f>
        <v>5.3199999999999992E-5</v>
      </c>
      <c r="R22" s="23">
        <f>1/$A$1*[1]TimberSectorMinusCoreVPAImp!Q$185</f>
        <v>1.0294200000000002E-4</v>
      </c>
      <c r="S22" s="23">
        <f>1/$A$1*[1]TimberSectorMinusCoreVPAImp!R$185</f>
        <v>5.3465999999999986E-5</v>
      </c>
      <c r="T22" s="23">
        <f>1/$A$1*[1]TimberSectorMinusCoreVPAImp!S$185</f>
        <v>1.1863599999999998E-4</v>
      </c>
      <c r="U22" s="23">
        <f>1/$A$1*[1]TimberSectorMinusCoreVPAImp!T$185</f>
        <v>3.1640000000000002E-5</v>
      </c>
      <c r="V22" s="23">
        <f>1/$A$1*[1]TimberSectorMinusCoreVPAImp!U$185</f>
        <v>0</v>
      </c>
      <c r="W22" s="23">
        <f>1/$A$1*[1]TimberSectorMinusCoreVPAImp!V$185</f>
        <v>0</v>
      </c>
      <c r="X22" s="23">
        <f>1/$A$1*[1]TimberSectorMinusCoreVPAImp!W$185</f>
        <v>0</v>
      </c>
      <c r="Y22" s="23">
        <f>1/$A$1*[1]TimberSectorMinusCoreVPAImp!X$185</f>
        <v>0</v>
      </c>
      <c r="Z22" s="23">
        <f>1/$A$1*[1]TimberSectorMinusCoreVPAImp!Y$185</f>
        <v>0</v>
      </c>
      <c r="AA22" s="23">
        <f>1/$A$1*[1]TimberSectorMinusCoreVPAImp!Z$185</f>
        <v>0</v>
      </c>
      <c r="AB22" s="43">
        <f>1/$A$1*[1]TimberSectorMinusCoreVPAImp!AA$185</f>
        <v>0</v>
      </c>
      <c r="AC22" s="5"/>
      <c r="AD22" s="20">
        <f>1/1000*[1]TimberSectorMinusCoreVPAImp!AB$185</f>
        <v>6.5493841164239999E-3</v>
      </c>
      <c r="AE22" s="23">
        <f>1/1000*[1]TimberSectorMinusCoreVPAImp!AC$185</f>
        <v>5.938473727599999E-3</v>
      </c>
      <c r="AF22" s="23">
        <f>1/1000*[1]TimberSectorMinusCoreVPAImp!AD$185</f>
        <v>5.7028228224000003E-3</v>
      </c>
      <c r="AG22" s="23">
        <f>1/1000*[1]TimberSectorMinusCoreVPAImp!AE$185</f>
        <v>5.3004118048000006E-3</v>
      </c>
      <c r="AH22" s="23">
        <f>1/1000*[1]TimberSectorMinusCoreVPAImp!AF$185</f>
        <v>4.7824521836000002E-3</v>
      </c>
      <c r="AI22" s="23">
        <f>1/1000*[1]TimberSectorMinusCoreVPAImp!AG$185</f>
        <v>5.6857049535000001E-3</v>
      </c>
      <c r="AJ22" s="23">
        <f>1/1000*[1]TimberSectorMinusCoreVPAImp!AH$185</f>
        <v>4.4371522840000004E-3</v>
      </c>
      <c r="AK22" s="23">
        <f>1/1000*[1]TimberSectorMinusCoreVPAImp!AI$185</f>
        <v>5.1802679790000005E-3</v>
      </c>
      <c r="AL22" s="23">
        <f>1/1000*[1]TimberSectorMinusCoreVPAImp!AJ$185</f>
        <v>4.4164432292000009E-3</v>
      </c>
      <c r="AM22" s="23">
        <f>1/1000*[1]TimberSectorMinusCoreVPAImp!AK$185</f>
        <v>2.078363584E-3</v>
      </c>
      <c r="AN22" s="23">
        <f>1/1000*[1]TimberSectorMinusCoreVPAImp!AL$185</f>
        <v>1.0036834929000001E-3</v>
      </c>
      <c r="AO22" s="23">
        <f>1/1000*[1]TimberSectorMinusCoreVPAImp!AM$185</f>
        <v>1.0576165440000001E-3</v>
      </c>
      <c r="AP22" s="23">
        <f>1/1000*[1]TimberSectorMinusCoreVPAImp!AN$185</f>
        <v>3.9754538560000003E-4</v>
      </c>
      <c r="AQ22" s="23">
        <f>1/1000*[1]TimberSectorMinusCoreVPAImp!AO$185</f>
        <v>9.4129087499999995E-5</v>
      </c>
      <c r="AR22" s="23">
        <f>1/1000*[1]TimberSectorMinusCoreVPAImp!AP$185</f>
        <v>1.140875945E-4</v>
      </c>
      <c r="AS22" s="23">
        <f>1/1000*[1]TimberSectorMinusCoreVPAImp!AQ$185</f>
        <v>5.9866400999999989E-5</v>
      </c>
      <c r="AT22" s="23">
        <f>1/1000*[1]TimberSectorMinusCoreVPAImp!AR$185</f>
        <v>3.3046499499999998E-5</v>
      </c>
      <c r="AU22" s="23">
        <f>1/1000*[1]TimberSectorMinusCoreVPAImp!AS$185</f>
        <v>3.1279133600000003E-5</v>
      </c>
      <c r="AV22" s="23">
        <f>1/1000*[1]TimberSectorMinusCoreVPAImp!AT$185</f>
        <v>3.4663530999999996E-5</v>
      </c>
      <c r="AW22" s="23">
        <f>1/1000*[1]TimberSectorMinusCoreVPAImp!AU$185</f>
        <v>0</v>
      </c>
      <c r="AX22" s="23">
        <f>1/1000*[1]TimberSectorMinusCoreVPAImp!AV$185</f>
        <v>0</v>
      </c>
      <c r="AY22" s="23">
        <f>1/1000*[1]TimberSectorMinusCoreVPAImp!AW$185</f>
        <v>0</v>
      </c>
      <c r="AZ22" s="23">
        <f>1/1000*[1]TimberSectorMinusCoreVPAImp!AX$185</f>
        <v>0</v>
      </c>
      <c r="BA22" s="23">
        <f>1/1000*[1]TimberSectorMinusCoreVPAImp!AY$185</f>
        <v>0</v>
      </c>
      <c r="BB22" s="23">
        <f>1/1000*[1]TimberSectorMinusCoreVPAImp!AZ$185</f>
        <v>0</v>
      </c>
      <c r="BC22" s="24">
        <f>1/1000*[1]TimberSectorMinusCoreVPAImp!BA$185</f>
        <v>0</v>
      </c>
      <c r="BD22" s="321"/>
    </row>
    <row r="23" spans="2:56">
      <c r="B23" s="9" t="s">
        <v>17</v>
      </c>
      <c r="C23" s="221">
        <f t="shared" ref="C23:L23" si="5">SUM(C17:C17)-SUM(C18:C22)</f>
        <v>4.8178706499999863E-3</v>
      </c>
      <c r="D23" s="107">
        <f t="shared" si="5"/>
        <v>3.0076421443447909E-3</v>
      </c>
      <c r="E23" s="107">
        <f t="shared" si="5"/>
        <v>4.8544550033936817E-3</v>
      </c>
      <c r="F23" s="107">
        <f t="shared" si="5"/>
        <v>4.0421162892453899E-3</v>
      </c>
      <c r="G23" s="107">
        <f t="shared" si="5"/>
        <v>5.5030140411806983E-3</v>
      </c>
      <c r="H23" s="107">
        <f t="shared" si="5"/>
        <v>4.9537734999999528E-3</v>
      </c>
      <c r="I23" s="107">
        <f t="shared" si="5"/>
        <v>4.470415779918524E-3</v>
      </c>
      <c r="J23" s="79">
        <f t="shared" si="5"/>
        <v>5.9924846175972157E-3</v>
      </c>
      <c r="K23" s="107">
        <f t="shared" si="5"/>
        <v>7.0395726388888802E-3</v>
      </c>
      <c r="L23" s="107">
        <f t="shared" si="5"/>
        <v>4.5663582255639212E-3</v>
      </c>
      <c r="M23" s="107">
        <f>SUM(M17:M17)-SUM(M18:M22)</f>
        <v>5.7243586666666652E-3</v>
      </c>
      <c r="N23" s="107">
        <f>SUM(N17:N17)-SUM(N18:N22)</f>
        <v>3.8290027083333344E-3</v>
      </c>
      <c r="O23" s="107">
        <f t="shared" ref="O23:AB23" si="6">SUM(O17:O17)-SUM(O18:O22)</f>
        <v>2.652103835949958E-3</v>
      </c>
      <c r="P23" s="107">
        <f t="shared" si="6"/>
        <v>3.1889576606679189E-3</v>
      </c>
      <c r="Q23" s="107">
        <f t="shared" si="6"/>
        <v>2.9148464198647181E-3</v>
      </c>
      <c r="R23" s="107">
        <f t="shared" si="6"/>
        <v>2.2820693257575818E-3</v>
      </c>
      <c r="S23" s="107">
        <f t="shared" si="6"/>
        <v>2.5599188244047645E-3</v>
      </c>
      <c r="T23" s="107">
        <f t="shared" si="6"/>
        <v>2.0347477391304374E-3</v>
      </c>
      <c r="U23" s="107">
        <f t="shared" si="6"/>
        <v>2.3831415759652669E-3</v>
      </c>
      <c r="V23" s="107">
        <f t="shared" si="6"/>
        <v>2.1857040000000036E-3</v>
      </c>
      <c r="W23" s="107">
        <f t="shared" si="6"/>
        <v>0</v>
      </c>
      <c r="X23" s="107">
        <f t="shared" si="6"/>
        <v>0</v>
      </c>
      <c r="Y23" s="107">
        <f t="shared" si="6"/>
        <v>0</v>
      </c>
      <c r="Z23" s="107">
        <f t="shared" si="6"/>
        <v>0</v>
      </c>
      <c r="AA23" s="107">
        <f t="shared" si="6"/>
        <v>0</v>
      </c>
      <c r="AB23" s="79">
        <f t="shared" si="6"/>
        <v>0</v>
      </c>
      <c r="AC23" s="5"/>
      <c r="AD23" s="222">
        <f t="shared" ref="AD23:BC23" si="7">SUM(AD17:AD17)-SUM(AD18:AD22)</f>
        <v>2.7052892617770059E-3</v>
      </c>
      <c r="AE23" s="123">
        <f t="shared" si="7"/>
        <v>2.1286432723999979E-3</v>
      </c>
      <c r="AF23" s="123">
        <f t="shared" si="7"/>
        <v>2.8928806992000039E-3</v>
      </c>
      <c r="AG23" s="123">
        <f t="shared" si="7"/>
        <v>2.9175785967999954E-3</v>
      </c>
      <c r="AH23" s="123">
        <f t="shared" si="7"/>
        <v>4.019823313100003E-3</v>
      </c>
      <c r="AI23" s="123">
        <f t="shared" si="7"/>
        <v>4.5079677356999956E-3</v>
      </c>
      <c r="AJ23" s="123">
        <f t="shared" si="7"/>
        <v>4.446068299600002E-3</v>
      </c>
      <c r="AK23" s="123">
        <f t="shared" si="7"/>
        <v>5.7937531170000195E-3</v>
      </c>
      <c r="AL23" s="123">
        <f t="shared" si="7"/>
        <v>6.9467854871999926E-3</v>
      </c>
      <c r="AM23" s="123">
        <f t="shared" si="7"/>
        <v>4.9072983388000063E-3</v>
      </c>
      <c r="AN23" s="123">
        <f t="shared" si="7"/>
        <v>4.7120283090000027E-3</v>
      </c>
      <c r="AO23" s="123">
        <f t="shared" si="7"/>
        <v>4.7253653279999905E-3</v>
      </c>
      <c r="AP23" s="123">
        <f t="shared" si="7"/>
        <v>3.4438922672000022E-3</v>
      </c>
      <c r="AQ23" s="123">
        <f t="shared" si="7"/>
        <v>2.4515783049000022E-3</v>
      </c>
      <c r="AR23" s="123">
        <f t="shared" si="7"/>
        <v>2.6959037939999972E-3</v>
      </c>
      <c r="AS23" s="123">
        <f t="shared" si="7"/>
        <v>2.2594934215000029E-3</v>
      </c>
      <c r="AT23" s="123">
        <f t="shared" si="7"/>
        <v>1.9112654126999997E-3</v>
      </c>
      <c r="AU23" s="123">
        <f t="shared" si="7"/>
        <v>1.6089198696999998E-3</v>
      </c>
      <c r="AV23" s="123">
        <f t="shared" si="7"/>
        <v>1.7827915409999971E-3</v>
      </c>
      <c r="AW23" s="123">
        <f t="shared" si="7"/>
        <v>1.5651495104166656E-3</v>
      </c>
      <c r="AX23" s="123">
        <f t="shared" si="7"/>
        <v>0</v>
      </c>
      <c r="AY23" s="123">
        <f t="shared" si="7"/>
        <v>0</v>
      </c>
      <c r="AZ23" s="123">
        <f t="shared" si="7"/>
        <v>0</v>
      </c>
      <c r="BA23" s="123">
        <f t="shared" si="7"/>
        <v>0</v>
      </c>
      <c r="BB23" s="123">
        <f t="shared" si="7"/>
        <v>0</v>
      </c>
      <c r="BC23" s="131">
        <f t="shared" si="7"/>
        <v>0</v>
      </c>
      <c r="BD23" s="321"/>
    </row>
    <row r="24" spans="2:56" ht="17.149999999999999" customHeight="1">
      <c r="B24" s="56" t="s">
        <v>72</v>
      </c>
      <c r="C24" s="57">
        <f>1/$A$1*[1]TimberSectorMinusCoreVPAImp!$B$267</f>
        <v>0.25534096956709545</v>
      </c>
      <c r="D24" s="58">
        <f>1/$A$1*[1]TimberSectorMinusCoreVPAImp!$C$267</f>
        <v>0.25290419992355767</v>
      </c>
      <c r="E24" s="58">
        <f>1/$A$1*[1]TimberSectorMinusCoreVPAImp!$D$267</f>
        <v>0.26765288821528876</v>
      </c>
      <c r="F24" s="58">
        <f>1/$A$1*[1]TimberSectorMinusCoreVPAImp!$E$267</f>
        <v>0.3366930640475887</v>
      </c>
      <c r="G24" s="58">
        <f>1/$A$1*[1]TimberSectorMinusCoreVPAImp!$F$267</f>
        <v>0.43667304673966267</v>
      </c>
      <c r="H24" s="58">
        <f>1/$A$1*[1]TimberSectorMinusCoreVPAImp!$G$267</f>
        <v>0.50419046825098102</v>
      </c>
      <c r="I24" s="58">
        <f>1/$A$1*[1]TimberSectorMinusCoreVPAImp!$H$267</f>
        <v>0.56397509437925453</v>
      </c>
      <c r="J24" s="59">
        <f>1/$A$1*[1]TimberSectorMinusCoreVPAImp!$I$267</f>
        <v>0.69615110948431591</v>
      </c>
      <c r="K24" s="58">
        <f>1/$A$1*[1]TimberSectorMinusCoreVPAImp!$J$267</f>
        <v>0.66093754717377362</v>
      </c>
      <c r="L24" s="58">
        <f>1/$A$1*[1]TimberSectorMinusCoreVPAImp!$K$267</f>
        <v>0.50636335875688854</v>
      </c>
      <c r="M24" s="58">
        <f>1/$A$1*[1]TimberSectorMinusCoreVPAImp!L$267</f>
        <v>0.56587924126951883</v>
      </c>
      <c r="N24" s="58">
        <f>1/$A$1*[1]TimberSectorMinusCoreVPAImp!M$267</f>
        <v>0.52524191397657449</v>
      </c>
      <c r="O24" s="58">
        <f>1/$A$1*[1]TimberSectorMinusCoreVPAImp!N$267</f>
        <v>0.3873455251278361</v>
      </c>
      <c r="P24" s="58">
        <f>1/$A$1*[1]TimberSectorMinusCoreVPAImp!O$267</f>
        <v>0.3250159649785288</v>
      </c>
      <c r="Q24" s="58">
        <f>1/$A$1*[1]TimberSectorMinusCoreVPAImp!P$267</f>
        <v>0.34752442486304197</v>
      </c>
      <c r="R24" s="58">
        <f>1/$A$1*[1]TimberSectorMinusCoreVPAImp!Q$267</f>
        <v>0.32747138752704252</v>
      </c>
      <c r="S24" s="58">
        <f>1/$A$1*[1]TimberSectorMinusCoreVPAImp!R$267</f>
        <v>0.32313052065100306</v>
      </c>
      <c r="T24" s="58">
        <f>1/$A$1*[1]TimberSectorMinusCoreVPAImp!S$267</f>
        <v>0.35000687304581202</v>
      </c>
      <c r="U24" s="58">
        <f>1/$A$1*[1]TimberSectorMinusCoreVPAImp!T$267</f>
        <v>0.35874371747987516</v>
      </c>
      <c r="V24" s="58">
        <f>1/$A$1*[1]TimberSectorMinusCoreVPAImp!U$267</f>
        <v>0.37820839383921778</v>
      </c>
      <c r="W24" s="58">
        <f>1/$A$1*[1]TimberSectorMinusCoreVPAImp!V$267</f>
        <v>0</v>
      </c>
      <c r="X24" s="58">
        <f>1/$A$1*[1]TimberSectorMinusCoreVPAImp!W$267</f>
        <v>0</v>
      </c>
      <c r="Y24" s="58">
        <f>1/$A$1*[1]TimberSectorMinusCoreVPAImp!X$267</f>
        <v>0</v>
      </c>
      <c r="Z24" s="58">
        <f>1/$A$1*[1]TimberSectorMinusCoreVPAImp!Y$267</f>
        <v>0</v>
      </c>
      <c r="AA24" s="58">
        <f>1/$A$1*[1]TimberSectorMinusCoreVPAImp!Z$267</f>
        <v>0</v>
      </c>
      <c r="AB24" s="59">
        <f>1/$A$1*[1]TimberSectorMinusCoreVPAImp!AA$267</f>
        <v>0</v>
      </c>
      <c r="AC24" s="17"/>
      <c r="AD24" s="57">
        <f>1/1000*[1]TimberSectorMinusCoreVPAImp!AB$267</f>
        <v>0.17276059894613102</v>
      </c>
      <c r="AE24" s="58">
        <f>1/1000*[1]TimberSectorMinusCoreVPAImp!AC$267</f>
        <v>0.16332385500000002</v>
      </c>
      <c r="AF24" s="58">
        <f>1/1000*[1]TimberSectorMinusCoreVPAImp!AD$267</f>
        <v>0.17334769270079994</v>
      </c>
      <c r="AG24" s="58">
        <f>1/1000*[1]TimberSectorMinusCoreVPAImp!AE$267</f>
        <v>0.23361449189120007</v>
      </c>
      <c r="AH24" s="58">
        <f>1/1000*[1]TimberSectorMinusCoreVPAImp!AF$267</f>
        <v>0.33290464353720001</v>
      </c>
      <c r="AI24" s="58">
        <f>1/1000*[1]TimberSectorMinusCoreVPAImp!AG$267</f>
        <v>0.38268120625020002</v>
      </c>
      <c r="AJ24" s="58">
        <f>1/1000*[1]TimberSectorMinusCoreVPAImp!AH$267</f>
        <v>0.45052244622160009</v>
      </c>
      <c r="AK24" s="58">
        <f>1/1000*[1]TimberSectorMinusCoreVPAImp!AI$267</f>
        <v>0.62052148509299987</v>
      </c>
      <c r="AL24" s="58">
        <f>1/1000*[1]TimberSectorMinusCoreVPAImp!AJ$267</f>
        <v>0.65923817104039995</v>
      </c>
      <c r="AM24" s="58">
        <f>1/1000*[1]TimberSectorMinusCoreVPAImp!AK$267</f>
        <v>0.49262647315640007</v>
      </c>
      <c r="AN24" s="58">
        <f>1/1000*[1]TimberSectorMinusCoreVPAImp!AL$267</f>
        <v>0.51857415782190008</v>
      </c>
      <c r="AO24" s="58">
        <f>1/1000*[1]TimberSectorMinusCoreVPAImp!AM$267</f>
        <v>0.52713932385599993</v>
      </c>
      <c r="AP24" s="58">
        <f>1/1000*[1]TimberSectorMinusCoreVPAImp!AN$267</f>
        <v>0.39914660614399999</v>
      </c>
      <c r="AQ24" s="58">
        <f>1/1000*[1]TimberSectorMinusCoreVPAImp!AO$267</f>
        <v>0.34195348381050006</v>
      </c>
      <c r="AR24" s="58">
        <f>1/1000*[1]TimberSectorMinusCoreVPAImp!AP$267</f>
        <v>0.36765988539100014</v>
      </c>
      <c r="AS24" s="58">
        <f>1/1000*[1]TimberSectorMinusCoreVPAImp!AQ$267</f>
        <v>0.32745592166000004</v>
      </c>
      <c r="AT24" s="58">
        <f>1/1000*[1]TimberSectorMinusCoreVPAImp!AR$267</f>
        <v>0.32815603591390002</v>
      </c>
      <c r="AU24" s="58">
        <f>1/1000*[1]TimberSectorMinusCoreVPAImp!AS$267</f>
        <v>0.34932747884320003</v>
      </c>
      <c r="AV24" s="58">
        <f>1/1000*[1]TimberSectorMinusCoreVPAImp!AT$267</f>
        <v>0.36445953832799988</v>
      </c>
      <c r="AW24" s="58">
        <f>1/1000*[1]TimberSectorMinusCoreVPAImp!AU$267</f>
        <v>0.36568079940625009</v>
      </c>
      <c r="AX24" s="58">
        <f>1/1000*[1]TimberSectorMinusCoreVPAImp!AV$267</f>
        <v>0</v>
      </c>
      <c r="AY24" s="58">
        <f>1/1000*[1]TimberSectorMinusCoreVPAImp!AW$267</f>
        <v>0</v>
      </c>
      <c r="AZ24" s="58">
        <f>1/1000*[1]TimberSectorMinusCoreVPAImp!AX$267</f>
        <v>0</v>
      </c>
      <c r="BA24" s="58">
        <f>1/1000*[1]TimberSectorMinusCoreVPAImp!AY$267</f>
        <v>0</v>
      </c>
      <c r="BB24" s="58">
        <f>1/1000*[1]TimberSectorMinusCoreVPAImp!AZ$267</f>
        <v>0</v>
      </c>
      <c r="BC24" s="60">
        <f>1/1000*[1]TimberSectorMinusCoreVPAImp!BA$267</f>
        <v>0</v>
      </c>
      <c r="BD24" s="321"/>
    </row>
    <row r="25" spans="2:56">
      <c r="B25" s="6" t="s">
        <v>65</v>
      </c>
      <c r="C25" s="20">
        <f>1/$A$1*[1]TimberSectorMinusCoreVPAImp!$B$156</f>
        <v>5.6083649999999971E-3</v>
      </c>
      <c r="D25" s="23">
        <f>1/$A$1*[1]TimberSectorMinusCoreVPAImp!$C$156</f>
        <v>5.2747949999999988E-3</v>
      </c>
      <c r="E25" s="23">
        <f>1/$A$1*[1]TimberSectorMinusCoreVPAImp!$D$156</f>
        <v>7.719316646357945E-3</v>
      </c>
      <c r="F25" s="23">
        <f>1/$A$1*[1]TimberSectorMinusCoreVPAImp!$E$156</f>
        <v>6.4206769999999996E-3</v>
      </c>
      <c r="G25" s="23">
        <f>1/$A$1*[1]TimberSectorMinusCoreVPAImp!$F$156</f>
        <v>8.3361599999999987E-3</v>
      </c>
      <c r="H25" s="23">
        <f>1/$A$1*[1]TimberSectorMinusCoreVPAImp!$G$156</f>
        <v>7.4631620000000023E-3</v>
      </c>
      <c r="I25" s="23">
        <f>1/$A$1*[1]TimberSectorMinusCoreVPAImp!$H$156</f>
        <v>5.9176179999999978E-3</v>
      </c>
      <c r="J25" s="43">
        <f>1/$A$1*[1]TimberSectorMinusCoreVPAImp!$I$156</f>
        <v>5.9738646389373776E-3</v>
      </c>
      <c r="K25" s="23">
        <f>1/$A$1*[1]TimberSectorMinusCoreVPAImp!$J$156</f>
        <v>7.3680600000000001E-4</v>
      </c>
      <c r="L25" s="23">
        <f>1/$A$1*[1]TimberSectorMinusCoreVPAImp!$K$156</f>
        <v>7.6929999999999983E-5</v>
      </c>
      <c r="M25" s="23">
        <f>1/$A$1*[1]TimberSectorMinusCoreVPAImp!L$156</f>
        <v>9.4499999999999976E-6</v>
      </c>
      <c r="N25" s="23">
        <f>1/$A$1*[1]TimberSectorMinusCoreVPAImp!M$156</f>
        <v>3.1849999999999996E-6</v>
      </c>
      <c r="O25" s="23">
        <f>1/$A$1*[1]TimberSectorMinusCoreVPAImp!N$156</f>
        <v>8.3663999999999896E-5</v>
      </c>
      <c r="P25" s="23">
        <f>1/$A$1*[1]TimberSectorMinusCoreVPAImp!O$156</f>
        <v>9.704309999999999E-4</v>
      </c>
      <c r="Q25" s="23">
        <f>1/$A$1*[1]TimberSectorMinusCoreVPAImp!P$156</f>
        <v>9.1988699999999944E-4</v>
      </c>
      <c r="R25" s="23">
        <f>1/$A$1*[1]TimberSectorMinusCoreVPAImp!Q$156</f>
        <v>6.3317800000000073E-4</v>
      </c>
      <c r="S25" s="23">
        <f>1/$A$1*[1]TimberSectorMinusCoreVPAImp!R$156</f>
        <v>1.111639761188608E-3</v>
      </c>
      <c r="T25" s="23">
        <f>1/$A$1*[1]TimberSectorMinusCoreVPAImp!S$156</f>
        <v>6.3884800000000002E-4</v>
      </c>
      <c r="U25" s="23">
        <f>1/$A$1*[1]TimberSectorMinusCoreVPAImp!T$156</f>
        <v>8.7074399999999968E-4</v>
      </c>
      <c r="V25" s="23">
        <f>1/$A$1*[1]TimberSectorMinusCoreVPAImp!U$156</f>
        <v>7.2680999999999961E-4</v>
      </c>
      <c r="W25" s="23">
        <f>1/$A$1*[1]TimberSectorMinusCoreVPAImp!V$156</f>
        <v>0</v>
      </c>
      <c r="X25" s="23">
        <f>1/$A$1*[1]TimberSectorMinusCoreVPAImp!W$156</f>
        <v>0</v>
      </c>
      <c r="Y25" s="23">
        <f>1/$A$1*[1]TimberSectorMinusCoreVPAImp!X$156</f>
        <v>0</v>
      </c>
      <c r="Z25" s="23">
        <f>1/$A$1*[1]TimberSectorMinusCoreVPAImp!Y$156</f>
        <v>0</v>
      </c>
      <c r="AA25" s="23">
        <f>1/$A$1*[1]TimberSectorMinusCoreVPAImp!Z$156</f>
        <v>0</v>
      </c>
      <c r="AB25" s="43">
        <f>1/$A$1*[1]TimberSectorMinusCoreVPAImp!AA$156</f>
        <v>0</v>
      </c>
      <c r="AC25" s="5"/>
      <c r="AD25" s="20">
        <f>1/1000*[1]TimberSectorMinusCoreVPAImp!AB$156</f>
        <v>4.9711400831880005E-3</v>
      </c>
      <c r="AE25" s="23">
        <f>1/1000*[1]TimberSectorMinusCoreVPAImp!AC$156</f>
        <v>4.0656962103999992E-3</v>
      </c>
      <c r="AF25" s="23">
        <f>1/1000*[1]TimberSectorMinusCoreVPAImp!AD$156</f>
        <v>5.6315189088000008E-3</v>
      </c>
      <c r="AG25" s="23">
        <f>1/1000*[1]TimberSectorMinusCoreVPAImp!AE$156</f>
        <v>5.0673823424000021E-3</v>
      </c>
      <c r="AH25" s="23">
        <f>1/1000*[1]TimberSectorMinusCoreVPAImp!AF$156</f>
        <v>7.3803000166000037E-3</v>
      </c>
      <c r="AI25" s="23">
        <f>1/1000*[1]TimberSectorMinusCoreVPAImp!AG$156</f>
        <v>6.3164002044000045E-3</v>
      </c>
      <c r="AJ25" s="23">
        <f>1/1000*[1]TimberSectorMinusCoreVPAImp!AH$156</f>
        <v>5.1048816196000045E-3</v>
      </c>
      <c r="AK25" s="23">
        <f>1/1000*[1]TimberSectorMinusCoreVPAImp!AI$156</f>
        <v>7.1909545685000043E-3</v>
      </c>
      <c r="AL25" s="23">
        <f>1/1000*[1]TimberSectorMinusCoreVPAImp!AJ$156</f>
        <v>7.0712828240000075E-4</v>
      </c>
      <c r="AM25" s="23">
        <f>1/1000*[1]TimberSectorMinusCoreVPAImp!AK$156</f>
        <v>7.8941495599999992E-5</v>
      </c>
      <c r="AN25" s="23">
        <f>1/1000*[1]TimberSectorMinusCoreVPAImp!AL$156</f>
        <v>4.6598355000000003E-6</v>
      </c>
      <c r="AO25" s="23">
        <f>1/1000*[1]TimberSectorMinusCoreVPAImp!AM$156</f>
        <v>1.0600079999999999E-5</v>
      </c>
      <c r="AP25" s="23">
        <f>1/1000*[1]TimberSectorMinusCoreVPAImp!AN$156</f>
        <v>1.3961150719999992E-4</v>
      </c>
      <c r="AQ25" s="23">
        <f>1/1000*[1]TimberSectorMinusCoreVPAImp!AO$156</f>
        <v>1.6931030510999978E-3</v>
      </c>
      <c r="AR25" s="23">
        <f>1/1000*[1]TimberSectorMinusCoreVPAImp!AP$156</f>
        <v>1.5015039125000004E-3</v>
      </c>
      <c r="AS25" s="23">
        <f>1/1000*[1]TimberSectorMinusCoreVPAImp!AQ$156</f>
        <v>1.5015751099999993E-3</v>
      </c>
      <c r="AT25" s="23">
        <f>1/1000*[1]TimberSectorMinusCoreVPAImp!AR$156</f>
        <v>3.2025860216999985E-3</v>
      </c>
      <c r="AU25" s="23">
        <f>1/1000*[1]TimberSectorMinusCoreVPAImp!AS$156</f>
        <v>2.136443452E-3</v>
      </c>
      <c r="AV25" s="23">
        <f>1/1000*[1]TimberSectorMinusCoreVPAImp!AT$156</f>
        <v>2.446227739000001E-3</v>
      </c>
      <c r="AW25" s="23">
        <f>1/1000*[1]TimberSectorMinusCoreVPAImp!AU$156</f>
        <v>2.1782669312500006E-3</v>
      </c>
      <c r="AX25" s="23">
        <f>1/1000*[1]TimberSectorMinusCoreVPAImp!AV$156</f>
        <v>0</v>
      </c>
      <c r="AY25" s="23">
        <f>1/1000*[1]TimberSectorMinusCoreVPAImp!AW$156</f>
        <v>0</v>
      </c>
      <c r="AZ25" s="23">
        <f>1/1000*[1]TimberSectorMinusCoreVPAImp!AX$156</f>
        <v>0</v>
      </c>
      <c r="BA25" s="23">
        <f>1/1000*[1]TimberSectorMinusCoreVPAImp!AY$156</f>
        <v>0</v>
      </c>
      <c r="BB25" s="23">
        <f>1/1000*[1]TimberSectorMinusCoreVPAImp!AZ$156</f>
        <v>0</v>
      </c>
      <c r="BC25" s="24">
        <f>1/1000*[1]TimberSectorMinusCoreVPAImp!BA$156</f>
        <v>0</v>
      </c>
      <c r="BD25" s="321"/>
    </row>
    <row r="26" spans="2:56">
      <c r="B26" s="86" t="s">
        <v>155</v>
      </c>
      <c r="C26" s="224">
        <f>1/$A$1*(SUM([1]TimberSectorMinusCoreVPAImp!$B$47:$B$47)+SUM([1]TimberSectorMinusCoreVPAImp!$B$105:$B$105))</f>
        <v>7.8708219840783647E-2</v>
      </c>
      <c r="D26" s="225">
        <f>1/$A$1*(SUM([1]TimberSectorMinusCoreVPAImp!$C$47:$C$47)+SUM([1]TimberSectorMinusCoreVPAImp!$C$105:$C$105))</f>
        <v>8.5770904669651926E-2</v>
      </c>
      <c r="E26" s="225">
        <f>1/$A$1*(SUM([1]TimberSectorMinusCoreVPAImp!$D$47:$D$47)+SUM([1]TimberSectorMinusCoreVPAImp!$D$105:$D$105))</f>
        <v>8.7058656999999998E-2</v>
      </c>
      <c r="F26" s="225">
        <f>1/$A$1*(SUM([1]TimberSectorMinusCoreVPAImp!$E$47:$E$47)+SUM([1]TimberSectorMinusCoreVPAImp!$E$105:$E$105))</f>
        <v>0.11737457724999997</v>
      </c>
      <c r="G26" s="225">
        <f>1/$A$1*(SUM([1]TimberSectorMinusCoreVPAImp!$F$47:$F$47)+SUM([1]TimberSectorMinusCoreVPAImp!$F$105:$F$105))</f>
        <v>0.1778863087</v>
      </c>
      <c r="H26" s="225">
        <f>1/$A$1*(SUM([1]TimberSectorMinusCoreVPAImp!$G$47:$G$47)+SUM([1]TimberSectorMinusCoreVPAImp!$G$105:$G$105))</f>
        <v>0.23407940681764708</v>
      </c>
      <c r="I26" s="225">
        <f>1/$A$1*(SUM([1]TimberSectorMinusCoreVPAImp!$H$47:$H$47)+SUM([1]TimberSectorMinusCoreVPAImp!$H$105:$H$105))</f>
        <v>0.31118036583333336</v>
      </c>
      <c r="J26" s="226">
        <f>1/$A$1*(SUM([1]TimberSectorMinusCoreVPAImp!$I$47:$I$47)+SUM([1]TimberSectorMinusCoreVPAImp!$I$105:$I$105))</f>
        <v>0.43302363803563843</v>
      </c>
      <c r="K26" s="229">
        <f>1/$A$1*(SUM([1]TimberSectorMinusCoreVPAImp!$J$47:$J$47)+SUM([1]TimberSectorMinusCoreVPAImp!$J$105:$J$105))</f>
        <v>0.42556350416666666</v>
      </c>
      <c r="L26" s="229">
        <f>1/$A$1*(SUM([1]TimberSectorMinusCoreVPAImp!$K$47:$K$47)+SUM([1]TimberSectorMinusCoreVPAImp!$K$105:$K$105))</f>
        <v>0.32498279670912833</v>
      </c>
      <c r="M26" s="229">
        <f>1/$A$1*(SUM([1]TimberSectorMinusCoreVPAImp!L$47:L$47)+SUM([1]TimberSectorMinusCoreVPAImp!L$105:L$105))</f>
        <v>0.3890103360594826</v>
      </c>
      <c r="N26" s="229">
        <f>1/$A$1*(SUM([1]TimberSectorMinusCoreVPAImp!M$47:M$47)+SUM([1]TimberSectorMinusCoreVPAImp!M$105:M$105))</f>
        <v>0.37807320368797565</v>
      </c>
      <c r="O26" s="229">
        <f>1/$A$1*(SUM([1]TimberSectorMinusCoreVPAImp!N$47:N$47)+SUM([1]TimberSectorMinusCoreVPAImp!N$105:N$105))</f>
        <v>0.28368295935714283</v>
      </c>
      <c r="P26" s="229">
        <f>1/$A$1*(SUM([1]TimberSectorMinusCoreVPAImp!O$47:O$47)+SUM([1]TimberSectorMinusCoreVPAImp!O$105:O$105))</f>
        <v>0.24744459881302672</v>
      </c>
      <c r="Q26" s="229">
        <f>1/$A$1*(SUM([1]TimberSectorMinusCoreVPAImp!P$47:P$47)+SUM([1]TimberSectorMinusCoreVPAImp!P$105:P$105))</f>
        <v>0.27255895136852648</v>
      </c>
      <c r="R26" s="229">
        <f>1/$A$1*(SUM([1]TimberSectorMinusCoreVPAImp!Q$47:Q$47)+SUM([1]TimberSectorMinusCoreVPAImp!Q$105:Q$105))</f>
        <v>0.25558025197946699</v>
      </c>
      <c r="S26" s="229">
        <f>1/$A$1*(SUM([1]TimberSectorMinusCoreVPAImp!R$47:R$47)+SUM([1]TimberSectorMinusCoreVPAImp!R$105:R$105))</f>
        <v>0.25339177742577934</v>
      </c>
      <c r="T26" s="229">
        <f>1/$A$1*(SUM([1]TimberSectorMinusCoreVPAImp!S$47:S$47)+SUM([1]TimberSectorMinusCoreVPAImp!S$105:S$105))</f>
        <v>0.28914306905844067</v>
      </c>
      <c r="U26" s="229">
        <f>1/$A$1*(SUM([1]TimberSectorMinusCoreVPAImp!T$47:T$47)+SUM([1]TimberSectorMinusCoreVPAImp!T$105:T$105))</f>
        <v>0.296527433216001</v>
      </c>
      <c r="V26" s="229">
        <f>1/$A$1*(SUM([1]TimberSectorMinusCoreVPAImp!U$47:U$47)+SUM([1]TimberSectorMinusCoreVPAImp!U$105:U$105))</f>
        <v>0.31867940637075437</v>
      </c>
      <c r="W26" s="229">
        <f>1/$A$1*(SUM([1]TimberSectorMinusCoreVPAImp!V$47:V$47)+SUM([1]TimberSectorMinusCoreVPAImp!V$105:V$105))</f>
        <v>0</v>
      </c>
      <c r="X26" s="229">
        <f>1/$A$1*(SUM([1]TimberSectorMinusCoreVPAImp!W$47:W$47)+SUM([1]TimberSectorMinusCoreVPAImp!W$105:W$105))</f>
        <v>0</v>
      </c>
      <c r="Y26" s="229">
        <f>1/$A$1*(SUM([1]TimberSectorMinusCoreVPAImp!X$47:X$47)+SUM([1]TimberSectorMinusCoreVPAImp!X$105:X$105))</f>
        <v>0</v>
      </c>
      <c r="Z26" s="229">
        <f>1/$A$1*(SUM([1]TimberSectorMinusCoreVPAImp!Y$47:Y$47)+SUM([1]TimberSectorMinusCoreVPAImp!Y$105:Y$105))</f>
        <v>0</v>
      </c>
      <c r="AA26" s="229">
        <f>1/$A$1*(SUM([1]TimberSectorMinusCoreVPAImp!Z$47:Z$47)+SUM([1]TimberSectorMinusCoreVPAImp!Z$105:Z$105))</f>
        <v>0</v>
      </c>
      <c r="AB26" s="87">
        <f>1/$A$1*(SUM([1]TimberSectorMinusCoreVPAImp!AA$47:AA$47)+SUM([1]TimberSectorMinusCoreVPAImp!AA$105:AA$105))</f>
        <v>0</v>
      </c>
      <c r="AC26" s="228"/>
      <c r="AD26" s="225">
        <f>1/1000*(SUM([1]TimberSectorMinusCoreVPAImp!AB$47:AB$47)+SUM([1]TimberSectorMinusCoreVPAImp!AB$105:AB$105))</f>
        <v>5.8386175475514002E-2</v>
      </c>
      <c r="AE26" s="225">
        <f>1/1000*(SUM([1]TimberSectorMinusCoreVPAImp!AC$47:AC$47)+SUM([1]TimberSectorMinusCoreVPAImp!AC$105:AC$105))</f>
        <v>6.04671979468E-2</v>
      </c>
      <c r="AF26" s="225">
        <f>1/1000*(SUM([1]TimberSectorMinusCoreVPAImp!AD$47:AD$47)+SUM([1]TimberSectorMinusCoreVPAImp!AD$105:AD$105))</f>
        <v>6.1939794715199996E-2</v>
      </c>
      <c r="AG26" s="225">
        <f>1/1000*(SUM([1]TimberSectorMinusCoreVPAImp!AE$47:AE$47)+SUM([1]TimberSectorMinusCoreVPAImp!AE$105:AE$105))</f>
        <v>8.6830281921600014E-2</v>
      </c>
      <c r="AH26" s="225">
        <f>1/1000*(SUM([1]TimberSectorMinusCoreVPAImp!AF$47:AF$47)+SUM([1]TimberSectorMinusCoreVPAImp!AF$105:AF$105))</f>
        <v>0.14219123024190003</v>
      </c>
      <c r="AI26" s="225">
        <f>1/1000*(SUM([1]TimberSectorMinusCoreVPAImp!AG$47:AG$47)+SUM([1]TimberSectorMinusCoreVPAImp!AG$105:AG$105))</f>
        <v>0.18478948479420002</v>
      </c>
      <c r="AJ26" s="225">
        <f>1/1000*(SUM([1]TimberSectorMinusCoreVPAImp!AH$47:AH$47)+SUM([1]TimberSectorMinusCoreVPAImp!AH$105:AH$105))</f>
        <v>0.24900151526759998</v>
      </c>
      <c r="AK26" s="225">
        <f>1/1000*(SUM([1]TimberSectorMinusCoreVPAImp!AI$47:AI$47)+SUM([1]TimberSectorMinusCoreVPAImp!AI$105:AI$105))</f>
        <v>0.38194952535049997</v>
      </c>
      <c r="AL26" s="225">
        <f>1/1000*(SUM([1]TimberSectorMinusCoreVPAImp!AJ$47:AJ$47)+SUM([1]TimberSectorMinusCoreVPAImp!AJ$105:AJ$105))</f>
        <v>0.42079067925120001</v>
      </c>
      <c r="AM26" s="225">
        <f>1/1000*(SUM([1]TimberSectorMinusCoreVPAImp!AK$47:AK$47)+SUM([1]TimberSectorMinusCoreVPAImp!AK$105:AK$105))</f>
        <v>0.31996593581479993</v>
      </c>
      <c r="AN26" s="225">
        <f>1/1000*(SUM([1]TimberSectorMinusCoreVPAImp!AL$47:AL$47)+SUM([1]TimberSectorMinusCoreVPAImp!AL$105:AL$105))</f>
        <v>0.35269124438970001</v>
      </c>
      <c r="AO26" s="225">
        <f>1/1000*(SUM([1]TimberSectorMinusCoreVPAImp!AM$47:AM$47)+SUM([1]TimberSectorMinusCoreVPAImp!AM$105:AM$105))</f>
        <v>0.37563222312</v>
      </c>
      <c r="AP26" s="225">
        <f>1/1000*(SUM([1]TimberSectorMinusCoreVPAImp!AN$47:AN$47)+SUM([1]TimberSectorMinusCoreVPAImp!AN$105:AN$105))</f>
        <v>0.28982261183040003</v>
      </c>
      <c r="AQ26" s="225">
        <f>1/1000*(SUM([1]TimberSectorMinusCoreVPAImp!AO$47:AO$47)+SUM([1]TimberSectorMinusCoreVPAImp!AO$105:AO$105))</f>
        <v>0.25445215717530006</v>
      </c>
      <c r="AR26" s="225">
        <f>1/1000*(SUM([1]TimberSectorMinusCoreVPAImp!AP$47:AP$47)+SUM([1]TimberSectorMinusCoreVPAImp!AP$105:AP$105))</f>
        <v>0.28517237848450006</v>
      </c>
      <c r="AS26" s="225">
        <f>1/1000*(SUM([1]TimberSectorMinusCoreVPAImp!AQ$47:AQ$47)+SUM([1]TimberSectorMinusCoreVPAImp!AQ$105:AQ$105))</f>
        <v>0.253509686066</v>
      </c>
      <c r="AT26" s="225">
        <f>1/1000*(SUM([1]TimberSectorMinusCoreVPAImp!AR$47:AR$47)+SUM([1]TimberSectorMinusCoreVPAImp!AR$105:AR$105))</f>
        <v>0.25072645712170005</v>
      </c>
      <c r="AU26" s="225">
        <f>1/1000*(SUM([1]TimberSectorMinusCoreVPAImp!AS$47:AS$47)+SUM([1]TimberSectorMinusCoreVPAImp!AS$105:AS$105))</f>
        <v>0.27857508068390002</v>
      </c>
      <c r="AV26" s="225">
        <f>1/1000*(SUM([1]TimberSectorMinusCoreVPAImp!AT$47:AT$47)+SUM([1]TimberSectorMinusCoreVPAImp!AT$105:AT$105))</f>
        <v>0.29149745280799999</v>
      </c>
      <c r="AW26" s="225">
        <f>1/1000*(SUM([1]TimberSectorMinusCoreVPAImp!AU$47:AU$47)+SUM([1]TimberSectorMinusCoreVPAImp!AU$105:AU$105))</f>
        <v>0.29743063106333334</v>
      </c>
      <c r="AX26" s="225">
        <f>1/1000*(SUM([1]TimberSectorMinusCoreVPAImp!AV$47:AV$47)+SUM([1]TimberSectorMinusCoreVPAImp!AV$105:AV$105))</f>
        <v>0</v>
      </c>
      <c r="AY26" s="225">
        <f>1/1000*(SUM([1]TimberSectorMinusCoreVPAImp!AW$47:AW$47)+SUM([1]TimberSectorMinusCoreVPAImp!AW$105:AW$105))</f>
        <v>0</v>
      </c>
      <c r="AZ26" s="225">
        <f>1/1000*(SUM([1]TimberSectorMinusCoreVPAImp!AX$47:AX$47)+SUM([1]TimberSectorMinusCoreVPAImp!AX$105:AX$105))</f>
        <v>0</v>
      </c>
      <c r="BA26" s="225">
        <f>1/1000*(SUM([1]TimberSectorMinusCoreVPAImp!AY$47:AY$47)+SUM([1]TimberSectorMinusCoreVPAImp!AY$105:AY$105))</f>
        <v>0</v>
      </c>
      <c r="BB26" s="225">
        <f>1/1000*(SUM([1]TimberSectorMinusCoreVPAImp!AZ$47:AZ$47)+SUM([1]TimberSectorMinusCoreVPAImp!AZ$105:AZ$105))</f>
        <v>0</v>
      </c>
      <c r="BC26" s="227">
        <f>1/1000*(SUM([1]TimberSectorMinusCoreVPAImp!BA$47:BA$47)+SUM([1]TimberSectorMinusCoreVPAImp!BA$105:BA$105))</f>
        <v>0</v>
      </c>
      <c r="BD26" s="321"/>
    </row>
    <row r="27" spans="2:56">
      <c r="B27" s="6" t="s">
        <v>20</v>
      </c>
      <c r="C27" s="20">
        <f>1/$A$1*[1]TimberSectorMinusCoreVPAImp!$B$109</f>
        <v>0.11091978629999996</v>
      </c>
      <c r="D27" s="23">
        <f>1/$A$1*[1]TimberSectorMinusCoreVPAImp!$C$109</f>
        <v>0.10638357099999998</v>
      </c>
      <c r="E27" s="23">
        <f>1/$A$1*[1]TimberSectorMinusCoreVPAImp!$D$109</f>
        <v>0.12027755124799711</v>
      </c>
      <c r="F27" s="23">
        <f>1/$A$1*[1]TimberSectorMinusCoreVPAImp!$E$109</f>
        <v>0.14218536900000001</v>
      </c>
      <c r="G27" s="23">
        <f>1/$A$1*[1]TimberSectorMinusCoreVPAImp!$F$109</f>
        <v>0.15948490400000001</v>
      </c>
      <c r="H27" s="23">
        <f>1/$A$1*[1]TimberSectorMinusCoreVPAImp!$G$109</f>
        <v>0.16970814200000003</v>
      </c>
      <c r="I27" s="23">
        <f>1/$A$1*[1]TimberSectorMinusCoreVPAImp!$H$109</f>
        <v>0.13483474749851654</v>
      </c>
      <c r="J27" s="43">
        <f>1/$A$1*[1]TimberSectorMinusCoreVPAImp!$I$109</f>
        <v>0.12864527899999997</v>
      </c>
      <c r="K27" s="23">
        <f>1/$A$1*[1]TimberSectorMinusCoreVPAImp!$J$109</f>
        <v>0.10338829715384615</v>
      </c>
      <c r="L27" s="23">
        <f>1/$A$1*[1]TimberSectorMinusCoreVPAImp!$K$109</f>
        <v>6.5453385428571417E-2</v>
      </c>
      <c r="M27" s="23">
        <f>1/$A$1*[1]TimberSectorMinusCoreVPAImp!L$109</f>
        <v>6.0056693000000001E-2</v>
      </c>
      <c r="N27" s="23">
        <f>1/$A$1*[1]TimberSectorMinusCoreVPAImp!M$109</f>
        <v>4.5492578999999991E-2</v>
      </c>
      <c r="O27" s="23">
        <f>1/$A$1*[1]TimberSectorMinusCoreVPAImp!N$109</f>
        <v>3.4229551479629639E-2</v>
      </c>
      <c r="P27" s="23">
        <f>1/$A$1*[1]TimberSectorMinusCoreVPAImp!O$109</f>
        <v>2.5612800000000005E-2</v>
      </c>
      <c r="Q27" s="23">
        <f>1/$A$1*[1]TimberSectorMinusCoreVPAImp!P$109</f>
        <v>2.257443633333334E-2</v>
      </c>
      <c r="R27" s="23">
        <f>1/$A$1*[1]TimberSectorMinusCoreVPAImp!Q$109</f>
        <v>2.1009495636363631E-2</v>
      </c>
      <c r="S27" s="23">
        <f>1/$A$1*[1]TimberSectorMinusCoreVPAImp!R$109</f>
        <v>2.2311013500000001E-2</v>
      </c>
      <c r="T27" s="23">
        <f>1/$A$1*[1]TimberSectorMinusCoreVPAImp!S$109</f>
        <v>2.0568423583333339E-2</v>
      </c>
      <c r="U27" s="23">
        <f>1/$A$1*[1]TimberSectorMinusCoreVPAImp!T$109</f>
        <v>2.0193662671312687E-2</v>
      </c>
      <c r="V27" s="23">
        <f>1/$A$1*[1]TimberSectorMinusCoreVPAImp!U$109</f>
        <v>1.866890132E-2</v>
      </c>
      <c r="W27" s="23">
        <f>1/$A$1*[1]TimberSectorMinusCoreVPAImp!V$109</f>
        <v>0</v>
      </c>
      <c r="X27" s="23">
        <f>1/$A$1*[1]TimberSectorMinusCoreVPAImp!W$109</f>
        <v>0</v>
      </c>
      <c r="Y27" s="23">
        <f>1/$A$1*[1]TimberSectorMinusCoreVPAImp!X$109</f>
        <v>0</v>
      </c>
      <c r="Z27" s="23">
        <f>1/$A$1*[1]TimberSectorMinusCoreVPAImp!Y$109</f>
        <v>0</v>
      </c>
      <c r="AA27" s="23">
        <f>1/$A$1*[1]TimberSectorMinusCoreVPAImp!Z$109</f>
        <v>0</v>
      </c>
      <c r="AB27" s="43">
        <f>1/$A$1*[1]TimberSectorMinusCoreVPAImp!AA$109</f>
        <v>0</v>
      </c>
      <c r="AC27" s="5"/>
      <c r="AD27" s="20">
        <f>1/1000*[1]TimberSectorMinusCoreVPAImp!AB$109</f>
        <v>6.902727601549799E-2</v>
      </c>
      <c r="AE27" s="23">
        <f>1/1000*[1]TimberSectorMinusCoreVPAImp!AC$109</f>
        <v>6.2940855894000003E-2</v>
      </c>
      <c r="AF27" s="23">
        <f>1/1000*[1]TimberSectorMinusCoreVPAImp!AD$109</f>
        <v>6.76959020976E-2</v>
      </c>
      <c r="AG27" s="23">
        <f>1/1000*[1]TimberSectorMinusCoreVPAImp!AE$109</f>
        <v>8.6833652897600005E-2</v>
      </c>
      <c r="AH27" s="23">
        <f>1/1000*[1]TimberSectorMinusCoreVPAImp!AF$109</f>
        <v>0.1102587150987</v>
      </c>
      <c r="AI27" s="23">
        <f>1/1000*[1]TimberSectorMinusCoreVPAImp!AG$109</f>
        <v>0.1152070402197</v>
      </c>
      <c r="AJ27" s="23">
        <f>1/1000*[1]TimberSectorMinusCoreVPAImp!AH$109</f>
        <v>0.10660562311680001</v>
      </c>
      <c r="AK27" s="23">
        <f>1/1000*[1]TimberSectorMinusCoreVPAImp!AI$109</f>
        <v>0.11421158233199999</v>
      </c>
      <c r="AL27" s="23">
        <f>1/1000*[1]TimberSectorMinusCoreVPAImp!AJ$109</f>
        <v>0.10731818688800002</v>
      </c>
      <c r="AM27" s="23">
        <f>1/1000*[1]TimberSectorMinusCoreVPAImp!AK$109</f>
        <v>6.6405559039599993E-2</v>
      </c>
      <c r="AN27" s="23">
        <f>1/1000*[1]TimberSectorMinusCoreVPAImp!AL$109</f>
        <v>6.1830551223899986E-2</v>
      </c>
      <c r="AO27" s="23">
        <f>1/1000*[1]TimberSectorMinusCoreVPAImp!AM$109</f>
        <v>5.4775752624000001E-2</v>
      </c>
      <c r="AP27" s="23">
        <f>1/1000*[1]TimberSectorMinusCoreVPAImp!AN$109</f>
        <v>4.2572531513599993E-2</v>
      </c>
      <c r="AQ27" s="23">
        <f>1/1000*[1]TimberSectorMinusCoreVPAImp!AO$109</f>
        <v>3.3756749332500002E-2</v>
      </c>
      <c r="AR27" s="23">
        <f>1/1000*[1]TimberSectorMinusCoreVPAImp!AP$109</f>
        <v>3.1234091157500005E-2</v>
      </c>
      <c r="AS27" s="23">
        <f>1/1000*[1]TimberSectorMinusCoreVPAImp!AQ$109</f>
        <v>2.7161206838500002E-2</v>
      </c>
      <c r="AT27" s="23">
        <f>1/1000*[1]TimberSectorMinusCoreVPAImp!AR$109</f>
        <v>3.1523089633500007E-2</v>
      </c>
      <c r="AU27" s="23">
        <f>1/1000*[1]TimberSectorMinusCoreVPAImp!AS$109</f>
        <v>3.0750080403899992E-2</v>
      </c>
      <c r="AV27" s="23">
        <f>1/1000*[1]TimberSectorMinusCoreVPAImp!AT$109</f>
        <v>3.1246531889999998E-2</v>
      </c>
      <c r="AW27" s="23">
        <f>1/1000*[1]TimberSectorMinusCoreVPAImp!AU$109</f>
        <v>2.7367155457499997E-2</v>
      </c>
      <c r="AX27" s="23">
        <f>1/1000*[1]TimberSectorMinusCoreVPAImp!AV$109</f>
        <v>0</v>
      </c>
      <c r="AY27" s="23">
        <f>1/1000*[1]TimberSectorMinusCoreVPAImp!AW$109</f>
        <v>0</v>
      </c>
      <c r="AZ27" s="23">
        <f>1/1000*[1]TimberSectorMinusCoreVPAImp!AX$109</f>
        <v>0</v>
      </c>
      <c r="BA27" s="23">
        <f>1/1000*[1]TimberSectorMinusCoreVPAImp!AY$109</f>
        <v>0</v>
      </c>
      <c r="BB27" s="23">
        <f>1/1000*[1]TimberSectorMinusCoreVPAImp!AZ$109</f>
        <v>0</v>
      </c>
      <c r="BC27" s="24">
        <f>1/1000*[1]TimberSectorMinusCoreVPAImp!BA$109</f>
        <v>0</v>
      </c>
      <c r="BD27" s="321"/>
    </row>
    <row r="28" spans="2:56">
      <c r="B28" s="6" t="s">
        <v>18</v>
      </c>
      <c r="C28" s="20">
        <f>1/$A$1*[1]TimberSectorMinusCoreVPAImp!$B$138</f>
        <v>2.5282191499999981E-2</v>
      </c>
      <c r="D28" s="23">
        <f>1/$A$1*[1]TimberSectorMinusCoreVPAImp!$C$138</f>
        <v>2.0942129499999983E-2</v>
      </c>
      <c r="E28" s="23">
        <f>1/$A$1*[1]TimberSectorMinusCoreVPAImp!$D$138</f>
        <v>1.4422668000000013E-2</v>
      </c>
      <c r="F28" s="23">
        <f>1/$A$1*[1]TimberSectorMinusCoreVPAImp!$E$138</f>
        <v>1.5976878999999999E-2</v>
      </c>
      <c r="G28" s="23">
        <f>1/$A$1*[1]TimberSectorMinusCoreVPAImp!$F$138</f>
        <v>2.4350298000000006E-2</v>
      </c>
      <c r="H28" s="23">
        <f>1/$A$1*[1]TimberSectorMinusCoreVPAImp!$G$138</f>
        <v>2.7186375999999984E-2</v>
      </c>
      <c r="I28" s="23">
        <f>1/$A$1*[1]TimberSectorMinusCoreVPAImp!$H$138</f>
        <v>3.6619578000000014E-2</v>
      </c>
      <c r="J28" s="43">
        <f>1/$A$1*[1]TimberSectorMinusCoreVPAImp!$I$138</f>
        <v>3.7381577999999992E-2</v>
      </c>
      <c r="K28" s="23">
        <f>1/$A$1*[1]TimberSectorMinusCoreVPAImp!$J$138</f>
        <v>3.0707256388888896E-2</v>
      </c>
      <c r="L28" s="23">
        <f>1/$A$1*[1]TimberSectorMinusCoreVPAImp!$K$138</f>
        <v>3.2876928E-2</v>
      </c>
      <c r="M28" s="23">
        <f>1/$A$1*[1]TimberSectorMinusCoreVPAImp!L$138</f>
        <v>2.9947945538461529E-2</v>
      </c>
      <c r="N28" s="23">
        <f>1/$A$1*[1]TimberSectorMinusCoreVPAImp!M$138</f>
        <v>2.0552866999999989E-2</v>
      </c>
      <c r="O28" s="23">
        <f>1/$A$1*[1]TimberSectorMinusCoreVPAImp!N$138</f>
        <v>1.4839135428571428E-2</v>
      </c>
      <c r="P28" s="23">
        <f>1/$A$1*[1]TimberSectorMinusCoreVPAImp!O$138</f>
        <v>7.7406210000000013E-3</v>
      </c>
      <c r="Q28" s="23">
        <f>1/$A$1*[1]TimberSectorMinusCoreVPAImp!P$138</f>
        <v>6.4766604999999984E-3</v>
      </c>
      <c r="R28" s="23">
        <f>1/$A$1*[1]TimberSectorMinusCoreVPAImp!Q$138</f>
        <v>4.9108429999999963E-3</v>
      </c>
      <c r="S28" s="23">
        <f>1/$A$1*[1]TimberSectorMinusCoreVPAImp!R$138</f>
        <v>4.9444703333333343E-3</v>
      </c>
      <c r="T28" s="23">
        <f>1/$A$1*[1]TimberSectorMinusCoreVPAImp!S$138</f>
        <v>4.5890349999999948E-3</v>
      </c>
      <c r="U28" s="23">
        <f>1/$A$1*[1]TimberSectorMinusCoreVPAImp!T$138</f>
        <v>4.3297059999999974E-3</v>
      </c>
      <c r="V28" s="23">
        <f>1/$A$1*[1]TimberSectorMinusCoreVPAImp!U$138</f>
        <v>4.4890009999999977E-3</v>
      </c>
      <c r="W28" s="23">
        <f>1/$A$1*[1]TimberSectorMinusCoreVPAImp!V$138</f>
        <v>0</v>
      </c>
      <c r="X28" s="23">
        <f>1/$A$1*[1]TimberSectorMinusCoreVPAImp!W$138</f>
        <v>0</v>
      </c>
      <c r="Y28" s="23">
        <f>1/$A$1*[1]TimberSectorMinusCoreVPAImp!X$138</f>
        <v>0</v>
      </c>
      <c r="Z28" s="23">
        <f>1/$A$1*[1]TimberSectorMinusCoreVPAImp!Y$138</f>
        <v>0</v>
      </c>
      <c r="AA28" s="23">
        <f>1/$A$1*[1]TimberSectorMinusCoreVPAImp!Z$138</f>
        <v>0</v>
      </c>
      <c r="AB28" s="43">
        <f>1/$A$1*[1]TimberSectorMinusCoreVPAImp!AA$138</f>
        <v>0</v>
      </c>
      <c r="AC28" s="5"/>
      <c r="AD28" s="20">
        <f>1/1000*[1]TimberSectorMinusCoreVPAImp!AB$138</f>
        <v>9.5996843962859978E-3</v>
      </c>
      <c r="AE28" s="23">
        <f>1/1000*[1]TimberSectorMinusCoreVPAImp!AC$138</f>
        <v>8.7892545051999997E-3</v>
      </c>
      <c r="AF28" s="23">
        <f>1/1000*[1]TimberSectorMinusCoreVPAImp!AD$138</f>
        <v>7.5043799424000038E-3</v>
      </c>
      <c r="AG28" s="23">
        <f>1/1000*[1]TimberSectorMinusCoreVPAImp!AE$138</f>
        <v>9.1024270399999944E-3</v>
      </c>
      <c r="AH28" s="23">
        <f>1/1000*[1]TimberSectorMinusCoreVPAImp!AF$138</f>
        <v>1.4469873237400005E-2</v>
      </c>
      <c r="AI28" s="23">
        <f>1/1000*[1]TimberSectorMinusCoreVPAImp!AG$138</f>
        <v>1.56917524335E-2</v>
      </c>
      <c r="AJ28" s="23">
        <f>1/1000*[1]TimberSectorMinusCoreVPAImp!AH$138</f>
        <v>2.2403903085999998E-2</v>
      </c>
      <c r="AK28" s="23">
        <f>1/1000*[1]TimberSectorMinusCoreVPAImp!AI$138</f>
        <v>2.86611637125E-2</v>
      </c>
      <c r="AL28" s="23">
        <f>1/1000*[1]TimberSectorMinusCoreVPAImp!AJ$138</f>
        <v>2.8547948548000007E-2</v>
      </c>
      <c r="AM28" s="23">
        <f>1/1000*[1]TimberSectorMinusCoreVPAImp!AK$138</f>
        <v>2.7129526714400002E-2</v>
      </c>
      <c r="AN28" s="23">
        <f>1/1000*[1]TimberSectorMinusCoreVPAImp!AL$138</f>
        <v>2.1925354590000001E-2</v>
      </c>
      <c r="AO28" s="23">
        <f>1/1000*[1]TimberSectorMinusCoreVPAImp!AM$138</f>
        <v>1.8662928191999998E-2</v>
      </c>
      <c r="AP28" s="23">
        <f>1/1000*[1]TimberSectorMinusCoreVPAImp!AN$138</f>
        <v>1.3402890987200003E-2</v>
      </c>
      <c r="AQ28" s="23">
        <f>1/1000*[1]TimberSectorMinusCoreVPAImp!AO$138</f>
        <v>7.5103098767999995E-3</v>
      </c>
      <c r="AR28" s="23">
        <f>1/1000*[1]TimberSectorMinusCoreVPAImp!AP$138</f>
        <v>5.4957308290000005E-3</v>
      </c>
      <c r="AS28" s="23">
        <f>1/1000*[1]TimberSectorMinusCoreVPAImp!AQ$138</f>
        <v>3.9729453085000001E-3</v>
      </c>
      <c r="AT28" s="23">
        <f>1/1000*[1]TimberSectorMinusCoreVPAImp!AR$138</f>
        <v>3.8515083604999988E-3</v>
      </c>
      <c r="AU28" s="23">
        <f>1/1000*[1]TimberSectorMinusCoreVPAImp!AS$138</f>
        <v>3.0588299455999997E-3</v>
      </c>
      <c r="AV28" s="23">
        <f>1/1000*[1]TimberSectorMinusCoreVPAImp!AT$138</f>
        <v>3.3085171740000006E-3</v>
      </c>
      <c r="AW28" s="23">
        <f>1/1000*[1]TimberSectorMinusCoreVPAImp!AU$138</f>
        <v>3.3402029825000002E-3</v>
      </c>
      <c r="AX28" s="23">
        <f>1/1000*[1]TimberSectorMinusCoreVPAImp!AV$138</f>
        <v>0</v>
      </c>
      <c r="AY28" s="23">
        <f>1/1000*[1]TimberSectorMinusCoreVPAImp!AW$138</f>
        <v>0</v>
      </c>
      <c r="AZ28" s="23">
        <f>1/1000*[1]TimberSectorMinusCoreVPAImp!AX$138</f>
        <v>0</v>
      </c>
      <c r="BA28" s="23">
        <f>1/1000*[1]TimberSectorMinusCoreVPAImp!AY$138</f>
        <v>0</v>
      </c>
      <c r="BB28" s="23">
        <f>1/1000*[1]TimberSectorMinusCoreVPAImp!AZ$138</f>
        <v>0</v>
      </c>
      <c r="BC28" s="24">
        <f>1/1000*[1]TimberSectorMinusCoreVPAImp!BA$138</f>
        <v>0</v>
      </c>
      <c r="BD28" s="321"/>
    </row>
    <row r="29" spans="2:56">
      <c r="B29" s="6" t="s">
        <v>22</v>
      </c>
      <c r="C29" s="20">
        <f>1/$A$1*[1]TimberSectorMinusCoreVPAImp!$B$231</f>
        <v>1.702365925E-2</v>
      </c>
      <c r="D29" s="23">
        <f>1/$A$1*[1]TimberSectorMinusCoreVPAImp!$C$231</f>
        <v>1.7320988500000002E-2</v>
      </c>
      <c r="E29" s="23">
        <f>1/$A$1*[1]TimberSectorMinusCoreVPAImp!$D$231</f>
        <v>1.9257180028383562E-2</v>
      </c>
      <c r="F29" s="23">
        <f>1/$A$1*[1]TimberSectorMinusCoreVPAImp!$E$231</f>
        <v>2.3679058749999999E-2</v>
      </c>
      <c r="G29" s="23">
        <f>1/$A$1*[1]TimberSectorMinusCoreVPAImp!$F$231</f>
        <v>3.1769017721433743E-2</v>
      </c>
      <c r="H29" s="23">
        <f>1/$A$1*[1]TimberSectorMinusCoreVPAImp!$G$231</f>
        <v>2.9846690400000001E-2</v>
      </c>
      <c r="I29" s="23">
        <f>1/$A$1*[1]TimberSectorMinusCoreVPAImp!$H$231</f>
        <v>3.2622590074602671E-2</v>
      </c>
      <c r="J29" s="43">
        <f>1/$A$1*[1]TimberSectorMinusCoreVPAImp!$I$231</f>
        <v>4.460038933333333E-2</v>
      </c>
      <c r="K29" s="23">
        <f>1/$A$1*[1]TimberSectorMinusCoreVPAImp!$J$231</f>
        <v>4.2863432811374939E-2</v>
      </c>
      <c r="L29" s="23">
        <f>1/$A$1*[1]TimberSectorMinusCoreVPAImp!$K$231</f>
        <v>3.5886868134142588E-2</v>
      </c>
      <c r="M29" s="23">
        <f>1/$A$1*[1]TimberSectorMinusCoreVPAImp!L$231</f>
        <v>3.4145626678571427E-2</v>
      </c>
      <c r="N29" s="23">
        <f>1/$A$1*[1]TimberSectorMinusCoreVPAImp!M$231</f>
        <v>3.5587251184723952E-2</v>
      </c>
      <c r="O29" s="23">
        <f>1/$A$1*[1]TimberSectorMinusCoreVPAImp!N$231</f>
        <v>1.9124351074074075E-2</v>
      </c>
      <c r="P29" s="23">
        <f>1/$A$1*[1]TimberSectorMinusCoreVPAImp!O$231</f>
        <v>1.2341267513742073E-2</v>
      </c>
      <c r="Q29" s="23">
        <f>1/$A$1*[1]TimberSectorMinusCoreVPAImp!P$231</f>
        <v>1.4090068116161618E-2</v>
      </c>
      <c r="R29" s="23">
        <f>1/$A$1*[1]TimberSectorMinusCoreVPAImp!Q$231</f>
        <v>1.1312125132000873E-2</v>
      </c>
      <c r="S29" s="23">
        <f>1/$A$1*[1]TimberSectorMinusCoreVPAImp!R$231</f>
        <v>8.8282841753246737E-3</v>
      </c>
      <c r="T29" s="23">
        <f>1/$A$1*[1]TimberSectorMinusCoreVPAImp!S$231</f>
        <v>7.0246131157819898E-3</v>
      </c>
      <c r="U29" s="23">
        <f>1/$A$1*[1]TimberSectorMinusCoreVPAImp!T$231</f>
        <v>6.4129818255132202E-3</v>
      </c>
      <c r="V29" s="23">
        <f>1/$A$1*[1]TimberSectorMinusCoreVPAImp!U$231</f>
        <v>5.9726808104575164E-3</v>
      </c>
      <c r="W29" s="23">
        <f>1/$A$1*[1]TimberSectorMinusCoreVPAImp!V$231</f>
        <v>0</v>
      </c>
      <c r="X29" s="23">
        <f>1/$A$1*[1]TimberSectorMinusCoreVPAImp!W$231</f>
        <v>0</v>
      </c>
      <c r="Y29" s="23">
        <f>1/$A$1*[1]TimberSectorMinusCoreVPAImp!X$231</f>
        <v>0</v>
      </c>
      <c r="Z29" s="23">
        <f>1/$A$1*[1]TimberSectorMinusCoreVPAImp!Y$231</f>
        <v>0</v>
      </c>
      <c r="AA29" s="23">
        <f>1/$A$1*[1]TimberSectorMinusCoreVPAImp!Z$231</f>
        <v>0</v>
      </c>
      <c r="AB29" s="43">
        <f>1/$A$1*[1]TimberSectorMinusCoreVPAImp!AA$231</f>
        <v>0</v>
      </c>
      <c r="AC29" s="5"/>
      <c r="AD29" s="20">
        <f>1/1000*[1]TimberSectorMinusCoreVPAImp!AB$231</f>
        <v>1.4834053260860998E-2</v>
      </c>
      <c r="AE29" s="23">
        <f>1/1000*[1]TimberSectorMinusCoreVPAImp!AC$231</f>
        <v>1.3079320009999999E-2</v>
      </c>
      <c r="AF29" s="23">
        <f>1/1000*[1]TimberSectorMinusCoreVPAImp!AD$231</f>
        <v>1.5000427257599999E-2</v>
      </c>
      <c r="AG29" s="23">
        <f>1/1000*[1]TimberSectorMinusCoreVPAImp!AE$231</f>
        <v>2.0955012814400001E-2</v>
      </c>
      <c r="AH29" s="23">
        <f>1/1000*[1]TimberSectorMinusCoreVPAImp!AF$231</f>
        <v>2.8804462398600003E-2</v>
      </c>
      <c r="AI29" s="23">
        <f>1/1000*[1]TimberSectorMinusCoreVPAImp!AG$231</f>
        <v>2.7351146608500004E-2</v>
      </c>
      <c r="AJ29" s="23">
        <f>1/1000*[1]TimberSectorMinusCoreVPAImp!AH$231</f>
        <v>2.7465717625600003E-2</v>
      </c>
      <c r="AK29" s="23">
        <f>1/1000*[1]TimberSectorMinusCoreVPAImp!AI$231</f>
        <v>4.1411558383499997E-2</v>
      </c>
      <c r="AL29" s="23">
        <f>1/1000*[1]TimberSectorMinusCoreVPAImp!AJ$231</f>
        <v>4.2003759435200003E-2</v>
      </c>
      <c r="AM29" s="23">
        <f>1/1000*[1]TimberSectorMinusCoreVPAImp!AK$231</f>
        <v>3.1693815837199997E-2</v>
      </c>
      <c r="AN29" s="23">
        <f>1/1000*[1]TimberSectorMinusCoreVPAImp!AL$231</f>
        <v>2.88737870967E-2</v>
      </c>
      <c r="AO29" s="23">
        <f>1/1000*[1]TimberSectorMinusCoreVPAImp!AM$231</f>
        <v>2.8560566015999999E-2</v>
      </c>
      <c r="AP29" s="23">
        <f>1/1000*[1]TimberSectorMinusCoreVPAImp!AN$231</f>
        <v>1.6739638643199994E-2</v>
      </c>
      <c r="AQ29" s="23">
        <f>1/1000*[1]TimberSectorMinusCoreVPAImp!AO$231</f>
        <v>1.1231988726600001E-2</v>
      </c>
      <c r="AR29" s="23">
        <f>1/1000*[1]TimberSectorMinusCoreVPAImp!AP$231</f>
        <v>1.2191702954000001E-2</v>
      </c>
      <c r="AS29" s="23">
        <f>1/1000*[1]TimberSectorMinusCoreVPAImp!AQ$231</f>
        <v>8.9722258254999986E-3</v>
      </c>
      <c r="AT29" s="23">
        <f>1/1000*[1]TimberSectorMinusCoreVPAImp!AR$231</f>
        <v>6.9812670036000016E-3</v>
      </c>
      <c r="AU29" s="23">
        <f>1/1000*[1]TimberSectorMinusCoreVPAImp!AS$231</f>
        <v>6.0027095270999992E-3</v>
      </c>
      <c r="AV29" s="23">
        <f>1/1000*[1]TimberSectorMinusCoreVPAImp!AT$231</f>
        <v>6.0330818119999994E-3</v>
      </c>
      <c r="AW29" s="23">
        <f>1/1000*[1]TimberSectorMinusCoreVPAImp!AU$231</f>
        <v>6.2479154016666667E-3</v>
      </c>
      <c r="AX29" s="23">
        <f>1/1000*[1]TimberSectorMinusCoreVPAImp!AV$231</f>
        <v>0</v>
      </c>
      <c r="AY29" s="23">
        <f>1/1000*[1]TimberSectorMinusCoreVPAImp!AW$231</f>
        <v>0</v>
      </c>
      <c r="AZ29" s="23">
        <f>1/1000*[1]TimberSectorMinusCoreVPAImp!AX$231</f>
        <v>0</v>
      </c>
      <c r="BA29" s="23">
        <f>1/1000*[1]TimberSectorMinusCoreVPAImp!AY$231</f>
        <v>0</v>
      </c>
      <c r="BB29" s="23">
        <f>1/1000*[1]TimberSectorMinusCoreVPAImp!AZ$231</f>
        <v>0</v>
      </c>
      <c r="BC29" s="24">
        <f>1/1000*[1]TimberSectorMinusCoreVPAImp!BA$231</f>
        <v>0</v>
      </c>
      <c r="BD29" s="321"/>
    </row>
    <row r="30" spans="2:56">
      <c r="B30" s="6" t="s">
        <v>47</v>
      </c>
      <c r="C30" s="20">
        <f>1/$A$1*[1]TimberSectorMinusCoreVPAImp!$B$253</f>
        <v>1.0000984000000001E-2</v>
      </c>
      <c r="D30" s="23">
        <f>1/$A$1*[1]TimberSectorMinusCoreVPAImp!$C$253</f>
        <v>7.7439550000000012E-3</v>
      </c>
      <c r="E30" s="23">
        <f>1/$A$1*[1]TimberSectorMinusCoreVPAImp!$D$253</f>
        <v>1.2491940999999999E-2</v>
      </c>
      <c r="F30" s="23">
        <f>1/$A$1*[1]TimberSectorMinusCoreVPAImp!$E$253</f>
        <v>2.5326077000000002E-2</v>
      </c>
      <c r="G30" s="23">
        <f>1/$A$1*[1]TimberSectorMinusCoreVPAImp!$F$253</f>
        <v>2.7775887000000003E-2</v>
      </c>
      <c r="H30" s="23">
        <f>1/$A$1*[1]TimberSectorMinusCoreVPAImp!$G$253</f>
        <v>3.00541366E-2</v>
      </c>
      <c r="I30" s="23">
        <f>1/$A$1*[1]TimberSectorMinusCoreVPAImp!$H$253</f>
        <v>3.5592274333333326E-2</v>
      </c>
      <c r="J30" s="43">
        <f>1/$A$1*[1]TimberSectorMinusCoreVPAImp!$I$253</f>
        <v>4.1806898000000002E-2</v>
      </c>
      <c r="K30" s="23">
        <f>1/$A$1*[1]TimberSectorMinusCoreVPAImp!$J$253</f>
        <v>5.3128138000000005E-2</v>
      </c>
      <c r="L30" s="23">
        <f>1/$A$1*[1]TimberSectorMinusCoreVPAImp!$K$253</f>
        <v>4.5156468000000005E-2</v>
      </c>
      <c r="M30" s="23">
        <f>1/$A$1*[1]TimberSectorMinusCoreVPAImp!L$253</f>
        <v>4.9461911000000011E-2</v>
      </c>
      <c r="N30" s="23">
        <f>1/$A$1*[1]TimberSectorMinusCoreVPAImp!M$253</f>
        <v>4.3500204999999993E-2</v>
      </c>
      <c r="O30" s="23">
        <f>1/$A$1*[1]TimberSectorMinusCoreVPAImp!N$253</f>
        <v>3.4256196058798219E-2</v>
      </c>
      <c r="P30" s="23">
        <f>1/$A$1*[1]TimberSectorMinusCoreVPAImp!O$253</f>
        <v>2.9568091000000005E-2</v>
      </c>
      <c r="Q30" s="23">
        <f>1/$A$1*[1]TimberSectorMinusCoreVPAImp!P$253</f>
        <v>3.0000448499999999E-2</v>
      </c>
      <c r="R30" s="23">
        <f>1/$A$1*[1]TimberSectorMinusCoreVPAImp!Q$253</f>
        <v>3.3062405499999996E-2</v>
      </c>
      <c r="S30" s="23">
        <f>1/$A$1*[1]TimberSectorMinusCoreVPAImp!R$253</f>
        <v>3.1133974642857148E-2</v>
      </c>
      <c r="T30" s="23">
        <f>1/$A$1*[1]TimberSectorMinusCoreVPAImp!S$253</f>
        <v>2.7211200500000005E-2</v>
      </c>
      <c r="U30" s="23">
        <f>1/$A$1*[1]TimberSectorMinusCoreVPAImp!T$253</f>
        <v>2.8408233000000005E-2</v>
      </c>
      <c r="V30" s="23">
        <f>1/$A$1*[1]TimberSectorMinusCoreVPAImp!U$253</f>
        <v>2.6225857973684211E-2</v>
      </c>
      <c r="W30" s="23">
        <f>1/$A$1*[1]TimberSectorMinusCoreVPAImp!V$253</f>
        <v>0</v>
      </c>
      <c r="X30" s="23">
        <f>1/$A$1*[1]TimberSectorMinusCoreVPAImp!W$253</f>
        <v>0</v>
      </c>
      <c r="Y30" s="23">
        <f>1/$A$1*[1]TimberSectorMinusCoreVPAImp!X$253</f>
        <v>0</v>
      </c>
      <c r="Z30" s="23">
        <f>1/$A$1*[1]TimberSectorMinusCoreVPAImp!Y$253</f>
        <v>0</v>
      </c>
      <c r="AA30" s="23">
        <f>1/$A$1*[1]TimberSectorMinusCoreVPAImp!Z$253</f>
        <v>0</v>
      </c>
      <c r="AB30" s="43">
        <f>1/$A$1*[1]TimberSectorMinusCoreVPAImp!AA$253</f>
        <v>0</v>
      </c>
      <c r="AC30" s="5"/>
      <c r="AD30" s="20">
        <f>1/1000*[1]TimberSectorMinusCoreVPAImp!AB$253</f>
        <v>8.6080999447770007E-3</v>
      </c>
      <c r="AE30" s="23">
        <f>1/1000*[1]TimberSectorMinusCoreVPAImp!AC$253</f>
        <v>6.6138537479999999E-3</v>
      </c>
      <c r="AF30" s="23">
        <f>1/1000*[1]TimberSectorMinusCoreVPAImp!AD$253</f>
        <v>9.6828607871999994E-3</v>
      </c>
      <c r="AG30" s="23">
        <f>1/1000*[1]TimberSectorMinusCoreVPAImp!AE$253</f>
        <v>1.8258186766400002E-2</v>
      </c>
      <c r="AH30" s="23">
        <f>1/1000*[1]TimberSectorMinusCoreVPAImp!AF$253</f>
        <v>2.2107738919700002E-2</v>
      </c>
      <c r="AI30" s="23">
        <f>1/1000*[1]TimberSectorMinusCoreVPAImp!AG$253</f>
        <v>2.5830729510299993E-2</v>
      </c>
      <c r="AJ30" s="23">
        <f>1/1000*[1]TimberSectorMinusCoreVPAImp!AH$253</f>
        <v>3.1552468362E-2</v>
      </c>
      <c r="AK30" s="23">
        <f>1/1000*[1]TimberSectorMinusCoreVPAImp!AI$253</f>
        <v>3.9314515218500004E-2</v>
      </c>
      <c r="AL30" s="23">
        <f>1/1000*[1]TimberSectorMinusCoreVPAImp!AJ$253</f>
        <v>5.2691551196800003E-2</v>
      </c>
      <c r="AM30" s="23">
        <f>1/1000*[1]TimberSectorMinusCoreVPAImp!AK$253</f>
        <v>4.3765767993199998E-2</v>
      </c>
      <c r="AN30" s="23">
        <f>1/1000*[1]TimberSectorMinusCoreVPAImp!AL$253</f>
        <v>4.86072757062E-2</v>
      </c>
      <c r="AO30" s="23">
        <f>1/1000*[1]TimberSectorMinusCoreVPAImp!AM$253</f>
        <v>4.5571863935999983E-2</v>
      </c>
      <c r="AP30" s="23">
        <f>1/1000*[1]TimberSectorMinusCoreVPAImp!AN$253</f>
        <v>3.4021757105599994E-2</v>
      </c>
      <c r="AQ30" s="23">
        <f>1/1000*[1]TimberSectorMinusCoreVPAImp!AO$253</f>
        <v>3.0448403092800003E-2</v>
      </c>
      <c r="AR30" s="23">
        <f>1/1000*[1]TimberSectorMinusCoreVPAImp!AP$253</f>
        <v>2.9891257971E-2</v>
      </c>
      <c r="AS30" s="23">
        <f>1/1000*[1]TimberSectorMinusCoreVPAImp!AQ$253</f>
        <v>2.9803306897E-2</v>
      </c>
      <c r="AT30" s="23">
        <f>1/1000*[1]TimberSectorMinusCoreVPAImp!AR$253</f>
        <v>2.9268922097399994E-2</v>
      </c>
      <c r="AU30" s="23">
        <f>1/1000*[1]TimberSectorMinusCoreVPAImp!AS$253</f>
        <v>2.6485967879799992E-2</v>
      </c>
      <c r="AV30" s="23">
        <f>1/1000*[1]TimberSectorMinusCoreVPAImp!AT$253</f>
        <v>2.7267651952999999E-2</v>
      </c>
      <c r="AW30" s="23">
        <f>1/1000*[1]TimberSectorMinusCoreVPAImp!AU$253</f>
        <v>2.5982128992083336E-2</v>
      </c>
      <c r="AX30" s="23">
        <f>1/1000*[1]TimberSectorMinusCoreVPAImp!AV$253</f>
        <v>0</v>
      </c>
      <c r="AY30" s="23">
        <f>1/1000*[1]TimberSectorMinusCoreVPAImp!AW$253</f>
        <v>0</v>
      </c>
      <c r="AZ30" s="23">
        <f>1/1000*[1]TimberSectorMinusCoreVPAImp!AX$253</f>
        <v>0</v>
      </c>
      <c r="BA30" s="23">
        <f>1/1000*[1]TimberSectorMinusCoreVPAImp!AY$253</f>
        <v>0</v>
      </c>
      <c r="BB30" s="23">
        <f>1/1000*[1]TimberSectorMinusCoreVPAImp!AZ$253</f>
        <v>0</v>
      </c>
      <c r="BC30" s="24">
        <f>1/1000*[1]TimberSectorMinusCoreVPAImp!BA$253</f>
        <v>0</v>
      </c>
      <c r="BD30" s="321"/>
    </row>
    <row r="31" spans="2:56">
      <c r="B31" s="9" t="s">
        <v>17</v>
      </c>
      <c r="C31" s="221">
        <f t="shared" ref="C31:L31" si="8">SUM(C24:C24)-SUM(C25:C30)</f>
        <v>7.7977636763119085E-3</v>
      </c>
      <c r="D31" s="107">
        <f t="shared" si="8"/>
        <v>9.467856253905782E-3</v>
      </c>
      <c r="E31" s="107">
        <f t="shared" si="8"/>
        <v>6.4255742925501402E-3</v>
      </c>
      <c r="F31" s="107">
        <f t="shared" si="8"/>
        <v>5.7304260475887214E-3</v>
      </c>
      <c r="G31" s="107">
        <f t="shared" si="8"/>
        <v>7.0704713182289103E-3</v>
      </c>
      <c r="H31" s="107">
        <f t="shared" si="8"/>
        <v>5.8525544333339896E-3</v>
      </c>
      <c r="I31" s="107">
        <f t="shared" si="8"/>
        <v>7.2079206394686235E-3</v>
      </c>
      <c r="J31" s="79">
        <f t="shared" si="8"/>
        <v>4.719462476406755E-3</v>
      </c>
      <c r="K31" s="107">
        <f t="shared" si="8"/>
        <v>4.5501126529968738E-3</v>
      </c>
      <c r="L31" s="107">
        <f t="shared" si="8"/>
        <v>1.9299824850461667E-3</v>
      </c>
      <c r="M31" s="107">
        <f>SUM(M24:M24)-SUM(M25:M30)</f>
        <v>3.2472789930032553E-3</v>
      </c>
      <c r="N31" s="107">
        <f>SUM(N24:N24)-SUM(N25:N30)</f>
        <v>2.0326231038749754E-3</v>
      </c>
      <c r="O31" s="107">
        <f t="shared" ref="O31:AB31" si="9">SUM(O24:O24)-SUM(O25:O30)</f>
        <v>1.1296677296199764E-3</v>
      </c>
      <c r="P31" s="107">
        <f t="shared" si="9"/>
        <v>1.3381556517599869E-3</v>
      </c>
      <c r="Q31" s="107">
        <f t="shared" si="9"/>
        <v>9.0397304502054521E-4</v>
      </c>
      <c r="R31" s="107">
        <f t="shared" si="9"/>
        <v>9.6308827921104401E-4</v>
      </c>
      <c r="S31" s="107">
        <f t="shared" si="9"/>
        <v>1.4093608125199664E-3</v>
      </c>
      <c r="T31" s="107">
        <f t="shared" si="9"/>
        <v>8.3168378825593248E-4</v>
      </c>
      <c r="U31" s="107">
        <f t="shared" si="9"/>
        <v>2.0009567670483119E-3</v>
      </c>
      <c r="V31" s="107">
        <f t="shared" si="9"/>
        <v>3.445736364321661E-3</v>
      </c>
      <c r="W31" s="107">
        <f t="shared" si="9"/>
        <v>0</v>
      </c>
      <c r="X31" s="107">
        <f t="shared" si="9"/>
        <v>0</v>
      </c>
      <c r="Y31" s="107">
        <f t="shared" si="9"/>
        <v>0</v>
      </c>
      <c r="Z31" s="107">
        <f t="shared" si="9"/>
        <v>0</v>
      </c>
      <c r="AA31" s="107">
        <f t="shared" si="9"/>
        <v>0</v>
      </c>
      <c r="AB31" s="79">
        <f t="shared" si="9"/>
        <v>0</v>
      </c>
      <c r="AC31" s="5"/>
      <c r="AD31" s="222">
        <f t="shared" ref="AD31:BC31" si="10">SUM(AD24:AD24)-SUM(AD25:AD30)</f>
        <v>7.3341697700070319E-3</v>
      </c>
      <c r="AE31" s="123">
        <f t="shared" si="10"/>
        <v>7.3676766856000386E-3</v>
      </c>
      <c r="AF31" s="123">
        <f t="shared" si="10"/>
        <v>5.8928089919999538E-3</v>
      </c>
      <c r="AG31" s="123">
        <f t="shared" si="10"/>
        <v>6.5675481088000309E-3</v>
      </c>
      <c r="AH31" s="123">
        <f t="shared" si="10"/>
        <v>7.692323624299946E-3</v>
      </c>
      <c r="AI31" s="123">
        <f t="shared" si="10"/>
        <v>7.4946524795999614E-3</v>
      </c>
      <c r="AJ31" s="123">
        <f t="shared" si="10"/>
        <v>8.3883371440001131E-3</v>
      </c>
      <c r="AK31" s="123">
        <f t="shared" si="10"/>
        <v>7.7821855274998741E-3</v>
      </c>
      <c r="AL31" s="123">
        <f t="shared" si="10"/>
        <v>7.1789174387999477E-3</v>
      </c>
      <c r="AM31" s="123">
        <f t="shared" si="10"/>
        <v>3.5869262616001762E-3</v>
      </c>
      <c r="AN31" s="123">
        <f t="shared" si="10"/>
        <v>4.6412849799000178E-3</v>
      </c>
      <c r="AO31" s="123">
        <f t="shared" si="10"/>
        <v>3.9253898879999527E-3</v>
      </c>
      <c r="AP31" s="123">
        <f t="shared" si="10"/>
        <v>2.4475645568000082E-3</v>
      </c>
      <c r="AQ31" s="123">
        <f t="shared" si="10"/>
        <v>2.8607725554000152E-3</v>
      </c>
      <c r="AR31" s="123">
        <f t="shared" si="10"/>
        <v>2.1732200825000381E-3</v>
      </c>
      <c r="AS31" s="123">
        <f t="shared" si="10"/>
        <v>2.5349756145000568E-3</v>
      </c>
      <c r="AT31" s="123">
        <f t="shared" si="10"/>
        <v>2.6022056754999023E-3</v>
      </c>
      <c r="AU31" s="123">
        <f t="shared" si="10"/>
        <v>2.3183669509000415E-3</v>
      </c>
      <c r="AV31" s="123">
        <f t="shared" si="10"/>
        <v>2.6600749519998801E-3</v>
      </c>
      <c r="AW31" s="123">
        <f t="shared" si="10"/>
        <v>3.1344985779167001E-3</v>
      </c>
      <c r="AX31" s="123">
        <f t="shared" si="10"/>
        <v>0</v>
      </c>
      <c r="AY31" s="123">
        <f t="shared" si="10"/>
        <v>0</v>
      </c>
      <c r="AZ31" s="123">
        <f t="shared" si="10"/>
        <v>0</v>
      </c>
      <c r="BA31" s="123">
        <f t="shared" si="10"/>
        <v>0</v>
      </c>
      <c r="BB31" s="123">
        <f t="shared" si="10"/>
        <v>0</v>
      </c>
      <c r="BC31" s="131">
        <f t="shared" si="10"/>
        <v>0</v>
      </c>
      <c r="BD31" s="321"/>
    </row>
    <row r="32" spans="2:56" ht="17.149999999999999" customHeight="1">
      <c r="B32" s="56" t="s">
        <v>211</v>
      </c>
      <c r="C32" s="262">
        <f>1/$A$1*[1]TimberSectorMinusCoreVPAImp!$B$264</f>
        <v>4.4025811493903539</v>
      </c>
      <c r="D32" s="111">
        <f>1/$A$1*[1]TimberSectorMinusCoreVPAImp!$C$264</f>
        <v>4.428994280043244</v>
      </c>
      <c r="E32" s="111">
        <f>1/$A$1*[1]TimberSectorMinusCoreVPAImp!$D$264</f>
        <v>4.8396501991383163</v>
      </c>
      <c r="F32" s="111">
        <f>1/$A$1*[1]TimberSectorMinusCoreVPAImp!$E$264</f>
        <v>4.7495618240891373</v>
      </c>
      <c r="G32" s="111">
        <f>1/$A$1*[1]TimberSectorMinusCoreVPAImp!$F$264</f>
        <v>5.8787394340722399</v>
      </c>
      <c r="H32" s="111">
        <f>1/$A$1*[1]TimberSectorMinusCoreVPAImp!$G$264</f>
        <v>5.9251078898767666</v>
      </c>
      <c r="I32" s="111">
        <f>1/$A$1*[1]TimberSectorMinusCoreVPAImp!$H$264</f>
        <v>6.2917553974971474</v>
      </c>
      <c r="J32" s="112">
        <f>1/$A$1*[1]TimberSectorMinusCoreVPAImp!$I$264</f>
        <v>6.6160409666944267</v>
      </c>
      <c r="K32" s="111">
        <f>1/$A$1*[1]TimberSectorMinusCoreVPAImp!$J$264</f>
        <v>6.1979370162343832</v>
      </c>
      <c r="L32" s="111">
        <f>1/$A$1*[1]TimberSectorMinusCoreVPAImp!$K$264</f>
        <v>5.4464272905585807</v>
      </c>
      <c r="M32" s="111">
        <f>1/$A$1*[1]TimberSectorMinusCoreVPAImp!L$264</f>
        <v>6.4861089284525804</v>
      </c>
      <c r="N32" s="111">
        <f>1/$A$1*[1]TimberSectorMinusCoreVPAImp!M$264</f>
        <v>6.6042303566283982</v>
      </c>
      <c r="O32" s="111">
        <f>1/$A$1*[1]TimberSectorMinusCoreVPAImp!N$264</f>
        <v>5.9753255812875476</v>
      </c>
      <c r="P32" s="111">
        <f>1/$A$1*[1]TimberSectorMinusCoreVPAImp!O$264</f>
        <v>6.5537670868972357</v>
      </c>
      <c r="Q32" s="111">
        <f>1/$A$1*[1]TimberSectorMinusCoreVPAImp!P$264</f>
        <v>6.9256289679640552</v>
      </c>
      <c r="R32" s="111">
        <f>1/$A$1*[1]TimberSectorMinusCoreVPAImp!Q$264</f>
        <v>7.7827260375830702</v>
      </c>
      <c r="S32" s="111">
        <f>1/$A$1*[1]TimberSectorMinusCoreVPAImp!R$264</f>
        <v>7.4275788014097595</v>
      </c>
      <c r="T32" s="111">
        <f>1/$A$1*[1]TimberSectorMinusCoreVPAImp!S$264</f>
        <v>7.9756398662063122</v>
      </c>
      <c r="U32" s="111">
        <f>1/$A$1*[1]TimberSectorMinusCoreVPAImp!T$264</f>
        <v>6.9568987786689913</v>
      </c>
      <c r="V32" s="111">
        <f>1/$A$1*[1]TimberSectorMinusCoreVPAImp!U$264</f>
        <v>6.5493739882726763</v>
      </c>
      <c r="W32" s="111">
        <f>1/$A$1*[1]TimberSectorMinusCoreVPAImp!V$264</f>
        <v>0</v>
      </c>
      <c r="X32" s="111">
        <f>1/$A$1*[1]TimberSectorMinusCoreVPAImp!W$264</f>
        <v>0</v>
      </c>
      <c r="Y32" s="111">
        <f>1/$A$1*[1]TimberSectorMinusCoreVPAImp!X$264</f>
        <v>0</v>
      </c>
      <c r="Z32" s="111">
        <f>1/$A$1*[1]TimberSectorMinusCoreVPAImp!Y$264</f>
        <v>0</v>
      </c>
      <c r="AA32" s="111">
        <f>1/$A$1*[1]TimberSectorMinusCoreVPAImp!Z$264</f>
        <v>0</v>
      </c>
      <c r="AB32" s="112">
        <f>1/$A$1*[1]TimberSectorMinusCoreVPAImp!AA$264</f>
        <v>0</v>
      </c>
      <c r="AC32" s="216"/>
      <c r="AD32" s="262">
        <f>1/1000*[1]TimberSectorMinusCoreVPAImp!AB$264</f>
        <v>0.92012593052134206</v>
      </c>
      <c r="AE32" s="111">
        <f>1/1000*[1]TimberSectorMinusCoreVPAImp!AC$264</f>
        <v>0.91816989111159997</v>
      </c>
      <c r="AF32" s="111">
        <f>1/1000*[1]TimberSectorMinusCoreVPAImp!AD$264</f>
        <v>1.0514880591647997</v>
      </c>
      <c r="AG32" s="111">
        <f>1/1000*[1]TimberSectorMinusCoreVPAImp!AE$264</f>
        <v>1.2820342962336002</v>
      </c>
      <c r="AH32" s="111">
        <f>1/1000*[1]TimberSectorMinusCoreVPAImp!AF$264</f>
        <v>2.0553801621275998</v>
      </c>
      <c r="AI32" s="111">
        <f>1/1000*[1]TimberSectorMinusCoreVPAImp!AG$264</f>
        <v>2.0812482502383003</v>
      </c>
      <c r="AJ32" s="111">
        <f>1/1000*[1]TimberSectorMinusCoreVPAImp!AH$264</f>
        <v>2.2256157148796003</v>
      </c>
      <c r="AK32" s="111">
        <f>1/1000*[1]TimberSectorMinusCoreVPAImp!AI$264</f>
        <v>2.6494413751644998</v>
      </c>
      <c r="AL32" s="111">
        <f>1/1000*[1]TimberSectorMinusCoreVPAImp!AJ$264</f>
        <v>2.6092156273652005</v>
      </c>
      <c r="AM32" s="111">
        <f>1/1000*[1]TimberSectorMinusCoreVPAImp!AK$264</f>
        <v>2.2142994613607998</v>
      </c>
      <c r="AN32" s="111">
        <f>1/1000*[1]TimberSectorMinusCoreVPAImp!AL$264</f>
        <v>2.0797528134519001</v>
      </c>
      <c r="AO32" s="111">
        <f>1/1000*[1]TimberSectorMinusCoreVPAImp!AM$264</f>
        <v>2.7994623513120001</v>
      </c>
      <c r="AP32" s="111">
        <f>1/1000*[1]TimberSectorMinusCoreVPAImp!AN$264</f>
        <v>2.1646180493872009</v>
      </c>
      <c r="AQ32" s="111">
        <f>1/1000*[1]TimberSectorMinusCoreVPAImp!AO$264</f>
        <v>2.2308792208763997</v>
      </c>
      <c r="AR32" s="111">
        <f>1/1000*[1]TimberSectorMinusCoreVPAImp!AP$264</f>
        <v>2.6642599403024994</v>
      </c>
      <c r="AS32" s="111">
        <f>1/1000*[1]TimberSectorMinusCoreVPAImp!AQ$264</f>
        <v>2.2536095177715003</v>
      </c>
      <c r="AT32" s="111">
        <f>1/1000*[1]TimberSectorMinusCoreVPAImp!AR$264</f>
        <v>2.2407220361897</v>
      </c>
      <c r="AU32" s="111">
        <f>1/1000*[1]TimberSectorMinusCoreVPAImp!AS$264</f>
        <v>2.3526180484234995</v>
      </c>
      <c r="AV32" s="111">
        <f>1/1000*[1]TimberSectorMinusCoreVPAImp!AT$264</f>
        <v>2.4433536207889994</v>
      </c>
      <c r="AW32" s="111">
        <f>1/1000*[1]TimberSectorMinusCoreVPAImp!AU$264</f>
        <v>2.1198762615737499</v>
      </c>
      <c r="AX32" s="111">
        <f>1/1000*[1]TimberSectorMinusCoreVPAImp!AV$264</f>
        <v>0</v>
      </c>
      <c r="AY32" s="111">
        <f>1/1000*[1]TimberSectorMinusCoreVPAImp!AW$264</f>
        <v>0</v>
      </c>
      <c r="AZ32" s="111">
        <f>1/1000*[1]TimberSectorMinusCoreVPAImp!AX$264</f>
        <v>0</v>
      </c>
      <c r="BA32" s="111">
        <f>1/1000*[1]TimberSectorMinusCoreVPAImp!AY$264</f>
        <v>0</v>
      </c>
      <c r="BB32" s="111">
        <f>1/1000*[1]TimberSectorMinusCoreVPAImp!AZ$264</f>
        <v>0</v>
      </c>
      <c r="BC32" s="113">
        <f>1/1000*[1]TimberSectorMinusCoreVPAImp!BA$264</f>
        <v>0</v>
      </c>
      <c r="BD32" s="321"/>
    </row>
    <row r="33" spans="2:56">
      <c r="B33" s="6" t="s">
        <v>39</v>
      </c>
      <c r="C33" s="233">
        <f>1/$A$1*[1]TimberSectorMinusCoreVPAImp!$B$16</f>
        <v>1.2483835449099097</v>
      </c>
      <c r="D33" s="14">
        <f>1/$A$1*[1]TimberSectorMinusCoreVPAImp!$C$16</f>
        <v>1.4631681115000008</v>
      </c>
      <c r="E33" s="14">
        <f>1/$A$1*[1]TimberSectorMinusCoreVPAImp!$D$16</f>
        <v>1.6833617656518101</v>
      </c>
      <c r="F33" s="14">
        <f>1/$A$1*[1]TimberSectorMinusCoreVPAImp!$E$16</f>
        <v>1.6368848079000049</v>
      </c>
      <c r="G33" s="14">
        <f>1/$A$1*[1]TimberSectorMinusCoreVPAImp!$F$16</f>
        <v>2.0202075240205213</v>
      </c>
      <c r="H33" s="14">
        <f>1/$A$1*[1]TimberSectorMinusCoreVPAImp!$G$16</f>
        <v>1.9564962275809927</v>
      </c>
      <c r="I33" s="14">
        <f>1/$A$1*[1]TimberSectorMinusCoreVPAImp!$H$16</f>
        <v>1.827187616695916</v>
      </c>
      <c r="J33" s="50">
        <f>1/$A$1*[1]TimberSectorMinusCoreVPAImp!$I$16</f>
        <v>1.7424318872785811</v>
      </c>
      <c r="K33" s="14">
        <f>1/$A$1*[1]TimberSectorMinusCoreVPAImp!$J$16</f>
        <v>1.691158033894375</v>
      </c>
      <c r="L33" s="14">
        <f>1/$A$1*[1]TimberSectorMinusCoreVPAImp!$K$16</f>
        <v>1.5163923874163059</v>
      </c>
      <c r="M33" s="14">
        <f>1/$A$1*[1]TimberSectorMinusCoreVPAImp!L$16</f>
        <v>1.6337203706597538</v>
      </c>
      <c r="N33" s="14">
        <f>1/$A$1*[1]TimberSectorMinusCoreVPAImp!M$16</f>
        <v>1.7179894453943829</v>
      </c>
      <c r="O33" s="14">
        <f>1/$A$1*[1]TimberSectorMinusCoreVPAImp!N$16</f>
        <v>1.4869054216152016</v>
      </c>
      <c r="P33" s="14">
        <f>1/$A$1*[1]TimberSectorMinusCoreVPAImp!O$16</f>
        <v>1.6054308637598318</v>
      </c>
      <c r="Q33" s="14">
        <f>1/$A$1*[1]TimberSectorMinusCoreVPAImp!P$16</f>
        <v>1.5888659468085997</v>
      </c>
      <c r="R33" s="14">
        <f>1/$A$1*[1]TimberSectorMinusCoreVPAImp!Q$16</f>
        <v>1.7302756126984047</v>
      </c>
      <c r="S33" s="14">
        <f>1/$A$1*[1]TimberSectorMinusCoreVPAImp!R$16</f>
        <v>1.6618662063494156</v>
      </c>
      <c r="T33" s="14">
        <f>1/$A$1*[1]TimberSectorMinusCoreVPAImp!S$16</f>
        <v>1.7569064944415871</v>
      </c>
      <c r="U33" s="14">
        <f>1/$A$1*[1]TimberSectorMinusCoreVPAImp!T$16</f>
        <v>1.3217289033945931</v>
      </c>
      <c r="V33" s="14">
        <f>1/$A$1*[1]TimberSectorMinusCoreVPAImp!U$16</f>
        <v>1.2291679423763853</v>
      </c>
      <c r="W33" s="14">
        <f>1/$A$1*[1]TimberSectorMinusCoreVPAImp!V$16</f>
        <v>0</v>
      </c>
      <c r="X33" s="14">
        <f>1/$A$1*[1]TimberSectorMinusCoreVPAImp!W$16</f>
        <v>0</v>
      </c>
      <c r="Y33" s="14">
        <f>1/$A$1*[1]TimberSectorMinusCoreVPAImp!X$16</f>
        <v>0</v>
      </c>
      <c r="Z33" s="14">
        <f>1/$A$1*[1]TimberSectorMinusCoreVPAImp!Y$16</f>
        <v>0</v>
      </c>
      <c r="AA33" s="14">
        <f>1/$A$1*[1]TimberSectorMinusCoreVPAImp!Z$16</f>
        <v>0</v>
      </c>
      <c r="AB33" s="50">
        <f>1/$A$1*[1]TimberSectorMinusCoreVPAImp!AA$16</f>
        <v>0</v>
      </c>
      <c r="AC33" s="12"/>
      <c r="AD33" s="233">
        <f>1/1000*[1]TimberSectorMinusCoreVPAImp!AB$16</f>
        <v>0.21871955873580601</v>
      </c>
      <c r="AE33" s="14">
        <f>1/1000*[1]TimberSectorMinusCoreVPAImp!AC$16</f>
        <v>0.24799115906279998</v>
      </c>
      <c r="AF33" s="14">
        <f>1/1000*[1]TimberSectorMinusCoreVPAImp!AD$16</f>
        <v>0.30171816725760003</v>
      </c>
      <c r="AG33" s="14">
        <f>1/1000*[1]TimberSectorMinusCoreVPAImp!AE$16</f>
        <v>0.37403986807039996</v>
      </c>
      <c r="AH33" s="14">
        <f>1/1000*[1]TimberSectorMinusCoreVPAImp!AF$16</f>
        <v>0.68132298521630019</v>
      </c>
      <c r="AI33" s="14">
        <f>1/1000*[1]TimberSectorMinusCoreVPAImp!AG$16</f>
        <v>0.66740190385440012</v>
      </c>
      <c r="AJ33" s="14">
        <f>1/1000*[1]TimberSectorMinusCoreVPAImp!AH$16</f>
        <v>0.61231410636840011</v>
      </c>
      <c r="AK33" s="14">
        <f>1/1000*[1]TimberSectorMinusCoreVPAImp!AI$16</f>
        <v>0.68063442050650003</v>
      </c>
      <c r="AL33" s="14">
        <f>1/1000*[1]TimberSectorMinusCoreVPAImp!AJ$16</f>
        <v>0.63314544952360008</v>
      </c>
      <c r="AM33" s="14">
        <f>1/1000*[1]TimberSectorMinusCoreVPAImp!AK$16</f>
        <v>0.53650456160400006</v>
      </c>
      <c r="AN33" s="14">
        <f>1/1000*[1]TimberSectorMinusCoreVPAImp!AL$16</f>
        <v>0.47111474211210019</v>
      </c>
      <c r="AO33" s="14">
        <f>1/1000*[1]TimberSectorMinusCoreVPAImp!AM$16</f>
        <v>0.66587880710399994</v>
      </c>
      <c r="AP33" s="14">
        <f>1/1000*[1]TimberSectorMinusCoreVPAImp!AN$16</f>
        <v>0.51447212995200009</v>
      </c>
      <c r="AQ33" s="14">
        <f>1/1000*[1]TimberSectorMinusCoreVPAImp!AO$16</f>
        <v>0.50789130076319999</v>
      </c>
      <c r="AR33" s="14">
        <f>1/1000*[1]TimberSectorMinusCoreVPAImp!AP$16</f>
        <v>0.61459416794049992</v>
      </c>
      <c r="AS33" s="14">
        <f>1/1000*[1]TimberSectorMinusCoreVPAImp!AQ$16</f>
        <v>0.47416805682049995</v>
      </c>
      <c r="AT33" s="14">
        <f>1/1000*[1]TimberSectorMinusCoreVPAImp!AR$16</f>
        <v>0.48479478208700005</v>
      </c>
      <c r="AU33" s="14">
        <f>1/1000*[1]TimberSectorMinusCoreVPAImp!AS$16</f>
        <v>0.51710077240249985</v>
      </c>
      <c r="AV33" s="14">
        <f>1/1000*[1]TimberSectorMinusCoreVPAImp!AT$16</f>
        <v>0.45867455499599991</v>
      </c>
      <c r="AW33" s="14">
        <f>1/1000*[1]TimberSectorMinusCoreVPAImp!AU$16</f>
        <v>0.39794652044249995</v>
      </c>
      <c r="AX33" s="14">
        <f>1/1000*[1]TimberSectorMinusCoreVPAImp!AV$16</f>
        <v>0</v>
      </c>
      <c r="AY33" s="14">
        <f>1/1000*[1]TimberSectorMinusCoreVPAImp!AW$16</f>
        <v>0</v>
      </c>
      <c r="AZ33" s="14">
        <f>1/1000*[1]TimberSectorMinusCoreVPAImp!AX$16</f>
        <v>0</v>
      </c>
      <c r="BA33" s="14">
        <f>1/1000*[1]TimberSectorMinusCoreVPAImp!AY$16</f>
        <v>0</v>
      </c>
      <c r="BB33" s="14">
        <f>1/1000*[1]TimberSectorMinusCoreVPAImp!AZ$16</f>
        <v>0</v>
      </c>
      <c r="BC33" s="15">
        <f>1/1000*[1]TimberSectorMinusCoreVPAImp!BA$16</f>
        <v>0</v>
      </c>
      <c r="BD33" s="321"/>
    </row>
    <row r="34" spans="2:56">
      <c r="B34" s="6" t="s">
        <v>44</v>
      </c>
      <c r="C34" s="20">
        <f>1/$A$1*[1]TimberSectorMinusCoreVPAImp!$B$23</f>
        <v>4.03494392642193E-2</v>
      </c>
      <c r="D34" s="23">
        <f>1/$A$1*[1]TimberSectorMinusCoreVPAImp!$C$23</f>
        <v>4.2330824455646107E-2</v>
      </c>
      <c r="E34" s="23">
        <f>1/$A$1*[1]TimberSectorMinusCoreVPAImp!$D$23</f>
        <v>4.4758175748977294E-2</v>
      </c>
      <c r="F34" s="23">
        <f>1/$A$1*[1]TimberSectorMinusCoreVPAImp!$E$23</f>
        <v>4.4338888176878505E-2</v>
      </c>
      <c r="G34" s="23">
        <f>1/$A$1*[1]TimberSectorMinusCoreVPAImp!$F$23</f>
        <v>6.4647380903802176E-2</v>
      </c>
      <c r="H34" s="23">
        <f>1/$A$1*[1]TimberSectorMinusCoreVPAImp!$G$23</f>
        <v>7.9916558301852292E-2</v>
      </c>
      <c r="I34" s="23">
        <f>1/$A$1*[1]TimberSectorMinusCoreVPAImp!$H$23</f>
        <v>8.7976809248060436E-2</v>
      </c>
      <c r="J34" s="43">
        <f>1/$A$1*[1]TimberSectorMinusCoreVPAImp!$I$23</f>
        <v>9.4947162007328612E-2</v>
      </c>
      <c r="K34" s="23">
        <f>1/$A$1*[1]TimberSectorMinusCoreVPAImp!$J$23</f>
        <v>8.0044081603743156E-2</v>
      </c>
      <c r="L34" s="23">
        <f>1/$A$1*[1]TimberSectorMinusCoreVPAImp!$K$23</f>
        <v>5.9307781950840563E-2</v>
      </c>
      <c r="M34" s="23">
        <f>1/$A$1*[1]TimberSectorMinusCoreVPAImp!L$23</f>
        <v>7.6085277858967668E-2</v>
      </c>
      <c r="N34" s="23">
        <f>1/$A$1*[1]TimberSectorMinusCoreVPAImp!M$23</f>
        <v>8.0114788295203854E-2</v>
      </c>
      <c r="O34" s="23">
        <f>1/$A$1*[1]TimberSectorMinusCoreVPAImp!N$23</f>
        <v>7.7758636608019946E-2</v>
      </c>
      <c r="P34" s="23">
        <f>1/$A$1*[1]TimberSectorMinusCoreVPAImp!O$23</f>
        <v>9.4376153038340793E-2</v>
      </c>
      <c r="Q34" s="23">
        <f>1/$A$1*[1]TimberSectorMinusCoreVPAImp!P$23</f>
        <v>0.10178021521608542</v>
      </c>
      <c r="R34" s="23">
        <f>1/$A$1*[1]TimberSectorMinusCoreVPAImp!Q$23</f>
        <v>0.13001769110195624</v>
      </c>
      <c r="S34" s="23">
        <f>1/$A$1*[1]TimberSectorMinusCoreVPAImp!R$23</f>
        <v>0.12809693286127249</v>
      </c>
      <c r="T34" s="23">
        <f>1/$A$1*[1]TimberSectorMinusCoreVPAImp!S$23</f>
        <v>0.14962457329553164</v>
      </c>
      <c r="U34" s="23">
        <f>1/$A$1*[1]TimberSectorMinusCoreVPAImp!T$23</f>
        <v>0.12952029190402209</v>
      </c>
      <c r="V34" s="23">
        <f>1/$A$1*[1]TimberSectorMinusCoreVPAImp!U$23</f>
        <v>0.11175871589973933</v>
      </c>
      <c r="W34" s="23">
        <f>1/$A$1*[1]TimberSectorMinusCoreVPAImp!V$23</f>
        <v>0</v>
      </c>
      <c r="X34" s="23">
        <f>1/$A$1*[1]TimberSectorMinusCoreVPAImp!W$23</f>
        <v>0</v>
      </c>
      <c r="Y34" s="23">
        <f>1/$A$1*[1]TimberSectorMinusCoreVPAImp!X$23</f>
        <v>0</v>
      </c>
      <c r="Z34" s="23">
        <f>1/$A$1*[1]TimberSectorMinusCoreVPAImp!Y$23</f>
        <v>0</v>
      </c>
      <c r="AA34" s="23">
        <f>1/$A$1*[1]TimberSectorMinusCoreVPAImp!Z$23</f>
        <v>0</v>
      </c>
      <c r="AB34" s="43">
        <f>1/$A$1*[1]TimberSectorMinusCoreVPAImp!AA$23</f>
        <v>0</v>
      </c>
      <c r="AC34" s="5"/>
      <c r="AD34" s="20">
        <f>1/1000*[1]TimberSectorMinusCoreVPAImp!AB$23</f>
        <v>1.2069400620735001E-2</v>
      </c>
      <c r="AE34" s="23">
        <f>1/1000*[1]TimberSectorMinusCoreVPAImp!AC$23</f>
        <v>1.1838978493200002E-2</v>
      </c>
      <c r="AF34" s="23">
        <f>1/1000*[1]TimberSectorMinusCoreVPAImp!AD$23</f>
        <v>1.3469993515199999E-2</v>
      </c>
      <c r="AG34" s="23">
        <f>1/1000*[1]TimberSectorMinusCoreVPAImp!AE$23</f>
        <v>1.7128641711999997E-2</v>
      </c>
      <c r="AH34" s="23">
        <f>1/1000*[1]TimberSectorMinusCoreVPAImp!AF$23</f>
        <v>2.3919943244399996E-2</v>
      </c>
      <c r="AI34" s="23">
        <f>1/1000*[1]TimberSectorMinusCoreVPAImp!AG$23</f>
        <v>2.6465165769899997E-2</v>
      </c>
      <c r="AJ34" s="23">
        <f>1/1000*[1]TimberSectorMinusCoreVPAImp!AH$23</f>
        <v>2.9830595024000005E-2</v>
      </c>
      <c r="AK34" s="23">
        <f>1/1000*[1]TimberSectorMinusCoreVPAImp!AI$23</f>
        <v>3.6897534310500003E-2</v>
      </c>
      <c r="AL34" s="23">
        <f>1/1000*[1]TimberSectorMinusCoreVPAImp!AJ$23</f>
        <v>3.5848857080400004E-2</v>
      </c>
      <c r="AM34" s="23">
        <f>1/1000*[1]TimberSectorMinusCoreVPAImp!AK$23</f>
        <v>2.8470918427599998E-2</v>
      </c>
      <c r="AN34" s="23">
        <f>1/1000*[1]TimberSectorMinusCoreVPAImp!AL$23</f>
        <v>2.4124705472700004E-2</v>
      </c>
      <c r="AO34" s="23">
        <f>1/1000*[1]TimberSectorMinusCoreVPAImp!AM$23</f>
        <v>3.8431256112000003E-2</v>
      </c>
      <c r="AP34" s="23">
        <f>1/1000*[1]TimberSectorMinusCoreVPAImp!AN$23</f>
        <v>3.1685244236799998E-2</v>
      </c>
      <c r="AQ34" s="23">
        <f>1/1000*[1]TimberSectorMinusCoreVPAImp!AO$23</f>
        <v>3.2138428936200003E-2</v>
      </c>
      <c r="AR34" s="23">
        <f>1/1000*[1]TimberSectorMinusCoreVPAImp!AP$23</f>
        <v>3.8548906480999998E-2</v>
      </c>
      <c r="AS34" s="23">
        <f>1/1000*[1]TimberSectorMinusCoreVPAImp!AQ$23</f>
        <v>3.7693032405E-2</v>
      </c>
      <c r="AT34" s="23">
        <f>1/1000*[1]TimberSectorMinusCoreVPAImp!AR$23</f>
        <v>3.7552978300899993E-2</v>
      </c>
      <c r="AU34" s="23">
        <f>1/1000*[1]TimberSectorMinusCoreVPAImp!AS$23</f>
        <v>4.1492105111600008E-2</v>
      </c>
      <c r="AV34" s="23">
        <f>1/1000*[1]TimberSectorMinusCoreVPAImp!AT$23</f>
        <v>4.0041571161999995E-2</v>
      </c>
      <c r="AW34" s="23">
        <f>1/1000*[1]TimberSectorMinusCoreVPAImp!AU$23</f>
        <v>3.3462806406249997E-2</v>
      </c>
      <c r="AX34" s="23">
        <f>1/1000*[1]TimberSectorMinusCoreVPAImp!AV$23</f>
        <v>0</v>
      </c>
      <c r="AY34" s="23">
        <f>1/1000*[1]TimberSectorMinusCoreVPAImp!AW$23</f>
        <v>0</v>
      </c>
      <c r="AZ34" s="23">
        <f>1/1000*[1]TimberSectorMinusCoreVPAImp!AX$23</f>
        <v>0</v>
      </c>
      <c r="BA34" s="23">
        <f>1/1000*[1]TimberSectorMinusCoreVPAImp!AY$23</f>
        <v>0</v>
      </c>
      <c r="BB34" s="23">
        <f>1/1000*[1]TimberSectorMinusCoreVPAImp!AZ$23</f>
        <v>0</v>
      </c>
      <c r="BC34" s="24">
        <f>1/1000*[1]TimberSectorMinusCoreVPAImp!BA$23</f>
        <v>0</v>
      </c>
      <c r="BD34" s="321"/>
    </row>
    <row r="35" spans="2:56">
      <c r="B35" s="6" t="s">
        <v>125</v>
      </c>
      <c r="C35" s="20">
        <f>1/$A$1*[1]TimberSectorMinusCoreVPAImp!$B$34</f>
        <v>9.5708193000000025E-2</v>
      </c>
      <c r="D35" s="23">
        <f>1/$A$1*[1]TimberSectorMinusCoreVPAImp!$C$34</f>
        <v>0.14696027425000005</v>
      </c>
      <c r="E35" s="23">
        <f>1/$A$1*[1]TimberSectorMinusCoreVPAImp!$D$34</f>
        <v>0.129777581</v>
      </c>
      <c r="F35" s="23">
        <f>1/$A$1*[1]TimberSectorMinusCoreVPAImp!$E$34</f>
        <v>0.17213779350000002</v>
      </c>
      <c r="G35" s="23">
        <f>1/$A$1*[1]TimberSectorMinusCoreVPAImp!$F$34</f>
        <v>0.13491134799999993</v>
      </c>
      <c r="H35" s="23">
        <f>1/$A$1*[1]TimberSectorMinusCoreVPAImp!$G$34</f>
        <v>0.15065378600000001</v>
      </c>
      <c r="I35" s="23">
        <f>1/$A$1*[1]TimberSectorMinusCoreVPAImp!$H$34</f>
        <v>0.16450208599999999</v>
      </c>
      <c r="J35" s="43">
        <f>1/$A$1*[1]TimberSectorMinusCoreVPAImp!$I$34</f>
        <v>0.15534722990232636</v>
      </c>
      <c r="K35" s="23">
        <f>1/$A$1*[1]TimberSectorMinusCoreVPAImp!$J$34</f>
        <v>0.10966597031818184</v>
      </c>
      <c r="L35" s="23">
        <f>1/$A$1*[1]TimberSectorMinusCoreVPAImp!$K$34</f>
        <v>7.1359127250000015E-2</v>
      </c>
      <c r="M35" s="23">
        <f>1/$A$1*[1]TimberSectorMinusCoreVPAImp!L$34</f>
        <v>7.5823345671428566E-2</v>
      </c>
      <c r="N35" s="23">
        <f>1/$A$1*[1]TimberSectorMinusCoreVPAImp!M$34</f>
        <v>9.6293042985824903E-2</v>
      </c>
      <c r="O35" s="23">
        <f>1/$A$1*[1]TimberSectorMinusCoreVPAImp!N$34</f>
        <v>7.6080012278450224E-2</v>
      </c>
      <c r="P35" s="23">
        <f>1/$A$1*[1]TimberSectorMinusCoreVPAImp!O$34</f>
        <v>8.196199361419991E-2</v>
      </c>
      <c r="Q35" s="23">
        <f>1/$A$1*[1]TimberSectorMinusCoreVPAImp!P$34</f>
        <v>9.3087359156538374E-2</v>
      </c>
      <c r="R35" s="23">
        <f>1/$A$1*[1]TimberSectorMinusCoreVPAImp!Q$34</f>
        <v>0.13578790844771024</v>
      </c>
      <c r="S35" s="23">
        <f>1/$A$1*[1]TimberSectorMinusCoreVPAImp!R$34</f>
        <v>0.15270407995393878</v>
      </c>
      <c r="T35" s="23">
        <f>1/$A$1*[1]TimberSectorMinusCoreVPAImp!S$34</f>
        <v>0.15257100347055794</v>
      </c>
      <c r="U35" s="23">
        <f>1/$A$1*[1]TimberSectorMinusCoreVPAImp!T$34</f>
        <v>0.12081869908620618</v>
      </c>
      <c r="V35" s="23">
        <f>1/$A$1*[1]TimberSectorMinusCoreVPAImp!U$34</f>
        <v>9.4374651118421055E-2</v>
      </c>
      <c r="W35" s="23">
        <f>1/$A$1*[1]TimberSectorMinusCoreVPAImp!V$34</f>
        <v>0</v>
      </c>
      <c r="X35" s="23">
        <f>1/$A$1*[1]TimberSectorMinusCoreVPAImp!W$34</f>
        <v>0</v>
      </c>
      <c r="Y35" s="23">
        <f>1/$A$1*[1]TimberSectorMinusCoreVPAImp!X$34</f>
        <v>0</v>
      </c>
      <c r="Z35" s="23">
        <f>1/$A$1*[1]TimberSectorMinusCoreVPAImp!Y$34</f>
        <v>0</v>
      </c>
      <c r="AA35" s="23">
        <f>1/$A$1*[1]TimberSectorMinusCoreVPAImp!Z$34</f>
        <v>0</v>
      </c>
      <c r="AB35" s="43">
        <f>1/$A$1*[1]TimberSectorMinusCoreVPAImp!AA$34</f>
        <v>0</v>
      </c>
      <c r="AC35" s="5"/>
      <c r="AD35" s="20">
        <f>1/1000*[1]TimberSectorMinusCoreVPAImp!AB$34</f>
        <v>1.085325629331E-2</v>
      </c>
      <c r="AE35" s="23">
        <f>1/1000*[1]TimberSectorMinusCoreVPAImp!AC$34</f>
        <v>1.7170506787599998E-2</v>
      </c>
      <c r="AF35" s="23">
        <f>1/1000*[1]TimberSectorMinusCoreVPAImp!AD$34</f>
        <v>1.8672277161600002E-2</v>
      </c>
      <c r="AG35" s="23">
        <f>1/1000*[1]TimberSectorMinusCoreVPAImp!AE$34</f>
        <v>2.5176143305600009E-2</v>
      </c>
      <c r="AH35" s="23">
        <f>1/1000*[1]TimberSectorMinusCoreVPAImp!AF$34</f>
        <v>3.3589766844899997E-2</v>
      </c>
      <c r="AI35" s="23">
        <f>1/1000*[1]TimberSectorMinusCoreVPAImp!AG$34</f>
        <v>3.8218997087700005E-2</v>
      </c>
      <c r="AJ35" s="23">
        <f>1/1000*[1]TimberSectorMinusCoreVPAImp!AH$34</f>
        <v>4.2373015709999996E-2</v>
      </c>
      <c r="AK35" s="23">
        <f>1/1000*[1]TimberSectorMinusCoreVPAImp!AI$34</f>
        <v>2.5229529018000008E-2</v>
      </c>
      <c r="AL35" s="23">
        <f>1/1000*[1]TimberSectorMinusCoreVPAImp!AJ$34</f>
        <v>2.2213154116E-2</v>
      </c>
      <c r="AM35" s="23">
        <f>1/1000*[1]TimberSectorMinusCoreVPAImp!AK$34</f>
        <v>1.3043262980000001E-2</v>
      </c>
      <c r="AN35" s="23">
        <f>1/1000*[1]TimberSectorMinusCoreVPAImp!AL$34</f>
        <v>1.7730792064800004E-2</v>
      </c>
      <c r="AO35" s="23">
        <f>1/1000*[1]TimberSectorMinusCoreVPAImp!AM$34</f>
        <v>2.8132507919999994E-2</v>
      </c>
      <c r="AP35" s="23">
        <f>1/1000*[1]TimberSectorMinusCoreVPAImp!AN$34</f>
        <v>2.5757001019200001E-2</v>
      </c>
      <c r="AQ35" s="23">
        <f>1/1000*[1]TimberSectorMinusCoreVPAImp!AO$34</f>
        <v>2.5197103661400003E-2</v>
      </c>
      <c r="AR35" s="23">
        <f>1/1000*[1]TimberSectorMinusCoreVPAImp!AP$34</f>
        <v>3.3817367378500003E-2</v>
      </c>
      <c r="AS35" s="23">
        <f>1/1000*[1]TimberSectorMinusCoreVPAImp!AQ$34</f>
        <v>2.8178144581999999E-2</v>
      </c>
      <c r="AT35" s="23">
        <f>1/1000*[1]TimberSectorMinusCoreVPAImp!AR$34</f>
        <v>3.2578169003100003E-2</v>
      </c>
      <c r="AU35" s="23">
        <f>1/1000*[1]TimberSectorMinusCoreVPAImp!AS$34</f>
        <v>3.2962075932500001E-2</v>
      </c>
      <c r="AV35" s="23">
        <f>1/1000*[1]TimberSectorMinusCoreVPAImp!AT$34</f>
        <v>3.5135612130000007E-2</v>
      </c>
      <c r="AW35" s="23">
        <f>1/1000*[1]TimberSectorMinusCoreVPAImp!AU$34</f>
        <v>3.0206993137083339E-2</v>
      </c>
      <c r="AX35" s="23">
        <f>1/1000*[1]TimberSectorMinusCoreVPAImp!AV$34</f>
        <v>0</v>
      </c>
      <c r="AY35" s="23">
        <f>1/1000*[1]TimberSectorMinusCoreVPAImp!AW$34</f>
        <v>0</v>
      </c>
      <c r="AZ35" s="23">
        <f>1/1000*[1]TimberSectorMinusCoreVPAImp!AX$34</f>
        <v>0</v>
      </c>
      <c r="BA35" s="23">
        <f>1/1000*[1]TimberSectorMinusCoreVPAImp!AY$34</f>
        <v>0</v>
      </c>
      <c r="BB35" s="23">
        <f>1/1000*[1]TimberSectorMinusCoreVPAImp!AZ$34</f>
        <v>0</v>
      </c>
      <c r="BC35" s="24">
        <f>1/1000*[1]TimberSectorMinusCoreVPAImp!BA$34</f>
        <v>0</v>
      </c>
      <c r="BD35" s="321"/>
    </row>
    <row r="36" spans="2:56">
      <c r="B36" s="6" t="s">
        <v>66</v>
      </c>
      <c r="C36" s="20">
        <f>1/$A$1*[1]TimberSectorMinusCoreVPAImp!$B$63</f>
        <v>6.558164199999994E-2</v>
      </c>
      <c r="D36" s="23">
        <f>1/$A$1*[1]TimberSectorMinusCoreVPAImp!$C$63</f>
        <v>6.8419212500000048E-2</v>
      </c>
      <c r="E36" s="23">
        <f>1/$A$1*[1]TimberSectorMinusCoreVPAImp!$D$63</f>
        <v>7.782610099999987E-2</v>
      </c>
      <c r="F36" s="23">
        <f>1/$A$1*[1]TimberSectorMinusCoreVPAImp!$E$63</f>
        <v>8.1779796000000071E-2</v>
      </c>
      <c r="G36" s="23">
        <f>1/$A$1*[1]TimberSectorMinusCoreVPAImp!$F$63</f>
        <v>7.9653833312018252E-2</v>
      </c>
      <c r="H36" s="23">
        <f>1/$A$1*[1]TimberSectorMinusCoreVPAImp!$G$63</f>
        <v>8.2819608999999739E-2</v>
      </c>
      <c r="I36" s="23">
        <f>1/$A$1*[1]TimberSectorMinusCoreVPAImp!$H$63</f>
        <v>9.122349999999968E-2</v>
      </c>
      <c r="J36" s="43">
        <f>1/$A$1*[1]TimberSectorMinusCoreVPAImp!$I$63</f>
        <v>9.7556690000000001E-2</v>
      </c>
      <c r="K36" s="23">
        <f>1/$A$1*[1]TimberSectorMinusCoreVPAImp!$J$63</f>
        <v>8.6000429179519777E-2</v>
      </c>
      <c r="L36" s="23">
        <f>1/$A$1*[1]TimberSectorMinusCoreVPAImp!$K$63</f>
        <v>5.5177056000000113E-2</v>
      </c>
      <c r="M36" s="23">
        <f>1/$A$1*[1]TimberSectorMinusCoreVPAImp!L$63</f>
        <v>5.7227532000000081E-2</v>
      </c>
      <c r="N36" s="23">
        <f>1/$A$1*[1]TimberSectorMinusCoreVPAImp!M$63</f>
        <v>5.3241402000000271E-2</v>
      </c>
      <c r="O36" s="23">
        <f>1/$A$1*[1]TimberSectorMinusCoreVPAImp!N$63</f>
        <v>4.9032919428451449E-2</v>
      </c>
      <c r="P36" s="23">
        <f>1/$A$1*[1]TimberSectorMinusCoreVPAImp!O$63</f>
        <v>6.374085562318843E-2</v>
      </c>
      <c r="Q36" s="23">
        <f>1/$A$1*[1]TimberSectorMinusCoreVPAImp!P$63</f>
        <v>9.211707200002861E-2</v>
      </c>
      <c r="R36" s="23">
        <f>1/$A$1*[1]TimberSectorMinusCoreVPAImp!Q$63</f>
        <v>0.11149536592851661</v>
      </c>
      <c r="S36" s="23">
        <f>1/$A$1*[1]TimberSectorMinusCoreVPAImp!R$63</f>
        <v>9.23443824015453E-2</v>
      </c>
      <c r="T36" s="23">
        <f>1/$A$1*[1]TimberSectorMinusCoreVPAImp!S$63</f>
        <v>0.1362952818381995</v>
      </c>
      <c r="U36" s="23">
        <f>1/$A$1*[1]TimberSectorMinusCoreVPAImp!T$63</f>
        <v>9.9910979384357002E-2</v>
      </c>
      <c r="V36" s="23">
        <f>1/$A$1*[1]TimberSectorMinusCoreVPAImp!U$63</f>
        <v>7.1386567226164654E-2</v>
      </c>
      <c r="W36" s="23">
        <f>1/$A$1*[1]TimberSectorMinusCoreVPAImp!V$63</f>
        <v>0</v>
      </c>
      <c r="X36" s="23">
        <f>1/$A$1*[1]TimberSectorMinusCoreVPAImp!W$63</f>
        <v>0</v>
      </c>
      <c r="Y36" s="23">
        <f>1/$A$1*[1]TimberSectorMinusCoreVPAImp!X$63</f>
        <v>0</v>
      </c>
      <c r="Z36" s="23">
        <f>1/$A$1*[1]TimberSectorMinusCoreVPAImp!Y$63</f>
        <v>0</v>
      </c>
      <c r="AA36" s="23">
        <f>1/$A$1*[1]TimberSectorMinusCoreVPAImp!Z$63</f>
        <v>0</v>
      </c>
      <c r="AB36" s="43">
        <f>1/$A$1*[1]TimberSectorMinusCoreVPAImp!AA$63</f>
        <v>0</v>
      </c>
      <c r="AC36" s="5"/>
      <c r="AD36" s="20">
        <f>1/1000*[1]TimberSectorMinusCoreVPAImp!AB$63</f>
        <v>2.5212321249435007E-2</v>
      </c>
      <c r="AE36" s="23">
        <f>1/1000*[1]TimberSectorMinusCoreVPAImp!AC$63</f>
        <v>2.6652186372399998E-2</v>
      </c>
      <c r="AF36" s="23">
        <f>1/1000*[1]TimberSectorMinusCoreVPAImp!AD$63</f>
        <v>3.4604933635200001E-2</v>
      </c>
      <c r="AG36" s="23">
        <f>1/1000*[1]TimberSectorMinusCoreVPAImp!AE$63</f>
        <v>4.7743558419199986E-2</v>
      </c>
      <c r="AH36" s="23">
        <f>1/1000*[1]TimberSectorMinusCoreVPAImp!AF$63</f>
        <v>5.2970538623800009E-2</v>
      </c>
      <c r="AI36" s="23">
        <f>1/1000*[1]TimberSectorMinusCoreVPAImp!AG$63</f>
        <v>5.2765852811100022E-2</v>
      </c>
      <c r="AJ36" s="23">
        <f>1/1000*[1]TimberSectorMinusCoreVPAImp!AH$63</f>
        <v>5.8298902971600029E-2</v>
      </c>
      <c r="AK36" s="23">
        <f>1/1000*[1]TimberSectorMinusCoreVPAImp!AI$63</f>
        <v>6.7555376731999961E-2</v>
      </c>
      <c r="AL36" s="23">
        <f>1/1000*[1]TimberSectorMinusCoreVPAImp!AJ$63</f>
        <v>6.6803513909199974E-2</v>
      </c>
      <c r="AM36" s="23">
        <f>1/1000*[1]TimberSectorMinusCoreVPAImp!AK$63</f>
        <v>4.5678712481599985E-2</v>
      </c>
      <c r="AN36" s="23">
        <f>1/1000*[1]TimberSectorMinusCoreVPAImp!AL$63</f>
        <v>4.2444699599699987E-2</v>
      </c>
      <c r="AO36" s="23">
        <f>1/1000*[1]TimberSectorMinusCoreVPAImp!AM$63</f>
        <v>4.3670971008000013E-2</v>
      </c>
      <c r="AP36" s="23">
        <f>1/1000*[1]TimberSectorMinusCoreVPAImp!AN$63</f>
        <v>4.0413755307200018E-2</v>
      </c>
      <c r="AQ36" s="23">
        <f>1/1000*[1]TimberSectorMinusCoreVPAImp!AO$63</f>
        <v>3.8203232116799997E-2</v>
      </c>
      <c r="AR36" s="23">
        <f>1/1000*[1]TimberSectorMinusCoreVPAImp!AP$63</f>
        <v>5.2914250652000019E-2</v>
      </c>
      <c r="AS36" s="23">
        <f>1/1000*[1]TimberSectorMinusCoreVPAImp!AQ$63</f>
        <v>3.8375261735999998E-2</v>
      </c>
      <c r="AT36" s="23">
        <f>1/1000*[1]TimberSectorMinusCoreVPAImp!AR$63</f>
        <v>4.2199498769099987E-2</v>
      </c>
      <c r="AU36" s="23">
        <f>1/1000*[1]TimberSectorMinusCoreVPAImp!AS$63</f>
        <v>5.111190730359999E-2</v>
      </c>
      <c r="AV36" s="23">
        <f>1/1000*[1]TimberSectorMinusCoreVPAImp!AT$63</f>
        <v>5.2587262120999984E-2</v>
      </c>
      <c r="AW36" s="23">
        <f>1/1000*[1]TimberSectorMinusCoreVPAImp!AU$63</f>
        <v>4.1423488380833318E-2</v>
      </c>
      <c r="AX36" s="23">
        <f>1/1000*[1]TimberSectorMinusCoreVPAImp!AV$63</f>
        <v>0</v>
      </c>
      <c r="AY36" s="23">
        <f>1/1000*[1]TimberSectorMinusCoreVPAImp!AW$63</f>
        <v>0</v>
      </c>
      <c r="AZ36" s="23">
        <f>1/1000*[1]TimberSectorMinusCoreVPAImp!AX$63</f>
        <v>0</v>
      </c>
      <c r="BA36" s="23">
        <f>1/1000*[1]TimberSectorMinusCoreVPAImp!AY$63</f>
        <v>0</v>
      </c>
      <c r="BB36" s="23">
        <f>1/1000*[1]TimberSectorMinusCoreVPAImp!AZ$63</f>
        <v>0</v>
      </c>
      <c r="BC36" s="24">
        <f>1/1000*[1]TimberSectorMinusCoreVPAImp!BA$63</f>
        <v>0</v>
      </c>
      <c r="BD36" s="321"/>
    </row>
    <row r="37" spans="2:56">
      <c r="B37" s="6" t="s">
        <v>97</v>
      </c>
      <c r="C37" s="20">
        <f>1/$A$1*[1]TimberSectorMinusCoreVPAImp!$B$67</f>
        <v>5.6030724999999892E-2</v>
      </c>
      <c r="D37" s="23">
        <f>1/$A$1*[1]TimberSectorMinusCoreVPAImp!$C$67</f>
        <v>4.4070726250000025E-2</v>
      </c>
      <c r="E37" s="23">
        <f>1/$A$1*[1]TimberSectorMinusCoreVPAImp!$D$67</f>
        <v>8.8341710615384761E-2</v>
      </c>
      <c r="F37" s="23">
        <f>1/$A$1*[1]TimberSectorMinusCoreVPAImp!$E$67</f>
        <v>6.3829987079809525E-2</v>
      </c>
      <c r="G37" s="23">
        <f>1/$A$1*[1]TimberSectorMinusCoreVPAImp!$F$67</f>
        <v>7.3426854515868945E-2</v>
      </c>
      <c r="H37" s="23">
        <f>1/$A$1*[1]TimberSectorMinusCoreVPAImp!$G$67</f>
        <v>6.3602201226164223E-2</v>
      </c>
      <c r="I37" s="23">
        <f>1/$A$1*[1]TimberSectorMinusCoreVPAImp!$H$67</f>
        <v>0.12453791315457396</v>
      </c>
      <c r="J37" s="43">
        <f>1/$A$1*[1]TimberSectorMinusCoreVPAImp!$I$67</f>
        <v>0.18064522016666684</v>
      </c>
      <c r="K37" s="23">
        <f>1/$A$1*[1]TimberSectorMinusCoreVPAImp!$J$67</f>
        <v>0.2127273647566732</v>
      </c>
      <c r="L37" s="23">
        <f>1/$A$1*[1]TimberSectorMinusCoreVPAImp!$K$67</f>
        <v>0.2725484208838661</v>
      </c>
      <c r="M37" s="23">
        <f>1/$A$1*[1]TimberSectorMinusCoreVPAImp!L$67</f>
        <v>0.34863611890622698</v>
      </c>
      <c r="N37" s="23">
        <f>1/$A$1*[1]TimberSectorMinusCoreVPAImp!M$67</f>
        <v>0.3258789675558087</v>
      </c>
      <c r="O37" s="23">
        <f>1/$A$1*[1]TimberSectorMinusCoreVPAImp!N$67</f>
        <v>0.32783507562954978</v>
      </c>
      <c r="P37" s="23">
        <f>1/$A$1*[1]TimberSectorMinusCoreVPAImp!O$67</f>
        <v>0.29792975487189677</v>
      </c>
      <c r="Q37" s="23">
        <f>1/$A$1*[1]TimberSectorMinusCoreVPAImp!P$67</f>
        <v>0.19080642748070276</v>
      </c>
      <c r="R37" s="23">
        <f>1/$A$1*[1]TimberSectorMinusCoreVPAImp!Q$67</f>
        <v>0.18182686232185141</v>
      </c>
      <c r="S37" s="23">
        <f>1/$A$1*[1]TimberSectorMinusCoreVPAImp!R$67</f>
        <v>0.12769767690757711</v>
      </c>
      <c r="T37" s="23">
        <f>1/$A$1*[1]TimberSectorMinusCoreVPAImp!S$67</f>
        <v>0.13203180694653072</v>
      </c>
      <c r="U37" s="23">
        <f>1/$A$1*[1]TimberSectorMinusCoreVPAImp!T$67</f>
        <v>0.12700044234476165</v>
      </c>
      <c r="V37" s="23">
        <f>1/$A$1*[1]TimberSectorMinusCoreVPAImp!U$67</f>
        <v>0.1026429681462287</v>
      </c>
      <c r="W37" s="23">
        <f>1/$A$1*[1]TimberSectorMinusCoreVPAImp!V$67</f>
        <v>0</v>
      </c>
      <c r="X37" s="23">
        <f>1/$A$1*[1]TimberSectorMinusCoreVPAImp!W$67</f>
        <v>0</v>
      </c>
      <c r="Y37" s="23">
        <f>1/$A$1*[1]TimberSectorMinusCoreVPAImp!X$67</f>
        <v>0</v>
      </c>
      <c r="Z37" s="23">
        <f>1/$A$1*[1]TimberSectorMinusCoreVPAImp!Y$67</f>
        <v>0</v>
      </c>
      <c r="AA37" s="23">
        <f>1/$A$1*[1]TimberSectorMinusCoreVPAImp!Z$67</f>
        <v>0</v>
      </c>
      <c r="AB37" s="43">
        <f>1/$A$1*[1]TimberSectorMinusCoreVPAImp!AA$67</f>
        <v>0</v>
      </c>
      <c r="AC37" s="5"/>
      <c r="AD37" s="20">
        <f>1/1000*[1]TimberSectorMinusCoreVPAImp!AB$67</f>
        <v>1.0325271998247008E-2</v>
      </c>
      <c r="AE37" s="23">
        <f>1/1000*[1]TimberSectorMinusCoreVPAImp!AC$67</f>
        <v>8.646169866800002E-3</v>
      </c>
      <c r="AF37" s="23">
        <f>1/1000*[1]TimberSectorMinusCoreVPAImp!AD$67</f>
        <v>1.1380763126400002E-2</v>
      </c>
      <c r="AG37" s="23">
        <f>1/1000*[1]TimberSectorMinusCoreVPAImp!AE$67</f>
        <v>1.45715629808E-2</v>
      </c>
      <c r="AH37" s="23">
        <f>1/1000*[1]TimberSectorMinusCoreVPAImp!AF$67</f>
        <v>2.9114457205400009E-2</v>
      </c>
      <c r="AI37" s="23">
        <f>1/1000*[1]TimberSectorMinusCoreVPAImp!AG$67</f>
        <v>2.6191214949899993E-2</v>
      </c>
      <c r="AJ37" s="23">
        <f>1/1000*[1]TimberSectorMinusCoreVPAImp!AH$67</f>
        <v>3.6932686738800007E-2</v>
      </c>
      <c r="AK37" s="23">
        <f>1/1000*[1]TimberSectorMinusCoreVPAImp!AI$67</f>
        <v>5.7424790116500021E-2</v>
      </c>
      <c r="AL37" s="23">
        <f>1/1000*[1]TimberSectorMinusCoreVPAImp!AJ$67</f>
        <v>5.5347432118000021E-2</v>
      </c>
      <c r="AM37" s="23">
        <f>1/1000*[1]TimberSectorMinusCoreVPAImp!AK$67</f>
        <v>6.3390128366399998E-2</v>
      </c>
      <c r="AN37" s="23">
        <f>1/1000*[1]TimberSectorMinusCoreVPAImp!AL$67</f>
        <v>6.8495755879800016E-2</v>
      </c>
      <c r="AO37" s="23">
        <f>1/1000*[1]TimberSectorMinusCoreVPAImp!AM$67</f>
        <v>8.3259157295999989E-2</v>
      </c>
      <c r="AP37" s="23">
        <f>1/1000*[1]TimberSectorMinusCoreVPAImp!AN$67</f>
        <v>6.5691280529599994E-2</v>
      </c>
      <c r="AQ37" s="23">
        <f>1/1000*[1]TimberSectorMinusCoreVPAImp!AO$67</f>
        <v>5.9989699276500004E-2</v>
      </c>
      <c r="AR37" s="23">
        <f>1/1000*[1]TimberSectorMinusCoreVPAImp!AP$67</f>
        <v>5.1612699274500018E-2</v>
      </c>
      <c r="AS37" s="23">
        <f>1/1000*[1]TimberSectorMinusCoreVPAImp!AQ$67</f>
        <v>4.3402513857499984E-2</v>
      </c>
      <c r="AT37" s="23">
        <f>1/1000*[1]TimberSectorMinusCoreVPAImp!AR$67</f>
        <v>4.0170879818400007E-2</v>
      </c>
      <c r="AU37" s="23">
        <f>1/1000*[1]TimberSectorMinusCoreVPAImp!AS$67</f>
        <v>3.8307474033399992E-2</v>
      </c>
      <c r="AV37" s="23">
        <f>1/1000*[1]TimberSectorMinusCoreVPAImp!AT$67</f>
        <v>3.8643077020999984E-2</v>
      </c>
      <c r="AW37" s="23">
        <f>1/1000*[1]TimberSectorMinusCoreVPAImp!AU$67</f>
        <v>3.0333382899583341E-2</v>
      </c>
      <c r="AX37" s="23">
        <f>1/1000*[1]TimberSectorMinusCoreVPAImp!AV$67</f>
        <v>0</v>
      </c>
      <c r="AY37" s="23">
        <f>1/1000*[1]TimberSectorMinusCoreVPAImp!AW$67</f>
        <v>0</v>
      </c>
      <c r="AZ37" s="23">
        <f>1/1000*[1]TimberSectorMinusCoreVPAImp!AX$67</f>
        <v>0</v>
      </c>
      <c r="BA37" s="23">
        <f>1/1000*[1]TimberSectorMinusCoreVPAImp!AY$67</f>
        <v>0</v>
      </c>
      <c r="BB37" s="23">
        <f>1/1000*[1]TimberSectorMinusCoreVPAImp!AZ$67</f>
        <v>0</v>
      </c>
      <c r="BC37" s="24">
        <f>1/1000*[1]TimberSectorMinusCoreVPAImp!BA$67</f>
        <v>0</v>
      </c>
      <c r="BD37" s="321"/>
    </row>
    <row r="38" spans="2:56">
      <c r="B38" s="6" t="s">
        <v>42</v>
      </c>
      <c r="C38" s="20">
        <f>1/$A$1*[1]TimberSectorMinusCoreVPAImp!$B$69</f>
        <v>3.362342985367639E-2</v>
      </c>
      <c r="D38" s="23">
        <f>1/$A$1*[1]TimberSectorMinusCoreVPAImp!$C$69</f>
        <v>3.8744026549999998E-2</v>
      </c>
      <c r="E38" s="23">
        <f>1/$A$1*[1]TimberSectorMinusCoreVPAImp!$D$69</f>
        <v>4.9979247550000008E-2</v>
      </c>
      <c r="F38" s="23">
        <f>1/$A$1*[1]TimberSectorMinusCoreVPAImp!$E$69</f>
        <v>3.2556566588769154E-2</v>
      </c>
      <c r="G38" s="23">
        <f>1/$A$1*[1]TimberSectorMinusCoreVPAImp!$F$69</f>
        <v>2.9758364442673609E-2</v>
      </c>
      <c r="H38" s="23">
        <f>1/$A$1*[1]TimberSectorMinusCoreVPAImp!$G$69</f>
        <v>3.0937709749464467E-2</v>
      </c>
      <c r="I38" s="23">
        <f>1/$A$1*[1]TimberSectorMinusCoreVPAImp!$H$69</f>
        <v>3.1668343455610364E-2</v>
      </c>
      <c r="J38" s="43">
        <f>1/$A$1*[1]TimberSectorMinusCoreVPAImp!$I$69</f>
        <v>2.9373768437510904E-2</v>
      </c>
      <c r="K38" s="23">
        <f>1/$A$1*[1]TimberSectorMinusCoreVPAImp!$J$69</f>
        <v>2.9283976699016483E-2</v>
      </c>
      <c r="L38" s="23">
        <f>1/$A$1*[1]TimberSectorMinusCoreVPAImp!$K$69</f>
        <v>3.1178094556566015E-2</v>
      </c>
      <c r="M38" s="23">
        <f>1/$A$1*[1]TimberSectorMinusCoreVPAImp!L$69</f>
        <v>2.5753696791519322E-2</v>
      </c>
      <c r="N38" s="23">
        <f>1/$A$1*[1]TimberSectorMinusCoreVPAImp!M$69</f>
        <v>2.2500143268675814E-2</v>
      </c>
      <c r="O38" s="23">
        <f>1/$A$1*[1]TimberSectorMinusCoreVPAImp!N$69</f>
        <v>1.845926812839669E-2</v>
      </c>
      <c r="P38" s="23">
        <f>1/$A$1*[1]TimberSectorMinusCoreVPAImp!O$69</f>
        <v>2.5412527640226997E-2</v>
      </c>
      <c r="Q38" s="23">
        <f>1/$A$1*[1]TimberSectorMinusCoreVPAImp!P$69</f>
        <v>2.106492427397786E-2</v>
      </c>
      <c r="R38" s="23">
        <f>1/$A$1*[1]TimberSectorMinusCoreVPAImp!Q$69</f>
        <v>1.7421783816553925E-2</v>
      </c>
      <c r="S38" s="23">
        <f>1/$A$1*[1]TimberSectorMinusCoreVPAImp!R$69</f>
        <v>1.6559427614322275E-2</v>
      </c>
      <c r="T38" s="23">
        <f>1/$A$1*[1]TimberSectorMinusCoreVPAImp!S$69</f>
        <v>2.0251444091727227E-2</v>
      </c>
      <c r="U38" s="23">
        <f>1/$A$1*[1]TimberSectorMinusCoreVPAImp!T$69</f>
        <v>1.2677410754926193E-2</v>
      </c>
      <c r="V38" s="23">
        <f>1/$A$1*[1]TimberSectorMinusCoreVPAImp!U$69</f>
        <v>1.1192664135484557E-2</v>
      </c>
      <c r="W38" s="23">
        <f>1/$A$1*[1]TimberSectorMinusCoreVPAImp!V$69</f>
        <v>0</v>
      </c>
      <c r="X38" s="23">
        <f>1/$A$1*[1]TimberSectorMinusCoreVPAImp!W$69</f>
        <v>0</v>
      </c>
      <c r="Y38" s="23">
        <f>1/$A$1*[1]TimberSectorMinusCoreVPAImp!X$69</f>
        <v>0</v>
      </c>
      <c r="Z38" s="23">
        <f>1/$A$1*[1]TimberSectorMinusCoreVPAImp!Y$69</f>
        <v>0</v>
      </c>
      <c r="AA38" s="23">
        <f>1/$A$1*[1]TimberSectorMinusCoreVPAImp!Z$69</f>
        <v>0</v>
      </c>
      <c r="AB38" s="43">
        <f>1/$A$1*[1]TimberSectorMinusCoreVPAImp!AA$69</f>
        <v>0</v>
      </c>
      <c r="AC38" s="5"/>
      <c r="AD38" s="20">
        <f>1/1000*[1]TimberSectorMinusCoreVPAImp!AB$69</f>
        <v>2.8604421144981004E-2</v>
      </c>
      <c r="AE38" s="23">
        <f>1/1000*[1]TimberSectorMinusCoreVPAImp!AC$69</f>
        <v>2.8829057704799994E-2</v>
      </c>
      <c r="AF38" s="23">
        <f>1/1000*[1]TimberSectorMinusCoreVPAImp!AD$69</f>
        <v>3.5523021403199989E-2</v>
      </c>
      <c r="AG38" s="23">
        <f>1/1000*[1]TimberSectorMinusCoreVPAImp!AE$69</f>
        <v>2.2658688248000002E-2</v>
      </c>
      <c r="AH38" s="23">
        <f>1/1000*[1]TimberSectorMinusCoreVPAImp!AF$69</f>
        <v>1.9834040231599997E-2</v>
      </c>
      <c r="AI38" s="23">
        <f>1/1000*[1]TimberSectorMinusCoreVPAImp!AG$69</f>
        <v>2.1426430139400002E-2</v>
      </c>
      <c r="AJ38" s="23">
        <f>1/1000*[1]TimberSectorMinusCoreVPAImp!AH$69</f>
        <v>2.1191793303200007E-2</v>
      </c>
      <c r="AK38" s="23">
        <f>1/1000*[1]TimberSectorMinusCoreVPAImp!AI$69</f>
        <v>2.3322830486499999E-2</v>
      </c>
      <c r="AL38" s="23">
        <f>1/1000*[1]TimberSectorMinusCoreVPAImp!AJ$69</f>
        <v>2.8569503122000007E-2</v>
      </c>
      <c r="AM38" s="23">
        <f>1/1000*[1]TimberSectorMinusCoreVPAImp!AK$69</f>
        <v>2.3126658539599998E-2</v>
      </c>
      <c r="AN38" s="23">
        <f>1/1000*[1]TimberSectorMinusCoreVPAImp!AL$69</f>
        <v>1.59355755243E-2</v>
      </c>
      <c r="AO38" s="23">
        <f>1/1000*[1]TimberSectorMinusCoreVPAImp!AM$69</f>
        <v>2.1596955168E-2</v>
      </c>
      <c r="AP38" s="23">
        <f>1/1000*[1]TimberSectorMinusCoreVPAImp!AN$69</f>
        <v>1.46971766656E-2</v>
      </c>
      <c r="AQ38" s="23">
        <f>1/1000*[1]TimberSectorMinusCoreVPAImp!AO$69</f>
        <v>1.8687348465899999E-2</v>
      </c>
      <c r="AR38" s="23">
        <f>1/1000*[1]TimberSectorMinusCoreVPAImp!AP$69</f>
        <v>1.9836631928500003E-2</v>
      </c>
      <c r="AS38" s="23">
        <f>1/1000*[1]TimberSectorMinusCoreVPAImp!AQ$69</f>
        <v>1.5614355196999996E-2</v>
      </c>
      <c r="AT38" s="23">
        <f>1/1000*[1]TimberSectorMinusCoreVPAImp!AR$69</f>
        <v>1.5665950165500001E-2</v>
      </c>
      <c r="AU38" s="23">
        <f>1/1000*[1]TimberSectorMinusCoreVPAImp!AS$69</f>
        <v>1.53178576122E-2</v>
      </c>
      <c r="AV38" s="23">
        <f>1/1000*[1]TimberSectorMinusCoreVPAImp!AT$69</f>
        <v>1.4232037316E-2</v>
      </c>
      <c r="AW38" s="23">
        <f>1/1000*[1]TimberSectorMinusCoreVPAImp!AU$69</f>
        <v>7.0448549708333336E-3</v>
      </c>
      <c r="AX38" s="23">
        <f>1/1000*[1]TimberSectorMinusCoreVPAImp!AV$69</f>
        <v>0</v>
      </c>
      <c r="AY38" s="23">
        <f>1/1000*[1]TimberSectorMinusCoreVPAImp!AW$69</f>
        <v>0</v>
      </c>
      <c r="AZ38" s="23">
        <f>1/1000*[1]TimberSectorMinusCoreVPAImp!AX$69</f>
        <v>0</v>
      </c>
      <c r="BA38" s="23">
        <f>1/1000*[1]TimberSectorMinusCoreVPAImp!AY$69</f>
        <v>0</v>
      </c>
      <c r="BB38" s="23">
        <f>1/1000*[1]TimberSectorMinusCoreVPAImp!AZ$69</f>
        <v>0</v>
      </c>
      <c r="BC38" s="24">
        <f>1/1000*[1]TimberSectorMinusCoreVPAImp!BA$69</f>
        <v>0</v>
      </c>
      <c r="BD38" s="321"/>
    </row>
    <row r="39" spans="2:56">
      <c r="B39" s="6" t="s">
        <v>126</v>
      </c>
      <c r="C39" s="20">
        <f>1/$A$1*[1]TimberSectorMinusCoreVPAImp!$B$79</f>
        <v>1.6456524000000014E-2</v>
      </c>
      <c r="D39" s="23">
        <f>1/$A$1*[1]TimberSectorMinusCoreVPAImp!$C$79</f>
        <v>1.8828031499999995E-2</v>
      </c>
      <c r="E39" s="23">
        <f>1/$A$1*[1]TimberSectorMinusCoreVPAImp!$D$79</f>
        <v>1.6783753000000005E-2</v>
      </c>
      <c r="F39" s="23">
        <f>1/$A$1*[1]TimberSectorMinusCoreVPAImp!$E$79</f>
        <v>2.621355800000004E-2</v>
      </c>
      <c r="G39" s="23">
        <f>1/$A$1*[1]TimberSectorMinusCoreVPAImp!$F$79</f>
        <v>2.190476999999999E-2</v>
      </c>
      <c r="H39" s="23">
        <f>1/$A$1*[1]TimberSectorMinusCoreVPAImp!$G$79</f>
        <v>1.8278289999999989E-2</v>
      </c>
      <c r="I39" s="23">
        <f>1/$A$1*[1]TimberSectorMinusCoreVPAImp!$H$79</f>
        <v>3.8747231333333354E-2</v>
      </c>
      <c r="J39" s="43">
        <f>1/$A$1*[1]TimberSectorMinusCoreVPAImp!$I$79</f>
        <v>1.6903640063829786E-2</v>
      </c>
      <c r="K39" s="23">
        <f>1/$A$1*[1]TimberSectorMinusCoreVPAImp!$J$79</f>
        <v>1.296235116666665E-2</v>
      </c>
      <c r="L39" s="23">
        <f>1/$A$1*[1]TimberSectorMinusCoreVPAImp!$K$79</f>
        <v>1.808526275743022E-2</v>
      </c>
      <c r="M39" s="23">
        <f>1/$A$1*[1]TimberSectorMinusCoreVPAImp!L$79</f>
        <v>2.7754760667239753E-2</v>
      </c>
      <c r="N39" s="23">
        <f>1/$A$1*[1]TimberSectorMinusCoreVPAImp!M$79</f>
        <v>5.7518279153937063E-2</v>
      </c>
      <c r="O39" s="23">
        <f>1/$A$1*[1]TimberSectorMinusCoreVPAImp!N$79</f>
        <v>6.8947845401199845E-2</v>
      </c>
      <c r="P39" s="23">
        <f>1/$A$1*[1]TimberSectorMinusCoreVPAImp!O$79</f>
        <v>5.2381905094408404E-2</v>
      </c>
      <c r="Q39" s="23">
        <f>1/$A$1*[1]TimberSectorMinusCoreVPAImp!P$79</f>
        <v>5.5772416727272178E-2</v>
      </c>
      <c r="R39" s="23">
        <f>1/$A$1*[1]TimberSectorMinusCoreVPAImp!Q$79</f>
        <v>7.1362182058343188E-2</v>
      </c>
      <c r="S39" s="23">
        <f>1/$A$1*[1]TimberSectorMinusCoreVPAImp!R$79</f>
        <v>6.0073019742315173E-2</v>
      </c>
      <c r="T39" s="23">
        <f>1/$A$1*[1]TimberSectorMinusCoreVPAImp!S$79</f>
        <v>6.5777915703945672E-2</v>
      </c>
      <c r="U39" s="23">
        <f>1/$A$1*[1]TimberSectorMinusCoreVPAImp!T$79</f>
        <v>5.9229706655846634E-2</v>
      </c>
      <c r="V39" s="23">
        <f>1/$A$1*[1]TimberSectorMinusCoreVPAImp!U$79</f>
        <v>5.5542386952807027E-2</v>
      </c>
      <c r="W39" s="23">
        <f>1/$A$1*[1]TimberSectorMinusCoreVPAImp!V$79</f>
        <v>0</v>
      </c>
      <c r="X39" s="23">
        <f>1/$A$1*[1]TimberSectorMinusCoreVPAImp!W$79</f>
        <v>0</v>
      </c>
      <c r="Y39" s="23">
        <f>1/$A$1*[1]TimberSectorMinusCoreVPAImp!X$79</f>
        <v>0</v>
      </c>
      <c r="Z39" s="23">
        <f>1/$A$1*[1]TimberSectorMinusCoreVPAImp!Y$79</f>
        <v>0</v>
      </c>
      <c r="AA39" s="23">
        <f>1/$A$1*[1]TimberSectorMinusCoreVPAImp!Z$79</f>
        <v>0</v>
      </c>
      <c r="AB39" s="43">
        <f>1/$A$1*[1]TimberSectorMinusCoreVPAImp!AA$79</f>
        <v>0</v>
      </c>
      <c r="AC39" s="5"/>
      <c r="AD39" s="20">
        <f>1/1000*[1]TimberSectorMinusCoreVPAImp!AB$79</f>
        <v>1.8691119336480008E-3</v>
      </c>
      <c r="AE39" s="23">
        <f>1/1000*[1]TimberSectorMinusCoreVPAImp!AC$79</f>
        <v>2.3805657007999999E-3</v>
      </c>
      <c r="AF39" s="23">
        <f>1/1000*[1]TimberSectorMinusCoreVPAImp!AD$79</f>
        <v>3.0693324959999995E-3</v>
      </c>
      <c r="AG39" s="23">
        <f>1/1000*[1]TimberSectorMinusCoreVPAImp!AE$79</f>
        <v>5.7669435711999988E-3</v>
      </c>
      <c r="AH39" s="23">
        <f>1/1000*[1]TimberSectorMinusCoreVPAImp!AF$79</f>
        <v>6.1755480374000027E-3</v>
      </c>
      <c r="AI39" s="23">
        <f>1/1000*[1]TimberSectorMinusCoreVPAImp!AG$79</f>
        <v>6.2604443187000017E-3</v>
      </c>
      <c r="AJ39" s="23">
        <f>1/1000*[1]TimberSectorMinusCoreVPAImp!AH$79</f>
        <v>7.5513077268000014E-3</v>
      </c>
      <c r="AK39" s="23">
        <f>1/1000*[1]TimberSectorMinusCoreVPAImp!AI$79</f>
        <v>8.7497955309999986E-3</v>
      </c>
      <c r="AL39" s="23">
        <f>1/1000*[1]TimberSectorMinusCoreVPAImp!AJ$79</f>
        <v>8.7484728340000012E-3</v>
      </c>
      <c r="AM39" s="23">
        <f>1/1000*[1]TimberSectorMinusCoreVPAImp!AK$79</f>
        <v>6.3263455419999993E-3</v>
      </c>
      <c r="AN39" s="23">
        <f>1/1000*[1]TimberSectorMinusCoreVPAImp!AL$79</f>
        <v>7.4285188533000021E-3</v>
      </c>
      <c r="AO39" s="23">
        <f>1/1000*[1]TimberSectorMinusCoreVPAImp!AM$79</f>
        <v>1.5662036496000002E-2</v>
      </c>
      <c r="AP39" s="23">
        <f>1/1000*[1]TimberSectorMinusCoreVPAImp!AN$79</f>
        <v>1.3369307599999998E-2</v>
      </c>
      <c r="AQ39" s="23">
        <f>1/1000*[1]TimberSectorMinusCoreVPAImp!AO$79</f>
        <v>1.1433555791699997E-2</v>
      </c>
      <c r="AR39" s="23">
        <f>1/1000*[1]TimberSectorMinusCoreVPAImp!AP$79</f>
        <v>1.4784594858000004E-2</v>
      </c>
      <c r="AS39" s="23">
        <f>1/1000*[1]TimberSectorMinusCoreVPAImp!AQ$79</f>
        <v>1.2046258672000001E-2</v>
      </c>
      <c r="AT39" s="23">
        <f>1/1000*[1]TimberSectorMinusCoreVPAImp!AR$79</f>
        <v>1.2567429347299996E-2</v>
      </c>
      <c r="AU39" s="23">
        <f>1/1000*[1]TimberSectorMinusCoreVPAImp!AS$79</f>
        <v>1.0872441794500002E-2</v>
      </c>
      <c r="AV39" s="23">
        <f>1/1000*[1]TimberSectorMinusCoreVPAImp!AT$79</f>
        <v>1.0415260258000001E-2</v>
      </c>
      <c r="AW39" s="23">
        <f>1/1000*[1]TimberSectorMinusCoreVPAImp!AU$79</f>
        <v>8.4194301258333354E-3</v>
      </c>
      <c r="AX39" s="23">
        <f>1/1000*[1]TimberSectorMinusCoreVPAImp!AV$79</f>
        <v>0</v>
      </c>
      <c r="AY39" s="23">
        <f>1/1000*[1]TimberSectorMinusCoreVPAImp!AW$79</f>
        <v>0</v>
      </c>
      <c r="AZ39" s="23">
        <f>1/1000*[1]TimberSectorMinusCoreVPAImp!AX$79</f>
        <v>0</v>
      </c>
      <c r="BA39" s="23">
        <f>1/1000*[1]TimberSectorMinusCoreVPAImp!AY$79</f>
        <v>0</v>
      </c>
      <c r="BB39" s="23">
        <f>1/1000*[1]TimberSectorMinusCoreVPAImp!AZ$79</f>
        <v>0</v>
      </c>
      <c r="BC39" s="24">
        <f>1/1000*[1]TimberSectorMinusCoreVPAImp!BA$79</f>
        <v>0</v>
      </c>
      <c r="BD39" s="321"/>
    </row>
    <row r="40" spans="2:56">
      <c r="B40" s="6" t="s">
        <v>38</v>
      </c>
      <c r="C40" s="20">
        <f>1/$A$1*[1]TimberSectorMinusCoreVPAImp!$B$84</f>
        <v>1.0845225456772911E-2</v>
      </c>
      <c r="D40" s="23">
        <f>1/$A$1*[1]TimberSectorMinusCoreVPAImp!$C$84</f>
        <v>1.7684623378829367E-2</v>
      </c>
      <c r="E40" s="23">
        <f>1/$A$1*[1]TimberSectorMinusCoreVPAImp!$D$84</f>
        <v>1.7180042885460267E-2</v>
      </c>
      <c r="F40" s="23">
        <f>1/$A$1*[1]TimberSectorMinusCoreVPAImp!$E$84</f>
        <v>1.4528417444544139E-2</v>
      </c>
      <c r="G40" s="23">
        <f>1/$A$1*[1]TimberSectorMinusCoreVPAImp!$F$84</f>
        <v>2.7004691063345465E-2</v>
      </c>
      <c r="H40" s="23">
        <f>1/$A$1*[1]TimberSectorMinusCoreVPAImp!$G$84</f>
        <v>2.9821272849465563E-2</v>
      </c>
      <c r="I40" s="23">
        <f>1/$A$1*[1]TimberSectorMinusCoreVPAImp!$H$84</f>
        <v>5.1928903784371871E-2</v>
      </c>
      <c r="J40" s="43">
        <f>1/$A$1*[1]TimberSectorMinusCoreVPAImp!$I$84</f>
        <v>5.9765752611755207E-2</v>
      </c>
      <c r="K40" s="23">
        <f>1/$A$1*[1]TimberSectorMinusCoreVPAImp!$J$84</f>
        <v>5.6069048093918772E-2</v>
      </c>
      <c r="L40" s="23">
        <f>1/$A$1*[1]TimberSectorMinusCoreVPAImp!$K$84</f>
        <v>3.2705606147610089E-2</v>
      </c>
      <c r="M40" s="23">
        <f>1/$A$1*[1]TimberSectorMinusCoreVPAImp!L$84</f>
        <v>2.3174746923121492E-2</v>
      </c>
      <c r="N40" s="23">
        <f>1/$A$1*[1]TimberSectorMinusCoreVPAImp!M$84</f>
        <v>2.2321031273735248E-2</v>
      </c>
      <c r="O40" s="23">
        <f>1/$A$1*[1]TimberSectorMinusCoreVPAImp!N$84</f>
        <v>1.4458142030599974E-2</v>
      </c>
      <c r="P40" s="23">
        <f>1/$A$1*[1]TimberSectorMinusCoreVPAImp!O$84</f>
        <v>1.467347565368643E-2</v>
      </c>
      <c r="Q40" s="23">
        <f>1/$A$1*[1]TimberSectorMinusCoreVPAImp!P$84</f>
        <v>1.401792930863871E-2</v>
      </c>
      <c r="R40" s="23">
        <f>1/$A$1*[1]TimberSectorMinusCoreVPAImp!Q$84</f>
        <v>1.69804223814638E-2</v>
      </c>
      <c r="S40" s="23">
        <f>1/$A$1*[1]TimberSectorMinusCoreVPAImp!R$84</f>
        <v>1.2991510004757401E-2</v>
      </c>
      <c r="T40" s="23">
        <f>1/$A$1*[1]TimberSectorMinusCoreVPAImp!S$84</f>
        <v>1.4928372418136548E-2</v>
      </c>
      <c r="U40" s="23">
        <f>1/$A$1*[1]TimberSectorMinusCoreVPAImp!T$84</f>
        <v>7.1378172684014585E-3</v>
      </c>
      <c r="V40" s="23">
        <f>1/$A$1*[1]TimberSectorMinusCoreVPAImp!U$84</f>
        <v>7.1057078098403781E-3</v>
      </c>
      <c r="W40" s="23">
        <f>1/$A$1*[1]TimberSectorMinusCoreVPAImp!V$84</f>
        <v>0</v>
      </c>
      <c r="X40" s="23">
        <f>1/$A$1*[1]TimberSectorMinusCoreVPAImp!W$84</f>
        <v>0</v>
      </c>
      <c r="Y40" s="23">
        <f>1/$A$1*[1]TimberSectorMinusCoreVPAImp!X$84</f>
        <v>0</v>
      </c>
      <c r="Z40" s="23">
        <f>1/$A$1*[1]TimberSectorMinusCoreVPAImp!Y$84</f>
        <v>0</v>
      </c>
      <c r="AA40" s="23">
        <f>1/$A$1*[1]TimberSectorMinusCoreVPAImp!Z$84</f>
        <v>0</v>
      </c>
      <c r="AB40" s="43">
        <f>1/$A$1*[1]TimberSectorMinusCoreVPAImp!AA$84</f>
        <v>0</v>
      </c>
      <c r="AC40" s="5"/>
      <c r="AD40" s="20">
        <f>1/1000*[1]TimberSectorMinusCoreVPAImp!AB$84</f>
        <v>4.5096106670879975E-3</v>
      </c>
      <c r="AE40" s="23">
        <f>1/1000*[1]TimberSectorMinusCoreVPAImp!AC$84</f>
        <v>6.1232781007999936E-3</v>
      </c>
      <c r="AF40" s="23">
        <f>1/1000*[1]TimberSectorMinusCoreVPAImp!AD$84</f>
        <v>7.450203681600002E-3</v>
      </c>
      <c r="AG40" s="23">
        <f>1/1000*[1]TimberSectorMinusCoreVPAImp!AE$84</f>
        <v>7.2325127168000021E-3</v>
      </c>
      <c r="AH40" s="23">
        <f>1/1000*[1]TimberSectorMinusCoreVPAImp!AF$84</f>
        <v>1.381019823820003E-2</v>
      </c>
      <c r="AI40" s="23">
        <f>1/1000*[1]TimberSectorMinusCoreVPAImp!AG$84</f>
        <v>1.5702226511399957E-2</v>
      </c>
      <c r="AJ40" s="23">
        <f>1/1000*[1]TimberSectorMinusCoreVPAImp!AH$84</f>
        <v>2.1289594498399979E-2</v>
      </c>
      <c r="AK40" s="23">
        <f>1/1000*[1]TimberSectorMinusCoreVPAImp!AI$84</f>
        <v>2.8493788658999989E-2</v>
      </c>
      <c r="AL40" s="23">
        <f>1/1000*[1]TimberSectorMinusCoreVPAImp!AJ$84</f>
        <v>3.3246410323199999E-2</v>
      </c>
      <c r="AM40" s="23">
        <f>1/1000*[1]TimberSectorMinusCoreVPAImp!AK$84</f>
        <v>1.6850280312800003E-2</v>
      </c>
      <c r="AN40" s="23">
        <f>1/1000*[1]TimberSectorMinusCoreVPAImp!AL$84</f>
        <v>8.1818531811000024E-3</v>
      </c>
      <c r="AO40" s="23">
        <f>1/1000*[1]TimberSectorMinusCoreVPAImp!AM$84</f>
        <v>1.2069205151999995E-2</v>
      </c>
      <c r="AP40" s="23">
        <f>1/1000*[1]TimberSectorMinusCoreVPAImp!AN$84</f>
        <v>7.0953915119999992E-3</v>
      </c>
      <c r="AQ40" s="23">
        <f>1/1000*[1]TimberSectorMinusCoreVPAImp!AO$84</f>
        <v>5.6990949083999924E-3</v>
      </c>
      <c r="AR40" s="23">
        <f>1/1000*[1]TimberSectorMinusCoreVPAImp!AP$84</f>
        <v>5.2139108099999946E-3</v>
      </c>
      <c r="AS40" s="23">
        <f>1/1000*[1]TimberSectorMinusCoreVPAImp!AQ$84</f>
        <v>5.2361831759999977E-3</v>
      </c>
      <c r="AT40" s="23">
        <f>1/1000*[1]TimberSectorMinusCoreVPAImp!AR$84</f>
        <v>5.2123057618000037E-3</v>
      </c>
      <c r="AU40" s="23">
        <f>1/1000*[1]TimberSectorMinusCoreVPAImp!AS$84</f>
        <v>5.2629763186000109E-3</v>
      </c>
      <c r="AV40" s="23">
        <f>1/1000*[1]TimberSectorMinusCoreVPAImp!AT$84</f>
        <v>4.3632233960000091E-3</v>
      </c>
      <c r="AW40" s="23">
        <f>1/1000*[1]TimberSectorMinusCoreVPAImp!AU$84</f>
        <v>4.0848165854166542E-3</v>
      </c>
      <c r="AX40" s="23">
        <f>1/1000*[1]TimberSectorMinusCoreVPAImp!AV$84</f>
        <v>0</v>
      </c>
      <c r="AY40" s="23">
        <f>1/1000*[1]TimberSectorMinusCoreVPAImp!AW$84</f>
        <v>0</v>
      </c>
      <c r="AZ40" s="23">
        <f>1/1000*[1]TimberSectorMinusCoreVPAImp!AX$84</f>
        <v>0</v>
      </c>
      <c r="BA40" s="23">
        <f>1/1000*[1]TimberSectorMinusCoreVPAImp!AY$84</f>
        <v>0</v>
      </c>
      <c r="BB40" s="23">
        <f>1/1000*[1]TimberSectorMinusCoreVPAImp!AZ$84</f>
        <v>0</v>
      </c>
      <c r="BC40" s="24">
        <f>1/1000*[1]TimberSectorMinusCoreVPAImp!BA$84</f>
        <v>0</v>
      </c>
      <c r="BD40" s="321"/>
    </row>
    <row r="41" spans="2:56">
      <c r="B41" s="6" t="s">
        <v>45</v>
      </c>
      <c r="C41" s="10">
        <f>1/$A$1*[1]TimberSectorMinusCoreVPAImp!$B$85</f>
        <v>0.5193903194499998</v>
      </c>
      <c r="D41" s="28">
        <f>1/$A$1*[1]TimberSectorMinusCoreVPAImp!$C$85</f>
        <v>0.42926298009999964</v>
      </c>
      <c r="E41" s="28">
        <f>1/$A$1*[1]TimberSectorMinusCoreVPAImp!$D$85</f>
        <v>0.50969085504807587</v>
      </c>
      <c r="F41" s="28">
        <f>1/$A$1*[1]TimberSectorMinusCoreVPAImp!$E$85</f>
        <v>0.46346308747863585</v>
      </c>
      <c r="G41" s="28">
        <f>1/$A$1*[1]TimberSectorMinusCoreVPAImp!$F$85</f>
        <v>0.54807054871198091</v>
      </c>
      <c r="H41" s="28">
        <f>1/$A$1*[1]TimberSectorMinusCoreVPAImp!$G$85</f>
        <v>0.5425105725965178</v>
      </c>
      <c r="I41" s="28">
        <f>1/$A$1*[1]TimberSectorMinusCoreVPAImp!$H$85</f>
        <v>0.62735052133421521</v>
      </c>
      <c r="J41" s="47">
        <f>1/$A$1*[1]TimberSectorMinusCoreVPAImp!$I$85</f>
        <v>0.63144812358245472</v>
      </c>
      <c r="K41" s="28">
        <f>1/$A$1*[1]TimberSectorMinusCoreVPAImp!$J$85</f>
        <v>0.68176006548394663</v>
      </c>
      <c r="L41" s="28">
        <f>1/$A$1*[1]TimberSectorMinusCoreVPAImp!$K$85</f>
        <v>0.42584272832163383</v>
      </c>
      <c r="M41" s="28">
        <f>1/$A$1*[1]TimberSectorMinusCoreVPAImp!L$85</f>
        <v>0.54620676167957005</v>
      </c>
      <c r="N41" s="28">
        <f>1/$A$1*[1]TimberSectorMinusCoreVPAImp!M$85</f>
        <v>0.49069596484843081</v>
      </c>
      <c r="O41" s="28">
        <f>1/$A$1*[1]TimberSectorMinusCoreVPAImp!N$85</f>
        <v>0.61136546523378288</v>
      </c>
      <c r="P41" s="28">
        <f>1/$A$1*[1]TimberSectorMinusCoreVPAImp!O$85</f>
        <v>0.69213932327522842</v>
      </c>
      <c r="Q41" s="28">
        <f>1/$A$1*[1]TimberSectorMinusCoreVPAImp!P$85</f>
        <v>0.75222394550692306</v>
      </c>
      <c r="R41" s="28">
        <f>1/$A$1*[1]TimberSectorMinusCoreVPAImp!Q$85</f>
        <v>0.88859063151034667</v>
      </c>
      <c r="S41" s="28">
        <f>1/$A$1*[1]TimberSectorMinusCoreVPAImp!R$85</f>
        <v>0.90943007325458713</v>
      </c>
      <c r="T41" s="28">
        <f>1/$A$1*[1]TimberSectorMinusCoreVPAImp!S$85</f>
        <v>0.89293121667199582</v>
      </c>
      <c r="U41" s="28">
        <f>1/$A$1*[1]TimberSectorMinusCoreVPAImp!T$85</f>
        <v>0.73806100582126266</v>
      </c>
      <c r="V41" s="28">
        <f>1/$A$1*[1]TimberSectorMinusCoreVPAImp!U$85</f>
        <v>0.69411834437404507</v>
      </c>
      <c r="W41" s="28">
        <f>1/$A$1*[1]TimberSectorMinusCoreVPAImp!V$85</f>
        <v>0</v>
      </c>
      <c r="X41" s="28">
        <f>1/$A$1*[1]TimberSectorMinusCoreVPAImp!W$85</f>
        <v>0</v>
      </c>
      <c r="Y41" s="28">
        <f>1/$A$1*[1]TimberSectorMinusCoreVPAImp!X$85</f>
        <v>0</v>
      </c>
      <c r="Z41" s="28">
        <f>1/$A$1*[1]TimberSectorMinusCoreVPAImp!Y$85</f>
        <v>0</v>
      </c>
      <c r="AA41" s="28">
        <f>1/$A$1*[1]TimberSectorMinusCoreVPAImp!Z$85</f>
        <v>0</v>
      </c>
      <c r="AB41" s="47">
        <f>1/$A$1*[1]TimberSectorMinusCoreVPAImp!AA$85</f>
        <v>0</v>
      </c>
      <c r="AC41" s="5"/>
      <c r="AD41" s="20">
        <f>1/1000*[1]TimberSectorMinusCoreVPAImp!AB$85</f>
        <v>0.16359159990981001</v>
      </c>
      <c r="AE41" s="23">
        <f>1/1000*[1]TimberSectorMinusCoreVPAImp!AC$85</f>
        <v>0.11465277302599998</v>
      </c>
      <c r="AF41" s="23">
        <f>1/1000*[1]TimberSectorMinusCoreVPAImp!AD$85</f>
        <v>0.11491390005119997</v>
      </c>
      <c r="AG41" s="23">
        <f>1/1000*[1]TimberSectorMinusCoreVPAImp!AE$85</f>
        <v>0.1203965469392</v>
      </c>
      <c r="AH41" s="23">
        <f>1/1000*[1]TimberSectorMinusCoreVPAImp!AF$85</f>
        <v>0.18926334806540007</v>
      </c>
      <c r="AI41" s="23">
        <f>1/1000*[1]TimberSectorMinusCoreVPAImp!AG$85</f>
        <v>0.18494682860939998</v>
      </c>
      <c r="AJ41" s="23">
        <f>1/1000*[1]TimberSectorMinusCoreVPAImp!AH$85</f>
        <v>0.18286030796879996</v>
      </c>
      <c r="AK41" s="23">
        <f>1/1000*[1]TimberSectorMinusCoreVPAImp!AI$85</f>
        <v>0.21850142991400007</v>
      </c>
      <c r="AL41" s="23">
        <f>1/1000*[1]TimberSectorMinusCoreVPAImp!AJ$85</f>
        <v>0.25282665473760008</v>
      </c>
      <c r="AM41" s="23">
        <f>1/1000*[1]TimberSectorMinusCoreVPAImp!AK$85</f>
        <v>0.16270766158680003</v>
      </c>
      <c r="AN41" s="23">
        <f>1/1000*[1]TimberSectorMinusCoreVPAImp!AL$85</f>
        <v>0.15265359139680001</v>
      </c>
      <c r="AO41" s="23">
        <f>1/1000*[1]TimberSectorMinusCoreVPAImp!AM$85</f>
        <v>0.198510327648</v>
      </c>
      <c r="AP41" s="23">
        <f>1/1000*[1]TimberSectorMinusCoreVPAImp!AN$85</f>
        <v>0.17893607330719999</v>
      </c>
      <c r="AQ41" s="23">
        <f>1/1000*[1]TimberSectorMinusCoreVPAImp!AO$85</f>
        <v>0.19507009817940002</v>
      </c>
      <c r="AR41" s="23">
        <f>1/1000*[1]TimberSectorMinusCoreVPAImp!AP$85</f>
        <v>0.23405802347300003</v>
      </c>
      <c r="AS41" s="23">
        <f>1/1000*[1]TimberSectorMinusCoreVPAImp!AQ$85</f>
        <v>0.21196119441700001</v>
      </c>
      <c r="AT41" s="23">
        <f>1/1000*[1]TimberSectorMinusCoreVPAImp!AR$85</f>
        <v>0.22406902759079997</v>
      </c>
      <c r="AU41" s="23">
        <f>1/1000*[1]TimberSectorMinusCoreVPAImp!AS$85</f>
        <v>0.23370189757199997</v>
      </c>
      <c r="AV41" s="23">
        <f>1/1000*[1]TimberSectorMinusCoreVPAImp!AT$85</f>
        <v>0.22744079463000003</v>
      </c>
      <c r="AW41" s="23">
        <f>1/1000*[1]TimberSectorMinusCoreVPAImp!AU$85</f>
        <v>0.20981270330958329</v>
      </c>
      <c r="AX41" s="23">
        <f>1/1000*[1]TimberSectorMinusCoreVPAImp!AV$85</f>
        <v>0</v>
      </c>
      <c r="AY41" s="23">
        <f>1/1000*[1]TimberSectorMinusCoreVPAImp!AW$85</f>
        <v>0</v>
      </c>
      <c r="AZ41" s="23">
        <f>1/1000*[1]TimberSectorMinusCoreVPAImp!AX$85</f>
        <v>0</v>
      </c>
      <c r="BA41" s="23">
        <f>1/1000*[1]TimberSectorMinusCoreVPAImp!AY$85</f>
        <v>0</v>
      </c>
      <c r="BB41" s="23">
        <f>1/1000*[1]TimberSectorMinusCoreVPAImp!AZ$85</f>
        <v>0</v>
      </c>
      <c r="BC41" s="24">
        <f>1/1000*[1]TimberSectorMinusCoreVPAImp!BA$85</f>
        <v>0</v>
      </c>
      <c r="BD41" s="321"/>
    </row>
    <row r="42" spans="2:56">
      <c r="B42" s="6" t="s">
        <v>37</v>
      </c>
      <c r="C42" s="10">
        <f>1/$A$1*[1]TimberSectorMinusCoreVPAImp!$B$91</f>
        <v>0.67342918600000035</v>
      </c>
      <c r="D42" s="28">
        <f>1/$A$1*[1]TimberSectorMinusCoreVPAImp!$C$91</f>
        <v>0.63509673615000128</v>
      </c>
      <c r="E42" s="28">
        <f>1/$A$1*[1]TimberSectorMinusCoreVPAImp!$D$91</f>
        <v>0.72878193673778258</v>
      </c>
      <c r="F42" s="28">
        <f>1/$A$1*[1]TimberSectorMinusCoreVPAImp!$E$91</f>
        <v>0.70912855789999973</v>
      </c>
      <c r="G42" s="28">
        <f>1/$A$1*[1]TimberSectorMinusCoreVPAImp!$F$91</f>
        <v>0.99277904529230598</v>
      </c>
      <c r="H42" s="28">
        <f>1/$A$1*[1]TimberSectorMinusCoreVPAImp!$G$91</f>
        <v>1.0729640344253393</v>
      </c>
      <c r="I42" s="28">
        <f>1/$A$1*[1]TimberSectorMinusCoreVPAImp!$H$91</f>
        <v>1.2125088760443758</v>
      </c>
      <c r="J42" s="47">
        <f>1/$A$1*[1]TimberSectorMinusCoreVPAImp!$I$91</f>
        <v>1.363145967953769</v>
      </c>
      <c r="K42" s="28">
        <f>1/$A$1*[1]TimberSectorMinusCoreVPAImp!$J$91</f>
        <v>1.1789730791961102</v>
      </c>
      <c r="L42" s="28">
        <f>1/$A$1*[1]TimberSectorMinusCoreVPAImp!$K$91</f>
        <v>1.1464999038224113</v>
      </c>
      <c r="M42" s="28">
        <f>1/$A$1*[1]TimberSectorMinusCoreVPAImp!L$91</f>
        <v>1.1863873692904765</v>
      </c>
      <c r="N42" s="28">
        <f>1/$A$1*[1]TimberSectorMinusCoreVPAImp!M$91</f>
        <v>1.1542431924674601</v>
      </c>
      <c r="O42" s="28">
        <f>1/$A$1*[1]TimberSectorMinusCoreVPAImp!N$91</f>
        <v>0.94428574622359296</v>
      </c>
      <c r="P42" s="28">
        <f>1/$A$1*[1]TimberSectorMinusCoreVPAImp!O$91</f>
        <v>1.0392327191106707</v>
      </c>
      <c r="Q42" s="28">
        <f>1/$A$1*[1]TimberSectorMinusCoreVPAImp!P$91</f>
        <v>1.0501844417778063</v>
      </c>
      <c r="R42" s="28">
        <f>1/$A$1*[1]TimberSectorMinusCoreVPAImp!Q$91</f>
        <v>1.1595366951320407</v>
      </c>
      <c r="S42" s="28">
        <f>1/$A$1*[1]TimberSectorMinusCoreVPAImp!R$91</f>
        <v>1.0178121627799039</v>
      </c>
      <c r="T42" s="28">
        <f>1/$A$1*[1]TimberSectorMinusCoreVPAImp!S$91</f>
        <v>1.179928492921531</v>
      </c>
      <c r="U42" s="28">
        <f>1/$A$1*[1]TimberSectorMinusCoreVPAImp!T$91</f>
        <v>1.0711572246460508</v>
      </c>
      <c r="V42" s="28">
        <f>1/$A$1*[1]TimberSectorMinusCoreVPAImp!U$91</f>
        <v>0.98444549931888925</v>
      </c>
      <c r="W42" s="28">
        <f>1/$A$1*[1]TimberSectorMinusCoreVPAImp!V$91</f>
        <v>0</v>
      </c>
      <c r="X42" s="28">
        <f>1/$A$1*[1]TimberSectorMinusCoreVPAImp!W$91</f>
        <v>0</v>
      </c>
      <c r="Y42" s="28">
        <f>1/$A$1*[1]TimberSectorMinusCoreVPAImp!X$91</f>
        <v>0</v>
      </c>
      <c r="Z42" s="28">
        <f>1/$A$1*[1]TimberSectorMinusCoreVPAImp!Y$91</f>
        <v>0</v>
      </c>
      <c r="AA42" s="28">
        <f>1/$A$1*[1]TimberSectorMinusCoreVPAImp!Z$91</f>
        <v>0</v>
      </c>
      <c r="AB42" s="47">
        <f>1/$A$1*[1]TimberSectorMinusCoreVPAImp!AA$91</f>
        <v>0</v>
      </c>
      <c r="AC42" s="5"/>
      <c r="AD42" s="20">
        <f>1/1000*[1]TimberSectorMinusCoreVPAImp!AB$91</f>
        <v>0.15014745029006407</v>
      </c>
      <c r="AE42" s="23">
        <f>1/1000*[1]TimberSectorMinusCoreVPAImp!AC$91</f>
        <v>0.15004481260759994</v>
      </c>
      <c r="AF42" s="23">
        <f>1/1000*[1]TimberSectorMinusCoreVPAImp!AD$91</f>
        <v>0.16540350285119998</v>
      </c>
      <c r="AG42" s="23">
        <f>1/1000*[1]TimberSectorMinusCoreVPAImp!AE$91</f>
        <v>0.2009629841968</v>
      </c>
      <c r="AH42" s="23">
        <f>1/1000*[1]TimberSectorMinusCoreVPAImp!AF$91</f>
        <v>0.35368082855559996</v>
      </c>
      <c r="AI42" s="23">
        <f>1/1000*[1]TimberSectorMinusCoreVPAImp!AG$91</f>
        <v>0.38543753468220004</v>
      </c>
      <c r="AJ42" s="23">
        <f>1/1000*[1]TimberSectorMinusCoreVPAImp!AH$91</f>
        <v>0.42662642576360005</v>
      </c>
      <c r="AK42" s="23">
        <f>1/1000*[1]TimberSectorMinusCoreVPAImp!AI$91</f>
        <v>0.53657546833800007</v>
      </c>
      <c r="AL42" s="23">
        <f>1/1000*[1]TimberSectorMinusCoreVPAImp!AJ$91</f>
        <v>0.5098535465752001</v>
      </c>
      <c r="AM42" s="23">
        <f>1/1000*[1]TimberSectorMinusCoreVPAImp!AK$91</f>
        <v>0.49193244857240004</v>
      </c>
      <c r="AN42" s="23">
        <f>1/1000*[1]TimberSectorMinusCoreVPAImp!AL$91</f>
        <v>0.42129138853890002</v>
      </c>
      <c r="AO42" s="23">
        <f>1/1000*[1]TimberSectorMinusCoreVPAImp!AM$91</f>
        <v>0.55821658550399988</v>
      </c>
      <c r="AP42" s="23">
        <f>1/1000*[1]TimberSectorMinusCoreVPAImp!AN$91</f>
        <v>0.39597215699359983</v>
      </c>
      <c r="AQ42" s="23">
        <f>1/1000*[1]TimberSectorMinusCoreVPAImp!AO$91</f>
        <v>0.39584219847810004</v>
      </c>
      <c r="AR42" s="23">
        <f>1/1000*[1]TimberSectorMinusCoreVPAImp!AP$91</f>
        <v>0.45910163906049989</v>
      </c>
      <c r="AS42" s="23">
        <f>1/1000*[1]TimberSectorMinusCoreVPAImp!AQ$91</f>
        <v>0.38550710965199997</v>
      </c>
      <c r="AT42" s="23">
        <f>1/1000*[1]TimberSectorMinusCoreVPAImp!AR$91</f>
        <v>0.35100787572390002</v>
      </c>
      <c r="AU42" s="23">
        <f>1/1000*[1]TimberSectorMinusCoreVPAImp!AS$91</f>
        <v>0.34683882656279996</v>
      </c>
      <c r="AV42" s="23">
        <f>1/1000*[1]TimberSectorMinusCoreVPAImp!AT$91</f>
        <v>0.37655477935299997</v>
      </c>
      <c r="AW42" s="23">
        <f>1/1000*[1]TimberSectorMinusCoreVPAImp!AU$91</f>
        <v>0.32829689644416671</v>
      </c>
      <c r="AX42" s="23">
        <f>1/1000*[1]TimberSectorMinusCoreVPAImp!AV$91</f>
        <v>0</v>
      </c>
      <c r="AY42" s="23">
        <f>1/1000*[1]TimberSectorMinusCoreVPAImp!AW$91</f>
        <v>0</v>
      </c>
      <c r="AZ42" s="23">
        <f>1/1000*[1]TimberSectorMinusCoreVPAImp!AX$91</f>
        <v>0</v>
      </c>
      <c r="BA42" s="23">
        <f>1/1000*[1]TimberSectorMinusCoreVPAImp!AY$91</f>
        <v>0</v>
      </c>
      <c r="BB42" s="23">
        <f>1/1000*[1]TimberSectorMinusCoreVPAImp!AZ$91</f>
        <v>0</v>
      </c>
      <c r="BC42" s="24">
        <f>1/1000*[1]TimberSectorMinusCoreVPAImp!BA$91</f>
        <v>0</v>
      </c>
      <c r="BD42" s="321"/>
    </row>
    <row r="43" spans="2:56">
      <c r="B43" s="6" t="s">
        <v>98</v>
      </c>
      <c r="C43" s="20">
        <f>1/$A$1*[1]TimberSectorMinusCoreVPAImp!$B$106</f>
        <v>0.51327769049999972</v>
      </c>
      <c r="D43" s="23">
        <f>1/$A$1*[1]TimberSectorMinusCoreVPAImp!$C$106</f>
        <v>0.46064387749999991</v>
      </c>
      <c r="E43" s="23">
        <f>1/$A$1*[1]TimberSectorMinusCoreVPAImp!$D$106</f>
        <v>0.39241718860407204</v>
      </c>
      <c r="F43" s="23">
        <f>1/$A$1*[1]TimberSectorMinusCoreVPAImp!$E$106</f>
        <v>0.29344845499999994</v>
      </c>
      <c r="G43" s="23">
        <f>1/$A$1*[1]TimberSectorMinusCoreVPAImp!$F$106</f>
        <v>0.28086921449999991</v>
      </c>
      <c r="H43" s="23">
        <f>1/$A$1*[1]TimberSectorMinusCoreVPAImp!$G$106</f>
        <v>0.21628687363053822</v>
      </c>
      <c r="I43" s="23">
        <f>1/$A$1*[1]TimberSectorMinusCoreVPAImp!$H$106</f>
        <v>0.19635628056927412</v>
      </c>
      <c r="J43" s="43">
        <f>1/$A$1*[1]TimberSectorMinusCoreVPAImp!$I$106</f>
        <v>0.22872440946062278</v>
      </c>
      <c r="K43" s="23">
        <f>1/$A$1*[1]TimberSectorMinusCoreVPAImp!$J$106</f>
        <v>0.16590476185752084</v>
      </c>
      <c r="L43" s="23">
        <f>1/$A$1*[1]TimberSectorMinusCoreVPAImp!$K$106</f>
        <v>0.17069895612234209</v>
      </c>
      <c r="M43" s="23">
        <f>1/$A$1*[1]TimberSectorMinusCoreVPAImp!L$106</f>
        <v>0.21793205254808312</v>
      </c>
      <c r="N43" s="23">
        <f>1/$A$1*[1]TimberSectorMinusCoreVPAImp!M$106</f>
        <v>0.26223506969509203</v>
      </c>
      <c r="O43" s="23">
        <f>1/$A$1*[1]TimberSectorMinusCoreVPAImp!N$106</f>
        <v>0.25955430612502517</v>
      </c>
      <c r="P43" s="23">
        <f>1/$A$1*[1]TimberSectorMinusCoreVPAImp!O$106</f>
        <v>0.25157299861915278</v>
      </c>
      <c r="Q43" s="23">
        <f>1/$A$1*[1]TimberSectorMinusCoreVPAImp!P$106</f>
        <v>0.35863663444066196</v>
      </c>
      <c r="R43" s="23">
        <f>1/$A$1*[1]TimberSectorMinusCoreVPAImp!Q$106</f>
        <v>0.42512017321025597</v>
      </c>
      <c r="S43" s="23">
        <f>1/$A$1*[1]TimberSectorMinusCoreVPAImp!R$106</f>
        <v>0.41237069514155761</v>
      </c>
      <c r="T43" s="23">
        <f>1/$A$1*[1]TimberSectorMinusCoreVPAImp!S$106</f>
        <v>0.39662696981822554</v>
      </c>
      <c r="U43" s="23">
        <f>1/$A$1*[1]TimberSectorMinusCoreVPAImp!T$106</f>
        <v>0.35175357732565843</v>
      </c>
      <c r="V43" s="23">
        <f>1/$A$1*[1]TimberSectorMinusCoreVPAImp!U$106</f>
        <v>0.35304456582002081</v>
      </c>
      <c r="W43" s="23">
        <f>1/$A$1*[1]TimberSectorMinusCoreVPAImp!V$106</f>
        <v>0</v>
      </c>
      <c r="X43" s="23">
        <f>1/$A$1*[1]TimberSectorMinusCoreVPAImp!W$106</f>
        <v>0</v>
      </c>
      <c r="Y43" s="23">
        <f>1/$A$1*[1]TimberSectorMinusCoreVPAImp!X$106</f>
        <v>0</v>
      </c>
      <c r="Z43" s="23">
        <f>1/$A$1*[1]TimberSectorMinusCoreVPAImp!Y$106</f>
        <v>0</v>
      </c>
      <c r="AA43" s="23">
        <f>1/$A$1*[1]TimberSectorMinusCoreVPAImp!Z$106</f>
        <v>0</v>
      </c>
      <c r="AB43" s="43">
        <f>1/$A$1*[1]TimberSectorMinusCoreVPAImp!AA$106</f>
        <v>0</v>
      </c>
      <c r="AC43" s="5"/>
      <c r="AD43" s="20">
        <f>1/1000*[1]TimberSectorMinusCoreVPAImp!AB$106</f>
        <v>3.9018944638256996E-2</v>
      </c>
      <c r="AE43" s="23">
        <f>1/1000*[1]TimberSectorMinusCoreVPAImp!AC$106</f>
        <v>3.8451351863200013E-2</v>
      </c>
      <c r="AF43" s="23">
        <f>1/1000*[1]TimberSectorMinusCoreVPAImp!AD$106</f>
        <v>4.6964281180800004E-2</v>
      </c>
      <c r="AG43" s="23">
        <f>1/1000*[1]TimberSectorMinusCoreVPAImp!AE$106</f>
        <v>4.7297417664000009E-2</v>
      </c>
      <c r="AH43" s="23">
        <f>1/1000*[1]TimberSectorMinusCoreVPAImp!AF$106</f>
        <v>6.7670807019200016E-2</v>
      </c>
      <c r="AI43" s="23">
        <f>1/1000*[1]TimberSectorMinusCoreVPAImp!AG$106</f>
        <v>5.3926089274199999E-2</v>
      </c>
      <c r="AJ43" s="23">
        <f>1/1000*[1]TimberSectorMinusCoreVPAImp!AH$106</f>
        <v>8.989864341800001E-2</v>
      </c>
      <c r="AK43" s="23">
        <f>1/1000*[1]TimberSectorMinusCoreVPAImp!AI$106</f>
        <v>6.8456691539000011E-2</v>
      </c>
      <c r="AL43" s="23">
        <f>1/1000*[1]TimberSectorMinusCoreVPAImp!AJ$106</f>
        <v>6.0522558111200012E-2</v>
      </c>
      <c r="AM43" s="23">
        <f>1/1000*[1]TimberSectorMinusCoreVPAImp!AK$106</f>
        <v>5.0703510167200011E-2</v>
      </c>
      <c r="AN43" s="23">
        <f>1/1000*[1]TimberSectorMinusCoreVPAImp!AL$106</f>
        <v>4.7830970974500009E-2</v>
      </c>
      <c r="AO43" s="23">
        <f>1/1000*[1]TimberSectorMinusCoreVPAImp!AM$106</f>
        <v>8.5690122431999999E-2</v>
      </c>
      <c r="AP43" s="23">
        <f>1/1000*[1]TimberSectorMinusCoreVPAImp!AN$106</f>
        <v>7.2226202452800009E-2</v>
      </c>
      <c r="AQ43" s="23">
        <f>1/1000*[1]TimberSectorMinusCoreVPAImp!AO$106</f>
        <v>7.5971033367599999E-2</v>
      </c>
      <c r="AR43" s="23">
        <f>1/1000*[1]TimberSectorMinusCoreVPAImp!AP$106</f>
        <v>9.7464360956000015E-2</v>
      </c>
      <c r="AS43" s="23">
        <f>1/1000*[1]TimberSectorMinusCoreVPAImp!AQ$106</f>
        <v>8.6998893978499983E-2</v>
      </c>
      <c r="AT43" s="23">
        <f>1/1000*[1]TimberSectorMinusCoreVPAImp!AR$106</f>
        <v>8.4313646692999997E-2</v>
      </c>
      <c r="AU43" s="23">
        <f>1/1000*[1]TimberSectorMinusCoreVPAImp!AS$106</f>
        <v>8.9849327081800004E-2</v>
      </c>
      <c r="AV43" s="23">
        <f>1/1000*[1]TimberSectorMinusCoreVPAImp!AT$106</f>
        <v>0.10602942770299999</v>
      </c>
      <c r="AW43" s="23">
        <f>1/1000*[1]TimberSectorMinusCoreVPAImp!AU$106</f>
        <v>8.8392011029166662E-2</v>
      </c>
      <c r="AX43" s="23">
        <f>1/1000*[1]TimberSectorMinusCoreVPAImp!AV$106</f>
        <v>0</v>
      </c>
      <c r="AY43" s="23">
        <f>1/1000*[1]TimberSectorMinusCoreVPAImp!AW$106</f>
        <v>0</v>
      </c>
      <c r="AZ43" s="23">
        <f>1/1000*[1]TimberSectorMinusCoreVPAImp!AX$106</f>
        <v>0</v>
      </c>
      <c r="BA43" s="23">
        <f>1/1000*[1]TimberSectorMinusCoreVPAImp!AY$106</f>
        <v>0</v>
      </c>
      <c r="BB43" s="23">
        <f>1/1000*[1]TimberSectorMinusCoreVPAImp!AZ$106</f>
        <v>0</v>
      </c>
      <c r="BC43" s="24">
        <f>1/1000*[1]TimberSectorMinusCoreVPAImp!BA$106</f>
        <v>0</v>
      </c>
      <c r="BD43" s="321"/>
    </row>
    <row r="44" spans="2:56">
      <c r="B44" s="6" t="s">
        <v>64</v>
      </c>
      <c r="C44" s="20">
        <f>1/$A$1*[1]TimberSectorMinusCoreVPAImp!$B$132</f>
        <v>5.3190829999999883E-3</v>
      </c>
      <c r="D44" s="23">
        <f>1/$A$1*[1]TimberSectorMinusCoreVPAImp!$C$132</f>
        <v>7.2364200000000004E-3</v>
      </c>
      <c r="E44" s="23">
        <f>1/$A$1*[1]TimberSectorMinusCoreVPAImp!$D$132</f>
        <v>3.7203360999999983E-2</v>
      </c>
      <c r="F44" s="23">
        <f>1/$A$1*[1]TimberSectorMinusCoreVPAImp!$E$132</f>
        <v>5.1834761449186514E-2</v>
      </c>
      <c r="G44" s="23">
        <f>1/$A$1*[1]TimberSectorMinusCoreVPAImp!$F$132</f>
        <v>4.5916798000000009E-2</v>
      </c>
      <c r="H44" s="23">
        <f>1/$A$1*[1]TimberSectorMinusCoreVPAImp!$G$132</f>
        <v>2.7659969999999985E-2</v>
      </c>
      <c r="I44" s="23">
        <f>1/$A$1*[1]TimberSectorMinusCoreVPAImp!$H$132</f>
        <v>6.711538113636363E-2</v>
      </c>
      <c r="J44" s="43">
        <f>1/$A$1*[1]TimberSectorMinusCoreVPAImp!$I$132</f>
        <v>7.7142127166666671E-2</v>
      </c>
      <c r="K44" s="23">
        <f>1/$A$1*[1]TimberSectorMinusCoreVPAImp!$J$132</f>
        <v>4.8675988576923061E-2</v>
      </c>
      <c r="L44" s="23">
        <f>1/$A$1*[1]TimberSectorMinusCoreVPAImp!$K$132</f>
        <v>7.5787931365391442E-2</v>
      </c>
      <c r="M44" s="23">
        <f>1/$A$1*[1]TimberSectorMinusCoreVPAImp!L$132</f>
        <v>0.11001392088888889</v>
      </c>
      <c r="N44" s="23">
        <f>1/$A$1*[1]TimberSectorMinusCoreVPAImp!M$132</f>
        <v>0.13832018763013695</v>
      </c>
      <c r="O44" s="23">
        <f>1/$A$1*[1]TimberSectorMinusCoreVPAImp!N$132</f>
        <v>0.13484969143215611</v>
      </c>
      <c r="P44" s="23">
        <f>1/$A$1*[1]TimberSectorMinusCoreVPAImp!O$132</f>
        <v>0.14741652225237262</v>
      </c>
      <c r="Q44" s="23">
        <f>1/$A$1*[1]TimberSectorMinusCoreVPAImp!P$132</f>
        <v>0.15880204251970878</v>
      </c>
      <c r="R44" s="23">
        <f>1/$A$1*[1]TimberSectorMinusCoreVPAImp!Q$132</f>
        <v>0.18662263935529619</v>
      </c>
      <c r="S44" s="23">
        <f>1/$A$1*[1]TimberSectorMinusCoreVPAImp!R$132</f>
        <v>0.19687754260545715</v>
      </c>
      <c r="T44" s="23">
        <f>1/$A$1*[1]TimberSectorMinusCoreVPAImp!S$132</f>
        <v>0.22572933439953013</v>
      </c>
      <c r="U44" s="23">
        <f>1/$A$1*[1]TimberSectorMinusCoreVPAImp!T$132</f>
        <v>0.1781180824562221</v>
      </c>
      <c r="V44" s="23">
        <f>1/$A$1*[1]TimberSectorMinusCoreVPAImp!U$132</f>
        <v>0.18962528947072996</v>
      </c>
      <c r="W44" s="23">
        <f>1/$A$1*[1]TimberSectorMinusCoreVPAImp!V$132</f>
        <v>0</v>
      </c>
      <c r="X44" s="23">
        <f>1/$A$1*[1]TimberSectorMinusCoreVPAImp!W$132</f>
        <v>0</v>
      </c>
      <c r="Y44" s="23">
        <f>1/$A$1*[1]TimberSectorMinusCoreVPAImp!X$132</f>
        <v>0</v>
      </c>
      <c r="Z44" s="23">
        <f>1/$A$1*[1]TimberSectorMinusCoreVPAImp!Y$132</f>
        <v>0</v>
      </c>
      <c r="AA44" s="23">
        <f>1/$A$1*[1]TimberSectorMinusCoreVPAImp!Z$132</f>
        <v>0</v>
      </c>
      <c r="AB44" s="43">
        <f>1/$A$1*[1]TimberSectorMinusCoreVPAImp!AA$132</f>
        <v>0</v>
      </c>
      <c r="AC44" s="5"/>
      <c r="AD44" s="20">
        <f>1/1000*[1]TimberSectorMinusCoreVPAImp!AB$132</f>
        <v>1.3638198863820002E-3</v>
      </c>
      <c r="AE44" s="23">
        <f>1/1000*[1]TimberSectorMinusCoreVPAImp!AC$132</f>
        <v>2.2730578767999996E-3</v>
      </c>
      <c r="AF44" s="23">
        <f>1/1000*[1]TimberSectorMinusCoreVPAImp!AD$132</f>
        <v>5.3395649088000003E-3</v>
      </c>
      <c r="AG44" s="23">
        <f>1/1000*[1]TimberSectorMinusCoreVPAImp!AE$132</f>
        <v>7.8863644159999999E-3</v>
      </c>
      <c r="AH44" s="23">
        <f>1/1000*[1]TimberSectorMinusCoreVPAImp!AF$132</f>
        <v>9.0079891909000016E-3</v>
      </c>
      <c r="AI44" s="23">
        <f>1/1000*[1]TimberSectorMinusCoreVPAImp!AG$132</f>
        <v>6.4925871582000002E-3</v>
      </c>
      <c r="AJ44" s="23">
        <f>1/1000*[1]TimberSectorMinusCoreVPAImp!AH$132</f>
        <v>2.1400391153600002E-2</v>
      </c>
      <c r="AK44" s="23">
        <f>1/1000*[1]TimberSectorMinusCoreVPAImp!AI$132</f>
        <v>2.7590393432999998E-2</v>
      </c>
      <c r="AL44" s="23">
        <f>1/1000*[1]TimberSectorMinusCoreVPAImp!AJ$132</f>
        <v>2.4913057552000004E-2</v>
      </c>
      <c r="AM44" s="23">
        <f>1/1000*[1]TimberSectorMinusCoreVPAImp!AK$132</f>
        <v>3.5232809796799998E-2</v>
      </c>
      <c r="AN44" s="23">
        <f>1/1000*[1]TimberSectorMinusCoreVPAImp!AL$132</f>
        <v>3.6071616915900002E-2</v>
      </c>
      <c r="AO44" s="23">
        <f>1/1000*[1]TimberSectorMinusCoreVPAImp!AM$132</f>
        <v>4.8591141168000007E-2</v>
      </c>
      <c r="AP44" s="23">
        <f>1/1000*[1]TimberSectorMinusCoreVPAImp!AN$132</f>
        <v>4.3178332700800001E-2</v>
      </c>
      <c r="AQ44" s="23">
        <f>1/1000*[1]TimberSectorMinusCoreVPAImp!AO$132</f>
        <v>4.81892810937E-2</v>
      </c>
      <c r="AR44" s="23">
        <f>1/1000*[1]TimberSectorMinusCoreVPAImp!AP$132</f>
        <v>5.7207069900000004E-2</v>
      </c>
      <c r="AS44" s="23">
        <f>1/1000*[1]TimberSectorMinusCoreVPAImp!AQ$132</f>
        <v>5.1600127834499999E-2</v>
      </c>
      <c r="AT44" s="23">
        <f>1/1000*[1]TimberSectorMinusCoreVPAImp!AR$132</f>
        <v>5.827186497999999E-2</v>
      </c>
      <c r="AU44" s="23">
        <f>1/1000*[1]TimberSectorMinusCoreVPAImp!AS$132</f>
        <v>6.3274381770599991E-2</v>
      </c>
      <c r="AV44" s="23">
        <f>1/1000*[1]TimberSectorMinusCoreVPAImp!AT$132</f>
        <v>6.7380577954000001E-2</v>
      </c>
      <c r="AW44" s="23">
        <f>1/1000*[1]TimberSectorMinusCoreVPAImp!AU$132</f>
        <v>7.0820973506249982E-2</v>
      </c>
      <c r="AX44" s="23">
        <f>1/1000*[1]TimberSectorMinusCoreVPAImp!AV$132</f>
        <v>0</v>
      </c>
      <c r="AY44" s="23">
        <f>1/1000*[1]TimberSectorMinusCoreVPAImp!AW$132</f>
        <v>0</v>
      </c>
      <c r="AZ44" s="23">
        <f>1/1000*[1]TimberSectorMinusCoreVPAImp!AX$132</f>
        <v>0</v>
      </c>
      <c r="BA44" s="23">
        <f>1/1000*[1]TimberSectorMinusCoreVPAImp!AY$132</f>
        <v>0</v>
      </c>
      <c r="BB44" s="23">
        <f>1/1000*[1]TimberSectorMinusCoreVPAImp!AZ$132</f>
        <v>0</v>
      </c>
      <c r="BC44" s="24">
        <f>1/1000*[1]TimberSectorMinusCoreVPAImp!BA$132</f>
        <v>0</v>
      </c>
      <c r="BD44" s="321"/>
    </row>
    <row r="45" spans="2:56">
      <c r="B45" s="6" t="s">
        <v>41</v>
      </c>
      <c r="C45" s="20">
        <f>1/$A$1*[1]TimberSectorMinusCoreVPAImp!$B$160</f>
        <v>2.490497713427017E-2</v>
      </c>
      <c r="D45" s="23">
        <f>1/$A$1*[1]TimberSectorMinusCoreVPAImp!$C$160</f>
        <v>2.1039377715242644E-2</v>
      </c>
      <c r="E45" s="23">
        <f>1/$A$1*[1]TimberSectorMinusCoreVPAImp!$D$160</f>
        <v>2.442693858972916E-2</v>
      </c>
      <c r="F45" s="23">
        <f>1/$A$1*[1]TimberSectorMinusCoreVPAImp!$E$160</f>
        <v>2.0586904248405303E-2</v>
      </c>
      <c r="G45" s="23">
        <f>1/$A$1*[1]TimberSectorMinusCoreVPAImp!$F$160</f>
        <v>0.1385398543657107</v>
      </c>
      <c r="H45" s="23">
        <f>1/$A$1*[1]TimberSectorMinusCoreVPAImp!$G$160</f>
        <v>0.18497044906128507</v>
      </c>
      <c r="I45" s="23">
        <f>1/$A$1*[1]TimberSectorMinusCoreVPAImp!$H$160</f>
        <v>0.16838776083464282</v>
      </c>
      <c r="J45" s="43">
        <f>1/$A$1*[1]TimberSectorMinusCoreVPAImp!$I$160</f>
        <v>0.18042696946233092</v>
      </c>
      <c r="K45" s="23">
        <f>1/$A$1*[1]TimberSectorMinusCoreVPAImp!$J$160</f>
        <v>0.15289208769998294</v>
      </c>
      <c r="L45" s="23">
        <f>1/$A$1*[1]TimberSectorMinusCoreVPAImp!$K$160</f>
        <v>0.14094155621704352</v>
      </c>
      <c r="M45" s="23">
        <f>1/$A$1*[1]TimberSectorMinusCoreVPAImp!L$160</f>
        <v>0.13237622621296258</v>
      </c>
      <c r="N45" s="23">
        <f>1/$A$1*[1]TimberSectorMinusCoreVPAImp!M$160</f>
        <v>0.15137489115769601</v>
      </c>
      <c r="O45" s="23">
        <f>1/$A$1*[1]TimberSectorMinusCoreVPAImp!N$160</f>
        <v>9.7392156227894836E-2</v>
      </c>
      <c r="P45" s="23">
        <f>1/$A$1*[1]TimberSectorMinusCoreVPAImp!O$160</f>
        <v>4.6547291356098412E-2</v>
      </c>
      <c r="Q45" s="23">
        <f>1/$A$1*[1]TimberSectorMinusCoreVPAImp!P$160</f>
        <v>3.2586838887042363E-2</v>
      </c>
      <c r="R45" s="23">
        <f>1/$A$1*[1]TimberSectorMinusCoreVPAImp!Q$160</f>
        <v>4.1464219944444908E-2</v>
      </c>
      <c r="S45" s="23">
        <f>1/$A$1*[1]TimberSectorMinusCoreVPAImp!R$160</f>
        <v>5.6805092403201238E-2</v>
      </c>
      <c r="T45" s="23">
        <f>1/$A$1*[1]TimberSectorMinusCoreVPAImp!S$160</f>
        <v>7.1562419599240784E-2</v>
      </c>
      <c r="U45" s="23">
        <f>1/$A$1*[1]TimberSectorMinusCoreVPAImp!T$160</f>
        <v>5.0945502904864215E-2</v>
      </c>
      <c r="V45" s="23">
        <f>1/$A$1*[1]TimberSectorMinusCoreVPAImp!U$160</f>
        <v>4.199260776487318E-2</v>
      </c>
      <c r="W45" s="23">
        <f>1/$A$1*[1]TimberSectorMinusCoreVPAImp!V$160</f>
        <v>0</v>
      </c>
      <c r="X45" s="23">
        <f>1/$A$1*[1]TimberSectorMinusCoreVPAImp!W$160</f>
        <v>0</v>
      </c>
      <c r="Y45" s="23">
        <f>1/$A$1*[1]TimberSectorMinusCoreVPAImp!X$160</f>
        <v>0</v>
      </c>
      <c r="Z45" s="23">
        <f>1/$A$1*[1]TimberSectorMinusCoreVPAImp!Y$160</f>
        <v>0</v>
      </c>
      <c r="AA45" s="23">
        <f>1/$A$1*[1]TimberSectorMinusCoreVPAImp!Z$160</f>
        <v>0</v>
      </c>
      <c r="AB45" s="43">
        <f>1/$A$1*[1]TimberSectorMinusCoreVPAImp!AA$160</f>
        <v>0</v>
      </c>
      <c r="AC45" s="5"/>
      <c r="AD45" s="20">
        <f>1/1000*[1]TimberSectorMinusCoreVPAImp!AB$160</f>
        <v>8.5206716618100014E-3</v>
      </c>
      <c r="AE45" s="23">
        <f>1/1000*[1]TimberSectorMinusCoreVPAImp!AC$160</f>
        <v>6.9578886364000002E-3</v>
      </c>
      <c r="AF45" s="23">
        <f>1/1000*[1]TimberSectorMinusCoreVPAImp!AD$160</f>
        <v>8.0083639391999983E-3</v>
      </c>
      <c r="AG45" s="23">
        <f>1/1000*[1]TimberSectorMinusCoreVPAImp!AE$160</f>
        <v>1.07603986E-2</v>
      </c>
      <c r="AH45" s="23">
        <f>1/1000*[1]TimberSectorMinusCoreVPAImp!AF$160</f>
        <v>4.0499681100899992E-2</v>
      </c>
      <c r="AI45" s="23">
        <f>1/1000*[1]TimberSectorMinusCoreVPAImp!AG$160</f>
        <v>4.5328529703600011E-2</v>
      </c>
      <c r="AJ45" s="23">
        <f>1/1000*[1]TimberSectorMinusCoreVPAImp!AH$160</f>
        <v>4.0851013802400006E-2</v>
      </c>
      <c r="AK45" s="23">
        <f>1/1000*[1]TimberSectorMinusCoreVPAImp!AI$160</f>
        <v>5.8450573733500003E-2</v>
      </c>
      <c r="AL45" s="23">
        <f>1/1000*[1]TimberSectorMinusCoreVPAImp!AJ$160</f>
        <v>5.1878059070800009E-2</v>
      </c>
      <c r="AM45" s="23">
        <f>1/1000*[1]TimberSectorMinusCoreVPAImp!AK$160</f>
        <v>3.3717235459600002E-2</v>
      </c>
      <c r="AN45" s="23">
        <f>1/1000*[1]TimberSectorMinusCoreVPAImp!AL$160</f>
        <v>3.0467039870700003E-2</v>
      </c>
      <c r="AO45" s="23">
        <f>1/1000*[1]TimberSectorMinusCoreVPAImp!AM$160</f>
        <v>4.6947587279999994E-2</v>
      </c>
      <c r="AP45" s="23">
        <f>1/1000*[1]TimberSectorMinusCoreVPAImp!AN$160</f>
        <v>2.7470926788800001E-2</v>
      </c>
      <c r="AQ45" s="23">
        <f>1/1000*[1]TimberSectorMinusCoreVPAImp!AO$160</f>
        <v>1.7951469505500001E-2</v>
      </c>
      <c r="AR45" s="23">
        <f>1/1000*[1]TimberSectorMinusCoreVPAImp!AP$160</f>
        <v>2.1841848572500006E-2</v>
      </c>
      <c r="AS45" s="23">
        <f>1/1000*[1]TimberSectorMinusCoreVPAImp!AQ$160</f>
        <v>2.3739786213500001E-2</v>
      </c>
      <c r="AT45" s="23">
        <f>1/1000*[1]TimberSectorMinusCoreVPAImp!AR$160</f>
        <v>2.7544202541700001E-2</v>
      </c>
      <c r="AU45" s="23">
        <f>1/1000*[1]TimberSectorMinusCoreVPAImp!AS$160</f>
        <v>3.1297798503399997E-2</v>
      </c>
      <c r="AV45" s="23">
        <f>1/1000*[1]TimberSectorMinusCoreVPAImp!AT$160</f>
        <v>2.3982891775000001E-2</v>
      </c>
      <c r="AW45" s="23">
        <f>1/1000*[1]TimberSectorMinusCoreVPAImp!AU$160</f>
        <v>1.8349995464166668E-2</v>
      </c>
      <c r="AX45" s="23">
        <f>1/1000*[1]TimberSectorMinusCoreVPAImp!AV$160</f>
        <v>0</v>
      </c>
      <c r="AY45" s="23">
        <f>1/1000*[1]TimberSectorMinusCoreVPAImp!AW$160</f>
        <v>0</v>
      </c>
      <c r="AZ45" s="23">
        <f>1/1000*[1]TimberSectorMinusCoreVPAImp!AX$160</f>
        <v>0</v>
      </c>
      <c r="BA45" s="23">
        <f>1/1000*[1]TimberSectorMinusCoreVPAImp!AY$160</f>
        <v>0</v>
      </c>
      <c r="BB45" s="23">
        <f>1/1000*[1]TimberSectorMinusCoreVPAImp!AZ$160</f>
        <v>0</v>
      </c>
      <c r="BC45" s="24">
        <f>1/1000*[1]TimberSectorMinusCoreVPAImp!BA$160</f>
        <v>0</v>
      </c>
      <c r="BD45" s="321"/>
    </row>
    <row r="46" spans="2:56">
      <c r="B46" s="6" t="s">
        <v>53</v>
      </c>
      <c r="C46" s="20">
        <f>1/$A$1*[1]TimberSectorMinusCoreVPAImp!$B$188</f>
        <v>0.27505349699999992</v>
      </c>
      <c r="D46" s="23">
        <f>1/$A$1*[1]TimberSectorMinusCoreVPAImp!$C$188</f>
        <v>0.22195162899999987</v>
      </c>
      <c r="E46" s="23">
        <f>1/$A$1*[1]TimberSectorMinusCoreVPAImp!$D$188</f>
        <v>0.23181381156937333</v>
      </c>
      <c r="F46" s="23">
        <f>1/$A$1*[1]TimberSectorMinusCoreVPAImp!$E$188</f>
        <v>0.2529811629999999</v>
      </c>
      <c r="G46" s="23">
        <f>1/$A$1*[1]TimberSectorMinusCoreVPAImp!$F$188</f>
        <v>0.35124493109480959</v>
      </c>
      <c r="H46" s="23">
        <f>1/$A$1*[1]TimberSectorMinusCoreVPAImp!$G$188</f>
        <v>0.40816706763305699</v>
      </c>
      <c r="I46" s="23">
        <f>1/$A$1*[1]TimberSectorMinusCoreVPAImp!$H$188</f>
        <v>0.43572340905616352</v>
      </c>
      <c r="J46" s="43">
        <f>1/$A$1*[1]TimberSectorMinusCoreVPAImp!$I$188</f>
        <v>0.58763608539743573</v>
      </c>
      <c r="K46" s="23">
        <f>1/$A$1*[1]TimberSectorMinusCoreVPAImp!$J$188</f>
        <v>0.5597808059151923</v>
      </c>
      <c r="L46" s="23">
        <f>1/$A$1*[1]TimberSectorMinusCoreVPAImp!$K$188</f>
        <v>0.52480623408223448</v>
      </c>
      <c r="M46" s="23">
        <f>1/$A$1*[1]TimberSectorMinusCoreVPAImp!L$188</f>
        <v>0.59351376349647234</v>
      </c>
      <c r="N46" s="23">
        <f>1/$A$1*[1]TimberSectorMinusCoreVPAImp!M$188</f>
        <v>0.60576355110323199</v>
      </c>
      <c r="O46" s="23">
        <f>1/$A$1*[1]TimberSectorMinusCoreVPAImp!N$188</f>
        <v>0.47952603549865852</v>
      </c>
      <c r="P46" s="23">
        <f>1/$A$1*[1]TimberSectorMinusCoreVPAImp!O$188</f>
        <v>0.59068431485535378</v>
      </c>
      <c r="Q46" s="23">
        <f>1/$A$1*[1]TimberSectorMinusCoreVPAImp!P$188</f>
        <v>0.64561060673170356</v>
      </c>
      <c r="R46" s="23">
        <f>1/$A$1*[1]TimberSectorMinusCoreVPAImp!Q$188</f>
        <v>0.75464117646096707</v>
      </c>
      <c r="S46" s="23">
        <f>1/$A$1*[1]TimberSectorMinusCoreVPAImp!R$188</f>
        <v>0.77250485249249545</v>
      </c>
      <c r="T46" s="23">
        <f>1/$A$1*[1]TimberSectorMinusCoreVPAImp!S$188</f>
        <v>0.89396091804200783</v>
      </c>
      <c r="U46" s="23">
        <f>1/$A$1*[1]TimberSectorMinusCoreVPAImp!T$188</f>
        <v>0.91320835723555571</v>
      </c>
      <c r="V46" s="23">
        <f>1/$A$1*[1]TimberSectorMinusCoreVPAImp!U$188</f>
        <v>0.90835033676136701</v>
      </c>
      <c r="W46" s="23">
        <f>1/$A$1*[1]TimberSectorMinusCoreVPAImp!V$188</f>
        <v>0</v>
      </c>
      <c r="X46" s="23">
        <f>1/$A$1*[1]TimberSectorMinusCoreVPAImp!W$188</f>
        <v>0</v>
      </c>
      <c r="Y46" s="23">
        <f>1/$A$1*[1]TimberSectorMinusCoreVPAImp!X$188</f>
        <v>0</v>
      </c>
      <c r="Z46" s="23">
        <f>1/$A$1*[1]TimberSectorMinusCoreVPAImp!Y$188</f>
        <v>0</v>
      </c>
      <c r="AA46" s="23">
        <f>1/$A$1*[1]TimberSectorMinusCoreVPAImp!Z$188</f>
        <v>0</v>
      </c>
      <c r="AB46" s="43">
        <f>1/$A$1*[1]TimberSectorMinusCoreVPAImp!AA$188</f>
        <v>0</v>
      </c>
      <c r="AC46" s="5"/>
      <c r="AD46" s="20">
        <f>1/1000*[1]TimberSectorMinusCoreVPAImp!AB$188</f>
        <v>3.4343901028673997E-2</v>
      </c>
      <c r="AE46" s="23">
        <f>1/1000*[1]TimberSectorMinusCoreVPAImp!AC$188</f>
        <v>3.36973431684E-2</v>
      </c>
      <c r="AF46" s="23">
        <f>1/1000*[1]TimberSectorMinusCoreVPAImp!AD$188</f>
        <v>3.6556223678400002E-2</v>
      </c>
      <c r="AG46" s="23">
        <f>1/1000*[1]TimberSectorMinusCoreVPAImp!AE$188</f>
        <v>5.59741096656E-2</v>
      </c>
      <c r="AH46" s="23">
        <f>1/1000*[1]TimberSectorMinusCoreVPAImp!AF$188</f>
        <v>6.6933095953500013E-2</v>
      </c>
      <c r="AI46" s="23">
        <f>1/1000*[1]TimberSectorMinusCoreVPAImp!AG$188</f>
        <v>8.1057588783600018E-2</v>
      </c>
      <c r="AJ46" s="23">
        <f>1/1000*[1]TimberSectorMinusCoreVPAImp!AH$188</f>
        <v>0.12104126008360003</v>
      </c>
      <c r="AK46" s="23">
        <f>1/1000*[1]TimberSectorMinusCoreVPAImp!AI$188</f>
        <v>0.19931705168049998</v>
      </c>
      <c r="AL46" s="23">
        <f>1/1000*[1]TimberSectorMinusCoreVPAImp!AJ$188</f>
        <v>0.24995371609399999</v>
      </c>
      <c r="AM46" s="23">
        <f>1/1000*[1]TimberSectorMinusCoreVPAImp!AK$188</f>
        <v>0.19614634153840002</v>
      </c>
      <c r="AN46" s="23">
        <f>1/1000*[1]TimberSectorMinusCoreVPAImp!AL$188</f>
        <v>0.2090013218406</v>
      </c>
      <c r="AO46" s="23">
        <f>1/1000*[1]TimberSectorMinusCoreVPAImp!AM$188</f>
        <v>0.279411335328</v>
      </c>
      <c r="AP46" s="23">
        <f>1/1000*[1]TimberSectorMinusCoreVPAImp!AN$188</f>
        <v>0.190589917232</v>
      </c>
      <c r="AQ46" s="23">
        <f>1/1000*[1]TimberSectorMinusCoreVPAImp!AO$188</f>
        <v>0.22118446074629999</v>
      </c>
      <c r="AR46" s="23">
        <f>1/1000*[1]TimberSectorMinusCoreVPAImp!AP$188</f>
        <v>0.27415858474150001</v>
      </c>
      <c r="AS46" s="23">
        <f>1/1000*[1]TimberSectorMinusCoreVPAImp!AQ$188</f>
        <v>0.24485016172050003</v>
      </c>
      <c r="AT46" s="23">
        <f>1/1000*[1]TimberSectorMinusCoreVPAImp!AR$188</f>
        <v>0.24734533366449998</v>
      </c>
      <c r="AU46" s="23">
        <f>1/1000*[1]TimberSectorMinusCoreVPAImp!AS$188</f>
        <v>0.28797771951520001</v>
      </c>
      <c r="AV46" s="23">
        <f>1/1000*[1]TimberSectorMinusCoreVPAImp!AT$188</f>
        <v>0.346540186355</v>
      </c>
      <c r="AW46" s="23">
        <f>1/1000*[1]TimberSectorMinusCoreVPAImp!AU$188</f>
        <v>0.3141309272033333</v>
      </c>
      <c r="AX46" s="23">
        <f>1/1000*[1]TimberSectorMinusCoreVPAImp!AV$188</f>
        <v>0</v>
      </c>
      <c r="AY46" s="23">
        <f>1/1000*[1]TimberSectorMinusCoreVPAImp!AW$188</f>
        <v>0</v>
      </c>
      <c r="AZ46" s="23">
        <f>1/1000*[1]TimberSectorMinusCoreVPAImp!AX$188</f>
        <v>0</v>
      </c>
      <c r="BA46" s="23">
        <f>1/1000*[1]TimberSectorMinusCoreVPAImp!AY$188</f>
        <v>0</v>
      </c>
      <c r="BB46" s="23">
        <f>1/1000*[1]TimberSectorMinusCoreVPAImp!AZ$188</f>
        <v>0</v>
      </c>
      <c r="BC46" s="24">
        <f>1/1000*[1]TimberSectorMinusCoreVPAImp!BA$188</f>
        <v>0</v>
      </c>
      <c r="BD46" s="321"/>
    </row>
    <row r="47" spans="2:56">
      <c r="B47" s="6" t="s">
        <v>67</v>
      </c>
      <c r="C47" s="20">
        <f>1/$A$1*[1]TimberSectorMinusCoreVPAImp!$B$189</f>
        <v>6.6382409040145182E-2</v>
      </c>
      <c r="D47" s="23">
        <f>1/$A$1*[1]TimberSectorMinusCoreVPAImp!$C$189</f>
        <v>5.9633447320756275E-2</v>
      </c>
      <c r="E47" s="23">
        <f>1/$A$1*[1]TimberSectorMinusCoreVPAImp!$D$189</f>
        <v>6.2512698006601822E-2</v>
      </c>
      <c r="F47" s="23">
        <f>1/$A$1*[1]TimberSectorMinusCoreVPAImp!$E$189</f>
        <v>5.3391251385389006E-2</v>
      </c>
      <c r="G47" s="23">
        <f>1/$A$1*[1]TimberSectorMinusCoreVPAImp!$F$189</f>
        <v>8.2235065350678746E-2</v>
      </c>
      <c r="H47" s="23">
        <f>1/$A$1*[1]TimberSectorMinusCoreVPAImp!$G$189</f>
        <v>8.7934684429010063E-2</v>
      </c>
      <c r="I47" s="23">
        <f>1/$A$1*[1]TimberSectorMinusCoreVPAImp!$H$189</f>
        <v>6.3522907513115387E-2</v>
      </c>
      <c r="J47" s="43">
        <f>1/$A$1*[1]TimberSectorMinusCoreVPAImp!$I$189</f>
        <v>6.1770057904761901E-2</v>
      </c>
      <c r="K47" s="23">
        <f>1/$A$1*[1]TimberSectorMinusCoreVPAImp!$J$189</f>
        <v>4.7859231277777775E-2</v>
      </c>
      <c r="L47" s="23">
        <f>1/$A$1*[1]TimberSectorMinusCoreVPAImp!$K$189</f>
        <v>2.7981097531668081E-2</v>
      </c>
      <c r="M47" s="23">
        <f>1/$A$1*[1]TimberSectorMinusCoreVPAImp!L$189</f>
        <v>4.5924506594019594E-2</v>
      </c>
      <c r="N47" s="23">
        <f>1/$A$1*[1]TimberSectorMinusCoreVPAImp!M$189</f>
        <v>5.2737343044251733E-2</v>
      </c>
      <c r="O47" s="23">
        <f>1/$A$1*[1]TimberSectorMinusCoreVPAImp!N$189</f>
        <v>0.12084975056366437</v>
      </c>
      <c r="P47" s="23">
        <f>1/$A$1*[1]TimberSectorMinusCoreVPAImp!O$189</f>
        <v>0.16763042555516902</v>
      </c>
      <c r="Q47" s="23">
        <f>1/$A$1*[1]TimberSectorMinusCoreVPAImp!P$189</f>
        <v>0.13616167462910611</v>
      </c>
      <c r="R47" s="23">
        <f>1/$A$1*[1]TimberSectorMinusCoreVPAImp!Q$189</f>
        <v>6.526480967554886E-2</v>
      </c>
      <c r="S47" s="23">
        <f>1/$A$1*[1]TimberSectorMinusCoreVPAImp!R$189</f>
        <v>4.13199731230715E-2</v>
      </c>
      <c r="T47" s="23">
        <f>1/$A$1*[1]TimberSectorMinusCoreVPAImp!S$189</f>
        <v>4.9907101292451517E-2</v>
      </c>
      <c r="U47" s="23">
        <f>1/$A$1*[1]TimberSectorMinusCoreVPAImp!T$189</f>
        <v>5.119087649678368E-2</v>
      </c>
      <c r="V47" s="23">
        <f>1/$A$1*[1]TimberSectorMinusCoreVPAImp!U$189</f>
        <v>4.2745396521300279E-2</v>
      </c>
      <c r="W47" s="23">
        <f>1/$A$1*[1]TimberSectorMinusCoreVPAImp!V$189</f>
        <v>0</v>
      </c>
      <c r="X47" s="23">
        <f>1/$A$1*[1]TimberSectorMinusCoreVPAImp!W$189</f>
        <v>0</v>
      </c>
      <c r="Y47" s="23">
        <f>1/$A$1*[1]TimberSectorMinusCoreVPAImp!X$189</f>
        <v>0</v>
      </c>
      <c r="Z47" s="23">
        <f>1/$A$1*[1]TimberSectorMinusCoreVPAImp!Y$189</f>
        <v>0</v>
      </c>
      <c r="AA47" s="23">
        <f>1/$A$1*[1]TimberSectorMinusCoreVPAImp!Z$189</f>
        <v>0</v>
      </c>
      <c r="AB47" s="43">
        <f>1/$A$1*[1]TimberSectorMinusCoreVPAImp!AA$189</f>
        <v>0</v>
      </c>
      <c r="AC47" s="5"/>
      <c r="AD47" s="20">
        <f>1/1000*[1]TimberSectorMinusCoreVPAImp!AB$189</f>
        <v>8.0814567357899991E-3</v>
      </c>
      <c r="AE47" s="23">
        <f>1/1000*[1]TimberSectorMinusCoreVPAImp!AC$189</f>
        <v>7.8091788263999987E-3</v>
      </c>
      <c r="AF47" s="23">
        <f>1/1000*[1]TimberSectorMinusCoreVPAImp!AD$189</f>
        <v>8.3886123936E-3</v>
      </c>
      <c r="AG47" s="23">
        <f>1/1000*[1]TimberSectorMinusCoreVPAImp!AE$189</f>
        <v>8.9527149824000004E-3</v>
      </c>
      <c r="AH47" s="23">
        <f>1/1000*[1]TimberSectorMinusCoreVPAImp!AF$189</f>
        <v>1.6545776898700005E-2</v>
      </c>
      <c r="AI47" s="23">
        <f>1/1000*[1]TimberSectorMinusCoreVPAImp!AG$189</f>
        <v>1.9249980449699999E-2</v>
      </c>
      <c r="AJ47" s="23">
        <f>1/1000*[1]TimberSectorMinusCoreVPAImp!AH$189</f>
        <v>1.8008132866800003E-2</v>
      </c>
      <c r="AK47" s="23">
        <f>1/1000*[1]TimberSectorMinusCoreVPAImp!AI$189</f>
        <v>2.2751564971500004E-2</v>
      </c>
      <c r="AL47" s="23">
        <f>1/1000*[1]TimberSectorMinusCoreVPAImp!AJ$189</f>
        <v>2.1967174582400002E-2</v>
      </c>
      <c r="AM47" s="23">
        <f>1/1000*[1]TimberSectorMinusCoreVPAImp!AK$189</f>
        <v>1.6551607604399998E-2</v>
      </c>
      <c r="AN47" s="23">
        <f>1/1000*[1]TimberSectorMinusCoreVPAImp!AL$189</f>
        <v>1.5648530983200001E-2</v>
      </c>
      <c r="AO47" s="23">
        <f>1/1000*[1]TimberSectorMinusCoreVPAImp!AM$189</f>
        <v>2.3393530223999995E-2</v>
      </c>
      <c r="AP47" s="23">
        <f>1/1000*[1]TimberSectorMinusCoreVPAImp!AN$189</f>
        <v>3.32051780544E-2</v>
      </c>
      <c r="AQ47" s="23">
        <f>1/1000*[1]TimberSectorMinusCoreVPAImp!AO$189</f>
        <v>3.9265426575300008E-2</v>
      </c>
      <c r="AR47" s="23">
        <f>1/1000*[1]TimberSectorMinusCoreVPAImp!AP$189</f>
        <v>3.5131551462500007E-2</v>
      </c>
      <c r="AS47" s="23">
        <f>1/1000*[1]TimberSectorMinusCoreVPAImp!AQ$189</f>
        <v>1.7605591489499996E-2</v>
      </c>
      <c r="AT47" s="23">
        <f>1/1000*[1]TimberSectorMinusCoreVPAImp!AR$189</f>
        <v>1.6610488966599998E-2</v>
      </c>
      <c r="AU47" s="23">
        <f>1/1000*[1]TimberSectorMinusCoreVPAImp!AS$189</f>
        <v>2.1598216897400001E-2</v>
      </c>
      <c r="AV47" s="23">
        <f>1/1000*[1]TimberSectorMinusCoreVPAImp!AT$189</f>
        <v>2.6798060371E-2</v>
      </c>
      <c r="AW47" s="23">
        <f>1/1000*[1]TimberSectorMinusCoreVPAImp!AU$189</f>
        <v>2.2137198810000005E-2</v>
      </c>
      <c r="AX47" s="23">
        <f>1/1000*[1]TimberSectorMinusCoreVPAImp!AV$189</f>
        <v>0</v>
      </c>
      <c r="AY47" s="23">
        <f>1/1000*[1]TimberSectorMinusCoreVPAImp!AW$189</f>
        <v>0</v>
      </c>
      <c r="AZ47" s="23">
        <f>1/1000*[1]TimberSectorMinusCoreVPAImp!AX$189</f>
        <v>0</v>
      </c>
      <c r="BA47" s="23">
        <f>1/1000*[1]TimberSectorMinusCoreVPAImp!AY$189</f>
        <v>0</v>
      </c>
      <c r="BB47" s="23">
        <f>1/1000*[1]TimberSectorMinusCoreVPAImp!AZ$189</f>
        <v>0</v>
      </c>
      <c r="BC47" s="24">
        <f>1/1000*[1]TimberSectorMinusCoreVPAImp!BA$189</f>
        <v>0</v>
      </c>
      <c r="BD47" s="321"/>
    </row>
    <row r="48" spans="2:56">
      <c r="B48" s="6" t="s">
        <v>68</v>
      </c>
      <c r="C48" s="20">
        <f>1/$A$1*[1]TimberSectorMinusCoreVPAImp!$B$193</f>
        <v>0.2638831425</v>
      </c>
      <c r="D48" s="23">
        <f>1/$A$1*[1]TimberSectorMinusCoreVPAImp!$C$193</f>
        <v>0.31456285600000006</v>
      </c>
      <c r="E48" s="23">
        <f>1/$A$1*[1]TimberSectorMinusCoreVPAImp!$D$193</f>
        <v>0.28705573284615388</v>
      </c>
      <c r="F48" s="23">
        <f>1/$A$1*[1]TimberSectorMinusCoreVPAImp!$E$193</f>
        <v>0.33872899350000008</v>
      </c>
      <c r="G48" s="23">
        <f>1/$A$1*[1]TimberSectorMinusCoreVPAImp!$F$193</f>
        <v>0.38708246675591579</v>
      </c>
      <c r="H48" s="23">
        <f>1/$A$1*[1]TimberSectorMinusCoreVPAImp!$G$193</f>
        <v>0.37902046415384616</v>
      </c>
      <c r="I48" s="23">
        <f>1/$A$1*[1]TimberSectorMinusCoreVPAImp!$H$193</f>
        <v>0.37645431949999991</v>
      </c>
      <c r="J48" s="43">
        <f>1/$A$1*[1]TimberSectorMinusCoreVPAImp!$I$193</f>
        <v>0.36384599631876191</v>
      </c>
      <c r="K48" s="23">
        <f>1/$A$1*[1]TimberSectorMinusCoreVPAImp!$J$193</f>
        <v>0.2935260904212158</v>
      </c>
      <c r="L48" s="23">
        <f>1/$A$1*[1]TimberSectorMinusCoreVPAImp!$K$193</f>
        <v>0.2754288335397248</v>
      </c>
      <c r="M48" s="23">
        <f>1/$A$1*[1]TimberSectorMinusCoreVPAImp!L$193</f>
        <v>0.57984527002956565</v>
      </c>
      <c r="N48" s="23">
        <f>1/$A$1*[1]TimberSectorMinusCoreVPAImp!M$193</f>
        <v>0.55064599806438053</v>
      </c>
      <c r="O48" s="23">
        <f>1/$A$1*[1]TimberSectorMinusCoreVPAImp!N$193</f>
        <v>0.59476046153276885</v>
      </c>
      <c r="P48" s="23">
        <f>1/$A$1*[1]TimberSectorMinusCoreVPAImp!O$193</f>
        <v>0.72288710029087744</v>
      </c>
      <c r="Q48" s="23">
        <f>1/$A$1*[1]TimberSectorMinusCoreVPAImp!P$193</f>
        <v>0.75616601576626807</v>
      </c>
      <c r="R48" s="23">
        <f>1/$A$1*[1]TimberSectorMinusCoreVPAImp!Q$193</f>
        <v>0.7765890424782762</v>
      </c>
      <c r="S48" s="23">
        <f>1/$A$1*[1]TimberSectorMinusCoreVPAImp!R$193</f>
        <v>0.77487541593346831</v>
      </c>
      <c r="T48" s="23">
        <f>1/$A$1*[1]TimberSectorMinusCoreVPAImp!S$193</f>
        <v>0.72244817617843726</v>
      </c>
      <c r="U48" s="23">
        <f>1/$A$1*[1]TimberSectorMinusCoreVPAImp!T$193</f>
        <v>0.75743451224959868</v>
      </c>
      <c r="V48" s="23">
        <f>1/$A$1*[1]TimberSectorMinusCoreVPAImp!U$193</f>
        <v>0.75582484204281486</v>
      </c>
      <c r="W48" s="23">
        <f>1/$A$1*[1]TimberSectorMinusCoreVPAImp!V$193</f>
        <v>0</v>
      </c>
      <c r="X48" s="23">
        <f>1/$A$1*[1]TimberSectorMinusCoreVPAImp!W$193</f>
        <v>0</v>
      </c>
      <c r="Y48" s="23">
        <f>1/$A$1*[1]TimberSectorMinusCoreVPAImp!X$193</f>
        <v>0</v>
      </c>
      <c r="Z48" s="23">
        <f>1/$A$1*[1]TimberSectorMinusCoreVPAImp!Y$193</f>
        <v>0</v>
      </c>
      <c r="AA48" s="23">
        <f>1/$A$1*[1]TimberSectorMinusCoreVPAImp!Z$193</f>
        <v>0</v>
      </c>
      <c r="AB48" s="43">
        <f>1/$A$1*[1]TimberSectorMinusCoreVPAImp!AA$193</f>
        <v>0</v>
      </c>
      <c r="AC48" s="5"/>
      <c r="AD48" s="20">
        <f>1/1000*[1]TimberSectorMinusCoreVPAImp!AB$193</f>
        <v>7.686149355815701E-2</v>
      </c>
      <c r="AE48" s="23">
        <f>1/1000*[1]TimberSectorMinusCoreVPAImp!AC$193</f>
        <v>9.5018038063600013E-2</v>
      </c>
      <c r="AF48" s="23">
        <f>1/1000*[1]TimberSectorMinusCoreVPAImp!AD$193</f>
        <v>0.10822725985920002</v>
      </c>
      <c r="AG48" s="23">
        <f>1/1000*[1]TimberSectorMinusCoreVPAImp!AE$193</f>
        <v>0.15662566693759999</v>
      </c>
      <c r="AH48" s="23">
        <f>1/1000*[1]TimberSectorMinusCoreVPAImp!AF$193</f>
        <v>0.20845506321500001</v>
      </c>
      <c r="AI48" s="23">
        <f>1/1000*[1]TimberSectorMinusCoreVPAImp!AG$193</f>
        <v>0.2247848078619</v>
      </c>
      <c r="AJ48" s="23">
        <f>1/1000*[1]TimberSectorMinusCoreVPAImp!AH$193</f>
        <v>0.24284215188920005</v>
      </c>
      <c r="AK48" s="23">
        <f>1/1000*[1]TimberSectorMinusCoreVPAImp!AI$193</f>
        <v>0.28933329114700007</v>
      </c>
      <c r="AL48" s="23">
        <f>1/1000*[1]TimberSectorMinusCoreVPAImp!AJ$193</f>
        <v>0.27103050218480007</v>
      </c>
      <c r="AM48" s="23">
        <f>1/1000*[1]TimberSectorMinusCoreVPAImp!AK$193</f>
        <v>0.25916413501880003</v>
      </c>
      <c r="AN48" s="23">
        <f>1/1000*[1]TimberSectorMinusCoreVPAImp!AL$193</f>
        <v>0.25623955511100005</v>
      </c>
      <c r="AO48" s="23">
        <f>1/1000*[1]TimberSectorMinusCoreVPAImp!AM$193</f>
        <v>0.31296659640000002</v>
      </c>
      <c r="AP48" s="23">
        <f>1/1000*[1]TimberSectorMinusCoreVPAImp!AN$193</f>
        <v>0.26119769566880008</v>
      </c>
      <c r="AQ48" s="23">
        <f>1/1000*[1]TimberSectorMinusCoreVPAImp!AO$193</f>
        <v>0.2843735117517</v>
      </c>
      <c r="AR48" s="23">
        <f>1/1000*[1]TimberSectorMinusCoreVPAImp!AP$193</f>
        <v>0.34331065248850001</v>
      </c>
      <c r="AS48" s="23">
        <f>1/1000*[1]TimberSectorMinusCoreVPAImp!AQ$193</f>
        <v>0.29292639550999999</v>
      </c>
      <c r="AT48" s="23">
        <f>1/1000*[1]TimberSectorMinusCoreVPAImp!AR$193</f>
        <v>0.289848483883</v>
      </c>
      <c r="AU48" s="23">
        <f>1/1000*[1]TimberSectorMinusCoreVPAImp!AS$193</f>
        <v>0.26454814820720002</v>
      </c>
      <c r="AV48" s="23">
        <f>1/1000*[1]TimberSectorMinusCoreVPAImp!AT$193</f>
        <v>0.277547050924</v>
      </c>
      <c r="AW48" s="23">
        <f>1/1000*[1]TimberSectorMinusCoreVPAImp!AU$193</f>
        <v>0.22894691763708333</v>
      </c>
      <c r="AX48" s="23">
        <f>1/1000*[1]TimberSectorMinusCoreVPAImp!AV$193</f>
        <v>0</v>
      </c>
      <c r="AY48" s="23">
        <f>1/1000*[1]TimberSectorMinusCoreVPAImp!AW$193</f>
        <v>0</v>
      </c>
      <c r="AZ48" s="23">
        <f>1/1000*[1]TimberSectorMinusCoreVPAImp!AX$193</f>
        <v>0</v>
      </c>
      <c r="BA48" s="23">
        <f>1/1000*[1]TimberSectorMinusCoreVPAImp!AY$193</f>
        <v>0</v>
      </c>
      <c r="BB48" s="23">
        <f>1/1000*[1]TimberSectorMinusCoreVPAImp!AZ$193</f>
        <v>0</v>
      </c>
      <c r="BC48" s="24">
        <f>1/1000*[1]TimberSectorMinusCoreVPAImp!BA$193</f>
        <v>0</v>
      </c>
      <c r="BD48" s="321"/>
    </row>
    <row r="49" spans="2:56">
      <c r="B49" s="6" t="s">
        <v>78</v>
      </c>
      <c r="C49" s="20">
        <f>1/$A$1*[1]TimberSectorMinusCoreVPAImp!$B$207</f>
        <v>8.9893537999999995E-2</v>
      </c>
      <c r="D49" s="23">
        <f>1/$A$1*[1]TimberSectorMinusCoreVPAImp!$C$207</f>
        <v>5.9920480000000054E-2</v>
      </c>
      <c r="E49" s="23">
        <f>1/$A$1*[1]TimberSectorMinusCoreVPAImp!$D$207</f>
        <v>7.9865295488687787E-2</v>
      </c>
      <c r="F49" s="23">
        <f>1/$A$1*[1]TimberSectorMinusCoreVPAImp!$E$207</f>
        <v>6.6563965999999919E-2</v>
      </c>
      <c r="G49" s="23">
        <f>1/$A$1*[1]TimberSectorMinusCoreVPAImp!$F$207</f>
        <v>8.045028400001325E-2</v>
      </c>
      <c r="H49" s="23">
        <f>1/$A$1*[1]TimberSectorMinusCoreVPAImp!$G$207</f>
        <v>0.11986245628054304</v>
      </c>
      <c r="I49" s="23">
        <f>1/$A$1*[1]TimberSectorMinusCoreVPAImp!$H$207</f>
        <v>0.15131710234552986</v>
      </c>
      <c r="J49" s="43">
        <f>1/$A$1*[1]TimberSectorMinusCoreVPAImp!$I$207</f>
        <v>0.13071795074999998</v>
      </c>
      <c r="K49" s="23">
        <f>1/$A$1*[1]TimberSectorMinusCoreVPAImp!$J$207</f>
        <v>0.15249158471986524</v>
      </c>
      <c r="L49" s="23">
        <f>1/$A$1*[1]TimberSectorMinusCoreVPAImp!$K$207</f>
        <v>8.8825031622351891E-2</v>
      </c>
      <c r="M49" s="23">
        <f>1/$A$1*[1]TimberSectorMinusCoreVPAImp!L$207</f>
        <v>0.21105713815757848</v>
      </c>
      <c r="N49" s="23">
        <f>1/$A$1*[1]TimberSectorMinusCoreVPAImp!M$207</f>
        <v>0.16834012043255059</v>
      </c>
      <c r="O49" s="23">
        <f>1/$A$1*[1]TimberSectorMinusCoreVPAImp!N$207</f>
        <v>0.10615800354761906</v>
      </c>
      <c r="P49" s="23">
        <f>1/$A$1*[1]TimberSectorMinusCoreVPAImp!O$207</f>
        <v>0.10037583936363637</v>
      </c>
      <c r="Q49" s="23">
        <f>1/$A$1*[1]TimberSectorMinusCoreVPAImp!P$207</f>
        <v>0.24095231689814806</v>
      </c>
      <c r="R49" s="23">
        <f>1/$A$1*[1]TimberSectorMinusCoreVPAImp!Q$207</f>
        <v>0.39340813583071776</v>
      </c>
      <c r="S49" s="23">
        <f>1/$A$1*[1]TimberSectorMinusCoreVPAImp!R$207</f>
        <v>0.36451932659935882</v>
      </c>
      <c r="T49" s="23">
        <f>1/$A$1*[1]TimberSectorMinusCoreVPAImp!S$207</f>
        <v>0.39938872852317253</v>
      </c>
      <c r="U49" s="23">
        <f>1/$A$1*[1]TimberSectorMinusCoreVPAImp!T$207</f>
        <v>0.29384547718627096</v>
      </c>
      <c r="V49" s="23">
        <f>1/$A$1*[1]TimberSectorMinusCoreVPAImp!U$207</f>
        <v>0.24972132690099064</v>
      </c>
      <c r="W49" s="23">
        <f>1/$A$1*[1]TimberSectorMinusCoreVPAImp!V$207</f>
        <v>0</v>
      </c>
      <c r="X49" s="23">
        <f>1/$A$1*[1]TimberSectorMinusCoreVPAImp!W$207</f>
        <v>0</v>
      </c>
      <c r="Y49" s="23">
        <f>1/$A$1*[1]TimberSectorMinusCoreVPAImp!X$207</f>
        <v>0</v>
      </c>
      <c r="Z49" s="23">
        <f>1/$A$1*[1]TimberSectorMinusCoreVPAImp!Y$207</f>
        <v>0</v>
      </c>
      <c r="AA49" s="23">
        <f>1/$A$1*[1]TimberSectorMinusCoreVPAImp!Z$207</f>
        <v>0</v>
      </c>
      <c r="AB49" s="43">
        <f>1/$A$1*[1]TimberSectorMinusCoreVPAImp!AA$207</f>
        <v>0</v>
      </c>
      <c r="AC49" s="5"/>
      <c r="AD49" s="20">
        <f>1/1000*[1]TimberSectorMinusCoreVPAImp!AB$207</f>
        <v>1.4181919677177E-2</v>
      </c>
      <c r="AE49" s="23">
        <f>1/1000*[1]TimberSectorMinusCoreVPAImp!AC$207</f>
        <v>1.2909482904000001E-2</v>
      </c>
      <c r="AF49" s="23">
        <f>1/1000*[1]TimberSectorMinusCoreVPAImp!AD$207</f>
        <v>1.5990469511999998E-2</v>
      </c>
      <c r="AG49" s="23">
        <f>1/1000*[1]TimberSectorMinusCoreVPAImp!AE$207</f>
        <v>1.9268223934400006E-2</v>
      </c>
      <c r="AH49" s="23">
        <f>1/1000*[1]TimberSectorMinusCoreVPAImp!AF$207</f>
        <v>2.6888632496600003E-2</v>
      </c>
      <c r="AI49" s="23">
        <f>1/1000*[1]TimberSectorMinusCoreVPAImp!AG$207</f>
        <v>3.4180552692000002E-2</v>
      </c>
      <c r="AJ49" s="23">
        <f>1/1000*[1]TimberSectorMinusCoreVPAImp!AH$207</f>
        <v>5.5174996539200001E-2</v>
      </c>
      <c r="AK49" s="23">
        <f>1/1000*[1]TimberSectorMinusCoreVPAImp!AI$207</f>
        <v>6.2512791924E-2</v>
      </c>
      <c r="AL49" s="23">
        <f>1/1000*[1]TimberSectorMinusCoreVPAImp!AJ$207</f>
        <v>5.780380343160002E-2</v>
      </c>
      <c r="AM49" s="23">
        <f>1/1000*[1]TimberSectorMinusCoreVPAImp!AK$207</f>
        <v>4.5937955588800011E-2</v>
      </c>
      <c r="AN49" s="23">
        <f>1/1000*[1]TimberSectorMinusCoreVPAImp!AL$207</f>
        <v>5.14948889322E-2</v>
      </c>
      <c r="AO49" s="23">
        <f>1/1000*[1]TimberSectorMinusCoreVPAImp!AM$207</f>
        <v>6.2681019455999978E-2</v>
      </c>
      <c r="AP49" s="23">
        <f>1/1000*[1]TimberSectorMinusCoreVPAImp!AN$207</f>
        <v>4.2574016742399995E-2</v>
      </c>
      <c r="AQ49" s="23">
        <f>1/1000*[1]TimberSectorMinusCoreVPAImp!AO$207</f>
        <v>4.2156930036600003E-2</v>
      </c>
      <c r="AR49" s="23">
        <f>1/1000*[1]TimberSectorMinusCoreVPAImp!AP$207</f>
        <v>6.5475069359999999E-2</v>
      </c>
      <c r="AS49" s="23">
        <f>1/1000*[1]TimberSectorMinusCoreVPAImp!AQ$207</f>
        <v>7.5897508805999991E-2</v>
      </c>
      <c r="AT49" s="23">
        <f>1/1000*[1]TimberSectorMinusCoreVPAImp!AR$207</f>
        <v>6.5211470481399997E-2</v>
      </c>
      <c r="AU49" s="23">
        <f>1/1000*[1]TimberSectorMinusCoreVPAImp!AS$207</f>
        <v>7.4029689490899997E-2</v>
      </c>
      <c r="AV49" s="23">
        <f>1/1000*[1]TimberSectorMinusCoreVPAImp!AT$207</f>
        <v>6.7052571737999986E-2</v>
      </c>
      <c r="AW49" s="23">
        <f>1/1000*[1]TimberSectorMinusCoreVPAImp!AU$207</f>
        <v>5.338159226583334E-2</v>
      </c>
      <c r="AX49" s="23">
        <f>1/1000*[1]TimberSectorMinusCoreVPAImp!AV$207</f>
        <v>0</v>
      </c>
      <c r="AY49" s="23">
        <f>1/1000*[1]TimberSectorMinusCoreVPAImp!AW$207</f>
        <v>0</v>
      </c>
      <c r="AZ49" s="23">
        <f>1/1000*[1]TimberSectorMinusCoreVPAImp!AX$207</f>
        <v>0</v>
      </c>
      <c r="BA49" s="23">
        <f>1/1000*[1]TimberSectorMinusCoreVPAImp!AY$207</f>
        <v>0</v>
      </c>
      <c r="BB49" s="23">
        <f>1/1000*[1]TimberSectorMinusCoreVPAImp!AZ$207</f>
        <v>0</v>
      </c>
      <c r="BC49" s="24">
        <f>1/1000*[1]TimberSectorMinusCoreVPAImp!BA$207</f>
        <v>0</v>
      </c>
      <c r="BD49" s="321"/>
    </row>
    <row r="50" spans="2:56">
      <c r="B50" s="6" t="s">
        <v>99</v>
      </c>
      <c r="C50" s="20">
        <f>1/$A$1*[1]TimberSectorMinusCoreVPAImp!$B$208</f>
        <v>0.16095972750000004</v>
      </c>
      <c r="D50" s="23">
        <f>1/$A$1*[1]TimberSectorMinusCoreVPAImp!$C$208</f>
        <v>0.15932571950000002</v>
      </c>
      <c r="E50" s="23">
        <f>1/$A$1*[1]TimberSectorMinusCoreVPAImp!$D$208</f>
        <v>0.17131874280769233</v>
      </c>
      <c r="F50" s="23">
        <f>1/$A$1*[1]TimberSectorMinusCoreVPAImp!$E$208</f>
        <v>0.17309190600000013</v>
      </c>
      <c r="G50" s="23">
        <f>1/$A$1*[1]TimberSectorMinusCoreVPAImp!$F$208</f>
        <v>0.22089834044292977</v>
      </c>
      <c r="H50" s="23">
        <f>1/$A$1*[1]TimberSectorMinusCoreVPAImp!$G$208</f>
        <v>0.19379619805825316</v>
      </c>
      <c r="I50" s="23">
        <f>1/$A$1*[1]TimberSectorMinusCoreVPAImp!$H$208</f>
        <v>0.17860916351283007</v>
      </c>
      <c r="J50" s="43">
        <f>1/$A$1*[1]TimberSectorMinusCoreVPAImp!$I$208</f>
        <v>0.23320964003488354</v>
      </c>
      <c r="K50" s="23">
        <f>1/$A$1*[1]TimberSectorMinusCoreVPAImp!$J$208</f>
        <v>0.24388487365260098</v>
      </c>
      <c r="L50" s="23">
        <f>1/$A$1*[1]TimberSectorMinusCoreVPAImp!$K$208</f>
        <v>0.23799394375687161</v>
      </c>
      <c r="M50" s="23">
        <f>1/$A$1*[1]TimberSectorMinusCoreVPAImp!L$208</f>
        <v>0.26997362499268984</v>
      </c>
      <c r="N50" s="23">
        <f>1/$A$1*[1]TimberSectorMinusCoreVPAImp!M$208</f>
        <v>0.26584709796683514</v>
      </c>
      <c r="O50" s="23">
        <f>1/$A$1*[1]TimberSectorMinusCoreVPAImp!N$208</f>
        <v>0.22059684248836386</v>
      </c>
      <c r="P50" s="23">
        <f>1/$A$1*[1]TimberSectorMinusCoreVPAImp!O$208</f>
        <v>0.2603345193083062</v>
      </c>
      <c r="Q50" s="23">
        <f>1/$A$1*[1]TimberSectorMinusCoreVPAImp!P$208</f>
        <v>0.30536092237304491</v>
      </c>
      <c r="R50" s="23">
        <f>1/$A$1*[1]TimberSectorMinusCoreVPAImp!Q$208</f>
        <v>0.35848181192294204</v>
      </c>
      <c r="S50" s="23">
        <f>1/$A$1*[1]TimberSectorMinusCoreVPAImp!R$208</f>
        <v>0.33527902092295281</v>
      </c>
      <c r="T50" s="23">
        <f>1/$A$1*[1]TimberSectorMinusCoreVPAImp!S$208</f>
        <v>0.377840057763424</v>
      </c>
      <c r="U50" s="23">
        <f>1/$A$1*[1]TimberSectorMinusCoreVPAImp!T$208</f>
        <v>0.36400298908386386</v>
      </c>
      <c r="V50" s="23">
        <f>1/$A$1*[1]TimberSectorMinusCoreVPAImp!U$208</f>
        <v>0.37383967770188797</v>
      </c>
      <c r="W50" s="23">
        <f>1/$A$1*[1]TimberSectorMinusCoreVPAImp!V$208</f>
        <v>0</v>
      </c>
      <c r="X50" s="23">
        <f>1/$A$1*[1]TimberSectorMinusCoreVPAImp!W$208</f>
        <v>0</v>
      </c>
      <c r="Y50" s="23">
        <f>1/$A$1*[1]TimberSectorMinusCoreVPAImp!X$208</f>
        <v>0</v>
      </c>
      <c r="Z50" s="23">
        <f>1/$A$1*[1]TimberSectorMinusCoreVPAImp!Y$208</f>
        <v>0</v>
      </c>
      <c r="AA50" s="23">
        <f>1/$A$1*[1]TimberSectorMinusCoreVPAImp!Z$208</f>
        <v>0</v>
      </c>
      <c r="AB50" s="43">
        <f>1/$A$1*[1]TimberSectorMinusCoreVPAImp!AA$208</f>
        <v>0</v>
      </c>
      <c r="AC50" s="5"/>
      <c r="AD50" s="20">
        <f>1/1000*[1]TimberSectorMinusCoreVPAImp!AB$208</f>
        <v>4.0036975824408003E-2</v>
      </c>
      <c r="AE50" s="23">
        <f>1/1000*[1]TimberSectorMinusCoreVPAImp!AC$208</f>
        <v>3.8397598846799996E-2</v>
      </c>
      <c r="AF50" s="23">
        <f>1/1000*[1]TimberSectorMinusCoreVPAImp!AD$208</f>
        <v>4.5758184456000002E-2</v>
      </c>
      <c r="AG50" s="23">
        <f>1/1000*[1]TimberSectorMinusCoreVPAImp!AE$208</f>
        <v>5.6707167988800003E-2</v>
      </c>
      <c r="AH50" s="23">
        <f>1/1000*[1]TimberSectorMinusCoreVPAImp!AF$208</f>
        <v>8.9335023442700029E-2</v>
      </c>
      <c r="AI50" s="23">
        <f>1/1000*[1]TimberSectorMinusCoreVPAImp!AG$208</f>
        <v>7.513263469140001E-2</v>
      </c>
      <c r="AJ50" s="23">
        <f>1/1000*[1]TimberSectorMinusCoreVPAImp!AH$208</f>
        <v>6.3531143865999992E-2</v>
      </c>
      <c r="AK50" s="23">
        <f>1/1000*[1]TimberSectorMinusCoreVPAImp!AI$208</f>
        <v>8.5088033847500008E-2</v>
      </c>
      <c r="AL50" s="23">
        <f>1/1000*[1]TimberSectorMinusCoreVPAImp!AJ$208</f>
        <v>8.3643788559599988E-2</v>
      </c>
      <c r="AM50" s="23">
        <f>1/1000*[1]TimberSectorMinusCoreVPAImp!AK$208</f>
        <v>7.3817777303599993E-2</v>
      </c>
      <c r="AN50" s="23">
        <f>1/1000*[1]TimberSectorMinusCoreVPAImp!AL$208</f>
        <v>7.0650671949900004E-2</v>
      </c>
      <c r="AO50" s="23">
        <f>1/1000*[1]TimberSectorMinusCoreVPAImp!AM$208</f>
        <v>0.10252346846400001</v>
      </c>
      <c r="AP50" s="23">
        <f>1/1000*[1]TimberSectorMinusCoreVPAImp!AN$208</f>
        <v>8.6664927465599978E-2</v>
      </c>
      <c r="AQ50" s="23">
        <f>1/1000*[1]TimberSectorMinusCoreVPAImp!AO$208</f>
        <v>8.940872924609998E-2</v>
      </c>
      <c r="AR50" s="23">
        <f>1/1000*[1]TimberSectorMinusCoreVPAImp!AP$208</f>
        <v>0.10617530888599998</v>
      </c>
      <c r="AS50" s="23">
        <f>1/1000*[1]TimberSectorMinusCoreVPAImp!AQ$208</f>
        <v>9.1151320883E-2</v>
      </c>
      <c r="AT50" s="23">
        <f>1/1000*[1]TimberSectorMinusCoreVPAImp!AR$208</f>
        <v>9.4389961062599961E-2</v>
      </c>
      <c r="AU50" s="23">
        <f>1/1000*[1]TimberSectorMinusCoreVPAImp!AS$208</f>
        <v>0.1014799128057</v>
      </c>
      <c r="AV50" s="23">
        <f>1/1000*[1]TimberSectorMinusCoreVPAImp!AT$208</f>
        <v>0.1125391434</v>
      </c>
      <c r="AW50" s="23">
        <f>1/1000*[1]TimberSectorMinusCoreVPAImp!AU$208</f>
        <v>0.10521843942749998</v>
      </c>
      <c r="AX50" s="23">
        <f>1/1000*[1]TimberSectorMinusCoreVPAImp!AV$208</f>
        <v>0</v>
      </c>
      <c r="AY50" s="23">
        <f>1/1000*[1]TimberSectorMinusCoreVPAImp!AW$208</f>
        <v>0</v>
      </c>
      <c r="AZ50" s="23">
        <f>1/1000*[1]TimberSectorMinusCoreVPAImp!AX$208</f>
        <v>0</v>
      </c>
      <c r="BA50" s="23">
        <f>1/1000*[1]TimberSectorMinusCoreVPAImp!AY$208</f>
        <v>0</v>
      </c>
      <c r="BB50" s="23">
        <f>1/1000*[1]TimberSectorMinusCoreVPAImp!AZ$208</f>
        <v>0</v>
      </c>
      <c r="BC50" s="24">
        <f>1/1000*[1]TimberSectorMinusCoreVPAImp!BA$208</f>
        <v>0</v>
      </c>
      <c r="BD50" s="321"/>
    </row>
    <row r="51" spans="2:56">
      <c r="B51" s="6" t="s">
        <v>43</v>
      </c>
      <c r="C51" s="20">
        <f>1/$A$1*[1]TimberSectorMinusCoreVPAImp!$B$212</f>
        <v>0.11840374963853938</v>
      </c>
      <c r="D51" s="23">
        <f>1/$A$1*[1]TimberSectorMinusCoreVPAImp!$C$212</f>
        <v>0.11917201456211436</v>
      </c>
      <c r="E51" s="23">
        <f>1/$A$1*[1]TimberSectorMinusCoreVPAImp!$D$212</f>
        <v>0.10337824180144982</v>
      </c>
      <c r="F51" s="23">
        <f>1/$A$1*[1]TimberSectorMinusCoreVPAImp!$E$212</f>
        <v>0.12362977174645733</v>
      </c>
      <c r="G51" s="23">
        <f>1/$A$1*[1]TimberSectorMinusCoreVPAImp!$F$212</f>
        <v>0.15548813449278776</v>
      </c>
      <c r="H51" s="23">
        <f>1/$A$1*[1]TimberSectorMinusCoreVPAImp!$G$212</f>
        <v>0.15895096163530475</v>
      </c>
      <c r="I51" s="23">
        <f>1/$A$1*[1]TimberSectorMinusCoreVPAImp!$H$212</f>
        <v>0.22260324015912666</v>
      </c>
      <c r="J51" s="43">
        <f>1/$A$1*[1]TimberSectorMinusCoreVPAImp!$I$212</f>
        <v>0.21165818682245752</v>
      </c>
      <c r="K51" s="23">
        <f>1/$A$1*[1]TimberSectorMinusCoreVPAImp!$J$212</f>
        <v>0.16672794625257215</v>
      </c>
      <c r="L51" s="23">
        <f>1/$A$1*[1]TimberSectorMinusCoreVPAImp!$K$212</f>
        <v>0.11712628052533391</v>
      </c>
      <c r="M51" s="23">
        <f>1/$A$1*[1]TimberSectorMinusCoreVPAImp!L$212</f>
        <v>0.12205323755331725</v>
      </c>
      <c r="N51" s="23">
        <f>1/$A$1*[1]TimberSectorMinusCoreVPAImp!M$212</f>
        <v>0.15419350050173464</v>
      </c>
      <c r="O51" s="23">
        <f>1/$A$1*[1]TimberSectorMinusCoreVPAImp!N$212</f>
        <v>8.9554453342732473E-2</v>
      </c>
      <c r="P51" s="23">
        <f>1/$A$1*[1]TimberSectorMinusCoreVPAImp!O$212</f>
        <v>0.11053115206350662</v>
      </c>
      <c r="Q51" s="23">
        <f>1/$A$1*[1]TimberSectorMinusCoreVPAImp!P$212</f>
        <v>0.13860846959316389</v>
      </c>
      <c r="R51" s="23">
        <f>1/$A$1*[1]TimberSectorMinusCoreVPAImp!Q$212</f>
        <v>0.14963367777325526</v>
      </c>
      <c r="S51" s="23">
        <f>1/$A$1*[1]TimberSectorMinusCoreVPAImp!R$212</f>
        <v>0.13179886648553302</v>
      </c>
      <c r="T51" s="23">
        <f>1/$A$1*[1]TimberSectorMinusCoreVPAImp!S$212</f>
        <v>0.13455672567417346</v>
      </c>
      <c r="U51" s="23">
        <f>1/$A$1*[1]TimberSectorMinusCoreVPAImp!T$212</f>
        <v>9.3555128275961102E-2</v>
      </c>
      <c r="V51" s="23">
        <f>1/$A$1*[1]TimberSectorMinusCoreVPAImp!U$212</f>
        <v>7.9472388073493924E-2</v>
      </c>
      <c r="W51" s="23">
        <f>1/$A$1*[1]TimberSectorMinusCoreVPAImp!V$212</f>
        <v>0</v>
      </c>
      <c r="X51" s="23">
        <f>1/$A$1*[1]TimberSectorMinusCoreVPAImp!W$212</f>
        <v>0</v>
      </c>
      <c r="Y51" s="23">
        <f>1/$A$1*[1]TimberSectorMinusCoreVPAImp!X$212</f>
        <v>0</v>
      </c>
      <c r="Z51" s="23">
        <f>1/$A$1*[1]TimberSectorMinusCoreVPAImp!Y$212</f>
        <v>0</v>
      </c>
      <c r="AA51" s="23">
        <f>1/$A$1*[1]TimberSectorMinusCoreVPAImp!Z$212</f>
        <v>0</v>
      </c>
      <c r="AB51" s="43">
        <f>1/$A$1*[1]TimberSectorMinusCoreVPAImp!AA$212</f>
        <v>0</v>
      </c>
      <c r="AC51" s="5"/>
      <c r="AD51" s="20">
        <f>1/1000*[1]TimberSectorMinusCoreVPAImp!AB$212</f>
        <v>3.2386692116247E-2</v>
      </c>
      <c r="AE51" s="23">
        <f>1/1000*[1]TimberSectorMinusCoreVPAImp!AC$212</f>
        <v>3.5792866257199997E-2</v>
      </c>
      <c r="AF51" s="23">
        <f>1/1000*[1]TimberSectorMinusCoreVPAImp!AD$212</f>
        <v>3.4083604497599999E-2</v>
      </c>
      <c r="AG51" s="23">
        <f>1/1000*[1]TimberSectorMinusCoreVPAImp!AE$212</f>
        <v>4.0710243235199998E-2</v>
      </c>
      <c r="AH51" s="23">
        <f>1/1000*[1]TimberSectorMinusCoreVPAImp!AF$212</f>
        <v>6.303854705329999E-2</v>
      </c>
      <c r="AI51" s="23">
        <f>1/1000*[1]TimberSectorMinusCoreVPAImp!AG$212</f>
        <v>6.2803137153899999E-2</v>
      </c>
      <c r="AJ51" s="23">
        <f>1/1000*[1]TimberSectorMinusCoreVPAImp!AH$212</f>
        <v>6.81615781916E-2</v>
      </c>
      <c r="AK51" s="23">
        <f>1/1000*[1]TimberSectorMinusCoreVPAImp!AI$212</f>
        <v>7.5352155343499996E-2</v>
      </c>
      <c r="AL51" s="23">
        <f>1/1000*[1]TimberSectorMinusCoreVPAImp!AJ$212</f>
        <v>6.2765105991599984E-2</v>
      </c>
      <c r="AM51" s="23">
        <f>1/1000*[1]TimberSectorMinusCoreVPAImp!AK$212</f>
        <v>4.4768623614000004E-2</v>
      </c>
      <c r="AN51" s="23">
        <f>1/1000*[1]TimberSectorMinusCoreVPAImp!AL$212</f>
        <v>3.978873521460001E-2</v>
      </c>
      <c r="AO51" s="23">
        <f>1/1000*[1]TimberSectorMinusCoreVPAImp!AM$212</f>
        <v>6.5099130863999988E-2</v>
      </c>
      <c r="AP51" s="23">
        <f>1/1000*[1]TimberSectorMinusCoreVPAImp!AN$212</f>
        <v>3.9927396836800001E-2</v>
      </c>
      <c r="AQ51" s="23">
        <f>1/1000*[1]TimberSectorMinusCoreVPAImp!AO$212</f>
        <v>4.1051791464600002E-2</v>
      </c>
      <c r="AR51" s="23">
        <f>1/1000*[1]TimberSectorMinusCoreVPAImp!AP$212</f>
        <v>5.7803102753500001E-2</v>
      </c>
      <c r="AS51" s="23">
        <f>1/1000*[1]TimberSectorMinusCoreVPAImp!AQ$212</f>
        <v>5.1043862257499996E-2</v>
      </c>
      <c r="AT51" s="23">
        <f>1/1000*[1]TimberSectorMinusCoreVPAImp!AR$212</f>
        <v>5.03567961053E-2</v>
      </c>
      <c r="AU51" s="23">
        <f>1/1000*[1]TimberSectorMinusCoreVPAImp!AS$212</f>
        <v>5.5744122405400005E-2</v>
      </c>
      <c r="AV51" s="23">
        <f>1/1000*[1]TimberSectorMinusCoreVPAImp!AT$212</f>
        <v>5.0389343174999997E-2</v>
      </c>
      <c r="AW51" s="23">
        <f>1/1000*[1]TimberSectorMinusCoreVPAImp!AU$212</f>
        <v>4.1592813044583329E-2</v>
      </c>
      <c r="AX51" s="23">
        <f>1/1000*[1]TimberSectorMinusCoreVPAImp!AV$212</f>
        <v>0</v>
      </c>
      <c r="AY51" s="23">
        <f>1/1000*[1]TimberSectorMinusCoreVPAImp!AW$212</f>
        <v>0</v>
      </c>
      <c r="AZ51" s="23">
        <f>1/1000*[1]TimberSectorMinusCoreVPAImp!AX$212</f>
        <v>0</v>
      </c>
      <c r="BA51" s="23">
        <f>1/1000*[1]TimberSectorMinusCoreVPAImp!AY$212</f>
        <v>0</v>
      </c>
      <c r="BB51" s="23">
        <f>1/1000*[1]TimberSectorMinusCoreVPAImp!AZ$212</f>
        <v>0</v>
      </c>
      <c r="BC51" s="24">
        <f>1/1000*[1]TimberSectorMinusCoreVPAImp!BA$212</f>
        <v>0</v>
      </c>
      <c r="BD51" s="321"/>
    </row>
    <row r="52" spans="2:56">
      <c r="B52" s="6" t="s">
        <v>40</v>
      </c>
      <c r="C52" s="20">
        <f>1/$A$1*[1]TimberSectorMinusCoreVPAImp!$B$225</f>
        <v>2.7505907156117892E-2</v>
      </c>
      <c r="D52" s="23">
        <f>1/$A$1*[1]TimberSectorMinusCoreVPAImp!$C$225</f>
        <v>2.5758464937640058E-2</v>
      </c>
      <c r="E52" s="23">
        <f>1/$A$1*[1]TimberSectorMinusCoreVPAImp!$D$225</f>
        <v>3.2053140479866293E-2</v>
      </c>
      <c r="F52" s="23">
        <f>1/$A$1*[1]TimberSectorMinusCoreVPAImp!$E$225</f>
        <v>3.0758259726833659E-2</v>
      </c>
      <c r="G52" s="23">
        <f>1/$A$1*[1]TimberSectorMinusCoreVPAImp!$F$225</f>
        <v>5.246924084912763E-2</v>
      </c>
      <c r="H52" s="23">
        <f>1/$A$1*[1]TimberSectorMinusCoreVPAImp!$G$225</f>
        <v>4.4802753338415657E-2</v>
      </c>
      <c r="I52" s="23">
        <f>1/$A$1*[1]TimberSectorMinusCoreVPAImp!$H$225</f>
        <v>5.905980432595348E-2</v>
      </c>
      <c r="J52" s="43">
        <f>1/$A$1*[1]TimberSectorMinusCoreVPAImp!$I$225</f>
        <v>4.2102182903028085E-2</v>
      </c>
      <c r="K52" s="23">
        <f>1/$A$1*[1]TimberSectorMinusCoreVPAImp!$J$225</f>
        <v>3.3726185211015891E-2</v>
      </c>
      <c r="L52" s="23">
        <f>1/$A$1*[1]TimberSectorMinusCoreVPAImp!$K$225</f>
        <v>7.497077208990266E-2</v>
      </c>
      <c r="M52" s="23">
        <f>1/$A$1*[1]TimberSectorMinusCoreVPAImp!L$225</f>
        <v>8.8023239431840233E-2</v>
      </c>
      <c r="N52" s="23">
        <f>1/$A$1*[1]TimberSectorMinusCoreVPAImp!M$225</f>
        <v>9.1202137257407889E-2</v>
      </c>
      <c r="O52" s="23">
        <f>1/$A$1*[1]TimberSectorMinusCoreVPAImp!N$225</f>
        <v>7.3715321985623694E-2</v>
      </c>
      <c r="P52" s="23">
        <f>1/$A$1*[1]TimberSectorMinusCoreVPAImp!O$225</f>
        <v>7.1306839337138189E-2</v>
      </c>
      <c r="Q52" s="23">
        <f>1/$A$1*[1]TimberSectorMinusCoreVPAImp!P$225</f>
        <v>8.2543723174535594E-2</v>
      </c>
      <c r="R52" s="23">
        <f>1/$A$1*[1]TimberSectorMinusCoreVPAImp!Q$225</f>
        <v>6.7474125683105735E-2</v>
      </c>
      <c r="S52" s="23">
        <f>1/$A$1*[1]TimberSectorMinusCoreVPAImp!R$225</f>
        <v>4.8563790355843656E-2</v>
      </c>
      <c r="T52" s="23">
        <f>1/$A$1*[1]TimberSectorMinusCoreVPAImp!S$225</f>
        <v>6.2699458875640324E-2</v>
      </c>
      <c r="U52" s="23">
        <f>1/$A$1*[1]TimberSectorMinusCoreVPAImp!T$225</f>
        <v>9.9009192652956296E-2</v>
      </c>
      <c r="V52" s="23">
        <f>1/$A$1*[1]TimberSectorMinusCoreVPAImp!U$225</f>
        <v>8.1395211460431258E-2</v>
      </c>
      <c r="W52" s="23">
        <f>1/$A$1*[1]TimberSectorMinusCoreVPAImp!V$225</f>
        <v>0</v>
      </c>
      <c r="X52" s="23">
        <f>1/$A$1*[1]TimberSectorMinusCoreVPAImp!W$225</f>
        <v>0</v>
      </c>
      <c r="Y52" s="23">
        <f>1/$A$1*[1]TimberSectorMinusCoreVPAImp!X$225</f>
        <v>0</v>
      </c>
      <c r="Z52" s="23">
        <f>1/$A$1*[1]TimberSectorMinusCoreVPAImp!Y$225</f>
        <v>0</v>
      </c>
      <c r="AA52" s="23">
        <f>1/$A$1*[1]TimberSectorMinusCoreVPAImp!Z$225</f>
        <v>0</v>
      </c>
      <c r="AB52" s="43">
        <f>1/$A$1*[1]TimberSectorMinusCoreVPAImp!AA$225</f>
        <v>0</v>
      </c>
      <c r="AC52" s="5"/>
      <c r="AD52" s="20">
        <f>1/1000*[1]TimberSectorMinusCoreVPAImp!AB$225</f>
        <v>1.2545633032181997E-2</v>
      </c>
      <c r="AE52" s="23">
        <f>1/1000*[1]TimberSectorMinusCoreVPAImp!AC$225</f>
        <v>1.0145987302400001E-2</v>
      </c>
      <c r="AF52" s="23">
        <f>1/1000*[1]TimberSectorMinusCoreVPAImp!AD$225</f>
        <v>1.4171377185600001E-2</v>
      </c>
      <c r="AG52" s="23">
        <f>1/1000*[1]TimberSectorMinusCoreVPAImp!AE$225</f>
        <v>1.5810764300799987E-2</v>
      </c>
      <c r="AH52" s="23">
        <f>1/1000*[1]TimberSectorMinusCoreVPAImp!AF$225</f>
        <v>2.8148198173200016E-2</v>
      </c>
      <c r="AI52" s="23">
        <f>1/1000*[1]TimberSectorMinusCoreVPAImp!AG$225</f>
        <v>2.5385706231599983E-2</v>
      </c>
      <c r="AJ52" s="23">
        <f>1/1000*[1]TimberSectorMinusCoreVPAImp!AH$225</f>
        <v>2.9366734949200009E-2</v>
      </c>
      <c r="AK52" s="23">
        <f>1/1000*[1]TimberSectorMinusCoreVPAImp!AI$225</f>
        <v>2.8517381816499991E-2</v>
      </c>
      <c r="AL52" s="23">
        <f>1/1000*[1]TimberSectorMinusCoreVPAImp!AJ$225</f>
        <v>2.2906495119199989E-2</v>
      </c>
      <c r="AM52" s="23">
        <f>1/1000*[1]TimberSectorMinusCoreVPAImp!AK$225</f>
        <v>4.1568359624000017E-2</v>
      </c>
      <c r="AN52" s="23">
        <f>1/1000*[1]TimberSectorMinusCoreVPAImp!AL$225</f>
        <v>4.5943469805600004E-2</v>
      </c>
      <c r="AO52" s="23">
        <f>1/1000*[1]TimberSectorMinusCoreVPAImp!AM$225</f>
        <v>5.5280356799999986E-2</v>
      </c>
      <c r="AP52" s="23">
        <f>1/1000*[1]TimberSectorMinusCoreVPAImp!AN$225</f>
        <v>4.2497595553599991E-2</v>
      </c>
      <c r="AQ52" s="23">
        <f>1/1000*[1]TimberSectorMinusCoreVPAImp!AO$225</f>
        <v>3.9044032305299986E-2</v>
      </c>
      <c r="AR52" s="23">
        <f>1/1000*[1]TimberSectorMinusCoreVPAImp!AP$225</f>
        <v>3.9385561240000005E-2</v>
      </c>
      <c r="AS52" s="23">
        <f>1/1000*[1]TimberSectorMinusCoreVPAImp!AQ$225</f>
        <v>2.7332009925500004E-2</v>
      </c>
      <c r="AT52" s="23">
        <f>1/1000*[1]TimberSectorMinusCoreVPAImp!AR$225</f>
        <v>2.4519943644500004E-2</v>
      </c>
      <c r="AU52" s="23">
        <f>1/1000*[1]TimberSectorMinusCoreVPAImp!AS$225</f>
        <v>2.6513556283500002E-2</v>
      </c>
      <c r="AV52" s="23">
        <f>1/1000*[1]TimberSectorMinusCoreVPAImp!AT$225</f>
        <v>6.4345208364999976E-2</v>
      </c>
      <c r="AW52" s="23">
        <f>1/1000*[1]TimberSectorMinusCoreVPAImp!AU$225</f>
        <v>4.9909437430833342E-2</v>
      </c>
      <c r="AX52" s="23">
        <f>1/1000*[1]TimberSectorMinusCoreVPAImp!AV$225</f>
        <v>0</v>
      </c>
      <c r="AY52" s="23">
        <f>1/1000*[1]TimberSectorMinusCoreVPAImp!AW$225</f>
        <v>0</v>
      </c>
      <c r="AZ52" s="23">
        <f>1/1000*[1]TimberSectorMinusCoreVPAImp!AX$225</f>
        <v>0</v>
      </c>
      <c r="BA52" s="23">
        <f>1/1000*[1]TimberSectorMinusCoreVPAImp!AY$225</f>
        <v>0</v>
      </c>
      <c r="BB52" s="23">
        <f>1/1000*[1]TimberSectorMinusCoreVPAImp!AZ$225</f>
        <v>0</v>
      </c>
      <c r="BC52" s="24">
        <f>1/1000*[1]TimberSectorMinusCoreVPAImp!BA$225</f>
        <v>0</v>
      </c>
      <c r="BD52" s="321"/>
    </row>
    <row r="53" spans="2:56">
      <c r="B53" s="6" t="s">
        <v>111</v>
      </c>
      <c r="C53" s="20">
        <f>1/$A$1*[1]TimberSectorMinusCoreVPAImp!$B$246</f>
        <v>2.0057684586484208E-2</v>
      </c>
      <c r="D53" s="23">
        <f>1/$A$1*[1]TimberSectorMinusCoreVPAImp!$C$246</f>
        <v>2.0185411299999997E-2</v>
      </c>
      <c r="E53" s="23">
        <f>1/$A$1*[1]TimberSectorMinusCoreVPAImp!$D$246</f>
        <v>1.6937231843988324E-2</v>
      </c>
      <c r="F53" s="23">
        <f>1/$A$1*[1]TimberSectorMinusCoreVPAImp!$E$246</f>
        <v>4.5321044914229128E-2</v>
      </c>
      <c r="G53" s="23">
        <f>1/$A$1*[1]TimberSectorMinusCoreVPAImp!$F$246</f>
        <v>1.408667293322655E-2</v>
      </c>
      <c r="H53" s="23">
        <f>1/$A$1*[1]TimberSectorMinusCoreVPAImp!$G$246</f>
        <v>1.2654472913352807E-2</v>
      </c>
      <c r="I53" s="23">
        <f>1/$A$1*[1]TimberSectorMinusCoreVPAImp!$H$246</f>
        <v>1.1625690749270827E-2</v>
      </c>
      <c r="J53" s="43">
        <f>1/$A$1*[1]TimberSectorMinusCoreVPAImp!$I$246</f>
        <v>1.8667387417720765E-2</v>
      </c>
      <c r="K53" s="23">
        <f>1/$A$1*[1]TimberSectorMinusCoreVPAImp!$J$246</f>
        <v>0.11468525290908314</v>
      </c>
      <c r="L53" s="23">
        <f>1/$A$1*[1]TimberSectorMinusCoreVPAImp!$K$246</f>
        <v>9.3168166447821239E-3</v>
      </c>
      <c r="M53" s="23">
        <f>1/$A$1*[1]TimberSectorMinusCoreVPAImp!L$246</f>
        <v>1.2200926131502917E-2</v>
      </c>
      <c r="N53" s="23">
        <f>1/$A$1*[1]TimberSectorMinusCoreVPAImp!M$246</f>
        <v>8.3072170548550359E-3</v>
      </c>
      <c r="O53" s="23">
        <f>1/$A$1*[1]TimberSectorMinusCoreVPAImp!N$246</f>
        <v>7.405097830460311E-3</v>
      </c>
      <c r="P53" s="23">
        <f>1/$A$1*[1]TimberSectorMinusCoreVPAImp!O$246</f>
        <v>7.9860219851133115E-3</v>
      </c>
      <c r="Q53" s="23">
        <f>1/$A$1*[1]TimberSectorMinusCoreVPAImp!P$246</f>
        <v>8.3476734532964558E-3</v>
      </c>
      <c r="R53" s="23">
        <f>1/$A$1*[1]TimberSectorMinusCoreVPAImp!Q$246</f>
        <v>1.445995610612421E-2</v>
      </c>
      <c r="S53" s="23">
        <f>1/$A$1*[1]TimberSectorMinusCoreVPAImp!R$246</f>
        <v>8.774086677350721E-3</v>
      </c>
      <c r="T53" s="23">
        <f>1/$A$1*[1]TimberSectorMinusCoreVPAImp!S$246</f>
        <v>1.6126231534208967E-2</v>
      </c>
      <c r="U53" s="23">
        <f>1/$A$1*[1]TimberSectorMinusCoreVPAImp!T$246</f>
        <v>1.05730341110467E-2</v>
      </c>
      <c r="V53" s="23">
        <f>1/$A$1*[1]TimberSectorMinusCoreVPAImp!U$246</f>
        <v>7.6925019196541645E-3</v>
      </c>
      <c r="W53" s="23">
        <f>1/$A$1*[1]TimberSectorMinusCoreVPAImp!V$246</f>
        <v>0</v>
      </c>
      <c r="X53" s="23">
        <f>1/$A$1*[1]TimberSectorMinusCoreVPAImp!W$246</f>
        <v>0</v>
      </c>
      <c r="Y53" s="23">
        <f>1/$A$1*[1]TimberSectorMinusCoreVPAImp!X$246</f>
        <v>0</v>
      </c>
      <c r="Z53" s="23">
        <f>1/$A$1*[1]TimberSectorMinusCoreVPAImp!Y$246</f>
        <v>0</v>
      </c>
      <c r="AA53" s="23">
        <f>1/$A$1*[1]TimberSectorMinusCoreVPAImp!Z$246</f>
        <v>0</v>
      </c>
      <c r="AB53" s="43">
        <f>1/$A$1*[1]TimberSectorMinusCoreVPAImp!AA$246</f>
        <v>0</v>
      </c>
      <c r="AC53" s="5"/>
      <c r="AD53" s="20">
        <f>1/1000*[1]TimberSectorMinusCoreVPAImp!AB$246</f>
        <v>1.5646503894632999E-2</v>
      </c>
      <c r="AE53" s="23">
        <f>1/1000*[1]TimberSectorMinusCoreVPAImp!AC$246</f>
        <v>1.39924298856E-2</v>
      </c>
      <c r="AF53" s="23">
        <f>1/1000*[1]TimberSectorMinusCoreVPAImp!AD$246</f>
        <v>1.2441314990399998E-2</v>
      </c>
      <c r="AG53" s="23">
        <f>1/1000*[1]TimberSectorMinusCoreVPAImp!AE$246</f>
        <v>1.5633697564799997E-2</v>
      </c>
      <c r="AH53" s="23">
        <f>1/1000*[1]TimberSectorMinusCoreVPAImp!AF$246</f>
        <v>1.5552917065000001E-2</v>
      </c>
      <c r="AI53" s="23">
        <f>1/1000*[1]TimberSectorMinusCoreVPAImp!AG$246</f>
        <v>1.10362381701E-2</v>
      </c>
      <c r="AJ53" s="23">
        <f>1/1000*[1]TimberSectorMinusCoreVPAImp!AH$246</f>
        <v>1.10031530228E-2</v>
      </c>
      <c r="AK53" s="23">
        <f>1/1000*[1]TimberSectorMinusCoreVPAImp!AI$246</f>
        <v>1.3549287901499998E-2</v>
      </c>
      <c r="AL53" s="23">
        <f>1/1000*[1]TimberSectorMinusCoreVPAImp!AJ$246</f>
        <v>3.2014471184800011E-2</v>
      </c>
      <c r="AM53" s="23">
        <f>1/1000*[1]TimberSectorMinusCoreVPAImp!AK$246</f>
        <v>7.6544001775999994E-3</v>
      </c>
      <c r="AN53" s="23">
        <f>1/1000*[1]TimberSectorMinusCoreVPAImp!AL$246</f>
        <v>2.1922915302000003E-2</v>
      </c>
      <c r="AO53" s="23">
        <f>1/1000*[1]TimberSectorMinusCoreVPAImp!AM$246</f>
        <v>1.1788637808E-2</v>
      </c>
      <c r="AP53" s="23">
        <f>1/1000*[1]TimberSectorMinusCoreVPAImp!AN$246</f>
        <v>9.3714802367999995E-3</v>
      </c>
      <c r="AQ53" s="23">
        <f>1/1000*[1]TimberSectorMinusCoreVPAImp!AO$246</f>
        <v>1.5481910054699998E-2</v>
      </c>
      <c r="AR53" s="23">
        <f>1/1000*[1]TimberSectorMinusCoreVPAImp!AP$246</f>
        <v>1.28201698065E-2</v>
      </c>
      <c r="AS53" s="23">
        <f>1/1000*[1]TimberSectorMinusCoreVPAImp!AQ$246</f>
        <v>1.3296201400999998E-2</v>
      </c>
      <c r="AT53" s="23">
        <f>1/1000*[1]TimberSectorMinusCoreVPAImp!AR$246</f>
        <v>1.2065834291599999E-2</v>
      </c>
      <c r="AU53" s="23">
        <f>1/1000*[1]TimberSectorMinusCoreVPAImp!AS$246</f>
        <v>1.7142750138799998E-2</v>
      </c>
      <c r="AV53" s="23">
        <f>1/1000*[1]TimberSectorMinusCoreVPAImp!AT$246</f>
        <v>1.3063069343999999E-2</v>
      </c>
      <c r="AW53" s="23">
        <f>1/1000*[1]TimberSectorMinusCoreVPAImp!AU$246</f>
        <v>9.4671182958333301E-3</v>
      </c>
      <c r="AX53" s="23">
        <f>1/1000*[1]TimberSectorMinusCoreVPAImp!AV$246</f>
        <v>0</v>
      </c>
      <c r="AY53" s="23">
        <f>1/1000*[1]TimberSectorMinusCoreVPAImp!AW$246</f>
        <v>0</v>
      </c>
      <c r="AZ53" s="23">
        <f>1/1000*[1]TimberSectorMinusCoreVPAImp!AX$246</f>
        <v>0</v>
      </c>
      <c r="BA53" s="23">
        <f>1/1000*[1]TimberSectorMinusCoreVPAImp!AY$246</f>
        <v>0</v>
      </c>
      <c r="BB53" s="23">
        <f>1/1000*[1]TimberSectorMinusCoreVPAImp!AZ$246</f>
        <v>0</v>
      </c>
      <c r="BC53" s="24">
        <f>1/1000*[1]TimberSectorMinusCoreVPAImp!BA$246</f>
        <v>0</v>
      </c>
      <c r="BD53" s="321"/>
    </row>
    <row r="54" spans="2:56">
      <c r="B54" s="6" t="s">
        <v>17</v>
      </c>
      <c r="C54" s="185">
        <f t="shared" ref="C54:L54" si="11">SUM(C32:C32)-SUM(C33:C53)</f>
        <v>7.7141514400218547E-2</v>
      </c>
      <c r="D54" s="32">
        <f t="shared" si="11"/>
        <v>5.4999035573014332E-2</v>
      </c>
      <c r="E54" s="32">
        <f t="shared" si="11"/>
        <v>5.4186646863211507E-2</v>
      </c>
      <c r="F54" s="32">
        <f t="shared" si="11"/>
        <v>5.436388704999473E-2</v>
      </c>
      <c r="G54" s="32">
        <f t="shared" si="11"/>
        <v>7.7094071024523814E-2</v>
      </c>
      <c r="H54" s="32">
        <f t="shared" si="11"/>
        <v>6.3001277013364998E-2</v>
      </c>
      <c r="I54" s="32">
        <f t="shared" si="11"/>
        <v>0.1033485367444209</v>
      </c>
      <c r="J54" s="46">
        <f t="shared" si="11"/>
        <v>0.10857453105153514</v>
      </c>
      <c r="K54" s="32">
        <f t="shared" si="11"/>
        <v>7.9137807348482525E-2</v>
      </c>
      <c r="L54" s="32">
        <f t="shared" si="11"/>
        <v>7.3453467954271545E-2</v>
      </c>
      <c r="M54" s="32">
        <f>SUM(M32:M32)-SUM(M33:M53)</f>
        <v>0.10242504196735513</v>
      </c>
      <c r="N54" s="32">
        <f>SUM(N32:N32)-SUM(N33:N53)</f>
        <v>0.13446698547676483</v>
      </c>
      <c r="O54" s="32">
        <f t="shared" ref="O54:AB54" si="12">SUM(O32:O32)-SUM(O33:O53)</f>
        <v>0.11583492813533525</v>
      </c>
      <c r="P54" s="32">
        <f t="shared" si="12"/>
        <v>0.10921449022883323</v>
      </c>
      <c r="Q54" s="32">
        <f t="shared" si="12"/>
        <v>0.10193137124080209</v>
      </c>
      <c r="R54" s="32">
        <f t="shared" si="12"/>
        <v>0.10627111374494724</v>
      </c>
      <c r="S54" s="32">
        <f t="shared" si="12"/>
        <v>0.10431466679983359</v>
      </c>
      <c r="T54" s="32">
        <f t="shared" si="12"/>
        <v>0.12354714270605704</v>
      </c>
      <c r="U54" s="32">
        <f t="shared" si="12"/>
        <v>0.10601956742978125</v>
      </c>
      <c r="V54" s="32">
        <f t="shared" si="12"/>
        <v>0.10393439647710778</v>
      </c>
      <c r="W54" s="32">
        <f t="shared" si="12"/>
        <v>0</v>
      </c>
      <c r="X54" s="32">
        <f t="shared" si="12"/>
        <v>0</v>
      </c>
      <c r="Y54" s="32">
        <f t="shared" si="12"/>
        <v>0</v>
      </c>
      <c r="Z54" s="32">
        <f t="shared" si="12"/>
        <v>0</v>
      </c>
      <c r="AA54" s="32">
        <f t="shared" si="12"/>
        <v>0</v>
      </c>
      <c r="AB54" s="46">
        <f t="shared" si="12"/>
        <v>0</v>
      </c>
      <c r="AC54" s="5"/>
      <c r="AD54" s="169">
        <f t="shared" ref="AD54:BC54" si="13">SUM(AD32:AD32)-SUM(AD33:AD53)</f>
        <v>1.1235915624500992E-2</v>
      </c>
      <c r="AE54" s="61">
        <f t="shared" si="13"/>
        <v>8.395179758000193E-3</v>
      </c>
      <c r="AF54" s="61">
        <f t="shared" si="13"/>
        <v>9.3527073839996255E-3</v>
      </c>
      <c r="AG54" s="61">
        <f t="shared" si="13"/>
        <v>1.0730076784000175E-2</v>
      </c>
      <c r="AH54" s="61">
        <f t="shared" si="13"/>
        <v>1.9622776255599828E-2</v>
      </c>
      <c r="AI54" s="61">
        <f t="shared" si="13"/>
        <v>1.705379933400053E-2</v>
      </c>
      <c r="AJ54" s="61">
        <f t="shared" si="13"/>
        <v>2.5067779023600245E-2</v>
      </c>
      <c r="AK54" s="61">
        <f t="shared" si="13"/>
        <v>3.5137194214999834E-2</v>
      </c>
      <c r="AL54" s="61">
        <f t="shared" si="13"/>
        <v>2.3213901143999127E-2</v>
      </c>
      <c r="AM54" s="61">
        <f t="shared" si="13"/>
        <v>2.1005727054399514E-2</v>
      </c>
      <c r="AN54" s="61">
        <f t="shared" si="13"/>
        <v>2.5291473928199526E-2</v>
      </c>
      <c r="AO54" s="61">
        <f t="shared" si="13"/>
        <v>3.9661615680000484E-2</v>
      </c>
      <c r="AP54" s="61">
        <f t="shared" si="13"/>
        <v>2.7624862531201444E-2</v>
      </c>
      <c r="AQ54" s="61">
        <f t="shared" si="13"/>
        <v>2.6648584151399479E-2</v>
      </c>
      <c r="AR54" s="61">
        <f t="shared" si="13"/>
        <v>2.9004468278999163E-2</v>
      </c>
      <c r="AS54" s="61">
        <f t="shared" si="13"/>
        <v>2.4985547237000638E-2</v>
      </c>
      <c r="AT54" s="61">
        <f t="shared" si="13"/>
        <v>2.442511330770003E-2</v>
      </c>
      <c r="AU54" s="61">
        <f t="shared" si="13"/>
        <v>2.6194090679900306E-2</v>
      </c>
      <c r="AV54" s="61">
        <f t="shared" si="13"/>
        <v>2.959791730200001E-2</v>
      </c>
      <c r="AW54" s="61">
        <f t="shared" si="13"/>
        <v>2.6496944757083085E-2</v>
      </c>
      <c r="AX54" s="61">
        <f t="shared" si="13"/>
        <v>0</v>
      </c>
      <c r="AY54" s="61">
        <f t="shared" si="13"/>
        <v>0</v>
      </c>
      <c r="AZ54" s="61">
        <f t="shared" si="13"/>
        <v>0</v>
      </c>
      <c r="BA54" s="61">
        <f t="shared" si="13"/>
        <v>0</v>
      </c>
      <c r="BB54" s="61">
        <f t="shared" si="13"/>
        <v>0</v>
      </c>
      <c r="BC54" s="171">
        <f t="shared" si="13"/>
        <v>0</v>
      </c>
      <c r="BD54" s="321"/>
    </row>
    <row r="55" spans="2:56" ht="17.149999999999999" customHeight="1">
      <c r="B55" s="92" t="s">
        <v>73</v>
      </c>
      <c r="C55" s="132">
        <f>1/$A$1*[1]TimberSectorMinusCoreVPAImp!$B$194</f>
        <v>2.8132350249999494E-2</v>
      </c>
      <c r="D55" s="109">
        <f>1/$A$1*[1]TimberSectorMinusCoreVPAImp!$C$194</f>
        <v>2.7055938750000341E-2</v>
      </c>
      <c r="E55" s="109">
        <f>1/$A$1*[1]TimberSectorMinusCoreVPAImp!$D$194</f>
        <v>2.3044793037593436E-2</v>
      </c>
      <c r="F55" s="109">
        <f>1/$A$1*[1]TimberSectorMinusCoreVPAImp!$E$194</f>
        <v>2.6621723172912892E-2</v>
      </c>
      <c r="G55" s="109">
        <f>1/$A$1*[1]TimberSectorMinusCoreVPAImp!$F$194</f>
        <v>5.422465515144137E-2</v>
      </c>
      <c r="H55" s="109">
        <f>1/$A$1*[1]TimberSectorMinusCoreVPAImp!$G$194</f>
        <v>5.5808838900000102E-2</v>
      </c>
      <c r="I55" s="109">
        <f>1/$A$1*[1]TimberSectorMinusCoreVPAImp!$H$194</f>
        <v>5.1148556983766302E-2</v>
      </c>
      <c r="J55" s="95">
        <f>1/$A$1*[1]TimberSectorMinusCoreVPAImp!$I$194</f>
        <v>5.0239045999999954E-2</v>
      </c>
      <c r="K55" s="109">
        <f>1/$A$1*[1]TimberSectorMinusCoreVPAImp!$J$194</f>
        <v>4.999527824999983E-2</v>
      </c>
      <c r="L55" s="109">
        <f>1/$A$1*[1]TimberSectorMinusCoreVPAImp!$K$194</f>
        <v>3.8845814000000145E-2</v>
      </c>
      <c r="M55" s="109">
        <f>1/$A$1*[1]TimberSectorMinusCoreVPAImp!L$194</f>
        <v>3.2153449999999917E-2</v>
      </c>
      <c r="N55" s="109">
        <f>1/$A$1*[1]TimberSectorMinusCoreVPAImp!M$194</f>
        <v>3.3610448499999945E-2</v>
      </c>
      <c r="O55" s="109">
        <f>1/$A$1*[1]TimberSectorMinusCoreVPAImp!N$194</f>
        <v>2.8118630037037073E-2</v>
      </c>
      <c r="P55" s="109">
        <f>1/$A$1*[1]TimberSectorMinusCoreVPAImp!O$194</f>
        <v>2.3125707142857166E-2</v>
      </c>
      <c r="Q55" s="109">
        <f>1/$A$1*[1]TimberSectorMinusCoreVPAImp!P$194</f>
        <v>3.909766843859841E-2</v>
      </c>
      <c r="R55" s="109">
        <f>1/$A$1*[1]TimberSectorMinusCoreVPAImp!Q$194</f>
        <v>3.6626515897975442E-2</v>
      </c>
      <c r="S55" s="109">
        <f>1/$A$1*[1]TimberSectorMinusCoreVPAImp!R$194</f>
        <v>5.5930682000000065E-2</v>
      </c>
      <c r="T55" s="109">
        <f>1/$A$1*[1]TimberSectorMinusCoreVPAImp!S$194</f>
        <v>7.709290843478267E-2</v>
      </c>
      <c r="U55" s="109">
        <f>1/$A$1*[1]TimberSectorMinusCoreVPAImp!T$194</f>
        <v>0.10695953891846915</v>
      </c>
      <c r="V55" s="109">
        <f>1/$A$1*[1]TimberSectorMinusCoreVPAImp!U$194</f>
        <v>9.0946186000000095E-2</v>
      </c>
      <c r="W55" s="109">
        <f>1/$A$1*[1]TimberSectorMinusCoreVPAImp!V$194</f>
        <v>0</v>
      </c>
      <c r="X55" s="109">
        <f>1/$A$1*[1]TimberSectorMinusCoreVPAImp!W$194</f>
        <v>0</v>
      </c>
      <c r="Y55" s="109">
        <f>1/$A$1*[1]TimberSectorMinusCoreVPAImp!X$194</f>
        <v>0</v>
      </c>
      <c r="Z55" s="109">
        <f>1/$A$1*[1]TimberSectorMinusCoreVPAImp!Y$194</f>
        <v>0</v>
      </c>
      <c r="AA55" s="109">
        <f>1/$A$1*[1]TimberSectorMinusCoreVPAImp!Z$194</f>
        <v>0</v>
      </c>
      <c r="AB55" s="95">
        <f>1/$A$1*[1]TimberSectorMinusCoreVPAImp!AA$194</f>
        <v>0</v>
      </c>
      <c r="AC55" s="5"/>
      <c r="AD55" s="132">
        <f>1/1000*[1]TimberSectorMinusCoreVPAImp!AB$194</f>
        <v>5.8430667760949861E-3</v>
      </c>
      <c r="AE55" s="109">
        <f>1/1000*[1]TimberSectorMinusCoreVPAImp!AC$194</f>
        <v>5.2316017244000076E-3</v>
      </c>
      <c r="AF55" s="109">
        <f>1/1000*[1]TimberSectorMinusCoreVPAImp!AD$194</f>
        <v>5.5780660319999951E-3</v>
      </c>
      <c r="AG55" s="109">
        <f>1/1000*[1]TimberSectorMinusCoreVPAImp!AE$194</f>
        <v>8.2078650304000002E-3</v>
      </c>
      <c r="AH55" s="109">
        <f>1/1000*[1]TimberSectorMinusCoreVPAImp!AF$194</f>
        <v>2.1916367392500007E-2</v>
      </c>
      <c r="AI55" s="109">
        <f>1/1000*[1]TimberSectorMinusCoreVPAImp!AG$194</f>
        <v>2.4911292334499992E-2</v>
      </c>
      <c r="AJ55" s="109">
        <f>1/1000*[1]TimberSectorMinusCoreVPAImp!AH$194</f>
        <v>2.2320214834799998E-2</v>
      </c>
      <c r="AK55" s="109">
        <f>1/1000*[1]TimberSectorMinusCoreVPAImp!AI$194</f>
        <v>2.616826258650002E-2</v>
      </c>
      <c r="AL55" s="109">
        <f>1/1000*[1]TimberSectorMinusCoreVPAImp!AJ$194</f>
        <v>2.6144498089199986E-2</v>
      </c>
      <c r="AM55" s="109">
        <f>1/1000*[1]TimberSectorMinusCoreVPAImp!AK$194</f>
        <v>1.6885850502400004E-2</v>
      </c>
      <c r="AN55" s="109">
        <f>1/1000*[1]TimberSectorMinusCoreVPAImp!AL$194</f>
        <v>1.3459756535100013E-2</v>
      </c>
      <c r="AO55" s="109">
        <f>1/1000*[1]TimberSectorMinusCoreVPAImp!AM$194</f>
        <v>1.7455521312000004E-2</v>
      </c>
      <c r="AP55" s="109">
        <f>1/1000*[1]TimberSectorMinusCoreVPAImp!AN$194</f>
        <v>1.1628345784000018E-2</v>
      </c>
      <c r="AQ55" s="109">
        <f>1/1000*[1]TimberSectorMinusCoreVPAImp!AO$194</f>
        <v>1.0259482189199986E-2</v>
      </c>
      <c r="AR55" s="109">
        <f>1/1000*[1]TimberSectorMinusCoreVPAImp!AP$194</f>
        <v>1.5650349081000003E-2</v>
      </c>
      <c r="AS55" s="109">
        <f>1/1000*[1]TimberSectorMinusCoreVPAImp!AQ$194</f>
        <v>1.2240065022499991E-2</v>
      </c>
      <c r="AT55" s="109">
        <f>1/1000*[1]TimberSectorMinusCoreVPAImp!AR$194</f>
        <v>1.704696620220001E-2</v>
      </c>
      <c r="AU55" s="109">
        <f>1/1000*[1]TimberSectorMinusCoreVPAImp!AS$194</f>
        <v>2.2891599130400012E-2</v>
      </c>
      <c r="AV55" s="109">
        <f>1/1000*[1]TimberSectorMinusCoreVPAImp!AT$194</f>
        <v>3.6425223975999982E-2</v>
      </c>
      <c r="AW55" s="109">
        <f>1/1000*[1]TimberSectorMinusCoreVPAImp!AU$194</f>
        <v>2.8315857906249988E-2</v>
      </c>
      <c r="AX55" s="109">
        <f>1/1000*[1]TimberSectorMinusCoreVPAImp!AV$194</f>
        <v>0</v>
      </c>
      <c r="AY55" s="109">
        <f>1/1000*[1]TimberSectorMinusCoreVPAImp!AW$194</f>
        <v>0</v>
      </c>
      <c r="AZ55" s="109">
        <f>1/1000*[1]TimberSectorMinusCoreVPAImp!AX$194</f>
        <v>0</v>
      </c>
      <c r="BA55" s="109">
        <f>1/1000*[1]TimberSectorMinusCoreVPAImp!AY$194</f>
        <v>0</v>
      </c>
      <c r="BB55" s="109">
        <f>1/1000*[1]TimberSectorMinusCoreVPAImp!AZ$194</f>
        <v>0</v>
      </c>
      <c r="BC55" s="133">
        <f>1/1000*[1]TimberSectorMinusCoreVPAImp!BA$194</f>
        <v>0</v>
      </c>
      <c r="BD55" s="321"/>
    </row>
    <row r="56" spans="2:56" ht="17.149999999999999" customHeight="1">
      <c r="B56" s="83" t="s">
        <v>127</v>
      </c>
      <c r="C56" s="57">
        <f>1/$A$1*[1]TimberSectorMinusCoreVPAImp!$B$273</f>
        <v>0.17397500100000002</v>
      </c>
      <c r="D56" s="58">
        <f>1/$A$1*[1]TimberSectorMinusCoreVPAImp!$C$273</f>
        <v>0.18007740300000002</v>
      </c>
      <c r="E56" s="58">
        <f>1/$A$1*[1]TimberSectorMinusCoreVPAImp!$D$273</f>
        <v>0.1910887381712689</v>
      </c>
      <c r="F56" s="58">
        <f>1/$A$1*[1]TimberSectorMinusCoreVPAImp!$E$273</f>
        <v>0.20940417881639484</v>
      </c>
      <c r="G56" s="58">
        <f>1/$A$1*[1]TimberSectorMinusCoreVPAImp!$F$273</f>
        <v>0.2188636995384616</v>
      </c>
      <c r="H56" s="58">
        <f>1/$A$1*[1]TimberSectorMinusCoreVPAImp!$G$273</f>
        <v>0.20331083849999998</v>
      </c>
      <c r="I56" s="58">
        <f>1/$A$1*[1]TimberSectorMinusCoreVPAImp!$H$273</f>
        <v>0.21604346723646628</v>
      </c>
      <c r="J56" s="59">
        <f>1/$A$1*[1]TimberSectorMinusCoreVPAImp!$I$273</f>
        <v>0.21947535190333833</v>
      </c>
      <c r="K56" s="58">
        <f>1/$A$1*[1]TimberSectorMinusCoreVPAImp!$J$273</f>
        <v>0.20850689799999989</v>
      </c>
      <c r="L56" s="58">
        <f>1/$A$1*[1]TimberSectorMinusCoreVPAImp!$K$273</f>
        <v>0.20648619050686806</v>
      </c>
      <c r="M56" s="58">
        <f>1/$A$1*[1]TimberSectorMinusCoreVPAImp!L$273</f>
        <v>0.23789577016803687</v>
      </c>
      <c r="N56" s="58">
        <f>1/$A$1*[1]TimberSectorMinusCoreVPAImp!M$273</f>
        <v>0.27434920541666652</v>
      </c>
      <c r="O56" s="58">
        <f>1/$A$1*[1]TimberSectorMinusCoreVPAImp!N$273</f>
        <v>0.28827551214593294</v>
      </c>
      <c r="P56" s="58">
        <f>1/$A$1*[1]TimberSectorMinusCoreVPAImp!O$273</f>
        <v>0.27718333299999992</v>
      </c>
      <c r="Q56" s="58">
        <f>1/$A$1*[1]TimberSectorMinusCoreVPAImp!P$273</f>
        <v>0.37086884960789601</v>
      </c>
      <c r="R56" s="58">
        <f>1/$A$1*[1]TimberSectorMinusCoreVPAImp!Q$273</f>
        <v>0.33307138520370366</v>
      </c>
      <c r="S56" s="58">
        <f>1/$A$1*[1]TimberSectorMinusCoreVPAImp!R$273</f>
        <v>0.32162992799404755</v>
      </c>
      <c r="T56" s="58">
        <f>1/$A$1*[1]TimberSectorMinusCoreVPAImp!S$273</f>
        <v>0.3628882559130433</v>
      </c>
      <c r="U56" s="58">
        <f>1/$A$1*[1]TimberSectorMinusCoreVPAImp!T$273</f>
        <v>0.40634114712601416</v>
      </c>
      <c r="V56" s="58">
        <f>1/$A$1*[1]TimberSectorMinusCoreVPAImp!U$273</f>
        <v>0.42026402022069248</v>
      </c>
      <c r="W56" s="58">
        <f>1/$A$1*[1]TimberSectorMinusCoreVPAImp!V$273</f>
        <v>0</v>
      </c>
      <c r="X56" s="58">
        <f>1/$A$1*[1]TimberSectorMinusCoreVPAImp!W$273</f>
        <v>0</v>
      </c>
      <c r="Y56" s="58">
        <f>1/$A$1*[1]TimberSectorMinusCoreVPAImp!X$273</f>
        <v>0</v>
      </c>
      <c r="Z56" s="58">
        <f>1/$A$1*[1]TimberSectorMinusCoreVPAImp!Y$273</f>
        <v>0</v>
      </c>
      <c r="AA56" s="58">
        <f>1/$A$1*[1]TimberSectorMinusCoreVPAImp!Z$273</f>
        <v>0</v>
      </c>
      <c r="AB56" s="59">
        <f>1/$A$1*[1]TimberSectorMinusCoreVPAImp!AA$273</f>
        <v>0</v>
      </c>
      <c r="AC56" s="17"/>
      <c r="AD56" s="57">
        <f>1/1000*[1]TimberSectorMinusCoreVPAImp!AB$273</f>
        <v>2.694803294779799E-2</v>
      </c>
      <c r="AE56" s="58">
        <f>1/1000*[1]TimberSectorMinusCoreVPAImp!AC$273</f>
        <v>2.6587295398799997E-2</v>
      </c>
      <c r="AF56" s="58">
        <f>1/1000*[1]TimberSectorMinusCoreVPAImp!AD$273</f>
        <v>3.3568078326399992E-2</v>
      </c>
      <c r="AG56" s="58">
        <f>1/1000*[1]TimberSectorMinusCoreVPAImp!AE$273</f>
        <v>5.1473179486399984E-2</v>
      </c>
      <c r="AH56" s="58">
        <f>1/1000*[1]TimberSectorMinusCoreVPAImp!AF$273</f>
        <v>6.1783163368499983E-2</v>
      </c>
      <c r="AI56" s="58">
        <f>1/1000*[1]TimberSectorMinusCoreVPAImp!AG$273</f>
        <v>6.3709358255399987E-2</v>
      </c>
      <c r="AJ56" s="58">
        <f>1/1000*[1]TimberSectorMinusCoreVPAImp!AH$273</f>
        <v>6.4915911204800017E-2</v>
      </c>
      <c r="AK56" s="58">
        <f>1/1000*[1]TimberSectorMinusCoreVPAImp!AI$273</f>
        <v>7.7147552828999988E-2</v>
      </c>
      <c r="AL56" s="58">
        <f>1/1000*[1]TimberSectorMinusCoreVPAImp!AJ$273</f>
        <v>7.5798286803499995E-2</v>
      </c>
      <c r="AM56" s="58">
        <f>1/1000*[1]TimberSectorMinusCoreVPAImp!AK$273</f>
        <v>6.7360680154100017E-2</v>
      </c>
      <c r="AN56" s="58">
        <f>1/1000*[1]TimberSectorMinusCoreVPAImp!AL$273</f>
        <v>6.0296495700200008E-2</v>
      </c>
      <c r="AO56" s="58">
        <f>1/1000*[1]TimberSectorMinusCoreVPAImp!AM$273</f>
        <v>7.5879461218499977E-2</v>
      </c>
      <c r="AP56" s="58">
        <f>1/1000*[1]TimberSectorMinusCoreVPAImp!AN$273</f>
        <v>6.7722291076200009E-2</v>
      </c>
      <c r="AQ56" s="58">
        <f>1/1000*[1]TimberSectorMinusCoreVPAImp!AO$273</f>
        <v>7.7967803644300004E-2</v>
      </c>
      <c r="AR56" s="58">
        <f>1/1000*[1]TimberSectorMinusCoreVPAImp!AP$273</f>
        <v>9.9892623657000038E-2</v>
      </c>
      <c r="AS56" s="58">
        <f>1/1000*[1]TimberSectorMinusCoreVPAImp!AQ$273</f>
        <v>8.672950988149998E-2</v>
      </c>
      <c r="AT56" s="58">
        <f>1/1000*[1]TimberSectorMinusCoreVPAImp!AR$273</f>
        <v>8.8774340975599983E-2</v>
      </c>
      <c r="AU56" s="58">
        <f>1/1000*[1]TimberSectorMinusCoreVPAImp!AS$273</f>
        <v>9.6555450033599985E-2</v>
      </c>
      <c r="AV56" s="58">
        <f>1/1000*[1]TimberSectorMinusCoreVPAImp!AT$273</f>
        <v>0.12043479596899999</v>
      </c>
      <c r="AW56" s="58">
        <f>1/1000*[1]TimberSectorMinusCoreVPAImp!AU$273</f>
        <v>0.12468024047958336</v>
      </c>
      <c r="AX56" s="58">
        <f>1/1000*[1]TimberSectorMinusCoreVPAImp!AV$273</f>
        <v>0</v>
      </c>
      <c r="AY56" s="58">
        <f>1/1000*[1]TimberSectorMinusCoreVPAImp!AW$273</f>
        <v>0</v>
      </c>
      <c r="AZ56" s="58">
        <f>1/1000*[1]TimberSectorMinusCoreVPAImp!AX$273</f>
        <v>0</v>
      </c>
      <c r="BA56" s="58">
        <f>1/1000*[1]TimberSectorMinusCoreVPAImp!AY$273</f>
        <v>0</v>
      </c>
      <c r="BB56" s="58">
        <f>1/1000*[1]TimberSectorMinusCoreVPAImp!AZ$273</f>
        <v>0</v>
      </c>
      <c r="BC56" s="60">
        <f>1/1000*[1]TimberSectorMinusCoreVPAImp!BA$273</f>
        <v>0</v>
      </c>
      <c r="BD56" s="321"/>
    </row>
    <row r="57" spans="2:56">
      <c r="B57" s="6" t="s">
        <v>93</v>
      </c>
      <c r="C57" s="20">
        <f>1/$A$1*[1]TimberSectorMinusCoreVPAImp!$B$5</f>
        <v>1.1675761999999992E-2</v>
      </c>
      <c r="D57" s="23">
        <f>1/$A$1*[1]TimberSectorMinusCoreVPAImp!$C$5</f>
        <v>1.2045113999999996E-2</v>
      </c>
      <c r="E57" s="23">
        <f>1/$A$1*[1]TimberSectorMinusCoreVPAImp!$D$5</f>
        <v>1.1932940058823532E-2</v>
      </c>
      <c r="F57" s="23">
        <f>1/$A$1*[1]TimberSectorMinusCoreVPAImp!$E$5</f>
        <v>1.2893215994091562E-2</v>
      </c>
      <c r="G57" s="23">
        <f>1/$A$1*[1]TimberSectorMinusCoreVPAImp!$F$5</f>
        <v>1.1941700000000003E-2</v>
      </c>
      <c r="H57" s="23">
        <f>1/$A$1*[1]TimberSectorMinusCoreVPAImp!$G$5</f>
        <v>1.2389034000000007E-2</v>
      </c>
      <c r="I57" s="23">
        <f>1/$A$1*[1]TimberSectorMinusCoreVPAImp!$H$5</f>
        <v>1.6182306E-2</v>
      </c>
      <c r="J57" s="43">
        <f>1/$A$1*[1]TimberSectorMinusCoreVPAImp!$I$5</f>
        <v>1.8159483999999997E-2</v>
      </c>
      <c r="K57" s="23">
        <f>1/$A$1*[1]TimberSectorMinusCoreVPAImp!$J$5</f>
        <v>1.4456120000000006E-2</v>
      </c>
      <c r="L57" s="23">
        <f>1/$A$1*[1]TimberSectorMinusCoreVPAImp!$K$5</f>
        <v>1.5382408999999998E-2</v>
      </c>
      <c r="M57" s="23">
        <f>1/$A$1*[1]TimberSectorMinusCoreVPAImp!L$5</f>
        <v>1.7332895168036839E-2</v>
      </c>
      <c r="N57" s="23">
        <f>1/$A$1*[1]TimberSectorMinusCoreVPAImp!M$5</f>
        <v>1.4655514999999999E-2</v>
      </c>
      <c r="O57" s="23">
        <f>1/$A$1*[1]TimberSectorMinusCoreVPAImp!N$5</f>
        <v>1.3635391000000004E-2</v>
      </c>
      <c r="P57" s="23">
        <f>1/$A$1*[1]TimberSectorMinusCoreVPAImp!O$5</f>
        <v>1.3849459999999996E-2</v>
      </c>
      <c r="Q57" s="23">
        <f>1/$A$1*[1]TimberSectorMinusCoreVPAImp!P$5</f>
        <v>1.5468586000000003E-2</v>
      </c>
      <c r="R57" s="23">
        <f>1/$A$1*[1]TimberSectorMinusCoreVPAImp!Q$5</f>
        <v>1.8003631999999999E-2</v>
      </c>
      <c r="S57" s="23">
        <f>1/$A$1*[1]TimberSectorMinusCoreVPAImp!R$5</f>
        <v>1.9880434999999995E-2</v>
      </c>
      <c r="T57" s="23">
        <f>1/$A$1*[1]TimberSectorMinusCoreVPAImp!S$5</f>
        <v>2.7723594913043478E-2</v>
      </c>
      <c r="U57" s="23">
        <f>1/$A$1*[1]TimberSectorMinusCoreVPAImp!T$5</f>
        <v>2.9580840916666667E-2</v>
      </c>
      <c r="V57" s="23">
        <f>1/$A$1*[1]TimberSectorMinusCoreVPAImp!U$5</f>
        <v>3.8526127899999998E-2</v>
      </c>
      <c r="W57" s="23">
        <f>1/$A$1*[1]TimberSectorMinusCoreVPAImp!V$5</f>
        <v>0</v>
      </c>
      <c r="X57" s="23">
        <f>1/$A$1*[1]TimberSectorMinusCoreVPAImp!W$5</f>
        <v>0</v>
      </c>
      <c r="Y57" s="23">
        <f>1/$A$1*[1]TimberSectorMinusCoreVPAImp!X$5</f>
        <v>0</v>
      </c>
      <c r="Z57" s="23">
        <f>1/$A$1*[1]TimberSectorMinusCoreVPAImp!Y$5</f>
        <v>0</v>
      </c>
      <c r="AA57" s="23">
        <f>1/$A$1*[1]TimberSectorMinusCoreVPAImp!Z$5</f>
        <v>0</v>
      </c>
      <c r="AB57" s="43">
        <f>1/$A$1*[1]TimberSectorMinusCoreVPAImp!AA$5</f>
        <v>0</v>
      </c>
      <c r="AC57" s="5"/>
      <c r="AD57" s="20">
        <f>1/1000*[1]TimberSectorMinusCoreVPAImp!AB$5</f>
        <v>2.9699561086049997E-3</v>
      </c>
      <c r="AE57" s="23">
        <f>1/1000*[1]TimberSectorMinusCoreVPAImp!AC$5</f>
        <v>2.6857700599999994E-3</v>
      </c>
      <c r="AF57" s="23">
        <f>1/1000*[1]TimberSectorMinusCoreVPAImp!AD$5</f>
        <v>3.5002253951999995E-3</v>
      </c>
      <c r="AG57" s="23">
        <f>1/1000*[1]TimberSectorMinusCoreVPAImp!AE$5</f>
        <v>4.3119986559999992E-3</v>
      </c>
      <c r="AH57" s="23">
        <f>1/1000*[1]TimberSectorMinusCoreVPAImp!AF$5</f>
        <v>4.8025324612999999E-3</v>
      </c>
      <c r="AI57" s="23">
        <f>1/1000*[1]TimberSectorMinusCoreVPAImp!AG$5</f>
        <v>4.7796965930999987E-3</v>
      </c>
      <c r="AJ57" s="23">
        <f>1/1000*[1]TimberSectorMinusCoreVPAImp!AH$5</f>
        <v>9.4850271524000006E-3</v>
      </c>
      <c r="AK57" s="23">
        <f>1/1000*[1]TimberSectorMinusCoreVPAImp!AI$5</f>
        <v>1.1502596906499999E-2</v>
      </c>
      <c r="AL57" s="23">
        <f>1/1000*[1]TimberSectorMinusCoreVPAImp!AJ$5</f>
        <v>9.3427230996000008E-3</v>
      </c>
      <c r="AM57" s="23">
        <f>1/1000*[1]TimberSectorMinusCoreVPAImp!AK$5</f>
        <v>8.1654855831999988E-3</v>
      </c>
      <c r="AN57" s="23">
        <f>1/1000*[1]TimberSectorMinusCoreVPAImp!AL$5</f>
        <v>8.1851303114999999E-3</v>
      </c>
      <c r="AO57" s="23">
        <f>1/1000*[1]TimberSectorMinusCoreVPAImp!AM$5</f>
        <v>9.6593580479999979E-3</v>
      </c>
      <c r="AP57" s="23">
        <f>1/1000*[1]TimberSectorMinusCoreVPAImp!AN$5</f>
        <v>8.6452277647999995E-3</v>
      </c>
      <c r="AQ57" s="23">
        <f>1/1000*[1]TimberSectorMinusCoreVPAImp!AO$5</f>
        <v>8.2849016241000016E-3</v>
      </c>
      <c r="AR57" s="23">
        <f>1/1000*[1]TimberSectorMinusCoreVPAImp!AP$5</f>
        <v>9.3353774710000018E-3</v>
      </c>
      <c r="AS57" s="23">
        <f>1/1000*[1]TimberSectorMinusCoreVPAImp!AQ$5</f>
        <v>8.7877836549999991E-3</v>
      </c>
      <c r="AT57" s="23">
        <f>1/1000*[1]TimberSectorMinusCoreVPAImp!AR$5</f>
        <v>1.0157599571099999E-2</v>
      </c>
      <c r="AU57" s="23">
        <f>1/1000*[1]TimberSectorMinusCoreVPAImp!AS$5</f>
        <v>1.3842782339100001E-2</v>
      </c>
      <c r="AV57" s="23">
        <f>1/1000*[1]TimberSectorMinusCoreVPAImp!AT$5</f>
        <v>1.5440880572000003E-2</v>
      </c>
      <c r="AW57" s="23">
        <f>1/1000*[1]TimberSectorMinusCoreVPAImp!AU$5</f>
        <v>1.7379129743749999E-2</v>
      </c>
      <c r="AX57" s="23">
        <f>1/1000*[1]TimberSectorMinusCoreVPAImp!AV$5</f>
        <v>0</v>
      </c>
      <c r="AY57" s="23">
        <f>1/1000*[1]TimberSectorMinusCoreVPAImp!AW$5</f>
        <v>0</v>
      </c>
      <c r="AZ57" s="23">
        <f>1/1000*[1]TimberSectorMinusCoreVPAImp!AX$5</f>
        <v>0</v>
      </c>
      <c r="BA57" s="23">
        <f>1/1000*[1]TimberSectorMinusCoreVPAImp!AY$5</f>
        <v>0</v>
      </c>
      <c r="BB57" s="23">
        <f>1/1000*[1]TimberSectorMinusCoreVPAImp!AZ$5</f>
        <v>0</v>
      </c>
      <c r="BC57" s="24">
        <f>1/1000*[1]TimberSectorMinusCoreVPAImp!BA$5</f>
        <v>0</v>
      </c>
      <c r="BD57" s="321"/>
    </row>
    <row r="58" spans="2:56">
      <c r="B58" s="6" t="s">
        <v>56</v>
      </c>
      <c r="C58" s="20">
        <f>1/$A$1*[1]TimberSectorMinusCoreVPAImp!$B$22</f>
        <v>3.7272591999999993E-2</v>
      </c>
      <c r="D58" s="23">
        <f>1/$A$1*[1]TimberSectorMinusCoreVPAImp!$C$22</f>
        <v>3.4912231999999987E-2</v>
      </c>
      <c r="E58" s="23">
        <f>1/$A$1*[1]TimberSectorMinusCoreVPAImp!$D$22</f>
        <v>4.1986957846153861E-2</v>
      </c>
      <c r="F58" s="23">
        <f>1/$A$1*[1]TimberSectorMinusCoreVPAImp!$E$22</f>
        <v>3.9298056000000012E-2</v>
      </c>
      <c r="G58" s="23">
        <f>1/$A$1*[1]TimberSectorMinusCoreVPAImp!$F$22</f>
        <v>3.1949640000000008E-2</v>
      </c>
      <c r="H58" s="23">
        <f>1/$A$1*[1]TimberSectorMinusCoreVPAImp!$G$22</f>
        <v>2.4900676000000004E-2</v>
      </c>
      <c r="I58" s="23">
        <f>1/$A$1*[1]TimberSectorMinusCoreVPAImp!$H$22</f>
        <v>2.837982E-2</v>
      </c>
      <c r="J58" s="43">
        <f>1/$A$1*[1]TimberSectorMinusCoreVPAImp!$I$22</f>
        <v>2.1556699944444434E-2</v>
      </c>
      <c r="K58" s="23">
        <f>1/$A$1*[1]TimberSectorMinusCoreVPAImp!$J$22</f>
        <v>1.8913650000000004E-2</v>
      </c>
      <c r="L58" s="23">
        <f>1/$A$1*[1]TimberSectorMinusCoreVPAImp!$K$22</f>
        <v>1.5658467999999998E-2</v>
      </c>
      <c r="M58" s="23">
        <f>1/$A$1*[1]TimberSectorMinusCoreVPAImp!L$22</f>
        <v>1.4570469999999993E-2</v>
      </c>
      <c r="N58" s="23">
        <f>1/$A$1*[1]TimberSectorMinusCoreVPAImp!M$22</f>
        <v>4.053130499999999E-2</v>
      </c>
      <c r="O58" s="23">
        <f>1/$A$1*[1]TimberSectorMinusCoreVPAImp!N$22</f>
        <v>4.0443673999999999E-2</v>
      </c>
      <c r="P58" s="23">
        <f>1/$A$1*[1]TimberSectorMinusCoreVPAImp!O$22</f>
        <v>3.2088847999999996E-2</v>
      </c>
      <c r="Q58" s="23">
        <f>1/$A$1*[1]TimberSectorMinusCoreVPAImp!P$22</f>
        <v>3.4435113999999996E-2</v>
      </c>
      <c r="R58" s="23">
        <f>1/$A$1*[1]TimberSectorMinusCoreVPAImp!Q$22</f>
        <v>3.4768800999999988E-2</v>
      </c>
      <c r="S58" s="23">
        <f>1/$A$1*[1]TimberSectorMinusCoreVPAImp!R$22</f>
        <v>3.4590079999999995E-2</v>
      </c>
      <c r="T58" s="23">
        <f>1/$A$1*[1]TimberSectorMinusCoreVPAImp!S$22</f>
        <v>4.2074074000000003E-2</v>
      </c>
      <c r="U58" s="23">
        <f>1/$A$1*[1]TimberSectorMinusCoreVPAImp!T$22</f>
        <v>5.5559391999999985E-2</v>
      </c>
      <c r="V58" s="23">
        <f>1/$A$1*[1]TimberSectorMinusCoreVPAImp!U$22</f>
        <v>5.0067290000000028E-2</v>
      </c>
      <c r="W58" s="23">
        <f>1/$A$1*[1]TimberSectorMinusCoreVPAImp!V$22</f>
        <v>0</v>
      </c>
      <c r="X58" s="23">
        <f>1/$A$1*[1]TimberSectorMinusCoreVPAImp!W$22</f>
        <v>0</v>
      </c>
      <c r="Y58" s="23">
        <f>1/$A$1*[1]TimberSectorMinusCoreVPAImp!X$22</f>
        <v>0</v>
      </c>
      <c r="Z58" s="23">
        <f>1/$A$1*[1]TimberSectorMinusCoreVPAImp!Y$22</f>
        <v>0</v>
      </c>
      <c r="AA58" s="23">
        <f>1/$A$1*[1]TimberSectorMinusCoreVPAImp!Z$22</f>
        <v>0</v>
      </c>
      <c r="AB58" s="43">
        <f>1/$A$1*[1]TimberSectorMinusCoreVPAImp!AA$22</f>
        <v>0</v>
      </c>
      <c r="AC58" s="5"/>
      <c r="AD58" s="20">
        <f>1/1000*[1]TimberSectorMinusCoreVPAImp!AB$22</f>
        <v>3.0323775695970004E-3</v>
      </c>
      <c r="AE58" s="23">
        <f>1/1000*[1]TimberSectorMinusCoreVPAImp!AC$22</f>
        <v>3.1774849104000006E-3</v>
      </c>
      <c r="AF58" s="23">
        <f>1/1000*[1]TimberSectorMinusCoreVPAImp!AD$22</f>
        <v>3.8983485263999985E-3</v>
      </c>
      <c r="AG58" s="23">
        <f>1/1000*[1]TimberSectorMinusCoreVPAImp!AE$22</f>
        <v>3.7742963104000007E-3</v>
      </c>
      <c r="AH58" s="23">
        <f>1/1000*[1]TimberSectorMinusCoreVPAImp!AF$22</f>
        <v>4.2743874481000008E-3</v>
      </c>
      <c r="AI58" s="23">
        <f>1/1000*[1]TimberSectorMinusCoreVPAImp!AG$22</f>
        <v>4.0407994770000006E-3</v>
      </c>
      <c r="AJ58" s="23">
        <f>1/1000*[1]TimberSectorMinusCoreVPAImp!AH$22</f>
        <v>4.6994910700000007E-3</v>
      </c>
      <c r="AK58" s="23">
        <f>1/1000*[1]TimberSectorMinusCoreVPAImp!AI$22</f>
        <v>5.6605994485000024E-3</v>
      </c>
      <c r="AL58" s="23">
        <f>1/1000*[1]TimberSectorMinusCoreVPAImp!AJ$22</f>
        <v>6.1160158736000003E-3</v>
      </c>
      <c r="AM58" s="23">
        <f>1/1000*[1]TimberSectorMinusCoreVPAImp!AK$22</f>
        <v>4.1081992863999999E-3</v>
      </c>
      <c r="AN58" s="23">
        <f>1/1000*[1]TimberSectorMinusCoreVPAImp!AL$22</f>
        <v>3.0207174831000006E-3</v>
      </c>
      <c r="AO58" s="23">
        <f>1/1000*[1]TimberSectorMinusCoreVPAImp!AM$22</f>
        <v>6.019049759999999E-3</v>
      </c>
      <c r="AP58" s="23">
        <f>1/1000*[1]TimberSectorMinusCoreVPAImp!AN$22</f>
        <v>4.5733098399999995E-3</v>
      </c>
      <c r="AQ58" s="23">
        <f>1/1000*[1]TimberSectorMinusCoreVPAImp!AO$22</f>
        <v>3.9103460795999996E-3</v>
      </c>
      <c r="AR58" s="23">
        <f>1/1000*[1]TimberSectorMinusCoreVPAImp!AP$22</f>
        <v>4.308349413E-3</v>
      </c>
      <c r="AS58" s="23">
        <f>1/1000*[1]TimberSectorMinusCoreVPAImp!AQ$22</f>
        <v>4.4112322029999989E-3</v>
      </c>
      <c r="AT58" s="23">
        <f>1/1000*[1]TimberSectorMinusCoreVPAImp!AR$22</f>
        <v>4.922221585699999E-3</v>
      </c>
      <c r="AU58" s="23">
        <f>1/1000*[1]TimberSectorMinusCoreVPAImp!AS$22</f>
        <v>6.5999152647999984E-3</v>
      </c>
      <c r="AV58" s="23">
        <f>1/1000*[1]TimberSectorMinusCoreVPAImp!AT$22</f>
        <v>1.3273061773000002E-2</v>
      </c>
      <c r="AW58" s="23">
        <f>1/1000*[1]TimberSectorMinusCoreVPAImp!AU$22</f>
        <v>9.0977722325000007E-3</v>
      </c>
      <c r="AX58" s="23">
        <f>1/1000*[1]TimberSectorMinusCoreVPAImp!AV$22</f>
        <v>0</v>
      </c>
      <c r="AY58" s="23">
        <f>1/1000*[1]TimberSectorMinusCoreVPAImp!AW$22</f>
        <v>0</v>
      </c>
      <c r="AZ58" s="23">
        <f>1/1000*[1]TimberSectorMinusCoreVPAImp!AX$22</f>
        <v>0</v>
      </c>
      <c r="BA58" s="23">
        <f>1/1000*[1]TimberSectorMinusCoreVPAImp!AY$22</f>
        <v>0</v>
      </c>
      <c r="BB58" s="23">
        <f>1/1000*[1]TimberSectorMinusCoreVPAImp!AZ$22</f>
        <v>0</v>
      </c>
      <c r="BC58" s="24">
        <f>1/1000*[1]TimberSectorMinusCoreVPAImp!BA$22</f>
        <v>0</v>
      </c>
      <c r="BD58" s="321"/>
    </row>
    <row r="59" spans="2:56">
      <c r="B59" s="6" t="s">
        <v>92</v>
      </c>
      <c r="C59" s="20">
        <f>1/$A$1*[1]TimberSectorMinusCoreVPAImp!$B$29</f>
        <v>1.5325775000000041E-2</v>
      </c>
      <c r="D59" s="23">
        <f>1/$A$1*[1]TimberSectorMinusCoreVPAImp!$C$29</f>
        <v>1.5523658000000023E-2</v>
      </c>
      <c r="E59" s="23">
        <f>1/$A$1*[1]TimberSectorMinusCoreVPAImp!$D$29</f>
        <v>1.7470386999999948E-2</v>
      </c>
      <c r="F59" s="23">
        <f>1/$A$1*[1]TimberSectorMinusCoreVPAImp!$E$29</f>
        <v>2.4088868000000041E-2</v>
      </c>
      <c r="G59" s="23">
        <f>1/$A$1*[1]TimberSectorMinusCoreVPAImp!$F$29</f>
        <v>3.8714566000000006E-2</v>
      </c>
      <c r="H59" s="23">
        <f>1/$A$1*[1]TimberSectorMinusCoreVPAImp!$G$29</f>
        <v>4.5282867000000018E-2</v>
      </c>
      <c r="I59" s="23">
        <f>1/$A$1*[1]TimberSectorMinusCoreVPAImp!$H$29</f>
        <v>4.8565146000000031E-2</v>
      </c>
      <c r="J59" s="43">
        <f>1/$A$1*[1]TimberSectorMinusCoreVPAImp!$I$29</f>
        <v>5.2298833999999961E-2</v>
      </c>
      <c r="K59" s="23">
        <f>1/$A$1*[1]TimberSectorMinusCoreVPAImp!$J$29</f>
        <v>5.4044613999999991E-2</v>
      </c>
      <c r="L59" s="23">
        <f>1/$A$1*[1]TimberSectorMinusCoreVPAImp!$K$29</f>
        <v>3.8075169999999998E-2</v>
      </c>
      <c r="M59" s="23">
        <f>1/$A$1*[1]TimberSectorMinusCoreVPAImp!L$29</f>
        <v>3.933528E-2</v>
      </c>
      <c r="N59" s="23">
        <f>1/$A$1*[1]TimberSectorMinusCoreVPAImp!M$29</f>
        <v>3.6566115416666711E-2</v>
      </c>
      <c r="O59" s="23">
        <f>1/$A$1*[1]TimberSectorMinusCoreVPAImp!N$29</f>
        <v>3.8548216909090882E-2</v>
      </c>
      <c r="P59" s="23">
        <f>1/$A$1*[1]TimberSectorMinusCoreVPAImp!O$29</f>
        <v>4.671872199999999E-2</v>
      </c>
      <c r="Q59" s="23">
        <f>1/$A$1*[1]TimberSectorMinusCoreVPAImp!P$29</f>
        <v>5.3469408000000024E-2</v>
      </c>
      <c r="R59" s="23">
        <f>1/$A$1*[1]TimberSectorMinusCoreVPAImp!Q$29</f>
        <v>5.7633050999999935E-2</v>
      </c>
      <c r="S59" s="23">
        <f>1/$A$1*[1]TimberSectorMinusCoreVPAImp!R$29</f>
        <v>6.2272911708333351E-2</v>
      </c>
      <c r="T59" s="23">
        <f>1/$A$1*[1]TimberSectorMinusCoreVPAImp!S$29</f>
        <v>5.8362012999999976E-2</v>
      </c>
      <c r="U59" s="23">
        <f>1/$A$1*[1]TimberSectorMinusCoreVPAImp!T$29</f>
        <v>5.8430909999999975E-2</v>
      </c>
      <c r="V59" s="23">
        <f>1/$A$1*[1]TimberSectorMinusCoreVPAImp!U$29</f>
        <v>6.2684548000000034E-2</v>
      </c>
      <c r="W59" s="23">
        <f>1/$A$1*[1]TimberSectorMinusCoreVPAImp!V$29</f>
        <v>0</v>
      </c>
      <c r="X59" s="23">
        <f>1/$A$1*[1]TimberSectorMinusCoreVPAImp!W$29</f>
        <v>0</v>
      </c>
      <c r="Y59" s="23">
        <f>1/$A$1*[1]TimberSectorMinusCoreVPAImp!X$29</f>
        <v>0</v>
      </c>
      <c r="Z59" s="23">
        <f>1/$A$1*[1]TimberSectorMinusCoreVPAImp!Y$29</f>
        <v>0</v>
      </c>
      <c r="AA59" s="23">
        <f>1/$A$1*[1]TimberSectorMinusCoreVPAImp!Z$29</f>
        <v>0</v>
      </c>
      <c r="AB59" s="43">
        <f>1/$A$1*[1]TimberSectorMinusCoreVPAImp!AA$29</f>
        <v>0</v>
      </c>
      <c r="AC59" s="5"/>
      <c r="AD59" s="20">
        <f>1/1000*[1]TimberSectorMinusCoreVPAImp!AB$29</f>
        <v>3.9181556866649953E-3</v>
      </c>
      <c r="AE59" s="23">
        <f>1/1000*[1]TimberSectorMinusCoreVPAImp!AC$29</f>
        <v>3.5029244559999988E-3</v>
      </c>
      <c r="AF59" s="23">
        <f>1/1000*[1]TimberSectorMinusCoreVPAImp!AD$29</f>
        <v>4.9691658239999943E-3</v>
      </c>
      <c r="AG59" s="23">
        <f>1/1000*[1]TimberSectorMinusCoreVPAImp!AE$29</f>
        <v>7.7546203391999887E-3</v>
      </c>
      <c r="AH59" s="23">
        <f>1/1000*[1]TimberSectorMinusCoreVPAImp!AF$29</f>
        <v>1.1862799398100001E-2</v>
      </c>
      <c r="AI59" s="23">
        <f>1/1000*[1]TimberSectorMinusCoreVPAImp!AG$29</f>
        <v>1.6652940361200005E-2</v>
      </c>
      <c r="AJ59" s="23">
        <f>1/1000*[1]TimberSectorMinusCoreVPAImp!AH$29</f>
        <v>1.9284230536800003E-2</v>
      </c>
      <c r="AK59" s="23">
        <f>1/1000*[1]TimberSectorMinusCoreVPAImp!AI$29</f>
        <v>2.2715474224499994E-2</v>
      </c>
      <c r="AL59" s="23">
        <f>1/1000*[1]TimberSectorMinusCoreVPAImp!AJ$29</f>
        <v>2.4310463437999995E-2</v>
      </c>
      <c r="AM59" s="23">
        <f>1/1000*[1]TimberSectorMinusCoreVPAImp!AK$29</f>
        <v>1.83442798836E-2</v>
      </c>
      <c r="AN59" s="23">
        <f>1/1000*[1]TimberSectorMinusCoreVPAImp!AL$29</f>
        <v>1.7389179060299999E-2</v>
      </c>
      <c r="AO59" s="23">
        <f>1/1000*[1]TimberSectorMinusCoreVPAImp!AM$29</f>
        <v>2.0914049711999994E-2</v>
      </c>
      <c r="AP59" s="23">
        <f>1/1000*[1]TimberSectorMinusCoreVPAImp!AN$29</f>
        <v>1.8096017420799998E-2</v>
      </c>
      <c r="AQ59" s="23">
        <f>1/1000*[1]TimberSectorMinusCoreVPAImp!AO$29</f>
        <v>2.0856141078300004E-2</v>
      </c>
      <c r="AR59" s="23">
        <f>1/1000*[1]TimberSectorMinusCoreVPAImp!AP$29</f>
        <v>2.4666290055500001E-2</v>
      </c>
      <c r="AS59" s="23">
        <f>1/1000*[1]TimberSectorMinusCoreVPAImp!AQ$29</f>
        <v>2.2839360393499993E-2</v>
      </c>
      <c r="AT59" s="23">
        <f>1/1000*[1]TimberSectorMinusCoreVPAImp!AR$29</f>
        <v>2.5290602845299999E-2</v>
      </c>
      <c r="AU59" s="23">
        <f>1/1000*[1]TimberSectorMinusCoreVPAImp!AS$29</f>
        <v>2.6678739887799997E-2</v>
      </c>
      <c r="AV59" s="23">
        <f>1/1000*[1]TimberSectorMinusCoreVPAImp!AT$29</f>
        <v>3.4698528754000001E-2</v>
      </c>
      <c r="AW59" s="23">
        <f>1/1000*[1]TimberSectorMinusCoreVPAImp!AU$29</f>
        <v>4.1182774605416667E-2</v>
      </c>
      <c r="AX59" s="23">
        <f>1/1000*[1]TimberSectorMinusCoreVPAImp!AV$29</f>
        <v>0</v>
      </c>
      <c r="AY59" s="23">
        <f>1/1000*[1]TimberSectorMinusCoreVPAImp!AW$29</f>
        <v>0</v>
      </c>
      <c r="AZ59" s="23">
        <f>1/1000*[1]TimberSectorMinusCoreVPAImp!AX$29</f>
        <v>0</v>
      </c>
      <c r="BA59" s="23">
        <f>1/1000*[1]TimberSectorMinusCoreVPAImp!AY$29</f>
        <v>0</v>
      </c>
      <c r="BB59" s="23">
        <f>1/1000*[1]TimberSectorMinusCoreVPAImp!AZ$29</f>
        <v>0</v>
      </c>
      <c r="BC59" s="24">
        <f>1/1000*[1]TimberSectorMinusCoreVPAImp!BA$29</f>
        <v>0</v>
      </c>
      <c r="BD59" s="321"/>
    </row>
    <row r="60" spans="2:56">
      <c r="B60" s="6" t="s">
        <v>150</v>
      </c>
      <c r="C60" s="19">
        <f>SUM(C69:C72)</f>
        <v>8.4280153999999941E-2</v>
      </c>
      <c r="D60" s="23">
        <f t="shared" ref="D60:K60" si="14">SUM(D69:D72)</f>
        <v>9.6287114000000021E-2</v>
      </c>
      <c r="E60" s="23">
        <f t="shared" si="14"/>
        <v>9.5239759500000007E-2</v>
      </c>
      <c r="F60" s="23">
        <f t="shared" si="14"/>
        <v>0.10199883282230322</v>
      </c>
      <c r="G60" s="23">
        <f t="shared" si="14"/>
        <v>0.10354918815384619</v>
      </c>
      <c r="H60" s="23">
        <f t="shared" si="14"/>
        <v>9.629818549999998E-2</v>
      </c>
      <c r="I60" s="23">
        <f t="shared" si="14"/>
        <v>9.0599025999999999E-2</v>
      </c>
      <c r="J60" s="23">
        <f t="shared" si="14"/>
        <v>8.2973198000000012E-2</v>
      </c>
      <c r="K60" s="23">
        <f t="shared" si="14"/>
        <v>7.1295141999999978E-2</v>
      </c>
      <c r="L60" s="23">
        <f>SUM(L69:L72)</f>
        <v>7.4859593999999988E-2</v>
      </c>
      <c r="M60" s="23">
        <f>SUM(M69:M72)</f>
        <v>9.9743273999999979E-2</v>
      </c>
      <c r="N60" s="23">
        <f>SUM(N69:N72)</f>
        <v>0.11025958600000002</v>
      </c>
      <c r="O60" s="23">
        <f t="shared" ref="O60:AB60" si="15">SUM(O69:O72)</f>
        <v>0.12661883923684211</v>
      </c>
      <c r="P60" s="23">
        <f t="shared" si="15"/>
        <v>0.11494956599999999</v>
      </c>
      <c r="Q60" s="23">
        <f t="shared" si="15"/>
        <v>0.18222953260789593</v>
      </c>
      <c r="R60" s="23">
        <f t="shared" si="15"/>
        <v>0.1314048682037037</v>
      </c>
      <c r="S60" s="23">
        <f t="shared" si="15"/>
        <v>0.10116813128571424</v>
      </c>
      <c r="T60" s="23">
        <f t="shared" si="15"/>
        <v>0.10575551799999997</v>
      </c>
      <c r="U60" s="23">
        <f t="shared" si="15"/>
        <v>0.10009265177557154</v>
      </c>
      <c r="V60" s="23">
        <f t="shared" si="15"/>
        <v>0.10109919232069231</v>
      </c>
      <c r="W60" s="23">
        <f t="shared" si="15"/>
        <v>0</v>
      </c>
      <c r="X60" s="23">
        <f t="shared" si="15"/>
        <v>0</v>
      </c>
      <c r="Y60" s="23">
        <f t="shared" si="15"/>
        <v>0</v>
      </c>
      <c r="Z60" s="23">
        <f t="shared" si="15"/>
        <v>0</v>
      </c>
      <c r="AA60" s="23">
        <f t="shared" si="15"/>
        <v>0</v>
      </c>
      <c r="AB60" s="43">
        <f t="shared" si="15"/>
        <v>0</v>
      </c>
      <c r="AC60" s="5"/>
      <c r="AD60" s="19">
        <f>SUM(AD69:AD72)</f>
        <v>1.2941847268904998E-2</v>
      </c>
      <c r="AE60" s="23">
        <f>SUM(AE69:AE72)</f>
        <v>1.3288641157599998E-2</v>
      </c>
      <c r="AF60" s="23">
        <f>SUM(AF69:AF72)</f>
        <v>1.5904255196799999E-2</v>
      </c>
      <c r="AG60" s="23">
        <f t="shared" ref="AG60:BB60" si="16">SUM(AG69:AG72)</f>
        <v>2.6770011262400001E-2</v>
      </c>
      <c r="AH60" s="23">
        <f t="shared" si="16"/>
        <v>3.0934367490599992E-2</v>
      </c>
      <c r="AI60" s="23">
        <f t="shared" si="16"/>
        <v>2.8943192764199994E-2</v>
      </c>
      <c r="AJ60" s="23">
        <f t="shared" si="16"/>
        <v>1.99971702616E-2</v>
      </c>
      <c r="AK60" s="23">
        <f t="shared" si="16"/>
        <v>2.2571335998499999E-2</v>
      </c>
      <c r="AL60" s="23">
        <f t="shared" si="16"/>
        <v>2.1705863321899999E-2</v>
      </c>
      <c r="AM60" s="23">
        <f t="shared" si="16"/>
        <v>1.8206451060900002E-2</v>
      </c>
      <c r="AN60" s="23">
        <f t="shared" si="16"/>
        <v>1.9907160054799998E-2</v>
      </c>
      <c r="AO60" s="23">
        <f t="shared" si="16"/>
        <v>2.4799390642499995E-2</v>
      </c>
      <c r="AP60" s="23">
        <f t="shared" si="16"/>
        <v>2.38530623146E-2</v>
      </c>
      <c r="AQ60" s="23">
        <f t="shared" si="16"/>
        <v>3.1141145182000007E-2</v>
      </c>
      <c r="AR60" s="23">
        <f t="shared" si="16"/>
        <v>4.5692616164000013E-2</v>
      </c>
      <c r="AS60" s="23">
        <f t="shared" si="16"/>
        <v>3.5916597815500002E-2</v>
      </c>
      <c r="AT60" s="23">
        <f t="shared" si="16"/>
        <v>3.0786943761099996E-2</v>
      </c>
      <c r="AU60" s="23">
        <f t="shared" si="16"/>
        <v>2.9329489503299996E-2</v>
      </c>
      <c r="AV60" s="23">
        <f t="shared" si="16"/>
        <v>3.2209208991E-2</v>
      </c>
      <c r="AW60" s="23">
        <f t="shared" si="16"/>
        <v>3.2234387257500004E-2</v>
      </c>
      <c r="AX60" s="23">
        <f t="shared" si="16"/>
        <v>0</v>
      </c>
      <c r="AY60" s="23">
        <f t="shared" si="16"/>
        <v>0</v>
      </c>
      <c r="AZ60" s="23">
        <f t="shared" si="16"/>
        <v>0</v>
      </c>
      <c r="BA60" s="23">
        <f t="shared" si="16"/>
        <v>0</v>
      </c>
      <c r="BB60" s="23">
        <f t="shared" si="16"/>
        <v>0</v>
      </c>
      <c r="BC60" s="24">
        <f>SUM(BC69:BC72)</f>
        <v>0</v>
      </c>
      <c r="BD60" s="321"/>
    </row>
    <row r="61" spans="2:56">
      <c r="B61" s="6" t="s">
        <v>61</v>
      </c>
      <c r="C61" s="20">
        <f>1/$A$1*[1]TimberSectorMinusCoreVPAImp!$B$244</f>
        <v>2.2189014000000035E-2</v>
      </c>
      <c r="D61" s="23">
        <f>1/$A$1*[1]TimberSectorMinusCoreVPAImp!$C$244</f>
        <v>1.9136512000000022E-2</v>
      </c>
      <c r="E61" s="23">
        <f>1/$A$1*[1]TimberSectorMinusCoreVPAImp!$D$244</f>
        <v>2.3882565766291552E-2</v>
      </c>
      <c r="F61" s="23">
        <f>1/$A$1*[1]TimberSectorMinusCoreVPAImp!$E$244</f>
        <v>3.0621037999999989E-2</v>
      </c>
      <c r="G61" s="23">
        <f>1/$A$1*[1]TimberSectorMinusCoreVPAImp!$F$244</f>
        <v>3.1302487384615385E-2</v>
      </c>
      <c r="H61" s="23">
        <f>1/$A$1*[1]TimberSectorMinusCoreVPAImp!$G$244</f>
        <v>2.3204581999999974E-2</v>
      </c>
      <c r="I61" s="23">
        <f>1/$A$1*[1]TimberSectorMinusCoreVPAImp!$H$244</f>
        <v>2.9867309236466244E-2</v>
      </c>
      <c r="J61" s="43">
        <f>1/$A$1*[1]TimberSectorMinusCoreVPAImp!$I$244</f>
        <v>4.0484353958893937E-2</v>
      </c>
      <c r="K61" s="23">
        <f>1/$A$1*[1]TimberSectorMinusCoreVPAImp!$J$244</f>
        <v>4.5938915999999885E-2</v>
      </c>
      <c r="L61" s="23">
        <f>1/$A$1*[1]TimberSectorMinusCoreVPAImp!$K$244</f>
        <v>5.9453571999999955E-2</v>
      </c>
      <c r="M61" s="23">
        <f>1/$A$1*[1]TimberSectorMinusCoreVPAImp!L$244</f>
        <v>6.3298970000000065E-2</v>
      </c>
      <c r="N61" s="23">
        <f>1/$A$1*[1]TimberSectorMinusCoreVPAImp!M$244</f>
        <v>6.9349009999999822E-2</v>
      </c>
      <c r="O61" s="23">
        <f>1/$A$1*[1]TimberSectorMinusCoreVPAImp!N$244</f>
        <v>6.6860935999999982E-2</v>
      </c>
      <c r="P61" s="23">
        <f>1/$A$1*[1]TimberSectorMinusCoreVPAImp!O$244</f>
        <v>6.558981199999997E-2</v>
      </c>
      <c r="Q61" s="23">
        <f>1/$A$1*[1]TimberSectorMinusCoreVPAImp!P$244</f>
        <v>8.1783924000000063E-2</v>
      </c>
      <c r="R61" s="23">
        <f>1/$A$1*[1]TimberSectorMinusCoreVPAImp!Q$244</f>
        <v>8.7676018000000022E-2</v>
      </c>
      <c r="S61" s="23">
        <f>1/$A$1*[1]TimberSectorMinusCoreVPAImp!R$244</f>
        <v>0.10026529799999995</v>
      </c>
      <c r="T61" s="23">
        <f>1/$A$1*[1]TimberSectorMinusCoreVPAImp!S$244</f>
        <v>0.12508293599999987</v>
      </c>
      <c r="U61" s="23">
        <f>1/$A$1*[1]TimberSectorMinusCoreVPAImp!T$244</f>
        <v>0.1589542186666667</v>
      </c>
      <c r="V61" s="23">
        <f>1/$A$1*[1]TimberSectorMinusCoreVPAImp!U$244</f>
        <v>0.16651629000000012</v>
      </c>
      <c r="W61" s="23">
        <f>1/$A$1*[1]TimberSectorMinusCoreVPAImp!V$244</f>
        <v>0</v>
      </c>
      <c r="X61" s="23">
        <f>1/$A$1*[1]TimberSectorMinusCoreVPAImp!W$244</f>
        <v>0</v>
      </c>
      <c r="Y61" s="23">
        <f>1/$A$1*[1]TimberSectorMinusCoreVPAImp!X$244</f>
        <v>0</v>
      </c>
      <c r="Z61" s="23">
        <f>1/$A$1*[1]TimberSectorMinusCoreVPAImp!Y$244</f>
        <v>0</v>
      </c>
      <c r="AA61" s="23">
        <f>1/$A$1*[1]TimberSectorMinusCoreVPAImp!Z$244</f>
        <v>0</v>
      </c>
      <c r="AB61" s="43">
        <f>1/$A$1*[1]TimberSectorMinusCoreVPAImp!AA$244</f>
        <v>0</v>
      </c>
      <c r="AC61" s="5"/>
      <c r="AD61" s="20">
        <f>1/1000*[1]TimberSectorMinusCoreVPAImp!AB$244</f>
        <v>3.4547928987599973E-3</v>
      </c>
      <c r="AE61" s="23">
        <f>1/1000*[1]TimberSectorMinusCoreVPAImp!AC$244</f>
        <v>3.2471661728000001E-3</v>
      </c>
      <c r="AF61" s="23">
        <f>1/1000*[1]TimberSectorMinusCoreVPAImp!AD$244</f>
        <v>5.0887624751999993E-3</v>
      </c>
      <c r="AG61" s="23">
        <f>1/1000*[1]TimberSectorMinusCoreVPAImp!AE$244</f>
        <v>8.6835877967999971E-3</v>
      </c>
      <c r="AH61" s="23">
        <f>1/1000*[1]TimberSectorMinusCoreVPAImp!AF$244</f>
        <v>9.5256468831999962E-3</v>
      </c>
      <c r="AI61" s="23">
        <f>1/1000*[1]TimberSectorMinusCoreVPAImp!AG$244</f>
        <v>9.0191390288999924E-3</v>
      </c>
      <c r="AJ61" s="23">
        <f>1/1000*[1]TimberSectorMinusCoreVPAImp!AH$244</f>
        <v>1.091932037760001E-2</v>
      </c>
      <c r="AK61" s="23">
        <f>1/1000*[1]TimberSectorMinusCoreVPAImp!AI$244</f>
        <v>1.3311451331500003E-2</v>
      </c>
      <c r="AL61" s="23">
        <f>1/1000*[1]TimberSectorMinusCoreVPAImp!AJ$244</f>
        <v>1.27356366088E-2</v>
      </c>
      <c r="AM61" s="23">
        <f>1/1000*[1]TimberSectorMinusCoreVPAImp!AK$244</f>
        <v>1.6245436451199999E-2</v>
      </c>
      <c r="AN61" s="23">
        <f>1/1000*[1]TimberSectorMinusCoreVPAImp!AL$244</f>
        <v>1.0760865984000006E-2</v>
      </c>
      <c r="AO61" s="23">
        <f>1/1000*[1]TimberSectorMinusCoreVPAImp!AM$244</f>
        <v>1.3397579615999987E-2</v>
      </c>
      <c r="AP61" s="23">
        <f>1/1000*[1]TimberSectorMinusCoreVPAImp!AN$244</f>
        <v>1.1870313452799998E-2</v>
      </c>
      <c r="AQ61" s="23">
        <f>1/1000*[1]TimberSectorMinusCoreVPAImp!AO$244</f>
        <v>1.2840074784300002E-2</v>
      </c>
      <c r="AR61" s="23">
        <f>1/1000*[1]TimberSectorMinusCoreVPAImp!AP$244</f>
        <v>1.50305334205E-2</v>
      </c>
      <c r="AS61" s="23">
        <f>1/1000*[1]TimberSectorMinusCoreVPAImp!AQ$244</f>
        <v>1.4033721554999993E-2</v>
      </c>
      <c r="AT61" s="23">
        <f>1/1000*[1]TimberSectorMinusCoreVPAImp!AR$244</f>
        <v>1.6821220588599993E-2</v>
      </c>
      <c r="AU61" s="23">
        <f>1/1000*[1]TimberSectorMinusCoreVPAImp!AS$244</f>
        <v>1.8943296500699994E-2</v>
      </c>
      <c r="AV61" s="23">
        <f>1/1000*[1]TimberSectorMinusCoreVPAImp!AT$244</f>
        <v>2.3915605481E-2</v>
      </c>
      <c r="AW61" s="23">
        <f>1/1000*[1]TimberSectorMinusCoreVPAImp!AU$244</f>
        <v>2.4091185210000008E-2</v>
      </c>
      <c r="AX61" s="23">
        <f>1/1000*[1]TimberSectorMinusCoreVPAImp!AV$244</f>
        <v>0</v>
      </c>
      <c r="AY61" s="23">
        <f>1/1000*[1]TimberSectorMinusCoreVPAImp!AW$244</f>
        <v>0</v>
      </c>
      <c r="AZ61" s="23">
        <f>1/1000*[1]TimberSectorMinusCoreVPAImp!AX$244</f>
        <v>0</v>
      </c>
      <c r="BA61" s="23">
        <f>1/1000*[1]TimberSectorMinusCoreVPAImp!AY$244</f>
        <v>0</v>
      </c>
      <c r="BB61" s="23">
        <f>1/1000*[1]TimberSectorMinusCoreVPAImp!AZ$244</f>
        <v>0</v>
      </c>
      <c r="BC61" s="24">
        <f>1/1000*[1]TimberSectorMinusCoreVPAImp!BA$244</f>
        <v>0</v>
      </c>
      <c r="BD61" s="321"/>
    </row>
    <row r="62" spans="2:56">
      <c r="B62" s="6" t="s">
        <v>17</v>
      </c>
      <c r="C62" s="185">
        <f t="shared" ref="C62:AB62" si="17">SUM(C56:C56)-SUM(C57:C61)</f>
        <v>3.2317040000000297E-3</v>
      </c>
      <c r="D62" s="32">
        <f t="shared" si="17"/>
        <v>2.172772999999989E-3</v>
      </c>
      <c r="E62" s="32">
        <f t="shared" si="17"/>
        <v>5.7612799999998132E-4</v>
      </c>
      <c r="F62" s="32">
        <f t="shared" si="17"/>
        <v>5.0416800000002704E-4</v>
      </c>
      <c r="G62" s="32">
        <f t="shared" si="17"/>
        <v>1.4061180000000117E-3</v>
      </c>
      <c r="H62" s="32">
        <f t="shared" si="17"/>
        <v>1.2354940000000036E-3</v>
      </c>
      <c r="I62" s="32">
        <f t="shared" si="17"/>
        <v>2.4498599999999982E-3</v>
      </c>
      <c r="J62" s="46">
        <f t="shared" si="17"/>
        <v>4.0027819999999825E-3</v>
      </c>
      <c r="K62" s="32">
        <f t="shared" si="17"/>
        <v>3.8584560000000101E-3</v>
      </c>
      <c r="L62" s="32">
        <f t="shared" si="17"/>
        <v>3.0569775068681193E-3</v>
      </c>
      <c r="M62" s="32">
        <f t="shared" si="17"/>
        <v>3.6148810000000142E-3</v>
      </c>
      <c r="N62" s="32">
        <f t="shared" si="17"/>
        <v>2.9876739999999957E-3</v>
      </c>
      <c r="O62" s="32">
        <f t="shared" si="17"/>
        <v>2.1684549999999581E-3</v>
      </c>
      <c r="P62" s="32">
        <f t="shared" si="17"/>
        <v>3.9869249999999745E-3</v>
      </c>
      <c r="Q62" s="32">
        <f t="shared" si="17"/>
        <v>3.4822849999999739E-3</v>
      </c>
      <c r="R62" s="32">
        <f t="shared" si="17"/>
        <v>3.5850150000000247E-3</v>
      </c>
      <c r="S62" s="32">
        <f t="shared" si="17"/>
        <v>3.4530720000000015E-3</v>
      </c>
      <c r="T62" s="32">
        <f t="shared" si="17"/>
        <v>3.8901199999999969E-3</v>
      </c>
      <c r="U62" s="32">
        <f t="shared" si="17"/>
        <v>3.7231337671093101E-3</v>
      </c>
      <c r="V62" s="32">
        <f t="shared" si="17"/>
        <v>1.3705719999999588E-3</v>
      </c>
      <c r="W62" s="32">
        <f t="shared" si="17"/>
        <v>0</v>
      </c>
      <c r="X62" s="32">
        <f t="shared" si="17"/>
        <v>0</v>
      </c>
      <c r="Y62" s="32">
        <f t="shared" si="17"/>
        <v>0</v>
      </c>
      <c r="Z62" s="32">
        <f t="shared" si="17"/>
        <v>0</v>
      </c>
      <c r="AA62" s="32">
        <f t="shared" si="17"/>
        <v>0</v>
      </c>
      <c r="AB62" s="46">
        <f t="shared" si="17"/>
        <v>0</v>
      </c>
      <c r="AC62" s="5"/>
      <c r="AD62" s="169">
        <f t="shared" ref="AD62:BC62" si="18">SUM(AD56:AD56)-SUM(AD57:AD61)</f>
        <v>6.309034152659973E-4</v>
      </c>
      <c r="AE62" s="61">
        <f t="shared" si="18"/>
        <v>6.8530864200000083E-4</v>
      </c>
      <c r="AF62" s="61">
        <f t="shared" si="18"/>
        <v>2.0732090879999748E-4</v>
      </c>
      <c r="AG62" s="61">
        <f t="shared" si="18"/>
        <v>1.7866512160000236E-4</v>
      </c>
      <c r="AH62" s="61">
        <f t="shared" si="18"/>
        <v>3.8342968719999593E-4</v>
      </c>
      <c r="AI62" s="61">
        <f t="shared" si="18"/>
        <v>2.7359003099999835E-4</v>
      </c>
      <c r="AJ62" s="61">
        <f t="shared" si="18"/>
        <v>5.3067180639999878E-4</v>
      </c>
      <c r="AK62" s="61">
        <f t="shared" si="18"/>
        <v>1.3860949194999805E-3</v>
      </c>
      <c r="AL62" s="61">
        <f t="shared" si="18"/>
        <v>1.5875844615999973E-3</v>
      </c>
      <c r="AM62" s="61">
        <f t="shared" si="18"/>
        <v>2.290827888800015E-3</v>
      </c>
      <c r="AN62" s="61">
        <f t="shared" si="18"/>
        <v>1.0334428065000012E-3</v>
      </c>
      <c r="AO62" s="61">
        <f t="shared" si="18"/>
        <v>1.0900334399999989E-3</v>
      </c>
      <c r="AP62" s="61">
        <f t="shared" si="18"/>
        <v>6.8436028320001396E-4</v>
      </c>
      <c r="AQ62" s="61">
        <f t="shared" si="18"/>
        <v>9.3519489599998284E-4</v>
      </c>
      <c r="AR62" s="61">
        <f t="shared" si="18"/>
        <v>8.5945713300003557E-4</v>
      </c>
      <c r="AS62" s="61">
        <f t="shared" si="18"/>
        <v>7.4081425949999724E-4</v>
      </c>
      <c r="AT62" s="61">
        <f t="shared" si="18"/>
        <v>7.9575262380000844E-4</v>
      </c>
      <c r="AU62" s="61">
        <f t="shared" si="18"/>
        <v>1.1612265379000036E-3</v>
      </c>
      <c r="AV62" s="61">
        <f t="shared" si="18"/>
        <v>8.9751039799999821E-4</v>
      </c>
      <c r="AW62" s="61">
        <f t="shared" si="18"/>
        <v>6.9499143041669431E-4</v>
      </c>
      <c r="AX62" s="61">
        <f t="shared" si="18"/>
        <v>0</v>
      </c>
      <c r="AY62" s="61">
        <f t="shared" si="18"/>
        <v>0</v>
      </c>
      <c r="AZ62" s="61">
        <f t="shared" si="18"/>
        <v>0</v>
      </c>
      <c r="BA62" s="61">
        <f t="shared" si="18"/>
        <v>0</v>
      </c>
      <c r="BB62" s="61">
        <f t="shared" si="18"/>
        <v>0</v>
      </c>
      <c r="BC62" s="171">
        <f t="shared" si="18"/>
        <v>0</v>
      </c>
      <c r="BD62" s="321"/>
    </row>
    <row r="63" spans="2:56" ht="17.149999999999999" customHeight="1">
      <c r="B63" s="83" t="s">
        <v>129</v>
      </c>
      <c r="C63" s="119">
        <f t="shared" ref="C63:AB63" si="19">C5-SUM(C6,C13,C17,C24,C32,C55,C56)</f>
        <v>0.17812538434702052</v>
      </c>
      <c r="D63" s="120">
        <f t="shared" si="19"/>
        <v>0.23026340186294458</v>
      </c>
      <c r="E63" s="120">
        <f t="shared" si="19"/>
        <v>0.21216271517084806</v>
      </c>
      <c r="F63" s="120">
        <f t="shared" si="19"/>
        <v>0.16080686949778045</v>
      </c>
      <c r="G63" s="120">
        <f t="shared" si="19"/>
        <v>0.25935093699502776</v>
      </c>
      <c r="H63" s="120">
        <f t="shared" si="19"/>
        <v>0.2566301896168719</v>
      </c>
      <c r="I63" s="120">
        <f t="shared" si="19"/>
        <v>0.26784806939613492</v>
      </c>
      <c r="J63" s="85">
        <f t="shared" si="19"/>
        <v>0.27088666140420603</v>
      </c>
      <c r="K63" s="120">
        <f t="shared" si="19"/>
        <v>0.21882554835181356</v>
      </c>
      <c r="L63" s="120">
        <f t="shared" si="19"/>
        <v>0.11269801392259993</v>
      </c>
      <c r="M63" s="120">
        <f t="shared" si="19"/>
        <v>9.2285306409184642E-2</v>
      </c>
      <c r="N63" s="120">
        <f t="shared" si="19"/>
        <v>8.6378233416295913E-2</v>
      </c>
      <c r="O63" s="120">
        <f t="shared" si="19"/>
        <v>0.11055703167831687</v>
      </c>
      <c r="P63" s="120">
        <f t="shared" si="19"/>
        <v>9.4130052389517438E-2</v>
      </c>
      <c r="Q63" s="120">
        <f t="shared" si="19"/>
        <v>0.13965644394398335</v>
      </c>
      <c r="R63" s="120">
        <f t="shared" si="19"/>
        <v>0.17072286197005049</v>
      </c>
      <c r="S63" s="120">
        <f t="shared" si="19"/>
        <v>0.18356777009672243</v>
      </c>
      <c r="T63" s="120">
        <f t="shared" si="19"/>
        <v>0.19129495528637719</v>
      </c>
      <c r="U63" s="120">
        <f t="shared" si="19"/>
        <v>0.20455525217711035</v>
      </c>
      <c r="V63" s="120">
        <f t="shared" si="19"/>
        <v>0.241716405072542</v>
      </c>
      <c r="W63" s="120">
        <f t="shared" si="19"/>
        <v>0</v>
      </c>
      <c r="X63" s="120">
        <f t="shared" si="19"/>
        <v>0</v>
      </c>
      <c r="Y63" s="120">
        <f t="shared" si="19"/>
        <v>0</v>
      </c>
      <c r="Z63" s="120">
        <f t="shared" si="19"/>
        <v>0</v>
      </c>
      <c r="AA63" s="120">
        <f t="shared" si="19"/>
        <v>0</v>
      </c>
      <c r="AB63" s="85">
        <f t="shared" si="19"/>
        <v>0</v>
      </c>
      <c r="AC63" s="5"/>
      <c r="AD63" s="119">
        <f t="shared" ref="AD63:BC63" si="20">AD5-SUM(AD6,AD13,AD17,AD24,AD32,AD55,AD56)</f>
        <v>6.3747977996537308E-2</v>
      </c>
      <c r="AE63" s="120">
        <f t="shared" si="20"/>
        <v>8.4513384455600526E-2</v>
      </c>
      <c r="AF63" s="120">
        <f t="shared" si="20"/>
        <v>8.1800591788799837E-2</v>
      </c>
      <c r="AG63" s="120">
        <f t="shared" si="20"/>
        <v>9.2057264140800177E-2</v>
      </c>
      <c r="AH63" s="120">
        <f t="shared" si="20"/>
        <v>0.14508594849280021</v>
      </c>
      <c r="AI63" s="120">
        <f t="shared" si="20"/>
        <v>0.16522517874720144</v>
      </c>
      <c r="AJ63" s="120">
        <f t="shared" si="20"/>
        <v>0.17333616636519888</v>
      </c>
      <c r="AK63" s="120">
        <f t="shared" si="20"/>
        <v>0.17493746701800106</v>
      </c>
      <c r="AL63" s="120">
        <f t="shared" si="20"/>
        <v>0.15665754220280004</v>
      </c>
      <c r="AM63" s="120">
        <f t="shared" si="20"/>
        <v>7.0712573117999611E-2</v>
      </c>
      <c r="AN63" s="120">
        <f t="shared" si="20"/>
        <v>5.3982441692099759E-2</v>
      </c>
      <c r="AO63" s="120">
        <f t="shared" si="20"/>
        <v>5.4522002159998362E-2</v>
      </c>
      <c r="AP63" s="120">
        <f t="shared" si="20"/>
        <v>4.9044111511998612E-2</v>
      </c>
      <c r="AQ63" s="120">
        <f t="shared" si="20"/>
        <v>5.035420760700049E-2</v>
      </c>
      <c r="AR63" s="120">
        <f t="shared" si="20"/>
        <v>6.0959531072499296E-2</v>
      </c>
      <c r="AS63" s="120">
        <f t="shared" si="20"/>
        <v>5.95082854659994E-2</v>
      </c>
      <c r="AT63" s="120">
        <f t="shared" si="20"/>
        <v>5.4754797599297245E-2</v>
      </c>
      <c r="AU63" s="120">
        <f t="shared" si="20"/>
        <v>5.5802247729801024E-2</v>
      </c>
      <c r="AV63" s="120">
        <f t="shared" si="20"/>
        <v>5.5924696080000391E-2</v>
      </c>
      <c r="AW63" s="120">
        <f t="shared" si="20"/>
        <v>5.9928300947917013E-2</v>
      </c>
      <c r="AX63" s="120">
        <f t="shared" si="20"/>
        <v>0</v>
      </c>
      <c r="AY63" s="120">
        <f t="shared" si="20"/>
        <v>0</v>
      </c>
      <c r="AZ63" s="120">
        <f t="shared" si="20"/>
        <v>0</v>
      </c>
      <c r="BA63" s="120">
        <f t="shared" si="20"/>
        <v>0</v>
      </c>
      <c r="BB63" s="120">
        <f t="shared" si="20"/>
        <v>0</v>
      </c>
      <c r="BC63" s="203">
        <f t="shared" si="20"/>
        <v>0</v>
      </c>
      <c r="BD63" s="321"/>
    </row>
    <row r="64" spans="2:56">
      <c r="B64" s="6" t="s">
        <v>46</v>
      </c>
      <c r="C64" s="20">
        <f>1/$A$1*[1]TimberSectorMinusCoreVPAImp!$B$108</f>
        <v>1.4101859150000003E-2</v>
      </c>
      <c r="D64" s="23">
        <f>1/$A$1*[1]TimberSectorMinusCoreVPAImp!$C$108</f>
        <v>1.6641625600000001E-2</v>
      </c>
      <c r="E64" s="23">
        <f>1/$A$1*[1]TimberSectorMinusCoreVPAImp!$D$108</f>
        <v>1.7339715250000002E-2</v>
      </c>
      <c r="F64" s="23">
        <f>1/$A$1*[1]TimberSectorMinusCoreVPAImp!$E$108</f>
        <v>2.266473380990976E-2</v>
      </c>
      <c r="G64" s="23">
        <f>1/$A$1*[1]TimberSectorMinusCoreVPAImp!$F$108</f>
        <v>3.6020007000000007E-2</v>
      </c>
      <c r="H64" s="23">
        <f>1/$A$1*[1]TimberSectorMinusCoreVPAImp!$G$108</f>
        <v>3.734552440000001E-2</v>
      </c>
      <c r="I64" s="23">
        <f>1/$A$1*[1]TimberSectorMinusCoreVPAImp!$H$108</f>
        <v>4.0490368633333336E-2</v>
      </c>
      <c r="J64" s="43">
        <f>1/$A$1*[1]TimberSectorMinusCoreVPAImp!$I$108</f>
        <v>3.8578305599999994E-2</v>
      </c>
      <c r="K64" s="23">
        <f>1/$A$1*[1]TimberSectorMinusCoreVPAImp!$J$108</f>
        <v>2.660306211111111E-2</v>
      </c>
      <c r="L64" s="23">
        <f>1/$A$1*[1]TimberSectorMinusCoreVPAImp!$K$108</f>
        <v>1.8434429999999998E-2</v>
      </c>
      <c r="M64" s="23">
        <f>1/$A$1*[1]TimberSectorMinusCoreVPAImp!L$108</f>
        <v>1.7935612000000004E-2</v>
      </c>
      <c r="N64" s="23">
        <f>1/$A$1*[1]TimberSectorMinusCoreVPAImp!M$108</f>
        <v>1.0778143E-2</v>
      </c>
      <c r="O64" s="23">
        <f>1/$A$1*[1]TimberSectorMinusCoreVPAImp!N$108</f>
        <v>6.9235091309523822E-3</v>
      </c>
      <c r="P64" s="23">
        <f>1/$A$1*[1]TimberSectorMinusCoreVPAImp!O$108</f>
        <v>5.0540919642857148E-3</v>
      </c>
      <c r="Q64" s="23">
        <f>1/$A$1*[1]TimberSectorMinusCoreVPAImp!P$108</f>
        <v>4.8105596111111103E-3</v>
      </c>
      <c r="R64" s="23">
        <f>1/$A$1*[1]TimberSectorMinusCoreVPAImp!Q$108</f>
        <v>4.0687671133788923E-3</v>
      </c>
      <c r="S64" s="23">
        <f>1/$A$1*[1]TimberSectorMinusCoreVPAImp!R$108</f>
        <v>3.837110704691143E-3</v>
      </c>
      <c r="T64" s="23">
        <f>1/$A$1*[1]TimberSectorMinusCoreVPAImp!S$108</f>
        <v>4.3665028397129185E-3</v>
      </c>
      <c r="U64" s="23">
        <f>1/$A$1*[1]TimberSectorMinusCoreVPAImp!T$108</f>
        <v>4.9163079166666653E-3</v>
      </c>
      <c r="V64" s="23">
        <f>1/$A$1*[1]TimberSectorMinusCoreVPAImp!U$108</f>
        <v>7.016973727662296E-3</v>
      </c>
      <c r="W64" s="23">
        <f>1/$A$1*[1]TimberSectorMinusCoreVPAImp!V$108</f>
        <v>0</v>
      </c>
      <c r="X64" s="23">
        <f>1/$A$1*[1]TimberSectorMinusCoreVPAImp!W$108</f>
        <v>0</v>
      </c>
      <c r="Y64" s="23">
        <f>1/$A$1*[1]TimberSectorMinusCoreVPAImp!X$108</f>
        <v>0</v>
      </c>
      <c r="Z64" s="23">
        <f>1/$A$1*[1]TimberSectorMinusCoreVPAImp!Y$108</f>
        <v>0</v>
      </c>
      <c r="AA64" s="23">
        <f>1/$A$1*[1]TimberSectorMinusCoreVPAImp!Z$108</f>
        <v>0</v>
      </c>
      <c r="AB64" s="43">
        <f>1/$A$1*[1]TimberSectorMinusCoreVPAImp!AA$108</f>
        <v>0</v>
      </c>
      <c r="AC64" s="5"/>
      <c r="AD64" s="20">
        <f>1/1000*[1]TimberSectorMinusCoreVPAImp!AB$108</f>
        <v>1.1737831866251998E-2</v>
      </c>
      <c r="AE64" s="23">
        <f>1/1000*[1]TimberSectorMinusCoreVPAImp!AC$108</f>
        <v>1.26141919412E-2</v>
      </c>
      <c r="AF64" s="23">
        <f>1/1000*[1]TimberSectorMinusCoreVPAImp!AD$108</f>
        <v>1.3361097273599999E-2</v>
      </c>
      <c r="AG64" s="23">
        <f>1/1000*[1]TimberSectorMinusCoreVPAImp!AE$108</f>
        <v>1.8821565089599999E-2</v>
      </c>
      <c r="AH64" s="23">
        <f>1/1000*[1]TimberSectorMinusCoreVPAImp!AF$108</f>
        <v>2.9695290090900002E-2</v>
      </c>
      <c r="AI64" s="23">
        <f>1/1000*[1]TimberSectorMinusCoreVPAImp!AG$108</f>
        <v>3.2701500674700006E-2</v>
      </c>
      <c r="AJ64" s="23">
        <f>1/1000*[1]TimberSectorMinusCoreVPAImp!AH$108</f>
        <v>3.3652104027200001E-2</v>
      </c>
      <c r="AK64" s="23">
        <f>1/1000*[1]TimberSectorMinusCoreVPAImp!AI$108</f>
        <v>3.4412683501500008E-2</v>
      </c>
      <c r="AL64" s="23">
        <f>1/1000*[1]TimberSectorMinusCoreVPAImp!AJ$108</f>
        <v>2.7283339999999996E-2</v>
      </c>
      <c r="AM64" s="23">
        <f>1/1000*[1]TimberSectorMinusCoreVPAImp!AK$108</f>
        <v>1.5907687025999998E-2</v>
      </c>
      <c r="AN64" s="23">
        <f>1/1000*[1]TimberSectorMinusCoreVPAImp!AL$108</f>
        <v>1.6789857929999999E-2</v>
      </c>
      <c r="AO64" s="23">
        <f>1/1000*[1]TimberSectorMinusCoreVPAImp!AM$108</f>
        <v>1.1462339088E-2</v>
      </c>
      <c r="AP64" s="23">
        <f>1/1000*[1]TimberSectorMinusCoreVPAImp!AN$108</f>
        <v>7.8036208095999997E-3</v>
      </c>
      <c r="AQ64" s="23">
        <f>1/1000*[1]TimberSectorMinusCoreVPAImp!AO$108</f>
        <v>6.0260810969999992E-3</v>
      </c>
      <c r="AR64" s="23">
        <f>1/1000*[1]TimberSectorMinusCoreVPAImp!AP$108</f>
        <v>6.0116338764999991E-3</v>
      </c>
      <c r="AS64" s="23">
        <f>1/1000*[1]TimberSectorMinusCoreVPAImp!AQ$108</f>
        <v>5.0759036964999997E-3</v>
      </c>
      <c r="AT64" s="23">
        <f>1/1000*[1]TimberSectorMinusCoreVPAImp!AR$108</f>
        <v>4.8684517043999995E-3</v>
      </c>
      <c r="AU64" s="23">
        <f>1/1000*[1]TimberSectorMinusCoreVPAImp!AS$108</f>
        <v>5.9145409609000004E-3</v>
      </c>
      <c r="AV64" s="23">
        <f>1/1000*[1]TimberSectorMinusCoreVPAImp!AT$108</f>
        <v>6.7253733829999995E-3</v>
      </c>
      <c r="AW64" s="23">
        <f>1/1000*[1]TimberSectorMinusCoreVPAImp!AU$108</f>
        <v>7.4436415975E-3</v>
      </c>
      <c r="AX64" s="23">
        <f>1/1000*[1]TimberSectorMinusCoreVPAImp!AV$108</f>
        <v>0</v>
      </c>
      <c r="AY64" s="23">
        <f>1/1000*[1]TimberSectorMinusCoreVPAImp!AW$108</f>
        <v>0</v>
      </c>
      <c r="AZ64" s="23">
        <f>1/1000*[1]TimberSectorMinusCoreVPAImp!AX$108</f>
        <v>0</v>
      </c>
      <c r="BA64" s="23">
        <f>1/1000*[1]TimberSectorMinusCoreVPAImp!AY$108</f>
        <v>0</v>
      </c>
      <c r="BB64" s="23">
        <f>1/1000*[1]TimberSectorMinusCoreVPAImp!AZ$108</f>
        <v>0</v>
      </c>
      <c r="BC64" s="24">
        <f>1/1000*[1]TimberSectorMinusCoreVPAImp!BA$108</f>
        <v>0</v>
      </c>
      <c r="BD64" s="321"/>
    </row>
    <row r="65" spans="2:56">
      <c r="B65" s="6" t="s">
        <v>49</v>
      </c>
      <c r="C65" s="20">
        <f>1/$A$1*[1]TimberSectorMinusCoreVPAImp!$B$226</f>
        <v>0.14710901455719005</v>
      </c>
      <c r="D65" s="23">
        <f>1/$A$1*[1]TimberSectorMinusCoreVPAImp!$C$226</f>
        <v>0.20190115880000037</v>
      </c>
      <c r="E65" s="23">
        <f>1/$A$1*[1]TimberSectorMinusCoreVPAImp!$D$226</f>
        <v>0.16680544918318874</v>
      </c>
      <c r="F65" s="23">
        <f>1/$A$1*[1]TimberSectorMinusCoreVPAImp!$E$226</f>
        <v>0.11820359176498463</v>
      </c>
      <c r="G65" s="23">
        <f>1/$A$1*[1]TimberSectorMinusCoreVPAImp!$F$226</f>
        <v>0.19235006395384646</v>
      </c>
      <c r="H65" s="23">
        <f>1/$A$1*[1]TimberSectorMinusCoreVPAImp!$G$226</f>
        <v>0.19908878333846136</v>
      </c>
      <c r="I65" s="23">
        <f>1/$A$1*[1]TimberSectorMinusCoreVPAImp!$H$226</f>
        <v>0.21354221563218556</v>
      </c>
      <c r="J65" s="43">
        <f>1/$A$1*[1]TimberSectorMinusCoreVPAImp!$I$226</f>
        <v>0.2154286639266747</v>
      </c>
      <c r="K65" s="23">
        <f>1/$A$1*[1]TimberSectorMinusCoreVPAImp!$J$226</f>
        <v>0.17711833950792677</v>
      </c>
      <c r="L65" s="23">
        <f>1/$A$1*[1]TimberSectorMinusCoreVPAImp!$K$226</f>
        <v>7.6897134350374818E-2</v>
      </c>
      <c r="M65" s="23">
        <f>1/$A$1*[1]TimberSectorMinusCoreVPAImp!L$226</f>
        <v>6.1116862557739737E-2</v>
      </c>
      <c r="N65" s="23">
        <f>1/$A$1*[1]TimberSectorMinusCoreVPAImp!M$226</f>
        <v>6.5412053760468436E-2</v>
      </c>
      <c r="O65" s="23">
        <f>1/$A$1*[1]TimberSectorMinusCoreVPAImp!N$226</f>
        <v>9.7642388334811092E-2</v>
      </c>
      <c r="P65" s="23">
        <f>1/$A$1*[1]TimberSectorMinusCoreVPAImp!O$226</f>
        <v>8.4764571405891109E-2</v>
      </c>
      <c r="Q65" s="23">
        <f>1/$A$1*[1]TimberSectorMinusCoreVPAImp!P$226</f>
        <v>0.11894157742587247</v>
      </c>
      <c r="R65" s="23">
        <f>1/$A$1*[1]TimberSectorMinusCoreVPAImp!Q$226</f>
        <v>0.15147431847786358</v>
      </c>
      <c r="S65" s="23">
        <f>1/$A$1*[1]TimberSectorMinusCoreVPAImp!R$226</f>
        <v>0.15726957282221171</v>
      </c>
      <c r="T65" s="23">
        <f>1/$A$1*[1]TimberSectorMinusCoreVPAImp!S$226</f>
        <v>0.16461213176299866</v>
      </c>
      <c r="U65" s="23">
        <f>1/$A$1*[1]TimberSectorMinusCoreVPAImp!T$226</f>
        <v>0.15031965023733673</v>
      </c>
      <c r="V65" s="23">
        <f>1/$A$1*[1]TimberSectorMinusCoreVPAImp!U$226</f>
        <v>0.17679168731879891</v>
      </c>
      <c r="W65" s="23">
        <f>1/$A$1*[1]TimberSectorMinusCoreVPAImp!V$226</f>
        <v>0</v>
      </c>
      <c r="X65" s="23">
        <f>1/$A$1*[1]TimberSectorMinusCoreVPAImp!W$226</f>
        <v>0</v>
      </c>
      <c r="Y65" s="23">
        <f>1/$A$1*[1]TimberSectorMinusCoreVPAImp!X$226</f>
        <v>0</v>
      </c>
      <c r="Z65" s="23">
        <f>1/$A$1*[1]TimberSectorMinusCoreVPAImp!Y$226</f>
        <v>0</v>
      </c>
      <c r="AA65" s="23">
        <f>1/$A$1*[1]TimberSectorMinusCoreVPAImp!Z$226</f>
        <v>0</v>
      </c>
      <c r="AB65" s="43">
        <f>1/$A$1*[1]TimberSectorMinusCoreVPAImp!AA$226</f>
        <v>0</v>
      </c>
      <c r="AC65" s="5"/>
      <c r="AD65" s="20">
        <f>1/1000*[1]TimberSectorMinusCoreVPAImp!AB$226</f>
        <v>4.579126953700801E-2</v>
      </c>
      <c r="AE65" s="23">
        <f>1/1000*[1]TimberSectorMinusCoreVPAImp!AC$226</f>
        <v>6.6306773253199988E-2</v>
      </c>
      <c r="AF65" s="23">
        <f>1/1000*[1]TimberSectorMinusCoreVPAImp!AD$226</f>
        <v>5.9271953577599991E-2</v>
      </c>
      <c r="AG65" s="23">
        <f>1/1000*[1]TimberSectorMinusCoreVPAImp!AE$226</f>
        <v>6.185598541920001E-2</v>
      </c>
      <c r="AH65" s="23">
        <f>1/1000*[1]TimberSectorMinusCoreVPAImp!AF$226</f>
        <v>9.9948877582400023E-2</v>
      </c>
      <c r="AI65" s="23">
        <f>1/1000*[1]TimberSectorMinusCoreVPAImp!AG$226</f>
        <v>0.1203258772287</v>
      </c>
      <c r="AJ65" s="23">
        <f>1/1000*[1]TimberSectorMinusCoreVPAImp!AH$226</f>
        <v>0.12847397890160001</v>
      </c>
      <c r="AK65" s="23">
        <f>1/1000*[1]TimberSectorMinusCoreVPAImp!AI$226</f>
        <v>0.12645627209649998</v>
      </c>
      <c r="AL65" s="23">
        <f>1/1000*[1]TimberSectorMinusCoreVPAImp!AJ$226</f>
        <v>0.11232980110360001</v>
      </c>
      <c r="AM65" s="23">
        <f>1/1000*[1]TimberSectorMinusCoreVPAImp!AK$226</f>
        <v>4.2350635993599992E-2</v>
      </c>
      <c r="AN65" s="23">
        <f>1/1000*[1]TimberSectorMinusCoreVPAImp!AL$226</f>
        <v>2.4816290020199999E-2</v>
      </c>
      <c r="AO65" s="23">
        <f>1/1000*[1]TimberSectorMinusCoreVPAImp!AM$226</f>
        <v>3.2441798880000011E-2</v>
      </c>
      <c r="AP65" s="23">
        <f>1/1000*[1]TimberSectorMinusCoreVPAImp!AN$226</f>
        <v>3.3977775831999991E-2</v>
      </c>
      <c r="AQ65" s="23">
        <f>1/1000*[1]TimberSectorMinusCoreVPAImp!AO$226</f>
        <v>3.7260854855999996E-2</v>
      </c>
      <c r="AR65" s="23">
        <f>1/1000*[1]TimberSectorMinusCoreVPAImp!AP$226</f>
        <v>4.3570677664499985E-2</v>
      </c>
      <c r="AS65" s="23">
        <f>1/1000*[1]TimberSectorMinusCoreVPAImp!AQ$226</f>
        <v>4.3231154910999992E-2</v>
      </c>
      <c r="AT65" s="23">
        <f>1/1000*[1]TimberSectorMinusCoreVPAImp!AR$226</f>
        <v>3.6423731096799979E-2</v>
      </c>
      <c r="AU65" s="23">
        <f>1/1000*[1]TimberSectorMinusCoreVPAImp!AS$226</f>
        <v>3.7663533736400016E-2</v>
      </c>
      <c r="AV65" s="23">
        <f>1/1000*[1]TimberSectorMinusCoreVPAImp!AT$226</f>
        <v>3.2278866429000012E-2</v>
      </c>
      <c r="AW65" s="23">
        <f>1/1000*[1]TimberSectorMinusCoreVPAImp!AU$226</f>
        <v>3.3793488778749999E-2</v>
      </c>
      <c r="AX65" s="23">
        <f>1/1000*[1]TimberSectorMinusCoreVPAImp!AV$226</f>
        <v>0</v>
      </c>
      <c r="AY65" s="23">
        <f>1/1000*[1]TimberSectorMinusCoreVPAImp!AW$226</f>
        <v>0</v>
      </c>
      <c r="AZ65" s="23">
        <f>1/1000*[1]TimberSectorMinusCoreVPAImp!AX$226</f>
        <v>0</v>
      </c>
      <c r="BA65" s="23">
        <f>1/1000*[1]TimberSectorMinusCoreVPAImp!AY$226</f>
        <v>0</v>
      </c>
      <c r="BB65" s="23">
        <f>1/1000*[1]TimberSectorMinusCoreVPAImp!AZ$226</f>
        <v>0</v>
      </c>
      <c r="BC65" s="24">
        <f>1/1000*[1]TimberSectorMinusCoreVPAImp!BA$226</f>
        <v>0</v>
      </c>
      <c r="BD65" s="321"/>
    </row>
    <row r="66" spans="2:56">
      <c r="B66" s="6" t="s">
        <v>52</v>
      </c>
      <c r="C66" s="20">
        <f>1/$A$1*[1]TimberSectorMinusCoreVPAImp!$B$238</f>
        <v>6.5328511988018423E-3</v>
      </c>
      <c r="D66" s="23">
        <f>1/$A$1*[1]TimberSectorMinusCoreVPAImp!$C$238</f>
        <v>6.3569284999999906E-3</v>
      </c>
      <c r="E66" s="23">
        <f>1/$A$1*[1]TimberSectorMinusCoreVPAImp!$D$238</f>
        <v>2.3486783192307702E-2</v>
      </c>
      <c r="F66" s="23">
        <f>1/$A$1*[1]TimberSectorMinusCoreVPAImp!$E$238</f>
        <v>1.3604317792346717E-2</v>
      </c>
      <c r="G66" s="23">
        <f>1/$A$1*[1]TimberSectorMinusCoreVPAImp!$F$238</f>
        <v>2.4230685538461534E-2</v>
      </c>
      <c r="H66" s="23">
        <f>1/$A$1*[1]TimberSectorMinusCoreVPAImp!$G$238</f>
        <v>1.4738799268293955E-2</v>
      </c>
      <c r="I66" s="23">
        <f>1/$A$1*[1]TimberSectorMinusCoreVPAImp!$H$238</f>
        <v>9.5505442463742762E-3</v>
      </c>
      <c r="J66" s="43">
        <f>1/$A$1*[1]TimberSectorMinusCoreVPAImp!$I$238</f>
        <v>1.2473893855386978E-2</v>
      </c>
      <c r="K66" s="23">
        <f>1/$A$1*[1]TimberSectorMinusCoreVPAImp!$J$238</f>
        <v>9.5683980000000005E-3</v>
      </c>
      <c r="L66" s="23">
        <f>1/$A$1*[1]TimberSectorMinusCoreVPAImp!$K$238</f>
        <v>1.000921651300554E-2</v>
      </c>
      <c r="M66" s="23">
        <f>1/$A$1*[1]TimberSectorMinusCoreVPAImp!L$238</f>
        <v>1.0341926000000001E-2</v>
      </c>
      <c r="N66" s="23">
        <f>1/$A$1*[1]TimberSectorMinusCoreVPAImp!M$238</f>
        <v>7.23186275E-3</v>
      </c>
      <c r="O66" s="23">
        <f>1/$A$1*[1]TimberSectorMinusCoreVPAImp!N$238</f>
        <v>4.2942927719955368E-3</v>
      </c>
      <c r="P66" s="23">
        <f>1/$A$1*[1]TimberSectorMinusCoreVPAImp!O$238</f>
        <v>2.630074833188072E-3</v>
      </c>
      <c r="Q66" s="23">
        <f>1/$A$1*[1]TimberSectorMinusCoreVPAImp!P$238</f>
        <v>1.3630441858435854E-2</v>
      </c>
      <c r="R66" s="23">
        <f>1/$A$1*[1]TimberSectorMinusCoreVPAImp!Q$238</f>
        <v>1.2771857518518519E-2</v>
      </c>
      <c r="S66" s="23">
        <f>1/$A$1*[1]TimberSectorMinusCoreVPAImp!R$238</f>
        <v>2.0560109999999993E-2</v>
      </c>
      <c r="T66" s="23">
        <f>1/$A$1*[1]TimberSectorMinusCoreVPAImp!S$238</f>
        <v>2.0538357199332054E-2</v>
      </c>
      <c r="U66" s="23">
        <f>1/$A$1*[1]TimberSectorMinusCoreVPAImp!T$238</f>
        <v>4.7065401782334995E-2</v>
      </c>
      <c r="V66" s="23">
        <f>1/$A$1*[1]TimberSectorMinusCoreVPAImp!U$238</f>
        <v>5.6065742000000016E-2</v>
      </c>
      <c r="W66" s="23">
        <f>1/$A$1*[1]TimberSectorMinusCoreVPAImp!V$238</f>
        <v>0</v>
      </c>
      <c r="X66" s="23">
        <f>1/$A$1*[1]TimberSectorMinusCoreVPAImp!W$238</f>
        <v>0</v>
      </c>
      <c r="Y66" s="23">
        <f>1/$A$1*[1]TimberSectorMinusCoreVPAImp!X$238</f>
        <v>0</v>
      </c>
      <c r="Z66" s="23">
        <f>1/$A$1*[1]TimberSectorMinusCoreVPAImp!Y$238</f>
        <v>0</v>
      </c>
      <c r="AA66" s="23">
        <f>1/$A$1*[1]TimberSectorMinusCoreVPAImp!Z$238</f>
        <v>0</v>
      </c>
      <c r="AB66" s="43">
        <f>1/$A$1*[1]TimberSectorMinusCoreVPAImp!AA$238</f>
        <v>0</v>
      </c>
      <c r="AC66" s="5"/>
      <c r="AD66" s="20">
        <f>1/1000*[1]TimberSectorMinusCoreVPAImp!AB$238</f>
        <v>1.9358688340619992E-3</v>
      </c>
      <c r="AE66" s="23">
        <f>1/1000*[1]TimberSectorMinusCoreVPAImp!AC$238</f>
        <v>2.6637965139999996E-3</v>
      </c>
      <c r="AF66" s="23">
        <f>1/1000*[1]TimberSectorMinusCoreVPAImp!AD$238</f>
        <v>5.9144689055999995E-3</v>
      </c>
      <c r="AG66" s="23">
        <f>1/1000*[1]TimberSectorMinusCoreVPAImp!AE$238</f>
        <v>7.2053593920000034E-3</v>
      </c>
      <c r="AH66" s="23">
        <f>1/1000*[1]TimberSectorMinusCoreVPAImp!AF$238</f>
        <v>1.0976714696500002E-2</v>
      </c>
      <c r="AI66" s="23">
        <f>1/1000*[1]TimberSectorMinusCoreVPAImp!AG$238</f>
        <v>7.4443087290000012E-3</v>
      </c>
      <c r="AJ66" s="23">
        <f>1/1000*[1]TimberSectorMinusCoreVPAImp!AH$238</f>
        <v>6.8912915420000012E-3</v>
      </c>
      <c r="AK66" s="23">
        <f>1/1000*[1]TimberSectorMinusCoreVPAImp!AI$238</f>
        <v>9.2588663855000027E-3</v>
      </c>
      <c r="AL66" s="23">
        <f>1/1000*[1]TimberSectorMinusCoreVPAImp!AJ$238</f>
        <v>1.1899152937200005E-2</v>
      </c>
      <c r="AM66" s="23">
        <f>1/1000*[1]TimberSectorMinusCoreVPAImp!AK$238</f>
        <v>8.6009588808000012E-3</v>
      </c>
      <c r="AN66" s="23">
        <f>1/1000*[1]TimberSectorMinusCoreVPAImp!AL$238</f>
        <v>9.8279510085000008E-3</v>
      </c>
      <c r="AO66" s="23">
        <f>1/1000*[1]TimberSectorMinusCoreVPAImp!AM$238</f>
        <v>7.806675647999999E-3</v>
      </c>
      <c r="AP66" s="23">
        <f>1/1000*[1]TimberSectorMinusCoreVPAImp!AN$238</f>
        <v>5.0104193568000005E-3</v>
      </c>
      <c r="AQ66" s="23">
        <f>1/1000*[1]TimberSectorMinusCoreVPAImp!AO$238</f>
        <v>4.0858013706000012E-3</v>
      </c>
      <c r="AR66" s="23">
        <f>1/1000*[1]TimberSectorMinusCoreVPAImp!AP$238</f>
        <v>7.3248361990000017E-3</v>
      </c>
      <c r="AS66" s="23">
        <f>1/1000*[1]TimberSectorMinusCoreVPAImp!AQ$238</f>
        <v>7.7432249089999985E-3</v>
      </c>
      <c r="AT66" s="23">
        <f>1/1000*[1]TimberSectorMinusCoreVPAImp!AR$238</f>
        <v>1.1730533250499997E-2</v>
      </c>
      <c r="AU66" s="23">
        <f>1/1000*[1]TimberSectorMinusCoreVPAImp!AS$238</f>
        <v>1.0063424085E-2</v>
      </c>
      <c r="AV66" s="23">
        <f>1/1000*[1]TimberSectorMinusCoreVPAImp!AT$238</f>
        <v>1.2952335241000002E-2</v>
      </c>
      <c r="AW66" s="23">
        <f>1/1000*[1]TimberSectorMinusCoreVPAImp!AU$238</f>
        <v>1.5867842267916668E-2</v>
      </c>
      <c r="AX66" s="23">
        <f>1/1000*[1]TimberSectorMinusCoreVPAImp!AV$238</f>
        <v>0</v>
      </c>
      <c r="AY66" s="23">
        <f>1/1000*[1]TimberSectorMinusCoreVPAImp!AW$238</f>
        <v>0</v>
      </c>
      <c r="AZ66" s="23">
        <f>1/1000*[1]TimberSectorMinusCoreVPAImp!AX$238</f>
        <v>0</v>
      </c>
      <c r="BA66" s="23">
        <f>1/1000*[1]TimberSectorMinusCoreVPAImp!AY$238</f>
        <v>0</v>
      </c>
      <c r="BB66" s="23">
        <f>1/1000*[1]TimberSectorMinusCoreVPAImp!AZ$238</f>
        <v>0</v>
      </c>
      <c r="BC66" s="24">
        <f>1/1000*[1]TimberSectorMinusCoreVPAImp!BA$238</f>
        <v>0</v>
      </c>
      <c r="BD66" s="321"/>
    </row>
    <row r="67" spans="2:56" ht="13" thickBot="1">
      <c r="B67" s="7" t="s">
        <v>157</v>
      </c>
      <c r="C67" s="68">
        <f t="shared" ref="C67:L67" si="21">SUM(C63:C63)-SUM(C64:C66)</f>
        <v>1.0381659441028618E-2</v>
      </c>
      <c r="D67" s="63">
        <f t="shared" si="21"/>
        <v>5.3636889629442297E-3</v>
      </c>
      <c r="E67" s="63">
        <f t="shared" si="21"/>
        <v>4.5307675453516161E-3</v>
      </c>
      <c r="F67" s="63">
        <f t="shared" si="21"/>
        <v>6.3342261305393277E-3</v>
      </c>
      <c r="G67" s="63">
        <f t="shared" si="21"/>
        <v>6.7501805027197492E-3</v>
      </c>
      <c r="H67" s="63">
        <f t="shared" si="21"/>
        <v>5.4570826101165704E-3</v>
      </c>
      <c r="I67" s="63">
        <f t="shared" si="21"/>
        <v>4.2649408842417857E-3</v>
      </c>
      <c r="J67" s="64">
        <f t="shared" si="21"/>
        <v>4.4057980221443582E-3</v>
      </c>
      <c r="K67" s="63">
        <f t="shared" si="21"/>
        <v>5.5357487327756805E-3</v>
      </c>
      <c r="L67" s="63">
        <f t="shared" si="21"/>
        <v>7.3572330592195645E-3</v>
      </c>
      <c r="M67" s="63">
        <f>SUM(M63:M63)-SUM(M64:M66)</f>
        <v>2.8909058514448999E-3</v>
      </c>
      <c r="N67" s="63">
        <f>SUM(N63:N63)-SUM(N64:N66)</f>
        <v>2.956173905827475E-3</v>
      </c>
      <c r="O67" s="63">
        <f t="shared" ref="O67:AB67" si="22">SUM(O63:O63)-SUM(O64:O66)</f>
        <v>1.6968414405578586E-3</v>
      </c>
      <c r="P67" s="63">
        <f t="shared" si="22"/>
        <v>1.681314186152541E-3</v>
      </c>
      <c r="Q67" s="63">
        <f t="shared" si="22"/>
        <v>2.2738650485639167E-3</v>
      </c>
      <c r="R67" s="63">
        <f t="shared" si="22"/>
        <v>2.4079188602894874E-3</v>
      </c>
      <c r="S67" s="63">
        <f t="shared" si="22"/>
        <v>1.9009765698195791E-3</v>
      </c>
      <c r="T67" s="63">
        <f t="shared" si="22"/>
        <v>1.7779634843335668E-3</v>
      </c>
      <c r="U67" s="63">
        <f t="shared" si="22"/>
        <v>2.2538922407719375E-3</v>
      </c>
      <c r="V67" s="63">
        <f t="shared" si="22"/>
        <v>1.8420020260807579E-3</v>
      </c>
      <c r="W67" s="63">
        <f t="shared" si="22"/>
        <v>0</v>
      </c>
      <c r="X67" s="63">
        <f t="shared" si="22"/>
        <v>0</v>
      </c>
      <c r="Y67" s="63">
        <f t="shared" si="22"/>
        <v>0</v>
      </c>
      <c r="Z67" s="63">
        <f t="shared" si="22"/>
        <v>0</v>
      </c>
      <c r="AA67" s="63">
        <f t="shared" si="22"/>
        <v>0</v>
      </c>
      <c r="AB67" s="64">
        <f t="shared" si="22"/>
        <v>0</v>
      </c>
      <c r="AC67" s="4"/>
      <c r="AD67" s="66">
        <f t="shared" ref="AD67:BC67" si="23">SUM(AD63:AD63)-SUM(AD64:AD66)</f>
        <v>4.2830077592153001E-3</v>
      </c>
      <c r="AE67" s="25">
        <f t="shared" si="23"/>
        <v>2.9286227472005294E-3</v>
      </c>
      <c r="AF67" s="25">
        <f t="shared" si="23"/>
        <v>3.253072031999843E-3</v>
      </c>
      <c r="AG67" s="25">
        <f t="shared" si="23"/>
        <v>4.1743542400001499E-3</v>
      </c>
      <c r="AH67" s="25">
        <f t="shared" si="23"/>
        <v>4.4650661230001831E-3</v>
      </c>
      <c r="AI67" s="25">
        <f t="shared" si="23"/>
        <v>4.7534921148014164E-3</v>
      </c>
      <c r="AJ67" s="25">
        <f t="shared" si="23"/>
        <v>4.3187918943988768E-3</v>
      </c>
      <c r="AK67" s="25">
        <f t="shared" si="23"/>
        <v>4.8096450345010699E-3</v>
      </c>
      <c r="AL67" s="25">
        <f t="shared" si="23"/>
        <v>5.1452481620000157E-3</v>
      </c>
      <c r="AM67" s="25">
        <f t="shared" si="23"/>
        <v>3.8532912175996137E-3</v>
      </c>
      <c r="AN67" s="25">
        <f t="shared" si="23"/>
        <v>2.5483427333997596E-3</v>
      </c>
      <c r="AO67" s="25">
        <f t="shared" si="23"/>
        <v>2.8111885439983525E-3</v>
      </c>
      <c r="AP67" s="25">
        <f t="shared" si="23"/>
        <v>2.2522955135986164E-3</v>
      </c>
      <c r="AQ67" s="25">
        <f t="shared" si="23"/>
        <v>2.9814702834004905E-3</v>
      </c>
      <c r="AR67" s="25">
        <f t="shared" si="23"/>
        <v>4.0523833324993125E-3</v>
      </c>
      <c r="AS67" s="25">
        <f t="shared" si="23"/>
        <v>3.4580019494994049E-3</v>
      </c>
      <c r="AT67" s="25">
        <f t="shared" si="23"/>
        <v>1.7320815475972695E-3</v>
      </c>
      <c r="AU67" s="25">
        <f t="shared" si="23"/>
        <v>2.1607489475010053E-3</v>
      </c>
      <c r="AV67" s="25">
        <f t="shared" si="23"/>
        <v>3.9681210270003792E-3</v>
      </c>
      <c r="AW67" s="25">
        <f t="shared" si="23"/>
        <v>2.8233283037503443E-3</v>
      </c>
      <c r="AX67" s="25">
        <f t="shared" si="23"/>
        <v>0</v>
      </c>
      <c r="AY67" s="25">
        <f t="shared" si="23"/>
        <v>0</v>
      </c>
      <c r="AZ67" s="25">
        <f t="shared" si="23"/>
        <v>0</v>
      </c>
      <c r="BA67" s="25">
        <f t="shared" si="23"/>
        <v>0</v>
      </c>
      <c r="BB67" s="25">
        <f t="shared" si="23"/>
        <v>0</v>
      </c>
      <c r="BC67" s="315">
        <f t="shared" si="23"/>
        <v>0</v>
      </c>
      <c r="BD67" s="321"/>
    </row>
    <row r="68" spans="2:56" ht="13" thickTop="1">
      <c r="C68" s="193"/>
      <c r="D68" s="193"/>
      <c r="E68" s="193"/>
      <c r="F68" s="193"/>
      <c r="G68" s="193"/>
      <c r="H68" s="193"/>
      <c r="I68" s="193"/>
      <c r="J68" s="193"/>
      <c r="K68" s="193"/>
      <c r="L68" s="193"/>
      <c r="M68" s="193"/>
      <c r="N68" s="193"/>
      <c r="O68" s="193"/>
      <c r="P68" s="193"/>
      <c r="Q68" s="193"/>
      <c r="R68" s="193"/>
      <c r="S68" s="193"/>
      <c r="T68" s="193"/>
      <c r="U68" s="193"/>
      <c r="V68" s="193"/>
      <c r="W68" s="193"/>
      <c r="X68" s="193"/>
      <c r="Y68" s="193"/>
      <c r="Z68" s="193"/>
      <c r="AA68" s="193"/>
      <c r="AB68" s="193"/>
      <c r="AD68" s="193"/>
      <c r="AE68" s="193"/>
      <c r="AF68" s="193"/>
      <c r="AG68" s="193"/>
      <c r="AH68" s="193"/>
      <c r="AI68" s="193"/>
      <c r="AJ68" s="193"/>
      <c r="AK68" s="193"/>
      <c r="AL68" s="193"/>
      <c r="AM68" s="193"/>
      <c r="AN68" s="193"/>
      <c r="AO68" s="193"/>
      <c r="AP68" s="193"/>
      <c r="AQ68" s="193"/>
      <c r="AR68" s="193"/>
      <c r="AS68" s="193"/>
      <c r="AT68" s="193"/>
      <c r="AU68" s="193"/>
      <c r="AV68" s="193"/>
      <c r="AW68" s="193"/>
      <c r="AX68" s="193"/>
      <c r="AY68" s="193"/>
      <c r="AZ68" s="193"/>
      <c r="BA68" s="193"/>
      <c r="BB68" s="193"/>
      <c r="BC68" s="193"/>
    </row>
    <row r="69" spans="2:56">
      <c r="B69" s="194" t="s">
        <v>167</v>
      </c>
      <c r="C69" s="195">
        <f>1/$A$1*[1]TimberSectorMinusCoreVPAImp!$B$152</f>
        <v>1.6800000000000002E-5</v>
      </c>
      <c r="D69" s="195">
        <f>1/$A$1*[1]TimberSectorMinusCoreVPAImp!$C$152</f>
        <v>1.428E-5</v>
      </c>
      <c r="E69" s="195">
        <f>1/$A$1*[1]TimberSectorMinusCoreVPAImp!$D$152</f>
        <v>5.2920000000000002E-5</v>
      </c>
      <c r="F69" s="195">
        <f>1/$A$1*[1]TimberSectorMinusCoreVPAImp!$E$152</f>
        <v>3.1302822303249621E-5</v>
      </c>
      <c r="G69" s="195">
        <f>1/$A$1*[1]TimberSectorMinusCoreVPAImp!$F$152</f>
        <v>3.9480000000000001E-5</v>
      </c>
      <c r="H69" s="195">
        <f>1/$A$1*[1]TimberSectorMinusCoreVPAImp!$G$152</f>
        <v>1.2566743076923076E-2</v>
      </c>
      <c r="I69" s="195">
        <f>1/$A$1*[1]TimberSectorMinusCoreVPAImp!$H$152</f>
        <v>1.0354119999999994E-2</v>
      </c>
      <c r="J69" s="195">
        <f>1/$A$1*[1]TimberSectorMinusCoreVPAImp!$I$152</f>
        <v>5.4320000000000002E-5</v>
      </c>
      <c r="K69" s="195">
        <f>1/$A$1*[1]TimberSectorMinusCoreVPAImp!$J$152</f>
        <v>7.5879999999999999E-5</v>
      </c>
      <c r="L69" s="195">
        <f>1/$A$1*[1]TimberSectorMinusCoreVPAImp!$K$152</f>
        <v>5.5363000000000027E-4</v>
      </c>
      <c r="M69" s="195">
        <f>1/$A$1*[1]TimberSectorMinusCoreVPAImp!L$152</f>
        <v>3.3058380000000019E-3</v>
      </c>
      <c r="N69" s="195">
        <f>1/$A$1*[1]TimberSectorMinusCoreVPAImp!M$152</f>
        <v>1.9115500000000049E-3</v>
      </c>
      <c r="O69" s="195">
        <f>1/$A$1*[1]TimberSectorMinusCoreVPAImp!N$152</f>
        <v>1.3975500000000009E-3</v>
      </c>
      <c r="P69" s="195">
        <f>1/$A$1*[1]TimberSectorMinusCoreVPAImp!O$152</f>
        <v>2.8747800000000039E-3</v>
      </c>
      <c r="Q69" s="195">
        <f>1/$A$1*[1]TimberSectorMinusCoreVPAImp!P$152</f>
        <v>1.8627700000000032E-3</v>
      </c>
      <c r="R69" s="195">
        <f>1/$A$1*[1]TimberSectorMinusCoreVPAImp!Q$152</f>
        <v>1.7084199999999987E-3</v>
      </c>
      <c r="S69" s="195">
        <f>1/$A$1*[1]TimberSectorMinusCoreVPAImp!R$152</f>
        <v>1.8603479999999995E-3</v>
      </c>
      <c r="T69" s="195">
        <f>1/$A$1*[1]TimberSectorMinusCoreVPAImp!S$152</f>
        <v>1.8146099999999995E-3</v>
      </c>
      <c r="U69" s="195">
        <f>1/$A$1*[1]TimberSectorMinusCoreVPAImp!T$152</f>
        <v>1.9776399999999993E-3</v>
      </c>
      <c r="V69" s="195">
        <f>1/$A$1*[1]TimberSectorMinusCoreVPAImp!U$152</f>
        <v>8.4215600000000015E-4</v>
      </c>
      <c r="W69" s="195">
        <f>1/$A$1*[1]TimberSectorMinusCoreVPAImp!V$152</f>
        <v>0</v>
      </c>
      <c r="X69" s="195">
        <f>1/$A$1*[1]TimberSectorMinusCoreVPAImp!W$152</f>
        <v>0</v>
      </c>
      <c r="Y69" s="195">
        <f>1/$A$1*[1]TimberSectorMinusCoreVPAImp!X$152</f>
        <v>0</v>
      </c>
      <c r="Z69" s="195">
        <f>1/$A$1*[1]TimberSectorMinusCoreVPAImp!Y$152</f>
        <v>0</v>
      </c>
      <c r="AA69" s="195">
        <f>1/$A$1*[1]TimberSectorMinusCoreVPAImp!Z$152</f>
        <v>0</v>
      </c>
      <c r="AB69" s="195">
        <f>1/$A$1*[1]TimberSectorMinusCoreVPAImp!AA$152</f>
        <v>0</v>
      </c>
      <c r="AC69" s="196"/>
      <c r="AD69" s="195">
        <f>1/1000*[1]TimberSectorMinusCoreVPAImp!AB$152</f>
        <v>7.975398255E-6</v>
      </c>
      <c r="AE69" s="195">
        <f>1/1000*[1]TimberSectorMinusCoreVPAImp!AC$152</f>
        <v>1.4455879599999999E-5</v>
      </c>
      <c r="AF69" s="195">
        <f>1/1000*[1]TimberSectorMinusCoreVPAImp!AD$152</f>
        <v>1.4954663999999999E-5</v>
      </c>
      <c r="AG69" s="195">
        <f>1/1000*[1]TimberSectorMinusCoreVPAImp!AE$152</f>
        <v>3.9354448000000002E-5</v>
      </c>
      <c r="AH69" s="195">
        <f>1/1000*[1]TimberSectorMinusCoreVPAImp!AF$152</f>
        <v>4.4413449500000003E-5</v>
      </c>
      <c r="AI69" s="195">
        <f>1/1000*[1]TimberSectorMinusCoreVPAImp!AG$152</f>
        <v>1.3274385267000002E-3</v>
      </c>
      <c r="AJ69" s="195">
        <f>1/1000*[1]TimberSectorMinusCoreVPAImp!AH$152</f>
        <v>1.3996650328000002E-3</v>
      </c>
      <c r="AK69" s="195">
        <f>1/1000*[1]TimberSectorMinusCoreVPAImp!AI$152</f>
        <v>4.9376373999999999E-5</v>
      </c>
      <c r="AL69" s="195">
        <f>1/1000*[1]TimberSectorMinusCoreVPAImp!AJ$152</f>
        <v>7.6149091500000006E-5</v>
      </c>
      <c r="AM69" s="195">
        <f>1/1000*[1]TimberSectorMinusCoreVPAImp!AK$152</f>
        <v>2.0356242530000001E-4</v>
      </c>
      <c r="AN69" s="195">
        <f>1/1000*[1]TimberSectorMinusCoreVPAImp!AL$152</f>
        <v>3.5523544424000005E-3</v>
      </c>
      <c r="AO69" s="195">
        <f>1/1000*[1]TimberSectorMinusCoreVPAImp!AM$152</f>
        <v>4.5363194744999997E-3</v>
      </c>
      <c r="AP69" s="195">
        <f>1/1000*[1]TimberSectorMinusCoreVPAImp!AN$152</f>
        <v>3.5563122585999998E-3</v>
      </c>
      <c r="AQ69" s="195">
        <f>1/1000*[1]TimberSectorMinusCoreVPAImp!AO$152</f>
        <v>5.7057219442000016E-3</v>
      </c>
      <c r="AR69" s="195">
        <f>1/1000*[1]TimberSectorMinusCoreVPAImp!AP$152</f>
        <v>8.3330745495000004E-3</v>
      </c>
      <c r="AS69" s="195">
        <f>1/1000*[1]TimberSectorMinusCoreVPAImp!AQ$152</f>
        <v>7.6171027805000003E-3</v>
      </c>
      <c r="AT69" s="195">
        <f>1/1000*[1]TimberSectorMinusCoreVPAImp!AR$152</f>
        <v>4.4141336409999994E-3</v>
      </c>
      <c r="AU69" s="195">
        <f>1/1000*[1]TimberSectorMinusCoreVPAImp!AS$152</f>
        <v>2.2054681931999998E-3</v>
      </c>
      <c r="AV69" s="195">
        <f>1/1000*[1]TimberSectorMinusCoreVPAImp!AT$152</f>
        <v>3.1011681270000004E-3</v>
      </c>
      <c r="AW69" s="195">
        <f>1/1000*[1]TimberSectorMinusCoreVPAImp!AU$152</f>
        <v>2.3292606570833332E-3</v>
      </c>
      <c r="AX69" s="195">
        <f>1/1000*[1]TimberSectorMinusCoreVPAImp!AV$152</f>
        <v>0</v>
      </c>
      <c r="AY69" s="195">
        <f>1/1000*[1]TimberSectorMinusCoreVPAImp!AW$152</f>
        <v>0</v>
      </c>
      <c r="AZ69" s="195">
        <f>1/1000*[1]TimberSectorMinusCoreVPAImp!AX$152</f>
        <v>0</v>
      </c>
      <c r="BA69" s="195">
        <f>1/1000*[1]TimberSectorMinusCoreVPAImp!AY$152</f>
        <v>0</v>
      </c>
      <c r="BB69" s="195">
        <f>1/1000*[1]TimberSectorMinusCoreVPAImp!AZ$152</f>
        <v>0</v>
      </c>
      <c r="BC69" s="195">
        <f>1/1000*[1]TimberSectorMinusCoreVPAImp!BA$152</f>
        <v>0</v>
      </c>
    </row>
    <row r="70" spans="2:56">
      <c r="B70" s="194" t="s">
        <v>128</v>
      </c>
      <c r="C70" s="195">
        <f>1/$A$1*[1]TimberSectorMinusCoreVPAImp!$B$202</f>
        <v>0</v>
      </c>
      <c r="D70" s="195">
        <f>1/$A$1*[1]TimberSectorMinusCoreVPAImp!$C$202</f>
        <v>0</v>
      </c>
      <c r="E70" s="195">
        <f>1/$A$1*[1]TimberSectorMinusCoreVPAImp!$D$202</f>
        <v>0</v>
      </c>
      <c r="F70" s="195">
        <f>1/$A$1*[1]TimberSectorMinusCoreVPAImp!$E$202</f>
        <v>0</v>
      </c>
      <c r="G70" s="195">
        <f>1/$A$1*[1]TimberSectorMinusCoreVPAImp!$F$202</f>
        <v>0</v>
      </c>
      <c r="H70" s="195">
        <f>1/$A$1*[1]TimberSectorMinusCoreVPAImp!$G$202</f>
        <v>5.6322687846153831E-2</v>
      </c>
      <c r="I70" s="195">
        <f>1/$A$1*[1]TimberSectorMinusCoreVPAImp!$H$202</f>
        <v>8.0244906000000005E-2</v>
      </c>
      <c r="J70" s="195">
        <f>1/$A$1*[1]TimberSectorMinusCoreVPAImp!$I$202</f>
        <v>8.2918878000000015E-2</v>
      </c>
      <c r="K70" s="195">
        <f>1/$A$1*[1]TimberSectorMinusCoreVPAImp!$J$202</f>
        <v>7.1219261999999978E-2</v>
      </c>
      <c r="L70" s="195">
        <f>1/$A$1*[1]TimberSectorMinusCoreVPAImp!$K$202</f>
        <v>7.4305963999999988E-2</v>
      </c>
      <c r="M70" s="195">
        <f>1/$A$1*[1]TimberSectorMinusCoreVPAImp!L$202</f>
        <v>9.6437435999999974E-2</v>
      </c>
      <c r="N70" s="195">
        <f>1/$A$1*[1]TimberSectorMinusCoreVPAImp!M$202</f>
        <v>0.10834803600000001</v>
      </c>
      <c r="O70" s="195">
        <f>1/$A$1*[1]TimberSectorMinusCoreVPAImp!N$202</f>
        <v>0.12522128923684211</v>
      </c>
      <c r="P70" s="195">
        <f>1/$A$1*[1]TimberSectorMinusCoreVPAImp!O$202</f>
        <v>0.11207478599999998</v>
      </c>
      <c r="Q70" s="195">
        <f>1/$A$1*[1]TimberSectorMinusCoreVPAImp!P$202</f>
        <v>0.18036676260789591</v>
      </c>
      <c r="R70" s="195">
        <f>1/$A$1*[1]TimberSectorMinusCoreVPAImp!Q$202</f>
        <v>0.12969644820370371</v>
      </c>
      <c r="S70" s="195">
        <f>1/$A$1*[1]TimberSectorMinusCoreVPAImp!R$202</f>
        <v>9.9307783285714241E-2</v>
      </c>
      <c r="T70" s="195">
        <f>1/$A$1*[1]TimberSectorMinusCoreVPAImp!S$202</f>
        <v>0.10394090799999997</v>
      </c>
      <c r="U70" s="195">
        <f>1/$A$1*[1]TimberSectorMinusCoreVPAImp!T$202</f>
        <v>9.811501177557154E-2</v>
      </c>
      <c r="V70" s="195">
        <f>1/$A$1*[1]TimberSectorMinusCoreVPAImp!U$202</f>
        <v>0.10025703632069231</v>
      </c>
      <c r="W70" s="195">
        <f>1/$A$1*[1]TimberSectorMinusCoreVPAImp!V$202</f>
        <v>0</v>
      </c>
      <c r="X70" s="195">
        <f>1/$A$1*[1]TimberSectorMinusCoreVPAImp!W$202</f>
        <v>0</v>
      </c>
      <c r="Y70" s="195">
        <f>1/$A$1*[1]TimberSectorMinusCoreVPAImp!X$202</f>
        <v>0</v>
      </c>
      <c r="Z70" s="195">
        <f>1/$A$1*[1]TimberSectorMinusCoreVPAImp!Y$202</f>
        <v>0</v>
      </c>
      <c r="AA70" s="195">
        <f>1/$A$1*[1]TimberSectorMinusCoreVPAImp!Z$202</f>
        <v>0</v>
      </c>
      <c r="AB70" s="195">
        <f>1/$A$1*[1]TimberSectorMinusCoreVPAImp!AA$202</f>
        <v>0</v>
      </c>
      <c r="AC70" s="196"/>
      <c r="AD70" s="195">
        <f>1/1000*[1]TimberSectorMinusCoreVPAImp!AB$202</f>
        <v>0</v>
      </c>
      <c r="AE70" s="195">
        <f>1/1000*[1]TimberSectorMinusCoreVPAImp!AC$202</f>
        <v>0</v>
      </c>
      <c r="AF70" s="195">
        <f>1/1000*[1]TimberSectorMinusCoreVPAImp!AD$202</f>
        <v>0</v>
      </c>
      <c r="AG70" s="195">
        <f>1/1000*[1]TimberSectorMinusCoreVPAImp!AE$202</f>
        <v>0</v>
      </c>
      <c r="AH70" s="195">
        <f>1/1000*[1]TimberSectorMinusCoreVPAImp!AF$202</f>
        <v>0</v>
      </c>
      <c r="AI70" s="195">
        <f>1/1000*[1]TimberSectorMinusCoreVPAImp!AG$202</f>
        <v>1.5029627484299998E-2</v>
      </c>
      <c r="AJ70" s="195">
        <f>1/1000*[1]TimberSectorMinusCoreVPAImp!AH$202</f>
        <v>1.85975052288E-2</v>
      </c>
      <c r="AK70" s="195">
        <f>1/1000*[1]TimberSectorMinusCoreVPAImp!AI$202</f>
        <v>2.2521959624499998E-2</v>
      </c>
      <c r="AL70" s="195">
        <f>1/1000*[1]TimberSectorMinusCoreVPAImp!AJ$202</f>
        <v>2.1629714230399999E-2</v>
      </c>
      <c r="AM70" s="195">
        <f>1/1000*[1]TimberSectorMinusCoreVPAImp!AK$202</f>
        <v>1.8002888635600001E-2</v>
      </c>
      <c r="AN70" s="195">
        <f>1/1000*[1]TimberSectorMinusCoreVPAImp!AL$202</f>
        <v>1.6354805612399999E-2</v>
      </c>
      <c r="AO70" s="195">
        <f>1/1000*[1]TimberSectorMinusCoreVPAImp!AM$202</f>
        <v>2.0263071167999996E-2</v>
      </c>
      <c r="AP70" s="195">
        <f>1/1000*[1]TimberSectorMinusCoreVPAImp!AN$202</f>
        <v>2.0296750055999999E-2</v>
      </c>
      <c r="AQ70" s="195">
        <f>1/1000*[1]TimberSectorMinusCoreVPAImp!AO$202</f>
        <v>2.5435423237800004E-2</v>
      </c>
      <c r="AR70" s="195">
        <f>1/1000*[1]TimberSectorMinusCoreVPAImp!AP$202</f>
        <v>3.7359541614500009E-2</v>
      </c>
      <c r="AS70" s="195">
        <f>1/1000*[1]TimberSectorMinusCoreVPAImp!AQ$202</f>
        <v>2.8299495035E-2</v>
      </c>
      <c r="AT70" s="195">
        <f>1/1000*[1]TimberSectorMinusCoreVPAImp!AR$202</f>
        <v>2.6372810120099996E-2</v>
      </c>
      <c r="AU70" s="195">
        <f>1/1000*[1]TimberSectorMinusCoreVPAImp!AS$202</f>
        <v>2.7124021310099996E-2</v>
      </c>
      <c r="AV70" s="195">
        <f>1/1000*[1]TimberSectorMinusCoreVPAImp!AT$202</f>
        <v>2.9108040863999998E-2</v>
      </c>
      <c r="AW70" s="195">
        <f>1/1000*[1]TimberSectorMinusCoreVPAImp!AU$202</f>
        <v>2.9905126600416672E-2</v>
      </c>
      <c r="AX70" s="195">
        <f>1/1000*[1]TimberSectorMinusCoreVPAImp!AV$202</f>
        <v>0</v>
      </c>
      <c r="AY70" s="195">
        <f>1/1000*[1]TimberSectorMinusCoreVPAImp!AW$202</f>
        <v>0</v>
      </c>
      <c r="AZ70" s="195">
        <f>1/1000*[1]TimberSectorMinusCoreVPAImp!AX$202</f>
        <v>0</v>
      </c>
      <c r="BA70" s="195">
        <f>1/1000*[1]TimberSectorMinusCoreVPAImp!AY$202</f>
        <v>0</v>
      </c>
      <c r="BB70" s="195">
        <f>1/1000*[1]TimberSectorMinusCoreVPAImp!AZ$202</f>
        <v>0</v>
      </c>
      <c r="BC70" s="195">
        <f>1/1000*[1]TimberSectorMinusCoreVPAImp!BA$202</f>
        <v>0</v>
      </c>
    </row>
    <row r="71" spans="2:56">
      <c r="B71" s="194" t="s">
        <v>150</v>
      </c>
      <c r="C71" s="195">
        <f>1/$A$1*[1]TimberSectorMinusCoreVPAImp!$B$203</f>
        <v>0</v>
      </c>
      <c r="D71" s="195">
        <f>1/$A$1*[1]TimberSectorMinusCoreVPAImp!$C$203</f>
        <v>0</v>
      </c>
      <c r="E71" s="195">
        <f>1/$A$1*[1]TimberSectorMinusCoreVPAImp!$D$203</f>
        <v>0</v>
      </c>
      <c r="F71" s="195">
        <f>1/$A$1*[1]TimberSectorMinusCoreVPAImp!$E$203</f>
        <v>0</v>
      </c>
      <c r="G71" s="195">
        <f>1/$A$1*[1]TimberSectorMinusCoreVPAImp!$F$203</f>
        <v>0.10350970815384619</v>
      </c>
      <c r="H71" s="195">
        <f>1/$A$1*[1]TimberSectorMinusCoreVPAImp!$G$203</f>
        <v>2.7408754576923072E-2</v>
      </c>
      <c r="I71" s="195">
        <f>1/$A$1*[1]TimberSectorMinusCoreVPAImp!$H$203</f>
        <v>0</v>
      </c>
      <c r="J71" s="195">
        <f>1/$A$1*[1]TimberSectorMinusCoreVPAImp!$I$203</f>
        <v>0</v>
      </c>
      <c r="K71" s="195">
        <f>1/$A$1*[1]TimberSectorMinusCoreVPAImp!$J$203</f>
        <v>0</v>
      </c>
      <c r="L71" s="195">
        <f>1/$A$1*[1]TimberSectorMinusCoreVPAImp!$K$203</f>
        <v>0</v>
      </c>
      <c r="M71" s="195">
        <f>1/$A$1*[1]TimberSectorMinusCoreVPAImp!L$203</f>
        <v>0</v>
      </c>
      <c r="N71" s="195">
        <f>1/$A$1*[1]TimberSectorMinusCoreVPAImp!M$203</f>
        <v>0</v>
      </c>
      <c r="O71" s="195">
        <f>1/$A$1*[1]TimberSectorMinusCoreVPAImp!N$203</f>
        <v>0</v>
      </c>
      <c r="P71" s="195">
        <f>1/$A$1*[1]TimberSectorMinusCoreVPAImp!O$203</f>
        <v>0</v>
      </c>
      <c r="Q71" s="195">
        <f>1/$A$1*[1]TimberSectorMinusCoreVPAImp!P$203</f>
        <v>0</v>
      </c>
      <c r="R71" s="195">
        <f>1/$A$1*[1]TimberSectorMinusCoreVPAImp!Q$203</f>
        <v>0</v>
      </c>
      <c r="S71" s="195">
        <f>1/$A$1*[1]TimberSectorMinusCoreVPAImp!R$203</f>
        <v>0</v>
      </c>
      <c r="T71" s="195">
        <f>1/$A$1*[1]TimberSectorMinusCoreVPAImp!S$203</f>
        <v>0</v>
      </c>
      <c r="U71" s="195">
        <f>1/$A$1*[1]TimberSectorMinusCoreVPAImp!T$203</f>
        <v>0</v>
      </c>
      <c r="V71" s="195">
        <f>1/$A$1*[1]TimberSectorMinusCoreVPAImp!U$203</f>
        <v>0</v>
      </c>
      <c r="W71" s="195">
        <f>1/$A$1*[1]TimberSectorMinusCoreVPAImp!V$203</f>
        <v>0</v>
      </c>
      <c r="X71" s="195">
        <f>1/$A$1*[1]TimberSectorMinusCoreVPAImp!W$203</f>
        <v>0</v>
      </c>
      <c r="Y71" s="195">
        <f>1/$A$1*[1]TimberSectorMinusCoreVPAImp!X$203</f>
        <v>0</v>
      </c>
      <c r="Z71" s="195">
        <f>1/$A$1*[1]TimberSectorMinusCoreVPAImp!Y$203</f>
        <v>0</v>
      </c>
      <c r="AA71" s="195">
        <f>1/$A$1*[1]TimberSectorMinusCoreVPAImp!Z$203</f>
        <v>0</v>
      </c>
      <c r="AB71" s="195">
        <f>1/$A$1*[1]TimberSectorMinusCoreVPAImp!AA$203</f>
        <v>0</v>
      </c>
      <c r="AC71" s="196"/>
      <c r="AD71" s="195">
        <f>1/1000*[1]TimberSectorMinusCoreVPAImp!AB$203</f>
        <v>0</v>
      </c>
      <c r="AE71" s="195">
        <f>1/1000*[1]TimberSectorMinusCoreVPAImp!AC$203</f>
        <v>0</v>
      </c>
      <c r="AF71" s="195">
        <f>1/1000*[1]TimberSectorMinusCoreVPAImp!AD$203</f>
        <v>0</v>
      </c>
      <c r="AG71" s="195">
        <f>1/1000*[1]TimberSectorMinusCoreVPAImp!AE$203</f>
        <v>0</v>
      </c>
      <c r="AH71" s="195">
        <f>1/1000*[1]TimberSectorMinusCoreVPAImp!AF$203</f>
        <v>3.0889954041099992E-2</v>
      </c>
      <c r="AI71" s="195">
        <f>1/1000*[1]TimberSectorMinusCoreVPAImp!AG$203</f>
        <v>1.2586126753199997E-2</v>
      </c>
      <c r="AJ71" s="195">
        <f>1/1000*[1]TimberSectorMinusCoreVPAImp!AH$203</f>
        <v>0</v>
      </c>
      <c r="AK71" s="195">
        <f>1/1000*[1]TimberSectorMinusCoreVPAImp!AI$203</f>
        <v>0</v>
      </c>
      <c r="AL71" s="195">
        <f>1/1000*[1]TimberSectorMinusCoreVPAImp!AJ$203</f>
        <v>0</v>
      </c>
      <c r="AM71" s="195">
        <f>1/1000*[1]TimberSectorMinusCoreVPAImp!AK$203</f>
        <v>0</v>
      </c>
      <c r="AN71" s="195">
        <f>1/1000*[1]TimberSectorMinusCoreVPAImp!AL$203</f>
        <v>0</v>
      </c>
      <c r="AO71" s="195">
        <f>1/1000*[1]TimberSectorMinusCoreVPAImp!AM$203</f>
        <v>0</v>
      </c>
      <c r="AP71" s="195">
        <f>1/1000*[1]TimberSectorMinusCoreVPAImp!AN$203</f>
        <v>0</v>
      </c>
      <c r="AQ71" s="195">
        <f>1/1000*[1]TimberSectorMinusCoreVPAImp!AO$203</f>
        <v>0</v>
      </c>
      <c r="AR71" s="195">
        <f>1/1000*[1]TimberSectorMinusCoreVPAImp!AP$203</f>
        <v>0</v>
      </c>
      <c r="AS71" s="195">
        <f>1/1000*[1]TimberSectorMinusCoreVPAImp!AQ$203</f>
        <v>0</v>
      </c>
      <c r="AT71" s="195">
        <f>1/1000*[1]TimberSectorMinusCoreVPAImp!AR$203</f>
        <v>0</v>
      </c>
      <c r="AU71" s="195">
        <f>1/1000*[1]TimberSectorMinusCoreVPAImp!AS$203</f>
        <v>0</v>
      </c>
      <c r="AV71" s="195">
        <f>1/1000*[1]TimberSectorMinusCoreVPAImp!AT$203</f>
        <v>0</v>
      </c>
      <c r="AW71" s="195">
        <f>1/1000*[1]TimberSectorMinusCoreVPAImp!AU$203</f>
        <v>0</v>
      </c>
      <c r="AX71" s="195">
        <f>1/1000*[1]TimberSectorMinusCoreVPAImp!AV$203</f>
        <v>0</v>
      </c>
      <c r="AY71" s="195">
        <f>1/1000*[1]TimberSectorMinusCoreVPAImp!AW$203</f>
        <v>0</v>
      </c>
      <c r="AZ71" s="195">
        <f>1/1000*[1]TimberSectorMinusCoreVPAImp!AX$203</f>
        <v>0</v>
      </c>
      <c r="BA71" s="195">
        <f>1/1000*[1]TimberSectorMinusCoreVPAImp!AY$203</f>
        <v>0</v>
      </c>
      <c r="BB71" s="195">
        <f>1/1000*[1]TimberSectorMinusCoreVPAImp!AZ$203</f>
        <v>0</v>
      </c>
      <c r="BC71" s="195">
        <f>1/1000*[1]TimberSectorMinusCoreVPAImp!BA$203</f>
        <v>0</v>
      </c>
    </row>
    <row r="72" spans="2:56">
      <c r="B72" s="194" t="s">
        <v>168</v>
      </c>
      <c r="C72" s="195">
        <f>1/$A$1*[1]TimberSectorMinusCoreVPAImp!$B$260</f>
        <v>8.4263353999999943E-2</v>
      </c>
      <c r="D72" s="195">
        <f>1/$A$1*[1]TimberSectorMinusCoreVPAImp!$C$260</f>
        <v>9.6272834000000015E-2</v>
      </c>
      <c r="E72" s="195">
        <f>1/$A$1*[1]TimberSectorMinusCoreVPAImp!$D$260</f>
        <v>9.5186839500000009E-2</v>
      </c>
      <c r="F72" s="195">
        <f>1/$A$1*[1]TimberSectorMinusCoreVPAImp!$E$260</f>
        <v>0.10196752999999997</v>
      </c>
      <c r="G72" s="195">
        <f>1/$A$1*[1]TimberSectorMinusCoreVPAImp!$F$260</f>
        <v>0</v>
      </c>
      <c r="H72" s="195">
        <f>1/$A$1*[1]TimberSectorMinusCoreVPAImp!$G$260</f>
        <v>0</v>
      </c>
      <c r="I72" s="195">
        <f>1/$A$1*[1]TimberSectorMinusCoreVPAImp!$H$260</f>
        <v>0</v>
      </c>
      <c r="J72" s="195">
        <f>1/$A$1*[1]TimberSectorMinusCoreVPAImp!$I$260</f>
        <v>0</v>
      </c>
      <c r="K72" s="195">
        <f>1/$A$1*[1]TimberSectorMinusCoreVPAImp!$J$260</f>
        <v>0</v>
      </c>
      <c r="L72" s="195">
        <f>1/$A$1*[1]TimberSectorMinusCoreVPAImp!$K$260</f>
        <v>0</v>
      </c>
      <c r="M72" s="195">
        <f>1/$A$1*[1]TimberSectorMinusCoreVPAImp!L$260</f>
        <v>0</v>
      </c>
      <c r="N72" s="195">
        <f>1/$A$1*[1]TimberSectorMinusCoreVPAImp!M$260</f>
        <v>0</v>
      </c>
      <c r="O72" s="195">
        <f>1/$A$1*[1]TimberSectorMinusCoreVPAImp!N$260</f>
        <v>0</v>
      </c>
      <c r="P72" s="195">
        <f>1/$A$1*[1]TimberSectorMinusCoreVPAImp!O$260</f>
        <v>0</v>
      </c>
      <c r="Q72" s="195">
        <f>1/$A$1*[1]TimberSectorMinusCoreVPAImp!P$260</f>
        <v>0</v>
      </c>
      <c r="R72" s="195">
        <f>1/$A$1*[1]TimberSectorMinusCoreVPAImp!Q$260</f>
        <v>0</v>
      </c>
      <c r="S72" s="195">
        <f>1/$A$1*[1]TimberSectorMinusCoreVPAImp!R$260</f>
        <v>0</v>
      </c>
      <c r="T72" s="195">
        <f>1/$A$1*[1]TimberSectorMinusCoreVPAImp!S$260</f>
        <v>0</v>
      </c>
      <c r="U72" s="195">
        <f>1/$A$1*[1]TimberSectorMinusCoreVPAImp!T$260</f>
        <v>0</v>
      </c>
      <c r="V72" s="195">
        <f>1/$A$1*[1]TimberSectorMinusCoreVPAImp!U$260</f>
        <v>0</v>
      </c>
      <c r="W72" s="195">
        <f>1/$A$1*[1]TimberSectorMinusCoreVPAImp!V$260</f>
        <v>0</v>
      </c>
      <c r="X72" s="195">
        <f>1/$A$1*[1]TimberSectorMinusCoreVPAImp!W$260</f>
        <v>0</v>
      </c>
      <c r="Y72" s="195">
        <f>1/$A$1*[1]TimberSectorMinusCoreVPAImp!X$260</f>
        <v>0</v>
      </c>
      <c r="Z72" s="195">
        <f>1/$A$1*[1]TimberSectorMinusCoreVPAImp!Y$260</f>
        <v>0</v>
      </c>
      <c r="AA72" s="195">
        <f>1/$A$1*[1]TimberSectorMinusCoreVPAImp!Z$260</f>
        <v>0</v>
      </c>
      <c r="AB72" s="195">
        <f>1/$A$1*[1]TimberSectorMinusCoreVPAImp!AA$260</f>
        <v>0</v>
      </c>
      <c r="AC72" s="196"/>
      <c r="AD72" s="195">
        <f>1/1000*[1]TimberSectorMinusCoreVPAImp!AB$260</f>
        <v>1.2933871870649998E-2</v>
      </c>
      <c r="AE72" s="195">
        <f>1/1000*[1]TimberSectorMinusCoreVPAImp!AC$260</f>
        <v>1.3274185277999997E-2</v>
      </c>
      <c r="AF72" s="195">
        <f>1/1000*[1]TimberSectorMinusCoreVPAImp!AD$260</f>
        <v>1.5889300532800001E-2</v>
      </c>
      <c r="AG72" s="195">
        <f>1/1000*[1]TimberSectorMinusCoreVPAImp!AE$260</f>
        <v>2.6730656814400001E-2</v>
      </c>
      <c r="AH72" s="195">
        <f>1/1000*[1]TimberSectorMinusCoreVPAImp!AF$260</f>
        <v>0</v>
      </c>
      <c r="AI72" s="195">
        <f>1/1000*[1]TimberSectorMinusCoreVPAImp!AG$260</f>
        <v>0</v>
      </c>
      <c r="AJ72" s="195">
        <f>1/1000*[1]TimberSectorMinusCoreVPAImp!AH$260</f>
        <v>0</v>
      </c>
      <c r="AK72" s="195">
        <f>1/1000*[1]TimberSectorMinusCoreVPAImp!AI$260</f>
        <v>0</v>
      </c>
      <c r="AL72" s="195">
        <f>1/1000*[1]TimberSectorMinusCoreVPAImp!AJ$260</f>
        <v>0</v>
      </c>
      <c r="AM72" s="195">
        <f>1/1000*[1]TimberSectorMinusCoreVPAImp!AK$260</f>
        <v>0</v>
      </c>
      <c r="AN72" s="195">
        <f>1/1000*[1]TimberSectorMinusCoreVPAImp!AL$260</f>
        <v>0</v>
      </c>
      <c r="AO72" s="195">
        <f>1/1000*[1]TimberSectorMinusCoreVPAImp!AM$260</f>
        <v>0</v>
      </c>
      <c r="AP72" s="195">
        <f>1/1000*[1]TimberSectorMinusCoreVPAImp!AN$260</f>
        <v>0</v>
      </c>
      <c r="AQ72" s="195">
        <f>1/1000*[1]TimberSectorMinusCoreVPAImp!AO$260</f>
        <v>0</v>
      </c>
      <c r="AR72" s="195">
        <f>1/1000*[1]TimberSectorMinusCoreVPAImp!AP$260</f>
        <v>0</v>
      </c>
      <c r="AS72" s="195">
        <f>1/1000*[1]TimberSectorMinusCoreVPAImp!AQ$260</f>
        <v>0</v>
      </c>
      <c r="AT72" s="195">
        <f>1/1000*[1]TimberSectorMinusCoreVPAImp!AR$260</f>
        <v>0</v>
      </c>
      <c r="AU72" s="195">
        <f>1/1000*[1]TimberSectorMinusCoreVPAImp!AS$260</f>
        <v>0</v>
      </c>
      <c r="AV72" s="195">
        <f>1/1000*[1]TimberSectorMinusCoreVPAImp!AT$260</f>
        <v>0</v>
      </c>
      <c r="AW72" s="195">
        <f>1/1000*[1]TimberSectorMinusCoreVPAImp!AU$260</f>
        <v>0</v>
      </c>
      <c r="AX72" s="195">
        <f>1/1000*[1]TimberSectorMinusCoreVPAImp!AV$260</f>
        <v>0</v>
      </c>
      <c r="AY72" s="195">
        <f>1/1000*[1]TimberSectorMinusCoreVPAImp!AW$260</f>
        <v>0</v>
      </c>
      <c r="AZ72" s="195">
        <f>1/1000*[1]TimberSectorMinusCoreVPAImp!AX$260</f>
        <v>0</v>
      </c>
      <c r="BA72" s="195">
        <f>1/1000*[1]TimberSectorMinusCoreVPAImp!AY$260</f>
        <v>0</v>
      </c>
      <c r="BB72" s="195">
        <f>1/1000*[1]TimberSectorMinusCoreVPAImp!AZ$260</f>
        <v>0</v>
      </c>
      <c r="BC72" s="195">
        <f>1/1000*[1]TimberSectorMinusCoreVPAImp!BA$260</f>
        <v>0</v>
      </c>
    </row>
    <row r="73" spans="2:56">
      <c r="C73" s="193"/>
      <c r="D73" s="193"/>
      <c r="E73" s="193"/>
      <c r="F73" s="193"/>
      <c r="G73" s="193"/>
      <c r="H73" s="193"/>
      <c r="I73" s="193"/>
      <c r="J73" s="193"/>
      <c r="K73" s="193"/>
      <c r="L73" s="193"/>
      <c r="M73" s="193"/>
      <c r="N73" s="193"/>
      <c r="O73" s="193"/>
      <c r="P73" s="193"/>
      <c r="Q73" s="193"/>
      <c r="R73" s="193"/>
      <c r="S73" s="193"/>
      <c r="T73" s="193"/>
      <c r="U73" s="193"/>
      <c r="V73" s="193"/>
      <c r="W73" s="193"/>
      <c r="X73" s="193"/>
      <c r="Y73" s="193"/>
      <c r="Z73" s="193"/>
      <c r="AA73" s="193"/>
      <c r="AB73" s="193"/>
      <c r="AD73" s="49"/>
      <c r="AE73" s="49"/>
      <c r="AF73" s="49"/>
      <c r="AG73" s="49"/>
      <c r="AH73" s="49"/>
      <c r="AI73" s="49"/>
      <c r="AJ73" s="49"/>
      <c r="AK73" s="49"/>
      <c r="AL73" s="49"/>
      <c r="AM73" s="49"/>
      <c r="AN73" s="49"/>
      <c r="AO73" s="49"/>
      <c r="AP73" s="49"/>
      <c r="AQ73" s="49"/>
      <c r="AR73" s="49"/>
      <c r="AS73" s="49"/>
      <c r="AT73" s="49"/>
      <c r="AU73" s="49"/>
      <c r="AV73" s="49"/>
      <c r="AW73" s="49"/>
      <c r="AX73" s="49"/>
      <c r="AY73" s="49"/>
      <c r="AZ73" s="49"/>
      <c r="BA73" s="49"/>
      <c r="BB73" s="49"/>
      <c r="BC73" s="49"/>
    </row>
    <row r="74" spans="2:56">
      <c r="AD74" s="49"/>
      <c r="AE74" s="49"/>
      <c r="AF74" s="49"/>
      <c r="AG74" s="49"/>
      <c r="AH74" s="49"/>
      <c r="AI74" s="49"/>
      <c r="AJ74" s="49"/>
      <c r="AK74" s="49"/>
      <c r="AL74" s="49"/>
      <c r="AM74" s="49"/>
      <c r="AN74" s="49"/>
      <c r="AO74" s="49"/>
      <c r="AP74" s="49"/>
      <c r="AQ74" s="49"/>
      <c r="AR74" s="49"/>
      <c r="AS74" s="49"/>
      <c r="AT74" s="49"/>
      <c r="AU74" s="49"/>
      <c r="AV74" s="49"/>
      <c r="AW74" s="49"/>
      <c r="AX74" s="49"/>
      <c r="AY74" s="49"/>
      <c r="AZ74" s="49"/>
      <c r="BA74" s="49"/>
      <c r="BB74" s="49"/>
      <c r="BC74" s="49"/>
    </row>
    <row r="75" spans="2:56">
      <c r="AD75" s="49"/>
      <c r="AE75" s="49"/>
      <c r="AF75" s="49"/>
      <c r="AG75" s="49"/>
      <c r="AH75" s="49"/>
      <c r="AI75" s="49"/>
      <c r="AJ75" s="49"/>
      <c r="AK75" s="49"/>
      <c r="AL75" s="49"/>
      <c r="AM75" s="49"/>
      <c r="AN75" s="49"/>
      <c r="AO75" s="49"/>
      <c r="AP75" s="49"/>
      <c r="AQ75" s="49"/>
      <c r="AR75" s="49"/>
      <c r="AS75" s="49"/>
      <c r="AT75" s="49"/>
      <c r="AU75" s="49"/>
      <c r="AV75" s="49"/>
      <c r="AW75" s="49"/>
      <c r="AX75" s="49"/>
      <c r="AY75" s="49"/>
      <c r="AZ75" s="49"/>
      <c r="BA75" s="49"/>
      <c r="BB75" s="49"/>
      <c r="BC75" s="49"/>
    </row>
    <row r="76" spans="2:56">
      <c r="AD76" s="49"/>
      <c r="AE76" s="49"/>
      <c r="AF76" s="49"/>
      <c r="AG76" s="49"/>
      <c r="AH76" s="49"/>
      <c r="AI76" s="49"/>
      <c r="AJ76" s="49"/>
      <c r="AK76" s="49"/>
      <c r="AL76" s="49"/>
      <c r="AM76" s="49"/>
      <c r="AN76" s="49"/>
      <c r="AO76" s="49"/>
      <c r="AP76" s="49"/>
      <c r="AQ76" s="49"/>
      <c r="AR76" s="49"/>
      <c r="AS76" s="49"/>
      <c r="AT76" s="49"/>
      <c r="AU76" s="49"/>
      <c r="AV76" s="49"/>
      <c r="AW76" s="49"/>
      <c r="AX76" s="49"/>
      <c r="AY76" s="49"/>
      <c r="AZ76" s="49"/>
      <c r="BA76" s="49"/>
      <c r="BB76" s="49"/>
      <c r="BC76" s="49"/>
    </row>
    <row r="77" spans="2:56">
      <c r="AD77" s="49"/>
      <c r="AE77" s="49"/>
      <c r="AF77" s="49"/>
      <c r="AG77" s="49"/>
      <c r="AH77" s="49"/>
      <c r="AI77" s="49"/>
      <c r="AJ77" s="49"/>
      <c r="AK77" s="49"/>
      <c r="AL77" s="49"/>
      <c r="AM77" s="49"/>
      <c r="AN77" s="49"/>
      <c r="AO77" s="49"/>
      <c r="AP77" s="49"/>
      <c r="AQ77" s="49"/>
      <c r="AR77" s="49"/>
      <c r="AS77" s="49"/>
      <c r="AT77" s="49"/>
      <c r="AU77" s="49"/>
      <c r="AV77" s="49"/>
      <c r="AW77" s="49"/>
      <c r="AX77" s="49"/>
      <c r="AY77" s="49"/>
      <c r="AZ77" s="49"/>
      <c r="BA77" s="49"/>
      <c r="BB77" s="49"/>
      <c r="BC77" s="49"/>
    </row>
    <row r="78" spans="2:56">
      <c r="AD78" s="49"/>
      <c r="AE78" s="49"/>
      <c r="AF78" s="49"/>
      <c r="AG78" s="49"/>
      <c r="AH78" s="49"/>
      <c r="AI78" s="49"/>
      <c r="AJ78" s="49"/>
      <c r="AK78" s="49"/>
      <c r="AL78" s="49"/>
      <c r="AM78" s="49"/>
      <c r="AN78" s="49"/>
      <c r="AO78" s="49"/>
      <c r="AP78" s="49"/>
      <c r="AQ78" s="49"/>
      <c r="AR78" s="49"/>
      <c r="AS78" s="49"/>
      <c r="AT78" s="49"/>
      <c r="AU78" s="49"/>
      <c r="AV78" s="49"/>
      <c r="AW78" s="49"/>
      <c r="AX78" s="49"/>
      <c r="AY78" s="49"/>
      <c r="AZ78" s="49"/>
      <c r="BA78" s="49"/>
      <c r="BB78" s="49"/>
      <c r="BC78" s="49"/>
    </row>
    <row r="79" spans="2:56">
      <c r="AD79" s="49"/>
      <c r="AE79" s="49"/>
      <c r="AF79" s="49"/>
      <c r="AG79" s="49"/>
      <c r="AH79" s="49"/>
      <c r="AI79" s="49"/>
      <c r="AJ79" s="49"/>
      <c r="AK79" s="49"/>
      <c r="AL79" s="49"/>
      <c r="AM79" s="49"/>
      <c r="AN79" s="49"/>
      <c r="AO79" s="49"/>
      <c r="AP79" s="49"/>
      <c r="AQ79" s="49"/>
      <c r="AR79" s="49"/>
      <c r="AS79" s="49"/>
      <c r="AT79" s="49"/>
      <c r="AU79" s="49"/>
      <c r="AV79" s="49"/>
      <c r="AW79" s="49"/>
      <c r="AX79" s="49"/>
      <c r="AY79" s="49"/>
      <c r="AZ79" s="49"/>
      <c r="BA79" s="49"/>
      <c r="BB79" s="49"/>
      <c r="BC79" s="49"/>
    </row>
    <row r="80" spans="2:56">
      <c r="AD80" s="49"/>
      <c r="AE80" s="49"/>
      <c r="AF80" s="49"/>
      <c r="AG80" s="49"/>
      <c r="AH80" s="49"/>
      <c r="AI80" s="49"/>
      <c r="AJ80" s="49"/>
      <c r="AK80" s="49"/>
      <c r="AL80" s="49"/>
      <c r="AM80" s="49"/>
      <c r="AN80" s="49"/>
      <c r="AO80" s="49"/>
      <c r="AP80" s="49"/>
      <c r="AQ80" s="49"/>
      <c r="AR80" s="49"/>
      <c r="AS80" s="49"/>
      <c r="AT80" s="49"/>
      <c r="AU80" s="49"/>
      <c r="AV80" s="49"/>
      <c r="AW80" s="49"/>
      <c r="AX80" s="49"/>
      <c r="AY80" s="49"/>
      <c r="AZ80" s="49"/>
      <c r="BA80" s="49"/>
      <c r="BB80" s="49"/>
      <c r="BC80" s="49"/>
    </row>
    <row r="81" spans="30:55">
      <c r="AD81" s="49"/>
      <c r="AE81" s="49"/>
      <c r="AF81" s="49"/>
      <c r="AG81" s="49"/>
      <c r="AH81" s="49"/>
      <c r="AI81" s="49"/>
      <c r="AJ81" s="49"/>
      <c r="AK81" s="49"/>
      <c r="AL81" s="49"/>
      <c r="AM81" s="49"/>
      <c r="AN81" s="49"/>
      <c r="AO81" s="49"/>
      <c r="AP81" s="49"/>
      <c r="AQ81" s="49"/>
      <c r="AR81" s="49"/>
      <c r="AS81" s="49"/>
      <c r="AT81" s="49"/>
      <c r="AU81" s="49"/>
      <c r="AV81" s="49"/>
      <c r="AW81" s="49"/>
      <c r="AX81" s="49"/>
      <c r="AY81" s="49"/>
      <c r="AZ81" s="49"/>
      <c r="BA81" s="49"/>
      <c r="BB81" s="49"/>
      <c r="BC81" s="49"/>
    </row>
    <row r="82" spans="30:55">
      <c r="AD82" s="49"/>
      <c r="AE82" s="49"/>
      <c r="AF82" s="49"/>
      <c r="AG82" s="49"/>
      <c r="AH82" s="49"/>
      <c r="AI82" s="49"/>
      <c r="AJ82" s="49"/>
      <c r="AK82" s="49"/>
      <c r="AL82" s="49"/>
      <c r="AM82" s="49"/>
      <c r="AN82" s="49"/>
      <c r="AO82" s="49"/>
      <c r="AP82" s="49"/>
      <c r="AQ82" s="49"/>
      <c r="AR82" s="49"/>
      <c r="AS82" s="49"/>
      <c r="AT82" s="49"/>
      <c r="AU82" s="49"/>
      <c r="AV82" s="49"/>
      <c r="AW82" s="49"/>
      <c r="AX82" s="49"/>
      <c r="AY82" s="49"/>
      <c r="AZ82" s="49"/>
      <c r="BA82" s="49"/>
      <c r="BB82" s="49"/>
      <c r="BC82" s="49"/>
    </row>
    <row r="83" spans="30:55">
      <c r="AD83" s="49"/>
      <c r="AE83" s="49"/>
      <c r="AF83" s="49"/>
      <c r="AG83" s="49"/>
      <c r="AH83" s="49"/>
      <c r="AI83" s="49"/>
      <c r="AJ83" s="49"/>
      <c r="AK83" s="49"/>
      <c r="AL83" s="49"/>
      <c r="AM83" s="49"/>
      <c r="AN83" s="49"/>
      <c r="AO83" s="49"/>
      <c r="AP83" s="49"/>
      <c r="AQ83" s="49"/>
      <c r="AR83" s="49"/>
      <c r="AS83" s="49"/>
      <c r="AT83" s="49"/>
      <c r="AU83" s="49"/>
      <c r="AV83" s="49"/>
      <c r="AW83" s="49"/>
      <c r="AX83" s="49"/>
      <c r="AY83" s="49"/>
      <c r="AZ83" s="49"/>
      <c r="BA83" s="49"/>
      <c r="BB83" s="49"/>
      <c r="BC83" s="49"/>
    </row>
    <row r="84" spans="30:55">
      <c r="AD84" s="49"/>
      <c r="AE84" s="49"/>
      <c r="AF84" s="49"/>
      <c r="AG84" s="49"/>
      <c r="AH84" s="49"/>
      <c r="AI84" s="49"/>
      <c r="AJ84" s="49"/>
      <c r="AK84" s="49"/>
      <c r="AL84" s="49"/>
      <c r="AM84" s="49"/>
      <c r="AN84" s="49"/>
      <c r="AO84" s="49"/>
      <c r="AP84" s="49"/>
      <c r="AQ84" s="49"/>
      <c r="AR84" s="49"/>
      <c r="AS84" s="49"/>
      <c r="AT84" s="49"/>
      <c r="AU84" s="49"/>
      <c r="AV84" s="49"/>
      <c r="AW84" s="49"/>
      <c r="AX84" s="49"/>
      <c r="AY84" s="49"/>
      <c r="AZ84" s="49"/>
      <c r="BA84" s="49"/>
      <c r="BB84" s="49"/>
      <c r="BC84" s="49"/>
    </row>
    <row r="85" spans="30:55">
      <c r="AD85" s="49"/>
      <c r="AE85" s="49"/>
      <c r="AF85" s="49"/>
      <c r="AG85" s="49"/>
      <c r="AH85" s="49"/>
      <c r="AI85" s="49"/>
      <c r="AJ85" s="49"/>
      <c r="AK85" s="49"/>
      <c r="AL85" s="49"/>
      <c r="AM85" s="49"/>
      <c r="AN85" s="49"/>
      <c r="AO85" s="49"/>
      <c r="AP85" s="49"/>
      <c r="AQ85" s="49"/>
      <c r="AR85" s="49"/>
      <c r="AS85" s="49"/>
      <c r="AT85" s="49"/>
      <c r="AU85" s="49"/>
      <c r="AV85" s="49"/>
      <c r="AW85" s="49"/>
      <c r="AX85" s="49"/>
      <c r="AY85" s="49"/>
      <c r="AZ85" s="49"/>
      <c r="BA85" s="49"/>
      <c r="BB85" s="49"/>
      <c r="BC85" s="49"/>
    </row>
    <row r="86" spans="30:55">
      <c r="AD86" s="49"/>
      <c r="AE86" s="49"/>
      <c r="AF86" s="49"/>
      <c r="AG86" s="49"/>
      <c r="AH86" s="49"/>
      <c r="AI86" s="49"/>
      <c r="AJ86" s="49"/>
      <c r="AK86" s="49"/>
      <c r="AL86" s="49"/>
      <c r="AM86" s="49"/>
      <c r="AN86" s="49"/>
      <c r="AO86" s="49"/>
      <c r="AP86" s="49"/>
      <c r="AQ86" s="49"/>
      <c r="AR86" s="49"/>
      <c r="AS86" s="49"/>
      <c r="AT86" s="49"/>
      <c r="AU86" s="49"/>
      <c r="AV86" s="49"/>
      <c r="AW86" s="49"/>
      <c r="AX86" s="49"/>
      <c r="AY86" s="49"/>
      <c r="AZ86" s="49"/>
      <c r="BA86" s="49"/>
      <c r="BB86" s="49"/>
      <c r="BC86" s="49"/>
    </row>
    <row r="87" spans="30:55">
      <c r="AD87" s="49"/>
      <c r="AE87" s="49"/>
      <c r="AF87" s="49"/>
      <c r="AG87" s="49"/>
      <c r="AH87" s="49"/>
      <c r="AI87" s="49"/>
      <c r="AJ87" s="49"/>
      <c r="AK87" s="49"/>
      <c r="AL87" s="49"/>
      <c r="AM87" s="49"/>
      <c r="AN87" s="49"/>
      <c r="AO87" s="49"/>
      <c r="AP87" s="49"/>
      <c r="AQ87" s="49"/>
      <c r="AR87" s="49"/>
      <c r="AS87" s="49"/>
      <c r="AT87" s="49"/>
      <c r="AU87" s="49"/>
      <c r="AV87" s="49"/>
      <c r="AW87" s="49"/>
      <c r="AX87" s="49"/>
      <c r="AY87" s="49"/>
      <c r="AZ87" s="49"/>
      <c r="BA87" s="49"/>
      <c r="BB87" s="49"/>
      <c r="BC87" s="49"/>
    </row>
    <row r="88" spans="30:55">
      <c r="AD88" s="49"/>
      <c r="AE88" s="49"/>
      <c r="AF88" s="49"/>
      <c r="AG88" s="49"/>
      <c r="AH88" s="49"/>
      <c r="AI88" s="49"/>
      <c r="AJ88" s="49"/>
      <c r="AK88" s="49"/>
      <c r="AL88" s="49"/>
      <c r="AM88" s="49"/>
      <c r="AN88" s="49"/>
      <c r="AO88" s="49"/>
      <c r="AP88" s="49"/>
      <c r="AQ88" s="49"/>
      <c r="AR88" s="49"/>
      <c r="AS88" s="49"/>
      <c r="AT88" s="49"/>
      <c r="AU88" s="49"/>
      <c r="AV88" s="49"/>
      <c r="AW88" s="49"/>
      <c r="AX88" s="49"/>
      <c r="AY88" s="49"/>
      <c r="AZ88" s="49"/>
      <c r="BA88" s="49"/>
      <c r="BB88" s="49"/>
      <c r="BC88" s="49"/>
    </row>
    <row r="89" spans="30:55">
      <c r="AD89" s="49"/>
      <c r="AE89" s="49"/>
      <c r="AF89" s="49"/>
      <c r="AG89" s="49"/>
      <c r="AH89" s="49"/>
      <c r="AI89" s="49"/>
      <c r="AJ89" s="49"/>
      <c r="AK89" s="49"/>
      <c r="AL89" s="49"/>
      <c r="AM89" s="49"/>
      <c r="AN89" s="49"/>
      <c r="AO89" s="49"/>
      <c r="AP89" s="49"/>
      <c r="AQ89" s="49"/>
      <c r="AR89" s="49"/>
      <c r="AS89" s="49"/>
      <c r="AT89" s="49"/>
      <c r="AU89" s="49"/>
      <c r="AV89" s="49"/>
      <c r="AW89" s="49"/>
      <c r="AX89" s="49"/>
      <c r="AY89" s="49"/>
      <c r="AZ89" s="49"/>
      <c r="BA89" s="49"/>
      <c r="BB89" s="49"/>
      <c r="BC89" s="49"/>
    </row>
    <row r="90" spans="30:55">
      <c r="AD90" s="49"/>
      <c r="AE90" s="49"/>
      <c r="AF90" s="49"/>
      <c r="AG90" s="49"/>
      <c r="AH90" s="49"/>
      <c r="AI90" s="49"/>
      <c r="AJ90" s="49"/>
      <c r="AK90" s="49"/>
      <c r="AL90" s="49"/>
      <c r="AM90" s="49"/>
      <c r="AN90" s="49"/>
      <c r="AO90" s="49"/>
      <c r="AP90" s="49"/>
      <c r="AQ90" s="49"/>
      <c r="AR90" s="49"/>
      <c r="AS90" s="49"/>
      <c r="AT90" s="49"/>
      <c r="AU90" s="49"/>
      <c r="AV90" s="49"/>
      <c r="AW90" s="49"/>
      <c r="AX90" s="49"/>
      <c r="AY90" s="49"/>
      <c r="AZ90" s="49"/>
      <c r="BA90" s="49"/>
      <c r="BB90" s="49"/>
      <c r="BC90" s="49"/>
    </row>
    <row r="91" spans="30:55">
      <c r="AD91" s="49"/>
      <c r="AE91" s="49"/>
      <c r="AF91" s="49"/>
      <c r="AG91" s="49"/>
      <c r="AH91" s="49"/>
      <c r="AI91" s="49"/>
      <c r="AJ91" s="49"/>
      <c r="AK91" s="49"/>
      <c r="AL91" s="49"/>
      <c r="AM91" s="49"/>
      <c r="AN91" s="49"/>
      <c r="AO91" s="49"/>
      <c r="AP91" s="49"/>
      <c r="AQ91" s="49"/>
      <c r="AR91" s="49"/>
      <c r="AS91" s="49"/>
      <c r="AT91" s="49"/>
      <c r="AU91" s="49"/>
      <c r="AV91" s="49"/>
      <c r="AW91" s="49"/>
      <c r="AX91" s="49"/>
      <c r="AY91" s="49"/>
      <c r="AZ91" s="49"/>
      <c r="BA91" s="49"/>
      <c r="BB91" s="49"/>
      <c r="BC91" s="49"/>
    </row>
    <row r="92" spans="30:55">
      <c r="AD92" s="49"/>
      <c r="AE92" s="49"/>
      <c r="AF92" s="49"/>
      <c r="AG92" s="49"/>
      <c r="AH92" s="49"/>
      <c r="AI92" s="49"/>
      <c r="AJ92" s="49"/>
      <c r="AK92" s="49"/>
      <c r="AL92" s="49"/>
      <c r="AM92" s="49"/>
      <c r="AN92" s="49"/>
      <c r="AO92" s="49"/>
      <c r="AP92" s="49"/>
      <c r="AQ92" s="49"/>
      <c r="AR92" s="49"/>
      <c r="AS92" s="49"/>
      <c r="AT92" s="49"/>
      <c r="AU92" s="49"/>
      <c r="AV92" s="49"/>
      <c r="AW92" s="49"/>
      <c r="AX92" s="49"/>
      <c r="AY92" s="49"/>
      <c r="AZ92" s="49"/>
      <c r="BA92" s="49"/>
      <c r="BB92" s="49"/>
      <c r="BC92" s="49"/>
    </row>
    <row r="93" spans="30:55">
      <c r="AD93" s="49"/>
      <c r="AE93" s="49"/>
      <c r="AF93" s="49"/>
      <c r="AG93" s="49"/>
      <c r="AH93" s="49"/>
      <c r="AI93" s="49"/>
      <c r="AJ93" s="49"/>
      <c r="AK93" s="49"/>
      <c r="AL93" s="49"/>
      <c r="AM93" s="49"/>
      <c r="AN93" s="49"/>
      <c r="AO93" s="49"/>
      <c r="AP93" s="49"/>
      <c r="AQ93" s="49"/>
      <c r="AR93" s="49"/>
      <c r="AS93" s="49"/>
      <c r="AT93" s="49"/>
      <c r="AU93" s="49"/>
      <c r="AV93" s="49"/>
      <c r="AW93" s="49"/>
      <c r="AX93" s="49"/>
      <c r="AY93" s="49"/>
      <c r="AZ93" s="49"/>
      <c r="BA93" s="49"/>
      <c r="BB93" s="49"/>
      <c r="BC93" s="49"/>
    </row>
    <row r="94" spans="30:55">
      <c r="AD94" s="49"/>
      <c r="AE94" s="49"/>
      <c r="AF94" s="49"/>
      <c r="AG94" s="49"/>
      <c r="AH94" s="49"/>
      <c r="AI94" s="49"/>
      <c r="AJ94" s="49"/>
      <c r="AK94" s="49"/>
      <c r="AL94" s="49"/>
      <c r="AM94" s="49"/>
      <c r="AN94" s="49"/>
      <c r="AO94" s="49"/>
      <c r="AP94" s="49"/>
      <c r="AQ94" s="49"/>
      <c r="AR94" s="49"/>
      <c r="AS94" s="49"/>
      <c r="AT94" s="49"/>
      <c r="AU94" s="49"/>
      <c r="AV94" s="49"/>
      <c r="AW94" s="49"/>
      <c r="AX94" s="49"/>
      <c r="AY94" s="49"/>
      <c r="AZ94" s="49"/>
      <c r="BA94" s="49"/>
      <c r="BB94" s="49"/>
      <c r="BC94" s="49"/>
    </row>
    <row r="95" spans="30:55">
      <c r="AD95" s="49"/>
      <c r="AE95" s="49"/>
      <c r="AF95" s="49"/>
      <c r="AG95" s="49"/>
      <c r="AH95" s="49"/>
      <c r="AI95" s="49"/>
      <c r="AJ95" s="49"/>
      <c r="AK95" s="49"/>
      <c r="AL95" s="49"/>
      <c r="AM95" s="49"/>
      <c r="AN95" s="49"/>
      <c r="AO95" s="49"/>
      <c r="AP95" s="49"/>
      <c r="AQ95" s="49"/>
      <c r="AR95" s="49"/>
      <c r="AS95" s="49"/>
      <c r="AT95" s="49"/>
      <c r="AU95" s="49"/>
      <c r="AV95" s="49"/>
      <c r="AW95" s="49"/>
      <c r="AX95" s="49"/>
      <c r="AY95" s="49"/>
      <c r="AZ95" s="49"/>
      <c r="BA95" s="49"/>
      <c r="BB95" s="49"/>
      <c r="BC95" s="49"/>
    </row>
    <row r="96" spans="30:55">
      <c r="AD96" s="49"/>
      <c r="AE96" s="49"/>
      <c r="AF96" s="49"/>
      <c r="AG96" s="49"/>
      <c r="AH96" s="49"/>
      <c r="AI96" s="49"/>
      <c r="AJ96" s="49"/>
      <c r="AK96" s="49"/>
      <c r="AL96" s="49"/>
      <c r="AM96" s="49"/>
      <c r="AN96" s="49"/>
      <c r="AO96" s="49"/>
      <c r="AP96" s="49"/>
      <c r="AQ96" s="49"/>
      <c r="AR96" s="49"/>
      <c r="AS96" s="49"/>
      <c r="AT96" s="49"/>
      <c r="AU96" s="49"/>
      <c r="AV96" s="49"/>
      <c r="AW96" s="49"/>
      <c r="AX96" s="49"/>
      <c r="AY96" s="49"/>
      <c r="AZ96" s="49"/>
      <c r="BA96" s="49"/>
      <c r="BB96" s="49"/>
      <c r="BC96" s="49"/>
    </row>
    <row r="97" spans="30:55">
      <c r="AD97" s="49"/>
      <c r="AE97" s="49"/>
      <c r="AF97" s="49"/>
      <c r="AG97" s="49"/>
      <c r="AH97" s="49"/>
      <c r="AI97" s="49"/>
      <c r="AJ97" s="49"/>
      <c r="AK97" s="49"/>
      <c r="AL97" s="49"/>
      <c r="AM97" s="49"/>
      <c r="AN97" s="49"/>
      <c r="AO97" s="49"/>
      <c r="AP97" s="49"/>
      <c r="AQ97" s="49"/>
      <c r="AR97" s="49"/>
      <c r="AS97" s="49"/>
      <c r="AT97" s="49"/>
      <c r="AU97" s="49"/>
      <c r="AV97" s="49"/>
      <c r="AW97" s="49"/>
      <c r="AX97" s="49"/>
      <c r="AY97" s="49"/>
      <c r="AZ97" s="49"/>
      <c r="BA97" s="49"/>
      <c r="BB97" s="49"/>
      <c r="BC97" s="49"/>
    </row>
    <row r="98" spans="30:55">
      <c r="AD98" s="49"/>
      <c r="AE98" s="49"/>
      <c r="AF98" s="49"/>
      <c r="AG98" s="49"/>
      <c r="AH98" s="49"/>
      <c r="AI98" s="49"/>
      <c r="AJ98" s="49"/>
      <c r="AK98" s="49"/>
      <c r="AL98" s="49"/>
      <c r="AM98" s="49"/>
      <c r="AN98" s="49"/>
      <c r="AO98" s="49"/>
      <c r="AP98" s="49"/>
      <c r="AQ98" s="49"/>
      <c r="AR98" s="49"/>
      <c r="AS98" s="49"/>
      <c r="AT98" s="49"/>
      <c r="AU98" s="49"/>
      <c r="AV98" s="49"/>
      <c r="AW98" s="49"/>
      <c r="AX98" s="49"/>
      <c r="AY98" s="49"/>
      <c r="AZ98" s="49"/>
      <c r="BA98" s="49"/>
      <c r="BB98" s="49"/>
      <c r="BC98" s="49"/>
    </row>
    <row r="99" spans="30:55">
      <c r="AD99" s="49"/>
      <c r="AE99" s="49"/>
      <c r="AF99" s="49"/>
      <c r="AG99" s="49"/>
      <c r="AH99" s="49"/>
      <c r="AI99" s="49"/>
      <c r="AJ99" s="49"/>
      <c r="AK99" s="49"/>
      <c r="AL99" s="49"/>
      <c r="AM99" s="49"/>
      <c r="AN99" s="49"/>
      <c r="AO99" s="49"/>
      <c r="AP99" s="49"/>
      <c r="AQ99" s="49"/>
      <c r="AR99" s="49"/>
      <c r="AS99" s="49"/>
      <c r="AT99" s="49"/>
      <c r="AU99" s="49"/>
      <c r="AV99" s="49"/>
      <c r="AW99" s="49"/>
      <c r="AX99" s="49"/>
      <c r="AY99" s="49"/>
      <c r="AZ99" s="49"/>
      <c r="BA99" s="49"/>
      <c r="BB99" s="49"/>
      <c r="BC99" s="49"/>
    </row>
    <row r="100" spans="30:55">
      <c r="AD100" s="49"/>
      <c r="AE100" s="49"/>
      <c r="AF100" s="49"/>
      <c r="AG100" s="49"/>
      <c r="AH100" s="49"/>
      <c r="AI100" s="49"/>
      <c r="AJ100" s="49"/>
      <c r="AK100" s="49"/>
      <c r="AL100" s="49"/>
      <c r="AM100" s="49"/>
      <c r="AN100" s="49"/>
      <c r="AO100" s="49"/>
      <c r="AP100" s="49"/>
      <c r="AQ100" s="49"/>
      <c r="AR100" s="49"/>
      <c r="AS100" s="49"/>
      <c r="AT100" s="49"/>
      <c r="AU100" s="49"/>
      <c r="AV100" s="49"/>
      <c r="AW100" s="49"/>
      <c r="AX100" s="49"/>
      <c r="AY100" s="49"/>
      <c r="AZ100" s="49"/>
      <c r="BA100" s="49"/>
      <c r="BB100" s="49"/>
      <c r="BC100" s="49"/>
    </row>
    <row r="101" spans="30:55">
      <c r="AD101" s="49"/>
      <c r="AE101" s="49"/>
      <c r="AF101" s="49"/>
      <c r="AG101" s="49"/>
      <c r="AH101" s="49"/>
      <c r="AI101" s="49"/>
      <c r="AJ101" s="49"/>
      <c r="AK101" s="49"/>
      <c r="AL101" s="49"/>
      <c r="AM101" s="49"/>
      <c r="AN101" s="49"/>
      <c r="AO101" s="49"/>
      <c r="AP101" s="49"/>
      <c r="AQ101" s="49"/>
      <c r="AR101" s="49"/>
      <c r="AS101" s="49"/>
      <c r="AT101" s="49"/>
      <c r="AU101" s="49"/>
      <c r="AV101" s="49"/>
      <c r="AW101" s="49"/>
      <c r="AX101" s="49"/>
      <c r="AY101" s="49"/>
      <c r="AZ101" s="49"/>
      <c r="BA101" s="49"/>
      <c r="BB101" s="49"/>
      <c r="BC101" s="49"/>
    </row>
    <row r="102" spans="30:55">
      <c r="AD102" s="49"/>
      <c r="AE102" s="49"/>
      <c r="AF102" s="49"/>
      <c r="AG102" s="49"/>
      <c r="AH102" s="49"/>
      <c r="AI102" s="49"/>
      <c r="AJ102" s="49"/>
      <c r="AK102" s="49"/>
      <c r="AL102" s="49"/>
      <c r="AM102" s="49"/>
      <c r="AN102" s="49"/>
      <c r="AO102" s="49"/>
      <c r="AP102" s="49"/>
      <c r="AQ102" s="49"/>
      <c r="AR102" s="49"/>
      <c r="AS102" s="49"/>
      <c r="AT102" s="49"/>
      <c r="AU102" s="49"/>
      <c r="AV102" s="49"/>
      <c r="AW102" s="49"/>
      <c r="AX102" s="49"/>
      <c r="AY102" s="49"/>
      <c r="AZ102" s="49"/>
      <c r="BA102" s="49"/>
      <c r="BB102" s="49"/>
      <c r="BC102" s="49"/>
    </row>
    <row r="103" spans="30:55">
      <c r="AD103" s="49"/>
      <c r="AE103" s="49"/>
      <c r="AF103" s="49"/>
      <c r="AG103" s="49"/>
      <c r="AH103" s="49"/>
      <c r="AI103" s="49"/>
      <c r="AJ103" s="49"/>
      <c r="AK103" s="49"/>
      <c r="AL103" s="49"/>
      <c r="AM103" s="49"/>
      <c r="AN103" s="49"/>
      <c r="AO103" s="49"/>
      <c r="AP103" s="49"/>
      <c r="AQ103" s="49"/>
      <c r="AR103" s="49"/>
      <c r="AS103" s="49"/>
      <c r="AT103" s="49"/>
      <c r="AU103" s="49"/>
      <c r="AV103" s="49"/>
      <c r="AW103" s="49"/>
      <c r="AX103" s="49"/>
      <c r="AY103" s="49"/>
      <c r="AZ103" s="49"/>
      <c r="BA103" s="49"/>
      <c r="BB103" s="49"/>
      <c r="BC103" s="49"/>
    </row>
    <row r="104" spans="30:55">
      <c r="AD104" s="49"/>
      <c r="AE104" s="49"/>
      <c r="AF104" s="49"/>
      <c r="AG104" s="49"/>
      <c r="AH104" s="49"/>
      <c r="AI104" s="49"/>
      <c r="AJ104" s="49"/>
      <c r="AK104" s="49"/>
      <c r="AL104" s="49"/>
      <c r="AM104" s="49"/>
      <c r="AN104" s="49"/>
      <c r="AO104" s="49"/>
      <c r="AP104" s="49"/>
      <c r="AQ104" s="49"/>
      <c r="AR104" s="49"/>
      <c r="AS104" s="49"/>
      <c r="AT104" s="49"/>
      <c r="AU104" s="49"/>
      <c r="AV104" s="49"/>
      <c r="AW104" s="49"/>
      <c r="AX104" s="49"/>
      <c r="AY104" s="49"/>
      <c r="AZ104" s="49"/>
      <c r="BA104" s="49"/>
      <c r="BB104" s="49"/>
      <c r="BC104" s="49"/>
    </row>
    <row r="105" spans="30:55">
      <c r="AD105" s="49"/>
      <c r="AE105" s="49"/>
      <c r="AF105" s="49"/>
      <c r="AG105" s="49"/>
      <c r="AH105" s="49"/>
      <c r="AI105" s="49"/>
      <c r="AJ105" s="49"/>
      <c r="AK105" s="49"/>
      <c r="AL105" s="49"/>
      <c r="AM105" s="49"/>
      <c r="AN105" s="49"/>
      <c r="AO105" s="49"/>
      <c r="AP105" s="49"/>
      <c r="AQ105" s="49"/>
      <c r="AR105" s="49"/>
      <c r="AS105" s="49"/>
      <c r="AT105" s="49"/>
      <c r="AU105" s="49"/>
      <c r="AV105" s="49"/>
      <c r="AW105" s="49"/>
      <c r="AX105" s="49"/>
      <c r="AY105" s="49"/>
      <c r="AZ105" s="49"/>
      <c r="BA105" s="49"/>
      <c r="BB105" s="49"/>
      <c r="BC105" s="49"/>
    </row>
    <row r="106" spans="30:55">
      <c r="AD106" s="49"/>
      <c r="AE106" s="49"/>
      <c r="AF106" s="49"/>
      <c r="AG106" s="49"/>
      <c r="AH106" s="49"/>
      <c r="AI106" s="49"/>
      <c r="AJ106" s="49"/>
      <c r="AK106" s="49"/>
      <c r="AL106" s="49"/>
      <c r="AM106" s="49"/>
      <c r="AN106" s="49"/>
      <c r="AO106" s="49"/>
      <c r="AP106" s="49"/>
      <c r="AQ106" s="49"/>
      <c r="AR106" s="49"/>
      <c r="AS106" s="49"/>
      <c r="AT106" s="49"/>
      <c r="AU106" s="49"/>
      <c r="AV106" s="49"/>
      <c r="AW106" s="49"/>
      <c r="AX106" s="49"/>
      <c r="AY106" s="49"/>
      <c r="AZ106" s="49"/>
      <c r="BA106" s="49"/>
      <c r="BB106" s="49"/>
      <c r="BC106" s="49"/>
    </row>
    <row r="107" spans="30:55">
      <c r="AD107" s="49"/>
      <c r="AE107" s="49"/>
      <c r="AF107" s="49"/>
      <c r="AG107" s="49"/>
      <c r="AH107" s="49"/>
      <c r="AI107" s="49"/>
      <c r="AJ107" s="49"/>
      <c r="AK107" s="49"/>
      <c r="AL107" s="49"/>
      <c r="AM107" s="49"/>
      <c r="AN107" s="49"/>
      <c r="AO107" s="49"/>
      <c r="AP107" s="49"/>
      <c r="AQ107" s="49"/>
      <c r="AR107" s="49"/>
      <c r="AS107" s="49"/>
      <c r="AT107" s="49"/>
      <c r="AU107" s="49"/>
      <c r="AV107" s="49"/>
      <c r="AW107" s="49"/>
      <c r="AX107" s="49"/>
      <c r="AY107" s="49"/>
      <c r="AZ107" s="49"/>
      <c r="BA107" s="49"/>
      <c r="BB107" s="49"/>
      <c r="BC107" s="49"/>
    </row>
    <row r="108" spans="30:55">
      <c r="AD108" s="49"/>
      <c r="AE108" s="49"/>
      <c r="AF108" s="49"/>
      <c r="AG108" s="49"/>
      <c r="AH108" s="49"/>
      <c r="AI108" s="49"/>
      <c r="AJ108" s="49"/>
      <c r="AK108" s="49"/>
      <c r="AL108" s="49"/>
      <c r="AM108" s="49"/>
      <c r="AN108" s="49"/>
      <c r="AO108" s="49"/>
      <c r="AP108" s="49"/>
      <c r="AQ108" s="49"/>
      <c r="AR108" s="49"/>
      <c r="AS108" s="49"/>
      <c r="AT108" s="49"/>
      <c r="AU108" s="49"/>
      <c r="AV108" s="49"/>
      <c r="AW108" s="49"/>
      <c r="AX108" s="49"/>
      <c r="AY108" s="49"/>
      <c r="AZ108" s="49"/>
      <c r="BA108" s="49"/>
      <c r="BB108" s="49"/>
      <c r="BC108" s="49"/>
    </row>
    <row r="109" spans="30:55">
      <c r="AD109" s="49"/>
      <c r="AE109" s="49"/>
      <c r="AF109" s="49"/>
      <c r="AG109" s="49"/>
      <c r="AH109" s="49"/>
      <c r="AI109" s="49"/>
      <c r="AJ109" s="49"/>
      <c r="AK109" s="49"/>
      <c r="AL109" s="49"/>
      <c r="AM109" s="49"/>
      <c r="AN109" s="49"/>
      <c r="AO109" s="49"/>
      <c r="AP109" s="49"/>
      <c r="AQ109" s="49"/>
      <c r="AR109" s="49"/>
      <c r="AS109" s="49"/>
      <c r="AT109" s="49"/>
      <c r="AU109" s="49"/>
      <c r="AV109" s="49"/>
      <c r="AW109" s="49"/>
      <c r="AX109" s="49"/>
      <c r="AY109" s="49"/>
      <c r="AZ109" s="49"/>
      <c r="BA109" s="49"/>
      <c r="BB109" s="49"/>
      <c r="BC109" s="49"/>
    </row>
    <row r="110" spans="30:55">
      <c r="AD110" s="49"/>
      <c r="AE110" s="49"/>
      <c r="AF110" s="49"/>
      <c r="AG110" s="49"/>
      <c r="AH110" s="49"/>
      <c r="AI110" s="49"/>
      <c r="AJ110" s="49"/>
      <c r="AK110" s="49"/>
      <c r="AL110" s="49"/>
      <c r="AM110" s="49"/>
      <c r="AN110" s="49"/>
      <c r="AO110" s="49"/>
      <c r="AP110" s="49"/>
      <c r="AQ110" s="49"/>
      <c r="AR110" s="49"/>
      <c r="AS110" s="49"/>
      <c r="AT110" s="49"/>
      <c r="AU110" s="49"/>
      <c r="AV110" s="49"/>
      <c r="AW110" s="49"/>
      <c r="AX110" s="49"/>
      <c r="AY110" s="49"/>
      <c r="AZ110" s="49"/>
      <c r="BA110" s="49"/>
      <c r="BB110" s="49"/>
      <c r="BC110" s="49"/>
    </row>
    <row r="111" spans="30:55">
      <c r="AD111" s="49"/>
      <c r="AE111" s="49"/>
      <c r="AF111" s="49"/>
      <c r="AG111" s="49"/>
      <c r="AH111" s="49"/>
      <c r="AI111" s="49"/>
      <c r="AJ111" s="49"/>
      <c r="AK111" s="49"/>
      <c r="AL111" s="49"/>
      <c r="AM111" s="49"/>
      <c r="AN111" s="49"/>
      <c r="AO111" s="49"/>
      <c r="AP111" s="49"/>
      <c r="AQ111" s="49"/>
      <c r="AR111" s="49"/>
      <c r="AS111" s="49"/>
      <c r="AT111" s="49"/>
      <c r="AU111" s="49"/>
      <c r="AV111" s="49"/>
      <c r="AW111" s="49"/>
      <c r="AX111" s="49"/>
      <c r="AY111" s="49"/>
      <c r="AZ111" s="49"/>
      <c r="BA111" s="49"/>
      <c r="BB111" s="49"/>
      <c r="BC111" s="49"/>
    </row>
    <row r="112" spans="30:55">
      <c r="AD112" s="49"/>
      <c r="AE112" s="49"/>
      <c r="AF112" s="49"/>
      <c r="AG112" s="49"/>
      <c r="AH112" s="49"/>
      <c r="AI112" s="49"/>
      <c r="AJ112" s="49"/>
      <c r="AK112" s="49"/>
      <c r="AL112" s="49"/>
      <c r="AM112" s="49"/>
      <c r="AN112" s="49"/>
      <c r="AO112" s="49"/>
      <c r="AP112" s="49"/>
      <c r="AQ112" s="49"/>
      <c r="AR112" s="49"/>
      <c r="AS112" s="49"/>
      <c r="AT112" s="49"/>
      <c r="AU112" s="49"/>
      <c r="AV112" s="49"/>
      <c r="AW112" s="49"/>
      <c r="AX112" s="49"/>
      <c r="AY112" s="49"/>
      <c r="AZ112" s="49"/>
      <c r="BA112" s="49"/>
      <c r="BB112" s="49"/>
      <c r="BC112" s="49"/>
    </row>
    <row r="113" spans="30:55">
      <c r="AD113" s="49"/>
      <c r="AE113" s="49"/>
      <c r="AF113" s="49"/>
      <c r="AG113" s="49"/>
      <c r="AH113" s="49"/>
      <c r="AI113" s="49"/>
      <c r="AJ113" s="49"/>
      <c r="AK113" s="49"/>
      <c r="AL113" s="49"/>
      <c r="AM113" s="49"/>
      <c r="AN113" s="49"/>
      <c r="AO113" s="49"/>
      <c r="AP113" s="49"/>
      <c r="AQ113" s="49"/>
      <c r="AR113" s="49"/>
      <c r="AS113" s="49"/>
      <c r="AT113" s="49"/>
      <c r="AU113" s="49"/>
      <c r="AV113" s="49"/>
      <c r="AW113" s="49"/>
      <c r="AX113" s="49"/>
      <c r="AY113" s="49"/>
      <c r="AZ113" s="49"/>
      <c r="BA113" s="49"/>
      <c r="BB113" s="49"/>
      <c r="BC113" s="49"/>
    </row>
    <row r="114" spans="30:55">
      <c r="AD114" s="49"/>
      <c r="AE114" s="49"/>
      <c r="AF114" s="49"/>
      <c r="AG114" s="49"/>
      <c r="AH114" s="49"/>
      <c r="AI114" s="49"/>
      <c r="AJ114" s="49"/>
      <c r="AK114" s="49"/>
      <c r="AL114" s="49"/>
      <c r="AM114" s="49"/>
      <c r="AN114" s="49"/>
      <c r="AO114" s="49"/>
      <c r="AP114" s="49"/>
      <c r="AQ114" s="49"/>
      <c r="AR114" s="49"/>
      <c r="AS114" s="49"/>
      <c r="AT114" s="49"/>
      <c r="AU114" s="49"/>
      <c r="AV114" s="49"/>
      <c r="AW114" s="49"/>
      <c r="AX114" s="49"/>
      <c r="AY114" s="49"/>
      <c r="AZ114" s="49"/>
      <c r="BA114" s="49"/>
      <c r="BB114" s="49"/>
      <c r="BC114" s="49"/>
    </row>
    <row r="115" spans="30:55">
      <c r="AD115" s="49"/>
      <c r="AE115" s="49"/>
      <c r="AF115" s="49"/>
      <c r="AG115" s="49"/>
      <c r="AH115" s="49"/>
      <c r="AI115" s="49"/>
      <c r="AJ115" s="49"/>
      <c r="AK115" s="49"/>
      <c r="AL115" s="49"/>
      <c r="AM115" s="49"/>
      <c r="AN115" s="49"/>
      <c r="AO115" s="49"/>
      <c r="AP115" s="49"/>
      <c r="AQ115" s="49"/>
      <c r="AR115" s="49"/>
      <c r="AS115" s="49"/>
      <c r="AT115" s="49"/>
      <c r="AU115" s="49"/>
      <c r="AV115" s="49"/>
      <c r="AW115" s="49"/>
      <c r="AX115" s="49"/>
      <c r="AY115" s="49"/>
      <c r="AZ115" s="49"/>
      <c r="BA115" s="49"/>
      <c r="BB115" s="49"/>
      <c r="BC115" s="49"/>
    </row>
    <row r="116" spans="30:55">
      <c r="AD116" s="49"/>
      <c r="AE116" s="49"/>
      <c r="AF116" s="49"/>
      <c r="AG116" s="49"/>
      <c r="AH116" s="49"/>
      <c r="AI116" s="49"/>
      <c r="AJ116" s="49"/>
      <c r="AK116" s="49"/>
      <c r="AL116" s="49"/>
      <c r="AM116" s="49"/>
      <c r="AN116" s="49"/>
      <c r="AO116" s="49"/>
      <c r="AP116" s="49"/>
      <c r="AQ116" s="49"/>
      <c r="AR116" s="49"/>
      <c r="AS116" s="49"/>
      <c r="AT116" s="49"/>
      <c r="AU116" s="49"/>
      <c r="AV116" s="49"/>
      <c r="AW116" s="49"/>
      <c r="AX116" s="49"/>
      <c r="AY116" s="49"/>
      <c r="AZ116" s="49"/>
      <c r="BA116" s="49"/>
      <c r="BB116" s="49"/>
      <c r="BC116" s="49"/>
    </row>
    <row r="117" spans="30:55">
      <c r="AD117" s="49"/>
      <c r="AE117" s="49"/>
      <c r="AF117" s="49"/>
      <c r="AG117" s="49"/>
      <c r="AH117" s="49"/>
      <c r="AI117" s="49"/>
      <c r="AJ117" s="49"/>
      <c r="AK117" s="49"/>
      <c r="AL117" s="49"/>
      <c r="AM117" s="49"/>
      <c r="AN117" s="49"/>
      <c r="AO117" s="49"/>
      <c r="AP117" s="49"/>
      <c r="AQ117" s="49"/>
      <c r="AR117" s="49"/>
      <c r="AS117" s="49"/>
      <c r="AT117" s="49"/>
      <c r="AU117" s="49"/>
      <c r="AV117" s="49"/>
      <c r="AW117" s="49"/>
      <c r="AX117" s="49"/>
      <c r="AY117" s="49"/>
      <c r="AZ117" s="49"/>
      <c r="BA117" s="49"/>
      <c r="BB117" s="49"/>
      <c r="BC117" s="49"/>
    </row>
    <row r="118" spans="30:55">
      <c r="AD118" s="49"/>
      <c r="AE118" s="49"/>
      <c r="AF118" s="49"/>
      <c r="AG118" s="49"/>
      <c r="AH118" s="49"/>
      <c r="AI118" s="49"/>
      <c r="AJ118" s="49"/>
      <c r="AK118" s="49"/>
      <c r="AL118" s="49"/>
      <c r="AM118" s="49"/>
      <c r="AN118" s="49"/>
      <c r="AO118" s="49"/>
      <c r="AP118" s="49"/>
      <c r="AQ118" s="49"/>
      <c r="AR118" s="49"/>
      <c r="AS118" s="49"/>
      <c r="AT118" s="49"/>
      <c r="AU118" s="49"/>
      <c r="AV118" s="49"/>
      <c r="AW118" s="49"/>
      <c r="AX118" s="49"/>
      <c r="AY118" s="49"/>
      <c r="AZ118" s="49"/>
      <c r="BA118" s="49"/>
      <c r="BB118" s="49"/>
      <c r="BC118" s="49"/>
    </row>
    <row r="119" spans="30:55">
      <c r="AD119" s="49"/>
      <c r="AE119" s="49"/>
      <c r="AF119" s="49"/>
      <c r="AG119" s="49"/>
      <c r="AH119" s="49"/>
      <c r="AI119" s="49"/>
      <c r="AJ119" s="49"/>
      <c r="AK119" s="49"/>
      <c r="AL119" s="49"/>
      <c r="AM119" s="49"/>
      <c r="AN119" s="49"/>
      <c r="AO119" s="49"/>
      <c r="AP119" s="49"/>
      <c r="AQ119" s="49"/>
      <c r="AR119" s="49"/>
      <c r="AS119" s="49"/>
      <c r="AT119" s="49"/>
      <c r="AU119" s="49"/>
      <c r="AV119" s="49"/>
      <c r="AW119" s="49"/>
      <c r="AX119" s="49"/>
      <c r="AY119" s="49"/>
      <c r="AZ119" s="49"/>
      <c r="BA119" s="49"/>
      <c r="BB119" s="49"/>
      <c r="BC119" s="49"/>
    </row>
    <row r="120" spans="30:55">
      <c r="AD120" s="49"/>
      <c r="AE120" s="49"/>
      <c r="AF120" s="49"/>
      <c r="AG120" s="49"/>
      <c r="AH120" s="49"/>
      <c r="AI120" s="49"/>
      <c r="AJ120" s="49"/>
      <c r="AK120" s="49"/>
      <c r="AL120" s="49"/>
      <c r="AM120" s="49"/>
      <c r="AN120" s="49"/>
      <c r="AO120" s="49"/>
      <c r="AP120" s="49"/>
      <c r="AQ120" s="49"/>
      <c r="AR120" s="49"/>
      <c r="AS120" s="49"/>
      <c r="AT120" s="49"/>
      <c r="AU120" s="49"/>
      <c r="AV120" s="49"/>
      <c r="AW120" s="49"/>
      <c r="AX120" s="49"/>
      <c r="AY120" s="49"/>
      <c r="AZ120" s="49"/>
      <c r="BA120" s="49"/>
      <c r="BB120" s="49"/>
      <c r="BC120" s="49"/>
    </row>
    <row r="121" spans="30:55">
      <c r="AD121" s="49"/>
      <c r="AE121" s="49"/>
      <c r="AF121" s="49"/>
      <c r="AG121" s="49"/>
      <c r="AH121" s="49"/>
      <c r="AI121" s="49"/>
      <c r="AJ121" s="49"/>
      <c r="AK121" s="49"/>
      <c r="AL121" s="49"/>
      <c r="AM121" s="49"/>
      <c r="AN121" s="49"/>
      <c r="AO121" s="49"/>
      <c r="AP121" s="49"/>
      <c r="AQ121" s="49"/>
      <c r="AR121" s="49"/>
      <c r="AS121" s="49"/>
      <c r="AT121" s="49"/>
      <c r="AU121" s="49"/>
      <c r="AV121" s="49"/>
      <c r="AW121" s="49"/>
      <c r="AX121" s="49"/>
      <c r="AY121" s="49"/>
      <c r="AZ121" s="49"/>
      <c r="BA121" s="49"/>
      <c r="BB121" s="49"/>
      <c r="BC121" s="49"/>
    </row>
    <row r="122" spans="30:55">
      <c r="AD122" s="49"/>
      <c r="AE122" s="49"/>
      <c r="AF122" s="49"/>
      <c r="AG122" s="49"/>
      <c r="AH122" s="49"/>
      <c r="AI122" s="49"/>
      <c r="AJ122" s="49"/>
      <c r="AK122" s="49"/>
      <c r="AL122" s="49"/>
      <c r="AM122" s="49"/>
      <c r="AN122" s="49"/>
      <c r="AO122" s="49"/>
      <c r="AP122" s="49"/>
      <c r="AQ122" s="49"/>
      <c r="AR122" s="49"/>
      <c r="AS122" s="49"/>
      <c r="AT122" s="49"/>
      <c r="AU122" s="49"/>
      <c r="AV122" s="49"/>
      <c r="AW122" s="49"/>
      <c r="AX122" s="49"/>
      <c r="AY122" s="49"/>
      <c r="AZ122" s="49"/>
      <c r="BA122" s="49"/>
      <c r="BB122" s="49"/>
      <c r="BC122" s="49"/>
    </row>
  </sheetData>
  <mergeCells count="5">
    <mergeCell ref="B2:B4"/>
    <mergeCell ref="C3:AB3"/>
    <mergeCell ref="C2:AB2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BD120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2" width="5.6328125" customWidth="1"/>
    <col min="23" max="28" width="5.6328125" hidden="1" customWidth="1"/>
    <col min="29" max="29" width="1.7265625" customWidth="1"/>
    <col min="30" max="49" width="5.6328125" style="21" customWidth="1"/>
    <col min="50" max="55" width="5.6328125" style="21" hidden="1" customWidth="1"/>
  </cols>
  <sheetData>
    <row r="1" spans="1:56" ht="9" customHeight="1" thickBot="1">
      <c r="A1" s="22">
        <v>1</v>
      </c>
      <c r="B1" s="55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56" t="s">
        <v>30</v>
      </c>
      <c r="C2" s="461" t="s">
        <v>121</v>
      </c>
      <c r="D2" s="461"/>
      <c r="E2" s="461"/>
      <c r="F2" s="461"/>
      <c r="G2" s="461"/>
      <c r="H2" s="461"/>
      <c r="I2" s="461"/>
      <c r="J2" s="461"/>
      <c r="K2" s="461"/>
      <c r="L2" s="461"/>
      <c r="M2" s="461"/>
      <c r="N2" s="461"/>
      <c r="O2" s="461"/>
      <c r="P2" s="461"/>
      <c r="Q2" s="461"/>
      <c r="R2" s="461"/>
      <c r="S2" s="461"/>
      <c r="T2" s="461"/>
      <c r="U2" s="461"/>
      <c r="V2" s="461"/>
      <c r="W2" s="461"/>
      <c r="X2" s="461"/>
      <c r="Y2" s="461"/>
      <c r="Z2" s="461"/>
      <c r="AA2" s="461"/>
      <c r="AB2" s="461"/>
      <c r="AC2" s="3"/>
      <c r="AD2" s="449" t="s">
        <v>3</v>
      </c>
      <c r="AE2" s="450"/>
      <c r="AF2" s="450"/>
      <c r="AG2" s="450"/>
      <c r="AH2" s="450"/>
      <c r="AI2" s="450"/>
      <c r="AJ2" s="450"/>
      <c r="AK2" s="450"/>
      <c r="AL2" s="450"/>
      <c r="AM2" s="450"/>
      <c r="AN2" s="450"/>
      <c r="AO2" s="450"/>
      <c r="AP2" s="450"/>
      <c r="AQ2" s="450"/>
      <c r="AR2" s="450"/>
      <c r="AS2" s="450"/>
      <c r="AT2" s="450"/>
      <c r="AU2" s="450"/>
      <c r="AV2" s="450"/>
      <c r="AW2" s="450"/>
      <c r="AX2" s="450"/>
      <c r="AY2" s="450"/>
      <c r="AZ2" s="450"/>
      <c r="BA2" s="450"/>
      <c r="BB2" s="450"/>
      <c r="BC2" s="454"/>
      <c r="BD2" s="321"/>
    </row>
    <row r="3" spans="1:56" ht="13" thickBot="1">
      <c r="B3" s="457"/>
      <c r="C3" s="459" t="s">
        <v>2</v>
      </c>
      <c r="D3" s="459"/>
      <c r="E3" s="459"/>
      <c r="F3" s="459"/>
      <c r="G3" s="459"/>
      <c r="H3" s="459"/>
      <c r="I3" s="459"/>
      <c r="J3" s="459"/>
      <c r="K3" s="459"/>
      <c r="L3" s="459"/>
      <c r="M3" s="459"/>
      <c r="N3" s="459"/>
      <c r="O3" s="460"/>
      <c r="P3" s="460"/>
      <c r="Q3" s="460"/>
      <c r="R3" s="460"/>
      <c r="S3" s="460"/>
      <c r="T3" s="460"/>
      <c r="U3" s="460"/>
      <c r="V3" s="460"/>
      <c r="W3" s="460"/>
      <c r="X3" s="460"/>
      <c r="Y3" s="460"/>
      <c r="Z3" s="460"/>
      <c r="AA3" s="460"/>
      <c r="AB3" s="460"/>
      <c r="AC3" s="5"/>
      <c r="AD3" s="451" t="s">
        <v>122</v>
      </c>
      <c r="AE3" s="452"/>
      <c r="AF3" s="452"/>
      <c r="AG3" s="452"/>
      <c r="AH3" s="452"/>
      <c r="AI3" s="452"/>
      <c r="AJ3" s="452"/>
      <c r="AK3" s="452"/>
      <c r="AL3" s="452"/>
      <c r="AM3" s="452"/>
      <c r="AN3" s="452"/>
      <c r="AO3" s="452"/>
      <c r="AP3" s="452"/>
      <c r="AQ3" s="452"/>
      <c r="AR3" s="452"/>
      <c r="AS3" s="452"/>
      <c r="AT3" s="452"/>
      <c r="AU3" s="452"/>
      <c r="AV3" s="452"/>
      <c r="AW3" s="452"/>
      <c r="AX3" s="452"/>
      <c r="AY3" s="452"/>
      <c r="AZ3" s="452"/>
      <c r="BA3" s="452"/>
      <c r="BB3" s="452"/>
      <c r="BC3" s="455"/>
      <c r="BD3" s="321"/>
    </row>
    <row r="4" spans="1:56" ht="20" customHeight="1" thickTop="1" thickBot="1">
      <c r="B4" s="458"/>
      <c r="C4" s="52">
        <v>2000</v>
      </c>
      <c r="D4" s="53">
        <v>2001</v>
      </c>
      <c r="E4" s="53">
        <v>2002</v>
      </c>
      <c r="F4" s="53">
        <v>2003</v>
      </c>
      <c r="G4" s="53">
        <v>2004</v>
      </c>
      <c r="H4" s="53">
        <v>2005</v>
      </c>
      <c r="I4" s="53">
        <v>2006</v>
      </c>
      <c r="J4" s="54">
        <v>2007</v>
      </c>
      <c r="K4" s="54">
        <f>1+J4</f>
        <v>2008</v>
      </c>
      <c r="L4" s="54">
        <f>1+K4</f>
        <v>2009</v>
      </c>
      <c r="M4" s="310">
        <f>1+L4</f>
        <v>2010</v>
      </c>
      <c r="N4" s="310">
        <f>1+M4</f>
        <v>2011</v>
      </c>
      <c r="O4" s="316">
        <f t="shared" ref="O4:AB4" si="0">1+N4</f>
        <v>2012</v>
      </c>
      <c r="P4" s="316">
        <f t="shared" si="0"/>
        <v>2013</v>
      </c>
      <c r="Q4" s="316">
        <f t="shared" si="0"/>
        <v>2014</v>
      </c>
      <c r="R4" s="316">
        <f t="shared" si="0"/>
        <v>2015</v>
      </c>
      <c r="S4" s="316">
        <f t="shared" si="0"/>
        <v>2016</v>
      </c>
      <c r="T4" s="316">
        <f t="shared" si="0"/>
        <v>2017</v>
      </c>
      <c r="U4" s="316">
        <f t="shared" si="0"/>
        <v>2018</v>
      </c>
      <c r="V4" s="316">
        <f t="shared" si="0"/>
        <v>2019</v>
      </c>
      <c r="W4" s="316">
        <f t="shared" si="0"/>
        <v>2020</v>
      </c>
      <c r="X4" s="316">
        <f t="shared" si="0"/>
        <v>2021</v>
      </c>
      <c r="Y4" s="316">
        <f t="shared" si="0"/>
        <v>2022</v>
      </c>
      <c r="Z4" s="316">
        <f t="shared" si="0"/>
        <v>2023</v>
      </c>
      <c r="AA4" s="316">
        <f t="shared" si="0"/>
        <v>2024</v>
      </c>
      <c r="AB4" s="318">
        <f t="shared" si="0"/>
        <v>2025</v>
      </c>
      <c r="AC4" s="5"/>
      <c r="AD4" s="52">
        <v>2000</v>
      </c>
      <c r="AE4" s="53">
        <v>2001</v>
      </c>
      <c r="AF4" s="53">
        <v>2002</v>
      </c>
      <c r="AG4" s="53">
        <v>2003</v>
      </c>
      <c r="AH4" s="53">
        <v>2004</v>
      </c>
      <c r="AI4" s="53">
        <v>2005</v>
      </c>
      <c r="AJ4" s="53">
        <v>2006</v>
      </c>
      <c r="AK4" s="54">
        <v>2007</v>
      </c>
      <c r="AL4" s="54">
        <f>1+AK4</f>
        <v>2008</v>
      </c>
      <c r="AM4" s="54">
        <f>1+AL4</f>
        <v>2009</v>
      </c>
      <c r="AN4" s="310">
        <f>1+AM4</f>
        <v>2010</v>
      </c>
      <c r="AO4" s="310">
        <f>1+AN4</f>
        <v>2011</v>
      </c>
      <c r="AP4" s="316">
        <f t="shared" ref="AP4:BC4" si="1">1+AO4</f>
        <v>2012</v>
      </c>
      <c r="AQ4" s="316">
        <f t="shared" si="1"/>
        <v>2013</v>
      </c>
      <c r="AR4" s="316">
        <f t="shared" si="1"/>
        <v>2014</v>
      </c>
      <c r="AS4" s="316">
        <f t="shared" si="1"/>
        <v>2015</v>
      </c>
      <c r="AT4" s="316">
        <f t="shared" si="1"/>
        <v>2016</v>
      </c>
      <c r="AU4" s="316">
        <f t="shared" si="1"/>
        <v>2017</v>
      </c>
      <c r="AV4" s="316">
        <f t="shared" si="1"/>
        <v>2018</v>
      </c>
      <c r="AW4" s="316">
        <f t="shared" si="1"/>
        <v>2019</v>
      </c>
      <c r="AX4" s="316">
        <f t="shared" si="1"/>
        <v>2020</v>
      </c>
      <c r="AY4" s="316">
        <f t="shared" si="1"/>
        <v>2021</v>
      </c>
      <c r="AZ4" s="316">
        <f t="shared" si="1"/>
        <v>2022</v>
      </c>
      <c r="BA4" s="316">
        <f t="shared" si="1"/>
        <v>2023</v>
      </c>
      <c r="BB4" s="316">
        <f t="shared" si="1"/>
        <v>2024</v>
      </c>
      <c r="BC4" s="317">
        <f t="shared" si="1"/>
        <v>2025</v>
      </c>
      <c r="BD4" s="321"/>
    </row>
    <row r="5" spans="1:56" ht="20" customHeight="1" thickTop="1" thickBot="1">
      <c r="B5" s="145" t="s">
        <v>14</v>
      </c>
      <c r="C5" s="257">
        <f>1/$A$1*[1]PaperSectorMinusCoreVPAImp!$B$263</f>
        <v>33.972267083715415</v>
      </c>
      <c r="D5" s="258">
        <f>1/$A$1*[1]PaperSectorMinusCoreVPAImp!$C$263</f>
        <v>32.517792358853114</v>
      </c>
      <c r="E5" s="258">
        <f>1/$A$1*[1]PaperSectorMinusCoreVPAImp!$D$263</f>
        <v>35.504172335198547</v>
      </c>
      <c r="F5" s="258">
        <f>1/$A$1*[1]PaperSectorMinusCoreVPAImp!$E$263</f>
        <v>37.044108665234724</v>
      </c>
      <c r="G5" s="258">
        <f>1/$A$1*[1]PaperSectorMinusCoreVPAImp!$F$263</f>
        <v>38.597128551958328</v>
      </c>
      <c r="H5" s="258">
        <f>1/$A$1*[1]PaperSectorMinusCoreVPAImp!$G$263</f>
        <v>40.104547011887497</v>
      </c>
      <c r="I5" s="258">
        <f>1/$A$1*[1]PaperSectorMinusCoreVPAImp!$H$263</f>
        <v>38.678638384393452</v>
      </c>
      <c r="J5" s="214">
        <f>1/$A$1*[1]PaperSectorMinusCoreVPAImp!$I$263</f>
        <v>39.91173787000416</v>
      </c>
      <c r="K5" s="402">
        <f>1/$A$1*[1]PaperSectorMinusCoreVPAImp!$J$263</f>
        <v>36.607232407841657</v>
      </c>
      <c r="L5" s="402">
        <f>1/$A$1*[1]PaperSectorMinusCoreVPAImp!$K$263</f>
        <v>34.320792318709401</v>
      </c>
      <c r="M5" s="402">
        <f>1/$A$1*[1]PaperSectorMinusCoreVPAImp!L$263</f>
        <v>37.775792105444431</v>
      </c>
      <c r="N5" s="402">
        <f>1/$A$1*[1]PaperSectorMinusCoreVPAImp!M$263</f>
        <v>37.55727793129914</v>
      </c>
      <c r="O5" s="402">
        <f>1/$A$1*[1]PaperSectorMinusCoreVPAImp!N$263</f>
        <v>33.546221027636761</v>
      </c>
      <c r="P5" s="402">
        <f>1/$A$1*[1]PaperSectorMinusCoreVPAImp!O$263</f>
        <v>33.987479460842764</v>
      </c>
      <c r="Q5" s="402">
        <f>1/$A$1*[1]PaperSectorMinusCoreVPAImp!P$263</f>
        <v>36.016431162109498</v>
      </c>
      <c r="R5" s="402">
        <f>1/$A$1*[1]PaperSectorMinusCoreVPAImp!Q$263</f>
        <v>34.404340139123526</v>
      </c>
      <c r="S5" s="402">
        <f>1/$A$1*[1]PaperSectorMinusCoreVPAImp!R$263</f>
        <v>36.222799630752284</v>
      </c>
      <c r="T5" s="402">
        <f>1/$A$1*[1]PaperSectorMinusCoreVPAImp!S$263</f>
        <v>36.666712673707188</v>
      </c>
      <c r="U5" s="402">
        <f>1/$A$1*[1]PaperSectorMinusCoreVPAImp!T$263</f>
        <v>37.933862179177169</v>
      </c>
      <c r="V5" s="402">
        <f>1/$A$1*[1]PaperSectorMinusCoreVPAImp!U$263</f>
        <v>36.248290006700259</v>
      </c>
      <c r="W5" s="402">
        <f>1/$A$1*[1]PaperSectorMinusCoreVPAImp!V$263</f>
        <v>0</v>
      </c>
      <c r="X5" s="402">
        <f>1/$A$1*[1]PaperSectorMinusCoreVPAImp!W$263</f>
        <v>0</v>
      </c>
      <c r="Y5" s="402">
        <f>1/$A$1*[1]PaperSectorMinusCoreVPAImp!X$263</f>
        <v>0</v>
      </c>
      <c r="Z5" s="402">
        <f>1/$A$1*[1]PaperSectorMinusCoreVPAImp!Y$263</f>
        <v>0</v>
      </c>
      <c r="AA5" s="402">
        <f>1/$A$1*[1]PaperSectorMinusCoreVPAImp!Z$263</f>
        <v>0</v>
      </c>
      <c r="AB5" s="403">
        <f>1/$A$1*[1]PaperSectorMinusCoreVPAImp!AA$263</f>
        <v>0</v>
      </c>
      <c r="AC5" s="5"/>
      <c r="AD5" s="259">
        <f>1/1000*[1]PaperSectorMinusCoreVPAImp!AB$263</f>
        <v>5.8407531707870373</v>
      </c>
      <c r="AE5" s="258">
        <f>1/1000*[1]PaperSectorMinusCoreVPAImp!AC$263</f>
        <v>5.2657231198388006</v>
      </c>
      <c r="AF5" s="258">
        <f>1/1000*[1]PaperSectorMinusCoreVPAImp!AD$263</f>
        <v>5.3889722884751992</v>
      </c>
      <c r="AG5" s="258">
        <f>1/1000*[1]PaperSectorMinusCoreVPAImp!AE$263</f>
        <v>6.2762353141039986</v>
      </c>
      <c r="AH5" s="258">
        <f>1/1000*[1]PaperSectorMinusCoreVPAImp!AF$263</f>
        <v>7.166067427225701</v>
      </c>
      <c r="AI5" s="258">
        <f>1/1000*[1]PaperSectorMinusCoreVPAImp!AG$263</f>
        <v>7.4663490080322035</v>
      </c>
      <c r="AJ5" s="258">
        <f>1/1000*[1]PaperSectorMinusCoreVPAImp!AH$263</f>
        <v>7.9783278057644011</v>
      </c>
      <c r="AK5" s="258">
        <f>1/1000*[1]PaperSectorMinusCoreVPAImp!AI$263</f>
        <v>8.9920256896445032</v>
      </c>
      <c r="AL5" s="258">
        <f>1/1000*[1]PaperSectorMinusCoreVPAImp!AJ$263</f>
        <v>9.2360795672011982</v>
      </c>
      <c r="AM5" s="258">
        <f>1/1000*[1]PaperSectorMinusCoreVPAImp!AK$263</f>
        <v>7.2688134739396011</v>
      </c>
      <c r="AN5" s="258">
        <f>1/1000*[1]PaperSectorMinusCoreVPAImp!AL$263</f>
        <v>8.8390844628129006</v>
      </c>
      <c r="AO5" s="258">
        <f>1/1000*[1]PaperSectorMinusCoreVPAImp!AM$263</f>
        <v>9.467308138512001</v>
      </c>
      <c r="AP5" s="258">
        <f>1/1000*[1]PaperSectorMinusCoreVPAImp!AN$263</f>
        <v>7.4061438434544016</v>
      </c>
      <c r="AQ5" s="258">
        <f>1/1000*[1]PaperSectorMinusCoreVPAImp!AO$263</f>
        <v>7.7562025622853019</v>
      </c>
      <c r="AR5" s="258">
        <f>1/1000*[1]PaperSectorMinusCoreVPAImp!AP$263</f>
        <v>8.2569895667330009</v>
      </c>
      <c r="AS5" s="258">
        <f>1/1000*[1]PaperSectorMinusCoreVPAImp!AQ$263</f>
        <v>6.9311908903299981</v>
      </c>
      <c r="AT5" s="258">
        <f>1/1000*[1]PaperSectorMinusCoreVPAImp!AR$263</f>
        <v>7.0170290830079978</v>
      </c>
      <c r="AU5" s="258">
        <f>1/1000*[1]PaperSectorMinusCoreVPAImp!AS$263</f>
        <v>7.7113871870177979</v>
      </c>
      <c r="AV5" s="258">
        <f>1/1000*[1]PaperSectorMinusCoreVPAImp!AT$263</f>
        <v>8.9761922561469998</v>
      </c>
      <c r="AW5" s="258">
        <f>1/1000*[1]PaperSectorMinusCoreVPAImp!AU$263</f>
        <v>7.6744151007908368</v>
      </c>
      <c r="AX5" s="258">
        <f>1/1000*[1]PaperSectorMinusCoreVPAImp!AV$263</f>
        <v>0</v>
      </c>
      <c r="AY5" s="258">
        <f>1/1000*[1]PaperSectorMinusCoreVPAImp!AW$263</f>
        <v>0</v>
      </c>
      <c r="AZ5" s="258">
        <f>1/1000*[1]PaperSectorMinusCoreVPAImp!AX$263</f>
        <v>0</v>
      </c>
      <c r="BA5" s="258">
        <f>1/1000*[1]PaperSectorMinusCoreVPAImp!AY$263</f>
        <v>0</v>
      </c>
      <c r="BB5" s="258">
        <f>1/1000*[1]PaperSectorMinusCoreVPAImp!AZ$263</f>
        <v>0</v>
      </c>
      <c r="BC5" s="260">
        <f>1/1000*[1]PaperSectorMinusCoreVPAImp!BA$263</f>
        <v>0</v>
      </c>
      <c r="BD5" s="321"/>
    </row>
    <row r="6" spans="1:56" ht="17.149999999999999" customHeight="1" thickTop="1">
      <c r="B6" s="30" t="s">
        <v>71</v>
      </c>
      <c r="C6" s="219">
        <f>1/$A$1*[1]PaperSectorMinusCoreVPAImp!$B$266</f>
        <v>0.39564356946666668</v>
      </c>
      <c r="D6" s="200">
        <f>1/$A$1*[1]PaperSectorMinusCoreVPAImp!$C$266</f>
        <v>0.32665846903333334</v>
      </c>
      <c r="E6" s="200">
        <f>1/$A$1*[1]PaperSectorMinusCoreVPAImp!$D$266</f>
        <v>0.38444675061060607</v>
      </c>
      <c r="F6" s="200">
        <f>1/$A$1*[1]PaperSectorMinusCoreVPAImp!$E$266</f>
        <v>0.44362554749166661</v>
      </c>
      <c r="G6" s="200">
        <f>1/$A$1*[1]PaperSectorMinusCoreVPAImp!$F$266</f>
        <v>0.29809932472500006</v>
      </c>
      <c r="H6" s="200">
        <f>1/$A$1*[1]PaperSectorMinusCoreVPAImp!$G$266</f>
        <v>0.29561035570833333</v>
      </c>
      <c r="I6" s="200">
        <f>1/$A$1*[1]PaperSectorMinusCoreVPAImp!$H$266</f>
        <v>0.26314290782499999</v>
      </c>
      <c r="J6" s="45">
        <f>1/$A$1*[1]PaperSectorMinusCoreVPAImp!$I$266</f>
        <v>0.2623333353416667</v>
      </c>
      <c r="K6" s="58">
        <f>1/$A$1*[1]PaperSectorMinusCoreVPAImp!$J$266</f>
        <v>0.19419386625833338</v>
      </c>
      <c r="L6" s="58">
        <f>1/$A$1*[1]PaperSectorMinusCoreVPAImp!$K$266</f>
        <v>0.28611504513846159</v>
      </c>
      <c r="M6" s="58">
        <f>1/$A$1*[1]PaperSectorMinusCoreVPAImp!L$266</f>
        <v>0.14304568316666666</v>
      </c>
      <c r="N6" s="58">
        <f>1/$A$1*[1]PaperSectorMinusCoreVPAImp!M$266</f>
        <v>0.16291438132500002</v>
      </c>
      <c r="O6" s="58">
        <f>1/$A$1*[1]PaperSectorMinusCoreVPAImp!N$266</f>
        <v>0.18001078345075758</v>
      </c>
      <c r="P6" s="58">
        <f>1/$A$1*[1]PaperSectorMinusCoreVPAImp!O$266</f>
        <v>0.13033729141666667</v>
      </c>
      <c r="Q6" s="58">
        <f>1/$A$1*[1]PaperSectorMinusCoreVPAImp!P$266</f>
        <v>5.7427556756410258E-2</v>
      </c>
      <c r="R6" s="58">
        <f>1/$A$1*[1]PaperSectorMinusCoreVPAImp!Q$266</f>
        <v>6.6373905699999999E-2</v>
      </c>
      <c r="S6" s="58">
        <f>1/$A$1*[1]PaperSectorMinusCoreVPAImp!R$266</f>
        <v>5.7265465666666668E-2</v>
      </c>
      <c r="T6" s="58">
        <f>1/$A$1*[1]PaperSectorMinusCoreVPAImp!S$266</f>
        <v>8.9303072015384621E-2</v>
      </c>
      <c r="U6" s="58">
        <f>1/$A$1*[1]PaperSectorMinusCoreVPAImp!T$266</f>
        <v>6.7183206652777772E-2</v>
      </c>
      <c r="V6" s="58">
        <f>1/$A$1*[1]PaperSectorMinusCoreVPAImp!U$266</f>
        <v>5.6044747791963105E-2</v>
      </c>
      <c r="W6" s="58">
        <f>1/$A$1*[1]PaperSectorMinusCoreVPAImp!V$266</f>
        <v>0</v>
      </c>
      <c r="X6" s="58">
        <f>1/$A$1*[1]PaperSectorMinusCoreVPAImp!W$266</f>
        <v>0</v>
      </c>
      <c r="Y6" s="58">
        <f>1/$A$1*[1]PaperSectorMinusCoreVPAImp!X$266</f>
        <v>0</v>
      </c>
      <c r="Z6" s="58">
        <f>1/$A$1*[1]PaperSectorMinusCoreVPAImp!Y$266</f>
        <v>0</v>
      </c>
      <c r="AA6" s="58">
        <f>1/$A$1*[1]PaperSectorMinusCoreVPAImp!Z$266</f>
        <v>0</v>
      </c>
      <c r="AB6" s="59">
        <f>1/$A$1*[1]PaperSectorMinusCoreVPAImp!AA$266</f>
        <v>0</v>
      </c>
      <c r="AC6" s="5"/>
      <c r="AD6" s="220">
        <f>1/1000*[1]PaperSectorMinusCoreVPAImp!AB$266</f>
        <v>5.7238112509545011E-2</v>
      </c>
      <c r="AE6" s="200">
        <f>1/1000*[1]PaperSectorMinusCoreVPAImp!AC$266</f>
        <v>4.6236087974400007E-2</v>
      </c>
      <c r="AF6" s="200">
        <f>1/1000*[1]PaperSectorMinusCoreVPAImp!AD$266</f>
        <v>4.85539822944E-2</v>
      </c>
      <c r="AG6" s="200">
        <f>1/1000*[1]PaperSectorMinusCoreVPAImp!AE$266</f>
        <v>6.4094786324799993E-2</v>
      </c>
      <c r="AH6" s="200">
        <f>1/1000*[1]PaperSectorMinusCoreVPAImp!AF$266</f>
        <v>4.7616304171099993E-2</v>
      </c>
      <c r="AI6" s="200">
        <f>1/1000*[1]PaperSectorMinusCoreVPAImp!AG$266</f>
        <v>5.0085431896499999E-2</v>
      </c>
      <c r="AJ6" s="200">
        <f>1/1000*[1]PaperSectorMinusCoreVPAImp!AH$266</f>
        <v>4.7630755329199984E-2</v>
      </c>
      <c r="AK6" s="200">
        <f>1/1000*[1]PaperSectorMinusCoreVPAImp!AI$266</f>
        <v>5.2267721961499994E-2</v>
      </c>
      <c r="AL6" s="200">
        <f>1/1000*[1]PaperSectorMinusCoreVPAImp!AJ$266</f>
        <v>4.4605488442000005E-2</v>
      </c>
      <c r="AM6" s="200">
        <f>1/1000*[1]PaperSectorMinusCoreVPAImp!AK$266</f>
        <v>4.3478474063200004E-2</v>
      </c>
      <c r="AN6" s="200">
        <f>1/1000*[1]PaperSectorMinusCoreVPAImp!AL$266</f>
        <v>3.55715482932E-2</v>
      </c>
      <c r="AO6" s="200">
        <f>1/1000*[1]PaperSectorMinusCoreVPAImp!AM$266</f>
        <v>4.2790169087999992E-2</v>
      </c>
      <c r="AP6" s="200">
        <f>1/1000*[1]PaperSectorMinusCoreVPAImp!AN$266</f>
        <v>3.8992896271999998E-2</v>
      </c>
      <c r="AQ6" s="200">
        <f>1/1000*[1]PaperSectorMinusCoreVPAImp!AO$266</f>
        <v>2.7869499840899998E-2</v>
      </c>
      <c r="AR6" s="200">
        <f>1/1000*[1]PaperSectorMinusCoreVPAImp!AP$266</f>
        <v>2.3783523061499997E-2</v>
      </c>
      <c r="AS6" s="200">
        <f>1/1000*[1]PaperSectorMinusCoreVPAImp!AQ$266</f>
        <v>1.9757734128999997E-2</v>
      </c>
      <c r="AT6" s="200">
        <f>1/1000*[1]PaperSectorMinusCoreVPAImp!AR$266</f>
        <v>1.80003369584E-2</v>
      </c>
      <c r="AU6" s="200">
        <f>1/1000*[1]PaperSectorMinusCoreVPAImp!AS$266</f>
        <v>2.5321206510599999E-2</v>
      </c>
      <c r="AV6" s="200">
        <f>1/1000*[1]PaperSectorMinusCoreVPAImp!AT$266</f>
        <v>2.4010241373000001E-2</v>
      </c>
      <c r="AW6" s="200">
        <f>1/1000*[1]PaperSectorMinusCoreVPAImp!AU$266</f>
        <v>2.0885584133750003E-2</v>
      </c>
      <c r="AX6" s="200">
        <f>1/1000*[1]PaperSectorMinusCoreVPAImp!AV$266</f>
        <v>0</v>
      </c>
      <c r="AY6" s="200">
        <f>1/1000*[1]PaperSectorMinusCoreVPAImp!AW$266</f>
        <v>0</v>
      </c>
      <c r="AZ6" s="200">
        <f>1/1000*[1]PaperSectorMinusCoreVPAImp!AX$266</f>
        <v>0</v>
      </c>
      <c r="BA6" s="200">
        <f>1/1000*[1]PaperSectorMinusCoreVPAImp!AY$266</f>
        <v>0</v>
      </c>
      <c r="BB6" s="200">
        <f>1/1000*[1]PaperSectorMinusCoreVPAImp!AZ$266</f>
        <v>0</v>
      </c>
      <c r="BC6" s="60">
        <f>1/1000*[1]PaperSectorMinusCoreVPAImp!BA$266</f>
        <v>0</v>
      </c>
      <c r="BD6" s="321"/>
    </row>
    <row r="7" spans="1:56">
      <c r="B7" s="6" t="s">
        <v>76</v>
      </c>
      <c r="C7" s="20">
        <f>1/$A$1*[1]PaperSectorMinusCoreVPAImp!$B$154</f>
        <v>0.13158163745000001</v>
      </c>
      <c r="D7" s="23">
        <f>1/$A$1*[1]PaperSectorMinusCoreVPAImp!$C$154</f>
        <v>8.1304500000000016E-2</v>
      </c>
      <c r="E7" s="23">
        <f>1/$A$1*[1]PaperSectorMinusCoreVPAImp!$D$154</f>
        <v>0.14845034037878788</v>
      </c>
      <c r="F7" s="23">
        <f>1/$A$1*[1]PaperSectorMinusCoreVPAImp!$E$154</f>
        <v>0.128910530375</v>
      </c>
      <c r="G7" s="23">
        <f>1/$A$1*[1]PaperSectorMinusCoreVPAImp!$F$154</f>
        <v>8.4659252725000009E-2</v>
      </c>
      <c r="H7" s="23">
        <f>1/$A$1*[1]PaperSectorMinusCoreVPAImp!$G$154</f>
        <v>0.10806028803333334</v>
      </c>
      <c r="I7" s="23">
        <f>1/$A$1*[1]PaperSectorMinusCoreVPAImp!$H$154</f>
        <v>9.2847250000000006E-2</v>
      </c>
      <c r="J7" s="43">
        <f>1/$A$1*[1]PaperSectorMinusCoreVPAImp!$I$154</f>
        <v>8.8762066600000009E-2</v>
      </c>
      <c r="K7" s="23">
        <f>1/$A$1*[1]PaperSectorMinusCoreVPAImp!$J$154</f>
        <v>7.8460800000000011E-2</v>
      </c>
      <c r="L7" s="23">
        <f>1/$A$1*[1]PaperSectorMinusCoreVPAImp!$K$154</f>
        <v>6.8592899999999998E-2</v>
      </c>
      <c r="M7" s="23">
        <f>1/$A$1*[1]PaperSectorMinusCoreVPAImp!L$154</f>
        <v>3.6694700399999995E-2</v>
      </c>
      <c r="N7" s="23">
        <f>1/$A$1*[1]PaperSectorMinusCoreVPAImp!M$154</f>
        <v>4.7086466E-2</v>
      </c>
      <c r="O7" s="23">
        <f>1/$A$1*[1]PaperSectorMinusCoreVPAImp!N$154</f>
        <v>5.7466200000000002E-2</v>
      </c>
      <c r="P7" s="23">
        <f>1/$A$1*[1]PaperSectorMinusCoreVPAImp!O$154</f>
        <v>1.1139100458333334E-2</v>
      </c>
      <c r="Q7" s="23">
        <f>1/$A$1*[1]PaperSectorMinusCoreVPAImp!P$154</f>
        <v>5.8740500000000005E-4</v>
      </c>
      <c r="R7" s="23">
        <f>1/$A$1*[1]PaperSectorMinusCoreVPAImp!Q$154</f>
        <v>8.8451208333333329E-5</v>
      </c>
      <c r="S7" s="23">
        <f>1/$A$1*[1]PaperSectorMinusCoreVPAImp!R$154</f>
        <v>5.5999999999999997E-6</v>
      </c>
      <c r="T7" s="23">
        <f>1/$A$1*[1]PaperSectorMinusCoreVPAImp!S$154</f>
        <v>3.8500000000000001E-5</v>
      </c>
      <c r="U7" s="23">
        <f>1/$A$1*[1]PaperSectorMinusCoreVPAImp!T$154</f>
        <v>1.5861016666666666E-4</v>
      </c>
      <c r="V7" s="23">
        <f>1/$A$1*[1]PaperSectorMinusCoreVPAImp!U$154</f>
        <v>1.0049714999999999E-4</v>
      </c>
      <c r="W7" s="23">
        <f>1/$A$1*[1]PaperSectorMinusCoreVPAImp!V$154</f>
        <v>0</v>
      </c>
      <c r="X7" s="23">
        <f>1/$A$1*[1]PaperSectorMinusCoreVPAImp!W$154</f>
        <v>0</v>
      </c>
      <c r="Y7" s="23">
        <f>1/$A$1*[1]PaperSectorMinusCoreVPAImp!X$154</f>
        <v>0</v>
      </c>
      <c r="Z7" s="23">
        <f>1/$A$1*[1]PaperSectorMinusCoreVPAImp!Y$154</f>
        <v>0</v>
      </c>
      <c r="AA7" s="23">
        <f>1/$A$1*[1]PaperSectorMinusCoreVPAImp!Z$154</f>
        <v>0</v>
      </c>
      <c r="AB7" s="43">
        <f>1/$A$1*[1]PaperSectorMinusCoreVPAImp!AA$154</f>
        <v>0</v>
      </c>
      <c r="AC7" s="5"/>
      <c r="AD7" s="20">
        <f>1/1000*[1]PaperSectorMinusCoreVPAImp!AB$154</f>
        <v>1.7927296003545E-2</v>
      </c>
      <c r="AE7" s="23">
        <f>1/1000*[1]PaperSectorMinusCoreVPAImp!AC$154</f>
        <v>9.1658399755999986E-3</v>
      </c>
      <c r="AF7" s="23">
        <f>1/1000*[1]PaperSectorMinusCoreVPAImp!AD$154</f>
        <v>1.5324646075200002E-2</v>
      </c>
      <c r="AG7" s="23">
        <f>1/1000*[1]PaperSectorMinusCoreVPAImp!AE$154</f>
        <v>1.5342415827200001E-2</v>
      </c>
      <c r="AH7" s="23">
        <f>1/1000*[1]PaperSectorMinusCoreVPAImp!AF$154</f>
        <v>1.1605574561E-2</v>
      </c>
      <c r="AI7" s="23">
        <f>1/1000*[1]PaperSectorMinusCoreVPAImp!AG$154</f>
        <v>1.5325713331499997E-2</v>
      </c>
      <c r="AJ7" s="23">
        <f>1/1000*[1]PaperSectorMinusCoreVPAImp!AH$154</f>
        <v>1.2633339937600003E-2</v>
      </c>
      <c r="AK7" s="23">
        <f>1/1000*[1]PaperSectorMinusCoreVPAImp!AI$154</f>
        <v>1.2785797427000001E-2</v>
      </c>
      <c r="AL7" s="23">
        <f>1/1000*[1]PaperSectorMinusCoreVPAImp!AJ$154</f>
        <v>1.2483529722400001E-2</v>
      </c>
      <c r="AM7" s="23">
        <f>1/1000*[1]PaperSectorMinusCoreVPAImp!AK$154</f>
        <v>8.2041675716E-3</v>
      </c>
      <c r="AN7" s="23">
        <f>1/1000*[1]PaperSectorMinusCoreVPAImp!AL$154</f>
        <v>7.048102609800001E-3</v>
      </c>
      <c r="AO7" s="23">
        <f>1/1000*[1]PaperSectorMinusCoreVPAImp!AM$154</f>
        <v>7.4664276959999984E-3</v>
      </c>
      <c r="AP7" s="23">
        <f>1/1000*[1]PaperSectorMinusCoreVPAImp!AN$154</f>
        <v>8.1440337087999998E-3</v>
      </c>
      <c r="AQ7" s="23">
        <f>1/1000*[1]PaperSectorMinusCoreVPAImp!AO$154</f>
        <v>1.799270037E-3</v>
      </c>
      <c r="AR7" s="23">
        <f>1/1000*[1]PaperSectorMinusCoreVPAImp!AP$154</f>
        <v>1.7338253500000002E-3</v>
      </c>
      <c r="AS7" s="23">
        <f>1/1000*[1]PaperSectorMinusCoreVPAImp!AQ$154</f>
        <v>1.9655901999999995E-5</v>
      </c>
      <c r="AT7" s="23">
        <f>1/1000*[1]PaperSectorMinusCoreVPAImp!AR$154</f>
        <v>7.8955177000000003E-6</v>
      </c>
      <c r="AU7" s="23">
        <f>1/1000*[1]PaperSectorMinusCoreVPAImp!AS$154</f>
        <v>6.3875497399999993E-5</v>
      </c>
      <c r="AV7" s="23">
        <f>1/1000*[1]PaperSectorMinusCoreVPAImp!AT$154</f>
        <v>3.8143938000000003E-5</v>
      </c>
      <c r="AW7" s="23">
        <f>1/1000*[1]PaperSectorMinusCoreVPAImp!AU$154</f>
        <v>4.3875351250000009E-5</v>
      </c>
      <c r="AX7" s="23">
        <f>1/1000*[1]PaperSectorMinusCoreVPAImp!AV$154</f>
        <v>0</v>
      </c>
      <c r="AY7" s="23">
        <f>1/1000*[1]PaperSectorMinusCoreVPAImp!AW$154</f>
        <v>0</v>
      </c>
      <c r="AZ7" s="23">
        <f>1/1000*[1]PaperSectorMinusCoreVPAImp!AX$154</f>
        <v>0</v>
      </c>
      <c r="BA7" s="23">
        <f>1/1000*[1]PaperSectorMinusCoreVPAImp!AY$154</f>
        <v>0</v>
      </c>
      <c r="BB7" s="23">
        <f>1/1000*[1]PaperSectorMinusCoreVPAImp!AZ$154</f>
        <v>0</v>
      </c>
      <c r="BC7" s="24">
        <f>1/1000*[1]PaperSectorMinusCoreVPAImp!BA$154</f>
        <v>0</v>
      </c>
      <c r="BD7" s="321"/>
    </row>
    <row r="8" spans="1:56">
      <c r="B8" s="6" t="s">
        <v>29</v>
      </c>
      <c r="C8" s="20">
        <f>1/$A$1*[1]PaperSectorMinusCoreVPAImp!$B$211</f>
        <v>0.21673811733333334</v>
      </c>
      <c r="D8" s="23">
        <f>1/$A$1*[1]PaperSectorMinusCoreVPAImp!$C$211</f>
        <v>0.22792098753333334</v>
      </c>
      <c r="E8" s="23">
        <f>1/$A$1*[1]PaperSectorMinusCoreVPAImp!$D$211</f>
        <v>0.21238320309090911</v>
      </c>
      <c r="F8" s="23">
        <f>1/$A$1*[1]PaperSectorMinusCoreVPAImp!$E$211</f>
        <v>0.27055228720833335</v>
      </c>
      <c r="G8" s="23">
        <f>1/$A$1*[1]PaperSectorMinusCoreVPAImp!$F$211</f>
        <v>0.1913205</v>
      </c>
      <c r="H8" s="23">
        <f>1/$A$1*[1]PaperSectorMinusCoreVPAImp!$G$211</f>
        <v>0.16966694804999999</v>
      </c>
      <c r="I8" s="23">
        <f>1/$A$1*[1]PaperSectorMinusCoreVPAImp!$H$211</f>
        <v>0.15265535099999999</v>
      </c>
      <c r="J8" s="43">
        <f>1/$A$1*[1]PaperSectorMinusCoreVPAImp!$I$211</f>
        <v>0.14903119507499998</v>
      </c>
      <c r="K8" s="23">
        <f>1/$A$1*[1]PaperSectorMinusCoreVPAImp!$J$211</f>
        <v>8.7289472000000007E-2</v>
      </c>
      <c r="L8" s="23">
        <f>1/$A$1*[1]PaperSectorMinusCoreVPAImp!$K$211</f>
        <v>0.1321267141923077</v>
      </c>
      <c r="M8" s="23">
        <f>1/$A$1*[1]PaperSectorMinusCoreVPAImp!L$211</f>
        <v>9.6742696366666658E-2</v>
      </c>
      <c r="N8" s="23">
        <f>1/$A$1*[1]PaperSectorMinusCoreVPAImp!M$211</f>
        <v>0.10885136279166667</v>
      </c>
      <c r="O8" s="23">
        <f>1/$A$1*[1]PaperSectorMinusCoreVPAImp!N$211</f>
        <v>9.4052501433333324E-2</v>
      </c>
      <c r="P8" s="23">
        <f>1/$A$1*[1]PaperSectorMinusCoreVPAImp!O$211</f>
        <v>6.3437618541666671E-2</v>
      </c>
      <c r="Q8" s="23">
        <f>1/$A$1*[1]PaperSectorMinusCoreVPAImp!P$211</f>
        <v>5.1036418551282055E-2</v>
      </c>
      <c r="R8" s="23">
        <f>1/$A$1*[1]PaperSectorMinusCoreVPAImp!Q$211</f>
        <v>6.0479208533333328E-2</v>
      </c>
      <c r="S8" s="23">
        <f>1/$A$1*[1]PaperSectorMinusCoreVPAImp!R$211</f>
        <v>5.0835096666666663E-2</v>
      </c>
      <c r="T8" s="23">
        <f>1/$A$1*[1]PaperSectorMinusCoreVPAImp!S$211</f>
        <v>6.5264889900000012E-2</v>
      </c>
      <c r="U8" s="23">
        <f>1/$A$1*[1]PaperSectorMinusCoreVPAImp!T$211</f>
        <v>5.1933424861111112E-2</v>
      </c>
      <c r="V8" s="23">
        <f>1/$A$1*[1]PaperSectorMinusCoreVPAImp!U$211</f>
        <v>4.9526276541666664E-2</v>
      </c>
      <c r="W8" s="23">
        <f>1/$A$1*[1]PaperSectorMinusCoreVPAImp!V$211</f>
        <v>0</v>
      </c>
      <c r="X8" s="23">
        <f>1/$A$1*[1]PaperSectorMinusCoreVPAImp!W$211</f>
        <v>0</v>
      </c>
      <c r="Y8" s="23">
        <f>1/$A$1*[1]PaperSectorMinusCoreVPAImp!X$211</f>
        <v>0</v>
      </c>
      <c r="Z8" s="23">
        <f>1/$A$1*[1]PaperSectorMinusCoreVPAImp!Y$211</f>
        <v>0</v>
      </c>
      <c r="AA8" s="23">
        <f>1/$A$1*[1]PaperSectorMinusCoreVPAImp!Z$211</f>
        <v>0</v>
      </c>
      <c r="AB8" s="43">
        <f>1/$A$1*[1]PaperSectorMinusCoreVPAImp!AA$211</f>
        <v>0</v>
      </c>
      <c r="AC8" s="5"/>
      <c r="AD8" s="20">
        <f>1/1000*[1]PaperSectorMinusCoreVPAImp!AB$211</f>
        <v>3.1147176685470002E-2</v>
      </c>
      <c r="AE8" s="23">
        <f>1/1000*[1]PaperSectorMinusCoreVPAImp!AC$211</f>
        <v>3.2651790173600002E-2</v>
      </c>
      <c r="AF8" s="23">
        <f>1/1000*[1]PaperSectorMinusCoreVPAImp!AD$211</f>
        <v>2.9018752464E-2</v>
      </c>
      <c r="AG8" s="23">
        <f>1/1000*[1]PaperSectorMinusCoreVPAImp!AE$211</f>
        <v>4.0296236478399999E-2</v>
      </c>
      <c r="AH8" s="23">
        <f>1/1000*[1]PaperSectorMinusCoreVPAImp!AF$211</f>
        <v>3.1861722306399998E-2</v>
      </c>
      <c r="AI8" s="23">
        <f>1/1000*[1]PaperSectorMinusCoreVPAImp!AG$211</f>
        <v>3.0784021596899996E-2</v>
      </c>
      <c r="AJ8" s="23">
        <f>1/1000*[1]PaperSectorMinusCoreVPAImp!AH$211</f>
        <v>3.0307863651199998E-2</v>
      </c>
      <c r="AK8" s="23">
        <f>1/1000*[1]PaperSectorMinusCoreVPAImp!AI$211</f>
        <v>3.2551677440000003E-2</v>
      </c>
      <c r="AL8" s="23">
        <f>1/1000*[1]PaperSectorMinusCoreVPAImp!AJ$211</f>
        <v>2.3322359406800001E-2</v>
      </c>
      <c r="AM8" s="23">
        <f>1/1000*[1]PaperSectorMinusCoreVPAImp!AK$211</f>
        <v>2.62636251108E-2</v>
      </c>
      <c r="AN8" s="23">
        <f>1/1000*[1]PaperSectorMinusCoreVPAImp!AL$211</f>
        <v>2.2608794036700002E-2</v>
      </c>
      <c r="AO8" s="23">
        <f>1/1000*[1]PaperSectorMinusCoreVPAImp!AM$211</f>
        <v>2.9035314575999997E-2</v>
      </c>
      <c r="AP8" s="23">
        <f>1/1000*[1]PaperSectorMinusCoreVPAImp!AN$211</f>
        <v>2.3684189495999999E-2</v>
      </c>
      <c r="AQ8" s="23">
        <f>1/1000*[1]PaperSectorMinusCoreVPAImp!AO$211</f>
        <v>1.8294657185999999E-2</v>
      </c>
      <c r="AR8" s="23">
        <f>1/1000*[1]PaperSectorMinusCoreVPAImp!AP$211</f>
        <v>1.4417095888499999E-2</v>
      </c>
      <c r="AS8" s="23">
        <f>1/1000*[1]PaperSectorMinusCoreVPAImp!AQ$211</f>
        <v>1.3503669024999998E-2</v>
      </c>
      <c r="AT8" s="23">
        <f>1/1000*[1]PaperSectorMinusCoreVPAImp!AR$211</f>
        <v>1.0784776859399998E-2</v>
      </c>
      <c r="AU8" s="23">
        <f>1/1000*[1]PaperSectorMinusCoreVPAImp!AS$211</f>
        <v>1.3996804507399999E-2</v>
      </c>
      <c r="AV8" s="23">
        <f>1/1000*[1]PaperSectorMinusCoreVPAImp!AT$211</f>
        <v>1.2892778592E-2</v>
      </c>
      <c r="AW8" s="23">
        <f>1/1000*[1]PaperSectorMinusCoreVPAImp!AU$211</f>
        <v>1.1273447328333333E-2</v>
      </c>
      <c r="AX8" s="23">
        <f>1/1000*[1]PaperSectorMinusCoreVPAImp!AV$211</f>
        <v>0</v>
      </c>
      <c r="AY8" s="23">
        <f>1/1000*[1]PaperSectorMinusCoreVPAImp!AW$211</f>
        <v>0</v>
      </c>
      <c r="AZ8" s="23">
        <f>1/1000*[1]PaperSectorMinusCoreVPAImp!AX$211</f>
        <v>0</v>
      </c>
      <c r="BA8" s="23">
        <f>1/1000*[1]PaperSectorMinusCoreVPAImp!AY$211</f>
        <v>0</v>
      </c>
      <c r="BB8" s="23">
        <f>1/1000*[1]PaperSectorMinusCoreVPAImp!AZ$211</f>
        <v>0</v>
      </c>
      <c r="BC8" s="24">
        <f>1/1000*[1]PaperSectorMinusCoreVPAImp!BA$211</f>
        <v>0</v>
      </c>
      <c r="BD8" s="321"/>
    </row>
    <row r="9" spans="1:56">
      <c r="B9" s="6" t="s">
        <v>100</v>
      </c>
      <c r="C9" s="20">
        <f>1/$A$1*[1]PaperSectorMinusCoreVPAImp!$B$224</f>
        <v>3.0467700000000004E-2</v>
      </c>
      <c r="D9" s="23">
        <f>1/$A$1*[1]PaperSectorMinusCoreVPAImp!$C$224</f>
        <v>7.2769500000000008E-3</v>
      </c>
      <c r="E9" s="23">
        <f>1/$A$1*[1]PaperSectorMinusCoreVPAImp!$D$224</f>
        <v>1.4381550000000002E-2</v>
      </c>
      <c r="F9" s="23">
        <f>1/$A$1*[1]PaperSectorMinusCoreVPAImp!$E$224</f>
        <v>2.0938750000000002E-2</v>
      </c>
      <c r="G9" s="23">
        <f>1/$A$1*[1]PaperSectorMinusCoreVPAImp!$F$224</f>
        <v>1.6192350000000001E-2</v>
      </c>
      <c r="H9" s="23">
        <f>1/$A$1*[1]PaperSectorMinusCoreVPAImp!$G$224</f>
        <v>1.2972600000000001E-2</v>
      </c>
      <c r="I9" s="23">
        <f>1/$A$1*[1]PaperSectorMinusCoreVPAImp!$H$224</f>
        <v>1.4353350000000001E-2</v>
      </c>
      <c r="J9" s="43">
        <f>1/$A$1*[1]PaperSectorMinusCoreVPAImp!$I$224</f>
        <v>1.767645E-2</v>
      </c>
      <c r="K9" s="23">
        <f>1/$A$1*[1]PaperSectorMinusCoreVPAImp!$J$224</f>
        <v>2.38896E-2</v>
      </c>
      <c r="L9" s="23">
        <f>1/$A$1*[1]PaperSectorMinusCoreVPAImp!$K$224</f>
        <v>3.1440599999999999E-2</v>
      </c>
      <c r="M9" s="23">
        <f>1/$A$1*[1]PaperSectorMinusCoreVPAImp!L$224</f>
        <v>3.7471499999999999E-3</v>
      </c>
      <c r="N9" s="23">
        <f>1/$A$1*[1]PaperSectorMinusCoreVPAImp!M$224</f>
        <v>0</v>
      </c>
      <c r="O9" s="23">
        <f>1/$A$1*[1]PaperSectorMinusCoreVPAImp!N$224</f>
        <v>0</v>
      </c>
      <c r="P9" s="23">
        <f>1/$A$1*[1]PaperSectorMinusCoreVPAImp!O$224</f>
        <v>0</v>
      </c>
      <c r="Q9" s="23">
        <f>1/$A$1*[1]PaperSectorMinusCoreVPAImp!P$224</f>
        <v>0</v>
      </c>
      <c r="R9" s="23">
        <f>1/$A$1*[1]PaperSectorMinusCoreVPAImp!Q$224</f>
        <v>0</v>
      </c>
      <c r="S9" s="23">
        <f>1/$A$1*[1]PaperSectorMinusCoreVPAImp!R$224</f>
        <v>0</v>
      </c>
      <c r="T9" s="23">
        <f>1/$A$1*[1]PaperSectorMinusCoreVPAImp!S$224</f>
        <v>0</v>
      </c>
      <c r="U9" s="23">
        <f>1/$A$1*[1]PaperSectorMinusCoreVPAImp!T$224</f>
        <v>0</v>
      </c>
      <c r="V9" s="23">
        <f>1/$A$1*[1]PaperSectorMinusCoreVPAImp!U$224</f>
        <v>0</v>
      </c>
      <c r="W9" s="23">
        <f>1/$A$1*[1]PaperSectorMinusCoreVPAImp!V$224</f>
        <v>0</v>
      </c>
      <c r="X9" s="23">
        <f>1/$A$1*[1]PaperSectorMinusCoreVPAImp!W$224</f>
        <v>0</v>
      </c>
      <c r="Y9" s="23">
        <f>1/$A$1*[1]PaperSectorMinusCoreVPAImp!X$224</f>
        <v>0</v>
      </c>
      <c r="Z9" s="23">
        <f>1/$A$1*[1]PaperSectorMinusCoreVPAImp!Y$224</f>
        <v>0</v>
      </c>
      <c r="AA9" s="23">
        <f>1/$A$1*[1]PaperSectorMinusCoreVPAImp!Z$224</f>
        <v>0</v>
      </c>
      <c r="AB9" s="43">
        <f>1/$A$1*[1]PaperSectorMinusCoreVPAImp!AA$224</f>
        <v>0</v>
      </c>
      <c r="AC9" s="5"/>
      <c r="AD9" s="20">
        <f>1/1000*[1]PaperSectorMinusCoreVPAImp!AB$224</f>
        <v>3.5749558736729997E-3</v>
      </c>
      <c r="AE9" s="23">
        <f>1/1000*[1]PaperSectorMinusCoreVPAImp!AC$224</f>
        <v>7.0750160999999987E-4</v>
      </c>
      <c r="AF9" s="23">
        <f>1/1000*[1]PaperSectorMinusCoreVPAImp!AD$224</f>
        <v>1.1505030096E-3</v>
      </c>
      <c r="AG9" s="23">
        <f>1/1000*[1]PaperSectorMinusCoreVPAImp!AE$224</f>
        <v>1.8805724895999999E-3</v>
      </c>
      <c r="AH9" s="23">
        <f>1/1000*[1]PaperSectorMinusCoreVPAImp!AF$224</f>
        <v>1.5676871699999999E-3</v>
      </c>
      <c r="AI9" s="23">
        <f>1/1000*[1]PaperSectorMinusCoreVPAImp!AG$224</f>
        <v>1.2058016256E-3</v>
      </c>
      <c r="AJ9" s="23">
        <f>1/1000*[1]PaperSectorMinusCoreVPAImp!AH$224</f>
        <v>1.5476048472000002E-3</v>
      </c>
      <c r="AK9" s="23">
        <f>1/1000*[1]PaperSectorMinusCoreVPAImp!AI$224</f>
        <v>2.2563925705E-3</v>
      </c>
      <c r="AL9" s="23">
        <f>1/1000*[1]PaperSectorMinusCoreVPAImp!AJ$224</f>
        <v>2.7716402352000002E-3</v>
      </c>
      <c r="AM9" s="23">
        <f>1/1000*[1]PaperSectorMinusCoreVPAImp!AK$224</f>
        <v>2.7483697120000003E-3</v>
      </c>
      <c r="AN9" s="23">
        <f>1/1000*[1]PaperSectorMinusCoreVPAImp!AL$224</f>
        <v>3.4972893990000006E-4</v>
      </c>
      <c r="AO9" s="23">
        <f>1/1000*[1]PaperSectorMinusCoreVPAImp!AM$224</f>
        <v>0</v>
      </c>
      <c r="AP9" s="23">
        <f>1/1000*[1]PaperSectorMinusCoreVPAImp!AN$224</f>
        <v>0</v>
      </c>
      <c r="AQ9" s="23">
        <f>1/1000*[1]PaperSectorMinusCoreVPAImp!AO$224</f>
        <v>0</v>
      </c>
      <c r="AR9" s="23">
        <f>1/1000*[1]PaperSectorMinusCoreVPAImp!AP$224</f>
        <v>0</v>
      </c>
      <c r="AS9" s="23">
        <f>1/1000*[1]PaperSectorMinusCoreVPAImp!AQ$224</f>
        <v>0</v>
      </c>
      <c r="AT9" s="23">
        <f>1/1000*[1]PaperSectorMinusCoreVPAImp!AR$224</f>
        <v>0</v>
      </c>
      <c r="AU9" s="23">
        <f>1/1000*[1]PaperSectorMinusCoreVPAImp!AS$224</f>
        <v>0</v>
      </c>
      <c r="AV9" s="23">
        <f>1/1000*[1]PaperSectorMinusCoreVPAImp!AT$224</f>
        <v>0</v>
      </c>
      <c r="AW9" s="23">
        <f>1/1000*[1]PaperSectorMinusCoreVPAImp!AU$224</f>
        <v>0</v>
      </c>
      <c r="AX9" s="23">
        <f>1/1000*[1]PaperSectorMinusCoreVPAImp!AV$224</f>
        <v>0</v>
      </c>
      <c r="AY9" s="23">
        <f>1/1000*[1]PaperSectorMinusCoreVPAImp!AW$224</f>
        <v>0</v>
      </c>
      <c r="AZ9" s="23">
        <f>1/1000*[1]PaperSectorMinusCoreVPAImp!AX$224</f>
        <v>0</v>
      </c>
      <c r="BA9" s="23">
        <f>1/1000*[1]PaperSectorMinusCoreVPAImp!AY$224</f>
        <v>0</v>
      </c>
      <c r="BB9" s="23">
        <f>1/1000*[1]PaperSectorMinusCoreVPAImp!AZ$224</f>
        <v>0</v>
      </c>
      <c r="BC9" s="24">
        <f>1/1000*[1]PaperSectorMinusCoreVPAImp!BA$224</f>
        <v>0</v>
      </c>
      <c r="BD9" s="321"/>
    </row>
    <row r="10" spans="1:56">
      <c r="B10" s="6" t="s">
        <v>85</v>
      </c>
      <c r="C10" s="20">
        <f>1/$A$1*[1]PaperSectorMinusCoreVPAImp!$B$237</f>
        <v>1.6408670599999998E-2</v>
      </c>
      <c r="D10" s="23">
        <f>1/$A$1*[1]PaperSectorMinusCoreVPAImp!$C$237</f>
        <v>1.0078615224999999E-2</v>
      </c>
      <c r="E10" s="23">
        <f>1/$A$1*[1]PaperSectorMinusCoreVPAImp!$D$237</f>
        <v>8.5652064909090917E-3</v>
      </c>
      <c r="F10" s="23">
        <f>1/$A$1*[1]PaperSectorMinusCoreVPAImp!$E$237</f>
        <v>1.5139049908333332E-2</v>
      </c>
      <c r="G10" s="23">
        <f>1/$A$1*[1]PaperSectorMinusCoreVPAImp!$F$237</f>
        <v>3.5820201249999999E-3</v>
      </c>
      <c r="H10" s="23">
        <f>1/$A$1*[1]PaperSectorMinusCoreVPAImp!$G$237</f>
        <v>2.065406933333333E-3</v>
      </c>
      <c r="I10" s="23">
        <f>1/$A$1*[1]PaperSectorMinusCoreVPAImp!$H$237</f>
        <v>1.1398109999999999E-3</v>
      </c>
      <c r="J10" s="43">
        <f>1/$A$1*[1]PaperSectorMinusCoreVPAImp!$I$237</f>
        <v>4.0590409999999993E-3</v>
      </c>
      <c r="K10" s="23">
        <f>1/$A$1*[1]PaperSectorMinusCoreVPAImp!$J$237</f>
        <v>3.067707825E-3</v>
      </c>
      <c r="L10" s="23">
        <f>1/$A$1*[1]PaperSectorMinusCoreVPAImp!$K$237</f>
        <v>1.3470070384615383E-3</v>
      </c>
      <c r="M10" s="23">
        <f>1/$A$1*[1]PaperSectorMinusCoreVPAImp!L$237</f>
        <v>1.7278258666666667E-3</v>
      </c>
      <c r="N10" s="23">
        <f>1/$A$1*[1]PaperSectorMinusCoreVPAImp!M$237</f>
        <v>2.2208413416666662E-3</v>
      </c>
      <c r="O10" s="23">
        <f>1/$A$1*[1]PaperSectorMinusCoreVPAImp!N$237</f>
        <v>2.2298968999999997E-3</v>
      </c>
      <c r="P10" s="23">
        <f>1/$A$1*[1]PaperSectorMinusCoreVPAImp!O$237</f>
        <v>1.8142885833333333E-3</v>
      </c>
      <c r="Q10" s="23">
        <f>1/$A$1*[1]PaperSectorMinusCoreVPAImp!P$237</f>
        <v>2.0848569358974359E-3</v>
      </c>
      <c r="R10" s="23">
        <f>1/$A$1*[1]PaperSectorMinusCoreVPAImp!Q$237</f>
        <v>4.0535349166666663E-3</v>
      </c>
      <c r="S10" s="23">
        <f>1/$A$1*[1]PaperSectorMinusCoreVPAImp!R$237</f>
        <v>4.2028053750000002E-3</v>
      </c>
      <c r="T10" s="23">
        <f>1/$A$1*[1]PaperSectorMinusCoreVPAImp!S$237</f>
        <v>7.2757133076923079E-3</v>
      </c>
      <c r="U10" s="23">
        <f>1/$A$1*[1]PaperSectorMinusCoreVPAImp!T$237</f>
        <v>4.1888087500000035E-3</v>
      </c>
      <c r="V10" s="23">
        <f>1/$A$1*[1]PaperSectorMinusCoreVPAImp!U$237</f>
        <v>3.6399438043478258E-3</v>
      </c>
      <c r="W10" s="23">
        <f>1/$A$1*[1]PaperSectorMinusCoreVPAImp!V$237</f>
        <v>0</v>
      </c>
      <c r="X10" s="23">
        <f>1/$A$1*[1]PaperSectorMinusCoreVPAImp!W$237</f>
        <v>0</v>
      </c>
      <c r="Y10" s="23">
        <f>1/$A$1*[1]PaperSectorMinusCoreVPAImp!X$237</f>
        <v>0</v>
      </c>
      <c r="Z10" s="23">
        <f>1/$A$1*[1]PaperSectorMinusCoreVPAImp!Y$237</f>
        <v>0</v>
      </c>
      <c r="AA10" s="23">
        <f>1/$A$1*[1]PaperSectorMinusCoreVPAImp!Z$237</f>
        <v>0</v>
      </c>
      <c r="AB10" s="43">
        <f>1/$A$1*[1]PaperSectorMinusCoreVPAImp!AA$237</f>
        <v>0</v>
      </c>
      <c r="AC10" s="5"/>
      <c r="AD10" s="20">
        <f>1/1000*[1]PaperSectorMinusCoreVPAImp!AB$237</f>
        <v>4.2410803470809997E-3</v>
      </c>
      <c r="AE10" s="23">
        <f>1/1000*[1]PaperSectorMinusCoreVPAImp!AC$237</f>
        <v>3.5323789488E-3</v>
      </c>
      <c r="AF10" s="23">
        <f>1/1000*[1]PaperSectorMinusCoreVPAImp!AD$237</f>
        <v>2.6787495791999998E-3</v>
      </c>
      <c r="AG10" s="23">
        <f>1/1000*[1]PaperSectorMinusCoreVPAImp!AE$237</f>
        <v>4.9652010464000008E-3</v>
      </c>
      <c r="AH10" s="23">
        <f>1/1000*[1]PaperSectorMinusCoreVPAImp!AF$237</f>
        <v>2.0624011268000004E-3</v>
      </c>
      <c r="AI10" s="23">
        <f>1/1000*[1]PaperSectorMinusCoreVPAImp!AG$237</f>
        <v>2.1323886440999997E-3</v>
      </c>
      <c r="AJ10" s="23">
        <f>1/1000*[1]PaperSectorMinusCoreVPAImp!AH$237</f>
        <v>2.6035920704000001E-3</v>
      </c>
      <c r="AK10" s="23">
        <f>1/1000*[1]PaperSectorMinusCoreVPAImp!AI$237</f>
        <v>3.8760357655000001E-3</v>
      </c>
      <c r="AL10" s="23">
        <f>1/1000*[1]PaperSectorMinusCoreVPAImp!AJ$237</f>
        <v>4.4712261167999994E-3</v>
      </c>
      <c r="AM10" s="23">
        <f>1/1000*[1]PaperSectorMinusCoreVPAImp!AK$237</f>
        <v>2.5540796512000001E-3</v>
      </c>
      <c r="AN10" s="23">
        <f>1/1000*[1]PaperSectorMinusCoreVPAImp!AL$237</f>
        <v>4.328622612E-3</v>
      </c>
      <c r="AO10" s="23">
        <f>1/1000*[1]PaperSectorMinusCoreVPAImp!AM$237</f>
        <v>4.3567692959999987E-3</v>
      </c>
      <c r="AP10" s="23">
        <f>1/1000*[1]PaperSectorMinusCoreVPAImp!AN$237</f>
        <v>5.0466931152000002E-3</v>
      </c>
      <c r="AQ10" s="23">
        <f>1/1000*[1]PaperSectorMinusCoreVPAImp!AO$237</f>
        <v>4.3070508777000001E-3</v>
      </c>
      <c r="AR10" s="23">
        <f>1/1000*[1]PaperSectorMinusCoreVPAImp!AP$237</f>
        <v>5.0467788674999998E-3</v>
      </c>
      <c r="AS10" s="23">
        <f>1/1000*[1]PaperSectorMinusCoreVPAImp!AQ$237</f>
        <v>5.053755857499999E-3</v>
      </c>
      <c r="AT10" s="23">
        <f>1/1000*[1]PaperSectorMinusCoreVPAImp!AR$237</f>
        <v>5.7892087589999997E-3</v>
      </c>
      <c r="AU10" s="23">
        <f>1/1000*[1]PaperSectorMinusCoreVPAImp!AS$237</f>
        <v>7.9153198695999984E-3</v>
      </c>
      <c r="AV10" s="23">
        <f>1/1000*[1]PaperSectorMinusCoreVPAImp!AT$237</f>
        <v>8.7252504389999999E-3</v>
      </c>
      <c r="AW10" s="23">
        <f>1/1000*[1]PaperSectorMinusCoreVPAImp!AU$237</f>
        <v>8.6140640904166666E-3</v>
      </c>
      <c r="AX10" s="23">
        <f>1/1000*[1]PaperSectorMinusCoreVPAImp!AV$237</f>
        <v>0</v>
      </c>
      <c r="AY10" s="23">
        <f>1/1000*[1]PaperSectorMinusCoreVPAImp!AW$237</f>
        <v>0</v>
      </c>
      <c r="AZ10" s="23">
        <f>1/1000*[1]PaperSectorMinusCoreVPAImp!AX$237</f>
        <v>0</v>
      </c>
      <c r="BA10" s="23">
        <f>1/1000*[1]PaperSectorMinusCoreVPAImp!AY$237</f>
        <v>0</v>
      </c>
      <c r="BB10" s="23">
        <f>1/1000*[1]PaperSectorMinusCoreVPAImp!AZ$237</f>
        <v>0</v>
      </c>
      <c r="BC10" s="24">
        <f>1/1000*[1]PaperSectorMinusCoreVPAImp!BA$237</f>
        <v>0</v>
      </c>
      <c r="BD10" s="321"/>
    </row>
    <row r="11" spans="1:56">
      <c r="B11" s="9" t="s">
        <v>17</v>
      </c>
      <c r="C11" s="221">
        <f t="shared" ref="C11:L11" si="2">SUM(C6:C6)-SUM(C7:C10)</f>
        <v>4.4744408333335928E-4</v>
      </c>
      <c r="D11" s="107">
        <f t="shared" si="2"/>
        <v>7.7416275000019574E-5</v>
      </c>
      <c r="E11" s="107">
        <f t="shared" si="2"/>
        <v>6.6645064999998338E-4</v>
      </c>
      <c r="F11" s="107">
        <f t="shared" si="2"/>
        <v>8.0849299999999347E-3</v>
      </c>
      <c r="G11" s="107">
        <f t="shared" si="2"/>
        <v>2.3452018750000359E-3</v>
      </c>
      <c r="H11" s="107">
        <f t="shared" si="2"/>
        <v>2.8451126916666514E-3</v>
      </c>
      <c r="I11" s="107">
        <f t="shared" si="2"/>
        <v>2.1471458250000297E-3</v>
      </c>
      <c r="J11" s="79">
        <f t="shared" si="2"/>
        <v>2.8045826666667217E-3</v>
      </c>
      <c r="K11" s="107">
        <f t="shared" si="2"/>
        <v>1.4862864333333448E-3</v>
      </c>
      <c r="L11" s="107">
        <f t="shared" si="2"/>
        <v>5.2607823907692336E-2</v>
      </c>
      <c r="M11" s="107">
        <f>SUM(M6:M6)-SUM(M7:M10)</f>
        <v>4.1333105333333231E-3</v>
      </c>
      <c r="N11" s="107">
        <f>SUM(N6:N6)-SUM(N7:N10)</f>
        <v>4.7557111916666783E-3</v>
      </c>
      <c r="O11" s="107">
        <f t="shared" ref="O11:AB11" si="3">SUM(O6:O6)-SUM(O7:O10)</f>
        <v>2.6262185117424258E-2</v>
      </c>
      <c r="P11" s="107">
        <f t="shared" si="3"/>
        <v>5.3946283833333331E-2</v>
      </c>
      <c r="Q11" s="107">
        <f t="shared" si="3"/>
        <v>3.7188762692307656E-3</v>
      </c>
      <c r="R11" s="107">
        <f t="shared" si="3"/>
        <v>1.7527110416666741E-3</v>
      </c>
      <c r="S11" s="107">
        <f t="shared" si="3"/>
        <v>2.2219636250000036E-3</v>
      </c>
      <c r="T11" s="107">
        <f t="shared" si="3"/>
        <v>1.6723968807692308E-2</v>
      </c>
      <c r="U11" s="107">
        <f t="shared" si="3"/>
        <v>1.0902362874999988E-2</v>
      </c>
      <c r="V11" s="107">
        <f t="shared" si="3"/>
        <v>2.7780302959486206E-3</v>
      </c>
      <c r="W11" s="107">
        <f t="shared" si="3"/>
        <v>0</v>
      </c>
      <c r="X11" s="107">
        <f t="shared" si="3"/>
        <v>0</v>
      </c>
      <c r="Y11" s="107">
        <f t="shared" si="3"/>
        <v>0</v>
      </c>
      <c r="Z11" s="107">
        <f t="shared" si="3"/>
        <v>0</v>
      </c>
      <c r="AA11" s="107">
        <f t="shared" si="3"/>
        <v>0</v>
      </c>
      <c r="AB11" s="79">
        <f t="shared" si="3"/>
        <v>0</v>
      </c>
      <c r="AC11" s="5"/>
      <c r="AD11" s="222">
        <f t="shared" ref="AD11:BC11" si="4">SUM(AD6:AD6)-SUM(AD7:AD10)</f>
        <v>3.4760359977600852E-4</v>
      </c>
      <c r="AE11" s="123">
        <f t="shared" si="4"/>
        <v>1.7857726640000543E-4</v>
      </c>
      <c r="AF11" s="123">
        <f t="shared" si="4"/>
        <v>3.8133116639999659E-4</v>
      </c>
      <c r="AG11" s="123">
        <f t="shared" si="4"/>
        <v>1.610360483199999E-3</v>
      </c>
      <c r="AH11" s="123">
        <f t="shared" si="4"/>
        <v>5.189190068999941E-4</v>
      </c>
      <c r="AI11" s="123">
        <f t="shared" si="4"/>
        <v>6.3750669840000052E-4</v>
      </c>
      <c r="AJ11" s="123">
        <f t="shared" si="4"/>
        <v>5.383548227999857E-4</v>
      </c>
      <c r="AK11" s="123">
        <f t="shared" si="4"/>
        <v>7.9781875849999073E-4</v>
      </c>
      <c r="AL11" s="123">
        <f t="shared" si="4"/>
        <v>1.5567329608000002E-3</v>
      </c>
      <c r="AM11" s="123">
        <f t="shared" si="4"/>
        <v>3.7082320176000036E-3</v>
      </c>
      <c r="AN11" s="123">
        <f t="shared" si="4"/>
        <v>1.2363000947999969E-3</v>
      </c>
      <c r="AO11" s="123">
        <f t="shared" si="4"/>
        <v>1.9316575199999977E-3</v>
      </c>
      <c r="AP11" s="123">
        <f t="shared" si="4"/>
        <v>2.1179799519999987E-3</v>
      </c>
      <c r="AQ11" s="123">
        <f t="shared" si="4"/>
        <v>3.4685217402000007E-3</v>
      </c>
      <c r="AR11" s="123">
        <f t="shared" si="4"/>
        <v>2.5858229554999966E-3</v>
      </c>
      <c r="AS11" s="123">
        <f t="shared" si="4"/>
        <v>1.1806533445000017E-3</v>
      </c>
      <c r="AT11" s="123">
        <f t="shared" si="4"/>
        <v>1.4184558223000014E-3</v>
      </c>
      <c r="AU11" s="123">
        <f t="shared" si="4"/>
        <v>3.3452066362000023E-3</v>
      </c>
      <c r="AV11" s="123">
        <f t="shared" si="4"/>
        <v>2.3540684040000009E-3</v>
      </c>
      <c r="AW11" s="123">
        <f t="shared" si="4"/>
        <v>9.5419736375000272E-4</v>
      </c>
      <c r="AX11" s="123">
        <f t="shared" si="4"/>
        <v>0</v>
      </c>
      <c r="AY11" s="123">
        <f t="shared" si="4"/>
        <v>0</v>
      </c>
      <c r="AZ11" s="123">
        <f t="shared" si="4"/>
        <v>0</v>
      </c>
      <c r="BA11" s="123">
        <f t="shared" si="4"/>
        <v>0</v>
      </c>
      <c r="BB11" s="123">
        <f t="shared" si="4"/>
        <v>0</v>
      </c>
      <c r="BC11" s="131">
        <f t="shared" si="4"/>
        <v>0</v>
      </c>
      <c r="BD11" s="321"/>
    </row>
    <row r="12" spans="1:56" ht="17.149999999999999" customHeight="1">
      <c r="B12" s="56" t="s">
        <v>102</v>
      </c>
      <c r="C12" s="138">
        <f>1/$A$1*[1]PaperSectorMinusCoreVPAImp!$B$268</f>
        <v>7.2773695842416668</v>
      </c>
      <c r="D12" s="125">
        <f>1/$A$1*[1]PaperSectorMinusCoreVPAImp!$C$268</f>
        <v>6.4491640354863637</v>
      </c>
      <c r="E12" s="125">
        <f>1/$A$1*[1]PaperSectorMinusCoreVPAImp!$D$268</f>
        <v>7.7296305870148991</v>
      </c>
      <c r="F12" s="125">
        <f>1/$A$1*[1]PaperSectorMinusCoreVPAImp!$E$268</f>
        <v>8.0945010711999998</v>
      </c>
      <c r="G12" s="125">
        <f>1/$A$1*[1]PaperSectorMinusCoreVPAImp!$F$268</f>
        <v>8.4410928638083345</v>
      </c>
      <c r="H12" s="125">
        <f>1/$A$1*[1]PaperSectorMinusCoreVPAImp!$G$268</f>
        <v>8.2759094161500002</v>
      </c>
      <c r="I12" s="125">
        <f>1/$A$1*[1]PaperSectorMinusCoreVPAImp!$H$268</f>
        <v>7.1495176648749998</v>
      </c>
      <c r="J12" s="126">
        <f>1/$A$1*[1]PaperSectorMinusCoreVPAImp!$I$268</f>
        <v>6.3634130440666672</v>
      </c>
      <c r="K12" s="125">
        <f>1/$A$1*[1]PaperSectorMinusCoreVPAImp!$J$268</f>
        <v>5.9999089187250005</v>
      </c>
      <c r="L12" s="125">
        <f>1/$A$1*[1]PaperSectorMinusCoreVPAImp!$K$268</f>
        <v>5.3865411247400461</v>
      </c>
      <c r="M12" s="125">
        <f>1/$A$1*[1]PaperSectorMinusCoreVPAImp!L$268</f>
        <v>5.5708130402916662</v>
      </c>
      <c r="N12" s="125">
        <f>1/$A$1*[1]PaperSectorMinusCoreVPAImp!M$268</f>
        <v>5.2014340657416671</v>
      </c>
      <c r="O12" s="125">
        <f>1/$A$1*[1]PaperSectorMinusCoreVPAImp!N$268</f>
        <v>4.8929049571300514</v>
      </c>
      <c r="P12" s="125">
        <f>1/$A$1*[1]PaperSectorMinusCoreVPAImp!O$268</f>
        <v>4.6544127371499995</v>
      </c>
      <c r="Q12" s="125">
        <f>1/$A$1*[1]PaperSectorMinusCoreVPAImp!P$268</f>
        <v>3.6395453897371786</v>
      </c>
      <c r="R12" s="125">
        <f>1/$A$1*[1]PaperSectorMinusCoreVPAImp!Q$268</f>
        <v>3.5707309419472222</v>
      </c>
      <c r="S12" s="125">
        <f>1/$A$1*[1]PaperSectorMinusCoreVPAImp!R$268</f>
        <v>3.4487566955942306</v>
      </c>
      <c r="T12" s="125">
        <f>1/$A$1*[1]PaperSectorMinusCoreVPAImp!S$268</f>
        <v>3.4152388282096151</v>
      </c>
      <c r="U12" s="125">
        <f>1/$A$1*[1]PaperSectorMinusCoreVPAImp!T$268</f>
        <v>3.3539972492038461</v>
      </c>
      <c r="V12" s="125">
        <f>1/$A$1*[1]PaperSectorMinusCoreVPAImp!U$268</f>
        <v>3.7714922408003733</v>
      </c>
      <c r="W12" s="125">
        <f>1/$A$1*[1]PaperSectorMinusCoreVPAImp!V$268</f>
        <v>0</v>
      </c>
      <c r="X12" s="125">
        <f>1/$A$1*[1]PaperSectorMinusCoreVPAImp!W$268</f>
        <v>0</v>
      </c>
      <c r="Y12" s="125">
        <f>1/$A$1*[1]PaperSectorMinusCoreVPAImp!X$268</f>
        <v>0</v>
      </c>
      <c r="Z12" s="125">
        <f>1/$A$1*[1]PaperSectorMinusCoreVPAImp!Y$268</f>
        <v>0</v>
      </c>
      <c r="AA12" s="125">
        <f>1/$A$1*[1]PaperSectorMinusCoreVPAImp!Z$268</f>
        <v>0</v>
      </c>
      <c r="AB12" s="126">
        <f>1/$A$1*[1]PaperSectorMinusCoreVPAImp!AA$268</f>
        <v>0</v>
      </c>
      <c r="AC12" s="17"/>
      <c r="AD12" s="231">
        <f>1/1000*[1]PaperSectorMinusCoreVPAImp!AB$268</f>
        <v>1.030143401775963</v>
      </c>
      <c r="AE12" s="114">
        <f>1/1000*[1]PaperSectorMinusCoreVPAImp!AC$268</f>
        <v>0.79469307041600001</v>
      </c>
      <c r="AF12" s="114">
        <f>1/1000*[1]PaperSectorMinusCoreVPAImp!AD$268</f>
        <v>0.78369645493919993</v>
      </c>
      <c r="AG12" s="114">
        <f>1/1000*[1]PaperSectorMinusCoreVPAImp!AE$268</f>
        <v>0.90503640237920002</v>
      </c>
      <c r="AH12" s="114">
        <f>1/1000*[1]PaperSectorMinusCoreVPAImp!AF$268</f>
        <v>0.98435949626979991</v>
      </c>
      <c r="AI12" s="114">
        <f>1/1000*[1]PaperSectorMinusCoreVPAImp!AG$268</f>
        <v>0.9879750702822</v>
      </c>
      <c r="AJ12" s="114">
        <f>1/1000*[1]PaperSectorMinusCoreVPAImp!AH$268</f>
        <v>0.96844317758319998</v>
      </c>
      <c r="AK12" s="114">
        <f>1/1000*[1]PaperSectorMinusCoreVPAImp!AI$268</f>
        <v>1.025372181936</v>
      </c>
      <c r="AL12" s="114">
        <f>1/1000*[1]PaperSectorMinusCoreVPAImp!AJ$268</f>
        <v>1.06239380827</v>
      </c>
      <c r="AM12" s="114">
        <f>1/1000*[1]PaperSectorMinusCoreVPAImp!AK$268</f>
        <v>0.77999981888399994</v>
      </c>
      <c r="AN12" s="114">
        <f>1/1000*[1]PaperSectorMinusCoreVPAImp!AL$268</f>
        <v>1.0224866423690999</v>
      </c>
      <c r="AO12" s="114">
        <f>1/1000*[1]PaperSectorMinusCoreVPAImp!AM$268</f>
        <v>1.0168446009119998</v>
      </c>
      <c r="AP12" s="114">
        <f>1/1000*[1]PaperSectorMinusCoreVPAImp!AN$268</f>
        <v>0.82356403984799997</v>
      </c>
      <c r="AQ12" s="114">
        <f>1/1000*[1]PaperSectorMinusCoreVPAImp!AO$268</f>
        <v>0.82270141012680009</v>
      </c>
      <c r="AR12" s="114">
        <f>1/1000*[1]PaperSectorMinusCoreVPAImp!AP$268</f>
        <v>0.67470143703600005</v>
      </c>
      <c r="AS12" s="114">
        <f>1/1000*[1]PaperSectorMinusCoreVPAImp!AQ$268</f>
        <v>0.61979030461249995</v>
      </c>
      <c r="AT12" s="114">
        <f>1/1000*[1]PaperSectorMinusCoreVPAImp!AR$268</f>
        <v>0.54763514879560005</v>
      </c>
      <c r="AU12" s="114">
        <f>1/1000*[1]PaperSectorMinusCoreVPAImp!AS$268</f>
        <v>0.58439897385869988</v>
      </c>
      <c r="AV12" s="114">
        <f>1/1000*[1]PaperSectorMinusCoreVPAImp!AT$268</f>
        <v>0.68387293768599999</v>
      </c>
      <c r="AW12" s="114">
        <f>1/1000*[1]PaperSectorMinusCoreVPAImp!AU$268</f>
        <v>0.63939362965999991</v>
      </c>
      <c r="AX12" s="114">
        <f>1/1000*[1]PaperSectorMinusCoreVPAImp!AV$268</f>
        <v>0</v>
      </c>
      <c r="AY12" s="114">
        <f>1/1000*[1]PaperSectorMinusCoreVPAImp!AW$268</f>
        <v>0</v>
      </c>
      <c r="AZ12" s="114">
        <f>1/1000*[1]PaperSectorMinusCoreVPAImp!AX$268</f>
        <v>0</v>
      </c>
      <c r="BA12" s="114">
        <f>1/1000*[1]PaperSectorMinusCoreVPAImp!AY$268</f>
        <v>0</v>
      </c>
      <c r="BB12" s="114">
        <f>1/1000*[1]PaperSectorMinusCoreVPAImp!AZ$268</f>
        <v>0</v>
      </c>
      <c r="BC12" s="134">
        <f>1/1000*[1]PaperSectorMinusCoreVPAImp!BA$268</f>
        <v>0</v>
      </c>
      <c r="BD12" s="321"/>
    </row>
    <row r="13" spans="1:56">
      <c r="B13" s="6" t="s">
        <v>26</v>
      </c>
      <c r="C13" s="10">
        <f>1/$A$1*[1]PaperSectorMinusCoreVPAImp!$B$39</f>
        <v>3.8039613270500001</v>
      </c>
      <c r="D13" s="28">
        <f>1/$A$1*[1]PaperSectorMinusCoreVPAImp!$C$39</f>
        <v>3.0889755528583334</v>
      </c>
      <c r="E13" s="28">
        <f>1/$A$1*[1]PaperSectorMinusCoreVPAImp!$D$39</f>
        <v>3.3863414594083334</v>
      </c>
      <c r="F13" s="28">
        <f>1/$A$1*[1]PaperSectorMinusCoreVPAImp!$E$39</f>
        <v>3.5629279246500003</v>
      </c>
      <c r="G13" s="28">
        <f>1/$A$1*[1]PaperSectorMinusCoreVPAImp!$F$39</f>
        <v>3.4693868263500005</v>
      </c>
      <c r="H13" s="28">
        <f>1/$A$1*[1]PaperSectorMinusCoreVPAImp!$G$39</f>
        <v>3.2899317989833339</v>
      </c>
      <c r="I13" s="28">
        <f>1/$A$1*[1]PaperSectorMinusCoreVPAImp!$H$39</f>
        <v>2.9311165998999997</v>
      </c>
      <c r="J13" s="47">
        <f>1/$A$1*[1]PaperSectorMinusCoreVPAImp!$I$39</f>
        <v>2.2292108137</v>
      </c>
      <c r="K13" s="28">
        <f>1/$A$1*[1]PaperSectorMinusCoreVPAImp!$J$39</f>
        <v>2.0136003040000001</v>
      </c>
      <c r="L13" s="28">
        <f>1/$A$1*[1]PaperSectorMinusCoreVPAImp!$K$39</f>
        <v>1.8489334339307693</v>
      </c>
      <c r="M13" s="28">
        <f>1/$A$1*[1]PaperSectorMinusCoreVPAImp!L$39</f>
        <v>1.8576040436416665</v>
      </c>
      <c r="N13" s="28">
        <f>1/$A$1*[1]PaperSectorMinusCoreVPAImp!M$39</f>
        <v>1.6575963203749999</v>
      </c>
      <c r="O13" s="28">
        <f>1/$A$1*[1]PaperSectorMinusCoreVPAImp!N$39</f>
        <v>1.4526475084893939</v>
      </c>
      <c r="P13" s="28">
        <f>1/$A$1*[1]PaperSectorMinusCoreVPAImp!O$39</f>
        <v>1.0303347247583334</v>
      </c>
      <c r="Q13" s="28">
        <f>1/$A$1*[1]PaperSectorMinusCoreVPAImp!P$39</f>
        <v>0.55523233649102566</v>
      </c>
      <c r="R13" s="28">
        <f>1/$A$1*[1]PaperSectorMinusCoreVPAImp!Q$39</f>
        <v>0.48925350781666666</v>
      </c>
      <c r="S13" s="28">
        <f>1/$A$1*[1]PaperSectorMinusCoreVPAImp!R$39</f>
        <v>0.47155541717179483</v>
      </c>
      <c r="T13" s="28">
        <f>1/$A$1*[1]PaperSectorMinusCoreVPAImp!S$39</f>
        <v>0.34904416542051281</v>
      </c>
      <c r="U13" s="28">
        <f>1/$A$1*[1]PaperSectorMinusCoreVPAImp!T$39</f>
        <v>0.38432722205833336</v>
      </c>
      <c r="V13" s="28">
        <f>1/$A$1*[1]PaperSectorMinusCoreVPAImp!U$39</f>
        <v>0.29945753888779092</v>
      </c>
      <c r="W13" s="28">
        <f>1/$A$1*[1]PaperSectorMinusCoreVPAImp!V$39</f>
        <v>0</v>
      </c>
      <c r="X13" s="28">
        <f>1/$A$1*[1]PaperSectorMinusCoreVPAImp!W$39</f>
        <v>0</v>
      </c>
      <c r="Y13" s="28">
        <f>1/$A$1*[1]PaperSectorMinusCoreVPAImp!X$39</f>
        <v>0</v>
      </c>
      <c r="Z13" s="28">
        <f>1/$A$1*[1]PaperSectorMinusCoreVPAImp!Y$39</f>
        <v>0</v>
      </c>
      <c r="AA13" s="28">
        <f>1/$A$1*[1]PaperSectorMinusCoreVPAImp!Z$39</f>
        <v>0</v>
      </c>
      <c r="AB13" s="47">
        <f>1/$A$1*[1]PaperSectorMinusCoreVPAImp!AA$39</f>
        <v>0</v>
      </c>
      <c r="AC13" s="5"/>
      <c r="AD13" s="20">
        <f>1/1000*[1]PaperSectorMinusCoreVPAImp!AB$39</f>
        <v>0.50065126415703898</v>
      </c>
      <c r="AE13" s="23">
        <f>1/1000*[1]PaperSectorMinusCoreVPAImp!AC$39</f>
        <v>0.35941134270160002</v>
      </c>
      <c r="AF13" s="23">
        <f>1/1000*[1]PaperSectorMinusCoreVPAImp!AD$39</f>
        <v>0.32060940093599999</v>
      </c>
      <c r="AG13" s="23">
        <f>1/1000*[1]PaperSectorMinusCoreVPAImp!AE$39</f>
        <v>0.37495373966400003</v>
      </c>
      <c r="AH13" s="23">
        <f>1/1000*[1]PaperSectorMinusCoreVPAImp!AF$39</f>
        <v>0.40549495439809996</v>
      </c>
      <c r="AI13" s="23">
        <f>1/1000*[1]PaperSectorMinusCoreVPAImp!AG$39</f>
        <v>0.37448216923259997</v>
      </c>
      <c r="AJ13" s="23">
        <f>1/1000*[1]PaperSectorMinusCoreVPAImp!AH$39</f>
        <v>0.35080665940639999</v>
      </c>
      <c r="AK13" s="23">
        <f>1/1000*[1]PaperSectorMinusCoreVPAImp!AI$39</f>
        <v>0.332329735475</v>
      </c>
      <c r="AL13" s="23">
        <f>1/1000*[1]PaperSectorMinusCoreVPAImp!AJ$39</f>
        <v>0.33157775796959998</v>
      </c>
      <c r="AM13" s="23">
        <f>1/1000*[1]PaperSectorMinusCoreVPAImp!AK$39</f>
        <v>0.23953824873439999</v>
      </c>
      <c r="AN13" s="23">
        <f>1/1000*[1]PaperSectorMinusCoreVPAImp!AL$39</f>
        <v>0.32229458195489996</v>
      </c>
      <c r="AO13" s="23">
        <f>1/1000*[1]PaperSectorMinusCoreVPAImp!AM$39</f>
        <v>0.29407390886399998</v>
      </c>
      <c r="AP13" s="23">
        <f>1/1000*[1]PaperSectorMinusCoreVPAImp!AN$39</f>
        <v>0.21205213763360001</v>
      </c>
      <c r="AQ13" s="23">
        <f>1/1000*[1]PaperSectorMinusCoreVPAImp!AO$39</f>
        <v>0.155747907282</v>
      </c>
      <c r="AR13" s="23">
        <f>1/1000*[1]PaperSectorMinusCoreVPAImp!AP$39</f>
        <v>8.3878637710499998E-2</v>
      </c>
      <c r="AS13" s="23">
        <f>1/1000*[1]PaperSectorMinusCoreVPAImp!AQ$39</f>
        <v>7.1557542007E-2</v>
      </c>
      <c r="AT13" s="23">
        <f>1/1000*[1]PaperSectorMinusCoreVPAImp!AR$39</f>
        <v>6.4029063297899994E-2</v>
      </c>
      <c r="AU13" s="23">
        <f>1/1000*[1]PaperSectorMinusCoreVPAImp!AS$39</f>
        <v>5.2238550335399994E-2</v>
      </c>
      <c r="AV13" s="23">
        <f>1/1000*[1]PaperSectorMinusCoreVPAImp!AT$39</f>
        <v>7.0042438578000007E-2</v>
      </c>
      <c r="AW13" s="23">
        <f>1/1000*[1]PaperSectorMinusCoreVPAImp!AU$39</f>
        <v>4.9782051239166673E-2</v>
      </c>
      <c r="AX13" s="23">
        <f>1/1000*[1]PaperSectorMinusCoreVPAImp!AV$39</f>
        <v>0</v>
      </c>
      <c r="AY13" s="23">
        <f>1/1000*[1]PaperSectorMinusCoreVPAImp!AW$39</f>
        <v>0</v>
      </c>
      <c r="AZ13" s="23">
        <f>1/1000*[1]PaperSectorMinusCoreVPAImp!AX$39</f>
        <v>0</v>
      </c>
      <c r="BA13" s="23">
        <f>1/1000*[1]PaperSectorMinusCoreVPAImp!AY$39</f>
        <v>0</v>
      </c>
      <c r="BB13" s="23">
        <f>1/1000*[1]PaperSectorMinusCoreVPAImp!AZ$39</f>
        <v>0</v>
      </c>
      <c r="BC13" s="24">
        <f>1/1000*[1]PaperSectorMinusCoreVPAImp!BA$39</f>
        <v>0</v>
      </c>
      <c r="BD13" s="321"/>
    </row>
    <row r="14" spans="1:56">
      <c r="B14" s="6" t="s">
        <v>51</v>
      </c>
      <c r="C14" s="20">
        <f>1/$A$1*[1]PaperSectorMinusCoreVPAImp!$B$147</f>
        <v>1.5826146191666668E-2</v>
      </c>
      <c r="D14" s="23">
        <f>1/$A$1*[1]PaperSectorMinusCoreVPAImp!$C$147</f>
        <v>1.6338400083333333E-3</v>
      </c>
      <c r="E14" s="23">
        <f>1/$A$1*[1]PaperSectorMinusCoreVPAImp!$D$147</f>
        <v>1.3769079545454543E-4</v>
      </c>
      <c r="F14" s="23">
        <f>1/$A$1*[1]PaperSectorMinusCoreVPAImp!$E$147</f>
        <v>2.0801800833333334E-4</v>
      </c>
      <c r="G14" s="23">
        <f>1/$A$1*[1]PaperSectorMinusCoreVPAImp!$F$147</f>
        <v>2.49732455E-3</v>
      </c>
      <c r="H14" s="23">
        <f>1/$A$1*[1]PaperSectorMinusCoreVPAImp!$G$147</f>
        <v>5.2185241833333333E-3</v>
      </c>
      <c r="I14" s="23">
        <f>1/$A$1*[1]PaperSectorMinusCoreVPAImp!$H$147</f>
        <v>2.2684296249999999E-3</v>
      </c>
      <c r="J14" s="43">
        <f>1/$A$1*[1]PaperSectorMinusCoreVPAImp!$I$147</f>
        <v>8.4703000333333309E-3</v>
      </c>
      <c r="K14" s="23">
        <f>1/$A$1*[1]PaperSectorMinusCoreVPAImp!$J$147</f>
        <v>6.526628808333333E-3</v>
      </c>
      <c r="L14" s="23">
        <f>1/$A$1*[1]PaperSectorMinusCoreVPAImp!$K$147</f>
        <v>1.0485033846153844E-3</v>
      </c>
      <c r="M14" s="23">
        <f>1/$A$1*[1]PaperSectorMinusCoreVPAImp!L$147</f>
        <v>1.5493672249999998E-3</v>
      </c>
      <c r="N14" s="23">
        <f>1/$A$1*[1]PaperSectorMinusCoreVPAImp!M$147</f>
        <v>9.1363846666666661E-4</v>
      </c>
      <c r="O14" s="23">
        <f>1/$A$1*[1]PaperSectorMinusCoreVPAImp!N$147</f>
        <v>5.6169003333333327E-4</v>
      </c>
      <c r="P14" s="23">
        <f>1/$A$1*[1]PaperSectorMinusCoreVPAImp!O$147</f>
        <v>1.1131327666666665E-3</v>
      </c>
      <c r="Q14" s="23">
        <f>1/$A$1*[1]PaperSectorMinusCoreVPAImp!P$147</f>
        <v>8.5790062948717938E-4</v>
      </c>
      <c r="R14" s="23">
        <f>1/$A$1*[1]PaperSectorMinusCoreVPAImp!Q$147</f>
        <v>9.0630887499999996E-4</v>
      </c>
      <c r="S14" s="23">
        <f>1/$A$1*[1]PaperSectorMinusCoreVPAImp!R$147</f>
        <v>1.2440007916666666E-3</v>
      </c>
      <c r="T14" s="23">
        <f>1/$A$1*[1]PaperSectorMinusCoreVPAImp!S$147</f>
        <v>1.0631581538461537E-3</v>
      </c>
      <c r="U14" s="23">
        <f>1/$A$1*[1]PaperSectorMinusCoreVPAImp!T$147</f>
        <v>5.8919202777777779E-4</v>
      </c>
      <c r="V14" s="23">
        <f>1/$A$1*[1]PaperSectorMinusCoreVPAImp!U$147</f>
        <v>3.2507070471014495E-4</v>
      </c>
      <c r="W14" s="23">
        <f>1/$A$1*[1]PaperSectorMinusCoreVPAImp!V$147</f>
        <v>0</v>
      </c>
      <c r="X14" s="23">
        <f>1/$A$1*[1]PaperSectorMinusCoreVPAImp!W$147</f>
        <v>0</v>
      </c>
      <c r="Y14" s="23">
        <f>1/$A$1*[1]PaperSectorMinusCoreVPAImp!X$147</f>
        <v>0</v>
      </c>
      <c r="Z14" s="23">
        <f>1/$A$1*[1]PaperSectorMinusCoreVPAImp!Y$147</f>
        <v>0</v>
      </c>
      <c r="AA14" s="23">
        <f>1/$A$1*[1]PaperSectorMinusCoreVPAImp!Z$147</f>
        <v>0</v>
      </c>
      <c r="AB14" s="43">
        <f>1/$A$1*[1]PaperSectorMinusCoreVPAImp!AA$147</f>
        <v>0</v>
      </c>
      <c r="AC14" s="5"/>
      <c r="AD14" s="20">
        <f>1/1000*[1]PaperSectorMinusCoreVPAImp!AB$147</f>
        <v>2.6907663709649999E-3</v>
      </c>
      <c r="AE14" s="23">
        <f>1/1000*[1]PaperSectorMinusCoreVPAImp!AC$147</f>
        <v>5.03564534E-4</v>
      </c>
      <c r="AF14" s="23">
        <f>1/1000*[1]PaperSectorMinusCoreVPAImp!AD$147</f>
        <v>1.020567168E-4</v>
      </c>
      <c r="AG14" s="23">
        <f>1/1000*[1]PaperSectorMinusCoreVPAImp!AE$147</f>
        <v>1.4915211360000001E-4</v>
      </c>
      <c r="AH14" s="23">
        <f>1/1000*[1]PaperSectorMinusCoreVPAImp!AF$147</f>
        <v>6.6719437469999995E-4</v>
      </c>
      <c r="AI14" s="23">
        <f>1/1000*[1]PaperSectorMinusCoreVPAImp!AG$147</f>
        <v>1.1639538338999997E-3</v>
      </c>
      <c r="AJ14" s="23">
        <f>1/1000*[1]PaperSectorMinusCoreVPAImp!AH$147</f>
        <v>1.1076739972000001E-3</v>
      </c>
      <c r="AK14" s="23">
        <f>1/1000*[1]PaperSectorMinusCoreVPAImp!AI$147</f>
        <v>2.0688533505E-3</v>
      </c>
      <c r="AL14" s="23">
        <f>1/1000*[1]PaperSectorMinusCoreVPAImp!AJ$147</f>
        <v>2.1656794600000001E-3</v>
      </c>
      <c r="AM14" s="23">
        <f>1/1000*[1]PaperSectorMinusCoreVPAImp!AK$147</f>
        <v>9.1708657920000004E-4</v>
      </c>
      <c r="AN14" s="23">
        <f>1/1000*[1]PaperSectorMinusCoreVPAImp!AL$147</f>
        <v>1.5053363271E-3</v>
      </c>
      <c r="AO14" s="23">
        <f>1/1000*[1]PaperSectorMinusCoreVPAImp!AM$147</f>
        <v>1.3690598399999998E-3</v>
      </c>
      <c r="AP14" s="23">
        <f>1/1000*[1]PaperSectorMinusCoreVPAImp!AN$147</f>
        <v>8.3712043359999988E-4</v>
      </c>
      <c r="AQ14" s="23">
        <f>1/1000*[1]PaperSectorMinusCoreVPAImp!AO$147</f>
        <v>1.1012698166999999E-3</v>
      </c>
      <c r="AR14" s="23">
        <f>1/1000*[1]PaperSectorMinusCoreVPAImp!AP$147</f>
        <v>6.9852530000000007E-4</v>
      </c>
      <c r="AS14" s="23">
        <f>1/1000*[1]PaperSectorMinusCoreVPAImp!AQ$147</f>
        <v>8.9569047399999993E-4</v>
      </c>
      <c r="AT14" s="23">
        <f>1/1000*[1]PaperSectorMinusCoreVPAImp!AR$147</f>
        <v>8.4693789359999996E-4</v>
      </c>
      <c r="AU14" s="23">
        <f>1/1000*[1]PaperSectorMinusCoreVPAImp!AS$147</f>
        <v>7.8982297679999996E-4</v>
      </c>
      <c r="AV14" s="23">
        <f>1/1000*[1]PaperSectorMinusCoreVPAImp!AT$147</f>
        <v>7.2369081799999991E-4</v>
      </c>
      <c r="AW14" s="23">
        <f>1/1000*[1]PaperSectorMinusCoreVPAImp!AU$147</f>
        <v>5.9668865500000004E-4</v>
      </c>
      <c r="AX14" s="23">
        <f>1/1000*[1]PaperSectorMinusCoreVPAImp!AV$147</f>
        <v>0</v>
      </c>
      <c r="AY14" s="23">
        <f>1/1000*[1]PaperSectorMinusCoreVPAImp!AW$147</f>
        <v>0</v>
      </c>
      <c r="AZ14" s="23">
        <f>1/1000*[1]PaperSectorMinusCoreVPAImp!AX$147</f>
        <v>0</v>
      </c>
      <c r="BA14" s="23">
        <f>1/1000*[1]PaperSectorMinusCoreVPAImp!AY$147</f>
        <v>0</v>
      </c>
      <c r="BB14" s="23">
        <f>1/1000*[1]PaperSectorMinusCoreVPAImp!AZ$147</f>
        <v>0</v>
      </c>
      <c r="BC14" s="24">
        <f>1/1000*[1]PaperSectorMinusCoreVPAImp!BA$147</f>
        <v>0</v>
      </c>
      <c r="BD14" s="321"/>
    </row>
    <row r="15" spans="1:56">
      <c r="B15" s="6" t="s">
        <v>131</v>
      </c>
      <c r="C15" s="233">
        <f>1/$A$1*[1]PaperSectorMinusCoreVPAImp!$B$247</f>
        <v>3.4575821110000002</v>
      </c>
      <c r="D15" s="14">
        <f>1/$A$1*[1]PaperSectorMinusCoreVPAImp!$C$247</f>
        <v>3.3585546426196973</v>
      </c>
      <c r="E15" s="14">
        <f>1/$A$1*[1]PaperSectorMinusCoreVPAImp!$D$247</f>
        <v>4.3431514368111106</v>
      </c>
      <c r="F15" s="14">
        <f>1/$A$1*[1]PaperSectorMinusCoreVPAImp!$E$247</f>
        <v>4.5313651285416672</v>
      </c>
      <c r="G15" s="14">
        <f>1/$A$1*[1]PaperSectorMinusCoreVPAImp!$F$247</f>
        <v>4.9692087129083333</v>
      </c>
      <c r="H15" s="14">
        <f>1/$A$1*[1]PaperSectorMinusCoreVPAImp!$G$247</f>
        <v>4.980759092983333</v>
      </c>
      <c r="I15" s="14">
        <f>1/$A$1*[1]PaperSectorMinusCoreVPAImp!$H$247</f>
        <v>4.2161326353500002</v>
      </c>
      <c r="J15" s="50">
        <f>1/$A$1*[1]PaperSectorMinusCoreVPAImp!$I$247</f>
        <v>4.125731930333334</v>
      </c>
      <c r="K15" s="14">
        <f>1/$A$1*[1]PaperSectorMinusCoreVPAImp!$J$247</f>
        <v>3.979781985916667</v>
      </c>
      <c r="L15" s="14">
        <f>1/$A$1*[1]PaperSectorMinusCoreVPAImp!$K$247</f>
        <v>3.5365591874246611</v>
      </c>
      <c r="M15" s="14">
        <f>1/$A$1*[1]PaperSectorMinusCoreVPAImp!L$247</f>
        <v>3.7116596294250002</v>
      </c>
      <c r="N15" s="14">
        <f>1/$A$1*[1]PaperSectorMinusCoreVPAImp!M$247</f>
        <v>3.5429241069000001</v>
      </c>
      <c r="O15" s="14">
        <f>1/$A$1*[1]PaperSectorMinusCoreVPAImp!N$247</f>
        <v>3.439695758607324</v>
      </c>
      <c r="P15" s="14">
        <f>1/$A$1*[1]PaperSectorMinusCoreVPAImp!O$247</f>
        <v>3.6229648796249991</v>
      </c>
      <c r="Q15" s="14">
        <f>1/$A$1*[1]PaperSectorMinusCoreVPAImp!P$247</f>
        <v>3.0834551526166658</v>
      </c>
      <c r="R15" s="14">
        <f>1/$A$1*[1]PaperSectorMinusCoreVPAImp!Q$247</f>
        <v>3.0805711252555557</v>
      </c>
      <c r="S15" s="14">
        <f>1/$A$1*[1]PaperSectorMinusCoreVPAImp!R$247</f>
        <v>2.9759572776307692</v>
      </c>
      <c r="T15" s="14">
        <f>1/$A$1*[1]PaperSectorMinusCoreVPAImp!S$247</f>
        <v>3.0651315046352563</v>
      </c>
      <c r="U15" s="14">
        <f>1/$A$1*[1]PaperSectorMinusCoreVPAImp!T$247</f>
        <v>2.9690808351177349</v>
      </c>
      <c r="V15" s="14">
        <f>1/$A$1*[1]PaperSectorMinusCoreVPAImp!U$247</f>
        <v>3.4717096312078723</v>
      </c>
      <c r="W15" s="14">
        <f>1/$A$1*[1]PaperSectorMinusCoreVPAImp!V$247</f>
        <v>0</v>
      </c>
      <c r="X15" s="14">
        <f>1/$A$1*[1]PaperSectorMinusCoreVPAImp!W$247</f>
        <v>0</v>
      </c>
      <c r="Y15" s="14">
        <f>1/$A$1*[1]PaperSectorMinusCoreVPAImp!X$247</f>
        <v>0</v>
      </c>
      <c r="Z15" s="14">
        <f>1/$A$1*[1]PaperSectorMinusCoreVPAImp!Y$247</f>
        <v>0</v>
      </c>
      <c r="AA15" s="14">
        <f>1/$A$1*[1]PaperSectorMinusCoreVPAImp!Z$247</f>
        <v>0</v>
      </c>
      <c r="AB15" s="50">
        <f>1/$A$1*[1]PaperSectorMinusCoreVPAImp!AA$247</f>
        <v>0</v>
      </c>
      <c r="AC15" s="12"/>
      <c r="AD15" s="233">
        <f>1/1000*[1]PaperSectorMinusCoreVPAImp!AB$247</f>
        <v>0.526801371247959</v>
      </c>
      <c r="AE15" s="14">
        <f>1/1000*[1]PaperSectorMinusCoreVPAImp!AC$247</f>
        <v>0.43477816318039997</v>
      </c>
      <c r="AF15" s="14">
        <f>1/1000*[1]PaperSectorMinusCoreVPAImp!AD$247</f>
        <v>0.46298499728639997</v>
      </c>
      <c r="AG15" s="14">
        <f>1/1000*[1]PaperSectorMinusCoreVPAImp!AE$247</f>
        <v>0.52993351060159999</v>
      </c>
      <c r="AH15" s="14">
        <f>1/1000*[1]PaperSectorMinusCoreVPAImp!AF$247</f>
        <v>0.57819734749700002</v>
      </c>
      <c r="AI15" s="14">
        <f>1/1000*[1]PaperSectorMinusCoreVPAImp!AG$247</f>
        <v>0.61232894721570008</v>
      </c>
      <c r="AJ15" s="14">
        <f>1/1000*[1]PaperSectorMinusCoreVPAImp!AH$247</f>
        <v>0.61652884417960008</v>
      </c>
      <c r="AK15" s="14">
        <f>1/1000*[1]PaperSectorMinusCoreVPAImp!AI$247</f>
        <v>0.6909735931105</v>
      </c>
      <c r="AL15" s="14">
        <f>1/1000*[1]PaperSectorMinusCoreVPAImp!AJ$247</f>
        <v>0.72865037084039996</v>
      </c>
      <c r="AM15" s="14">
        <f>1/1000*[1]PaperSectorMinusCoreVPAImp!AK$247</f>
        <v>0.53954448357039997</v>
      </c>
      <c r="AN15" s="14">
        <f>1/1000*[1]PaperSectorMinusCoreVPAImp!AL$247</f>
        <v>0.69868672408709998</v>
      </c>
      <c r="AO15" s="14">
        <f>1/1000*[1]PaperSectorMinusCoreVPAImp!AM$247</f>
        <v>0.72140163220799991</v>
      </c>
      <c r="AP15" s="14">
        <f>1/1000*[1]PaperSectorMinusCoreVPAImp!AN$247</f>
        <v>0.61067478178080004</v>
      </c>
      <c r="AQ15" s="14">
        <f>1/1000*[1]PaperSectorMinusCoreVPAImp!AO$247</f>
        <v>0.66585223302810004</v>
      </c>
      <c r="AR15" s="14">
        <f>1/1000*[1]PaperSectorMinusCoreVPAImp!AP$247</f>
        <v>0.59012427402549994</v>
      </c>
      <c r="AS15" s="14">
        <f>1/1000*[1]PaperSectorMinusCoreVPAImp!AQ$247</f>
        <v>0.54733707213150007</v>
      </c>
      <c r="AT15" s="14">
        <f>1/1000*[1]PaperSectorMinusCoreVPAImp!AR$247</f>
        <v>0.48275914760409999</v>
      </c>
      <c r="AU15" s="14">
        <f>1/1000*[1]PaperSectorMinusCoreVPAImp!AS$247</f>
        <v>0.53137060054649987</v>
      </c>
      <c r="AV15" s="14">
        <f>1/1000*[1]PaperSectorMinusCoreVPAImp!AT$247</f>
        <v>0.61310680828999997</v>
      </c>
      <c r="AW15" s="14">
        <f>1/1000*[1]PaperSectorMinusCoreVPAImp!AU$247</f>
        <v>0.58901488976583327</v>
      </c>
      <c r="AX15" s="14">
        <f>1/1000*[1]PaperSectorMinusCoreVPAImp!AV$247</f>
        <v>0</v>
      </c>
      <c r="AY15" s="14">
        <f>1/1000*[1]PaperSectorMinusCoreVPAImp!AW$247</f>
        <v>0</v>
      </c>
      <c r="AZ15" s="14">
        <f>1/1000*[1]PaperSectorMinusCoreVPAImp!AX$247</f>
        <v>0</v>
      </c>
      <c r="BA15" s="14">
        <f>1/1000*[1]PaperSectorMinusCoreVPAImp!AY$247</f>
        <v>0</v>
      </c>
      <c r="BB15" s="14">
        <f>1/1000*[1]PaperSectorMinusCoreVPAImp!AZ$247</f>
        <v>0</v>
      </c>
      <c r="BC15" s="15">
        <f>1/1000*[1]PaperSectorMinusCoreVPAImp!BA$247</f>
        <v>0</v>
      </c>
      <c r="BD15" s="321"/>
    </row>
    <row r="16" spans="1:56" ht="17.149999999999999" customHeight="1">
      <c r="B16" s="83" t="s">
        <v>123</v>
      </c>
      <c r="C16" s="261">
        <f>1/$A$1*[1]PaperSectorMinusCoreVPAImp!$B$269</f>
        <v>1.8756755371333333</v>
      </c>
      <c r="D16" s="116">
        <f>1/$A$1*[1]PaperSectorMinusCoreVPAImp!$C$269</f>
        <v>1.7437276880249999</v>
      </c>
      <c r="E16" s="116">
        <f>1/$A$1*[1]PaperSectorMinusCoreVPAImp!$D$269</f>
        <v>2.2968825278805558</v>
      </c>
      <c r="F16" s="116">
        <f>1/$A$1*[1]PaperSectorMinusCoreVPAImp!$E$269</f>
        <v>2.9452333879500001</v>
      </c>
      <c r="G16" s="116">
        <f>1/$A$1*[1]PaperSectorMinusCoreVPAImp!$F$269</f>
        <v>3.3594182612666672</v>
      </c>
      <c r="H16" s="116">
        <f>1/$A$1*[1]PaperSectorMinusCoreVPAImp!$G$269</f>
        <v>3.5787280297250001</v>
      </c>
      <c r="I16" s="116">
        <f>1/$A$1*[1]PaperSectorMinusCoreVPAImp!$H$269</f>
        <v>4.350032311433333</v>
      </c>
      <c r="J16" s="117">
        <f>1/$A$1*[1]PaperSectorMinusCoreVPAImp!$I$269</f>
        <v>5.332512467641668</v>
      </c>
      <c r="K16" s="116">
        <f>1/$A$1*[1]PaperSectorMinusCoreVPAImp!$J$269</f>
        <v>4.8858991827833327</v>
      </c>
      <c r="L16" s="116">
        <f>1/$A$1*[1]PaperSectorMinusCoreVPAImp!$K$269</f>
        <v>5.1441244637461523</v>
      </c>
      <c r="M16" s="116">
        <f>1/$A$1*[1]PaperSectorMinusCoreVPAImp!L$269</f>
        <v>5.2533006036666672</v>
      </c>
      <c r="N16" s="116">
        <f>1/$A$1*[1]PaperSectorMinusCoreVPAImp!M$269</f>
        <v>5.7640550450583321</v>
      </c>
      <c r="O16" s="116">
        <f>1/$A$1*[1]PaperSectorMinusCoreVPAImp!N$269</f>
        <v>5.3213639513292934</v>
      </c>
      <c r="P16" s="116">
        <f>1/$A$1*[1]PaperSectorMinusCoreVPAImp!O$269</f>
        <v>5.6074237008499983</v>
      </c>
      <c r="Q16" s="116">
        <f>1/$A$1*[1]PaperSectorMinusCoreVPAImp!P$269</f>
        <v>6.3687754978326927</v>
      </c>
      <c r="R16" s="116">
        <f>1/$A$1*[1]PaperSectorMinusCoreVPAImp!Q$269</f>
        <v>7.1920087228083336</v>
      </c>
      <c r="S16" s="116">
        <f>1/$A$1*[1]PaperSectorMinusCoreVPAImp!R$269</f>
        <v>7.2101362035416665</v>
      </c>
      <c r="T16" s="116">
        <f>1/$A$1*[1]PaperSectorMinusCoreVPAImp!S$269</f>
        <v>7.1018477011788477</v>
      </c>
      <c r="U16" s="116">
        <f>1/$A$1*[1]PaperSectorMinusCoreVPAImp!T$269</f>
        <v>7.612372362531195</v>
      </c>
      <c r="V16" s="116">
        <f>1/$A$1*[1]PaperSectorMinusCoreVPAImp!U$269</f>
        <v>7.5448933113764811</v>
      </c>
      <c r="W16" s="116">
        <f>1/$A$1*[1]PaperSectorMinusCoreVPAImp!V$269</f>
        <v>0</v>
      </c>
      <c r="X16" s="116">
        <f>1/$A$1*[1]PaperSectorMinusCoreVPAImp!W$269</f>
        <v>0</v>
      </c>
      <c r="Y16" s="116">
        <f>1/$A$1*[1]PaperSectorMinusCoreVPAImp!X$269</f>
        <v>0</v>
      </c>
      <c r="Z16" s="116">
        <f>1/$A$1*[1]PaperSectorMinusCoreVPAImp!Y$269</f>
        <v>0</v>
      </c>
      <c r="AA16" s="116">
        <f>1/$A$1*[1]PaperSectorMinusCoreVPAImp!Z$269</f>
        <v>0</v>
      </c>
      <c r="AB16" s="117">
        <f>1/$A$1*[1]PaperSectorMinusCoreVPAImp!AA$269</f>
        <v>0</v>
      </c>
      <c r="AC16" s="12"/>
      <c r="AD16" s="261">
        <f>1/1000*[1]PaperSectorMinusCoreVPAImp!AB$269</f>
        <v>0.26022199159195497</v>
      </c>
      <c r="AE16" s="116">
        <f>1/1000*[1]PaperSectorMinusCoreVPAImp!AC$269</f>
        <v>0.19092054561039995</v>
      </c>
      <c r="AF16" s="116">
        <f>1/1000*[1]PaperSectorMinusCoreVPAImp!AD$269</f>
        <v>0.22664365663679997</v>
      </c>
      <c r="AG16" s="116">
        <f>1/1000*[1]PaperSectorMinusCoreVPAImp!AE$269</f>
        <v>0.29850395413440006</v>
      </c>
      <c r="AH16" s="116">
        <f>1/1000*[1]PaperSectorMinusCoreVPAImp!AF$269</f>
        <v>0.36089878967099986</v>
      </c>
      <c r="AI16" s="116">
        <f>1/1000*[1]PaperSectorMinusCoreVPAImp!AG$269</f>
        <v>0.41254303250160002</v>
      </c>
      <c r="AJ16" s="116">
        <f>1/1000*[1]PaperSectorMinusCoreVPAImp!AH$269</f>
        <v>0.55218210147720015</v>
      </c>
      <c r="AK16" s="116">
        <f>1/1000*[1]PaperSectorMinusCoreVPAImp!AI$269</f>
        <v>0.76055097539149996</v>
      </c>
      <c r="AL16" s="116">
        <f>1/1000*[1]PaperSectorMinusCoreVPAImp!AJ$269</f>
        <v>0.78762334702040016</v>
      </c>
      <c r="AM16" s="116">
        <f>1/1000*[1]PaperSectorMinusCoreVPAImp!AK$269</f>
        <v>0.57970286498080004</v>
      </c>
      <c r="AN16" s="116">
        <f>1/1000*[1]PaperSectorMinusCoreVPAImp!AL$269</f>
        <v>0.87656995743839994</v>
      </c>
      <c r="AO16" s="116">
        <f>1/1000*[1]PaperSectorMinusCoreVPAImp!AM$269</f>
        <v>0.95651770262399982</v>
      </c>
      <c r="AP16" s="116">
        <f>1/1000*[1]PaperSectorMinusCoreVPAImp!AN$269</f>
        <v>0.78923792647039981</v>
      </c>
      <c r="AQ16" s="116">
        <f>1/1000*[1]PaperSectorMinusCoreVPAImp!AO$269</f>
        <v>0.83925966288929987</v>
      </c>
      <c r="AR16" s="116">
        <f>1/1000*[1]PaperSectorMinusCoreVPAImp!AP$269</f>
        <v>0.86239353249200001</v>
      </c>
      <c r="AS16" s="116">
        <f>1/1000*[1]PaperSectorMinusCoreVPAImp!AQ$269</f>
        <v>1.0063935359134999</v>
      </c>
      <c r="AT16" s="116">
        <f>1/1000*[1]PaperSectorMinusCoreVPAImp!AR$269</f>
        <v>0.87159371696779986</v>
      </c>
      <c r="AU16" s="116">
        <f>1/1000*[1]PaperSectorMinusCoreVPAImp!AS$269</f>
        <v>0.9668072668826001</v>
      </c>
      <c r="AV16" s="116">
        <f>1/1000*[1]PaperSectorMinusCoreVPAImp!AT$269</f>
        <v>1.307316509888</v>
      </c>
      <c r="AW16" s="116">
        <f>1/1000*[1]PaperSectorMinusCoreVPAImp!AU$269</f>
        <v>1.0794306190583332</v>
      </c>
      <c r="AX16" s="116">
        <f>1/1000*[1]PaperSectorMinusCoreVPAImp!AV$269</f>
        <v>0</v>
      </c>
      <c r="AY16" s="116">
        <f>1/1000*[1]PaperSectorMinusCoreVPAImp!AW$269</f>
        <v>0</v>
      </c>
      <c r="AZ16" s="116">
        <f>1/1000*[1]PaperSectorMinusCoreVPAImp!AX$269</f>
        <v>0</v>
      </c>
      <c r="BA16" s="116">
        <f>1/1000*[1]PaperSectorMinusCoreVPAImp!AY$269</f>
        <v>0</v>
      </c>
      <c r="BB16" s="116">
        <f>1/1000*[1]PaperSectorMinusCoreVPAImp!AZ$269</f>
        <v>0</v>
      </c>
      <c r="BC16" s="118">
        <f>1/1000*[1]PaperSectorMinusCoreVPAImp!BA$269</f>
        <v>0</v>
      </c>
      <c r="BD16" s="321"/>
    </row>
    <row r="17" spans="2:56">
      <c r="B17" s="6" t="s">
        <v>69</v>
      </c>
      <c r="C17" s="20">
        <f>1/$A$1*[1]PaperSectorMinusCoreVPAImp!$B$12</f>
        <v>1.4637026166666667E-2</v>
      </c>
      <c r="D17" s="23">
        <f>1/$A$1*[1]PaperSectorMinusCoreVPAImp!$C$12</f>
        <v>1.9787099999999999E-4</v>
      </c>
      <c r="E17" s="23">
        <f>1/$A$1*[1]PaperSectorMinusCoreVPAImp!$D$12</f>
        <v>2.0676513333333334E-2</v>
      </c>
      <c r="F17" s="23">
        <f>1/$A$1*[1]PaperSectorMinusCoreVPAImp!$E$12</f>
        <v>1.8527410224999999E-2</v>
      </c>
      <c r="G17" s="23">
        <f>1/$A$1*[1]PaperSectorMinusCoreVPAImp!$F$12</f>
        <v>8.1861847499999987E-3</v>
      </c>
      <c r="H17" s="23">
        <f>1/$A$1*[1]PaperSectorMinusCoreVPAImp!$G$12</f>
        <v>6.3845252333333321E-3</v>
      </c>
      <c r="I17" s="23">
        <f>1/$A$1*[1]PaperSectorMinusCoreVPAImp!$H$12</f>
        <v>7.6566138000000008E-3</v>
      </c>
      <c r="J17" s="43">
        <f>1/$A$1*[1]PaperSectorMinusCoreVPAImp!$I$12</f>
        <v>4.2843709999999995E-3</v>
      </c>
      <c r="K17" s="23">
        <f>1/$A$1*[1]PaperSectorMinusCoreVPAImp!$J$12</f>
        <v>4.7041162000000004E-3</v>
      </c>
      <c r="L17" s="23">
        <f>1/$A$1*[1]PaperSectorMinusCoreVPAImp!$K$12</f>
        <v>6.7331499999999985E-4</v>
      </c>
      <c r="M17" s="23">
        <f>1/$A$1*[1]PaperSectorMinusCoreVPAImp!L$12</f>
        <v>9.669730000000002E-4</v>
      </c>
      <c r="N17" s="23">
        <f>1/$A$1*[1]PaperSectorMinusCoreVPAImp!M$12</f>
        <v>1.1804496666666696E-3</v>
      </c>
      <c r="O17" s="23">
        <f>1/$A$1*[1]PaperSectorMinusCoreVPAImp!N$12</f>
        <v>3.830729777777781E-4</v>
      </c>
      <c r="P17" s="23">
        <f>1/$A$1*[1]PaperSectorMinusCoreVPAImp!O$12</f>
        <v>2.8979999999999994E-5</v>
      </c>
      <c r="Q17" s="23">
        <f>1/$A$1*[1]PaperSectorMinusCoreVPAImp!P$12</f>
        <v>5.394059999999999E-5</v>
      </c>
      <c r="R17" s="23">
        <f>1/$A$1*[1]PaperSectorMinusCoreVPAImp!Q$12</f>
        <v>1.3094725E-4</v>
      </c>
      <c r="S17" s="23">
        <f>1/$A$1*[1]PaperSectorMinusCoreVPAImp!R$12</f>
        <v>1.6449999999999999E-4</v>
      </c>
      <c r="T17" s="23">
        <f>1/$A$1*[1]PaperSectorMinusCoreVPAImp!S$12</f>
        <v>3.0404499999999997E-3</v>
      </c>
      <c r="U17" s="23">
        <f>1/$A$1*[1]PaperSectorMinusCoreVPAImp!T$12</f>
        <v>5.4930289166666667E-3</v>
      </c>
      <c r="V17" s="23">
        <f>1/$A$1*[1]PaperSectorMinusCoreVPAImp!U$12</f>
        <v>3.0891209967391302E-2</v>
      </c>
      <c r="W17" s="23">
        <f>1/$A$1*[1]PaperSectorMinusCoreVPAImp!V$12</f>
        <v>0</v>
      </c>
      <c r="X17" s="23">
        <f>1/$A$1*[1]PaperSectorMinusCoreVPAImp!W$12</f>
        <v>0</v>
      </c>
      <c r="Y17" s="23">
        <f>1/$A$1*[1]PaperSectorMinusCoreVPAImp!X$12</f>
        <v>0</v>
      </c>
      <c r="Z17" s="23">
        <f>1/$A$1*[1]PaperSectorMinusCoreVPAImp!Y$12</f>
        <v>0</v>
      </c>
      <c r="AA17" s="23">
        <f>1/$A$1*[1]PaperSectorMinusCoreVPAImp!Z$12</f>
        <v>0</v>
      </c>
      <c r="AB17" s="43">
        <f>1/$A$1*[1]PaperSectorMinusCoreVPAImp!AA$12</f>
        <v>0</v>
      </c>
      <c r="AC17" s="5"/>
      <c r="AD17" s="20">
        <f>1/1000*[1]PaperSectorMinusCoreVPAImp!AB$12</f>
        <v>1.8022211093490002E-3</v>
      </c>
      <c r="AE17" s="23">
        <f>1/1000*[1]PaperSectorMinusCoreVPAImp!AC$12</f>
        <v>7.8186775599999996E-5</v>
      </c>
      <c r="AF17" s="23">
        <f>1/1000*[1]PaperSectorMinusCoreVPAImp!AD$12</f>
        <v>2.5185602112000002E-3</v>
      </c>
      <c r="AG17" s="23">
        <f>1/1000*[1]PaperSectorMinusCoreVPAImp!AE$12</f>
        <v>3.6412547471999998E-3</v>
      </c>
      <c r="AH17" s="23">
        <f>1/1000*[1]PaperSectorMinusCoreVPAImp!AF$12</f>
        <v>1.9302367518E-3</v>
      </c>
      <c r="AI17" s="23">
        <f>1/1000*[1]PaperSectorMinusCoreVPAImp!AG$12</f>
        <v>1.7268294614999999E-3</v>
      </c>
      <c r="AJ17" s="23">
        <f>1/1000*[1]PaperSectorMinusCoreVPAImp!AH$12</f>
        <v>2.0600277632E-3</v>
      </c>
      <c r="AK17" s="23">
        <f>1/1000*[1]PaperSectorMinusCoreVPAImp!AI$12</f>
        <v>1.161219168E-3</v>
      </c>
      <c r="AL17" s="23">
        <f>1/1000*[1]PaperSectorMinusCoreVPAImp!AJ$12</f>
        <v>1.1769563690800001E-2</v>
      </c>
      <c r="AM17" s="23">
        <f>1/1000*[1]PaperSectorMinusCoreVPAImp!AK$12</f>
        <v>3.9329036120000006E-4</v>
      </c>
      <c r="AN17" s="23">
        <f>1/1000*[1]PaperSectorMinusCoreVPAImp!AL$12</f>
        <v>4.3849913759999993E-4</v>
      </c>
      <c r="AO17" s="23">
        <f>1/1000*[1]PaperSectorMinusCoreVPAImp!AM$12</f>
        <v>5.809539839999998E-4</v>
      </c>
      <c r="AP17" s="23">
        <f>1/1000*[1]PaperSectorMinusCoreVPAImp!AN$12</f>
        <v>3.7639500799999999E-4</v>
      </c>
      <c r="AQ17" s="23">
        <f>1/1000*[1]PaperSectorMinusCoreVPAImp!AO$12</f>
        <v>7.5357722099999997E-5</v>
      </c>
      <c r="AR17" s="23">
        <f>1/1000*[1]PaperSectorMinusCoreVPAImp!AP$12</f>
        <v>8.4181730999999992E-5</v>
      </c>
      <c r="AS17" s="23">
        <f>1/1000*[1]PaperSectorMinusCoreVPAImp!AQ$12</f>
        <v>1.5140015099999999E-4</v>
      </c>
      <c r="AT17" s="23">
        <f>1/1000*[1]PaperSectorMinusCoreVPAImp!AR$12</f>
        <v>1.3783893630000001E-4</v>
      </c>
      <c r="AU17" s="23">
        <f>1/1000*[1]PaperSectorMinusCoreVPAImp!AS$12</f>
        <v>7.4023705469999988E-4</v>
      </c>
      <c r="AV17" s="23">
        <f>1/1000*[1]PaperSectorMinusCoreVPAImp!AT$12</f>
        <v>1.345186163E-3</v>
      </c>
      <c r="AW17" s="23">
        <f>1/1000*[1]PaperSectorMinusCoreVPAImp!AU$12</f>
        <v>5.8115656345833332E-3</v>
      </c>
      <c r="AX17" s="23">
        <f>1/1000*[1]PaperSectorMinusCoreVPAImp!AV$12</f>
        <v>0</v>
      </c>
      <c r="AY17" s="23">
        <f>1/1000*[1]PaperSectorMinusCoreVPAImp!AW$12</f>
        <v>0</v>
      </c>
      <c r="AZ17" s="23">
        <f>1/1000*[1]PaperSectorMinusCoreVPAImp!AX$12</f>
        <v>0</v>
      </c>
      <c r="BA17" s="23">
        <f>1/1000*[1]PaperSectorMinusCoreVPAImp!AY$12</f>
        <v>0</v>
      </c>
      <c r="BB17" s="23">
        <f>1/1000*[1]PaperSectorMinusCoreVPAImp!AZ$12</f>
        <v>0</v>
      </c>
      <c r="BC17" s="24">
        <f>1/1000*[1]PaperSectorMinusCoreVPAImp!BA$12</f>
        <v>0</v>
      </c>
      <c r="BD17" s="321"/>
    </row>
    <row r="18" spans="2:56">
      <c r="B18" s="6" t="s">
        <v>23</v>
      </c>
      <c r="C18" s="10">
        <f>1/$A$1*[1]PaperSectorMinusCoreVPAImp!$B$31</f>
        <v>1.0490003046666667</v>
      </c>
      <c r="D18" s="28">
        <f>1/$A$1*[1]PaperSectorMinusCoreVPAImp!$C$31</f>
        <v>0.90943751195</v>
      </c>
      <c r="E18" s="28">
        <f>1/$A$1*[1]PaperSectorMinusCoreVPAImp!$D$31</f>
        <v>1.3243192753472224</v>
      </c>
      <c r="F18" s="28">
        <f>1/$A$1*[1]PaperSectorMinusCoreVPAImp!$E$31</f>
        <v>1.910177445</v>
      </c>
      <c r="G18" s="28">
        <f>1/$A$1*[1]PaperSectorMinusCoreVPAImp!$F$31</f>
        <v>2.2428615263333334</v>
      </c>
      <c r="H18" s="28">
        <f>1/$A$1*[1]PaperSectorMinusCoreVPAImp!$G$31</f>
        <v>2.3444778636249999</v>
      </c>
      <c r="I18" s="28">
        <f>1/$A$1*[1]PaperSectorMinusCoreVPAImp!$H$31</f>
        <v>2.8967655007166666</v>
      </c>
      <c r="J18" s="47">
        <f>1/$A$1*[1]PaperSectorMinusCoreVPAImp!$I$31</f>
        <v>3.369667903641667</v>
      </c>
      <c r="K18" s="28">
        <f>1/$A$1*[1]PaperSectorMinusCoreVPAImp!$J$31</f>
        <v>3.0140762778000001</v>
      </c>
      <c r="L18" s="28">
        <f>1/$A$1*[1]PaperSectorMinusCoreVPAImp!$K$31</f>
        <v>3.5767310656461535</v>
      </c>
      <c r="M18" s="28">
        <f>1/$A$1*[1]PaperSectorMinusCoreVPAImp!L$31</f>
        <v>3.5692614626666668</v>
      </c>
      <c r="N18" s="28">
        <f>1/$A$1*[1]PaperSectorMinusCoreVPAImp!M$31</f>
        <v>3.6056690046833331</v>
      </c>
      <c r="O18" s="28">
        <f>1/$A$1*[1]PaperSectorMinusCoreVPAImp!N$31</f>
        <v>3.4366822441242419</v>
      </c>
      <c r="P18" s="28">
        <f>1/$A$1*[1]PaperSectorMinusCoreVPAImp!O$31</f>
        <v>3.5486630359166664</v>
      </c>
      <c r="Q18" s="28">
        <f>1/$A$1*[1]PaperSectorMinusCoreVPAImp!P$31</f>
        <v>4.4096069875865389</v>
      </c>
      <c r="R18" s="28">
        <f>1/$A$1*[1]PaperSectorMinusCoreVPAImp!Q$31</f>
        <v>4.9461163083333339</v>
      </c>
      <c r="S18" s="28">
        <f>1/$A$1*[1]PaperSectorMinusCoreVPAImp!R$31</f>
        <v>5.1967593959166667</v>
      </c>
      <c r="T18" s="28">
        <f>1/$A$1*[1]PaperSectorMinusCoreVPAImp!S$31</f>
        <v>4.6474848896307694</v>
      </c>
      <c r="U18" s="28">
        <f>1/$A$1*[1]PaperSectorMinusCoreVPAImp!T$31</f>
        <v>5.2519301112805552</v>
      </c>
      <c r="V18" s="28">
        <f>1/$A$1*[1]PaperSectorMinusCoreVPAImp!U$31</f>
        <v>4.9788774225681811</v>
      </c>
      <c r="W18" s="28">
        <f>1/$A$1*[1]PaperSectorMinusCoreVPAImp!V$31</f>
        <v>0</v>
      </c>
      <c r="X18" s="28">
        <f>1/$A$1*[1]PaperSectorMinusCoreVPAImp!W$31</f>
        <v>0</v>
      </c>
      <c r="Y18" s="28">
        <f>1/$A$1*[1]PaperSectorMinusCoreVPAImp!X$31</f>
        <v>0</v>
      </c>
      <c r="Z18" s="28">
        <f>1/$A$1*[1]PaperSectorMinusCoreVPAImp!Y$31</f>
        <v>0</v>
      </c>
      <c r="AA18" s="28">
        <f>1/$A$1*[1]PaperSectorMinusCoreVPAImp!Z$31</f>
        <v>0</v>
      </c>
      <c r="AB18" s="47">
        <f>1/$A$1*[1]PaperSectorMinusCoreVPAImp!AA$31</f>
        <v>0</v>
      </c>
      <c r="AC18" s="5"/>
      <c r="AD18" s="20">
        <f>1/1000*[1]PaperSectorMinusCoreVPAImp!AB$31</f>
        <v>0.146894754075447</v>
      </c>
      <c r="AE18" s="23">
        <f>1/1000*[1]PaperSectorMinusCoreVPAImp!AC$31</f>
        <v>0.10391321159839999</v>
      </c>
      <c r="AF18" s="23">
        <f>1/1000*[1]PaperSectorMinusCoreVPAImp!AD$31</f>
        <v>0.13735485655679996</v>
      </c>
      <c r="AG18" s="23">
        <f>1/1000*[1]PaperSectorMinusCoreVPAImp!AE$31</f>
        <v>0.19166213336480001</v>
      </c>
      <c r="AH18" s="23">
        <f>1/1000*[1]PaperSectorMinusCoreVPAImp!AF$31</f>
        <v>0.23371149366809998</v>
      </c>
      <c r="AI18" s="23">
        <f>1/1000*[1]PaperSectorMinusCoreVPAImp!AG$31</f>
        <v>0.27458883304709997</v>
      </c>
      <c r="AJ18" s="23">
        <f>1/1000*[1]PaperSectorMinusCoreVPAImp!AH$31</f>
        <v>0.36829698408880007</v>
      </c>
      <c r="AK18" s="23">
        <f>1/1000*[1]PaperSectorMinusCoreVPAImp!AI$31</f>
        <v>0.47654643082299997</v>
      </c>
      <c r="AL18" s="23">
        <f>1/1000*[1]PaperSectorMinusCoreVPAImp!AJ$31</f>
        <v>0.48255112294520008</v>
      </c>
      <c r="AM18" s="23">
        <f>1/1000*[1]PaperSectorMinusCoreVPAImp!AK$31</f>
        <v>0.40681482460080004</v>
      </c>
      <c r="AN18" s="23">
        <f>1/1000*[1]PaperSectorMinusCoreVPAImp!AL$31</f>
        <v>0.59865236767800001</v>
      </c>
      <c r="AO18" s="23">
        <f>1/1000*[1]PaperSectorMinusCoreVPAImp!AM$31</f>
        <v>0.60134828875199997</v>
      </c>
      <c r="AP18" s="23">
        <f>1/1000*[1]PaperSectorMinusCoreVPAImp!AN$31</f>
        <v>0.5185043552655999</v>
      </c>
      <c r="AQ18" s="23">
        <f>1/1000*[1]PaperSectorMinusCoreVPAImp!AO$31</f>
        <v>0.53366271869189996</v>
      </c>
      <c r="AR18" s="23">
        <f>1/1000*[1]PaperSectorMinusCoreVPAImp!AP$31</f>
        <v>0.58898240436250004</v>
      </c>
      <c r="AS18" s="23">
        <f>1/1000*[1]PaperSectorMinusCoreVPAImp!AQ$31</f>
        <v>0.69173028461249986</v>
      </c>
      <c r="AT18" s="23">
        <f>1/1000*[1]PaperSectorMinusCoreVPAImp!AR$31</f>
        <v>0.62759333105469994</v>
      </c>
      <c r="AU18" s="23">
        <f>1/1000*[1]PaperSectorMinusCoreVPAImp!AS$31</f>
        <v>0.63462900684039991</v>
      </c>
      <c r="AV18" s="23">
        <f>1/1000*[1]PaperSectorMinusCoreVPAImp!AT$31</f>
        <v>0.89860433586100008</v>
      </c>
      <c r="AW18" s="23">
        <f>1/1000*[1]PaperSectorMinusCoreVPAImp!AU$31</f>
        <v>0.71828785476666668</v>
      </c>
      <c r="AX18" s="23">
        <f>1/1000*[1]PaperSectorMinusCoreVPAImp!AV$31</f>
        <v>0</v>
      </c>
      <c r="AY18" s="23">
        <f>1/1000*[1]PaperSectorMinusCoreVPAImp!AW$31</f>
        <v>0</v>
      </c>
      <c r="AZ18" s="23">
        <f>1/1000*[1]PaperSectorMinusCoreVPAImp!AX$31</f>
        <v>0</v>
      </c>
      <c r="BA18" s="23">
        <f>1/1000*[1]PaperSectorMinusCoreVPAImp!AY$31</f>
        <v>0</v>
      </c>
      <c r="BB18" s="23">
        <f>1/1000*[1]PaperSectorMinusCoreVPAImp!AZ$31</f>
        <v>0</v>
      </c>
      <c r="BC18" s="24">
        <f>1/1000*[1]PaperSectorMinusCoreVPAImp!BA$31</f>
        <v>0</v>
      </c>
      <c r="BD18" s="321"/>
    </row>
    <row r="19" spans="2:56">
      <c r="B19" s="6" t="s">
        <v>25</v>
      </c>
      <c r="C19" s="10">
        <f>1/$A$1*[1]PaperSectorMinusCoreVPAImp!$B$46</f>
        <v>0.81187527307500007</v>
      </c>
      <c r="D19" s="28">
        <f>1/$A$1*[1]PaperSectorMinusCoreVPAImp!$C$46</f>
        <v>0.83396400000000004</v>
      </c>
      <c r="E19" s="28">
        <f>1/$A$1*[1]PaperSectorMinusCoreVPAImp!$D$46</f>
        <v>0.95160231800000006</v>
      </c>
      <c r="F19" s="28">
        <f>1/$A$1*[1]PaperSectorMinusCoreVPAImp!$E$46</f>
        <v>1.0154083180000002</v>
      </c>
      <c r="G19" s="28">
        <f>1/$A$1*[1]PaperSectorMinusCoreVPAImp!$F$46</f>
        <v>1.1078966273750002</v>
      </c>
      <c r="H19" s="28">
        <f>1/$A$1*[1]PaperSectorMinusCoreVPAImp!$G$46</f>
        <v>1.2275239057666667</v>
      </c>
      <c r="I19" s="28">
        <f>1/$A$1*[1]PaperSectorMinusCoreVPAImp!$H$46</f>
        <v>1.397567403</v>
      </c>
      <c r="J19" s="47">
        <f>1/$A$1*[1]PaperSectorMinusCoreVPAImp!$I$46</f>
        <v>1.9584315110000001</v>
      </c>
      <c r="K19" s="28">
        <f>1/$A$1*[1]PaperSectorMinusCoreVPAImp!$J$46</f>
        <v>1.8606168917500001</v>
      </c>
      <c r="L19" s="28">
        <f>1/$A$1*[1]PaperSectorMinusCoreVPAImp!$K$46</f>
        <v>1.4732088449999998</v>
      </c>
      <c r="M19" s="28">
        <f>1/$A$1*[1]PaperSectorMinusCoreVPAImp!L$46</f>
        <v>1.628063796</v>
      </c>
      <c r="N19" s="28">
        <f>1/$A$1*[1]PaperSectorMinusCoreVPAImp!M$46</f>
        <v>2.0789268679999999</v>
      </c>
      <c r="O19" s="28">
        <f>1/$A$1*[1]PaperSectorMinusCoreVPAImp!N$46</f>
        <v>1.7951135845666666</v>
      </c>
      <c r="P19" s="28">
        <f>1/$A$1*[1]PaperSectorMinusCoreVPAImp!O$46</f>
        <v>1.631845722</v>
      </c>
      <c r="Q19" s="28">
        <f>1/$A$1*[1]PaperSectorMinusCoreVPAImp!P$46</f>
        <v>1.2282777951538462</v>
      </c>
      <c r="R19" s="28">
        <f>1/$A$1*[1]PaperSectorMinusCoreVPAImp!Q$46</f>
        <v>0.81176604299999999</v>
      </c>
      <c r="S19" s="28">
        <f>1/$A$1*[1]PaperSectorMinusCoreVPAImp!R$46</f>
        <v>0.66460951299999982</v>
      </c>
      <c r="T19" s="28">
        <f>1/$A$1*[1]PaperSectorMinusCoreVPAImp!S$46</f>
        <v>0.81875700899999992</v>
      </c>
      <c r="U19" s="28">
        <f>1/$A$1*[1]PaperSectorMinusCoreVPAImp!T$46</f>
        <v>0.75494076016666667</v>
      </c>
      <c r="V19" s="28">
        <f>1/$A$1*[1]PaperSectorMinusCoreVPAImp!U$46</f>
        <v>0.48386971224999997</v>
      </c>
      <c r="W19" s="28">
        <f>1/$A$1*[1]PaperSectorMinusCoreVPAImp!V$46</f>
        <v>0</v>
      </c>
      <c r="X19" s="28">
        <f>1/$A$1*[1]PaperSectorMinusCoreVPAImp!W$46</f>
        <v>0</v>
      </c>
      <c r="Y19" s="28">
        <f>1/$A$1*[1]PaperSectorMinusCoreVPAImp!X$46</f>
        <v>0</v>
      </c>
      <c r="Z19" s="28">
        <f>1/$A$1*[1]PaperSectorMinusCoreVPAImp!Y$46</f>
        <v>0</v>
      </c>
      <c r="AA19" s="28">
        <f>1/$A$1*[1]PaperSectorMinusCoreVPAImp!Z$46</f>
        <v>0</v>
      </c>
      <c r="AB19" s="47">
        <f>1/$A$1*[1]PaperSectorMinusCoreVPAImp!AA$46</f>
        <v>0</v>
      </c>
      <c r="AC19" s="5"/>
      <c r="AD19" s="20">
        <f>1/1000*[1]PaperSectorMinusCoreVPAImp!AB$46</f>
        <v>0.111395464906101</v>
      </c>
      <c r="AE19" s="23">
        <f>1/1000*[1]PaperSectorMinusCoreVPAImp!AC$46</f>
        <v>8.680472600639999E-2</v>
      </c>
      <c r="AF19" s="23">
        <f>1/1000*[1]PaperSectorMinusCoreVPAImp!AD$46</f>
        <v>8.661486549599999E-2</v>
      </c>
      <c r="AG19" s="23">
        <f>1/1000*[1]PaperSectorMinusCoreVPAImp!AE$46</f>
        <v>0.10285467786719998</v>
      </c>
      <c r="AH19" s="23">
        <f>1/1000*[1]PaperSectorMinusCoreVPAImp!AF$46</f>
        <v>0.12500489335530002</v>
      </c>
      <c r="AI19" s="23">
        <f>1/1000*[1]PaperSectorMinusCoreVPAImp!AG$46</f>
        <v>0.1360898434467</v>
      </c>
      <c r="AJ19" s="23">
        <f>1/1000*[1]PaperSectorMinusCoreVPAImp!AH$46</f>
        <v>0.17901717125560002</v>
      </c>
      <c r="AK19" s="23">
        <f>1/1000*[1]PaperSectorMinusCoreVPAImp!AI$46</f>
        <v>0.28271236453199999</v>
      </c>
      <c r="AL19" s="23">
        <f>1/1000*[1]PaperSectorMinusCoreVPAImp!AJ$46</f>
        <v>0.28795516839759999</v>
      </c>
      <c r="AM19" s="23">
        <f>1/1000*[1]PaperSectorMinusCoreVPAImp!AK$46</f>
        <v>0.16604295058559998</v>
      </c>
      <c r="AN19" s="23">
        <f>1/1000*[1]PaperSectorMinusCoreVPAImp!AL$46</f>
        <v>0.27277664712479999</v>
      </c>
      <c r="AO19" s="23">
        <f>1/1000*[1]PaperSectorMinusCoreVPAImp!AM$46</f>
        <v>0.34619390644799997</v>
      </c>
      <c r="AP19" s="23">
        <f>1/1000*[1]PaperSectorMinusCoreVPAImp!AN$46</f>
        <v>0.25763365532959998</v>
      </c>
      <c r="AQ19" s="23">
        <f>1/1000*[1]PaperSectorMinusCoreVPAImp!AO$46</f>
        <v>0.2441339995281</v>
      </c>
      <c r="AR19" s="23">
        <f>1/1000*[1]PaperSectorMinusCoreVPAImp!AP$46</f>
        <v>0.184963701866</v>
      </c>
      <c r="AS19" s="23">
        <f>1/1000*[1]PaperSectorMinusCoreVPAImp!AQ$46</f>
        <v>0.11795986537999999</v>
      </c>
      <c r="AT19" s="23">
        <f>1/1000*[1]PaperSectorMinusCoreVPAImp!AR$46</f>
        <v>8.8327104485599994E-2</v>
      </c>
      <c r="AU19" s="23">
        <f>1/1000*[1]PaperSectorMinusCoreVPAImp!AS$46</f>
        <v>0.11620722878050001</v>
      </c>
      <c r="AV19" s="23">
        <f>1/1000*[1]PaperSectorMinusCoreVPAImp!AT$46</f>
        <v>0.13534658351300002</v>
      </c>
      <c r="AW19" s="23">
        <f>1/1000*[1]PaperSectorMinusCoreVPAImp!AU$46</f>
        <v>7.4869984697083336E-2</v>
      </c>
      <c r="AX19" s="23">
        <f>1/1000*[1]PaperSectorMinusCoreVPAImp!AV$46</f>
        <v>0</v>
      </c>
      <c r="AY19" s="23">
        <f>1/1000*[1]PaperSectorMinusCoreVPAImp!AW$46</f>
        <v>0</v>
      </c>
      <c r="AZ19" s="23">
        <f>1/1000*[1]PaperSectorMinusCoreVPAImp!AX$46</f>
        <v>0</v>
      </c>
      <c r="BA19" s="23">
        <f>1/1000*[1]PaperSectorMinusCoreVPAImp!AY$46</f>
        <v>0</v>
      </c>
      <c r="BB19" s="23">
        <f>1/1000*[1]PaperSectorMinusCoreVPAImp!AZ$46</f>
        <v>0</v>
      </c>
      <c r="BC19" s="24">
        <f>1/1000*[1]PaperSectorMinusCoreVPAImp!BA$46</f>
        <v>0</v>
      </c>
      <c r="BD19" s="321"/>
    </row>
    <row r="20" spans="2:56">
      <c r="B20" s="6" t="s">
        <v>124</v>
      </c>
      <c r="C20" s="20">
        <f>1/$A$1*[1]PaperSectorMinusCoreVPAImp!$B$248</f>
        <v>4.5499999999999996E-6</v>
      </c>
      <c r="D20" s="23">
        <f>1/$A$1*[1]PaperSectorMinusCoreVPAImp!$C$248</f>
        <v>4.6556750000000001E-6</v>
      </c>
      <c r="E20" s="23">
        <f>1/$A$1*[1]PaperSectorMinusCoreVPAImp!$D$248</f>
        <v>3.43E-5</v>
      </c>
      <c r="F20" s="23">
        <f>1/$A$1*[1]PaperSectorMinusCoreVPAImp!$E$248</f>
        <v>2.01229E-5</v>
      </c>
      <c r="G20" s="23">
        <f>1/$A$1*[1]PaperSectorMinusCoreVPAImp!$F$248</f>
        <v>8.8693849999999991E-5</v>
      </c>
      <c r="H20" s="23">
        <f>1/$A$1*[1]PaperSectorMinusCoreVPAImp!$G$248</f>
        <v>8.7952433333333328E-5</v>
      </c>
      <c r="I20" s="23">
        <f>1/$A$1*[1]PaperSectorMinusCoreVPAImp!$H$248</f>
        <v>2.5428499999999999E-5</v>
      </c>
      <c r="J20" s="43">
        <f>1/$A$1*[1]PaperSectorMinusCoreVPAImp!$I$248</f>
        <v>1.36045E-6</v>
      </c>
      <c r="K20" s="23">
        <f>1/$A$1*[1]PaperSectorMinusCoreVPAImp!$J$248</f>
        <v>5.9103900333333341E-3</v>
      </c>
      <c r="L20" s="23">
        <f>1/$A$1*[1]PaperSectorMinusCoreVPAImp!$K$248</f>
        <v>2.5398333333333332E-6</v>
      </c>
      <c r="M20" s="23">
        <f>1/$A$1*[1]PaperSectorMinusCoreVPAImp!L$248</f>
        <v>1.08E-3</v>
      </c>
      <c r="N20" s="23">
        <f>1/$A$1*[1]PaperSectorMinusCoreVPAImp!M$248</f>
        <v>2.6447999999999999E-2</v>
      </c>
      <c r="O20" s="23">
        <f>1/$A$1*[1]PaperSectorMinusCoreVPAImp!N$248</f>
        <v>8.5845549999999993E-2</v>
      </c>
      <c r="P20" s="23">
        <f>1/$A$1*[1]PaperSectorMinusCoreVPAImp!O$248</f>
        <v>0.42525224999999994</v>
      </c>
      <c r="Q20" s="23">
        <f>1/$A$1*[1]PaperSectorMinusCoreVPAImp!P$248</f>
        <v>0.66984314999999994</v>
      </c>
      <c r="R20" s="23">
        <f>1/$A$1*[1]PaperSectorMinusCoreVPAImp!Q$248</f>
        <v>1.4313467499999999</v>
      </c>
      <c r="S20" s="23">
        <f>1/$A$1*[1]PaperSectorMinusCoreVPAImp!R$248</f>
        <v>1.3456678499999999</v>
      </c>
      <c r="T20" s="23">
        <f>1/$A$1*[1]PaperSectorMinusCoreVPAImp!S$248</f>
        <v>1.6321777499999999</v>
      </c>
      <c r="U20" s="23">
        <f>1/$A$1*[1]PaperSectorMinusCoreVPAImp!T$248</f>
        <v>1.5996470999999999</v>
      </c>
      <c r="V20" s="23">
        <f>1/$A$1*[1]PaperSectorMinusCoreVPAImp!U$248</f>
        <v>2.0510212499999998</v>
      </c>
      <c r="W20" s="23">
        <f>1/$A$1*[1]PaperSectorMinusCoreVPAImp!V$248</f>
        <v>0</v>
      </c>
      <c r="X20" s="23">
        <f>1/$A$1*[1]PaperSectorMinusCoreVPAImp!W$248</f>
        <v>0</v>
      </c>
      <c r="Y20" s="23">
        <f>1/$A$1*[1]PaperSectorMinusCoreVPAImp!X$248</f>
        <v>0</v>
      </c>
      <c r="Z20" s="23">
        <f>1/$A$1*[1]PaperSectorMinusCoreVPAImp!Y$248</f>
        <v>0</v>
      </c>
      <c r="AA20" s="23">
        <f>1/$A$1*[1]PaperSectorMinusCoreVPAImp!Z$248</f>
        <v>0</v>
      </c>
      <c r="AB20" s="43">
        <f>1/$A$1*[1]PaperSectorMinusCoreVPAImp!AA$248</f>
        <v>0</v>
      </c>
      <c r="AC20" s="5"/>
      <c r="AD20" s="20">
        <f>1/1000*[1]PaperSectorMinusCoreVPAImp!AB$248</f>
        <v>9.4522554420000009E-6</v>
      </c>
      <c r="AE20" s="23">
        <f>1/1000*[1]PaperSectorMinusCoreVPAImp!AC$248</f>
        <v>5.3162815999999996E-6</v>
      </c>
      <c r="AF20" s="23">
        <f>1/1000*[1]PaperSectorMinusCoreVPAImp!AD$248</f>
        <v>4.7071022399999997E-5</v>
      </c>
      <c r="AG20" s="23">
        <f>1/1000*[1]PaperSectorMinusCoreVPAImp!AE$248</f>
        <v>1.6496289599999999E-5</v>
      </c>
      <c r="AH20" s="23">
        <f>1/1000*[1]PaperSectorMinusCoreVPAImp!AF$248</f>
        <v>2.9525210400000004E-5</v>
      </c>
      <c r="AI20" s="23">
        <f>1/1000*[1]PaperSectorMinusCoreVPAImp!AG$248</f>
        <v>3.3784779600000001E-5</v>
      </c>
      <c r="AJ20" s="23">
        <f>1/1000*[1]PaperSectorMinusCoreVPAImp!AH$248</f>
        <v>5.5734828399999997E-5</v>
      </c>
      <c r="AK20" s="23">
        <f>1/1000*[1]PaperSectorMinusCoreVPAImp!AI$248</f>
        <v>5.3271335000000002E-6</v>
      </c>
      <c r="AL20" s="23">
        <f>1/1000*[1]PaperSectorMinusCoreVPAImp!AJ$248</f>
        <v>1.2590386284000001E-3</v>
      </c>
      <c r="AM20" s="23">
        <f>1/1000*[1]PaperSectorMinusCoreVPAImp!AK$248</f>
        <v>3.0364796000000002E-6</v>
      </c>
      <c r="AN20" s="23">
        <f>1/1000*[1]PaperSectorMinusCoreVPAImp!AL$248</f>
        <v>1.6994943720000002E-4</v>
      </c>
      <c r="AO20" s="23">
        <f>1/1000*[1]PaperSectorMinusCoreVPAImp!AM$248</f>
        <v>4.0836310559999988E-3</v>
      </c>
      <c r="AP20" s="23">
        <f>1/1000*[1]PaperSectorMinusCoreVPAImp!AN$248</f>
        <v>1.1751597932799998E-2</v>
      </c>
      <c r="AQ20" s="23">
        <f>1/1000*[1]PaperSectorMinusCoreVPAImp!AO$248</f>
        <v>6.0954177449400002E-2</v>
      </c>
      <c r="AR20" s="23">
        <f>1/1000*[1]PaperSectorMinusCoreVPAImp!AP$248</f>
        <v>8.3590879296500012E-2</v>
      </c>
      <c r="AS20" s="23">
        <f>1/1000*[1]PaperSectorMinusCoreVPAImp!AQ$248</f>
        <v>0.19587427987049999</v>
      </c>
      <c r="AT20" s="23">
        <f>1/1000*[1]PaperSectorMinusCoreVPAImp!AR$248</f>
        <v>0.15486785228389999</v>
      </c>
      <c r="AU20" s="23">
        <f>1/1000*[1]PaperSectorMinusCoreVPAImp!AS$248</f>
        <v>0.21502717707899999</v>
      </c>
      <c r="AV20" s="23">
        <f>1/1000*[1]PaperSectorMinusCoreVPAImp!AT$248</f>
        <v>0.27172454495500004</v>
      </c>
      <c r="AW20" s="23">
        <f>1/1000*[1]PaperSectorMinusCoreVPAImp!AU$248</f>
        <v>0.28030360349666666</v>
      </c>
      <c r="AX20" s="23">
        <f>1/1000*[1]PaperSectorMinusCoreVPAImp!AV$248</f>
        <v>0</v>
      </c>
      <c r="AY20" s="23">
        <f>1/1000*[1]PaperSectorMinusCoreVPAImp!AW$248</f>
        <v>0</v>
      </c>
      <c r="AZ20" s="23">
        <f>1/1000*[1]PaperSectorMinusCoreVPAImp!AX$248</f>
        <v>0</v>
      </c>
      <c r="BA20" s="23">
        <f>1/1000*[1]PaperSectorMinusCoreVPAImp!AY$248</f>
        <v>0</v>
      </c>
      <c r="BB20" s="23">
        <f>1/1000*[1]PaperSectorMinusCoreVPAImp!AZ$248</f>
        <v>0</v>
      </c>
      <c r="BC20" s="24">
        <f>1/1000*[1]PaperSectorMinusCoreVPAImp!BA$248</f>
        <v>0</v>
      </c>
      <c r="BD20" s="321"/>
    </row>
    <row r="21" spans="2:56">
      <c r="B21" s="9" t="s">
        <v>17</v>
      </c>
      <c r="C21" s="221">
        <f t="shared" ref="C21:L21" si="5">SUM(C16:C16)-SUM(C17:C20)</f>
        <v>1.5838322499983626E-4</v>
      </c>
      <c r="D21" s="107">
        <f t="shared" si="5"/>
        <v>1.2364939999987001E-4</v>
      </c>
      <c r="E21" s="107">
        <f t="shared" si="5"/>
        <v>2.5012120000011961E-4</v>
      </c>
      <c r="F21" s="107">
        <f t="shared" si="5"/>
        <v>1.1000918249997049E-3</v>
      </c>
      <c r="G21" s="107">
        <f t="shared" si="5"/>
        <v>3.8522895833370541E-4</v>
      </c>
      <c r="H21" s="107">
        <f t="shared" si="5"/>
        <v>2.5378266666686855E-4</v>
      </c>
      <c r="I21" s="107">
        <f t="shared" si="5"/>
        <v>4.8017365416666458E-2</v>
      </c>
      <c r="J21" s="79">
        <f t="shared" si="5"/>
        <v>1.2732155000083623E-4</v>
      </c>
      <c r="K21" s="107">
        <f t="shared" si="5"/>
        <v>5.9150699999843681E-4</v>
      </c>
      <c r="L21" s="107">
        <f t="shared" si="5"/>
        <v>9.3508698266666634E-2</v>
      </c>
      <c r="M21" s="107">
        <f>SUM(M16:M16)-SUM(M17:M20)</f>
        <v>5.3928372000000557E-2</v>
      </c>
      <c r="N21" s="107">
        <f>SUM(N16:N16)-SUM(N17:N20)</f>
        <v>5.1830722708332111E-2</v>
      </c>
      <c r="O21" s="107">
        <f t="shared" ref="O21:AB21" si="6">SUM(O16:O16)-SUM(O17:O20)</f>
        <v>3.3394996606066485E-3</v>
      </c>
      <c r="P21" s="107">
        <f t="shared" si="6"/>
        <v>1.6337129333319211E-3</v>
      </c>
      <c r="Q21" s="107">
        <f t="shared" si="6"/>
        <v>6.0993624492307497E-2</v>
      </c>
      <c r="R21" s="107">
        <f t="shared" si="6"/>
        <v>2.6486742250000361E-3</v>
      </c>
      <c r="S21" s="107">
        <f t="shared" si="6"/>
        <v>2.934944624999325E-3</v>
      </c>
      <c r="T21" s="107">
        <f t="shared" si="6"/>
        <v>3.8760254807890249E-4</v>
      </c>
      <c r="U21" s="107">
        <f t="shared" si="6"/>
        <v>3.6136216730575654E-4</v>
      </c>
      <c r="V21" s="107">
        <f t="shared" si="6"/>
        <v>2.3371659090898333E-4</v>
      </c>
      <c r="W21" s="107">
        <f t="shared" si="6"/>
        <v>0</v>
      </c>
      <c r="X21" s="107">
        <f t="shared" si="6"/>
        <v>0</v>
      </c>
      <c r="Y21" s="107">
        <f t="shared" si="6"/>
        <v>0</v>
      </c>
      <c r="Z21" s="107">
        <f t="shared" si="6"/>
        <v>0</v>
      </c>
      <c r="AA21" s="107">
        <f t="shared" si="6"/>
        <v>0</v>
      </c>
      <c r="AB21" s="79">
        <f t="shared" si="6"/>
        <v>0</v>
      </c>
      <c r="AC21" s="5"/>
      <c r="AD21" s="222">
        <f t="shared" ref="AD21:BC21" si="7">SUM(AD16:AD16)-SUM(AD17:AD20)</f>
        <v>1.2009924561595664E-4</v>
      </c>
      <c r="AE21" s="123">
        <f t="shared" si="7"/>
        <v>1.1910494839997843E-4</v>
      </c>
      <c r="AF21" s="123">
        <f t="shared" si="7"/>
        <v>1.0830335039999084E-4</v>
      </c>
      <c r="AG21" s="123">
        <f t="shared" si="7"/>
        <v>3.2939186560004829E-4</v>
      </c>
      <c r="AH21" s="123">
        <f t="shared" si="7"/>
        <v>2.2264068539984416E-4</v>
      </c>
      <c r="AI21" s="123">
        <f t="shared" si="7"/>
        <v>1.0374176670008284E-4</v>
      </c>
      <c r="AJ21" s="123">
        <f t="shared" si="7"/>
        <v>2.7521835411999929E-3</v>
      </c>
      <c r="AK21" s="123">
        <f t="shared" si="7"/>
        <v>1.2563373499996366E-4</v>
      </c>
      <c r="AL21" s="123">
        <f t="shared" si="7"/>
        <v>4.0884533584000238E-3</v>
      </c>
      <c r="AM21" s="123">
        <f t="shared" si="7"/>
        <v>6.4487629536000846E-3</v>
      </c>
      <c r="AN21" s="123">
        <f t="shared" si="7"/>
        <v>4.5324940608000297E-3</v>
      </c>
      <c r="AO21" s="123">
        <f t="shared" si="7"/>
        <v>4.3109223839998823E-3</v>
      </c>
      <c r="AP21" s="123">
        <f t="shared" si="7"/>
        <v>9.7192293439996025E-4</v>
      </c>
      <c r="AQ21" s="123">
        <f t="shared" si="7"/>
        <v>4.3340949779990812E-4</v>
      </c>
      <c r="AR21" s="123">
        <f t="shared" si="7"/>
        <v>4.772365235999998E-3</v>
      </c>
      <c r="AS21" s="123">
        <f t="shared" si="7"/>
        <v>6.7770589950000293E-4</v>
      </c>
      <c r="AT21" s="123">
        <f t="shared" si="7"/>
        <v>6.6759020729989516E-4</v>
      </c>
      <c r="AU21" s="123">
        <f t="shared" si="7"/>
        <v>2.0361712800009979E-4</v>
      </c>
      <c r="AV21" s="123">
        <f t="shared" si="7"/>
        <v>2.9585939599985345E-4</v>
      </c>
      <c r="AW21" s="123">
        <f t="shared" si="7"/>
        <v>1.5761046333317985E-4</v>
      </c>
      <c r="AX21" s="123">
        <f t="shared" si="7"/>
        <v>0</v>
      </c>
      <c r="AY21" s="123">
        <f t="shared" si="7"/>
        <v>0</v>
      </c>
      <c r="AZ21" s="123">
        <f t="shared" si="7"/>
        <v>0</v>
      </c>
      <c r="BA21" s="123">
        <f t="shared" si="7"/>
        <v>0</v>
      </c>
      <c r="BB21" s="123">
        <f t="shared" si="7"/>
        <v>0</v>
      </c>
      <c r="BC21" s="131">
        <f t="shared" si="7"/>
        <v>0</v>
      </c>
      <c r="BD21" s="321"/>
    </row>
    <row r="22" spans="2:56" ht="17.149999999999999" customHeight="1">
      <c r="B22" s="56" t="s">
        <v>72</v>
      </c>
      <c r="C22" s="231">
        <f>1/$A$1*[1]PaperSectorMinusCoreVPAImp!$B$267</f>
        <v>0.64749243638461551</v>
      </c>
      <c r="D22" s="114">
        <f>1/$A$1*[1]PaperSectorMinusCoreVPAImp!$C$267</f>
        <v>0.86806110499166644</v>
      </c>
      <c r="E22" s="114">
        <f>1/$A$1*[1]PaperSectorMinusCoreVPAImp!$D$267</f>
        <v>0.68229691908560608</v>
      </c>
      <c r="F22" s="114">
        <f>1/$A$1*[1]PaperSectorMinusCoreVPAImp!$E$267</f>
        <v>0.61884347050555555</v>
      </c>
      <c r="G22" s="114">
        <f>1/$A$1*[1]PaperSectorMinusCoreVPAImp!$F$267</f>
        <v>0.61890166229999999</v>
      </c>
      <c r="H22" s="114">
        <f>1/$A$1*[1]PaperSectorMinusCoreVPAImp!$G$267</f>
        <v>0.77254884619166675</v>
      </c>
      <c r="I22" s="114">
        <f>1/$A$1*[1]PaperSectorMinusCoreVPAImp!$H$267</f>
        <v>0.74392667741944452</v>
      </c>
      <c r="J22" s="115">
        <f>1/$A$1*[1]PaperSectorMinusCoreVPAImp!$I$267</f>
        <v>1.1366008164916666</v>
      </c>
      <c r="K22" s="114">
        <f>1/$A$1*[1]PaperSectorMinusCoreVPAImp!$J$267</f>
        <v>0.91008787203333319</v>
      </c>
      <c r="L22" s="114">
        <f>1/$A$1*[1]PaperSectorMinusCoreVPAImp!$K$267</f>
        <v>0.68385840221172711</v>
      </c>
      <c r="M22" s="114">
        <f>1/$A$1*[1]PaperSectorMinusCoreVPAImp!L$267</f>
        <v>0.71307412118611135</v>
      </c>
      <c r="N22" s="114">
        <f>1/$A$1*[1]PaperSectorMinusCoreVPAImp!M$267</f>
        <v>0.6663291106</v>
      </c>
      <c r="O22" s="114">
        <f>1/$A$1*[1]PaperSectorMinusCoreVPAImp!N$267</f>
        <v>0.45132476680404032</v>
      </c>
      <c r="P22" s="114">
        <f>1/$A$1*[1]PaperSectorMinusCoreVPAImp!O$267</f>
        <v>0.44129714624999999</v>
      </c>
      <c r="Q22" s="114">
        <f>1/$A$1*[1]PaperSectorMinusCoreVPAImp!P$267</f>
        <v>0.47378090098525633</v>
      </c>
      <c r="R22" s="114">
        <f>1/$A$1*[1]PaperSectorMinusCoreVPAImp!Q$267</f>
        <v>0.41840772085277778</v>
      </c>
      <c r="S22" s="114">
        <f>1/$A$1*[1]PaperSectorMinusCoreVPAImp!R$267</f>
        <v>0.52912784565050608</v>
      </c>
      <c r="T22" s="114">
        <f>1/$A$1*[1]PaperSectorMinusCoreVPAImp!S$267</f>
        <v>0.53184373024551279</v>
      </c>
      <c r="U22" s="114">
        <f>1/$A$1*[1]PaperSectorMinusCoreVPAImp!T$267</f>
        <v>0.5017541291478631</v>
      </c>
      <c r="V22" s="114">
        <f>1/$A$1*[1]PaperSectorMinusCoreVPAImp!U$267</f>
        <v>0.57023529372400095</v>
      </c>
      <c r="W22" s="114">
        <f>1/$A$1*[1]PaperSectorMinusCoreVPAImp!V$267</f>
        <v>0</v>
      </c>
      <c r="X22" s="114">
        <f>1/$A$1*[1]PaperSectorMinusCoreVPAImp!W$267</f>
        <v>0</v>
      </c>
      <c r="Y22" s="114">
        <f>1/$A$1*[1]PaperSectorMinusCoreVPAImp!X$267</f>
        <v>0</v>
      </c>
      <c r="Z22" s="114">
        <f>1/$A$1*[1]PaperSectorMinusCoreVPAImp!Y$267</f>
        <v>0</v>
      </c>
      <c r="AA22" s="114">
        <f>1/$A$1*[1]PaperSectorMinusCoreVPAImp!Z$267</f>
        <v>0</v>
      </c>
      <c r="AB22" s="115">
        <f>1/$A$1*[1]PaperSectorMinusCoreVPAImp!AA$267</f>
        <v>0</v>
      </c>
      <c r="AC22" s="17"/>
      <c r="AD22" s="57">
        <f>1/1000*[1]PaperSectorMinusCoreVPAImp!AB$267</f>
        <v>0.14252376848352899</v>
      </c>
      <c r="AE22" s="58">
        <f>1/1000*[1]PaperSectorMinusCoreVPAImp!AC$267</f>
        <v>0.14459180512919997</v>
      </c>
      <c r="AF22" s="58">
        <f>1/1000*[1]PaperSectorMinusCoreVPAImp!AD$267</f>
        <v>0.1165715217216</v>
      </c>
      <c r="AG22" s="58">
        <f>1/1000*[1]PaperSectorMinusCoreVPAImp!AE$267</f>
        <v>0.13078286787999999</v>
      </c>
      <c r="AH22" s="58">
        <f>1/1000*[1]PaperSectorMinusCoreVPAImp!AF$267</f>
        <v>0.1439651411051</v>
      </c>
      <c r="AI22" s="58">
        <f>1/1000*[1]PaperSectorMinusCoreVPAImp!AG$267</f>
        <v>0.18199096893119998</v>
      </c>
      <c r="AJ22" s="58">
        <f>1/1000*[1]PaperSectorMinusCoreVPAImp!AH$267</f>
        <v>0.20967953724400004</v>
      </c>
      <c r="AK22" s="58">
        <f>1/1000*[1]PaperSectorMinusCoreVPAImp!AI$267</f>
        <v>0.32981425399100001</v>
      </c>
      <c r="AL22" s="58">
        <f>1/1000*[1]PaperSectorMinusCoreVPAImp!AJ$267</f>
        <v>0.34114328079480011</v>
      </c>
      <c r="AM22" s="58">
        <f>1/1000*[1]PaperSectorMinusCoreVPAImp!AK$267</f>
        <v>0.27598425836079998</v>
      </c>
      <c r="AN22" s="58">
        <f>1/1000*[1]PaperSectorMinusCoreVPAImp!AL$267</f>
        <v>0.32963839520670002</v>
      </c>
      <c r="AO22" s="58">
        <f>1/1000*[1]PaperSectorMinusCoreVPAImp!AM$267</f>
        <v>0.34433832172799994</v>
      </c>
      <c r="AP22" s="58">
        <f>1/1000*[1]PaperSectorMinusCoreVPAImp!AN$267</f>
        <v>0.26133662623199988</v>
      </c>
      <c r="AQ22" s="58">
        <f>1/1000*[1]PaperSectorMinusCoreVPAImp!AO$267</f>
        <v>0.2595714886221</v>
      </c>
      <c r="AR22" s="58">
        <f>1/1000*[1]PaperSectorMinusCoreVPAImp!AP$267</f>
        <v>0.28167241600750004</v>
      </c>
      <c r="AS22" s="58">
        <f>1/1000*[1]PaperSectorMinusCoreVPAImp!AQ$267</f>
        <v>0.24916544214449995</v>
      </c>
      <c r="AT22" s="58">
        <f>1/1000*[1]PaperSectorMinusCoreVPAImp!AR$267</f>
        <v>0.25773124132269992</v>
      </c>
      <c r="AU22" s="58">
        <f>1/1000*[1]PaperSectorMinusCoreVPAImp!AS$267</f>
        <v>0.27950220852840008</v>
      </c>
      <c r="AV22" s="58">
        <f>1/1000*[1]PaperSectorMinusCoreVPAImp!AT$267</f>
        <v>0.31417117419599999</v>
      </c>
      <c r="AW22" s="58">
        <f>1/1000*[1]PaperSectorMinusCoreVPAImp!AU$267</f>
        <v>0.34014379099708336</v>
      </c>
      <c r="AX22" s="58">
        <f>1/1000*[1]PaperSectorMinusCoreVPAImp!AV$267</f>
        <v>0</v>
      </c>
      <c r="AY22" s="58">
        <f>1/1000*[1]PaperSectorMinusCoreVPAImp!AW$267</f>
        <v>0</v>
      </c>
      <c r="AZ22" s="58">
        <f>1/1000*[1]PaperSectorMinusCoreVPAImp!AX$267</f>
        <v>0</v>
      </c>
      <c r="BA22" s="58">
        <f>1/1000*[1]PaperSectorMinusCoreVPAImp!AY$267</f>
        <v>0</v>
      </c>
      <c r="BB22" s="58">
        <f>1/1000*[1]PaperSectorMinusCoreVPAImp!AZ$267</f>
        <v>0</v>
      </c>
      <c r="BC22" s="60">
        <f>1/1000*[1]PaperSectorMinusCoreVPAImp!BA$267</f>
        <v>0</v>
      </c>
      <c r="BD22" s="321"/>
    </row>
    <row r="23" spans="2:56">
      <c r="B23" s="86" t="s">
        <v>155</v>
      </c>
      <c r="C23" s="224">
        <f>1/$A$1*(SUM([1]PaperSectorMinusCoreVPAImp!$B$47:$B$47)+SUM([1]PaperSectorMinusCoreVPAImp!$B$105:$B$105))</f>
        <v>2.8686300516666662E-2</v>
      </c>
      <c r="D23" s="225">
        <f>1/$A$1*(SUM([1]PaperSectorMinusCoreVPAImp!$C$47:$C$47)+SUM([1]PaperSectorMinusCoreVPAImp!$C$105:$C$105))</f>
        <v>4.0139131891666666E-2</v>
      </c>
      <c r="E23" s="225">
        <f>1/$A$1*(SUM([1]PaperSectorMinusCoreVPAImp!$D$47:$D$47)+SUM([1]PaperSectorMinusCoreVPAImp!$D$105:$D$105))</f>
        <v>3.7278620047727265E-2</v>
      </c>
      <c r="F23" s="225">
        <f>1/$A$1*(SUM([1]PaperSectorMinusCoreVPAImp!$E$47:$E$47)+SUM([1]PaperSectorMinusCoreVPAImp!$E$105:$E$105))</f>
        <v>3.4855742408333334E-2</v>
      </c>
      <c r="G23" s="225">
        <f>1/$A$1*(SUM([1]PaperSectorMinusCoreVPAImp!$F$47:$F$47)+SUM([1]PaperSectorMinusCoreVPAImp!$F$105:$F$105))</f>
        <v>4.2593654291666665E-2</v>
      </c>
      <c r="H23" s="225">
        <f>1/$A$1*(SUM([1]PaperSectorMinusCoreVPAImp!$G$47:$G$47)+SUM([1]PaperSectorMinusCoreVPAImp!$G$105:$G$105))</f>
        <v>7.8955633891666654E-2</v>
      </c>
      <c r="I23" s="225">
        <f>1/$A$1*(SUM([1]PaperSectorMinusCoreVPAImp!$H$47:$H$47)+SUM([1]PaperSectorMinusCoreVPAImp!$H$105:$H$105))</f>
        <v>0.16395339936944445</v>
      </c>
      <c r="J23" s="226">
        <f>1/$A$1*(SUM([1]PaperSectorMinusCoreVPAImp!$I$47:$I$47)+SUM([1]PaperSectorMinusCoreVPAImp!$I$105:$I$105))</f>
        <v>0.51884475482500003</v>
      </c>
      <c r="K23" s="229">
        <f>1/$A$1*(SUM([1]PaperSectorMinusCoreVPAImp!$J$47:$J$47)+SUM([1]PaperSectorMinusCoreVPAImp!$J$105:$J$105))</f>
        <v>0.37746743304166663</v>
      </c>
      <c r="L23" s="229">
        <f>1/$A$1*(SUM([1]PaperSectorMinusCoreVPAImp!$K$47:$K$47)+SUM([1]PaperSectorMinusCoreVPAImp!$K$105:$K$105))</f>
        <v>0.26877998455128199</v>
      </c>
      <c r="M23" s="229">
        <f>1/$A$1*(SUM([1]PaperSectorMinusCoreVPAImp!L$47:L$47)+SUM([1]PaperSectorMinusCoreVPAImp!L$105:L$105))</f>
        <v>0.3068870130611111</v>
      </c>
      <c r="N23" s="229">
        <f>1/$A$1*(SUM([1]PaperSectorMinusCoreVPAImp!M$47:M$47)+SUM([1]PaperSectorMinusCoreVPAImp!M$105:M$105))</f>
        <v>0.25267053120833333</v>
      </c>
      <c r="O23" s="229">
        <f>1/$A$1*(SUM([1]PaperSectorMinusCoreVPAImp!N$47:N$47)+SUM([1]PaperSectorMinusCoreVPAImp!N$105:N$105))</f>
        <v>0.20318872773787877</v>
      </c>
      <c r="P23" s="229">
        <f>1/$A$1*(SUM([1]PaperSectorMinusCoreVPAImp!O$47:O$47)+SUM([1]PaperSectorMinusCoreVPAImp!O$105:O$105))</f>
        <v>0.22738878645833335</v>
      </c>
      <c r="Q23" s="229">
        <f>1/$A$1*(SUM([1]PaperSectorMinusCoreVPAImp!P$47:P$47)+SUM([1]PaperSectorMinusCoreVPAImp!P$105:P$105))</f>
        <v>0.27593394714399766</v>
      </c>
      <c r="R23" s="229">
        <f>1/$A$1*(SUM([1]PaperSectorMinusCoreVPAImp!Q$47:Q$47)+SUM([1]PaperSectorMinusCoreVPAImp!Q$105:Q$105))</f>
        <v>0.25793525253055549</v>
      </c>
      <c r="S23" s="229">
        <f>1/$A$1*(SUM([1]PaperSectorMinusCoreVPAImp!R$47:R$47)+SUM([1]PaperSectorMinusCoreVPAImp!R$105:R$105))</f>
        <v>0.26089514815000003</v>
      </c>
      <c r="T23" s="229">
        <f>1/$A$1*(SUM([1]PaperSectorMinusCoreVPAImp!S$47:S$47)+SUM([1]PaperSectorMinusCoreVPAImp!S$105:S$105))</f>
        <v>0.28276265437628195</v>
      </c>
      <c r="U23" s="229">
        <f>1/$A$1*(SUM([1]PaperSectorMinusCoreVPAImp!T$47:T$47)+SUM([1]PaperSectorMinusCoreVPAImp!T$105:T$105))</f>
        <v>0.30416666041196577</v>
      </c>
      <c r="V23" s="229">
        <f>1/$A$1*(SUM([1]PaperSectorMinusCoreVPAImp!U$47:U$47)+SUM([1]PaperSectorMinusCoreVPAImp!U$105:U$105))</f>
        <v>0.32126468245447953</v>
      </c>
      <c r="W23" s="229">
        <f>1/$A$1*(SUM([1]PaperSectorMinusCoreVPAImp!V$47:V$47)+SUM([1]PaperSectorMinusCoreVPAImp!V$105:V$105))</f>
        <v>0</v>
      </c>
      <c r="X23" s="229">
        <f>1/$A$1*(SUM([1]PaperSectorMinusCoreVPAImp!W$47:W$47)+SUM([1]PaperSectorMinusCoreVPAImp!W$105:W$105))</f>
        <v>0</v>
      </c>
      <c r="Y23" s="229">
        <f>1/$A$1*(SUM([1]PaperSectorMinusCoreVPAImp!X$47:X$47)+SUM([1]PaperSectorMinusCoreVPAImp!X$105:X$105))</f>
        <v>0</v>
      </c>
      <c r="Z23" s="229">
        <f>1/$A$1*(SUM([1]PaperSectorMinusCoreVPAImp!Y$47:Y$47)+SUM([1]PaperSectorMinusCoreVPAImp!Y$105:Y$105))</f>
        <v>0</v>
      </c>
      <c r="AA23" s="229">
        <f>1/$A$1*(SUM([1]PaperSectorMinusCoreVPAImp!Z$47:Z$47)+SUM([1]PaperSectorMinusCoreVPAImp!Z$105:Z$105))</f>
        <v>0</v>
      </c>
      <c r="AB23" s="87">
        <f>1/$A$1*(SUM([1]PaperSectorMinusCoreVPAImp!AA$47:AA$47)+SUM([1]PaperSectorMinusCoreVPAImp!AA$105:AA$105))</f>
        <v>0</v>
      </c>
      <c r="AC23" s="228"/>
      <c r="AD23" s="225">
        <f>1/1000*(SUM([1]PaperSectorMinusCoreVPAImp!AB$47:AB$47)+SUM([1]PaperSectorMinusCoreVPAImp!AB$105:AB$105))</f>
        <v>2.2425734647784999E-2</v>
      </c>
      <c r="AE23" s="225">
        <f>1/1000*(SUM([1]PaperSectorMinusCoreVPAImp!AC$47:AC$47)+SUM([1]PaperSectorMinusCoreVPAImp!AC$105:AC$105))</f>
        <v>2.6907821958399997E-2</v>
      </c>
      <c r="AF23" s="225">
        <f>1/1000*(SUM([1]PaperSectorMinusCoreVPAImp!AD$47:AD$47)+SUM([1]PaperSectorMinusCoreVPAImp!AD$105:AD$105))</f>
        <v>2.63579683392E-2</v>
      </c>
      <c r="AG23" s="225">
        <f>1/1000*(SUM([1]PaperSectorMinusCoreVPAImp!AE$47:AE$47)+SUM([1]PaperSectorMinusCoreVPAImp!AE$105:AE$105))</f>
        <v>3.2119684195200005E-2</v>
      </c>
      <c r="AH23" s="225">
        <f>1/1000*(SUM([1]PaperSectorMinusCoreVPAImp!AF$47:AF$47)+SUM([1]PaperSectorMinusCoreVPAImp!AF$105:AF$105))</f>
        <v>4.4465143496200003E-2</v>
      </c>
      <c r="AI23" s="225">
        <f>1/1000*(SUM([1]PaperSectorMinusCoreVPAImp!AG$47:AG$47)+SUM([1]PaperSectorMinusCoreVPAImp!AG$105:AG$105))</f>
        <v>6.5413313694299993E-2</v>
      </c>
      <c r="AJ23" s="225">
        <f>1/1000*(SUM([1]PaperSectorMinusCoreVPAImp!AH$47:AH$47)+SUM([1]PaperSectorMinusCoreVPAImp!AH$105:AH$105))</f>
        <v>0.10217820926640001</v>
      </c>
      <c r="AK23" s="225">
        <f>1/1000*(SUM([1]PaperSectorMinusCoreVPAImp!AI$47:AI$47)+SUM([1]PaperSectorMinusCoreVPAImp!AI$105:AI$105))</f>
        <v>0.19538259150000006</v>
      </c>
      <c r="AL23" s="225">
        <f>1/1000*(SUM([1]PaperSectorMinusCoreVPAImp!AJ$47:AJ$47)+SUM([1]PaperSectorMinusCoreVPAImp!AJ$105:AJ$105))</f>
        <v>0.20264219980480003</v>
      </c>
      <c r="AM23" s="225">
        <f>1/1000*(SUM([1]PaperSectorMinusCoreVPAImp!AK$47:AK$47)+SUM([1]PaperSectorMinusCoreVPAImp!AK$105:AK$105))</f>
        <v>0.16257395745360001</v>
      </c>
      <c r="AN23" s="225">
        <f>1/1000*(SUM([1]PaperSectorMinusCoreVPAImp!AL$47:AL$47)+SUM([1]PaperSectorMinusCoreVPAImp!AL$105:AL$105))</f>
        <v>0.20498412736980001</v>
      </c>
      <c r="AO23" s="225">
        <f>1/1000*(SUM([1]PaperSectorMinusCoreVPAImp!AM$47:AM$47)+SUM([1]PaperSectorMinusCoreVPAImp!AM$105:AM$105))</f>
        <v>0.20930264563199999</v>
      </c>
      <c r="AP23" s="225">
        <f>1/1000*(SUM([1]PaperSectorMinusCoreVPAImp!AN$47:AN$47)+SUM([1]PaperSectorMinusCoreVPAImp!AN$105:AN$105))</f>
        <v>0.17785918992159996</v>
      </c>
      <c r="AQ23" s="225">
        <f>1/1000*(SUM([1]PaperSectorMinusCoreVPAImp!AO$47:AO$47)+SUM([1]PaperSectorMinusCoreVPAImp!AO$105:AO$105))</f>
        <v>0.17914941177480001</v>
      </c>
      <c r="AR23" s="225">
        <f>1/1000*(SUM([1]PaperSectorMinusCoreVPAImp!AP$47:AP$47)+SUM([1]PaperSectorMinusCoreVPAImp!AP$105:AP$105))</f>
        <v>0.2024962205925</v>
      </c>
      <c r="AS23" s="225">
        <f>1/1000*(SUM([1]PaperSectorMinusCoreVPAImp!AQ$47:AQ$47)+SUM([1]PaperSectorMinusCoreVPAImp!AQ$105:AQ$105))</f>
        <v>0.18479758772999999</v>
      </c>
      <c r="AT23" s="225">
        <f>1/1000*(SUM([1]PaperSectorMinusCoreVPAImp!AR$47:AR$47)+SUM([1]PaperSectorMinusCoreVPAImp!AR$105:AR$105))</f>
        <v>0.17788882862769997</v>
      </c>
      <c r="AU23" s="225">
        <f>1/1000*(SUM([1]PaperSectorMinusCoreVPAImp!AS$47:AS$47)+SUM([1]PaperSectorMinusCoreVPAImp!AS$105:AS$105))</f>
        <v>0.19632892267559998</v>
      </c>
      <c r="AV23" s="225">
        <f>1/1000*(SUM([1]PaperSectorMinusCoreVPAImp!AT$47:AT$47)+SUM([1]PaperSectorMinusCoreVPAImp!AT$105:AT$105))</f>
        <v>0.23146920098299997</v>
      </c>
      <c r="AW23" s="225">
        <f>1/1000*(SUM([1]PaperSectorMinusCoreVPAImp!AU$47:AU$47)+SUM([1]PaperSectorMinusCoreVPAImp!AU$105:AU$105))</f>
        <v>0.24194691808749999</v>
      </c>
      <c r="AX23" s="225">
        <f>1/1000*(SUM([1]PaperSectorMinusCoreVPAImp!AV$47:AV$47)+SUM([1]PaperSectorMinusCoreVPAImp!AV$105:AV$105))</f>
        <v>0</v>
      </c>
      <c r="AY23" s="225">
        <f>1/1000*(SUM([1]PaperSectorMinusCoreVPAImp!AW$47:AW$47)+SUM([1]PaperSectorMinusCoreVPAImp!AW$105:AW$105))</f>
        <v>0</v>
      </c>
      <c r="AZ23" s="225">
        <f>1/1000*(SUM([1]PaperSectorMinusCoreVPAImp!AX$47:AX$47)+SUM([1]PaperSectorMinusCoreVPAImp!AX$105:AX$105))</f>
        <v>0</v>
      </c>
      <c r="BA23" s="225">
        <f>1/1000*(SUM([1]PaperSectorMinusCoreVPAImp!AY$47:AY$47)+SUM([1]PaperSectorMinusCoreVPAImp!AY$105:AY$105))</f>
        <v>0</v>
      </c>
      <c r="BB23" s="225">
        <f>1/1000*(SUM([1]PaperSectorMinusCoreVPAImp!AZ$47:AZ$47)+SUM([1]PaperSectorMinusCoreVPAImp!AZ$105:AZ$105))</f>
        <v>0</v>
      </c>
      <c r="BC23" s="227">
        <f>1/1000*(SUM([1]PaperSectorMinusCoreVPAImp!BA$47:BA$47)+SUM([1]PaperSectorMinusCoreVPAImp!BA$105:BA$105))</f>
        <v>0</v>
      </c>
      <c r="BD23" s="321"/>
    </row>
    <row r="24" spans="2:56">
      <c r="B24" s="6" t="s">
        <v>20</v>
      </c>
      <c r="C24" s="20">
        <f>1/$A$1*[1]PaperSectorMinusCoreVPAImp!$B$109</f>
        <v>0.45234167863333336</v>
      </c>
      <c r="D24" s="23">
        <f>1/$A$1*[1]PaperSectorMinusCoreVPAImp!$C$109</f>
        <v>0.73444089937500001</v>
      </c>
      <c r="E24" s="23">
        <f>1/$A$1*[1]PaperSectorMinusCoreVPAImp!$D$109</f>
        <v>0.6138988897590909</v>
      </c>
      <c r="F24" s="23">
        <f>1/$A$1*[1]PaperSectorMinusCoreVPAImp!$E$109</f>
        <v>0.54965589700000006</v>
      </c>
      <c r="G24" s="23">
        <f>1/$A$1*[1]PaperSectorMinusCoreVPAImp!$F$109</f>
        <v>0.52052799920833337</v>
      </c>
      <c r="H24" s="23">
        <f>1/$A$1*[1]PaperSectorMinusCoreVPAImp!$G$109</f>
        <v>0.63568814216666669</v>
      </c>
      <c r="I24" s="23">
        <f>1/$A$1*[1]PaperSectorMinusCoreVPAImp!$H$109</f>
        <v>0.51775292439999998</v>
      </c>
      <c r="J24" s="43">
        <f>1/$A$1*[1]PaperSectorMinusCoreVPAImp!$I$109</f>
        <v>0.52885207012500002</v>
      </c>
      <c r="K24" s="23">
        <f>1/$A$1*[1]PaperSectorMinusCoreVPAImp!$J$109</f>
        <v>0.43173603650000003</v>
      </c>
      <c r="L24" s="23">
        <f>1/$A$1*[1]PaperSectorMinusCoreVPAImp!$K$109</f>
        <v>0.29724335496923077</v>
      </c>
      <c r="M24" s="23">
        <f>1/$A$1*[1]PaperSectorMinusCoreVPAImp!L$109</f>
        <v>0.28222513360000001</v>
      </c>
      <c r="N24" s="23">
        <f>1/$A$1*[1]PaperSectorMinusCoreVPAImp!M$109</f>
        <v>0.28352690354999999</v>
      </c>
      <c r="O24" s="23">
        <f>1/$A$1*[1]PaperSectorMinusCoreVPAImp!N$109</f>
        <v>0.15724368882727274</v>
      </c>
      <c r="P24" s="23">
        <f>1/$A$1*[1]PaperSectorMinusCoreVPAImp!O$109</f>
        <v>0.127969048</v>
      </c>
      <c r="Q24" s="23">
        <f>1/$A$1*[1]PaperSectorMinusCoreVPAImp!P$109</f>
        <v>0.10376911811858974</v>
      </c>
      <c r="R24" s="23">
        <f>1/$A$1*[1]PaperSectorMinusCoreVPAImp!Q$109</f>
        <v>6.949978883333334E-2</v>
      </c>
      <c r="S24" s="23">
        <f>1/$A$1*[1]PaperSectorMinusCoreVPAImp!R$109</f>
        <v>0.16811429719166665</v>
      </c>
      <c r="T24" s="23">
        <f>1/$A$1*[1]PaperSectorMinusCoreVPAImp!S$109</f>
        <v>0.16606172830769231</v>
      </c>
      <c r="U24" s="23">
        <f>1/$A$1*[1]PaperSectorMinusCoreVPAImp!T$109</f>
        <v>0.11147435879999996</v>
      </c>
      <c r="V24" s="23">
        <f>1/$A$1*[1]PaperSectorMinusCoreVPAImp!U$109</f>
        <v>0.14124676550000001</v>
      </c>
      <c r="W24" s="23">
        <f>1/$A$1*[1]PaperSectorMinusCoreVPAImp!V$109</f>
        <v>0</v>
      </c>
      <c r="X24" s="23">
        <f>1/$A$1*[1]PaperSectorMinusCoreVPAImp!W$109</f>
        <v>0</v>
      </c>
      <c r="Y24" s="23">
        <f>1/$A$1*[1]PaperSectorMinusCoreVPAImp!X$109</f>
        <v>0</v>
      </c>
      <c r="Z24" s="23">
        <f>1/$A$1*[1]PaperSectorMinusCoreVPAImp!Y$109</f>
        <v>0</v>
      </c>
      <c r="AA24" s="23">
        <f>1/$A$1*[1]PaperSectorMinusCoreVPAImp!Z$109</f>
        <v>0</v>
      </c>
      <c r="AB24" s="43">
        <f>1/$A$1*[1]PaperSectorMinusCoreVPAImp!AA$109</f>
        <v>0</v>
      </c>
      <c r="AC24" s="5"/>
      <c r="AD24" s="20">
        <f>1/1000*[1]PaperSectorMinusCoreVPAImp!AB$109</f>
        <v>7.7634302721969001E-2</v>
      </c>
      <c r="AE24" s="23">
        <f>1/1000*[1]PaperSectorMinusCoreVPAImp!AC$109</f>
        <v>8.7802187968000003E-2</v>
      </c>
      <c r="AF24" s="23">
        <f>1/1000*[1]PaperSectorMinusCoreVPAImp!AD$109</f>
        <v>6.7456578302399997E-2</v>
      </c>
      <c r="AG24" s="23">
        <f>1/1000*[1]PaperSectorMinusCoreVPAImp!AE$109</f>
        <v>7.0408829119999988E-2</v>
      </c>
      <c r="AH24" s="23">
        <f>1/1000*[1]PaperSectorMinusCoreVPAImp!AF$109</f>
        <v>6.1577132479799998E-2</v>
      </c>
      <c r="AI24" s="23">
        <f>1/1000*[1]PaperSectorMinusCoreVPAImp!AG$109</f>
        <v>8.1132666486299992E-2</v>
      </c>
      <c r="AJ24" s="23">
        <f>1/1000*[1]PaperSectorMinusCoreVPAImp!AH$109</f>
        <v>7.4071146227999998E-2</v>
      </c>
      <c r="AK24" s="23">
        <f>1/1000*[1]PaperSectorMinusCoreVPAImp!AI$109</f>
        <v>8.96418572405E-2</v>
      </c>
      <c r="AL24" s="23">
        <f>1/1000*[1]PaperSectorMinusCoreVPAImp!AJ$109</f>
        <v>8.4695204647600011E-2</v>
      </c>
      <c r="AM24" s="23">
        <f>1/1000*[1]PaperSectorMinusCoreVPAImp!AK$109</f>
        <v>6.1440727990399999E-2</v>
      </c>
      <c r="AN24" s="23">
        <f>1/1000*[1]PaperSectorMinusCoreVPAImp!AL$109</f>
        <v>6.2209141978499999E-2</v>
      </c>
      <c r="AO24" s="23">
        <f>1/1000*[1]PaperSectorMinusCoreVPAImp!AM$109</f>
        <v>6.9406940735999997E-2</v>
      </c>
      <c r="AP24" s="23">
        <f>1/1000*[1]PaperSectorMinusCoreVPAImp!AN$109</f>
        <v>3.5502498099199996E-2</v>
      </c>
      <c r="AQ24" s="23">
        <f>1/1000*[1]PaperSectorMinusCoreVPAImp!AO$109</f>
        <v>3.2995325696700002E-2</v>
      </c>
      <c r="AR24" s="23">
        <f>1/1000*[1]PaperSectorMinusCoreVPAImp!AP$109</f>
        <v>2.6488273337000001E-2</v>
      </c>
      <c r="AS24" s="23">
        <f>1/1000*[1]PaperSectorMinusCoreVPAImp!AQ$109</f>
        <v>1.83181146085E-2</v>
      </c>
      <c r="AT24" s="23">
        <f>1/1000*[1]PaperSectorMinusCoreVPAImp!AR$109</f>
        <v>3.0062060223399998E-2</v>
      </c>
      <c r="AU24" s="23">
        <f>1/1000*[1]PaperSectorMinusCoreVPAImp!AS$109</f>
        <v>3.4560272689799998E-2</v>
      </c>
      <c r="AV24" s="23">
        <f>1/1000*[1]PaperSectorMinusCoreVPAImp!AT$109</f>
        <v>3.1679973062000003E-2</v>
      </c>
      <c r="AW24" s="23">
        <f>1/1000*[1]PaperSectorMinusCoreVPAImp!AU$109</f>
        <v>3.8604405537083331E-2</v>
      </c>
      <c r="AX24" s="23">
        <f>1/1000*[1]PaperSectorMinusCoreVPAImp!AV$109</f>
        <v>0</v>
      </c>
      <c r="AY24" s="23">
        <f>1/1000*[1]PaperSectorMinusCoreVPAImp!AW$109</f>
        <v>0</v>
      </c>
      <c r="AZ24" s="23">
        <f>1/1000*[1]PaperSectorMinusCoreVPAImp!AX$109</f>
        <v>0</v>
      </c>
      <c r="BA24" s="23">
        <f>1/1000*[1]PaperSectorMinusCoreVPAImp!AY$109</f>
        <v>0</v>
      </c>
      <c r="BB24" s="23">
        <f>1/1000*[1]PaperSectorMinusCoreVPAImp!AZ$109</f>
        <v>0</v>
      </c>
      <c r="BC24" s="24">
        <f>1/1000*[1]PaperSectorMinusCoreVPAImp!BA$109</f>
        <v>0</v>
      </c>
      <c r="BD24" s="321"/>
    </row>
    <row r="25" spans="2:56">
      <c r="B25" s="6" t="s">
        <v>28</v>
      </c>
      <c r="C25" s="20">
        <f>1/$A$1*[1]PaperSectorMinusCoreVPAImp!$B$116</f>
        <v>6.5945276000000039E-3</v>
      </c>
      <c r="D25" s="23">
        <f>1/$A$1*[1]PaperSectorMinusCoreVPAImp!$C$116</f>
        <v>5.7203882750000009E-3</v>
      </c>
      <c r="E25" s="23">
        <f>1/$A$1*[1]PaperSectorMinusCoreVPAImp!$D$116</f>
        <v>6.2417178027777808E-3</v>
      </c>
      <c r="F25" s="23">
        <f>1/$A$1*[1]PaperSectorMinusCoreVPAImp!$E$116</f>
        <v>6.9123212138888848E-3</v>
      </c>
      <c r="G25" s="23">
        <f>1/$A$1*[1]PaperSectorMinusCoreVPAImp!$F$116</f>
        <v>8.5238459416666652E-3</v>
      </c>
      <c r="H25" s="23">
        <f>1/$A$1*[1]PaperSectorMinusCoreVPAImp!$G$116</f>
        <v>6.5197526333333321E-3</v>
      </c>
      <c r="I25" s="23">
        <f>1/$A$1*[1]PaperSectorMinusCoreVPAImp!$H$116</f>
        <v>6.6426681333333331E-3</v>
      </c>
      <c r="J25" s="43">
        <f>1/$A$1*[1]PaperSectorMinusCoreVPAImp!$I$116</f>
        <v>9.9673267416666659E-3</v>
      </c>
      <c r="K25" s="23">
        <f>1/$A$1*[1]PaperSectorMinusCoreVPAImp!$J$116</f>
        <v>9.9015140583333331E-3</v>
      </c>
      <c r="L25" s="23">
        <f>1/$A$1*[1]PaperSectorMinusCoreVPAImp!$K$116</f>
        <v>7.2800739070512802E-3</v>
      </c>
      <c r="M25" s="23">
        <f>1/$A$1*[1]PaperSectorMinusCoreVPAImp!L$116</f>
        <v>9.1134159333333357E-3</v>
      </c>
      <c r="N25" s="23">
        <f>1/$A$1*[1]PaperSectorMinusCoreVPAImp!M$116</f>
        <v>5.7634519166666672E-3</v>
      </c>
      <c r="O25" s="23">
        <f>1/$A$1*[1]PaperSectorMinusCoreVPAImp!N$116</f>
        <v>5.4080761691919178E-3</v>
      </c>
      <c r="P25" s="23">
        <f>1/$A$1*[1]PaperSectorMinusCoreVPAImp!O$116</f>
        <v>5.2862316499999997E-3</v>
      </c>
      <c r="Q25" s="23">
        <f>1/$A$1*[1]PaperSectorMinusCoreVPAImp!P$116</f>
        <v>6.3915890810023303E-3</v>
      </c>
      <c r="R25" s="23">
        <f>1/$A$1*[1]PaperSectorMinusCoreVPAImp!Q$116</f>
        <v>6.5421193138888887E-3</v>
      </c>
      <c r="S25" s="23">
        <f>1/$A$1*[1]PaperSectorMinusCoreVPAImp!R$116</f>
        <v>7.2029773838394066E-3</v>
      </c>
      <c r="T25" s="23">
        <f>1/$A$1*[1]PaperSectorMinusCoreVPAImp!S$116</f>
        <v>8.3388263000000011E-3</v>
      </c>
      <c r="U25" s="23">
        <f>1/$A$1*[1]PaperSectorMinusCoreVPAImp!T$116</f>
        <v>7.880078523290597E-3</v>
      </c>
      <c r="V25" s="23">
        <f>1/$A$1*[1]PaperSectorMinusCoreVPAImp!U$116</f>
        <v>9.4350690517457161E-3</v>
      </c>
      <c r="W25" s="23">
        <f>1/$A$1*[1]PaperSectorMinusCoreVPAImp!V$116</f>
        <v>0</v>
      </c>
      <c r="X25" s="23">
        <f>1/$A$1*[1]PaperSectorMinusCoreVPAImp!W$116</f>
        <v>0</v>
      </c>
      <c r="Y25" s="23">
        <f>1/$A$1*[1]PaperSectorMinusCoreVPAImp!X$116</f>
        <v>0</v>
      </c>
      <c r="Z25" s="23">
        <f>1/$A$1*[1]PaperSectorMinusCoreVPAImp!Y$116</f>
        <v>0</v>
      </c>
      <c r="AA25" s="23">
        <f>1/$A$1*[1]PaperSectorMinusCoreVPAImp!Z$116</f>
        <v>0</v>
      </c>
      <c r="AB25" s="43">
        <f>1/$A$1*[1]PaperSectorMinusCoreVPAImp!AA$116</f>
        <v>0</v>
      </c>
      <c r="AC25" s="5"/>
      <c r="AD25" s="20">
        <f>1/1000*[1]PaperSectorMinusCoreVPAImp!AB$116</f>
        <v>1.4022126315660001E-2</v>
      </c>
      <c r="AE25" s="23">
        <f>1/1000*[1]PaperSectorMinusCoreVPAImp!AC$116</f>
        <v>1.3224031057999998E-2</v>
      </c>
      <c r="AF25" s="23">
        <f>1/1000*[1]PaperSectorMinusCoreVPAImp!AD$116</f>
        <v>1.3176112382399997E-2</v>
      </c>
      <c r="AG25" s="23">
        <f>1/1000*[1]PaperSectorMinusCoreVPAImp!AE$116</f>
        <v>1.67284989424E-2</v>
      </c>
      <c r="AH25" s="23">
        <f>1/1000*[1]PaperSectorMinusCoreVPAImp!AF$116</f>
        <v>1.9824569176999998E-2</v>
      </c>
      <c r="AI25" s="23">
        <f>1/1000*[1]PaperSectorMinusCoreVPAImp!AG$116</f>
        <v>1.5056472674099999E-2</v>
      </c>
      <c r="AJ25" s="23">
        <f>1/1000*[1]PaperSectorMinusCoreVPAImp!AH$116</f>
        <v>1.42503367744E-2</v>
      </c>
      <c r="AK25" s="23">
        <f>1/1000*[1]PaperSectorMinusCoreVPAImp!AI$116</f>
        <v>1.8034377978500001E-2</v>
      </c>
      <c r="AL25" s="23">
        <f>1/1000*[1]PaperSectorMinusCoreVPAImp!AJ$116</f>
        <v>2.1816582312000003E-2</v>
      </c>
      <c r="AM25" s="23">
        <f>1/1000*[1]PaperSectorMinusCoreVPAImp!AK$116</f>
        <v>1.8105467806800002E-2</v>
      </c>
      <c r="AN25" s="23">
        <f>1/1000*[1]PaperSectorMinusCoreVPAImp!AL$116</f>
        <v>2.4112802012400004E-2</v>
      </c>
      <c r="AO25" s="23">
        <f>1/1000*[1]PaperSectorMinusCoreVPAImp!AM$116</f>
        <v>2.0192681903999997E-2</v>
      </c>
      <c r="AP25" s="23">
        <f>1/1000*[1]PaperSectorMinusCoreVPAImp!AN$116</f>
        <v>1.7040356361599996E-2</v>
      </c>
      <c r="AQ25" s="23">
        <f>1/1000*[1]PaperSectorMinusCoreVPAImp!AO$116</f>
        <v>1.5387346678500001E-2</v>
      </c>
      <c r="AR25" s="23">
        <f>1/1000*[1]PaperSectorMinusCoreVPAImp!AP$116</f>
        <v>1.67548387395E-2</v>
      </c>
      <c r="AS25" s="23">
        <f>1/1000*[1]PaperSectorMinusCoreVPAImp!AQ$116</f>
        <v>1.4103885225499999E-2</v>
      </c>
      <c r="AT25" s="23">
        <f>1/1000*[1]PaperSectorMinusCoreVPAImp!AR$116</f>
        <v>1.58404950127E-2</v>
      </c>
      <c r="AU25" s="23">
        <f>1/1000*[1]PaperSectorMinusCoreVPAImp!AS$116</f>
        <v>1.9388480768799999E-2</v>
      </c>
      <c r="AV25" s="23">
        <f>1/1000*[1]PaperSectorMinusCoreVPAImp!AT$116</f>
        <v>1.8012701755999998E-2</v>
      </c>
      <c r="AW25" s="23">
        <f>1/1000*[1]PaperSectorMinusCoreVPAImp!AU$116</f>
        <v>2.0454045216250001E-2</v>
      </c>
      <c r="AX25" s="23">
        <f>1/1000*[1]PaperSectorMinusCoreVPAImp!AV$116</f>
        <v>0</v>
      </c>
      <c r="AY25" s="23">
        <f>1/1000*[1]PaperSectorMinusCoreVPAImp!AW$116</f>
        <v>0</v>
      </c>
      <c r="AZ25" s="23">
        <f>1/1000*[1]PaperSectorMinusCoreVPAImp!AX$116</f>
        <v>0</v>
      </c>
      <c r="BA25" s="23">
        <f>1/1000*[1]PaperSectorMinusCoreVPAImp!AY$116</f>
        <v>0</v>
      </c>
      <c r="BB25" s="23">
        <f>1/1000*[1]PaperSectorMinusCoreVPAImp!AZ$116</f>
        <v>0</v>
      </c>
      <c r="BC25" s="24">
        <f>1/1000*[1]PaperSectorMinusCoreVPAImp!BA$116</f>
        <v>0</v>
      </c>
      <c r="BD25" s="321"/>
    </row>
    <row r="26" spans="2:56">
      <c r="B26" s="6" t="s">
        <v>70</v>
      </c>
      <c r="C26" s="20">
        <f>1/$A$1*[1]PaperSectorMinusCoreVPAImp!$B$121</f>
        <v>5.2182649166666666E-4</v>
      </c>
      <c r="D26" s="23">
        <f>1/$A$1*[1]PaperSectorMinusCoreVPAImp!$C$121</f>
        <v>7.3963331249999979E-3</v>
      </c>
      <c r="E26" s="23">
        <f>1/$A$1*[1]PaperSectorMinusCoreVPAImp!$D$121</f>
        <v>1.8737236166666661E-2</v>
      </c>
      <c r="F26" s="23">
        <f>1/$A$1*[1]PaperSectorMinusCoreVPAImp!$E$121</f>
        <v>2.0983403349999999E-2</v>
      </c>
      <c r="G26" s="23">
        <f>1/$A$1*[1]PaperSectorMinusCoreVPAImp!$F$121</f>
        <v>3.8271178408333328E-2</v>
      </c>
      <c r="H26" s="23">
        <f>1/$A$1*[1]PaperSectorMinusCoreVPAImp!$G$121</f>
        <v>4.1685800216666659E-2</v>
      </c>
      <c r="I26" s="23">
        <f>1/$A$1*[1]PaperSectorMinusCoreVPAImp!$H$121</f>
        <v>3.0766260716666671E-2</v>
      </c>
      <c r="J26" s="43">
        <f>1/$A$1*[1]PaperSectorMinusCoreVPAImp!$I$121</f>
        <v>6.8659704749999981E-2</v>
      </c>
      <c r="K26" s="23">
        <f>1/$A$1*[1]PaperSectorMinusCoreVPAImp!$J$121</f>
        <v>7.8001758799999987E-2</v>
      </c>
      <c r="L26" s="23">
        <f>1/$A$1*[1]PaperSectorMinusCoreVPAImp!$K$121</f>
        <v>9.0351130496983401E-2</v>
      </c>
      <c r="M26" s="23">
        <f>1/$A$1*[1]PaperSectorMinusCoreVPAImp!L$121</f>
        <v>0.10287815504166666</v>
      </c>
      <c r="N26" s="23">
        <f>1/$A$1*[1]PaperSectorMinusCoreVPAImp!M$121</f>
        <v>0.11274851589166666</v>
      </c>
      <c r="O26" s="23">
        <f>1/$A$1*[1]PaperSectorMinusCoreVPAImp!N$121</f>
        <v>7.6988589575757577E-2</v>
      </c>
      <c r="P26" s="23">
        <f>1/$A$1*[1]PaperSectorMinusCoreVPAImp!O$121</f>
        <v>7.2177383541666668E-2</v>
      </c>
      <c r="Q26" s="23">
        <f>1/$A$1*[1]PaperSectorMinusCoreVPAImp!P$121</f>
        <v>7.8562613769230752E-2</v>
      </c>
      <c r="R26" s="23">
        <f>1/$A$1*[1]PaperSectorMinusCoreVPAImp!Q$121</f>
        <v>7.5264599966666665E-2</v>
      </c>
      <c r="S26" s="23">
        <f>1/$A$1*[1]PaperSectorMinusCoreVPAImp!R$121</f>
        <v>8.0106695799999975E-2</v>
      </c>
      <c r="T26" s="23">
        <f>1/$A$1*[1]PaperSectorMinusCoreVPAImp!S$121</f>
        <v>5.3375994248076937E-2</v>
      </c>
      <c r="U26" s="23">
        <f>1/$A$1*[1]PaperSectorMinusCoreVPAImp!T$121</f>
        <v>4.4458156667948723E-2</v>
      </c>
      <c r="V26" s="23">
        <f>1/$A$1*[1]PaperSectorMinusCoreVPAImp!U$121</f>
        <v>6.2605511227327618E-2</v>
      </c>
      <c r="W26" s="23">
        <f>1/$A$1*[1]PaperSectorMinusCoreVPAImp!V$121</f>
        <v>0</v>
      </c>
      <c r="X26" s="23">
        <f>1/$A$1*[1]PaperSectorMinusCoreVPAImp!W$121</f>
        <v>0</v>
      </c>
      <c r="Y26" s="23">
        <f>1/$A$1*[1]PaperSectorMinusCoreVPAImp!X$121</f>
        <v>0</v>
      </c>
      <c r="Z26" s="23">
        <f>1/$A$1*[1]PaperSectorMinusCoreVPAImp!Y$121</f>
        <v>0</v>
      </c>
      <c r="AA26" s="23">
        <f>1/$A$1*[1]PaperSectorMinusCoreVPAImp!Z$121</f>
        <v>0</v>
      </c>
      <c r="AB26" s="43">
        <f>1/$A$1*[1]PaperSectorMinusCoreVPAImp!AA$121</f>
        <v>0</v>
      </c>
      <c r="AC26" s="5"/>
      <c r="AD26" s="20">
        <f>1/1000*[1]PaperSectorMinusCoreVPAImp!AB$121</f>
        <v>8.5052288524499996E-4</v>
      </c>
      <c r="AE26" s="23">
        <f>1/1000*[1]PaperSectorMinusCoreVPAImp!AC$121</f>
        <v>2.0960944815999996E-3</v>
      </c>
      <c r="AF26" s="23">
        <f>1/1000*[1]PaperSectorMinusCoreVPAImp!AD$121</f>
        <v>4.1859612767999998E-3</v>
      </c>
      <c r="AG26" s="23">
        <f>1/1000*[1]PaperSectorMinusCoreVPAImp!AE$121</f>
        <v>5.0313015871999997E-3</v>
      </c>
      <c r="AH26" s="23">
        <f>1/1000*[1]PaperSectorMinusCoreVPAImp!AF$121</f>
        <v>9.8026298278999988E-3</v>
      </c>
      <c r="AI26" s="23">
        <f>1/1000*[1]PaperSectorMinusCoreVPAImp!AG$121</f>
        <v>1.1154707592599998E-2</v>
      </c>
      <c r="AJ26" s="23">
        <f>1/1000*[1]PaperSectorMinusCoreVPAImp!AH$121</f>
        <v>8.6055685000000007E-3</v>
      </c>
      <c r="AK26" s="23">
        <f>1/1000*[1]PaperSectorMinusCoreVPAImp!AI$121</f>
        <v>1.7339402910499999E-2</v>
      </c>
      <c r="AL26" s="23">
        <f>1/1000*[1]PaperSectorMinusCoreVPAImp!AJ$121</f>
        <v>2.0831415468400002E-2</v>
      </c>
      <c r="AM26" s="23">
        <f>1/1000*[1]PaperSectorMinusCoreVPAImp!AK$121</f>
        <v>2.2357816883599998E-2</v>
      </c>
      <c r="AN26" s="23">
        <f>1/1000*[1]PaperSectorMinusCoreVPAImp!AL$121</f>
        <v>2.7149681104200005E-2</v>
      </c>
      <c r="AO26" s="23">
        <f>1/1000*[1]PaperSectorMinusCoreVPAImp!AM$121</f>
        <v>3.2847646223999993E-2</v>
      </c>
      <c r="AP26" s="23">
        <f>1/1000*[1]PaperSectorMinusCoreVPAImp!AN$121</f>
        <v>2.1017317287999996E-2</v>
      </c>
      <c r="AQ26" s="23">
        <f>1/1000*[1]PaperSectorMinusCoreVPAImp!AO$121</f>
        <v>2.15010451887E-2</v>
      </c>
      <c r="AR26" s="23">
        <f>1/1000*[1]PaperSectorMinusCoreVPAImp!AP$121</f>
        <v>2.375063073E-2</v>
      </c>
      <c r="AS26" s="23">
        <f>1/1000*[1]PaperSectorMinusCoreVPAImp!AQ$121</f>
        <v>1.9278231528499997E-2</v>
      </c>
      <c r="AT26" s="23">
        <f>1/1000*[1]PaperSectorMinusCoreVPAImp!AR$121</f>
        <v>2.0713519320999997E-2</v>
      </c>
      <c r="AU26" s="23">
        <f>1/1000*[1]PaperSectorMinusCoreVPAImp!AS$121</f>
        <v>1.3966686705399998E-2</v>
      </c>
      <c r="AV26" s="23">
        <f>1/1000*[1]PaperSectorMinusCoreVPAImp!AT$121</f>
        <v>1.4238614304999999E-2</v>
      </c>
      <c r="AW26" s="23">
        <f>1/1000*[1]PaperSectorMinusCoreVPAImp!AU$121</f>
        <v>2.2743755472500002E-2</v>
      </c>
      <c r="AX26" s="23">
        <f>1/1000*[1]PaperSectorMinusCoreVPAImp!AV$121</f>
        <v>0</v>
      </c>
      <c r="AY26" s="23">
        <f>1/1000*[1]PaperSectorMinusCoreVPAImp!AW$121</f>
        <v>0</v>
      </c>
      <c r="AZ26" s="23">
        <f>1/1000*[1]PaperSectorMinusCoreVPAImp!AX$121</f>
        <v>0</v>
      </c>
      <c r="BA26" s="23">
        <f>1/1000*[1]PaperSectorMinusCoreVPAImp!AY$121</f>
        <v>0</v>
      </c>
      <c r="BB26" s="23">
        <f>1/1000*[1]PaperSectorMinusCoreVPAImp!AZ$121</f>
        <v>0</v>
      </c>
      <c r="BC26" s="24">
        <f>1/1000*[1]PaperSectorMinusCoreVPAImp!BA$121</f>
        <v>0</v>
      </c>
      <c r="BD26" s="321"/>
    </row>
    <row r="27" spans="2:56">
      <c r="B27" s="6" t="s">
        <v>22</v>
      </c>
      <c r="C27" s="20">
        <f>1/$A$1*[1]PaperSectorMinusCoreVPAImp!$B$231</f>
        <v>0.155482970725</v>
      </c>
      <c r="D27" s="23">
        <f>1/$A$1*[1]PaperSectorMinusCoreVPAImp!$C$231</f>
        <v>7.5175012458333343E-2</v>
      </c>
      <c r="E27" s="23">
        <f>1/$A$1*[1]PaperSectorMinusCoreVPAImp!$D$231</f>
        <v>1.3879275795454545E-3</v>
      </c>
      <c r="F27" s="23">
        <f>1/$A$1*[1]PaperSectorMinusCoreVPAImp!$E$231</f>
        <v>1.8129823750000001E-3</v>
      </c>
      <c r="G27" s="23">
        <f>1/$A$1*[1]PaperSectorMinusCoreVPAImp!$F$231</f>
        <v>1.7949818249999997E-3</v>
      </c>
      <c r="H27" s="23">
        <f>1/$A$1*[1]PaperSectorMinusCoreVPAImp!$G$231</f>
        <v>1.6579637666666667E-3</v>
      </c>
      <c r="I27" s="23">
        <f>1/$A$1*[1]PaperSectorMinusCoreVPAImp!$H$231</f>
        <v>1.7243995183333336E-2</v>
      </c>
      <c r="J27" s="43">
        <f>1/$A$1*[1]PaperSectorMinusCoreVPAImp!$I$231</f>
        <v>3.5415753333333331E-3</v>
      </c>
      <c r="K27" s="23">
        <f>1/$A$1*[1]PaperSectorMinusCoreVPAImp!$J$231</f>
        <v>5.8264961000000001E-3</v>
      </c>
      <c r="L27" s="23">
        <f>1/$A$1*[1]PaperSectorMinusCoreVPAImp!$K$231</f>
        <v>4.7188099615384617E-3</v>
      </c>
      <c r="M27" s="23">
        <f>1/$A$1*[1]PaperSectorMinusCoreVPAImp!L$231</f>
        <v>5.9034499999999993E-3</v>
      </c>
      <c r="N27" s="23">
        <f>1/$A$1*[1]PaperSectorMinusCoreVPAImp!M$231</f>
        <v>2.9983342083333333E-3</v>
      </c>
      <c r="O27" s="23">
        <f>1/$A$1*[1]PaperSectorMinusCoreVPAImp!N$231</f>
        <v>1.4752651666666667E-3</v>
      </c>
      <c r="P27" s="23">
        <f>1/$A$1*[1]PaperSectorMinusCoreVPAImp!O$231</f>
        <v>9.7768520833333328E-4</v>
      </c>
      <c r="Q27" s="23">
        <f>1/$A$1*[1]PaperSectorMinusCoreVPAImp!P$231</f>
        <v>1.0000382916666665E-3</v>
      </c>
      <c r="R27" s="23">
        <f>1/$A$1*[1]PaperSectorMinusCoreVPAImp!Q$231</f>
        <v>8.383396E-4</v>
      </c>
      <c r="S27" s="23">
        <f>1/$A$1*[1]PaperSectorMinusCoreVPAImp!R$231</f>
        <v>1.0605193499999999E-3</v>
      </c>
      <c r="T27" s="23">
        <f>1/$A$1*[1]PaperSectorMinusCoreVPAImp!S$231</f>
        <v>4.1615132461538459E-3</v>
      </c>
      <c r="U27" s="23">
        <f>1/$A$1*[1]PaperSectorMinusCoreVPAImp!T$231</f>
        <v>8.5714373641025653E-3</v>
      </c>
      <c r="V27" s="23">
        <f>1/$A$1*[1]PaperSectorMinusCoreVPAImp!U$231</f>
        <v>8.0784289999999981E-3</v>
      </c>
      <c r="W27" s="23">
        <f>1/$A$1*[1]PaperSectorMinusCoreVPAImp!V$231</f>
        <v>0</v>
      </c>
      <c r="X27" s="23">
        <f>1/$A$1*[1]PaperSectorMinusCoreVPAImp!W$231</f>
        <v>0</v>
      </c>
      <c r="Y27" s="23">
        <f>1/$A$1*[1]PaperSectorMinusCoreVPAImp!X$231</f>
        <v>0</v>
      </c>
      <c r="Z27" s="23">
        <f>1/$A$1*[1]PaperSectorMinusCoreVPAImp!Y$231</f>
        <v>0</v>
      </c>
      <c r="AA27" s="23">
        <f>1/$A$1*[1]PaperSectorMinusCoreVPAImp!Z$231</f>
        <v>0</v>
      </c>
      <c r="AB27" s="43">
        <f>1/$A$1*[1]PaperSectorMinusCoreVPAImp!AA$231</f>
        <v>0</v>
      </c>
      <c r="AC27" s="5"/>
      <c r="AD27" s="20">
        <f>1/1000*[1]PaperSectorMinusCoreVPAImp!AB$231</f>
        <v>2.4190257568926E-2</v>
      </c>
      <c r="AE27" s="23">
        <f>1/1000*[1]PaperSectorMinusCoreVPAImp!AC$231</f>
        <v>1.0629615780399998E-2</v>
      </c>
      <c r="AF27" s="23">
        <f>1/1000*[1]PaperSectorMinusCoreVPAImp!AD$231</f>
        <v>2.1416771471999994E-3</v>
      </c>
      <c r="AG27" s="23">
        <f>1/1000*[1]PaperSectorMinusCoreVPAImp!AE$231</f>
        <v>2.6946077647999997E-3</v>
      </c>
      <c r="AH27" s="23">
        <f>1/1000*[1]PaperSectorMinusCoreVPAImp!AF$231</f>
        <v>2.9549528645000001E-3</v>
      </c>
      <c r="AI27" s="23">
        <f>1/1000*[1]PaperSectorMinusCoreVPAImp!AG$231</f>
        <v>3.1167927219E-3</v>
      </c>
      <c r="AJ27" s="23">
        <f>1/1000*[1]PaperSectorMinusCoreVPAImp!AH$231</f>
        <v>5.1238022560000001E-3</v>
      </c>
      <c r="AK27" s="23">
        <f>1/1000*[1]PaperSectorMinusCoreVPAImp!AI$231</f>
        <v>3.5578371869999996E-3</v>
      </c>
      <c r="AL27" s="23">
        <f>1/1000*[1]PaperSectorMinusCoreVPAImp!AJ$231</f>
        <v>3.7887322636000003E-3</v>
      </c>
      <c r="AM27" s="23">
        <f>1/1000*[1]PaperSectorMinusCoreVPAImp!AK$231</f>
        <v>3.4684840299999999E-3</v>
      </c>
      <c r="AN27" s="23">
        <f>1/1000*[1]PaperSectorMinusCoreVPAImp!AL$231</f>
        <v>4.2169840893000006E-3</v>
      </c>
      <c r="AO27" s="23">
        <f>1/1000*[1]PaperSectorMinusCoreVPAImp!AM$231</f>
        <v>3.1992238559999994E-3</v>
      </c>
      <c r="AP27" s="23">
        <f>1/1000*[1]PaperSectorMinusCoreVPAImp!AN$231</f>
        <v>1.5221578063999998E-3</v>
      </c>
      <c r="AQ27" s="23">
        <f>1/1000*[1]PaperSectorMinusCoreVPAImp!AO$231</f>
        <v>1.2533107047000001E-3</v>
      </c>
      <c r="AR27" s="23">
        <f>1/1000*[1]PaperSectorMinusCoreVPAImp!AP$231</f>
        <v>1.2501968815E-3</v>
      </c>
      <c r="AS27" s="23">
        <f>1/1000*[1]PaperSectorMinusCoreVPAImp!AQ$231</f>
        <v>9.5291293649999993E-4</v>
      </c>
      <c r="AT27" s="23">
        <f>1/1000*[1]PaperSectorMinusCoreVPAImp!AR$231</f>
        <v>1.0998612229E-3</v>
      </c>
      <c r="AU27" s="23">
        <f>1/1000*[1]PaperSectorMinusCoreVPAImp!AS$231</f>
        <v>1.5429634648999996E-3</v>
      </c>
      <c r="AV27" s="23">
        <f>1/1000*[1]PaperSectorMinusCoreVPAImp!AT$231</f>
        <v>3.8879488420000001E-3</v>
      </c>
      <c r="AW27" s="23">
        <f>1/1000*[1]PaperSectorMinusCoreVPAImp!AU$231</f>
        <v>3.5746302975000004E-3</v>
      </c>
      <c r="AX27" s="23">
        <f>1/1000*[1]PaperSectorMinusCoreVPAImp!AV$231</f>
        <v>0</v>
      </c>
      <c r="AY27" s="23">
        <f>1/1000*[1]PaperSectorMinusCoreVPAImp!AW$231</f>
        <v>0</v>
      </c>
      <c r="AZ27" s="23">
        <f>1/1000*[1]PaperSectorMinusCoreVPAImp!AX$231</f>
        <v>0</v>
      </c>
      <c r="BA27" s="23">
        <f>1/1000*[1]PaperSectorMinusCoreVPAImp!AY$231</f>
        <v>0</v>
      </c>
      <c r="BB27" s="23">
        <f>1/1000*[1]PaperSectorMinusCoreVPAImp!AZ$231</f>
        <v>0</v>
      </c>
      <c r="BC27" s="24">
        <f>1/1000*[1]PaperSectorMinusCoreVPAImp!BA$231</f>
        <v>0</v>
      </c>
      <c r="BD27" s="321"/>
    </row>
    <row r="28" spans="2:56">
      <c r="B28" s="9" t="s">
        <v>17</v>
      </c>
      <c r="C28" s="221">
        <f t="shared" ref="C28:L28" si="8">SUM(C22:C22)-SUM(C23:C27)</f>
        <v>3.8651324179488356E-3</v>
      </c>
      <c r="D28" s="107">
        <f t="shared" si="8"/>
        <v>5.1893398666664758E-3</v>
      </c>
      <c r="E28" s="107">
        <f t="shared" si="8"/>
        <v>4.7525277297979507E-3</v>
      </c>
      <c r="F28" s="107">
        <f t="shared" si="8"/>
        <v>4.6231241583332139E-3</v>
      </c>
      <c r="G28" s="107">
        <f t="shared" si="8"/>
        <v>7.1900026249999138E-3</v>
      </c>
      <c r="H28" s="107">
        <f t="shared" si="8"/>
        <v>8.0415535166666885E-3</v>
      </c>
      <c r="I28" s="107">
        <f t="shared" si="8"/>
        <v>7.5674296166667876E-3</v>
      </c>
      <c r="J28" s="79">
        <f t="shared" si="8"/>
        <v>6.7353847166664593E-3</v>
      </c>
      <c r="K28" s="107">
        <f t="shared" si="8"/>
        <v>7.1546335333333433E-3</v>
      </c>
      <c r="L28" s="107">
        <f t="shared" si="8"/>
        <v>1.5485048325641126E-2</v>
      </c>
      <c r="M28" s="107">
        <f>SUM(M22:M22)-SUM(M23:M27)</f>
        <v>6.0669535500001981E-3</v>
      </c>
      <c r="N28" s="107">
        <f>SUM(N22:N22)-SUM(N23:N27)</f>
        <v>8.621373824999945E-3</v>
      </c>
      <c r="O28" s="107">
        <f t="shared" ref="O28:AB28" si="9">SUM(O22:O22)-SUM(O23:O27)</f>
        <v>7.0204193272726534E-3</v>
      </c>
      <c r="P28" s="107">
        <f t="shared" si="9"/>
        <v>7.4980113916666147E-3</v>
      </c>
      <c r="Q28" s="107">
        <f t="shared" si="9"/>
        <v>8.1235945807691667E-3</v>
      </c>
      <c r="R28" s="107">
        <f t="shared" si="9"/>
        <v>8.3276206083333637E-3</v>
      </c>
      <c r="S28" s="107">
        <f t="shared" si="9"/>
        <v>1.1748207775000075E-2</v>
      </c>
      <c r="T28" s="107">
        <f t="shared" si="9"/>
        <v>1.7143013767307647E-2</v>
      </c>
      <c r="U28" s="107">
        <f t="shared" si="9"/>
        <v>2.5203437380555527E-2</v>
      </c>
      <c r="V28" s="107">
        <f t="shared" si="9"/>
        <v>2.7604836490448093E-2</v>
      </c>
      <c r="W28" s="107">
        <f t="shared" si="9"/>
        <v>0</v>
      </c>
      <c r="X28" s="107">
        <f t="shared" si="9"/>
        <v>0</v>
      </c>
      <c r="Y28" s="107">
        <f t="shared" si="9"/>
        <v>0</v>
      </c>
      <c r="Z28" s="107">
        <f t="shared" si="9"/>
        <v>0</v>
      </c>
      <c r="AA28" s="107">
        <f t="shared" si="9"/>
        <v>0</v>
      </c>
      <c r="AB28" s="79">
        <f t="shared" si="9"/>
        <v>0</v>
      </c>
      <c r="AC28" s="5"/>
      <c r="AD28" s="222">
        <f t="shared" ref="AD28:BC28" si="10">SUM(AD22:AD22)-SUM(AD23:AD27)</f>
        <v>3.4008243439440089E-3</v>
      </c>
      <c r="AE28" s="123">
        <f t="shared" si="10"/>
        <v>3.9320538827999629E-3</v>
      </c>
      <c r="AF28" s="123">
        <f t="shared" si="10"/>
        <v>3.2532242736000166E-3</v>
      </c>
      <c r="AG28" s="123">
        <f t="shared" si="10"/>
        <v>3.7999462704000064E-3</v>
      </c>
      <c r="AH28" s="123">
        <f t="shared" si="10"/>
        <v>5.3407132596999807E-3</v>
      </c>
      <c r="AI28" s="123">
        <f t="shared" si="10"/>
        <v>6.1170157619999943E-3</v>
      </c>
      <c r="AJ28" s="123">
        <f t="shared" si="10"/>
        <v>5.4504742192000299E-3</v>
      </c>
      <c r="AK28" s="123">
        <f t="shared" si="10"/>
        <v>5.8581871744999847E-3</v>
      </c>
      <c r="AL28" s="123">
        <f t="shared" si="10"/>
        <v>7.3691462984000755E-3</v>
      </c>
      <c r="AM28" s="123">
        <f t="shared" si="10"/>
        <v>8.0378041963999891E-3</v>
      </c>
      <c r="AN28" s="123">
        <f t="shared" si="10"/>
        <v>6.9656586524999842E-3</v>
      </c>
      <c r="AO28" s="123">
        <f t="shared" si="10"/>
        <v>9.3891833759999765E-3</v>
      </c>
      <c r="AP28" s="123">
        <f t="shared" si="10"/>
        <v>8.3951067551998881E-3</v>
      </c>
      <c r="AQ28" s="123">
        <f t="shared" si="10"/>
        <v>9.2850485786999948E-3</v>
      </c>
      <c r="AR28" s="123">
        <f t="shared" si="10"/>
        <v>1.0932255727000018E-2</v>
      </c>
      <c r="AS28" s="123">
        <f t="shared" si="10"/>
        <v>1.1714710115499988E-2</v>
      </c>
      <c r="AT28" s="123">
        <f t="shared" si="10"/>
        <v>1.2126476914999962E-2</v>
      </c>
      <c r="AU28" s="123">
        <f t="shared" si="10"/>
        <v>1.3714882223900049E-2</v>
      </c>
      <c r="AV28" s="123">
        <f t="shared" si="10"/>
        <v>1.488273524799999E-2</v>
      </c>
      <c r="AW28" s="123">
        <f t="shared" si="10"/>
        <v>1.2820036386250011E-2</v>
      </c>
      <c r="AX28" s="123">
        <f t="shared" si="10"/>
        <v>0</v>
      </c>
      <c r="AY28" s="123">
        <f t="shared" si="10"/>
        <v>0</v>
      </c>
      <c r="AZ28" s="123">
        <f t="shared" si="10"/>
        <v>0</v>
      </c>
      <c r="BA28" s="123">
        <f t="shared" si="10"/>
        <v>0</v>
      </c>
      <c r="BB28" s="123">
        <f t="shared" si="10"/>
        <v>0</v>
      </c>
      <c r="BC28" s="131">
        <f t="shared" si="10"/>
        <v>0</v>
      </c>
      <c r="BD28" s="321"/>
    </row>
    <row r="29" spans="2:56" ht="17.149999999999999" customHeight="1">
      <c r="B29" s="56" t="s">
        <v>211</v>
      </c>
      <c r="C29" s="138">
        <f>1/$A$1*[1]PaperSectorMinusCoreVPAImp!$B$264</f>
        <v>21.921996314414141</v>
      </c>
      <c r="D29" s="125">
        <f>1/$A$1*[1]PaperSectorMinusCoreVPAImp!$C$264</f>
        <v>21.210010176234928</v>
      </c>
      <c r="E29" s="125">
        <f>1/$A$1*[1]PaperSectorMinusCoreVPAImp!$D$264</f>
        <v>22.417459642428849</v>
      </c>
      <c r="F29" s="125">
        <f>1/$A$1*[1]PaperSectorMinusCoreVPAImp!$E$264</f>
        <v>22.974029842254165</v>
      </c>
      <c r="G29" s="125">
        <f>1/$A$1*[1]PaperSectorMinusCoreVPAImp!$F$264</f>
        <v>24.170745762308329</v>
      </c>
      <c r="H29" s="125">
        <f>1/$A$1*[1]PaperSectorMinusCoreVPAImp!$G$264</f>
        <v>25.435638573795831</v>
      </c>
      <c r="I29" s="125">
        <f>1/$A$1*[1]PaperSectorMinusCoreVPAImp!$H$264</f>
        <v>24.33626805337677</v>
      </c>
      <c r="J29" s="126">
        <f>1/$A$1*[1]PaperSectorMinusCoreVPAImp!$I$264</f>
        <v>25.186302135445832</v>
      </c>
      <c r="K29" s="125">
        <f>1/$A$1*[1]PaperSectorMinusCoreVPAImp!$J$264</f>
        <v>23.232034157174997</v>
      </c>
      <c r="L29" s="125">
        <f>1/$A$1*[1]PaperSectorMinusCoreVPAImp!$K$264</f>
        <v>21.443419304703777</v>
      </c>
      <c r="M29" s="125">
        <f>1/$A$1*[1]PaperSectorMinusCoreVPAImp!L$264</f>
        <v>24.530490553554159</v>
      </c>
      <c r="N29" s="125">
        <f>1/$A$1*[1]PaperSectorMinusCoreVPAImp!M$264</f>
        <v>24.004743507224134</v>
      </c>
      <c r="O29" s="125">
        <f>1/$A$1*[1]PaperSectorMinusCoreVPAImp!N$264</f>
        <v>21.275043437033712</v>
      </c>
      <c r="P29" s="125">
        <f>1/$A$1*[1]PaperSectorMinusCoreVPAImp!O$264</f>
        <v>21.49297578295111</v>
      </c>
      <c r="Q29" s="125">
        <f>1/$A$1*[1]PaperSectorMinusCoreVPAImp!P$264</f>
        <v>23.704359261472671</v>
      </c>
      <c r="R29" s="125">
        <f>1/$A$1*[1]PaperSectorMinusCoreVPAImp!Q$264</f>
        <v>21.304888657026311</v>
      </c>
      <c r="S29" s="125">
        <f>1/$A$1*[1]PaperSectorMinusCoreVPAImp!R$264</f>
        <v>23.255193742840873</v>
      </c>
      <c r="T29" s="125">
        <f>1/$A$1*[1]PaperSectorMinusCoreVPAImp!S$264</f>
        <v>24.003549812496292</v>
      </c>
      <c r="U29" s="125">
        <f>1/$A$1*[1]PaperSectorMinusCoreVPAImp!T$264</f>
        <v>24.723239113501304</v>
      </c>
      <c r="V29" s="125">
        <f>1/$A$1*[1]PaperSectorMinusCoreVPAImp!U$264</f>
        <v>22.786119846245711</v>
      </c>
      <c r="W29" s="125">
        <f>1/$A$1*[1]PaperSectorMinusCoreVPAImp!V$264</f>
        <v>0</v>
      </c>
      <c r="X29" s="125">
        <f>1/$A$1*[1]PaperSectorMinusCoreVPAImp!W$264</f>
        <v>0</v>
      </c>
      <c r="Y29" s="125">
        <f>1/$A$1*[1]PaperSectorMinusCoreVPAImp!X$264</f>
        <v>0</v>
      </c>
      <c r="Z29" s="125">
        <f>1/$A$1*[1]PaperSectorMinusCoreVPAImp!Y$264</f>
        <v>0</v>
      </c>
      <c r="AA29" s="125">
        <f>1/$A$1*[1]PaperSectorMinusCoreVPAImp!Z$264</f>
        <v>0</v>
      </c>
      <c r="AB29" s="126">
        <f>1/$A$1*[1]PaperSectorMinusCoreVPAImp!AA$264</f>
        <v>0</v>
      </c>
      <c r="AC29" s="235"/>
      <c r="AD29" s="138">
        <f>1/1000*[1]PaperSectorMinusCoreVPAImp!AB$264</f>
        <v>4.0695029684296831</v>
      </c>
      <c r="AE29" s="125">
        <f>1/1000*[1]PaperSectorMinusCoreVPAImp!AC$264</f>
        <v>3.8186979367827996</v>
      </c>
      <c r="AF29" s="125">
        <f>1/1000*[1]PaperSectorMinusCoreVPAImp!AD$264</f>
        <v>3.9453858220848006</v>
      </c>
      <c r="AG29" s="125">
        <f>1/1000*[1]PaperSectorMinusCoreVPAImp!AE$264</f>
        <v>4.5905810661648001</v>
      </c>
      <c r="AH29" s="125">
        <f>1/1000*[1]PaperSectorMinusCoreVPAImp!AF$264</f>
        <v>5.3602412171902998</v>
      </c>
      <c r="AI29" s="125">
        <f>1/1000*[1]PaperSectorMinusCoreVPAImp!AG$264</f>
        <v>5.5451763590652003</v>
      </c>
      <c r="AJ29" s="125">
        <f>1/1000*[1]PaperSectorMinusCoreVPAImp!AH$264</f>
        <v>5.8907404788836004</v>
      </c>
      <c r="AK29" s="125">
        <f>1/1000*[1]PaperSectorMinusCoreVPAImp!AI$264</f>
        <v>6.5041360805880002</v>
      </c>
      <c r="AL29" s="125">
        <f>1/1000*[1]PaperSectorMinusCoreVPAImp!AJ$264</f>
        <v>6.6532884767744012</v>
      </c>
      <c r="AM29" s="125">
        <f>1/1000*[1]PaperSectorMinusCoreVPAImp!AK$264</f>
        <v>5.3203532865912013</v>
      </c>
      <c r="AN29" s="125">
        <f>1/1000*[1]PaperSectorMinusCoreVPAImp!AL$264</f>
        <v>6.2642443735763997</v>
      </c>
      <c r="AO29" s="125">
        <f>1/1000*[1]PaperSectorMinusCoreVPAImp!AM$264</f>
        <v>6.7311984410880008</v>
      </c>
      <c r="AP29" s="125">
        <f>1/1000*[1]PaperSectorMinusCoreVPAImp!AN$264</f>
        <v>5.2085473909215985</v>
      </c>
      <c r="AQ29" s="125">
        <f>1/1000*[1]PaperSectorMinusCoreVPAImp!AO$264</f>
        <v>5.4352977256500008</v>
      </c>
      <c r="AR29" s="125">
        <f>1/1000*[1]PaperSectorMinusCoreVPAImp!AP$264</f>
        <v>6.0019600330985012</v>
      </c>
      <c r="AS29" s="125">
        <f>1/1000*[1]PaperSectorMinusCoreVPAImp!AQ$264</f>
        <v>4.6638648337540003</v>
      </c>
      <c r="AT29" s="125">
        <f>1/1000*[1]PaperSectorMinusCoreVPAImp!AR$264</f>
        <v>4.9807579809627001</v>
      </c>
      <c r="AU29" s="125">
        <f>1/1000*[1]PaperSectorMinusCoreVPAImp!AS$264</f>
        <v>5.4942877144869993</v>
      </c>
      <c r="AV29" s="125">
        <f>1/1000*[1]PaperSectorMinusCoreVPAImp!AT$264</f>
        <v>6.2148546333680006</v>
      </c>
      <c r="AW29" s="125">
        <f>1/1000*[1]PaperSectorMinusCoreVPAImp!AU$264</f>
        <v>5.2164229651858331</v>
      </c>
      <c r="AX29" s="125">
        <f>1/1000*[1]PaperSectorMinusCoreVPAImp!AV$264</f>
        <v>0</v>
      </c>
      <c r="AY29" s="125">
        <f>1/1000*[1]PaperSectorMinusCoreVPAImp!AW$264</f>
        <v>0</v>
      </c>
      <c r="AZ29" s="125">
        <f>1/1000*[1]PaperSectorMinusCoreVPAImp!AX$264</f>
        <v>0</v>
      </c>
      <c r="BA29" s="125">
        <f>1/1000*[1]PaperSectorMinusCoreVPAImp!AY$264</f>
        <v>0</v>
      </c>
      <c r="BB29" s="125">
        <f>1/1000*[1]PaperSectorMinusCoreVPAImp!AZ$264</f>
        <v>0</v>
      </c>
      <c r="BC29" s="139">
        <f>1/1000*[1]PaperSectorMinusCoreVPAImp!BA$264</f>
        <v>0</v>
      </c>
      <c r="BD29" s="321"/>
    </row>
    <row r="30" spans="2:56">
      <c r="B30" s="6" t="s">
        <v>39</v>
      </c>
      <c r="C30" s="10">
        <f>1/$A$1*[1]PaperSectorMinusCoreVPAImp!$B$16</f>
        <v>3.0388725768416665</v>
      </c>
      <c r="D30" s="28">
        <f>1/$A$1*[1]PaperSectorMinusCoreVPAImp!$C$16</f>
        <v>2.6755115907274574</v>
      </c>
      <c r="E30" s="28">
        <f>1/$A$1*[1]PaperSectorMinusCoreVPAImp!$D$16</f>
        <v>3.1465086375000002</v>
      </c>
      <c r="F30" s="28">
        <f>1/$A$1*[1]PaperSectorMinusCoreVPAImp!$E$16</f>
        <v>3.200476280918561</v>
      </c>
      <c r="G30" s="28">
        <f>1/$A$1*[1]PaperSectorMinusCoreVPAImp!$F$16</f>
        <v>3.2314134171499997</v>
      </c>
      <c r="H30" s="28">
        <f>1/$A$1*[1]PaperSectorMinusCoreVPAImp!$G$16</f>
        <v>3.500272982645833</v>
      </c>
      <c r="I30" s="28">
        <f>1/$A$1*[1]PaperSectorMinusCoreVPAImp!$H$16</f>
        <v>3.2910750052535356</v>
      </c>
      <c r="J30" s="47">
        <f>1/$A$1*[1]PaperSectorMinusCoreVPAImp!$I$16</f>
        <v>3.3635219636375</v>
      </c>
      <c r="K30" s="28">
        <f>1/$A$1*[1]PaperSectorMinusCoreVPAImp!$J$16</f>
        <v>3.3163917357470591</v>
      </c>
      <c r="L30" s="28">
        <f>1/$A$1*[1]PaperSectorMinusCoreVPAImp!$K$16</f>
        <v>2.8884332566604347</v>
      </c>
      <c r="M30" s="28">
        <f>1/$A$1*[1]PaperSectorMinusCoreVPAImp!L$16</f>
        <v>3.3711231653855771</v>
      </c>
      <c r="N30" s="28">
        <f>1/$A$1*[1]PaperSectorMinusCoreVPAImp!M$16</f>
        <v>3.5627122726500011</v>
      </c>
      <c r="O30" s="28">
        <f>1/$A$1*[1]PaperSectorMinusCoreVPAImp!N$16</f>
        <v>3.0959191686651581</v>
      </c>
      <c r="P30" s="28">
        <f>1/$A$1*[1]PaperSectorMinusCoreVPAImp!O$16</f>
        <v>2.9120025503999996</v>
      </c>
      <c r="Q30" s="28">
        <f>1/$A$1*[1]PaperSectorMinusCoreVPAImp!P$16</f>
        <v>2.8696495355259009</v>
      </c>
      <c r="R30" s="28">
        <f>1/$A$1*[1]PaperSectorMinusCoreVPAImp!Q$16</f>
        <v>2.8079432087886897</v>
      </c>
      <c r="S30" s="28">
        <f>1/$A$1*[1]PaperSectorMinusCoreVPAImp!R$16</f>
        <v>3.1393913750555553</v>
      </c>
      <c r="T30" s="28">
        <f>1/$A$1*[1]PaperSectorMinusCoreVPAImp!S$16</f>
        <v>3.230012310277778</v>
      </c>
      <c r="U30" s="28">
        <f>1/$A$1*[1]PaperSectorMinusCoreVPAImp!T$16</f>
        <v>3.4571805237628386</v>
      </c>
      <c r="V30" s="28">
        <f>1/$A$1*[1]PaperSectorMinusCoreVPAImp!U$16</f>
        <v>3.4570770203856052</v>
      </c>
      <c r="W30" s="28">
        <f>1/$A$1*[1]PaperSectorMinusCoreVPAImp!V$16</f>
        <v>0</v>
      </c>
      <c r="X30" s="28">
        <f>1/$A$1*[1]PaperSectorMinusCoreVPAImp!W$16</f>
        <v>0</v>
      </c>
      <c r="Y30" s="28">
        <f>1/$A$1*[1]PaperSectorMinusCoreVPAImp!X$16</f>
        <v>0</v>
      </c>
      <c r="Z30" s="28">
        <f>1/$A$1*[1]PaperSectorMinusCoreVPAImp!Y$16</f>
        <v>0</v>
      </c>
      <c r="AA30" s="28">
        <f>1/$A$1*[1]PaperSectorMinusCoreVPAImp!Z$16</f>
        <v>0</v>
      </c>
      <c r="AB30" s="47">
        <f>1/$A$1*[1]PaperSectorMinusCoreVPAImp!AA$16</f>
        <v>0</v>
      </c>
      <c r="AC30" s="12"/>
      <c r="AD30" s="233">
        <f>1/1000*[1]PaperSectorMinusCoreVPAImp!AB$16</f>
        <v>0.383727494243565</v>
      </c>
      <c r="AE30" s="14">
        <f>1/1000*[1]PaperSectorMinusCoreVPAImp!AC$16</f>
        <v>0.32509205190439999</v>
      </c>
      <c r="AF30" s="14">
        <f>1/1000*[1]PaperSectorMinusCoreVPAImp!AD$16</f>
        <v>0.33932275874400003</v>
      </c>
      <c r="AG30" s="14">
        <f>1/1000*[1]PaperSectorMinusCoreVPAImp!AE$16</f>
        <v>0.4008833447472</v>
      </c>
      <c r="AH30" s="14">
        <f>1/1000*[1]PaperSectorMinusCoreVPAImp!AF$16</f>
        <v>0.45948776487110005</v>
      </c>
      <c r="AI30" s="14">
        <f>1/1000*[1]PaperSectorMinusCoreVPAImp!AG$16</f>
        <v>0.48890705497920001</v>
      </c>
      <c r="AJ30" s="14">
        <f>1/1000*[1]PaperSectorMinusCoreVPAImp!AH$16</f>
        <v>0.53135943322880008</v>
      </c>
      <c r="AK30" s="14">
        <f>1/1000*[1]PaperSectorMinusCoreVPAImp!AI$16</f>
        <v>0.57039417713950002</v>
      </c>
      <c r="AL30" s="14">
        <f>1/1000*[1]PaperSectorMinusCoreVPAImp!AJ$16</f>
        <v>0.62490469832040008</v>
      </c>
      <c r="AM30" s="14">
        <f>1/1000*[1]PaperSectorMinusCoreVPAImp!AK$16</f>
        <v>0.48286711334839999</v>
      </c>
      <c r="AN30" s="14">
        <f>1/1000*[1]PaperSectorMinusCoreVPAImp!AL$16</f>
        <v>0.58397100510689992</v>
      </c>
      <c r="AO30" s="14">
        <f>1/1000*[1]PaperSectorMinusCoreVPAImp!AM$16</f>
        <v>0.69402599087999994</v>
      </c>
      <c r="AP30" s="14">
        <f>1/1000*[1]PaperSectorMinusCoreVPAImp!AN$16</f>
        <v>0.5292599878016</v>
      </c>
      <c r="AQ30" s="14">
        <f>1/1000*[1]PaperSectorMinusCoreVPAImp!AO$16</f>
        <v>0.51561608683709992</v>
      </c>
      <c r="AR30" s="14">
        <f>1/1000*[1]PaperSectorMinusCoreVPAImp!AP$16</f>
        <v>0.5168825625065</v>
      </c>
      <c r="AS30" s="14">
        <f>1/1000*[1]PaperSectorMinusCoreVPAImp!AQ$16</f>
        <v>0.43041719102899995</v>
      </c>
      <c r="AT30" s="14">
        <f>1/1000*[1]PaperSectorMinusCoreVPAImp!AR$16</f>
        <v>0.47942615880029998</v>
      </c>
      <c r="AU30" s="14">
        <f>1/1000*[1]PaperSectorMinusCoreVPAImp!AS$16</f>
        <v>0.52529701364140002</v>
      </c>
      <c r="AV30" s="14">
        <f>1/1000*[1]PaperSectorMinusCoreVPAImp!AT$16</f>
        <v>0.62218546707400002</v>
      </c>
      <c r="AW30" s="14">
        <f>1/1000*[1]PaperSectorMinusCoreVPAImp!AU$16</f>
        <v>0.54494804946083331</v>
      </c>
      <c r="AX30" s="14">
        <f>1/1000*[1]PaperSectorMinusCoreVPAImp!AV$16</f>
        <v>0</v>
      </c>
      <c r="AY30" s="14">
        <f>1/1000*[1]PaperSectorMinusCoreVPAImp!AW$16</f>
        <v>0</v>
      </c>
      <c r="AZ30" s="14">
        <f>1/1000*[1]PaperSectorMinusCoreVPAImp!AX$16</f>
        <v>0</v>
      </c>
      <c r="BA30" s="14">
        <f>1/1000*[1]PaperSectorMinusCoreVPAImp!AY$16</f>
        <v>0</v>
      </c>
      <c r="BB30" s="14">
        <f>1/1000*[1]PaperSectorMinusCoreVPAImp!AZ$16</f>
        <v>0</v>
      </c>
      <c r="BC30" s="15">
        <f>1/1000*[1]PaperSectorMinusCoreVPAImp!BA$16</f>
        <v>0</v>
      </c>
      <c r="BD30" s="321"/>
    </row>
    <row r="31" spans="2:56">
      <c r="B31" s="6" t="s">
        <v>44</v>
      </c>
      <c r="C31" s="10">
        <f>1/$A$1*[1]PaperSectorMinusCoreVPAImp!$B$23</f>
        <v>0.83369587168118675</v>
      </c>
      <c r="D31" s="28">
        <f>1/$A$1*[1]PaperSectorMinusCoreVPAImp!$C$23</f>
        <v>0.8983206473367521</v>
      </c>
      <c r="E31" s="28">
        <f>1/$A$1*[1]PaperSectorMinusCoreVPAImp!$D$23</f>
        <v>1.0161196488955127</v>
      </c>
      <c r="F31" s="28">
        <f>1/$A$1*[1]PaperSectorMinusCoreVPAImp!$E$23</f>
        <v>1.0026967822708333</v>
      </c>
      <c r="G31" s="28">
        <f>1/$A$1*[1]PaperSectorMinusCoreVPAImp!$F$23</f>
        <v>1.1802755675027778</v>
      </c>
      <c r="H31" s="28">
        <f>1/$A$1*[1]PaperSectorMinusCoreVPAImp!$G$23</f>
        <v>1.0102479165166667</v>
      </c>
      <c r="I31" s="28">
        <f>1/$A$1*[1]PaperSectorMinusCoreVPAImp!$H$23</f>
        <v>0.87854572134141418</v>
      </c>
      <c r="J31" s="47">
        <f>1/$A$1*[1]PaperSectorMinusCoreVPAImp!$I$23</f>
        <v>0.91265470649583336</v>
      </c>
      <c r="K31" s="28">
        <f>1/$A$1*[1]PaperSectorMinusCoreVPAImp!$J$23</f>
        <v>0.83943261855000018</v>
      </c>
      <c r="L31" s="28">
        <f>1/$A$1*[1]PaperSectorMinusCoreVPAImp!$K$23</f>
        <v>0.85013130763499756</v>
      </c>
      <c r="M31" s="28">
        <f>1/$A$1*[1]PaperSectorMinusCoreVPAImp!L$23</f>
        <v>1.1216793859042733</v>
      </c>
      <c r="N31" s="28">
        <f>1/$A$1*[1]PaperSectorMinusCoreVPAImp!M$23</f>
        <v>1.1298490876111109</v>
      </c>
      <c r="O31" s="28">
        <f>1/$A$1*[1]PaperSectorMinusCoreVPAImp!N$23</f>
        <v>0.78450486367537708</v>
      </c>
      <c r="P31" s="28">
        <f>1/$A$1*[1]PaperSectorMinusCoreVPAImp!O$23</f>
        <v>0.77144176412658716</v>
      </c>
      <c r="Q31" s="28">
        <f>1/$A$1*[1]PaperSectorMinusCoreVPAImp!P$23</f>
        <v>0.85805934479058443</v>
      </c>
      <c r="R31" s="28">
        <f>1/$A$1*[1]PaperSectorMinusCoreVPAImp!Q$23</f>
        <v>0.65648397084218968</v>
      </c>
      <c r="S31" s="28">
        <f>1/$A$1*[1]PaperSectorMinusCoreVPAImp!R$23</f>
        <v>0.70020912692103177</v>
      </c>
      <c r="T31" s="28">
        <f>1/$A$1*[1]PaperSectorMinusCoreVPAImp!S$23</f>
        <v>0.70813540156269827</v>
      </c>
      <c r="U31" s="28">
        <f>1/$A$1*[1]PaperSectorMinusCoreVPAImp!T$23</f>
        <v>0.91080855405914984</v>
      </c>
      <c r="V31" s="28">
        <f>1/$A$1*[1]PaperSectorMinusCoreVPAImp!U$23</f>
        <v>0.80758635779570709</v>
      </c>
      <c r="W31" s="28">
        <f>1/$A$1*[1]PaperSectorMinusCoreVPAImp!V$23</f>
        <v>0</v>
      </c>
      <c r="X31" s="28">
        <f>1/$A$1*[1]PaperSectorMinusCoreVPAImp!W$23</f>
        <v>0</v>
      </c>
      <c r="Y31" s="28">
        <f>1/$A$1*[1]PaperSectorMinusCoreVPAImp!X$23</f>
        <v>0</v>
      </c>
      <c r="Z31" s="28">
        <f>1/$A$1*[1]PaperSectorMinusCoreVPAImp!Y$23</f>
        <v>0</v>
      </c>
      <c r="AA31" s="28">
        <f>1/$A$1*[1]PaperSectorMinusCoreVPAImp!Z$23</f>
        <v>0</v>
      </c>
      <c r="AB31" s="47">
        <f>1/$A$1*[1]PaperSectorMinusCoreVPAImp!AA$23</f>
        <v>0</v>
      </c>
      <c r="AC31" s="5"/>
      <c r="AD31" s="20">
        <f>1/1000*[1]PaperSectorMinusCoreVPAImp!AB$23</f>
        <v>0.229099278644016</v>
      </c>
      <c r="AE31" s="23">
        <f>1/1000*[1]PaperSectorMinusCoreVPAImp!AC$23</f>
        <v>0.23677023054719998</v>
      </c>
      <c r="AF31" s="23">
        <f>1/1000*[1]PaperSectorMinusCoreVPAImp!AD$23</f>
        <v>0.24406363411199999</v>
      </c>
      <c r="AG31" s="23">
        <f>1/1000*[1]PaperSectorMinusCoreVPAImp!AE$23</f>
        <v>0.2617458827536</v>
      </c>
      <c r="AH31" s="23">
        <f>1/1000*[1]PaperSectorMinusCoreVPAImp!AF$23</f>
        <v>0.30255894177039999</v>
      </c>
      <c r="AI31" s="23">
        <f>1/1000*[1]PaperSectorMinusCoreVPAImp!AG$23</f>
        <v>0.2789537417238</v>
      </c>
      <c r="AJ31" s="23">
        <f>1/1000*[1]PaperSectorMinusCoreVPAImp!AH$23</f>
        <v>0.29111908669120001</v>
      </c>
      <c r="AK31" s="23">
        <f>1/1000*[1]PaperSectorMinusCoreVPAImp!AI$23</f>
        <v>0.32536490655400002</v>
      </c>
      <c r="AL31" s="23">
        <f>1/1000*[1]PaperSectorMinusCoreVPAImp!AJ$23</f>
        <v>0.33136980744080002</v>
      </c>
      <c r="AM31" s="23">
        <f>1/1000*[1]PaperSectorMinusCoreVPAImp!AK$23</f>
        <v>0.28091915979160004</v>
      </c>
      <c r="AN31" s="23">
        <f>1/1000*[1]PaperSectorMinusCoreVPAImp!AL$23</f>
        <v>0.337931522343</v>
      </c>
      <c r="AO31" s="23">
        <f>1/1000*[1]PaperSectorMinusCoreVPAImp!AM$23</f>
        <v>0.33057138883199999</v>
      </c>
      <c r="AP31" s="23">
        <f>1/1000*[1]PaperSectorMinusCoreVPAImp!AN$23</f>
        <v>0.2065272727936</v>
      </c>
      <c r="AQ31" s="23">
        <f>1/1000*[1]PaperSectorMinusCoreVPAImp!AO$23</f>
        <v>0.20922063845190003</v>
      </c>
      <c r="AR31" s="23">
        <f>1/1000*[1]PaperSectorMinusCoreVPAImp!AP$23</f>
        <v>0.23500168890700002</v>
      </c>
      <c r="AS31" s="23">
        <f>1/1000*[1]PaperSectorMinusCoreVPAImp!AQ$23</f>
        <v>0.15714704257349998</v>
      </c>
      <c r="AT31" s="23">
        <f>1/1000*[1]PaperSectorMinusCoreVPAImp!AR$23</f>
        <v>0.16306368523670001</v>
      </c>
      <c r="AU31" s="23">
        <f>1/1000*[1]PaperSectorMinusCoreVPAImp!AS$23</f>
        <v>0.18524784562569999</v>
      </c>
      <c r="AV31" s="23">
        <f>1/1000*[1]PaperSectorMinusCoreVPAImp!AT$23</f>
        <v>0.22119064029399998</v>
      </c>
      <c r="AW31" s="23">
        <f>1/1000*[1]PaperSectorMinusCoreVPAImp!AU$23</f>
        <v>0.19379167629125002</v>
      </c>
      <c r="AX31" s="23">
        <f>1/1000*[1]PaperSectorMinusCoreVPAImp!AV$23</f>
        <v>0</v>
      </c>
      <c r="AY31" s="23">
        <f>1/1000*[1]PaperSectorMinusCoreVPAImp!AW$23</f>
        <v>0</v>
      </c>
      <c r="AZ31" s="23">
        <f>1/1000*[1]PaperSectorMinusCoreVPAImp!AX$23</f>
        <v>0</v>
      </c>
      <c r="BA31" s="23">
        <f>1/1000*[1]PaperSectorMinusCoreVPAImp!AY$23</f>
        <v>0</v>
      </c>
      <c r="BB31" s="23">
        <f>1/1000*[1]PaperSectorMinusCoreVPAImp!AZ$23</f>
        <v>0</v>
      </c>
      <c r="BC31" s="24">
        <f>1/1000*[1]PaperSectorMinusCoreVPAImp!BA$23</f>
        <v>0</v>
      </c>
      <c r="BD31" s="321"/>
    </row>
    <row r="32" spans="2:56">
      <c r="B32" s="6" t="s">
        <v>125</v>
      </c>
      <c r="C32" s="20">
        <f>1/$A$1*[1]PaperSectorMinusCoreVPAImp!$B$34</f>
        <v>8.9101990000000006E-2</v>
      </c>
      <c r="D32" s="23">
        <f>1/$A$1*[1]PaperSectorMinusCoreVPAImp!$C$34</f>
        <v>0.11114437358333334</v>
      </c>
      <c r="E32" s="23">
        <f>1/$A$1*[1]PaperSectorMinusCoreVPAImp!$D$34</f>
        <v>4.163704733333333E-2</v>
      </c>
      <c r="F32" s="23">
        <f>1/$A$1*[1]PaperSectorMinusCoreVPAImp!$E$34</f>
        <v>1.3748315833333333E-2</v>
      </c>
      <c r="G32" s="23">
        <f>1/$A$1*[1]PaperSectorMinusCoreVPAImp!$F$34</f>
        <v>3.7432502075000006E-2</v>
      </c>
      <c r="H32" s="23">
        <f>1/$A$1*[1]PaperSectorMinusCoreVPAImp!$G$34</f>
        <v>5.4651718991666653E-2</v>
      </c>
      <c r="I32" s="23">
        <f>1/$A$1*[1]PaperSectorMinusCoreVPAImp!$H$34</f>
        <v>7.7737453938888895E-2</v>
      </c>
      <c r="J32" s="43">
        <f>1/$A$1*[1]PaperSectorMinusCoreVPAImp!$I$34</f>
        <v>7.0768706812499985E-2</v>
      </c>
      <c r="K32" s="23">
        <f>1/$A$1*[1]PaperSectorMinusCoreVPAImp!$J$34</f>
        <v>8.5045795216911746E-2</v>
      </c>
      <c r="L32" s="23">
        <f>1/$A$1*[1]PaperSectorMinusCoreVPAImp!$K$34</f>
        <v>1.2680737105158728E-2</v>
      </c>
      <c r="M32" s="23">
        <f>1/$A$1*[1]PaperSectorMinusCoreVPAImp!L$34</f>
        <v>0.10588539948621795</v>
      </c>
      <c r="N32" s="23">
        <f>1/$A$1*[1]PaperSectorMinusCoreVPAImp!M$34</f>
        <v>9.7096420099999997E-2</v>
      </c>
      <c r="O32" s="23">
        <f>1/$A$1*[1]PaperSectorMinusCoreVPAImp!N$34</f>
        <v>7.959174177777778E-2</v>
      </c>
      <c r="P32" s="23">
        <f>1/$A$1*[1]PaperSectorMinusCoreVPAImp!O$34</f>
        <v>8.6502598880555545E-2</v>
      </c>
      <c r="Q32" s="23">
        <f>1/$A$1*[1]PaperSectorMinusCoreVPAImp!P$34</f>
        <v>6.6519385385532578E-2</v>
      </c>
      <c r="R32" s="23">
        <f>1/$A$1*[1]PaperSectorMinusCoreVPAImp!Q$34</f>
        <v>6.6341716281313121E-2</v>
      </c>
      <c r="S32" s="23">
        <f>1/$A$1*[1]PaperSectorMinusCoreVPAImp!R$34</f>
        <v>4.5868194836111098E-2</v>
      </c>
      <c r="T32" s="23">
        <f>1/$A$1*[1]PaperSectorMinusCoreVPAImp!S$34</f>
        <v>7.5447381444444434E-2</v>
      </c>
      <c r="U32" s="23">
        <f>1/$A$1*[1]PaperSectorMinusCoreVPAImp!T$34</f>
        <v>8.0246706708823543E-2</v>
      </c>
      <c r="V32" s="23">
        <f>1/$A$1*[1]PaperSectorMinusCoreVPAImp!U$34</f>
        <v>6.5406461788888884E-2</v>
      </c>
      <c r="W32" s="23">
        <f>1/$A$1*[1]PaperSectorMinusCoreVPAImp!V$34</f>
        <v>0</v>
      </c>
      <c r="X32" s="23">
        <f>1/$A$1*[1]PaperSectorMinusCoreVPAImp!W$34</f>
        <v>0</v>
      </c>
      <c r="Y32" s="23">
        <f>1/$A$1*[1]PaperSectorMinusCoreVPAImp!X$34</f>
        <v>0</v>
      </c>
      <c r="Z32" s="23">
        <f>1/$A$1*[1]PaperSectorMinusCoreVPAImp!Y$34</f>
        <v>0</v>
      </c>
      <c r="AA32" s="23">
        <f>1/$A$1*[1]PaperSectorMinusCoreVPAImp!Z$34</f>
        <v>0</v>
      </c>
      <c r="AB32" s="43">
        <f>1/$A$1*[1]PaperSectorMinusCoreVPAImp!AA$34</f>
        <v>0</v>
      </c>
      <c r="AC32" s="5"/>
      <c r="AD32" s="20">
        <f>1/1000*[1]PaperSectorMinusCoreVPAImp!AB$34</f>
        <v>1.3211500741175998E-2</v>
      </c>
      <c r="AE32" s="23">
        <f>1/1000*[1]PaperSectorMinusCoreVPAImp!AC$34</f>
        <v>1.1258086959599999E-2</v>
      </c>
      <c r="AF32" s="23">
        <f>1/1000*[1]PaperSectorMinusCoreVPAImp!AD$34</f>
        <v>4.7781915023999994E-3</v>
      </c>
      <c r="AG32" s="23">
        <f>1/1000*[1]PaperSectorMinusCoreVPAImp!AE$34</f>
        <v>3.4802985615999997E-3</v>
      </c>
      <c r="AH32" s="23">
        <f>1/1000*[1]PaperSectorMinusCoreVPAImp!AF$34</f>
        <v>8.573504872099999E-3</v>
      </c>
      <c r="AI32" s="23">
        <f>1/1000*[1]PaperSectorMinusCoreVPAImp!AG$34</f>
        <v>1.4570204992199999E-2</v>
      </c>
      <c r="AJ32" s="23">
        <f>1/1000*[1]PaperSectorMinusCoreVPAImp!AH$34</f>
        <v>1.81296171892E-2</v>
      </c>
      <c r="AK32" s="23">
        <f>1/1000*[1]PaperSectorMinusCoreVPAImp!AI$34</f>
        <v>1.8336563635000001E-2</v>
      </c>
      <c r="AL32" s="23">
        <f>1/1000*[1]PaperSectorMinusCoreVPAImp!AJ$34</f>
        <v>2.0647655187200003E-2</v>
      </c>
      <c r="AM32" s="23">
        <f>1/1000*[1]PaperSectorMinusCoreVPAImp!AK$34</f>
        <v>5.1292723900000009E-3</v>
      </c>
      <c r="AN32" s="23">
        <f>1/1000*[1]PaperSectorMinusCoreVPAImp!AL$34</f>
        <v>2.0314835899200002E-2</v>
      </c>
      <c r="AO32" s="23">
        <f>1/1000*[1]PaperSectorMinusCoreVPAImp!AM$34</f>
        <v>2.0908799087999995E-2</v>
      </c>
      <c r="AP32" s="23">
        <f>1/1000*[1]PaperSectorMinusCoreVPAImp!AN$34</f>
        <v>1.8461684348799998E-2</v>
      </c>
      <c r="AQ32" s="23">
        <f>1/1000*[1]PaperSectorMinusCoreVPAImp!AO$34</f>
        <v>2.1014200915500002E-2</v>
      </c>
      <c r="AR32" s="23">
        <f>1/1000*[1]PaperSectorMinusCoreVPAImp!AP$34</f>
        <v>2.4630473695500001E-2</v>
      </c>
      <c r="AS32" s="23">
        <f>1/1000*[1]PaperSectorMinusCoreVPAImp!AQ$34</f>
        <v>1.5874725999999999E-2</v>
      </c>
      <c r="AT32" s="23">
        <f>1/1000*[1]PaperSectorMinusCoreVPAImp!AR$34</f>
        <v>1.1651168520499999E-2</v>
      </c>
      <c r="AU32" s="23">
        <f>1/1000*[1]PaperSectorMinusCoreVPAImp!AS$34</f>
        <v>1.8688632748499998E-2</v>
      </c>
      <c r="AV32" s="23">
        <f>1/1000*[1]PaperSectorMinusCoreVPAImp!AT$34</f>
        <v>2.0511848924000001E-2</v>
      </c>
      <c r="AW32" s="23">
        <f>1/1000*[1]PaperSectorMinusCoreVPAImp!AU$34</f>
        <v>1.5736681960833335E-2</v>
      </c>
      <c r="AX32" s="23">
        <f>1/1000*[1]PaperSectorMinusCoreVPAImp!AV$34</f>
        <v>0</v>
      </c>
      <c r="AY32" s="23">
        <f>1/1000*[1]PaperSectorMinusCoreVPAImp!AW$34</f>
        <v>0</v>
      </c>
      <c r="AZ32" s="23">
        <f>1/1000*[1]PaperSectorMinusCoreVPAImp!AX$34</f>
        <v>0</v>
      </c>
      <c r="BA32" s="23">
        <f>1/1000*[1]PaperSectorMinusCoreVPAImp!AY$34</f>
        <v>0</v>
      </c>
      <c r="BB32" s="23">
        <f>1/1000*[1]PaperSectorMinusCoreVPAImp!AZ$34</f>
        <v>0</v>
      </c>
      <c r="BC32" s="24">
        <f>1/1000*[1]PaperSectorMinusCoreVPAImp!BA$34</f>
        <v>0</v>
      </c>
      <c r="BD32" s="321"/>
    </row>
    <row r="33" spans="2:56">
      <c r="B33" s="6" t="s">
        <v>66</v>
      </c>
      <c r="C33" s="20">
        <f>1/$A$1*[1]PaperSectorMinusCoreVPAImp!$B$63</f>
        <v>0.29689613665000003</v>
      </c>
      <c r="D33" s="23">
        <f>1/$A$1*[1]PaperSectorMinusCoreVPAImp!$C$63</f>
        <v>0.29633193590000001</v>
      </c>
      <c r="E33" s="23">
        <f>1/$A$1*[1]PaperSectorMinusCoreVPAImp!$D$63</f>
        <v>0.33106289500000002</v>
      </c>
      <c r="F33" s="23">
        <f>1/$A$1*[1]PaperSectorMinusCoreVPAImp!$E$63</f>
        <v>0.29997635752500007</v>
      </c>
      <c r="G33" s="23">
        <f>1/$A$1*[1]PaperSectorMinusCoreVPAImp!$F$63</f>
        <v>0.32096421687499999</v>
      </c>
      <c r="H33" s="23">
        <f>1/$A$1*[1]PaperSectorMinusCoreVPAImp!$G$63</f>
        <v>0.25925435600000002</v>
      </c>
      <c r="I33" s="23">
        <f>1/$A$1*[1]PaperSectorMinusCoreVPAImp!$H$63</f>
        <v>0.26336910739999997</v>
      </c>
      <c r="J33" s="43">
        <f>1/$A$1*[1]PaperSectorMinusCoreVPAImp!$I$63</f>
        <v>0.24639530845000007</v>
      </c>
      <c r="K33" s="23">
        <f>1/$A$1*[1]PaperSectorMinusCoreVPAImp!$J$63</f>
        <v>0.19238484700000008</v>
      </c>
      <c r="L33" s="23">
        <f>1/$A$1*[1]PaperSectorMinusCoreVPAImp!$K$63</f>
        <v>0.19179684899999999</v>
      </c>
      <c r="M33" s="23">
        <f>1/$A$1*[1]PaperSectorMinusCoreVPAImp!L$63</f>
        <v>0.18739021546666668</v>
      </c>
      <c r="N33" s="23">
        <f>1/$A$1*[1]PaperSectorMinusCoreVPAImp!M$63</f>
        <v>0.12945088298333335</v>
      </c>
      <c r="O33" s="23">
        <f>1/$A$1*[1]PaperSectorMinusCoreVPAImp!N$63</f>
        <v>9.2717026000000008E-2</v>
      </c>
      <c r="P33" s="23">
        <f>1/$A$1*[1]PaperSectorMinusCoreVPAImp!O$63</f>
        <v>0.11235975900961544</v>
      </c>
      <c r="Q33" s="23">
        <f>1/$A$1*[1]PaperSectorMinusCoreVPAImp!P$63</f>
        <v>0.2836003526391026</v>
      </c>
      <c r="R33" s="23">
        <f>1/$A$1*[1]PaperSectorMinusCoreVPAImp!Q$63</f>
        <v>0.24692270430833335</v>
      </c>
      <c r="S33" s="23">
        <f>1/$A$1*[1]PaperSectorMinusCoreVPAImp!R$63</f>
        <v>0.30472937263333333</v>
      </c>
      <c r="T33" s="23">
        <f>1/$A$1*[1]PaperSectorMinusCoreVPAImp!S$63</f>
        <v>0.37758473466474357</v>
      </c>
      <c r="U33" s="23">
        <f>1/$A$1*[1]PaperSectorMinusCoreVPAImp!T$63</f>
        <v>0.45358292335106837</v>
      </c>
      <c r="V33" s="23">
        <f>1/$A$1*[1]PaperSectorMinusCoreVPAImp!U$63</f>
        <v>0.35382727834999994</v>
      </c>
      <c r="W33" s="23">
        <f>1/$A$1*[1]PaperSectorMinusCoreVPAImp!V$63</f>
        <v>0</v>
      </c>
      <c r="X33" s="23">
        <f>1/$A$1*[1]PaperSectorMinusCoreVPAImp!W$63</f>
        <v>0</v>
      </c>
      <c r="Y33" s="23">
        <f>1/$A$1*[1]PaperSectorMinusCoreVPAImp!X$63</f>
        <v>0</v>
      </c>
      <c r="Z33" s="23">
        <f>1/$A$1*[1]PaperSectorMinusCoreVPAImp!Y$63</f>
        <v>0</v>
      </c>
      <c r="AA33" s="23">
        <f>1/$A$1*[1]PaperSectorMinusCoreVPAImp!Z$63</f>
        <v>0</v>
      </c>
      <c r="AB33" s="43">
        <f>1/$A$1*[1]PaperSectorMinusCoreVPAImp!AA$63</f>
        <v>0</v>
      </c>
      <c r="AC33" s="5"/>
      <c r="AD33" s="20">
        <f>1/1000*[1]PaperSectorMinusCoreVPAImp!AB$63</f>
        <v>2.8879697534340006E-2</v>
      </c>
      <c r="AE33" s="23">
        <f>1/1000*[1]PaperSectorMinusCoreVPAImp!AC$63</f>
        <v>3.0544506961200001E-2</v>
      </c>
      <c r="AF33" s="23">
        <f>1/1000*[1]PaperSectorMinusCoreVPAImp!AD$63</f>
        <v>3.3675796531200002E-2</v>
      </c>
      <c r="AG33" s="23">
        <f>1/1000*[1]PaperSectorMinusCoreVPAImp!AE$63</f>
        <v>3.8942666313600001E-2</v>
      </c>
      <c r="AH33" s="23">
        <f>1/1000*[1]PaperSectorMinusCoreVPAImp!AF$63</f>
        <v>5.0483109306000001E-2</v>
      </c>
      <c r="AI33" s="23">
        <f>1/1000*[1]PaperSectorMinusCoreVPAImp!AG$63</f>
        <v>4.9063093965600005E-2</v>
      </c>
      <c r="AJ33" s="23">
        <f>1/1000*[1]PaperSectorMinusCoreVPAImp!AH$63</f>
        <v>4.6650097828000003E-2</v>
      </c>
      <c r="AK33" s="23">
        <f>1/1000*[1]PaperSectorMinusCoreVPAImp!AI$63</f>
        <v>5.8928498605000004E-2</v>
      </c>
      <c r="AL33" s="23">
        <f>1/1000*[1]PaperSectorMinusCoreVPAImp!AJ$63</f>
        <v>6.1397639987200006E-2</v>
      </c>
      <c r="AM33" s="23">
        <f>1/1000*[1]PaperSectorMinusCoreVPAImp!AK$63</f>
        <v>3.2631432477600003E-2</v>
      </c>
      <c r="AN33" s="23">
        <f>1/1000*[1]PaperSectorMinusCoreVPAImp!AL$63</f>
        <v>3.5276220778500005E-2</v>
      </c>
      <c r="AO33" s="23">
        <f>1/1000*[1]PaperSectorMinusCoreVPAImp!AM$63</f>
        <v>3.3010291679999991E-2</v>
      </c>
      <c r="AP33" s="23">
        <f>1/1000*[1]PaperSectorMinusCoreVPAImp!AN$63</f>
        <v>2.5570913156799997E-2</v>
      </c>
      <c r="AQ33" s="23">
        <f>1/1000*[1]PaperSectorMinusCoreVPAImp!AO$63</f>
        <v>2.2546413948299995E-2</v>
      </c>
      <c r="AR33" s="23">
        <f>1/1000*[1]PaperSectorMinusCoreVPAImp!AP$63</f>
        <v>4.2792665552499998E-2</v>
      </c>
      <c r="AS33" s="23">
        <f>1/1000*[1]PaperSectorMinusCoreVPAImp!AQ$63</f>
        <v>3.2748795292499994E-2</v>
      </c>
      <c r="AT33" s="23">
        <f>1/1000*[1]PaperSectorMinusCoreVPAImp!AR$63</f>
        <v>4.3757407387900002E-2</v>
      </c>
      <c r="AU33" s="23">
        <f>1/1000*[1]PaperSectorMinusCoreVPAImp!AS$63</f>
        <v>4.7073828544600002E-2</v>
      </c>
      <c r="AV33" s="23">
        <f>1/1000*[1]PaperSectorMinusCoreVPAImp!AT$63</f>
        <v>5.7890195407000002E-2</v>
      </c>
      <c r="AW33" s="23">
        <f>1/1000*[1]PaperSectorMinusCoreVPAImp!AU$63</f>
        <v>4.9218528001250005E-2</v>
      </c>
      <c r="AX33" s="23">
        <f>1/1000*[1]PaperSectorMinusCoreVPAImp!AV$63</f>
        <v>0</v>
      </c>
      <c r="AY33" s="23">
        <f>1/1000*[1]PaperSectorMinusCoreVPAImp!AW$63</f>
        <v>0</v>
      </c>
      <c r="AZ33" s="23">
        <f>1/1000*[1]PaperSectorMinusCoreVPAImp!AX$63</f>
        <v>0</v>
      </c>
      <c r="BA33" s="23">
        <f>1/1000*[1]PaperSectorMinusCoreVPAImp!AY$63</f>
        <v>0</v>
      </c>
      <c r="BB33" s="23">
        <f>1/1000*[1]PaperSectorMinusCoreVPAImp!AZ$63</f>
        <v>0</v>
      </c>
      <c r="BC33" s="24">
        <f>1/1000*[1]PaperSectorMinusCoreVPAImp!BA$63</f>
        <v>0</v>
      </c>
      <c r="BD33" s="321"/>
    </row>
    <row r="34" spans="2:56">
      <c r="B34" s="6" t="s">
        <v>97</v>
      </c>
      <c r="C34" s="20">
        <f>1/$A$1*[1]PaperSectorMinusCoreVPAImp!$B$67</f>
        <v>0.36502201247499999</v>
      </c>
      <c r="D34" s="23">
        <f>1/$A$1*[1]PaperSectorMinusCoreVPAImp!$C$67</f>
        <v>0.40099423075555557</v>
      </c>
      <c r="E34" s="23">
        <f>1/$A$1*[1]PaperSectorMinusCoreVPAImp!$D$67</f>
        <v>0.49504905804999999</v>
      </c>
      <c r="F34" s="23">
        <f>1/$A$1*[1]PaperSectorMinusCoreVPAImp!$E$67</f>
        <v>0.51963317052083324</v>
      </c>
      <c r="G34" s="23">
        <f>1/$A$1*[1]PaperSectorMinusCoreVPAImp!$F$67</f>
        <v>0.49733264692500001</v>
      </c>
      <c r="H34" s="23">
        <f>1/$A$1*[1]PaperSectorMinusCoreVPAImp!$G$67</f>
        <v>0.51751981620833332</v>
      </c>
      <c r="I34" s="23">
        <f>1/$A$1*[1]PaperSectorMinusCoreVPAImp!$H$67</f>
        <v>0.38305617201666659</v>
      </c>
      <c r="J34" s="43">
        <f>1/$A$1*[1]PaperSectorMinusCoreVPAImp!$I$67</f>
        <v>0.49345196868750008</v>
      </c>
      <c r="K34" s="23">
        <f>1/$A$1*[1]PaperSectorMinusCoreVPAImp!$J$67</f>
        <v>0.45642704285000002</v>
      </c>
      <c r="L34" s="23">
        <f>1/$A$1*[1]PaperSectorMinusCoreVPAImp!$K$67</f>
        <v>0.51789104548288978</v>
      </c>
      <c r="M34" s="23">
        <f>1/$A$1*[1]PaperSectorMinusCoreVPAImp!L$67</f>
        <v>0.60556129737147424</v>
      </c>
      <c r="N34" s="23">
        <f>1/$A$1*[1]PaperSectorMinusCoreVPAImp!M$67</f>
        <v>0.61686872835833328</v>
      </c>
      <c r="O34" s="23">
        <f>1/$A$1*[1]PaperSectorMinusCoreVPAImp!N$67</f>
        <v>0.42645207781666672</v>
      </c>
      <c r="P34" s="23">
        <f>1/$A$1*[1]PaperSectorMinusCoreVPAImp!O$67</f>
        <v>0.2792093217722223</v>
      </c>
      <c r="Q34" s="23">
        <f>1/$A$1*[1]PaperSectorMinusCoreVPAImp!P$67</f>
        <v>0.24285894275734532</v>
      </c>
      <c r="R34" s="23">
        <f>1/$A$1*[1]PaperSectorMinusCoreVPAImp!Q$67</f>
        <v>0.24666542554347642</v>
      </c>
      <c r="S34" s="23">
        <f>1/$A$1*[1]PaperSectorMinusCoreVPAImp!R$67</f>
        <v>0.29420931707777792</v>
      </c>
      <c r="T34" s="23">
        <f>1/$A$1*[1]PaperSectorMinusCoreVPAImp!S$67</f>
        <v>0.32279865537222219</v>
      </c>
      <c r="U34" s="23">
        <f>1/$A$1*[1]PaperSectorMinusCoreVPAImp!T$67</f>
        <v>0.31085359355384612</v>
      </c>
      <c r="V34" s="23">
        <f>1/$A$1*[1]PaperSectorMinusCoreVPAImp!U$67</f>
        <v>0.34738081502929297</v>
      </c>
      <c r="W34" s="23">
        <f>1/$A$1*[1]PaperSectorMinusCoreVPAImp!V$67</f>
        <v>0</v>
      </c>
      <c r="X34" s="23">
        <f>1/$A$1*[1]PaperSectorMinusCoreVPAImp!W$67</f>
        <v>0</v>
      </c>
      <c r="Y34" s="23">
        <f>1/$A$1*[1]PaperSectorMinusCoreVPAImp!X$67</f>
        <v>0</v>
      </c>
      <c r="Z34" s="23">
        <f>1/$A$1*[1]PaperSectorMinusCoreVPAImp!Y$67</f>
        <v>0</v>
      </c>
      <c r="AA34" s="23">
        <f>1/$A$1*[1]PaperSectorMinusCoreVPAImp!Z$67</f>
        <v>0</v>
      </c>
      <c r="AB34" s="43">
        <f>1/$A$1*[1]PaperSectorMinusCoreVPAImp!AA$67</f>
        <v>0</v>
      </c>
      <c r="AC34" s="5"/>
      <c r="AD34" s="20">
        <f>1/1000*[1]PaperSectorMinusCoreVPAImp!AB$67</f>
        <v>6.0640231758914996E-2</v>
      </c>
      <c r="AE34" s="23">
        <f>1/1000*[1]PaperSectorMinusCoreVPAImp!AC$67</f>
        <v>5.8379896465999989E-2</v>
      </c>
      <c r="AF34" s="23">
        <f>1/1000*[1]PaperSectorMinusCoreVPAImp!AD$67</f>
        <v>7.6815016022399984E-2</v>
      </c>
      <c r="AG34" s="23">
        <f>1/1000*[1]PaperSectorMinusCoreVPAImp!AE$67</f>
        <v>9.4371246860800007E-2</v>
      </c>
      <c r="AH34" s="23">
        <f>1/1000*[1]PaperSectorMinusCoreVPAImp!AF$67</f>
        <v>0.10106559875859999</v>
      </c>
      <c r="AI34" s="23">
        <f>1/1000*[1]PaperSectorMinusCoreVPAImp!AG$67</f>
        <v>9.8589554220299996E-2</v>
      </c>
      <c r="AJ34" s="23">
        <f>1/1000*[1]PaperSectorMinusCoreVPAImp!AH$67</f>
        <v>9.5504810781599989E-2</v>
      </c>
      <c r="AK34" s="23">
        <f>1/1000*[1]PaperSectorMinusCoreVPAImp!AI$67</f>
        <v>0.12167369169599999</v>
      </c>
      <c r="AL34" s="23">
        <f>1/1000*[1]PaperSectorMinusCoreVPAImp!AJ$67</f>
        <v>0.12183192362400001</v>
      </c>
      <c r="AM34" s="23">
        <f>1/1000*[1]PaperSectorMinusCoreVPAImp!AK$67</f>
        <v>0.1080989471408</v>
      </c>
      <c r="AN34" s="23">
        <f>1/1000*[1]PaperSectorMinusCoreVPAImp!AL$67</f>
        <v>0.13819779800639997</v>
      </c>
      <c r="AO34" s="23">
        <f>1/1000*[1]PaperSectorMinusCoreVPAImp!AM$67</f>
        <v>0.15638442095999996</v>
      </c>
      <c r="AP34" s="23">
        <f>1/1000*[1]PaperSectorMinusCoreVPAImp!AN$67</f>
        <v>9.4141472884799987E-2</v>
      </c>
      <c r="AQ34" s="23">
        <f>1/1000*[1]PaperSectorMinusCoreVPAImp!AO$67</f>
        <v>7.4821898826900005E-2</v>
      </c>
      <c r="AR34" s="23">
        <f>1/1000*[1]PaperSectorMinusCoreVPAImp!AP$67</f>
        <v>7.2466784183999988E-2</v>
      </c>
      <c r="AS34" s="23">
        <f>1/1000*[1]PaperSectorMinusCoreVPAImp!AQ$67</f>
        <v>6.1770711295999994E-2</v>
      </c>
      <c r="AT34" s="23">
        <f>1/1000*[1]PaperSectorMinusCoreVPAImp!AR$67</f>
        <v>7.0817725273899998E-2</v>
      </c>
      <c r="AU34" s="23">
        <f>1/1000*[1]PaperSectorMinusCoreVPAImp!AS$67</f>
        <v>9.1114852042499986E-2</v>
      </c>
      <c r="AV34" s="23">
        <f>1/1000*[1]PaperSectorMinusCoreVPAImp!AT$67</f>
        <v>9.9536901461000013E-2</v>
      </c>
      <c r="AW34" s="23">
        <f>1/1000*[1]PaperSectorMinusCoreVPAImp!AU$67</f>
        <v>0.10255972570041666</v>
      </c>
      <c r="AX34" s="23">
        <f>1/1000*[1]PaperSectorMinusCoreVPAImp!AV$67</f>
        <v>0</v>
      </c>
      <c r="AY34" s="23">
        <f>1/1000*[1]PaperSectorMinusCoreVPAImp!AW$67</f>
        <v>0</v>
      </c>
      <c r="AZ34" s="23">
        <f>1/1000*[1]PaperSectorMinusCoreVPAImp!AX$67</f>
        <v>0</v>
      </c>
      <c r="BA34" s="23">
        <f>1/1000*[1]PaperSectorMinusCoreVPAImp!AY$67</f>
        <v>0</v>
      </c>
      <c r="BB34" s="23">
        <f>1/1000*[1]PaperSectorMinusCoreVPAImp!AZ$67</f>
        <v>0</v>
      </c>
      <c r="BC34" s="24">
        <f>1/1000*[1]PaperSectorMinusCoreVPAImp!BA$67</f>
        <v>0</v>
      </c>
      <c r="BD34" s="321"/>
    </row>
    <row r="35" spans="2:56">
      <c r="B35" s="6" t="s">
        <v>126</v>
      </c>
      <c r="C35" s="20">
        <f>1/$A$1*[1]PaperSectorMinusCoreVPAImp!$B$79</f>
        <v>8.978578437499999E-3</v>
      </c>
      <c r="D35" s="23">
        <f>1/$A$1*[1]PaperSectorMinusCoreVPAImp!$C$79</f>
        <v>1.4811E-2</v>
      </c>
      <c r="E35" s="23">
        <f>1/$A$1*[1]PaperSectorMinusCoreVPAImp!$D$79</f>
        <v>2.52854E-2</v>
      </c>
      <c r="F35" s="23">
        <f>1/$A$1*[1]PaperSectorMinusCoreVPAImp!$E$79</f>
        <v>1.4900199999999999E-2</v>
      </c>
      <c r="G35" s="23">
        <f>1/$A$1*[1]PaperSectorMinusCoreVPAImp!$F$79</f>
        <v>1.79890326E-2</v>
      </c>
      <c r="H35" s="23">
        <f>1/$A$1*[1]PaperSectorMinusCoreVPAImp!$G$79</f>
        <v>1.7453525833333334E-2</v>
      </c>
      <c r="I35" s="23">
        <f>1/$A$1*[1]PaperSectorMinusCoreVPAImp!$H$79</f>
        <v>3.8335796800000002E-2</v>
      </c>
      <c r="J35" s="43">
        <f>1/$A$1*[1]PaperSectorMinusCoreVPAImp!$I$79</f>
        <v>0.10718691899999999</v>
      </c>
      <c r="K35" s="23">
        <f>1/$A$1*[1]PaperSectorMinusCoreVPAImp!$J$79</f>
        <v>8.4898807916666666E-2</v>
      </c>
      <c r="L35" s="23">
        <f>1/$A$1*[1]PaperSectorMinusCoreVPAImp!$K$79</f>
        <v>8.0860085726190467E-2</v>
      </c>
      <c r="M35" s="23">
        <f>1/$A$1*[1]PaperSectorMinusCoreVPAImp!L$79</f>
        <v>7.4117182333333337E-2</v>
      </c>
      <c r="N35" s="23">
        <f>1/$A$1*[1]PaperSectorMinusCoreVPAImp!M$79</f>
        <v>8.4118947216666656E-2</v>
      </c>
      <c r="O35" s="23">
        <f>1/$A$1*[1]PaperSectorMinusCoreVPAImp!N$79</f>
        <v>0.10104061066666666</v>
      </c>
      <c r="P35" s="23">
        <f>1/$A$1*[1]PaperSectorMinusCoreVPAImp!O$79</f>
        <v>0.11933760949999998</v>
      </c>
      <c r="Q35" s="23">
        <f>1/$A$1*[1]PaperSectorMinusCoreVPAImp!P$79</f>
        <v>0.1103757389848485</v>
      </c>
      <c r="R35" s="23">
        <f>1/$A$1*[1]PaperSectorMinusCoreVPAImp!Q$79</f>
        <v>0.11817724539999999</v>
      </c>
      <c r="S35" s="23">
        <f>1/$A$1*[1]PaperSectorMinusCoreVPAImp!R$79</f>
        <v>0.13976651366666665</v>
      </c>
      <c r="T35" s="23">
        <f>1/$A$1*[1]PaperSectorMinusCoreVPAImp!S$79</f>
        <v>0.1366996940892857</v>
      </c>
      <c r="U35" s="23">
        <f>1/$A$1*[1]PaperSectorMinusCoreVPAImp!T$79</f>
        <v>0.14866257736666666</v>
      </c>
      <c r="V35" s="23">
        <f>1/$A$1*[1]PaperSectorMinusCoreVPAImp!U$79</f>
        <v>0.132029573875</v>
      </c>
      <c r="W35" s="23">
        <f>1/$A$1*[1]PaperSectorMinusCoreVPAImp!V$79</f>
        <v>0</v>
      </c>
      <c r="X35" s="23">
        <f>1/$A$1*[1]PaperSectorMinusCoreVPAImp!W$79</f>
        <v>0</v>
      </c>
      <c r="Y35" s="23">
        <f>1/$A$1*[1]PaperSectorMinusCoreVPAImp!X$79</f>
        <v>0</v>
      </c>
      <c r="Z35" s="23">
        <f>1/$A$1*[1]PaperSectorMinusCoreVPAImp!Y$79</f>
        <v>0</v>
      </c>
      <c r="AA35" s="23">
        <f>1/$A$1*[1]PaperSectorMinusCoreVPAImp!Z$79</f>
        <v>0</v>
      </c>
      <c r="AB35" s="43">
        <f>1/$A$1*[1]PaperSectorMinusCoreVPAImp!AA$79</f>
        <v>0</v>
      </c>
      <c r="AC35" s="5"/>
      <c r="AD35" s="20">
        <f>1/1000*[1]PaperSectorMinusCoreVPAImp!AB$79</f>
        <v>1.293913465638E-3</v>
      </c>
      <c r="AE35" s="23">
        <f>1/1000*[1]PaperSectorMinusCoreVPAImp!AC$79</f>
        <v>2.2483805143999999E-3</v>
      </c>
      <c r="AF35" s="23">
        <f>1/1000*[1]PaperSectorMinusCoreVPAImp!AD$79</f>
        <v>3.7909066175999999E-3</v>
      </c>
      <c r="AG35" s="23">
        <f>1/1000*[1]PaperSectorMinusCoreVPAImp!AE$79</f>
        <v>2.9578334799999998E-3</v>
      </c>
      <c r="AH35" s="23">
        <f>1/1000*[1]PaperSectorMinusCoreVPAImp!AF$79</f>
        <v>3.4605608975000002E-3</v>
      </c>
      <c r="AI35" s="23">
        <f>1/1000*[1]PaperSectorMinusCoreVPAImp!AG$79</f>
        <v>3.3921854538E-3</v>
      </c>
      <c r="AJ35" s="23">
        <f>1/1000*[1]PaperSectorMinusCoreVPAImp!AH$79</f>
        <v>7.2672734283999998E-3</v>
      </c>
      <c r="AK35" s="23">
        <f>1/1000*[1]PaperSectorMinusCoreVPAImp!AI$79</f>
        <v>1.8390133739E-2</v>
      </c>
      <c r="AL35" s="23">
        <f>1/1000*[1]PaperSectorMinusCoreVPAImp!AJ$79</f>
        <v>1.3818549878799999E-2</v>
      </c>
      <c r="AM35" s="23">
        <f>1/1000*[1]PaperSectorMinusCoreVPAImp!AK$79</f>
        <v>9.9212793503999988E-3</v>
      </c>
      <c r="AN35" s="23">
        <f>1/1000*[1]PaperSectorMinusCoreVPAImp!AL$79</f>
        <v>1.3066947648E-2</v>
      </c>
      <c r="AO35" s="23">
        <f>1/1000*[1]PaperSectorMinusCoreVPAImp!AM$79</f>
        <v>1.4598650111999997E-2</v>
      </c>
      <c r="AP35" s="23">
        <f>1/1000*[1]PaperSectorMinusCoreVPAImp!AN$79</f>
        <v>1.43326390768E-2</v>
      </c>
      <c r="AQ35" s="23">
        <f>1/1000*[1]PaperSectorMinusCoreVPAImp!AO$79</f>
        <v>1.7227255247400004E-2</v>
      </c>
      <c r="AR35" s="23">
        <f>1/1000*[1]PaperSectorMinusCoreVPAImp!AP$79</f>
        <v>1.6903147165499999E-2</v>
      </c>
      <c r="AS35" s="23">
        <f>1/1000*[1]PaperSectorMinusCoreVPAImp!AQ$79</f>
        <v>1.6800298637499999E-2</v>
      </c>
      <c r="AT35" s="23">
        <f>1/1000*[1]PaperSectorMinusCoreVPAImp!AR$79</f>
        <v>1.9207035062399999E-2</v>
      </c>
      <c r="AU35" s="23">
        <f>1/1000*[1]PaperSectorMinusCoreVPAImp!AS$79</f>
        <v>2.1410376029900001E-2</v>
      </c>
      <c r="AV35" s="23">
        <f>1/1000*[1]PaperSectorMinusCoreVPAImp!AT$79</f>
        <v>2.6245743282000002E-2</v>
      </c>
      <c r="AW35" s="23">
        <f>1/1000*[1]PaperSectorMinusCoreVPAImp!AU$79</f>
        <v>1.9552650761250002E-2</v>
      </c>
      <c r="AX35" s="23">
        <f>1/1000*[1]PaperSectorMinusCoreVPAImp!AV$79</f>
        <v>0</v>
      </c>
      <c r="AY35" s="23">
        <f>1/1000*[1]PaperSectorMinusCoreVPAImp!AW$79</f>
        <v>0</v>
      </c>
      <c r="AZ35" s="23">
        <f>1/1000*[1]PaperSectorMinusCoreVPAImp!AX$79</f>
        <v>0</v>
      </c>
      <c r="BA35" s="23">
        <f>1/1000*[1]PaperSectorMinusCoreVPAImp!AY$79</f>
        <v>0</v>
      </c>
      <c r="BB35" s="23">
        <f>1/1000*[1]PaperSectorMinusCoreVPAImp!AZ$79</f>
        <v>0</v>
      </c>
      <c r="BC35" s="24">
        <f>1/1000*[1]PaperSectorMinusCoreVPAImp!BA$79</f>
        <v>0</v>
      </c>
      <c r="BD35" s="321"/>
    </row>
    <row r="36" spans="2:56">
      <c r="B36" s="6" t="s">
        <v>38</v>
      </c>
      <c r="C36" s="10">
        <f>1/$A$1*[1]PaperSectorMinusCoreVPAImp!$B$84</f>
        <v>1.9236833337500001</v>
      </c>
      <c r="D36" s="28">
        <f>1/$A$1*[1]PaperSectorMinusCoreVPAImp!$C$84</f>
        <v>1.6393501471660255</v>
      </c>
      <c r="E36" s="28">
        <f>1/$A$1*[1]PaperSectorMinusCoreVPAImp!$D$84</f>
        <v>1.784028759066667</v>
      </c>
      <c r="F36" s="28">
        <f>1/$A$1*[1]PaperSectorMinusCoreVPAImp!$E$84</f>
        <v>1.8475239509791668</v>
      </c>
      <c r="G36" s="28">
        <f>1/$A$1*[1]PaperSectorMinusCoreVPAImp!$F$84</f>
        <v>1.7440724324666668</v>
      </c>
      <c r="H36" s="28">
        <f>1/$A$1*[1]PaperSectorMinusCoreVPAImp!$G$84</f>
        <v>1.4807533815500002</v>
      </c>
      <c r="I36" s="28">
        <f>1/$A$1*[1]PaperSectorMinusCoreVPAImp!$H$84</f>
        <v>1.4685696237777777</v>
      </c>
      <c r="J36" s="47">
        <f>1/$A$1*[1]PaperSectorMinusCoreVPAImp!$I$84</f>
        <v>1.4997353558124997</v>
      </c>
      <c r="K36" s="28">
        <f>1/$A$1*[1]PaperSectorMinusCoreVPAImp!$J$84</f>
        <v>1.1821622065833333</v>
      </c>
      <c r="L36" s="28">
        <f>1/$A$1*[1]PaperSectorMinusCoreVPAImp!$K$84</f>
        <v>0.92797525326776564</v>
      </c>
      <c r="M36" s="28">
        <f>1/$A$1*[1]PaperSectorMinusCoreVPAImp!L$84</f>
        <v>1.5959902532166663</v>
      </c>
      <c r="N36" s="28">
        <f>1/$A$1*[1]PaperSectorMinusCoreVPAImp!M$84</f>
        <v>1.5126786162722221</v>
      </c>
      <c r="O36" s="28">
        <f>1/$A$1*[1]PaperSectorMinusCoreVPAImp!N$84</f>
        <v>1.7587710378583332</v>
      </c>
      <c r="P36" s="28">
        <f>1/$A$1*[1]PaperSectorMinusCoreVPAImp!O$84</f>
        <v>2.2862944461500003</v>
      </c>
      <c r="Q36" s="28">
        <f>1/$A$1*[1]PaperSectorMinusCoreVPAImp!P$84</f>
        <v>2.6313031735724968</v>
      </c>
      <c r="R36" s="28">
        <f>1/$A$1*[1]PaperSectorMinusCoreVPAImp!Q$84</f>
        <v>2.0752527406181818</v>
      </c>
      <c r="S36" s="28">
        <f>1/$A$1*[1]PaperSectorMinusCoreVPAImp!R$84</f>
        <v>2.5923262306499999</v>
      </c>
      <c r="T36" s="28">
        <f>1/$A$1*[1]PaperSectorMinusCoreVPAImp!S$84</f>
        <v>2.5065597020499997</v>
      </c>
      <c r="U36" s="28">
        <f>1/$A$1*[1]PaperSectorMinusCoreVPAImp!T$84</f>
        <v>2.3302923340249997</v>
      </c>
      <c r="V36" s="28">
        <f>1/$A$1*[1]PaperSectorMinusCoreVPAImp!U$84</f>
        <v>2.2904072662083337</v>
      </c>
      <c r="W36" s="28">
        <f>1/$A$1*[1]PaperSectorMinusCoreVPAImp!V$84</f>
        <v>0</v>
      </c>
      <c r="X36" s="28">
        <f>1/$A$1*[1]PaperSectorMinusCoreVPAImp!W$84</f>
        <v>0</v>
      </c>
      <c r="Y36" s="28">
        <f>1/$A$1*[1]PaperSectorMinusCoreVPAImp!X$84</f>
        <v>0</v>
      </c>
      <c r="Z36" s="28">
        <f>1/$A$1*[1]PaperSectorMinusCoreVPAImp!Y$84</f>
        <v>0</v>
      </c>
      <c r="AA36" s="28">
        <f>1/$A$1*[1]PaperSectorMinusCoreVPAImp!Z$84</f>
        <v>0</v>
      </c>
      <c r="AB36" s="47">
        <f>1/$A$1*[1]PaperSectorMinusCoreVPAImp!AA$84</f>
        <v>0</v>
      </c>
      <c r="AC36" s="5"/>
      <c r="AD36" s="20">
        <f>1/1000*[1]PaperSectorMinusCoreVPAImp!AB$84</f>
        <v>0.35263728600793504</v>
      </c>
      <c r="AE36" s="23">
        <f>1/1000*[1]PaperSectorMinusCoreVPAImp!AC$84</f>
        <v>0.31422776384719997</v>
      </c>
      <c r="AF36" s="23">
        <f>1/1000*[1]PaperSectorMinusCoreVPAImp!AD$84</f>
        <v>0.31296315451679996</v>
      </c>
      <c r="AG36" s="23">
        <f>1/1000*[1]PaperSectorMinusCoreVPAImp!AE$84</f>
        <v>0.36749038635680004</v>
      </c>
      <c r="AH36" s="23">
        <f>1/1000*[1]PaperSectorMinusCoreVPAImp!AF$84</f>
        <v>0.38316326994189998</v>
      </c>
      <c r="AI36" s="23">
        <f>1/1000*[1]PaperSectorMinusCoreVPAImp!AG$84</f>
        <v>0.32335563340080004</v>
      </c>
      <c r="AJ36" s="23">
        <f>1/1000*[1]PaperSectorMinusCoreVPAImp!AH$84</f>
        <v>0.33976000612160007</v>
      </c>
      <c r="AK36" s="23">
        <f>1/1000*[1]PaperSectorMinusCoreVPAImp!AI$84</f>
        <v>0.35155200529249997</v>
      </c>
      <c r="AL36" s="23">
        <f>1/1000*[1]PaperSectorMinusCoreVPAImp!AJ$84</f>
        <v>0.31620016156160002</v>
      </c>
      <c r="AM36" s="23">
        <f>1/1000*[1]PaperSectorMinusCoreVPAImp!AK$84</f>
        <v>0.21861805500040002</v>
      </c>
      <c r="AN36" s="23">
        <f>1/1000*[1]PaperSectorMinusCoreVPAImp!AL$84</f>
        <v>0.35196059278890007</v>
      </c>
      <c r="AO36" s="23">
        <f>1/1000*[1]PaperSectorMinusCoreVPAImp!AM$84</f>
        <v>0.35559455155199998</v>
      </c>
      <c r="AP36" s="23">
        <f>1/1000*[1]PaperSectorMinusCoreVPAImp!AN$84</f>
        <v>0.3488989723648</v>
      </c>
      <c r="AQ36" s="23">
        <f>1/1000*[1]PaperSectorMinusCoreVPAImp!AO$84</f>
        <v>0.48215537497889999</v>
      </c>
      <c r="AR36" s="23">
        <f>1/1000*[1]PaperSectorMinusCoreVPAImp!AP$84</f>
        <v>0.57555786005099996</v>
      </c>
      <c r="AS36" s="23">
        <f>1/1000*[1]PaperSectorMinusCoreVPAImp!AQ$84</f>
        <v>0.39390619884349998</v>
      </c>
      <c r="AT36" s="23">
        <f>1/1000*[1]PaperSectorMinusCoreVPAImp!AR$84</f>
        <v>0.44501824535569995</v>
      </c>
      <c r="AU36" s="23">
        <f>1/1000*[1]PaperSectorMinusCoreVPAImp!AS$84</f>
        <v>0.45747246913939998</v>
      </c>
      <c r="AV36" s="23">
        <f>1/1000*[1]PaperSectorMinusCoreVPAImp!AT$84</f>
        <v>0.50483204567200002</v>
      </c>
      <c r="AW36" s="23">
        <f>1/1000*[1]PaperSectorMinusCoreVPAImp!AU$84</f>
        <v>0.44703627508833338</v>
      </c>
      <c r="AX36" s="23">
        <f>1/1000*[1]PaperSectorMinusCoreVPAImp!AV$84</f>
        <v>0</v>
      </c>
      <c r="AY36" s="23">
        <f>1/1000*[1]PaperSectorMinusCoreVPAImp!AW$84</f>
        <v>0</v>
      </c>
      <c r="AZ36" s="23">
        <f>1/1000*[1]PaperSectorMinusCoreVPAImp!AX$84</f>
        <v>0</v>
      </c>
      <c r="BA36" s="23">
        <f>1/1000*[1]PaperSectorMinusCoreVPAImp!AY$84</f>
        <v>0</v>
      </c>
      <c r="BB36" s="23">
        <f>1/1000*[1]PaperSectorMinusCoreVPAImp!AZ$84</f>
        <v>0</v>
      </c>
      <c r="BC36" s="24">
        <f>1/1000*[1]PaperSectorMinusCoreVPAImp!BA$84</f>
        <v>0</v>
      </c>
      <c r="BD36" s="321"/>
    </row>
    <row r="37" spans="2:56">
      <c r="B37" s="6" t="s">
        <v>45</v>
      </c>
      <c r="C37" s="10">
        <f>1/$A$1*[1]PaperSectorMinusCoreVPAImp!$B$85</f>
        <v>3.5375988347234855</v>
      </c>
      <c r="D37" s="28">
        <f>1/$A$1*[1]PaperSectorMinusCoreVPAImp!$C$85</f>
        <v>3.2672993640649572</v>
      </c>
      <c r="E37" s="28">
        <f>1/$A$1*[1]PaperSectorMinusCoreVPAImp!$D$85</f>
        <v>3.1568647346416663</v>
      </c>
      <c r="F37" s="28">
        <f>1/$A$1*[1]PaperSectorMinusCoreVPAImp!$E$85</f>
        <v>3.1778502466666669</v>
      </c>
      <c r="G37" s="28">
        <f>1/$A$1*[1]PaperSectorMinusCoreVPAImp!$F$85</f>
        <v>3.6093357213777777</v>
      </c>
      <c r="H37" s="28">
        <f>1/$A$1*[1]PaperSectorMinusCoreVPAImp!$G$85</f>
        <v>3.9484652542916665</v>
      </c>
      <c r="I37" s="28">
        <f>1/$A$1*[1]PaperSectorMinusCoreVPAImp!$H$85</f>
        <v>3.7035750831242429</v>
      </c>
      <c r="J37" s="47">
        <f>1/$A$1*[1]PaperSectorMinusCoreVPAImp!$I$85</f>
        <v>3.8088531651666662</v>
      </c>
      <c r="K37" s="28">
        <f>1/$A$1*[1]PaperSectorMinusCoreVPAImp!$J$85</f>
        <v>3.6016939148333327</v>
      </c>
      <c r="L37" s="28">
        <f>1/$A$1*[1]PaperSectorMinusCoreVPAImp!$K$85</f>
        <v>3.0651200769559495</v>
      </c>
      <c r="M37" s="28">
        <f>1/$A$1*[1]PaperSectorMinusCoreVPAImp!L$85</f>
        <v>3.4524554515536319</v>
      </c>
      <c r="N37" s="28">
        <f>1/$A$1*[1]PaperSectorMinusCoreVPAImp!M$85</f>
        <v>3.4206613661861107</v>
      </c>
      <c r="O37" s="28">
        <f>1/$A$1*[1]PaperSectorMinusCoreVPAImp!N$85</f>
        <v>2.8281650115658366</v>
      </c>
      <c r="P37" s="28">
        <f>1/$A$1*[1]PaperSectorMinusCoreVPAImp!O$85</f>
        <v>2.6531078076587296</v>
      </c>
      <c r="Q37" s="28">
        <f>1/$A$1*[1]PaperSectorMinusCoreVPAImp!P$85</f>
        <v>3.1762735074393937</v>
      </c>
      <c r="R37" s="28">
        <f>1/$A$1*[1]PaperSectorMinusCoreVPAImp!Q$85</f>
        <v>3.0079654273959955</v>
      </c>
      <c r="S37" s="28">
        <f>1/$A$1*[1]PaperSectorMinusCoreVPAImp!R$85</f>
        <v>3.191346341459524</v>
      </c>
      <c r="T37" s="28">
        <f>1/$A$1*[1]PaperSectorMinusCoreVPAImp!S$85</f>
        <v>3.0754719921134916</v>
      </c>
      <c r="U37" s="28">
        <f>1/$A$1*[1]PaperSectorMinusCoreVPAImp!T$85</f>
        <v>2.9343491688030285</v>
      </c>
      <c r="V37" s="28">
        <f>1/$A$1*[1]PaperSectorMinusCoreVPAImp!U$85</f>
        <v>2.6336322709702018</v>
      </c>
      <c r="W37" s="28">
        <f>1/$A$1*[1]PaperSectorMinusCoreVPAImp!V$85</f>
        <v>0</v>
      </c>
      <c r="X37" s="28">
        <f>1/$A$1*[1]PaperSectorMinusCoreVPAImp!W$85</f>
        <v>0</v>
      </c>
      <c r="Y37" s="28">
        <f>1/$A$1*[1]PaperSectorMinusCoreVPAImp!X$85</f>
        <v>0</v>
      </c>
      <c r="Z37" s="28">
        <f>1/$A$1*[1]PaperSectorMinusCoreVPAImp!Y$85</f>
        <v>0</v>
      </c>
      <c r="AA37" s="28">
        <f>1/$A$1*[1]PaperSectorMinusCoreVPAImp!Z$85</f>
        <v>0</v>
      </c>
      <c r="AB37" s="47">
        <f>1/$A$1*[1]PaperSectorMinusCoreVPAImp!AA$85</f>
        <v>0</v>
      </c>
      <c r="AC37" s="5"/>
      <c r="AD37" s="10">
        <f>1/1000*[1]PaperSectorMinusCoreVPAImp!AB$85</f>
        <v>0.69613926084011102</v>
      </c>
      <c r="AE37" s="28">
        <f>1/1000*[1]PaperSectorMinusCoreVPAImp!AC$85</f>
        <v>0.65149426451039993</v>
      </c>
      <c r="AF37" s="28">
        <f>1/1000*[1]PaperSectorMinusCoreVPAImp!AD$85</f>
        <v>0.60913570589759991</v>
      </c>
      <c r="AG37" s="28">
        <f>1/1000*[1]PaperSectorMinusCoreVPAImp!AE$85</f>
        <v>0.72079981422399997</v>
      </c>
      <c r="AH37" s="28">
        <f>1/1000*[1]PaperSectorMinusCoreVPAImp!AF$85</f>
        <v>0.84540801104129992</v>
      </c>
      <c r="AI37" s="28">
        <f>1/1000*[1]PaperSectorMinusCoreVPAImp!AG$85</f>
        <v>0.86997438733919996</v>
      </c>
      <c r="AJ37" s="28">
        <f>1/1000*[1]PaperSectorMinusCoreVPAImp!AH$85</f>
        <v>0.89316987722480012</v>
      </c>
      <c r="AK37" s="28">
        <f>1/1000*[1]PaperSectorMinusCoreVPAImp!AI$85</f>
        <v>0.97853962450750009</v>
      </c>
      <c r="AL37" s="28">
        <f>1/1000*[1]PaperSectorMinusCoreVPAImp!AJ$85</f>
        <v>1.0226297198304</v>
      </c>
      <c r="AM37" s="28">
        <f>1/1000*[1]PaperSectorMinusCoreVPAImp!AK$85</f>
        <v>0.73811628885719993</v>
      </c>
      <c r="AN37" s="28">
        <f>1/1000*[1]PaperSectorMinusCoreVPAImp!AL$85</f>
        <v>0.85614379853309996</v>
      </c>
      <c r="AO37" s="28">
        <f>1/1000*[1]PaperSectorMinusCoreVPAImp!AM$85</f>
        <v>0.91595795601599994</v>
      </c>
      <c r="AP37" s="28">
        <f>1/1000*[1]PaperSectorMinusCoreVPAImp!AN$85</f>
        <v>0.70949079646720004</v>
      </c>
      <c r="AQ37" s="28">
        <f>1/1000*[1]PaperSectorMinusCoreVPAImp!AO$85</f>
        <v>0.68220759859409996</v>
      </c>
      <c r="AR37" s="28">
        <f>1/1000*[1]PaperSectorMinusCoreVPAImp!AP$85</f>
        <v>0.78890321876799996</v>
      </c>
      <c r="AS37" s="28">
        <f>1/1000*[1]PaperSectorMinusCoreVPAImp!AQ$85</f>
        <v>0.63807483798449993</v>
      </c>
      <c r="AT37" s="28">
        <f>1/1000*[1]PaperSectorMinusCoreVPAImp!AR$85</f>
        <v>0.67014703893070005</v>
      </c>
      <c r="AU37" s="28">
        <f>1/1000*[1]PaperSectorMinusCoreVPAImp!AS$85</f>
        <v>0.67203618001519994</v>
      </c>
      <c r="AV37" s="28">
        <f>1/1000*[1]PaperSectorMinusCoreVPAImp!AT$85</f>
        <v>0.734399100892</v>
      </c>
      <c r="AW37" s="28">
        <f>1/1000*[1]PaperSectorMinusCoreVPAImp!AU$85</f>
        <v>0.59110140124499999</v>
      </c>
      <c r="AX37" s="28">
        <f>1/1000*[1]PaperSectorMinusCoreVPAImp!AV$85</f>
        <v>0</v>
      </c>
      <c r="AY37" s="28">
        <f>1/1000*[1]PaperSectorMinusCoreVPAImp!AW$85</f>
        <v>0</v>
      </c>
      <c r="AZ37" s="28">
        <f>1/1000*[1]PaperSectorMinusCoreVPAImp!AX$85</f>
        <v>0</v>
      </c>
      <c r="BA37" s="28">
        <f>1/1000*[1]PaperSectorMinusCoreVPAImp!AY$85</f>
        <v>0</v>
      </c>
      <c r="BB37" s="28">
        <f>1/1000*[1]PaperSectorMinusCoreVPAImp!AZ$85</f>
        <v>0</v>
      </c>
      <c r="BC37" s="29">
        <f>1/1000*[1]PaperSectorMinusCoreVPAImp!BA$85</f>
        <v>0</v>
      </c>
      <c r="BD37" s="321"/>
    </row>
    <row r="38" spans="2:56">
      <c r="B38" s="6" t="s">
        <v>37</v>
      </c>
      <c r="C38" s="10">
        <f>1/$A$1*[1]PaperSectorMinusCoreVPAImp!$B$91</f>
        <v>4.9692898036930551</v>
      </c>
      <c r="D38" s="28">
        <f>1/$A$1*[1]PaperSectorMinusCoreVPAImp!$C$91</f>
        <v>4.9390125264999991</v>
      </c>
      <c r="E38" s="28">
        <f>1/$A$1*[1]PaperSectorMinusCoreVPAImp!$D$91</f>
        <v>5.1085475096499984</v>
      </c>
      <c r="F38" s="28">
        <f>1/$A$1*[1]PaperSectorMinusCoreVPAImp!$E$91</f>
        <v>5.1306982310416682</v>
      </c>
      <c r="G38" s="28">
        <f>1/$A$1*[1]PaperSectorMinusCoreVPAImp!$F$91</f>
        <v>5.2099645598166662</v>
      </c>
      <c r="H38" s="28">
        <f>1/$A$1*[1]PaperSectorMinusCoreVPAImp!$G$91</f>
        <v>5.3285953633458334</v>
      </c>
      <c r="I38" s="28">
        <f>1/$A$1*[1]PaperSectorMinusCoreVPAImp!$H$91</f>
        <v>5.6023810866863641</v>
      </c>
      <c r="J38" s="47">
        <f>1/$A$1*[1]PaperSectorMinusCoreVPAImp!$I$91</f>
        <v>6.0090694725416665</v>
      </c>
      <c r="K38" s="28">
        <f>1/$A$1*[1]PaperSectorMinusCoreVPAImp!$J$91</f>
        <v>5.2991235632916664</v>
      </c>
      <c r="L38" s="28">
        <f>1/$A$1*[1]PaperSectorMinusCoreVPAImp!$K$91</f>
        <v>4.7587581394687213</v>
      </c>
      <c r="M38" s="28">
        <f>1/$A$1*[1]PaperSectorMinusCoreVPAImp!L$91</f>
        <v>5.1998440432435888</v>
      </c>
      <c r="N38" s="28">
        <f>1/$A$1*[1]PaperSectorMinusCoreVPAImp!M$91</f>
        <v>4.9033076097805548</v>
      </c>
      <c r="O38" s="28">
        <f>1/$A$1*[1]PaperSectorMinusCoreVPAImp!N$91</f>
        <v>4.4625781926472223</v>
      </c>
      <c r="P38" s="28">
        <f>1/$A$1*[1]PaperSectorMinusCoreVPAImp!O$91</f>
        <v>4.0708477684130946</v>
      </c>
      <c r="Q38" s="28">
        <f>1/$A$1*[1]PaperSectorMinusCoreVPAImp!P$91</f>
        <v>4.3987919580238088</v>
      </c>
      <c r="R38" s="28">
        <f>1/$A$1*[1]PaperSectorMinusCoreVPAImp!Q$91</f>
        <v>4.0338048882449495</v>
      </c>
      <c r="S38" s="28">
        <f>1/$A$1*[1]PaperSectorMinusCoreVPAImp!R$91</f>
        <v>4.3880835191488101</v>
      </c>
      <c r="T38" s="28">
        <f>1/$A$1*[1]PaperSectorMinusCoreVPAImp!S$91</f>
        <v>4.6387152759805552</v>
      </c>
      <c r="U38" s="28">
        <f>1/$A$1*[1]PaperSectorMinusCoreVPAImp!T$91</f>
        <v>4.8991966984017097</v>
      </c>
      <c r="V38" s="28">
        <f>1/$A$1*[1]PaperSectorMinusCoreVPAImp!U$91</f>
        <v>4.5843188187083337</v>
      </c>
      <c r="W38" s="28">
        <f>1/$A$1*[1]PaperSectorMinusCoreVPAImp!V$91</f>
        <v>0</v>
      </c>
      <c r="X38" s="28">
        <f>1/$A$1*[1]PaperSectorMinusCoreVPAImp!W$91</f>
        <v>0</v>
      </c>
      <c r="Y38" s="28">
        <f>1/$A$1*[1]PaperSectorMinusCoreVPAImp!X$91</f>
        <v>0</v>
      </c>
      <c r="Z38" s="28">
        <f>1/$A$1*[1]PaperSectorMinusCoreVPAImp!Y$91</f>
        <v>0</v>
      </c>
      <c r="AA38" s="28">
        <f>1/$A$1*[1]PaperSectorMinusCoreVPAImp!Z$91</f>
        <v>0</v>
      </c>
      <c r="AB38" s="47">
        <f>1/$A$1*[1]PaperSectorMinusCoreVPAImp!AA$91</f>
        <v>0</v>
      </c>
      <c r="AC38" s="5"/>
      <c r="AD38" s="10">
        <f>1/1000*[1]PaperSectorMinusCoreVPAImp!AB$91</f>
        <v>0.99182555237013303</v>
      </c>
      <c r="AE38" s="28">
        <f>1/1000*[1]PaperSectorMinusCoreVPAImp!AC$91</f>
        <v>0.89120023603359999</v>
      </c>
      <c r="AF38" s="28">
        <f>1/1000*[1]PaperSectorMinusCoreVPAImp!AD$91</f>
        <v>0.98480889266399996</v>
      </c>
      <c r="AG38" s="28">
        <f>1/1000*[1]PaperSectorMinusCoreVPAImp!AE$91</f>
        <v>1.1180862585759999</v>
      </c>
      <c r="AH38" s="28">
        <f>1/1000*[1]PaperSectorMinusCoreVPAImp!AF$91</f>
        <v>1.3206071285203997</v>
      </c>
      <c r="AI38" s="28">
        <f>1/1000*[1]PaperSectorMinusCoreVPAImp!AG$91</f>
        <v>1.3728125419436998</v>
      </c>
      <c r="AJ38" s="28">
        <f>1/1000*[1]PaperSectorMinusCoreVPAImp!AH$91</f>
        <v>1.5616042673815997</v>
      </c>
      <c r="AK38" s="28">
        <f>1/1000*[1]PaperSectorMinusCoreVPAImp!AI$91</f>
        <v>1.8121625241949999</v>
      </c>
      <c r="AL38" s="28">
        <f>1/1000*[1]PaperSectorMinusCoreVPAImp!AJ$91</f>
        <v>1.8214569946900001</v>
      </c>
      <c r="AM38" s="28">
        <f>1/1000*[1]PaperSectorMinusCoreVPAImp!AK$91</f>
        <v>1.4625214677568001</v>
      </c>
      <c r="AN38" s="28">
        <f>1/1000*[1]PaperSectorMinusCoreVPAImp!AL$91</f>
        <v>1.5883571494980002</v>
      </c>
      <c r="AO38" s="28">
        <f>1/1000*[1]PaperSectorMinusCoreVPAImp!AM$91</f>
        <v>1.7164194893759999</v>
      </c>
      <c r="AP38" s="28">
        <f>1/1000*[1]PaperSectorMinusCoreVPAImp!AN$91</f>
        <v>1.3763658921407997</v>
      </c>
      <c r="AQ38" s="28">
        <f>1/1000*[1]PaperSectorMinusCoreVPAImp!AO$91</f>
        <v>1.3576391300526001</v>
      </c>
      <c r="AR38" s="28">
        <f>1/1000*[1]PaperSectorMinusCoreVPAImp!AP$91</f>
        <v>1.4500802999590001</v>
      </c>
      <c r="AS38" s="28">
        <f>1/1000*[1]PaperSectorMinusCoreVPAImp!AQ$91</f>
        <v>1.1416793699359999</v>
      </c>
      <c r="AT38" s="28">
        <f>1/1000*[1]PaperSectorMinusCoreVPAImp!AR$91</f>
        <v>1.2241524448230001</v>
      </c>
      <c r="AU38" s="28">
        <f>1/1000*[1]PaperSectorMinusCoreVPAImp!AS$91</f>
        <v>1.4170191258795</v>
      </c>
      <c r="AV38" s="28">
        <f>1/1000*[1]PaperSectorMinusCoreVPAImp!AT$91</f>
        <v>1.5698261807</v>
      </c>
      <c r="AW38" s="28">
        <f>1/1000*[1]PaperSectorMinusCoreVPAImp!AU$91</f>
        <v>1.2964325218591664</v>
      </c>
      <c r="AX38" s="28">
        <f>1/1000*[1]PaperSectorMinusCoreVPAImp!AV$91</f>
        <v>0</v>
      </c>
      <c r="AY38" s="28">
        <f>1/1000*[1]PaperSectorMinusCoreVPAImp!AW$91</f>
        <v>0</v>
      </c>
      <c r="AZ38" s="28">
        <f>1/1000*[1]PaperSectorMinusCoreVPAImp!AX$91</f>
        <v>0</v>
      </c>
      <c r="BA38" s="28">
        <f>1/1000*[1]PaperSectorMinusCoreVPAImp!AY$91</f>
        <v>0</v>
      </c>
      <c r="BB38" s="28">
        <f>1/1000*[1]PaperSectorMinusCoreVPAImp!AZ$91</f>
        <v>0</v>
      </c>
      <c r="BC38" s="29">
        <f>1/1000*[1]PaperSectorMinusCoreVPAImp!BA$91</f>
        <v>0</v>
      </c>
      <c r="BD38" s="321"/>
    </row>
    <row r="39" spans="2:56">
      <c r="B39" s="6" t="s">
        <v>98</v>
      </c>
      <c r="C39" s="20">
        <f>1/$A$1*[1]PaperSectorMinusCoreVPAImp!$B$106</f>
        <v>4.7361479937499985E-2</v>
      </c>
      <c r="D39" s="23">
        <f>1/$A$1*[1]PaperSectorMinusCoreVPAImp!$C$106</f>
        <v>7.0392469722222226E-2</v>
      </c>
      <c r="E39" s="23">
        <f>1/$A$1*[1]PaperSectorMinusCoreVPAImp!$D$106</f>
        <v>3.6345264708333339E-2</v>
      </c>
      <c r="F39" s="23">
        <f>1/$A$1*[1]PaperSectorMinusCoreVPAImp!$E$106</f>
        <v>3.0862585979166624E-2</v>
      </c>
      <c r="G39" s="23">
        <f>1/$A$1*[1]PaperSectorMinusCoreVPAImp!$F$106</f>
        <v>0.12544143332500002</v>
      </c>
      <c r="H39" s="23">
        <f>1/$A$1*[1]PaperSectorMinusCoreVPAImp!$G$106</f>
        <v>0.17273579441666667</v>
      </c>
      <c r="I39" s="23">
        <f>1/$A$1*[1]PaperSectorMinusCoreVPAImp!$H$106</f>
        <v>8.677356411111109E-2</v>
      </c>
      <c r="J39" s="43">
        <f>1/$A$1*[1]PaperSectorMinusCoreVPAImp!$I$106</f>
        <v>0.21542696175000001</v>
      </c>
      <c r="K39" s="23">
        <f>1/$A$1*[1]PaperSectorMinusCoreVPAImp!$J$106</f>
        <v>0.21112743322230393</v>
      </c>
      <c r="L39" s="23">
        <f>1/$A$1*[1]PaperSectorMinusCoreVPAImp!$K$106</f>
        <v>8.8253361987534487E-2</v>
      </c>
      <c r="M39" s="23">
        <f>1/$A$1*[1]PaperSectorMinusCoreVPAImp!L$106</f>
        <v>2.5666057350000004E-2</v>
      </c>
      <c r="N39" s="23">
        <f>1/$A$1*[1]PaperSectorMinusCoreVPAImp!M$106</f>
        <v>2.9018460275000005E-2</v>
      </c>
      <c r="O39" s="23">
        <f>1/$A$1*[1]PaperSectorMinusCoreVPAImp!N$106</f>
        <v>2.524598737009804E-2</v>
      </c>
      <c r="P39" s="23">
        <f>1/$A$1*[1]PaperSectorMinusCoreVPAImp!O$106</f>
        <v>6.3147729980555553E-2</v>
      </c>
      <c r="Q39" s="23">
        <f>1/$A$1*[1]PaperSectorMinusCoreVPAImp!P$106</f>
        <v>0.18700610406417439</v>
      </c>
      <c r="R39" s="23">
        <f>1/$A$1*[1]PaperSectorMinusCoreVPAImp!Q$106</f>
        <v>0.24216697840454543</v>
      </c>
      <c r="S39" s="23">
        <f>1/$A$1*[1]PaperSectorMinusCoreVPAImp!R$106</f>
        <v>0.28396269109166661</v>
      </c>
      <c r="T39" s="23">
        <f>1/$A$1*[1]PaperSectorMinusCoreVPAImp!S$106</f>
        <v>0.3018280015319445</v>
      </c>
      <c r="U39" s="23">
        <f>1/$A$1*[1]PaperSectorMinusCoreVPAImp!T$106</f>
        <v>0.35323272790272747</v>
      </c>
      <c r="V39" s="23">
        <f>1/$A$1*[1]PaperSectorMinusCoreVPAImp!U$106</f>
        <v>0.22076348694191916</v>
      </c>
      <c r="W39" s="23">
        <f>1/$A$1*[1]PaperSectorMinusCoreVPAImp!V$106</f>
        <v>0</v>
      </c>
      <c r="X39" s="23">
        <f>1/$A$1*[1]PaperSectorMinusCoreVPAImp!W$106</f>
        <v>0</v>
      </c>
      <c r="Y39" s="23">
        <f>1/$A$1*[1]PaperSectorMinusCoreVPAImp!X$106</f>
        <v>0</v>
      </c>
      <c r="Z39" s="23">
        <f>1/$A$1*[1]PaperSectorMinusCoreVPAImp!Y$106</f>
        <v>0</v>
      </c>
      <c r="AA39" s="23">
        <f>1/$A$1*[1]PaperSectorMinusCoreVPAImp!Z$106</f>
        <v>0</v>
      </c>
      <c r="AB39" s="43">
        <f>1/$A$1*[1]PaperSectorMinusCoreVPAImp!AA$106</f>
        <v>0</v>
      </c>
      <c r="AC39" s="5"/>
      <c r="AD39" s="20">
        <f>1/1000*[1]PaperSectorMinusCoreVPAImp!AB$106</f>
        <v>1.8090126204606E-2</v>
      </c>
      <c r="AE39" s="23">
        <f>1/1000*[1]PaperSectorMinusCoreVPAImp!AC$106</f>
        <v>1.5808201567199996E-2</v>
      </c>
      <c r="AF39" s="23">
        <f>1/1000*[1]PaperSectorMinusCoreVPAImp!AD$106</f>
        <v>2.19840293472E-2</v>
      </c>
      <c r="AG39" s="23">
        <f>1/1000*[1]PaperSectorMinusCoreVPAImp!AE$106</f>
        <v>2.81327935504E-2</v>
      </c>
      <c r="AH39" s="23">
        <f>1/1000*[1]PaperSectorMinusCoreVPAImp!AF$106</f>
        <v>4.93598713377E-2</v>
      </c>
      <c r="AI39" s="23">
        <f>1/1000*[1]PaperSectorMinusCoreVPAImp!AG$106</f>
        <v>6.1258007253299995E-2</v>
      </c>
      <c r="AJ39" s="23">
        <f>1/1000*[1]PaperSectorMinusCoreVPAImp!AH$106</f>
        <v>3.6475334438800008E-2</v>
      </c>
      <c r="AK39" s="23">
        <f>1/1000*[1]PaperSectorMinusCoreVPAImp!AI$106</f>
        <v>5.3154386123500007E-2</v>
      </c>
      <c r="AL39" s="23">
        <f>1/1000*[1]PaperSectorMinusCoreVPAImp!AJ$106</f>
        <v>4.6436638854400004E-2</v>
      </c>
      <c r="AM39" s="23">
        <f>1/1000*[1]PaperSectorMinusCoreVPAImp!AK$106</f>
        <v>1.6778409058400001E-2</v>
      </c>
      <c r="AN39" s="23">
        <f>1/1000*[1]PaperSectorMinusCoreVPAImp!AL$106</f>
        <v>1.6045840621799999E-2</v>
      </c>
      <c r="AO39" s="23">
        <f>1/1000*[1]PaperSectorMinusCoreVPAImp!AM$106</f>
        <v>1.6351868544E-2</v>
      </c>
      <c r="AP39" s="23">
        <f>1/1000*[1]PaperSectorMinusCoreVPAImp!AN$106</f>
        <v>1.37034121312E-2</v>
      </c>
      <c r="AQ39" s="23">
        <f>1/1000*[1]PaperSectorMinusCoreVPAImp!AO$106</f>
        <v>2.1475435436399997E-2</v>
      </c>
      <c r="AR39" s="23">
        <f>1/1000*[1]PaperSectorMinusCoreVPAImp!AP$106</f>
        <v>4.719242772199999E-2</v>
      </c>
      <c r="AS39" s="23">
        <f>1/1000*[1]PaperSectorMinusCoreVPAImp!AQ$106</f>
        <v>4.9209176414999986E-2</v>
      </c>
      <c r="AT39" s="23">
        <f>1/1000*[1]PaperSectorMinusCoreVPAImp!AR$106</f>
        <v>5.7244993849999995E-2</v>
      </c>
      <c r="AU39" s="23">
        <f>1/1000*[1]PaperSectorMinusCoreVPAImp!AS$106</f>
        <v>9.2726467376400001E-2</v>
      </c>
      <c r="AV39" s="23">
        <f>1/1000*[1]PaperSectorMinusCoreVPAImp!AT$106</f>
        <v>0.11012034556699998</v>
      </c>
      <c r="AW39" s="23">
        <f>1/1000*[1]PaperSectorMinusCoreVPAImp!AU$106</f>
        <v>7.339596143291667E-2</v>
      </c>
      <c r="AX39" s="23">
        <f>1/1000*[1]PaperSectorMinusCoreVPAImp!AV$106</f>
        <v>0</v>
      </c>
      <c r="AY39" s="23">
        <f>1/1000*[1]PaperSectorMinusCoreVPAImp!AW$106</f>
        <v>0</v>
      </c>
      <c r="AZ39" s="23">
        <f>1/1000*[1]PaperSectorMinusCoreVPAImp!AX$106</f>
        <v>0</v>
      </c>
      <c r="BA39" s="23">
        <f>1/1000*[1]PaperSectorMinusCoreVPAImp!AY$106</f>
        <v>0</v>
      </c>
      <c r="BB39" s="23">
        <f>1/1000*[1]PaperSectorMinusCoreVPAImp!AZ$106</f>
        <v>0</v>
      </c>
      <c r="BC39" s="24">
        <f>1/1000*[1]PaperSectorMinusCoreVPAImp!BA$106</f>
        <v>0</v>
      </c>
      <c r="BD39" s="321"/>
    </row>
    <row r="40" spans="2:56">
      <c r="B40" s="6" t="s">
        <v>62</v>
      </c>
      <c r="C40" s="20">
        <f>1/$A$1*[1]PaperSectorMinusCoreVPAImp!$B$112</f>
        <v>1.2744582125E-3</v>
      </c>
      <c r="D40" s="23">
        <f>1/$A$1*[1]PaperSectorMinusCoreVPAImp!$C$112</f>
        <v>3.266157066666667E-3</v>
      </c>
      <c r="E40" s="23">
        <f>1/$A$1*[1]PaperSectorMinusCoreVPAImp!$D$112</f>
        <v>0.18225538904999999</v>
      </c>
      <c r="F40" s="23">
        <f>1/$A$1*[1]PaperSectorMinusCoreVPAImp!$E$112</f>
        <v>0.29840910691666667</v>
      </c>
      <c r="G40" s="23">
        <f>1/$A$1*[1]PaperSectorMinusCoreVPAImp!$F$112</f>
        <v>6.3856145108333345E-2</v>
      </c>
      <c r="H40" s="23">
        <f>1/$A$1*[1]PaperSectorMinusCoreVPAImp!$G$112</f>
        <v>2.5944708749999997E-3</v>
      </c>
      <c r="I40" s="23">
        <f>1/$A$1*[1]PaperSectorMinusCoreVPAImp!$H$112</f>
        <v>3.6527434166666664E-3</v>
      </c>
      <c r="J40" s="43">
        <f>1/$A$1*[1]PaperSectorMinusCoreVPAImp!$I$112</f>
        <v>1.8880622499999997E-3</v>
      </c>
      <c r="K40" s="23">
        <f>1/$A$1*[1]PaperSectorMinusCoreVPAImp!$J$112</f>
        <v>5.0018103333333331E-4</v>
      </c>
      <c r="L40" s="23">
        <f>1/$A$1*[1]PaperSectorMinusCoreVPAImp!$K$112</f>
        <v>1.8077596249999998E-3</v>
      </c>
      <c r="M40" s="23">
        <f>1/$A$1*[1]PaperSectorMinusCoreVPAImp!L$112</f>
        <v>1.9759893192307695E-3</v>
      </c>
      <c r="N40" s="23">
        <f>1/$A$1*[1]PaperSectorMinusCoreVPAImp!M$112</f>
        <v>1.0987546277777779E-3</v>
      </c>
      <c r="O40" s="23">
        <f>1/$A$1*[1]PaperSectorMinusCoreVPAImp!N$112</f>
        <v>6.1807888333333322E-4</v>
      </c>
      <c r="P40" s="23">
        <f>1/$A$1*[1]PaperSectorMinusCoreVPAImp!O$112</f>
        <v>1.6400042499999999E-3</v>
      </c>
      <c r="Q40" s="23">
        <f>1/$A$1*[1]PaperSectorMinusCoreVPAImp!P$112</f>
        <v>3.7593210970026346E-3</v>
      </c>
      <c r="R40" s="23">
        <f>1/$A$1*[1]PaperSectorMinusCoreVPAImp!Q$112</f>
        <v>3.4793665666666665E-3</v>
      </c>
      <c r="S40" s="23">
        <f>1/$A$1*[1]PaperSectorMinusCoreVPAImp!R$112</f>
        <v>7.2665298809523817E-4</v>
      </c>
      <c r="T40" s="23">
        <f>1/$A$1*[1]PaperSectorMinusCoreVPAImp!S$112</f>
        <v>9.3639195166666661E-3</v>
      </c>
      <c r="U40" s="23">
        <f>1/$A$1*[1]PaperSectorMinusCoreVPAImp!T$112</f>
        <v>8.009174805882353E-3</v>
      </c>
      <c r="V40" s="23">
        <f>1/$A$1*[1]PaperSectorMinusCoreVPAImp!U$112</f>
        <v>7.0774993916666671E-3</v>
      </c>
      <c r="W40" s="23">
        <f>1/$A$1*[1]PaperSectorMinusCoreVPAImp!V$112</f>
        <v>0</v>
      </c>
      <c r="X40" s="23">
        <f>1/$A$1*[1]PaperSectorMinusCoreVPAImp!W$112</f>
        <v>0</v>
      </c>
      <c r="Y40" s="23">
        <f>1/$A$1*[1]PaperSectorMinusCoreVPAImp!X$112</f>
        <v>0</v>
      </c>
      <c r="Z40" s="23">
        <f>1/$A$1*[1]PaperSectorMinusCoreVPAImp!Y$112</f>
        <v>0</v>
      </c>
      <c r="AA40" s="23">
        <f>1/$A$1*[1]PaperSectorMinusCoreVPAImp!Z$112</f>
        <v>0</v>
      </c>
      <c r="AB40" s="43">
        <f>1/$A$1*[1]PaperSectorMinusCoreVPAImp!AA$112</f>
        <v>0</v>
      </c>
      <c r="AC40" s="5"/>
      <c r="AD40" s="20">
        <f>1/1000*[1]PaperSectorMinusCoreVPAImp!AB$112</f>
        <v>8.7178907457000001E-4</v>
      </c>
      <c r="AE40" s="23">
        <f>1/1000*[1]PaperSectorMinusCoreVPAImp!AC$112</f>
        <v>1.5045650111999997E-3</v>
      </c>
      <c r="AF40" s="23">
        <f>1/1000*[1]PaperSectorMinusCoreVPAImp!AD$112</f>
        <v>1.8823636516799996E-2</v>
      </c>
      <c r="AG40" s="23">
        <f>1/1000*[1]PaperSectorMinusCoreVPAImp!AE$112</f>
        <v>3.3791422459199999E-2</v>
      </c>
      <c r="AH40" s="23">
        <f>1/1000*[1]PaperSectorMinusCoreVPAImp!AF$112</f>
        <v>9.3602479879999999E-3</v>
      </c>
      <c r="AI40" s="23">
        <f>1/1000*[1]PaperSectorMinusCoreVPAImp!AG$112</f>
        <v>2.8615755596999998E-3</v>
      </c>
      <c r="AJ40" s="23">
        <f>1/1000*[1]PaperSectorMinusCoreVPAImp!AH$112</f>
        <v>2.3150978807999997E-3</v>
      </c>
      <c r="AK40" s="23">
        <f>1/1000*[1]PaperSectorMinusCoreVPAImp!AI$112</f>
        <v>2.7772456134999997E-3</v>
      </c>
      <c r="AL40" s="23">
        <f>1/1000*[1]PaperSectorMinusCoreVPAImp!AJ$112</f>
        <v>1.2076827048000001E-3</v>
      </c>
      <c r="AM40" s="23">
        <f>1/1000*[1]PaperSectorMinusCoreVPAImp!AK$112</f>
        <v>4.6979458328000002E-3</v>
      </c>
      <c r="AN40" s="23">
        <f>1/1000*[1]PaperSectorMinusCoreVPAImp!AL$112</f>
        <v>5.1747864309000004E-3</v>
      </c>
      <c r="AO40" s="23">
        <f>1/1000*[1]PaperSectorMinusCoreVPAImp!AM$112</f>
        <v>4.3762405919999985E-3</v>
      </c>
      <c r="AP40" s="23">
        <f>1/1000*[1]PaperSectorMinusCoreVPAImp!AN$112</f>
        <v>3.0505802976E-3</v>
      </c>
      <c r="AQ40" s="23">
        <f>1/1000*[1]PaperSectorMinusCoreVPAImp!AO$112</f>
        <v>4.445323353E-3</v>
      </c>
      <c r="AR40" s="23">
        <f>1/1000*[1]PaperSectorMinusCoreVPAImp!AP$112</f>
        <v>2.7797148735000002E-3</v>
      </c>
      <c r="AS40" s="23">
        <f>1/1000*[1]PaperSectorMinusCoreVPAImp!AQ$112</f>
        <v>1.9785768974999998E-3</v>
      </c>
      <c r="AT40" s="23">
        <f>1/1000*[1]PaperSectorMinusCoreVPAImp!AR$112</f>
        <v>2.3753930103E-3</v>
      </c>
      <c r="AU40" s="23">
        <f>1/1000*[1]PaperSectorMinusCoreVPAImp!AS$112</f>
        <v>1.8912729078099998E-2</v>
      </c>
      <c r="AV40" s="23">
        <f>1/1000*[1]PaperSectorMinusCoreVPAImp!AT$112</f>
        <v>1.8601809356999999E-2</v>
      </c>
      <c r="AW40" s="23">
        <f>1/1000*[1]PaperSectorMinusCoreVPAImp!AU$112</f>
        <v>1.5768150089583332E-2</v>
      </c>
      <c r="AX40" s="23">
        <f>1/1000*[1]PaperSectorMinusCoreVPAImp!AV$112</f>
        <v>0</v>
      </c>
      <c r="AY40" s="23">
        <f>1/1000*[1]PaperSectorMinusCoreVPAImp!AW$112</f>
        <v>0</v>
      </c>
      <c r="AZ40" s="23">
        <f>1/1000*[1]PaperSectorMinusCoreVPAImp!AX$112</f>
        <v>0</v>
      </c>
      <c r="BA40" s="23">
        <f>1/1000*[1]PaperSectorMinusCoreVPAImp!AY$112</f>
        <v>0</v>
      </c>
      <c r="BB40" s="23">
        <f>1/1000*[1]PaperSectorMinusCoreVPAImp!AZ$112</f>
        <v>0</v>
      </c>
      <c r="BC40" s="24">
        <f>1/1000*[1]PaperSectorMinusCoreVPAImp!BA$112</f>
        <v>0</v>
      </c>
      <c r="BD40" s="321"/>
    </row>
    <row r="41" spans="2:56">
      <c r="B41" s="6" t="s">
        <v>41</v>
      </c>
      <c r="C41" s="20">
        <f>1/$A$1*[1]PaperSectorMinusCoreVPAImp!$B$160</f>
        <v>0.49474289298724761</v>
      </c>
      <c r="D41" s="23">
        <f>1/$A$1*[1]PaperSectorMinusCoreVPAImp!$C$160</f>
        <v>0.48446867623888873</v>
      </c>
      <c r="E41" s="23">
        <f>1/$A$1*[1]PaperSectorMinusCoreVPAImp!$D$160</f>
        <v>0.46366606023333323</v>
      </c>
      <c r="F41" s="23">
        <f>1/$A$1*[1]PaperSectorMinusCoreVPAImp!$E$160</f>
        <v>0.45088526512499993</v>
      </c>
      <c r="G41" s="23">
        <f>1/$A$1*[1]PaperSectorMinusCoreVPAImp!$F$160</f>
        <v>0.53930383414444427</v>
      </c>
      <c r="H41" s="23">
        <f>1/$A$1*[1]PaperSectorMinusCoreVPAImp!$G$160</f>
        <v>0.64121986932916675</v>
      </c>
      <c r="I41" s="23">
        <f>1/$A$1*[1]PaperSectorMinusCoreVPAImp!$H$160</f>
        <v>0.5709646220782828</v>
      </c>
      <c r="J41" s="43">
        <f>1/$A$1*[1]PaperSectorMinusCoreVPAImp!$I$160</f>
        <v>0.51629855171666661</v>
      </c>
      <c r="K41" s="23">
        <f>1/$A$1*[1]PaperSectorMinusCoreVPAImp!$J$160</f>
        <v>0.57781877696666661</v>
      </c>
      <c r="L41" s="23">
        <f>1/$A$1*[1]PaperSectorMinusCoreVPAImp!$K$160</f>
        <v>0.48440137114942117</v>
      </c>
      <c r="M41" s="23">
        <f>1/$A$1*[1]PaperSectorMinusCoreVPAImp!L$160</f>
        <v>0.52648582033611102</v>
      </c>
      <c r="N41" s="23">
        <f>1/$A$1*[1]PaperSectorMinusCoreVPAImp!M$160</f>
        <v>0.54727051026111118</v>
      </c>
      <c r="O41" s="23">
        <f>1/$A$1*[1]PaperSectorMinusCoreVPAImp!N$160</f>
        <v>0.50836724327042471</v>
      </c>
      <c r="P41" s="23">
        <f>1/$A$1*[1]PaperSectorMinusCoreVPAImp!O$160</f>
        <v>0.42677413363038541</v>
      </c>
      <c r="Q41" s="23">
        <f>1/$A$1*[1]PaperSectorMinusCoreVPAImp!P$160</f>
        <v>0.54561549189345837</v>
      </c>
      <c r="R41" s="23">
        <f>1/$A$1*[1]PaperSectorMinusCoreVPAImp!Q$160</f>
        <v>0.4974935732922498</v>
      </c>
      <c r="S41" s="23">
        <f>1/$A$1*[1]PaperSectorMinusCoreVPAImp!R$160</f>
        <v>0.52368974910674582</v>
      </c>
      <c r="T41" s="23">
        <f>1/$A$1*[1]PaperSectorMinusCoreVPAImp!S$160</f>
        <v>0.66265318567222242</v>
      </c>
      <c r="U41" s="23">
        <f>1/$A$1*[1]PaperSectorMinusCoreVPAImp!T$160</f>
        <v>0.65926252058573354</v>
      </c>
      <c r="V41" s="23">
        <f>1/$A$1*[1]PaperSectorMinusCoreVPAImp!U$160</f>
        <v>0.54016396363409092</v>
      </c>
      <c r="W41" s="23">
        <f>1/$A$1*[1]PaperSectorMinusCoreVPAImp!V$160</f>
        <v>0</v>
      </c>
      <c r="X41" s="23">
        <f>1/$A$1*[1]PaperSectorMinusCoreVPAImp!W$160</f>
        <v>0</v>
      </c>
      <c r="Y41" s="23">
        <f>1/$A$1*[1]PaperSectorMinusCoreVPAImp!X$160</f>
        <v>0</v>
      </c>
      <c r="Z41" s="23">
        <f>1/$A$1*[1]PaperSectorMinusCoreVPAImp!Y$160</f>
        <v>0</v>
      </c>
      <c r="AA41" s="23">
        <f>1/$A$1*[1]PaperSectorMinusCoreVPAImp!Z$160</f>
        <v>0</v>
      </c>
      <c r="AB41" s="43">
        <f>1/$A$1*[1]PaperSectorMinusCoreVPAImp!AA$160</f>
        <v>0</v>
      </c>
      <c r="AC41" s="5"/>
      <c r="AD41" s="20">
        <f>1/1000*[1]PaperSectorMinusCoreVPAImp!AB$160</f>
        <v>0.133536694423431</v>
      </c>
      <c r="AE41" s="23">
        <f>1/1000*[1]PaperSectorMinusCoreVPAImp!AC$160</f>
        <v>0.11951146482240001</v>
      </c>
      <c r="AF41" s="23">
        <f>1/1000*[1]PaperSectorMinusCoreVPAImp!AD$160</f>
        <v>0.12363950159039999</v>
      </c>
      <c r="AG41" s="23">
        <f>1/1000*[1]PaperSectorMinusCoreVPAImp!AE$160</f>
        <v>0.14844099263839999</v>
      </c>
      <c r="AH41" s="23">
        <f>1/1000*[1]PaperSectorMinusCoreVPAImp!AF$160</f>
        <v>0.17271278837120002</v>
      </c>
      <c r="AI41" s="23">
        <f>1/1000*[1]PaperSectorMinusCoreVPAImp!AG$160</f>
        <v>0.1967649450624</v>
      </c>
      <c r="AJ41" s="23">
        <f>1/1000*[1]PaperSectorMinusCoreVPAImp!AH$160</f>
        <v>0.21340456971000002</v>
      </c>
      <c r="AK41" s="23">
        <f>1/1000*[1]PaperSectorMinusCoreVPAImp!AI$160</f>
        <v>0.2342174947615</v>
      </c>
      <c r="AL41" s="23">
        <f>1/1000*[1]PaperSectorMinusCoreVPAImp!AJ$160</f>
        <v>0.26020735858240002</v>
      </c>
      <c r="AM41" s="23">
        <f>1/1000*[1]PaperSectorMinusCoreVPAImp!AK$160</f>
        <v>0.20458091612200002</v>
      </c>
      <c r="AN41" s="23">
        <f>1/1000*[1]PaperSectorMinusCoreVPAImp!AL$160</f>
        <v>0.24179285337120002</v>
      </c>
      <c r="AO41" s="23">
        <f>1/1000*[1]PaperSectorMinusCoreVPAImp!AM$160</f>
        <v>0.26459050113599997</v>
      </c>
      <c r="AP41" s="23">
        <f>1/1000*[1]PaperSectorMinusCoreVPAImp!AN$160</f>
        <v>0.1621503116288</v>
      </c>
      <c r="AQ41" s="23">
        <f>1/1000*[1]PaperSectorMinusCoreVPAImp!AO$160</f>
        <v>0.16202665276350001</v>
      </c>
      <c r="AR41" s="23">
        <f>1/1000*[1]PaperSectorMinusCoreVPAImp!AP$160</f>
        <v>0.19260364365149998</v>
      </c>
      <c r="AS41" s="23">
        <f>1/1000*[1]PaperSectorMinusCoreVPAImp!AQ$160</f>
        <v>0.1482979457295</v>
      </c>
      <c r="AT41" s="23">
        <f>1/1000*[1]PaperSectorMinusCoreVPAImp!AR$160</f>
        <v>0.14821461952289999</v>
      </c>
      <c r="AU41" s="23">
        <f>1/1000*[1]PaperSectorMinusCoreVPAImp!AS$160</f>
        <v>0.18306714278709998</v>
      </c>
      <c r="AV41" s="23">
        <f>1/1000*[1]PaperSectorMinusCoreVPAImp!AT$160</f>
        <v>0.21041003532400002</v>
      </c>
      <c r="AW41" s="23">
        <f>1/1000*[1]PaperSectorMinusCoreVPAImp!AU$160</f>
        <v>0.1691985975470833</v>
      </c>
      <c r="AX41" s="23">
        <f>1/1000*[1]PaperSectorMinusCoreVPAImp!AV$160</f>
        <v>0</v>
      </c>
      <c r="AY41" s="23">
        <f>1/1000*[1]PaperSectorMinusCoreVPAImp!AW$160</f>
        <v>0</v>
      </c>
      <c r="AZ41" s="23">
        <f>1/1000*[1]PaperSectorMinusCoreVPAImp!AX$160</f>
        <v>0</v>
      </c>
      <c r="BA41" s="23">
        <f>1/1000*[1]PaperSectorMinusCoreVPAImp!AY$160</f>
        <v>0</v>
      </c>
      <c r="BB41" s="23">
        <f>1/1000*[1]PaperSectorMinusCoreVPAImp!AZ$160</f>
        <v>0</v>
      </c>
      <c r="BC41" s="24">
        <f>1/1000*[1]PaperSectorMinusCoreVPAImp!BA$160</f>
        <v>0</v>
      </c>
      <c r="BD41" s="321"/>
    </row>
    <row r="42" spans="2:56">
      <c r="B42" s="6" t="s">
        <v>53</v>
      </c>
      <c r="C42" s="20">
        <f>1/$A$1*[1]PaperSectorMinusCoreVPAImp!$B$188</f>
        <v>0.37447593583750005</v>
      </c>
      <c r="D42" s="23">
        <f>1/$A$1*[1]PaperSectorMinusCoreVPAImp!$C$188</f>
        <v>0.38373662217777776</v>
      </c>
      <c r="E42" s="23">
        <f>1/$A$1*[1]PaperSectorMinusCoreVPAImp!$D$188</f>
        <v>0.39290595229166669</v>
      </c>
      <c r="F42" s="23">
        <f>1/$A$1*[1]PaperSectorMinusCoreVPAImp!$E$188</f>
        <v>0.31916520402083332</v>
      </c>
      <c r="G42" s="23">
        <f>1/$A$1*[1]PaperSectorMinusCoreVPAImp!$F$188</f>
        <v>0.39785903892500013</v>
      </c>
      <c r="H42" s="23">
        <f>1/$A$1*[1]PaperSectorMinusCoreVPAImp!$G$188</f>
        <v>0.43738817489166665</v>
      </c>
      <c r="I42" s="23">
        <f>1/$A$1*[1]PaperSectorMinusCoreVPAImp!$H$188</f>
        <v>0.5454705168803029</v>
      </c>
      <c r="J42" s="43">
        <f>1/$A$1*[1]PaperSectorMinusCoreVPAImp!$I$188</f>
        <v>0.19174592662500003</v>
      </c>
      <c r="K42" s="23">
        <f>1/$A$1*[1]PaperSectorMinusCoreVPAImp!$J$188</f>
        <v>0.30561515695514707</v>
      </c>
      <c r="L42" s="23">
        <f>1/$A$1*[1]PaperSectorMinusCoreVPAImp!$K$188</f>
        <v>0.40159192355238094</v>
      </c>
      <c r="M42" s="23">
        <f>1/$A$1*[1]PaperSectorMinusCoreVPAImp!L$188</f>
        <v>0.50402064478611097</v>
      </c>
      <c r="N42" s="23">
        <f>1/$A$1*[1]PaperSectorMinusCoreVPAImp!M$188</f>
        <v>0.44892219029166669</v>
      </c>
      <c r="O42" s="23">
        <f>1/$A$1*[1]PaperSectorMinusCoreVPAImp!N$188</f>
        <v>0.38977847029526147</v>
      </c>
      <c r="P42" s="23">
        <f>1/$A$1*[1]PaperSectorMinusCoreVPAImp!O$188</f>
        <v>0.43109974059166656</v>
      </c>
      <c r="Q42" s="23">
        <f>1/$A$1*[1]PaperSectorMinusCoreVPAImp!P$188</f>
        <v>0.47162272787845849</v>
      </c>
      <c r="R42" s="23">
        <f>1/$A$1*[1]PaperSectorMinusCoreVPAImp!Q$188</f>
        <v>0.45214460418562402</v>
      </c>
      <c r="S42" s="23">
        <f>1/$A$1*[1]PaperSectorMinusCoreVPAImp!R$188</f>
        <v>0.43036729874722224</v>
      </c>
      <c r="T42" s="23">
        <f>1/$A$1*[1]PaperSectorMinusCoreVPAImp!S$188</f>
        <v>0.52330214831527777</v>
      </c>
      <c r="U42" s="23">
        <f>1/$A$1*[1]PaperSectorMinusCoreVPAImp!T$188</f>
        <v>0.61218102554252563</v>
      </c>
      <c r="V42" s="23">
        <f>1/$A$1*[1]PaperSectorMinusCoreVPAImp!U$188</f>
        <v>0.55560214614267667</v>
      </c>
      <c r="W42" s="23">
        <f>1/$A$1*[1]PaperSectorMinusCoreVPAImp!V$188</f>
        <v>0</v>
      </c>
      <c r="X42" s="23">
        <f>1/$A$1*[1]PaperSectorMinusCoreVPAImp!W$188</f>
        <v>0</v>
      </c>
      <c r="Y42" s="23">
        <f>1/$A$1*[1]PaperSectorMinusCoreVPAImp!X$188</f>
        <v>0</v>
      </c>
      <c r="Z42" s="23">
        <f>1/$A$1*[1]PaperSectorMinusCoreVPAImp!Y$188</f>
        <v>0</v>
      </c>
      <c r="AA42" s="23">
        <f>1/$A$1*[1]PaperSectorMinusCoreVPAImp!Z$188</f>
        <v>0</v>
      </c>
      <c r="AB42" s="43">
        <f>1/$A$1*[1]PaperSectorMinusCoreVPAImp!AA$188</f>
        <v>0</v>
      </c>
      <c r="AC42" s="5"/>
      <c r="AD42" s="20">
        <f>1/1000*[1]PaperSectorMinusCoreVPAImp!AB$188</f>
        <v>5.6062830668465992E-2</v>
      </c>
      <c r="AE42" s="23">
        <f>1/1000*[1]PaperSectorMinusCoreVPAImp!AC$188</f>
        <v>5.9399123298799997E-2</v>
      </c>
      <c r="AF42" s="23">
        <f>1/1000*[1]PaperSectorMinusCoreVPAImp!AD$188</f>
        <v>5.6656475985600002E-2</v>
      </c>
      <c r="AG42" s="23">
        <f>1/1000*[1]PaperSectorMinusCoreVPAImp!AE$188</f>
        <v>6.401718939840001E-2</v>
      </c>
      <c r="AH42" s="23">
        <f>1/1000*[1]PaperSectorMinusCoreVPAImp!AF$188</f>
        <v>8.0780242997299995E-2</v>
      </c>
      <c r="AI42" s="23">
        <f>1/1000*[1]PaperSectorMinusCoreVPAImp!AG$188</f>
        <v>8.4069441670499997E-2</v>
      </c>
      <c r="AJ42" s="23">
        <f>1/1000*[1]PaperSectorMinusCoreVPAImp!AH$188</f>
        <v>0.10764349203199999</v>
      </c>
      <c r="AK42" s="23">
        <f>1/1000*[1]PaperSectorMinusCoreVPAImp!AI$188</f>
        <v>6.5317812090499999E-2</v>
      </c>
      <c r="AL42" s="23">
        <f>1/1000*[1]PaperSectorMinusCoreVPAImp!AJ$188</f>
        <v>9.0179653118000011E-2</v>
      </c>
      <c r="AM42" s="23">
        <f>1/1000*[1]PaperSectorMinusCoreVPAImp!AK$188</f>
        <v>0.10754249865480001</v>
      </c>
      <c r="AN42" s="23">
        <f>1/1000*[1]PaperSectorMinusCoreVPAImp!AL$188</f>
        <v>0.1324441327392</v>
      </c>
      <c r="AO42" s="23">
        <f>1/1000*[1]PaperSectorMinusCoreVPAImp!AM$188</f>
        <v>0.14300054697599998</v>
      </c>
      <c r="AP42" s="23">
        <f>1/1000*[1]PaperSectorMinusCoreVPAImp!AN$188</f>
        <v>0.10943473893440001</v>
      </c>
      <c r="AQ42" s="23">
        <f>1/1000*[1]PaperSectorMinusCoreVPAImp!AO$188</f>
        <v>0.1355788773321</v>
      </c>
      <c r="AR42" s="23">
        <f>1/1000*[1]PaperSectorMinusCoreVPAImp!AP$188</f>
        <v>0.14652058118299999</v>
      </c>
      <c r="AS42" s="23">
        <f>1/1000*[1]PaperSectorMinusCoreVPAImp!AQ$188</f>
        <v>0.12437048426249998</v>
      </c>
      <c r="AT42" s="23">
        <f>1/1000*[1]PaperSectorMinusCoreVPAImp!AR$188</f>
        <v>0.12575580890970001</v>
      </c>
      <c r="AU42" s="23">
        <f>1/1000*[1]PaperSectorMinusCoreVPAImp!AS$188</f>
        <v>0.16106443454530001</v>
      </c>
      <c r="AV42" s="23">
        <f>1/1000*[1]PaperSectorMinusCoreVPAImp!AT$188</f>
        <v>0.20920329188600001</v>
      </c>
      <c r="AW42" s="23">
        <f>1/1000*[1]PaperSectorMinusCoreVPAImp!AU$188</f>
        <v>0.17936582712791665</v>
      </c>
      <c r="AX42" s="23">
        <f>1/1000*[1]PaperSectorMinusCoreVPAImp!AV$188</f>
        <v>0</v>
      </c>
      <c r="AY42" s="23">
        <f>1/1000*[1]PaperSectorMinusCoreVPAImp!AW$188</f>
        <v>0</v>
      </c>
      <c r="AZ42" s="23">
        <f>1/1000*[1]PaperSectorMinusCoreVPAImp!AX$188</f>
        <v>0</v>
      </c>
      <c r="BA42" s="23">
        <f>1/1000*[1]PaperSectorMinusCoreVPAImp!AY$188</f>
        <v>0</v>
      </c>
      <c r="BB42" s="23">
        <f>1/1000*[1]PaperSectorMinusCoreVPAImp!AZ$188</f>
        <v>0</v>
      </c>
      <c r="BC42" s="24">
        <f>1/1000*[1]PaperSectorMinusCoreVPAImp!BA$188</f>
        <v>0</v>
      </c>
      <c r="BD42" s="321"/>
    </row>
    <row r="43" spans="2:56">
      <c r="B43" s="6" t="s">
        <v>67</v>
      </c>
      <c r="C43" s="10">
        <f>1/$A$1*[1]PaperSectorMinusCoreVPAImp!$B$189</f>
        <v>0.50086704450972219</v>
      </c>
      <c r="D43" s="28">
        <f>1/$A$1*[1]PaperSectorMinusCoreVPAImp!$C$189</f>
        <v>0.60577294019722228</v>
      </c>
      <c r="E43" s="28">
        <f>1/$A$1*[1]PaperSectorMinusCoreVPAImp!$D$189</f>
        <v>0.67909620937499993</v>
      </c>
      <c r="F43" s="28">
        <f>1/$A$1*[1]PaperSectorMinusCoreVPAImp!$E$189</f>
        <v>0.68931500802083367</v>
      </c>
      <c r="G43" s="28">
        <f>1/$A$1*[1]PaperSectorMinusCoreVPAImp!$F$189</f>
        <v>0.71224837587500001</v>
      </c>
      <c r="H43" s="28">
        <f>1/$A$1*[1]PaperSectorMinusCoreVPAImp!$G$189</f>
        <v>0.72623049908333326</v>
      </c>
      <c r="I43" s="28">
        <f>1/$A$1*[1]PaperSectorMinusCoreVPAImp!$H$189</f>
        <v>0.68018795591515158</v>
      </c>
      <c r="J43" s="47">
        <f>1/$A$1*[1]PaperSectorMinusCoreVPAImp!$I$189</f>
        <v>0.75238043674999999</v>
      </c>
      <c r="K43" s="28">
        <f>1/$A$1*[1]PaperSectorMinusCoreVPAImp!$J$189</f>
        <v>0.71405117463749979</v>
      </c>
      <c r="L43" s="28">
        <f>1/$A$1*[1]PaperSectorMinusCoreVPAImp!$K$189</f>
        <v>0.57861222674250656</v>
      </c>
      <c r="M43" s="28">
        <f>1/$A$1*[1]PaperSectorMinusCoreVPAImp!L$189</f>
        <v>0.62712110458055548</v>
      </c>
      <c r="N43" s="28">
        <f>1/$A$1*[1]PaperSectorMinusCoreVPAImp!M$189</f>
        <v>0.68310680829444415</v>
      </c>
      <c r="O43" s="28">
        <f>1/$A$1*[1]PaperSectorMinusCoreVPAImp!N$189</f>
        <v>0.5960887410568626</v>
      </c>
      <c r="P43" s="28">
        <f>1/$A$1*[1]PaperSectorMinusCoreVPAImp!O$189</f>
        <v>0.67615202926666651</v>
      </c>
      <c r="Q43" s="28">
        <f>1/$A$1*[1]PaperSectorMinusCoreVPAImp!P$189</f>
        <v>0.69099348151649953</v>
      </c>
      <c r="R43" s="28">
        <f>1/$A$1*[1]PaperSectorMinusCoreVPAImp!Q$189</f>
        <v>0.63807667848712146</v>
      </c>
      <c r="S43" s="28">
        <f>1/$A$1*[1]PaperSectorMinusCoreVPAImp!R$189</f>
        <v>0.67123381686388883</v>
      </c>
      <c r="T43" s="28">
        <f>1/$A$1*[1]PaperSectorMinusCoreVPAImp!S$189</f>
        <v>0.64951664541944454</v>
      </c>
      <c r="U43" s="28">
        <f>1/$A$1*[1]PaperSectorMinusCoreVPAImp!T$189</f>
        <v>0.63537445096498857</v>
      </c>
      <c r="V43" s="28">
        <f>1/$A$1*[1]PaperSectorMinusCoreVPAImp!U$189</f>
        <v>0.56849530028611128</v>
      </c>
      <c r="W43" s="28">
        <f>1/$A$1*[1]PaperSectorMinusCoreVPAImp!V$189</f>
        <v>0</v>
      </c>
      <c r="X43" s="28">
        <f>1/$A$1*[1]PaperSectorMinusCoreVPAImp!W$189</f>
        <v>0</v>
      </c>
      <c r="Y43" s="28">
        <f>1/$A$1*[1]PaperSectorMinusCoreVPAImp!X$189</f>
        <v>0</v>
      </c>
      <c r="Z43" s="28">
        <f>1/$A$1*[1]PaperSectorMinusCoreVPAImp!Y$189</f>
        <v>0</v>
      </c>
      <c r="AA43" s="28">
        <f>1/$A$1*[1]PaperSectorMinusCoreVPAImp!Z$189</f>
        <v>0</v>
      </c>
      <c r="AB43" s="47">
        <f>1/$A$1*[1]PaperSectorMinusCoreVPAImp!AA$189</f>
        <v>0</v>
      </c>
      <c r="AC43" s="5"/>
      <c r="AD43" s="20">
        <f>1/1000*[1]PaperSectorMinusCoreVPAImp!AB$189</f>
        <v>8.7674001893133013E-2</v>
      </c>
      <c r="AE43" s="23">
        <f>1/1000*[1]PaperSectorMinusCoreVPAImp!AC$189</f>
        <v>0.1027810872208</v>
      </c>
      <c r="AF43" s="23">
        <f>1/1000*[1]PaperSectorMinusCoreVPAImp!AD$189</f>
        <v>0.10995686722079999</v>
      </c>
      <c r="AG43" s="23">
        <f>1/1000*[1]PaperSectorMinusCoreVPAImp!AE$189</f>
        <v>0.11885768168959998</v>
      </c>
      <c r="AH43" s="23">
        <f>1/1000*[1]PaperSectorMinusCoreVPAImp!AF$189</f>
        <v>0.13568259066249999</v>
      </c>
      <c r="AI43" s="23">
        <f>1/1000*[1]PaperSectorMinusCoreVPAImp!AG$189</f>
        <v>0.1345216479321</v>
      </c>
      <c r="AJ43" s="23">
        <f>1/1000*[1]PaperSectorMinusCoreVPAImp!AH$189</f>
        <v>0.14677391697520001</v>
      </c>
      <c r="AK43" s="23">
        <f>1/1000*[1]PaperSectorMinusCoreVPAImp!AI$189</f>
        <v>0.15759201060899999</v>
      </c>
      <c r="AL43" s="23">
        <f>1/1000*[1]PaperSectorMinusCoreVPAImp!AJ$189</f>
        <v>0.16606418332879999</v>
      </c>
      <c r="AM43" s="23">
        <f>1/1000*[1]PaperSectorMinusCoreVPAImp!AK$189</f>
        <v>0.12828364191280001</v>
      </c>
      <c r="AN43" s="23">
        <f>1/1000*[1]PaperSectorMinusCoreVPAImp!AL$189</f>
        <v>0.1527894345501</v>
      </c>
      <c r="AO43" s="23">
        <f>1/1000*[1]PaperSectorMinusCoreVPAImp!AM$189</f>
        <v>0.18469925999999998</v>
      </c>
      <c r="AP43" s="23">
        <f>1/1000*[1]PaperSectorMinusCoreVPAImp!AN$189</f>
        <v>0.14501724538400002</v>
      </c>
      <c r="AQ43" s="23">
        <f>1/1000*[1]PaperSectorMinusCoreVPAImp!AO$189</f>
        <v>0.16621410557999999</v>
      </c>
      <c r="AR43" s="23">
        <f>1/1000*[1]PaperSectorMinusCoreVPAImp!AP$189</f>
        <v>0.16289432375549998</v>
      </c>
      <c r="AS43" s="23">
        <f>1/1000*[1]PaperSectorMinusCoreVPAImp!AQ$189</f>
        <v>0.126877720158</v>
      </c>
      <c r="AT43" s="23">
        <f>1/1000*[1]PaperSectorMinusCoreVPAImp!AR$189</f>
        <v>0.14174809865390001</v>
      </c>
      <c r="AU43" s="23">
        <f>1/1000*[1]PaperSectorMinusCoreVPAImp!AS$189</f>
        <v>0.14301152465599998</v>
      </c>
      <c r="AV43" s="23">
        <f>1/1000*[1]PaperSectorMinusCoreVPAImp!AT$189</f>
        <v>0.14946449725600003</v>
      </c>
      <c r="AW43" s="23">
        <f>1/1000*[1]PaperSectorMinusCoreVPAImp!AU$189</f>
        <v>0.13103086085833335</v>
      </c>
      <c r="AX43" s="23">
        <f>1/1000*[1]PaperSectorMinusCoreVPAImp!AV$189</f>
        <v>0</v>
      </c>
      <c r="AY43" s="23">
        <f>1/1000*[1]PaperSectorMinusCoreVPAImp!AW$189</f>
        <v>0</v>
      </c>
      <c r="AZ43" s="23">
        <f>1/1000*[1]PaperSectorMinusCoreVPAImp!AX$189</f>
        <v>0</v>
      </c>
      <c r="BA43" s="23">
        <f>1/1000*[1]PaperSectorMinusCoreVPAImp!AY$189</f>
        <v>0</v>
      </c>
      <c r="BB43" s="23">
        <f>1/1000*[1]PaperSectorMinusCoreVPAImp!AZ$189</f>
        <v>0</v>
      </c>
      <c r="BC43" s="24">
        <f>1/1000*[1]PaperSectorMinusCoreVPAImp!BA$189</f>
        <v>0</v>
      </c>
      <c r="BD43" s="321"/>
    </row>
    <row r="44" spans="2:56">
      <c r="B44" s="6" t="s">
        <v>68</v>
      </c>
      <c r="C44" s="20">
        <f>1/$A$1*[1]PaperSectorMinusCoreVPAImp!$B$193</f>
        <v>0.104954060025</v>
      </c>
      <c r="D44" s="23">
        <f>1/$A$1*[1]PaperSectorMinusCoreVPAImp!$C$193</f>
        <v>0.12756181597777777</v>
      </c>
      <c r="E44" s="23">
        <f>1/$A$1*[1]PaperSectorMinusCoreVPAImp!$D$193</f>
        <v>0.11183037700000001</v>
      </c>
      <c r="F44" s="23">
        <f>1/$A$1*[1]PaperSectorMinusCoreVPAImp!$E$193</f>
        <v>0.18194456758333333</v>
      </c>
      <c r="G44" s="23">
        <f>1/$A$1*[1]PaperSectorMinusCoreVPAImp!$F$193</f>
        <v>0.11005276993333335</v>
      </c>
      <c r="H44" s="23">
        <f>1/$A$1*[1]PaperSectorMinusCoreVPAImp!$G$193</f>
        <v>8.2400004916666658E-2</v>
      </c>
      <c r="I44" s="23">
        <f>1/$A$1*[1]PaperSectorMinusCoreVPAImp!$H$193</f>
        <v>7.5750159721212129E-2</v>
      </c>
      <c r="J44" s="43">
        <f>1/$A$1*[1]PaperSectorMinusCoreVPAImp!$I$193</f>
        <v>7.8939494124999995E-2</v>
      </c>
      <c r="K44" s="23">
        <f>1/$A$1*[1]PaperSectorMinusCoreVPAImp!$J$193</f>
        <v>5.8401437146568633E-2</v>
      </c>
      <c r="L44" s="23">
        <f>1/$A$1*[1]PaperSectorMinusCoreVPAImp!$K$193</f>
        <v>4.4593017885397136E-2</v>
      </c>
      <c r="M44" s="23">
        <f>1/$A$1*[1]PaperSectorMinusCoreVPAImp!L$193</f>
        <v>7.6351671049999986E-2</v>
      </c>
      <c r="N44" s="23">
        <f>1/$A$1*[1]PaperSectorMinusCoreVPAImp!M$193</f>
        <v>5.611263225833333E-2</v>
      </c>
      <c r="O44" s="23">
        <f>1/$A$1*[1]PaperSectorMinusCoreVPAImp!N$193</f>
        <v>4.2226413245512788E-2</v>
      </c>
      <c r="P44" s="23">
        <f>1/$A$1*[1]PaperSectorMinusCoreVPAImp!O$193</f>
        <v>4.0638052377777747E-2</v>
      </c>
      <c r="Q44" s="23">
        <f>1/$A$1*[1]PaperSectorMinusCoreVPAImp!P$193</f>
        <v>4.2059131910955699E-2</v>
      </c>
      <c r="R44" s="23">
        <f>1/$A$1*[1]PaperSectorMinusCoreVPAImp!Q$193</f>
        <v>7.6460347668939332E-2</v>
      </c>
      <c r="S44" s="23">
        <f>1/$A$1*[1]PaperSectorMinusCoreVPAImp!R$193</f>
        <v>6.5558977088888901E-2</v>
      </c>
      <c r="T44" s="23">
        <f>1/$A$1*[1]PaperSectorMinusCoreVPAImp!S$193</f>
        <v>0.22505184784444443</v>
      </c>
      <c r="U44" s="23">
        <f>1/$A$1*[1]PaperSectorMinusCoreVPAImp!T$193</f>
        <v>0.27804531489241452</v>
      </c>
      <c r="V44" s="23">
        <f>1/$A$1*[1]PaperSectorMinusCoreVPAImp!U$193</f>
        <v>0.1761893978330808</v>
      </c>
      <c r="W44" s="23">
        <f>1/$A$1*[1]PaperSectorMinusCoreVPAImp!V$193</f>
        <v>0</v>
      </c>
      <c r="X44" s="23">
        <f>1/$A$1*[1]PaperSectorMinusCoreVPAImp!W$193</f>
        <v>0</v>
      </c>
      <c r="Y44" s="23">
        <f>1/$A$1*[1]PaperSectorMinusCoreVPAImp!X$193</f>
        <v>0</v>
      </c>
      <c r="Z44" s="23">
        <f>1/$A$1*[1]PaperSectorMinusCoreVPAImp!Y$193</f>
        <v>0</v>
      </c>
      <c r="AA44" s="23">
        <f>1/$A$1*[1]PaperSectorMinusCoreVPAImp!Z$193</f>
        <v>0</v>
      </c>
      <c r="AB44" s="43">
        <f>1/$A$1*[1]PaperSectorMinusCoreVPAImp!AA$193</f>
        <v>0</v>
      </c>
      <c r="AC44" s="5"/>
      <c r="AD44" s="20">
        <f>1/1000*[1]PaperSectorMinusCoreVPAImp!AB$193</f>
        <v>1.7621192183084999E-2</v>
      </c>
      <c r="AE44" s="23">
        <f>1/1000*[1]PaperSectorMinusCoreVPAImp!AC$193</f>
        <v>1.96390848916E-2</v>
      </c>
      <c r="AF44" s="23">
        <f>1/1000*[1]PaperSectorMinusCoreVPAImp!AD$193</f>
        <v>1.9062327705599999E-2</v>
      </c>
      <c r="AG44" s="23">
        <f>1/1000*[1]PaperSectorMinusCoreVPAImp!AE$193</f>
        <v>3.0585069995200002E-2</v>
      </c>
      <c r="AH44" s="23">
        <f>1/1000*[1]PaperSectorMinusCoreVPAImp!AF$193</f>
        <v>2.4960718106099997E-2</v>
      </c>
      <c r="AI44" s="23">
        <f>1/1000*[1]PaperSectorMinusCoreVPAImp!AG$193</f>
        <v>2.3949711271199998E-2</v>
      </c>
      <c r="AJ44" s="23">
        <f>1/1000*[1]PaperSectorMinusCoreVPAImp!AH$193</f>
        <v>2.44758477488E-2</v>
      </c>
      <c r="AK44" s="23">
        <f>1/1000*[1]PaperSectorMinusCoreVPAImp!AI$193</f>
        <v>2.8011419256000002E-2</v>
      </c>
      <c r="AL44" s="23">
        <f>1/1000*[1]PaperSectorMinusCoreVPAImp!AJ$193</f>
        <v>2.5446819696799999E-2</v>
      </c>
      <c r="AM44" s="23">
        <f>1/1000*[1]PaperSectorMinusCoreVPAImp!AK$193</f>
        <v>2.03816907448E-2</v>
      </c>
      <c r="AN44" s="23">
        <f>1/1000*[1]PaperSectorMinusCoreVPAImp!AL$193</f>
        <v>3.3588450897300004E-2</v>
      </c>
      <c r="AO44" s="23">
        <f>1/1000*[1]PaperSectorMinusCoreVPAImp!AM$193</f>
        <v>3.3405228528E-2</v>
      </c>
      <c r="AP44" s="23">
        <f>1/1000*[1]PaperSectorMinusCoreVPAImp!AN$193</f>
        <v>2.2040711880000001E-2</v>
      </c>
      <c r="AQ44" s="23">
        <f>1/1000*[1]PaperSectorMinusCoreVPAImp!AO$193</f>
        <v>2.2189647773400004E-2</v>
      </c>
      <c r="AR44" s="23">
        <f>1/1000*[1]PaperSectorMinusCoreVPAImp!AP$193</f>
        <v>2.2270121102999998E-2</v>
      </c>
      <c r="AS44" s="23">
        <f>1/1000*[1]PaperSectorMinusCoreVPAImp!AQ$193</f>
        <v>2.4194660133E-2</v>
      </c>
      <c r="AT44" s="23">
        <f>1/1000*[1]PaperSectorMinusCoreVPAImp!AR$193</f>
        <v>2.5449446316000001E-2</v>
      </c>
      <c r="AU44" s="23">
        <f>1/1000*[1]PaperSectorMinusCoreVPAImp!AS$193</f>
        <v>5.1401040462199996E-2</v>
      </c>
      <c r="AV44" s="23">
        <f>1/1000*[1]PaperSectorMinusCoreVPAImp!AT$193</f>
        <v>7.0134306205999988E-2</v>
      </c>
      <c r="AW44" s="23">
        <f>1/1000*[1]PaperSectorMinusCoreVPAImp!AU$193</f>
        <v>4.9475444386666671E-2</v>
      </c>
      <c r="AX44" s="23">
        <f>1/1000*[1]PaperSectorMinusCoreVPAImp!AV$193</f>
        <v>0</v>
      </c>
      <c r="AY44" s="23">
        <f>1/1000*[1]PaperSectorMinusCoreVPAImp!AW$193</f>
        <v>0</v>
      </c>
      <c r="AZ44" s="23">
        <f>1/1000*[1]PaperSectorMinusCoreVPAImp!AX$193</f>
        <v>0</v>
      </c>
      <c r="BA44" s="23">
        <f>1/1000*[1]PaperSectorMinusCoreVPAImp!AY$193</f>
        <v>0</v>
      </c>
      <c r="BB44" s="23">
        <f>1/1000*[1]PaperSectorMinusCoreVPAImp!AZ$193</f>
        <v>0</v>
      </c>
      <c r="BC44" s="24">
        <f>1/1000*[1]PaperSectorMinusCoreVPAImp!BA$193</f>
        <v>0</v>
      </c>
      <c r="BD44" s="321"/>
    </row>
    <row r="45" spans="2:56">
      <c r="B45" s="6" t="s">
        <v>78</v>
      </c>
      <c r="C45" s="20">
        <f>1/$A$1*[1]PaperSectorMinusCoreVPAImp!$B$207</f>
        <v>0.114076456875</v>
      </c>
      <c r="D45" s="23">
        <f>1/$A$1*[1]PaperSectorMinusCoreVPAImp!$C$207</f>
        <v>0.1669878137111111</v>
      </c>
      <c r="E45" s="23">
        <f>1/$A$1*[1]PaperSectorMinusCoreVPAImp!$D$207</f>
        <v>0.18286251834999998</v>
      </c>
      <c r="F45" s="23">
        <f>1/$A$1*[1]PaperSectorMinusCoreVPAImp!$E$207</f>
        <v>0.18013838768749998</v>
      </c>
      <c r="G45" s="23">
        <f>1/$A$1*[1]PaperSectorMinusCoreVPAImp!$F$207</f>
        <v>0.33764106915833342</v>
      </c>
      <c r="H45" s="23">
        <f>1/$A$1*[1]PaperSectorMinusCoreVPAImp!$G$207</f>
        <v>0.55857794258333326</v>
      </c>
      <c r="I45" s="23">
        <f>1/$A$1*[1]PaperSectorMinusCoreVPAImp!$H$207</f>
        <v>0.42335355199444447</v>
      </c>
      <c r="J45" s="43">
        <f>1/$A$1*[1]PaperSectorMinusCoreVPAImp!$I$207</f>
        <v>0.50905737726250011</v>
      </c>
      <c r="K45" s="23">
        <f>1/$A$1*[1]PaperSectorMinusCoreVPAImp!$J$207</f>
        <v>0.33606159601250002</v>
      </c>
      <c r="L45" s="23">
        <f>1/$A$1*[1]PaperSectorMinusCoreVPAImp!$K$207</f>
        <v>0.38618411744404757</v>
      </c>
      <c r="M45" s="23">
        <f>1/$A$1*[1]PaperSectorMinusCoreVPAImp!L$207</f>
        <v>0.30210099431111115</v>
      </c>
      <c r="N45" s="23">
        <f>1/$A$1*[1]PaperSectorMinusCoreVPAImp!M$207</f>
        <v>0.25290602764999992</v>
      </c>
      <c r="O45" s="23">
        <f>1/$A$1*[1]PaperSectorMinusCoreVPAImp!N$207</f>
        <v>0.28640833891323525</v>
      </c>
      <c r="P45" s="23">
        <f>1/$A$1*[1]PaperSectorMinusCoreVPAImp!O$207</f>
        <v>0.30569606559166662</v>
      </c>
      <c r="Q45" s="23">
        <f>1/$A$1*[1]PaperSectorMinusCoreVPAImp!P$207</f>
        <v>0.32045521762403384</v>
      </c>
      <c r="R45" s="23">
        <f>1/$A$1*[1]PaperSectorMinusCoreVPAImp!Q$207</f>
        <v>0.31601745378392854</v>
      </c>
      <c r="S45" s="23">
        <f>1/$A$1*[1]PaperSectorMinusCoreVPAImp!R$207</f>
        <v>0.26198850921666667</v>
      </c>
      <c r="T45" s="23">
        <f>1/$A$1*[1]PaperSectorMinusCoreVPAImp!S$207</f>
        <v>0.30572347678472228</v>
      </c>
      <c r="U45" s="23">
        <f>1/$A$1*[1]PaperSectorMinusCoreVPAImp!T$207</f>
        <v>0.24261247904423078</v>
      </c>
      <c r="V45" s="23">
        <f>1/$A$1*[1]PaperSectorMinusCoreVPAImp!U$207</f>
        <v>0.22365119575227277</v>
      </c>
      <c r="W45" s="23">
        <f>1/$A$1*[1]PaperSectorMinusCoreVPAImp!V$207</f>
        <v>0</v>
      </c>
      <c r="X45" s="23">
        <f>1/$A$1*[1]PaperSectorMinusCoreVPAImp!W$207</f>
        <v>0</v>
      </c>
      <c r="Y45" s="23">
        <f>1/$A$1*[1]PaperSectorMinusCoreVPAImp!X$207</f>
        <v>0</v>
      </c>
      <c r="Z45" s="23">
        <f>1/$A$1*[1]PaperSectorMinusCoreVPAImp!Y$207</f>
        <v>0</v>
      </c>
      <c r="AA45" s="23">
        <f>1/$A$1*[1]PaperSectorMinusCoreVPAImp!Z$207</f>
        <v>0</v>
      </c>
      <c r="AB45" s="43">
        <f>1/$A$1*[1]PaperSectorMinusCoreVPAImp!AA$207</f>
        <v>0</v>
      </c>
      <c r="AC45" s="5"/>
      <c r="AD45" s="20">
        <f>1/1000*[1]PaperSectorMinusCoreVPAImp!AB$207</f>
        <v>2.6700222077076001E-2</v>
      </c>
      <c r="AE45" s="23">
        <f>1/1000*[1]PaperSectorMinusCoreVPAImp!AC$207</f>
        <v>3.43951033372E-2</v>
      </c>
      <c r="AF45" s="23">
        <f>1/1000*[1]PaperSectorMinusCoreVPAImp!AD$207</f>
        <v>3.7115618889600001E-2</v>
      </c>
      <c r="AG45" s="23">
        <f>1/1000*[1]PaperSectorMinusCoreVPAImp!AE$207</f>
        <v>4.5868256190399997E-2</v>
      </c>
      <c r="AH45" s="23">
        <f>1/1000*[1]PaperSectorMinusCoreVPAImp!AF$207</f>
        <v>8.4078825724600001E-2</v>
      </c>
      <c r="AI45" s="23">
        <f>1/1000*[1]PaperSectorMinusCoreVPAImp!AG$207</f>
        <v>0.12486252146940001</v>
      </c>
      <c r="AJ45" s="23">
        <f>1/1000*[1]PaperSectorMinusCoreVPAImp!AH$207</f>
        <v>9.9826683918399994E-2</v>
      </c>
      <c r="AK45" s="23">
        <f>1/1000*[1]PaperSectorMinusCoreVPAImp!AI$207</f>
        <v>0.12125869059099999</v>
      </c>
      <c r="AL45" s="23">
        <f>1/1000*[1]PaperSectorMinusCoreVPAImp!AJ$207</f>
        <v>0.10573549283639999</v>
      </c>
      <c r="AM45" s="23">
        <f>1/1000*[1]PaperSectorMinusCoreVPAImp!AK$207</f>
        <v>0.10358046603959999</v>
      </c>
      <c r="AN45" s="23">
        <f>1/1000*[1]PaperSectorMinusCoreVPAImp!AL$207</f>
        <v>8.022848457960001E-2</v>
      </c>
      <c r="AO45" s="23">
        <f>1/1000*[1]PaperSectorMinusCoreVPAImp!AM$207</f>
        <v>7.5274728815999975E-2</v>
      </c>
      <c r="AP45" s="23">
        <f>1/1000*[1]PaperSectorMinusCoreVPAImp!AN$207</f>
        <v>6.3965541023999997E-2</v>
      </c>
      <c r="AQ45" s="23">
        <f>1/1000*[1]PaperSectorMinusCoreVPAImp!AO$207</f>
        <v>7.2042354195599997E-2</v>
      </c>
      <c r="AR45" s="23">
        <f>1/1000*[1]PaperSectorMinusCoreVPAImp!AP$207</f>
        <v>7.3696676271499992E-2</v>
      </c>
      <c r="AS45" s="23">
        <f>1/1000*[1]PaperSectorMinusCoreVPAImp!AQ$207</f>
        <v>6.0511912538E-2</v>
      </c>
      <c r="AT45" s="23">
        <f>1/1000*[1]PaperSectorMinusCoreVPAImp!AR$207</f>
        <v>5.0473408020300002E-2</v>
      </c>
      <c r="AU45" s="23">
        <f>1/1000*[1]PaperSectorMinusCoreVPAImp!AS$207</f>
        <v>6.0254883460199991E-2</v>
      </c>
      <c r="AV45" s="23">
        <f>1/1000*[1]PaperSectorMinusCoreVPAImp!AT$207</f>
        <v>5.8280786356000001E-2</v>
      </c>
      <c r="AW45" s="23">
        <f>1/1000*[1]PaperSectorMinusCoreVPAImp!AU$207</f>
        <v>5.3144530571250001E-2</v>
      </c>
      <c r="AX45" s="23">
        <f>1/1000*[1]PaperSectorMinusCoreVPAImp!AV$207</f>
        <v>0</v>
      </c>
      <c r="AY45" s="23">
        <f>1/1000*[1]PaperSectorMinusCoreVPAImp!AW$207</f>
        <v>0</v>
      </c>
      <c r="AZ45" s="23">
        <f>1/1000*[1]PaperSectorMinusCoreVPAImp!AX$207</f>
        <v>0</v>
      </c>
      <c r="BA45" s="23">
        <f>1/1000*[1]PaperSectorMinusCoreVPAImp!AY$207</f>
        <v>0</v>
      </c>
      <c r="BB45" s="23">
        <f>1/1000*[1]PaperSectorMinusCoreVPAImp!AZ$207</f>
        <v>0</v>
      </c>
      <c r="BC45" s="24">
        <f>1/1000*[1]PaperSectorMinusCoreVPAImp!BA$207</f>
        <v>0</v>
      </c>
      <c r="BD45" s="321"/>
    </row>
    <row r="46" spans="2:56">
      <c r="B46" s="6" t="s">
        <v>99</v>
      </c>
      <c r="C46" s="10">
        <f>1/$A$1*[1]PaperSectorMinusCoreVPAImp!$B$208</f>
        <v>0.35597778206250003</v>
      </c>
      <c r="D46" s="28">
        <f>1/$A$1*[1]PaperSectorMinusCoreVPAImp!$C$208</f>
        <v>0.34730868414444444</v>
      </c>
      <c r="E46" s="28">
        <f>1/$A$1*[1]PaperSectorMinusCoreVPAImp!$D$208</f>
        <v>0.31728969629999998</v>
      </c>
      <c r="F46" s="28">
        <f>1/$A$1*[1]PaperSectorMinusCoreVPAImp!$E$208</f>
        <v>0.38339014368750002</v>
      </c>
      <c r="G46" s="28">
        <f>1/$A$1*[1]PaperSectorMinusCoreVPAImp!$F$208</f>
        <v>0.40920711367499996</v>
      </c>
      <c r="H46" s="28">
        <f>1/$A$1*[1]PaperSectorMinusCoreVPAImp!$G$208</f>
        <v>0.68490800433333321</v>
      </c>
      <c r="I46" s="28">
        <f>1/$A$1*[1]PaperSectorMinusCoreVPAImp!$H$208</f>
        <v>0.73038972836666649</v>
      </c>
      <c r="J46" s="47">
        <f>1/$A$1*[1]PaperSectorMinusCoreVPAImp!$I$208</f>
        <v>0.75733643547916674</v>
      </c>
      <c r="K46" s="28">
        <f>1/$A$1*[1]PaperSectorMinusCoreVPAImp!$J$208</f>
        <v>0.64236033042622553</v>
      </c>
      <c r="L46" s="28">
        <f>1/$A$1*[1]PaperSectorMinusCoreVPAImp!$K$208</f>
        <v>0.44540652612033566</v>
      </c>
      <c r="M46" s="28">
        <f>1/$A$1*[1]PaperSectorMinusCoreVPAImp!L$208</f>
        <v>0.5627833217611109</v>
      </c>
      <c r="N46" s="28">
        <f>1/$A$1*[1]PaperSectorMinusCoreVPAImp!M$208</f>
        <v>0.61526467279722241</v>
      </c>
      <c r="O46" s="28">
        <f>1/$A$1*[1]PaperSectorMinusCoreVPAImp!N$208</f>
        <v>0.55498570123888902</v>
      </c>
      <c r="P46" s="28">
        <f>1/$A$1*[1]PaperSectorMinusCoreVPAImp!O$208</f>
        <v>0.62774112592777787</v>
      </c>
      <c r="Q46" s="28">
        <f>1/$A$1*[1]PaperSectorMinusCoreVPAImp!P$208</f>
        <v>0.72603976678107163</v>
      </c>
      <c r="R46" s="28">
        <f>1/$A$1*[1]PaperSectorMinusCoreVPAImp!Q$208</f>
        <v>0.64896082977929281</v>
      </c>
      <c r="S46" s="28">
        <f>1/$A$1*[1]PaperSectorMinusCoreVPAImp!R$208</f>
        <v>0.70119839325</v>
      </c>
      <c r="T46" s="28">
        <f>1/$A$1*[1]PaperSectorMinusCoreVPAImp!S$208</f>
        <v>0.65180889461944447</v>
      </c>
      <c r="U46" s="28">
        <f>1/$A$1*[1]PaperSectorMinusCoreVPAImp!T$208</f>
        <v>0.76449044871640259</v>
      </c>
      <c r="V46" s="28">
        <f>1/$A$1*[1]PaperSectorMinusCoreVPAImp!U$208</f>
        <v>0.71405495167601007</v>
      </c>
      <c r="W46" s="28">
        <f>1/$A$1*[1]PaperSectorMinusCoreVPAImp!V$208</f>
        <v>0</v>
      </c>
      <c r="X46" s="28">
        <f>1/$A$1*[1]PaperSectorMinusCoreVPAImp!W$208</f>
        <v>0</v>
      </c>
      <c r="Y46" s="28">
        <f>1/$A$1*[1]PaperSectorMinusCoreVPAImp!X$208</f>
        <v>0</v>
      </c>
      <c r="Z46" s="28">
        <f>1/$A$1*[1]PaperSectorMinusCoreVPAImp!Y$208</f>
        <v>0</v>
      </c>
      <c r="AA46" s="28">
        <f>1/$A$1*[1]PaperSectorMinusCoreVPAImp!Z$208</f>
        <v>0</v>
      </c>
      <c r="AB46" s="47">
        <f>1/$A$1*[1]PaperSectorMinusCoreVPAImp!AA$208</f>
        <v>0</v>
      </c>
      <c r="AC46" s="5"/>
      <c r="AD46" s="20">
        <f>1/1000*[1]PaperSectorMinusCoreVPAImp!AB$208</f>
        <v>6.8525710746686994E-2</v>
      </c>
      <c r="AE46" s="23">
        <f>1/1000*[1]PaperSectorMinusCoreVPAImp!AC$208</f>
        <v>6.0921773160800004E-2</v>
      </c>
      <c r="AF46" s="23">
        <f>1/1000*[1]PaperSectorMinusCoreVPAImp!AD$208</f>
        <v>5.4298613875200005E-2</v>
      </c>
      <c r="AG46" s="23">
        <f>1/1000*[1]PaperSectorMinusCoreVPAImp!AE$208</f>
        <v>6.6273896068800006E-2</v>
      </c>
      <c r="AH46" s="23">
        <f>1/1000*[1]PaperSectorMinusCoreVPAImp!AF$208</f>
        <v>6.734887077240001E-2</v>
      </c>
      <c r="AI46" s="23">
        <f>1/1000*[1]PaperSectorMinusCoreVPAImp!AG$208</f>
        <v>8.6941456473299997E-2</v>
      </c>
      <c r="AJ46" s="23">
        <f>1/1000*[1]PaperSectorMinusCoreVPAImp!AH$208</f>
        <v>9.4598381841199994E-2</v>
      </c>
      <c r="AK46" s="23">
        <f>1/1000*[1]PaperSectorMinusCoreVPAImp!AI$208</f>
        <v>9.2845268051999996E-2</v>
      </c>
      <c r="AL46" s="23">
        <f>1/1000*[1]PaperSectorMinusCoreVPAImp!AJ$208</f>
        <v>8.6069114226800011E-2</v>
      </c>
      <c r="AM46" s="23">
        <f>1/1000*[1]PaperSectorMinusCoreVPAImp!AK$208</f>
        <v>6.2222041947999997E-2</v>
      </c>
      <c r="AN46" s="23">
        <f>1/1000*[1]PaperSectorMinusCoreVPAImp!AL$208</f>
        <v>8.4610754293500012E-2</v>
      </c>
      <c r="AO46" s="23">
        <f>1/1000*[1]PaperSectorMinusCoreVPAImp!AM$208</f>
        <v>9.7843098143999982E-2</v>
      </c>
      <c r="AP46" s="23">
        <f>1/1000*[1]PaperSectorMinusCoreVPAImp!AN$208</f>
        <v>7.4686519934399995E-2</v>
      </c>
      <c r="AQ46" s="23">
        <f>1/1000*[1]PaperSectorMinusCoreVPAImp!AO$208</f>
        <v>8.3160672171300007E-2</v>
      </c>
      <c r="AR46" s="23">
        <f>1/1000*[1]PaperSectorMinusCoreVPAImp!AP$208</f>
        <v>0.104699172681</v>
      </c>
      <c r="AS46" s="23">
        <f>1/1000*[1]PaperSectorMinusCoreVPAImp!AQ$208</f>
        <v>8.5717146322499993E-2</v>
      </c>
      <c r="AT46" s="23">
        <f>1/1000*[1]PaperSectorMinusCoreVPAImp!AR$208</f>
        <v>9.482502810759999E-2</v>
      </c>
      <c r="AU46" s="23">
        <f>1/1000*[1]PaperSectorMinusCoreVPAImp!AS$208</f>
        <v>9.1797469878399998E-2</v>
      </c>
      <c r="AV46" s="23">
        <f>1/1000*[1]PaperSectorMinusCoreVPAImp!AT$208</f>
        <v>0.10979329832299999</v>
      </c>
      <c r="AW46" s="23">
        <f>1/1000*[1]PaperSectorMinusCoreVPAImp!AU$208</f>
        <v>9.7884185599999993E-2</v>
      </c>
      <c r="AX46" s="23">
        <f>1/1000*[1]PaperSectorMinusCoreVPAImp!AV$208</f>
        <v>0</v>
      </c>
      <c r="AY46" s="23">
        <f>1/1000*[1]PaperSectorMinusCoreVPAImp!AW$208</f>
        <v>0</v>
      </c>
      <c r="AZ46" s="23">
        <f>1/1000*[1]PaperSectorMinusCoreVPAImp!AX$208</f>
        <v>0</v>
      </c>
      <c r="BA46" s="23">
        <f>1/1000*[1]PaperSectorMinusCoreVPAImp!AY$208</f>
        <v>0</v>
      </c>
      <c r="BB46" s="23">
        <f>1/1000*[1]PaperSectorMinusCoreVPAImp!AZ$208</f>
        <v>0</v>
      </c>
      <c r="BC46" s="24">
        <f>1/1000*[1]PaperSectorMinusCoreVPAImp!BA$208</f>
        <v>0</v>
      </c>
      <c r="BD46" s="321"/>
    </row>
    <row r="47" spans="2:56">
      <c r="B47" s="6" t="s">
        <v>43</v>
      </c>
      <c r="C47" s="10">
        <f>1/$A$1*[1]PaperSectorMinusCoreVPAImp!$B$212</f>
        <v>1.0683805214944446</v>
      </c>
      <c r="D47" s="28">
        <f>1/$A$1*[1]PaperSectorMinusCoreVPAImp!$C$212</f>
        <v>1.1614658652272436</v>
      </c>
      <c r="E47" s="28">
        <f>1/$A$1*[1]PaperSectorMinusCoreVPAImp!$D$212</f>
        <v>1.1326197895416668</v>
      </c>
      <c r="F47" s="28">
        <f>1/$A$1*[1]PaperSectorMinusCoreVPAImp!$E$212</f>
        <v>1.2248438362916665</v>
      </c>
      <c r="G47" s="28">
        <f>1/$A$1*[1]PaperSectorMinusCoreVPAImp!$F$212</f>
        <v>1.2548999376000001</v>
      </c>
      <c r="H47" s="28">
        <f>1/$A$1*[1]PaperSectorMinusCoreVPAImp!$G$212</f>
        <v>1.3805171598166666</v>
      </c>
      <c r="I47" s="28">
        <f>1/$A$1*[1]PaperSectorMinusCoreVPAImp!$H$212</f>
        <v>1.3873428876416671</v>
      </c>
      <c r="J47" s="47">
        <f>1/$A$1*[1]PaperSectorMinusCoreVPAImp!$I$212</f>
        <v>1.3191681844500005</v>
      </c>
      <c r="K47" s="28">
        <f>1/$A$1*[1]PaperSectorMinusCoreVPAImp!$J$212</f>
        <v>1.3883581307625001</v>
      </c>
      <c r="L47" s="28">
        <f>1/$A$1*[1]PaperSectorMinusCoreVPAImp!$K$212</f>
        <v>1.4097397805591267</v>
      </c>
      <c r="M47" s="28">
        <f>1/$A$1*[1]PaperSectorMinusCoreVPAImp!L$212</f>
        <v>1.7546755560166671</v>
      </c>
      <c r="N47" s="28">
        <f>1/$A$1*[1]PaperSectorMinusCoreVPAImp!M$212</f>
        <v>1.6573986472765152</v>
      </c>
      <c r="O47" s="28">
        <f>1/$A$1*[1]PaperSectorMinusCoreVPAImp!N$212</f>
        <v>1.6473524905856836</v>
      </c>
      <c r="P47" s="28">
        <f>1/$A$1*[1]PaperSectorMinusCoreVPAImp!O$212</f>
        <v>1.9526876313253965</v>
      </c>
      <c r="Q47" s="28">
        <f>1/$A$1*[1]PaperSectorMinusCoreVPAImp!P$212</f>
        <v>1.7622197886192306</v>
      </c>
      <c r="R47" s="28">
        <f>1/$A$1*[1]PaperSectorMinusCoreVPAImp!Q$212</f>
        <v>1.1762626330401513</v>
      </c>
      <c r="S47" s="28">
        <f>1/$A$1*[1]PaperSectorMinusCoreVPAImp!R$212</f>
        <v>1.2891856813166669</v>
      </c>
      <c r="T47" s="28">
        <f>1/$A$1*[1]PaperSectorMinusCoreVPAImp!S$212</f>
        <v>1.3078960866833333</v>
      </c>
      <c r="U47" s="28">
        <f>1/$A$1*[1]PaperSectorMinusCoreVPAImp!T$212</f>
        <v>1.0227702409816803</v>
      </c>
      <c r="V47" s="28">
        <f>1/$A$1*[1]PaperSectorMinusCoreVPAImp!U$212</f>
        <v>0.83344370341489882</v>
      </c>
      <c r="W47" s="28">
        <f>1/$A$1*[1]PaperSectorMinusCoreVPAImp!V$212</f>
        <v>0</v>
      </c>
      <c r="X47" s="28">
        <f>1/$A$1*[1]PaperSectorMinusCoreVPAImp!W$212</f>
        <v>0</v>
      </c>
      <c r="Y47" s="28">
        <f>1/$A$1*[1]PaperSectorMinusCoreVPAImp!X$212</f>
        <v>0</v>
      </c>
      <c r="Z47" s="28">
        <f>1/$A$1*[1]PaperSectorMinusCoreVPAImp!Y$212</f>
        <v>0</v>
      </c>
      <c r="AA47" s="28">
        <f>1/$A$1*[1]PaperSectorMinusCoreVPAImp!Z$212</f>
        <v>0</v>
      </c>
      <c r="AB47" s="47">
        <f>1/$A$1*[1]PaperSectorMinusCoreVPAImp!AA$212</f>
        <v>0</v>
      </c>
      <c r="AC47" s="5"/>
      <c r="AD47" s="20">
        <f>1/1000*[1]PaperSectorMinusCoreVPAImp!AB$212</f>
        <v>0.185733520289664</v>
      </c>
      <c r="AE47" s="23">
        <f>1/1000*[1]PaperSectorMinusCoreVPAImp!AC$212</f>
        <v>0.18741280819999998</v>
      </c>
      <c r="AF47" s="23">
        <f>1/1000*[1]PaperSectorMinusCoreVPAImp!AD$212</f>
        <v>0.1873337455248</v>
      </c>
      <c r="AG47" s="23">
        <f>1/1000*[1]PaperSectorMinusCoreVPAImp!AE$212</f>
        <v>0.22243831620639998</v>
      </c>
      <c r="AH47" s="23">
        <f>1/1000*[1]PaperSectorMinusCoreVPAImp!AF$212</f>
        <v>0.281103288816</v>
      </c>
      <c r="AI47" s="23">
        <f>1/1000*[1]PaperSectorMinusCoreVPAImp!AG$212</f>
        <v>0.31906607737289999</v>
      </c>
      <c r="AJ47" s="23">
        <f>1/1000*[1]PaperSectorMinusCoreVPAImp!AH$212</f>
        <v>0.37331007883720002</v>
      </c>
      <c r="AK47" s="23">
        <f>1/1000*[1]PaperSectorMinusCoreVPAImp!AI$212</f>
        <v>0.37652628553800005</v>
      </c>
      <c r="AL47" s="23">
        <f>1/1000*[1]PaperSectorMinusCoreVPAImp!AJ$212</f>
        <v>0.42656369721080001</v>
      </c>
      <c r="AM47" s="23">
        <f>1/1000*[1]PaperSectorMinusCoreVPAImp!AK$212</f>
        <v>0.34513250469719997</v>
      </c>
      <c r="AN47" s="23">
        <f>1/1000*[1]PaperSectorMinusCoreVPAImp!AL$212</f>
        <v>0.44551739207430002</v>
      </c>
      <c r="AO47" s="23">
        <f>1/1000*[1]PaperSectorMinusCoreVPAImp!AM$212</f>
        <v>0.42605131363199994</v>
      </c>
      <c r="AP47" s="23">
        <f>1/1000*[1]PaperSectorMinusCoreVPAImp!AN$212</f>
        <v>0.36009254439839999</v>
      </c>
      <c r="AQ47" s="23">
        <f>1/1000*[1]PaperSectorMinusCoreVPAImp!AO$212</f>
        <v>0.4206718009323</v>
      </c>
      <c r="AR47" s="23">
        <f>1/1000*[1]PaperSectorMinusCoreVPAImp!AP$212</f>
        <v>0.43149376172050008</v>
      </c>
      <c r="AS47" s="23">
        <f>1/1000*[1]PaperSectorMinusCoreVPAImp!AQ$212</f>
        <v>0.28329984649749995</v>
      </c>
      <c r="AT47" s="23">
        <f>1/1000*[1]PaperSectorMinusCoreVPAImp!AR$212</f>
        <v>0.30391131077850003</v>
      </c>
      <c r="AU47" s="23">
        <f>1/1000*[1]PaperSectorMinusCoreVPAImp!AS$212</f>
        <v>0.32594842771919996</v>
      </c>
      <c r="AV47" s="23">
        <f>1/1000*[1]PaperSectorMinusCoreVPAImp!AT$212</f>
        <v>0.32195780480800001</v>
      </c>
      <c r="AW47" s="23">
        <f>1/1000*[1]PaperSectorMinusCoreVPAImp!AU$212</f>
        <v>0.24878099246291668</v>
      </c>
      <c r="AX47" s="23">
        <f>1/1000*[1]PaperSectorMinusCoreVPAImp!AV$212</f>
        <v>0</v>
      </c>
      <c r="AY47" s="23">
        <f>1/1000*[1]PaperSectorMinusCoreVPAImp!AW$212</f>
        <v>0</v>
      </c>
      <c r="AZ47" s="23">
        <f>1/1000*[1]PaperSectorMinusCoreVPAImp!AX$212</f>
        <v>0</v>
      </c>
      <c r="BA47" s="23">
        <f>1/1000*[1]PaperSectorMinusCoreVPAImp!AY$212</f>
        <v>0</v>
      </c>
      <c r="BB47" s="23">
        <f>1/1000*[1]PaperSectorMinusCoreVPAImp!AZ$212</f>
        <v>0</v>
      </c>
      <c r="BC47" s="24">
        <f>1/1000*[1]PaperSectorMinusCoreVPAImp!BA$212</f>
        <v>0</v>
      </c>
      <c r="BD47" s="321"/>
    </row>
    <row r="48" spans="2:56">
      <c r="B48" s="6" t="s">
        <v>40</v>
      </c>
      <c r="C48" s="10">
        <f>1/$A$1*[1]PaperSectorMinusCoreVPAImp!$B$225</f>
        <v>3.4637556921416666</v>
      </c>
      <c r="D48" s="28">
        <f>1/$A$1*[1]PaperSectorMinusCoreVPAImp!$C$225</f>
        <v>3.2857178238624991</v>
      </c>
      <c r="E48" s="28">
        <f>1/$A$1*[1]PaperSectorMinusCoreVPAImp!$D$225</f>
        <v>3.4555350111166661</v>
      </c>
      <c r="F48" s="28">
        <f>1/$A$1*[1]PaperSectorMinusCoreVPAImp!$E$225</f>
        <v>3.6001312354564394</v>
      </c>
      <c r="G48" s="28">
        <f>1/$A$1*[1]PaperSectorMinusCoreVPAImp!$F$225</f>
        <v>3.9832110277333328</v>
      </c>
      <c r="H48" s="28">
        <f>1/$A$1*[1]PaperSectorMinusCoreVPAImp!$G$225</f>
        <v>4.2806010910833336</v>
      </c>
      <c r="I48" s="28">
        <f>1/$A$1*[1]PaperSectorMinusCoreVPAImp!$H$225</f>
        <v>3.8028526988055562</v>
      </c>
      <c r="J48" s="47">
        <f>1/$A$1*[1]PaperSectorMinusCoreVPAImp!$I$225</f>
        <v>4.0185901401666664</v>
      </c>
      <c r="K48" s="28">
        <f>1/$A$1*[1]PaperSectorMinusCoreVPAImp!$J$225</f>
        <v>3.6586175743450986</v>
      </c>
      <c r="L48" s="28">
        <f>1/$A$1*[1]PaperSectorMinusCoreVPAImp!$K$225</f>
        <v>4.0431068140950019</v>
      </c>
      <c r="M48" s="28">
        <f>1/$A$1*[1]PaperSectorMinusCoreVPAImp!L$225</f>
        <v>4.0752324653888872</v>
      </c>
      <c r="N48" s="28">
        <f>1/$A$1*[1]PaperSectorMinusCoreVPAImp!M$225</f>
        <v>3.9509921473472227</v>
      </c>
      <c r="O48" s="28">
        <f>1/$A$1*[1]PaperSectorMinusCoreVPAImp!N$225</f>
        <v>3.2720294506666669</v>
      </c>
      <c r="P48" s="28">
        <f>1/$A$1*[1]PaperSectorMinusCoreVPAImp!O$225</f>
        <v>3.2188670539138888</v>
      </c>
      <c r="Q48" s="28">
        <f>1/$A$1*[1]PaperSectorMinusCoreVPAImp!P$225</f>
        <v>3.8153825674154693</v>
      </c>
      <c r="R48" s="28">
        <f>1/$A$1*[1]PaperSectorMinusCoreVPAImp!Q$225</f>
        <v>3.605722834737878</v>
      </c>
      <c r="S48" s="28">
        <f>1/$A$1*[1]PaperSectorMinusCoreVPAImp!R$225</f>
        <v>3.8201769437888888</v>
      </c>
      <c r="T48" s="28">
        <f>1/$A$1*[1]PaperSectorMinusCoreVPAImp!S$225</f>
        <v>3.9476885165813504</v>
      </c>
      <c r="U48" s="28">
        <f>1/$A$1*[1]PaperSectorMinusCoreVPAImp!T$225</f>
        <v>4.2043187557911761</v>
      </c>
      <c r="V48" s="28">
        <f>1/$A$1*[1]PaperSectorMinusCoreVPAImp!U$225</f>
        <v>3.9286298757063132</v>
      </c>
      <c r="W48" s="28">
        <f>1/$A$1*[1]PaperSectorMinusCoreVPAImp!V$225</f>
        <v>0</v>
      </c>
      <c r="X48" s="28">
        <f>1/$A$1*[1]PaperSectorMinusCoreVPAImp!W$225</f>
        <v>0</v>
      </c>
      <c r="Y48" s="28">
        <f>1/$A$1*[1]PaperSectorMinusCoreVPAImp!X$225</f>
        <v>0</v>
      </c>
      <c r="Z48" s="28">
        <f>1/$A$1*[1]PaperSectorMinusCoreVPAImp!Y$225</f>
        <v>0</v>
      </c>
      <c r="AA48" s="28">
        <f>1/$A$1*[1]PaperSectorMinusCoreVPAImp!Z$225</f>
        <v>0</v>
      </c>
      <c r="AB48" s="47">
        <f>1/$A$1*[1]PaperSectorMinusCoreVPAImp!AA$225</f>
        <v>0</v>
      </c>
      <c r="AC48" s="5"/>
      <c r="AD48" s="20">
        <f>1/1000*[1]PaperSectorMinusCoreVPAImp!AB$225</f>
        <v>0.57507192841093502</v>
      </c>
      <c r="AE48" s="23">
        <f>1/1000*[1]PaperSectorMinusCoreVPAImp!AC$225</f>
        <v>0.54297454685040003</v>
      </c>
      <c r="AF48" s="23">
        <f>1/1000*[1]PaperSectorMinusCoreVPAImp!AD$225</f>
        <v>0.54105648971039999</v>
      </c>
      <c r="AG48" s="23">
        <f>1/1000*[1]PaperSectorMinusCoreVPAImp!AE$225</f>
        <v>0.63630755754720003</v>
      </c>
      <c r="AH48" s="23">
        <f>1/1000*[1]PaperSectorMinusCoreVPAImp!AF$225</f>
        <v>0.77875855662920002</v>
      </c>
      <c r="AI48" s="23">
        <f>1/1000*[1]PaperSectorMinusCoreVPAImp!AG$225</f>
        <v>0.81548714924819998</v>
      </c>
      <c r="AJ48" s="23">
        <f>1/1000*[1]PaperSectorMinusCoreVPAImp!AH$225</f>
        <v>0.82288621449560007</v>
      </c>
      <c r="AK48" s="23">
        <f>1/1000*[1]PaperSectorMinusCoreVPAImp!AI$225</f>
        <v>0.90947019749400004</v>
      </c>
      <c r="AL48" s="23">
        <f>1/1000*[1]PaperSectorMinusCoreVPAImp!AJ$225</f>
        <v>0.90729958232879993</v>
      </c>
      <c r="AM48" s="23">
        <f>1/1000*[1]PaperSectorMinusCoreVPAImp!AK$225</f>
        <v>0.81046696391319994</v>
      </c>
      <c r="AN48" s="23">
        <f>1/1000*[1]PaperSectorMinusCoreVPAImp!AL$225</f>
        <v>0.91714995658350007</v>
      </c>
      <c r="AO48" s="23">
        <f>1/1000*[1]PaperSectorMinusCoreVPAImp!AM$225</f>
        <v>1.0364396665919999</v>
      </c>
      <c r="AP48" s="23">
        <f>1/1000*[1]PaperSectorMinusCoreVPAImp!AN$225</f>
        <v>0.78516308819519998</v>
      </c>
      <c r="AQ48" s="23">
        <f>1/1000*[1]PaperSectorMinusCoreVPAImp!AO$225</f>
        <v>0.79037240149679999</v>
      </c>
      <c r="AR48" s="23">
        <f>1/1000*[1]PaperSectorMinusCoreVPAImp!AP$225</f>
        <v>0.89503355792899997</v>
      </c>
      <c r="AS48" s="23">
        <f>1/1000*[1]PaperSectorMinusCoreVPAImp!AQ$225</f>
        <v>0.71729965740650004</v>
      </c>
      <c r="AT48" s="23">
        <f>1/1000*[1]PaperSectorMinusCoreVPAImp!AR$225</f>
        <v>0.74029628294280003</v>
      </c>
      <c r="AU48" s="23">
        <f>1/1000*[1]PaperSectorMinusCoreVPAImp!AS$225</f>
        <v>0.78646706173750003</v>
      </c>
      <c r="AV48" s="23">
        <f>1/1000*[1]PaperSectorMinusCoreVPAImp!AT$225</f>
        <v>0.92619247106000013</v>
      </c>
      <c r="AW48" s="23">
        <f>1/1000*[1]PaperSectorMinusCoreVPAImp!AU$225</f>
        <v>0.79403315434458333</v>
      </c>
      <c r="AX48" s="23">
        <f>1/1000*[1]PaperSectorMinusCoreVPAImp!AV$225</f>
        <v>0</v>
      </c>
      <c r="AY48" s="23">
        <f>1/1000*[1]PaperSectorMinusCoreVPAImp!AW$225</f>
        <v>0</v>
      </c>
      <c r="AZ48" s="23">
        <f>1/1000*[1]PaperSectorMinusCoreVPAImp!AX$225</f>
        <v>0</v>
      </c>
      <c r="BA48" s="23">
        <f>1/1000*[1]PaperSectorMinusCoreVPAImp!AY$225</f>
        <v>0</v>
      </c>
      <c r="BB48" s="23">
        <f>1/1000*[1]PaperSectorMinusCoreVPAImp!AZ$225</f>
        <v>0</v>
      </c>
      <c r="BC48" s="24">
        <f>1/1000*[1]PaperSectorMinusCoreVPAImp!BA$225</f>
        <v>0</v>
      </c>
      <c r="BD48" s="321"/>
    </row>
    <row r="49" spans="2:56">
      <c r="B49" s="6" t="s">
        <v>111</v>
      </c>
      <c r="C49" s="20">
        <f>1/$A$1*[1]PaperSectorMinusCoreVPAImp!$B$246</f>
        <v>0.25049959866060606</v>
      </c>
      <c r="D49" s="23">
        <f>1/$A$1*[1]PaperSectorMinusCoreVPAImp!$C$246</f>
        <v>0.23680865813888891</v>
      </c>
      <c r="E49" s="23">
        <f>1/$A$1*[1]PaperSectorMinusCoreVPAImp!$D$246</f>
        <v>0.2782093508166667</v>
      </c>
      <c r="F49" s="23">
        <f>1/$A$1*[1]PaperSectorMinusCoreVPAImp!$E$246</f>
        <v>0.29337209095833328</v>
      </c>
      <c r="G49" s="23">
        <f>1/$A$1*[1]PaperSectorMinusCoreVPAImp!$F$246</f>
        <v>0.24625224570833337</v>
      </c>
      <c r="H49" s="23">
        <f>1/$A$1*[1]PaperSectorMinusCoreVPAImp!$G$246</f>
        <v>0.22114144440833333</v>
      </c>
      <c r="I49" s="23">
        <f>1/$A$1*[1]PaperSectorMinusCoreVPAImp!$H$246</f>
        <v>0.16094740194166668</v>
      </c>
      <c r="J49" s="43">
        <f>1/$A$1*[1]PaperSectorMinusCoreVPAImp!$I$246</f>
        <v>0.15078284900833328</v>
      </c>
      <c r="K49" s="23">
        <f>1/$A$1*[1]PaperSectorMinusCoreVPAImp!$J$246</f>
        <v>0.1383222008882353</v>
      </c>
      <c r="L49" s="23">
        <f>1/$A$1*[1]PaperSectorMinusCoreVPAImp!$K$246</f>
        <v>0.15864680517670396</v>
      </c>
      <c r="M49" s="23">
        <f>1/$A$1*[1]PaperSectorMinusCoreVPAImp!L$246</f>
        <v>0.17618614953717943</v>
      </c>
      <c r="N49" s="23">
        <f>1/$A$1*[1]PaperSectorMinusCoreVPAImp!M$246</f>
        <v>0.14584472860873013</v>
      </c>
      <c r="O49" s="23">
        <f>1/$A$1*[1]PaperSectorMinusCoreVPAImp!N$246</f>
        <v>0.19879401959140269</v>
      </c>
      <c r="P49" s="23">
        <f>1/$A$1*[1]PaperSectorMinusCoreVPAImp!O$246</f>
        <v>0.34552205476785713</v>
      </c>
      <c r="Q49" s="23">
        <f>1/$A$1*[1]PaperSectorMinusCoreVPAImp!P$246</f>
        <v>0.37999872533360535</v>
      </c>
      <c r="R49" s="23">
        <f>1/$A$1*[1]PaperSectorMinusCoreVPAImp!Q$246</f>
        <v>0.26641396761634201</v>
      </c>
      <c r="S49" s="23">
        <f>1/$A$1*[1]PaperSectorMinusCoreVPAImp!R$246</f>
        <v>0.2690181092527778</v>
      </c>
      <c r="T49" s="23">
        <f>1/$A$1*[1]PaperSectorMinusCoreVPAImp!S$246</f>
        <v>0.26832385463055552</v>
      </c>
      <c r="U49" s="23">
        <f>1/$A$1*[1]PaperSectorMinusCoreVPAImp!T$246</f>
        <v>0.35166108979479116</v>
      </c>
      <c r="V49" s="23">
        <f>1/$A$1*[1]PaperSectorMinusCoreVPAImp!U$246</f>
        <v>0.26819217205075757</v>
      </c>
      <c r="W49" s="23">
        <f>1/$A$1*[1]PaperSectorMinusCoreVPAImp!V$246</f>
        <v>0</v>
      </c>
      <c r="X49" s="23">
        <f>1/$A$1*[1]PaperSectorMinusCoreVPAImp!W$246</f>
        <v>0</v>
      </c>
      <c r="Y49" s="23">
        <f>1/$A$1*[1]PaperSectorMinusCoreVPAImp!X$246</f>
        <v>0</v>
      </c>
      <c r="Z49" s="23">
        <f>1/$A$1*[1]PaperSectorMinusCoreVPAImp!Y$246</f>
        <v>0</v>
      </c>
      <c r="AA49" s="23">
        <f>1/$A$1*[1]PaperSectorMinusCoreVPAImp!Z$246</f>
        <v>0</v>
      </c>
      <c r="AB49" s="43">
        <f>1/$A$1*[1]PaperSectorMinusCoreVPAImp!AA$246</f>
        <v>0</v>
      </c>
      <c r="AC49" s="5"/>
      <c r="AD49" s="20">
        <f>1/1000*[1]PaperSectorMinusCoreVPAImp!AB$246</f>
        <v>0.11950758097542598</v>
      </c>
      <c r="AE49" s="23">
        <f>1/1000*[1]PaperSectorMinusCoreVPAImp!AC$246</f>
        <v>0.13543273051599999</v>
      </c>
      <c r="AF49" s="23">
        <f>1/1000*[1]PaperSectorMinusCoreVPAImp!AD$246</f>
        <v>0.14426926625759998</v>
      </c>
      <c r="AG49" s="23">
        <f>1/1000*[1]PaperSectorMinusCoreVPAImp!AE$246</f>
        <v>0.15246380793279998</v>
      </c>
      <c r="AH49" s="23">
        <f>1/1000*[1]PaperSectorMinusCoreVPAImp!AF$246</f>
        <v>0.15220000539729997</v>
      </c>
      <c r="AI49" s="23">
        <f>1/1000*[1]PaperSectorMinusCoreVPAImp!AG$246</f>
        <v>0.14789112225030002</v>
      </c>
      <c r="AJ49" s="23">
        <f>1/1000*[1]PaperSectorMinusCoreVPAImp!AH$246</f>
        <v>0.1304150121972</v>
      </c>
      <c r="AK49" s="23">
        <f>1/1000*[1]PaperSectorMinusCoreVPAImp!AI$246</f>
        <v>0.14309298539449999</v>
      </c>
      <c r="AL49" s="23">
        <f>1/1000*[1]PaperSectorMinusCoreVPAImp!AJ$246</f>
        <v>0.1391155459308</v>
      </c>
      <c r="AM49" s="23">
        <f>1/1000*[1]PaperSectorMinusCoreVPAImp!AK$246</f>
        <v>0.1272668410816</v>
      </c>
      <c r="AN49" s="23">
        <f>1/1000*[1]PaperSectorMinusCoreVPAImp!AL$246</f>
        <v>0.14257522891530003</v>
      </c>
      <c r="AO49" s="23">
        <f>1/1000*[1]PaperSectorMinusCoreVPAImp!AM$246</f>
        <v>0.12817239364799998</v>
      </c>
      <c r="AP49" s="23">
        <f>1/1000*[1]PaperSectorMinusCoreVPAImp!AN$246</f>
        <v>9.0928077592000001E-2</v>
      </c>
      <c r="AQ49" s="23">
        <f>1/1000*[1]PaperSectorMinusCoreVPAImp!AO$246</f>
        <v>0.1211434888278</v>
      </c>
      <c r="AR49" s="23">
        <f>1/1000*[1]PaperSectorMinusCoreVPAImp!AP$246</f>
        <v>0.13835761691849999</v>
      </c>
      <c r="AS49" s="23">
        <f>1/1000*[1]PaperSectorMinusCoreVPAImp!AQ$246</f>
        <v>0.10510827835199998</v>
      </c>
      <c r="AT49" s="23">
        <f>1/1000*[1]PaperSectorMinusCoreVPAImp!AR$246</f>
        <v>0.1112668221935</v>
      </c>
      <c r="AU49" s="23">
        <f>1/1000*[1]PaperSectorMinusCoreVPAImp!AS$246</f>
        <v>0.11352782778479999</v>
      </c>
      <c r="AV49" s="23">
        <f>1/1000*[1]PaperSectorMinusCoreVPAImp!AT$246</f>
        <v>0.14619738712300001</v>
      </c>
      <c r="AW49" s="23">
        <f>1/1000*[1]PaperSectorMinusCoreVPAImp!AU$246</f>
        <v>0.11716158567916667</v>
      </c>
      <c r="AX49" s="23">
        <f>1/1000*[1]PaperSectorMinusCoreVPAImp!AV$246</f>
        <v>0</v>
      </c>
      <c r="AY49" s="23">
        <f>1/1000*[1]PaperSectorMinusCoreVPAImp!AW$246</f>
        <v>0</v>
      </c>
      <c r="AZ49" s="23">
        <f>1/1000*[1]PaperSectorMinusCoreVPAImp!AX$246</f>
        <v>0</v>
      </c>
      <c r="BA49" s="23">
        <f>1/1000*[1]PaperSectorMinusCoreVPAImp!AY$246</f>
        <v>0</v>
      </c>
      <c r="BB49" s="23">
        <f>1/1000*[1]PaperSectorMinusCoreVPAImp!AZ$246</f>
        <v>0</v>
      </c>
      <c r="BC49" s="24">
        <f>1/1000*[1]PaperSectorMinusCoreVPAImp!BA$246</f>
        <v>0</v>
      </c>
      <c r="BD49" s="321"/>
    </row>
    <row r="50" spans="2:56">
      <c r="B50" s="6" t="s">
        <v>17</v>
      </c>
      <c r="C50" s="185">
        <f t="shared" ref="C50:L50" si="11">SUM(C29:C29)-SUM(C30:C49)</f>
        <v>8.2491253418556454E-2</v>
      </c>
      <c r="D50" s="32">
        <f t="shared" si="11"/>
        <v>9.3746833736108925E-2</v>
      </c>
      <c r="E50" s="32">
        <f t="shared" si="11"/>
        <v>7.9740333508333094E-2</v>
      </c>
      <c r="F50" s="32">
        <f t="shared" si="11"/>
        <v>0.11406887477082961</v>
      </c>
      <c r="G50" s="32">
        <f t="shared" si="11"/>
        <v>0.14199267433333063</v>
      </c>
      <c r="H50" s="32">
        <f t="shared" si="11"/>
        <v>0.13010980267500116</v>
      </c>
      <c r="I50" s="32">
        <f t="shared" si="11"/>
        <v>0.16193717216514614</v>
      </c>
      <c r="J50" s="46">
        <f t="shared" si="11"/>
        <v>0.16305014925833561</v>
      </c>
      <c r="K50" s="32">
        <f t="shared" si="11"/>
        <v>0.14323963278995322</v>
      </c>
      <c r="L50" s="32">
        <f t="shared" si="11"/>
        <v>0.10742884906421324</v>
      </c>
      <c r="M50" s="32">
        <f>SUM(M29:M29)-SUM(M30:M49)</f>
        <v>0.18384438515576917</v>
      </c>
      <c r="N50" s="32">
        <f>SUM(N29:N29)-SUM(N30:N49)</f>
        <v>0.16006399637777946</v>
      </c>
      <c r="O50" s="32">
        <f t="shared" ref="O50:AB50" si="12">SUM(O29:O29)-SUM(O30:O49)</f>
        <v>0.12340877124330518</v>
      </c>
      <c r="P50" s="32">
        <f t="shared" si="12"/>
        <v>0.11190653541666862</v>
      </c>
      <c r="Q50" s="32">
        <f t="shared" si="12"/>
        <v>0.12177499821969917</v>
      </c>
      <c r="R50" s="32">
        <f t="shared" si="12"/>
        <v>0.12213206204044269</v>
      </c>
      <c r="S50" s="32">
        <f t="shared" si="12"/>
        <v>0.1421569286805564</v>
      </c>
      <c r="T50" s="32">
        <f t="shared" si="12"/>
        <v>7.8968087341667825E-2</v>
      </c>
      <c r="U50" s="32">
        <f t="shared" si="12"/>
        <v>6.6107804446623675E-2</v>
      </c>
      <c r="V50" s="32">
        <f t="shared" si="12"/>
        <v>7.8190290304544163E-2</v>
      </c>
      <c r="W50" s="32">
        <f t="shared" si="12"/>
        <v>0</v>
      </c>
      <c r="X50" s="32">
        <f t="shared" si="12"/>
        <v>0</v>
      </c>
      <c r="Y50" s="32">
        <f t="shared" si="12"/>
        <v>0</v>
      </c>
      <c r="Z50" s="32">
        <f t="shared" si="12"/>
        <v>0</v>
      </c>
      <c r="AA50" s="32">
        <f t="shared" si="12"/>
        <v>0</v>
      </c>
      <c r="AB50" s="46">
        <f t="shared" si="12"/>
        <v>0</v>
      </c>
      <c r="AC50" s="5"/>
      <c r="AD50" s="169">
        <f t="shared" ref="AD50:BC50" si="13">SUM(AD29:AD29)-SUM(AD30:AD49)</f>
        <v>2.2653155876774633E-2</v>
      </c>
      <c r="AE50" s="61">
        <f t="shared" si="13"/>
        <v>1.7702030162399129E-2</v>
      </c>
      <c r="AF50" s="61">
        <f t="shared" si="13"/>
        <v>2.1835192852800667E-2</v>
      </c>
      <c r="AG50" s="61">
        <f t="shared" si="13"/>
        <v>3.4646350614400134E-2</v>
      </c>
      <c r="AH50" s="61">
        <f t="shared" si="13"/>
        <v>4.9087320408699675E-2</v>
      </c>
      <c r="AI50" s="61">
        <f t="shared" si="13"/>
        <v>4.7884305483299805E-2</v>
      </c>
      <c r="AJ50" s="61">
        <f t="shared" si="13"/>
        <v>5.4051378933199778E-2</v>
      </c>
      <c r="AK50" s="61">
        <f t="shared" si="13"/>
        <v>6.4530159700999512E-2</v>
      </c>
      <c r="AL50" s="61">
        <f t="shared" si="13"/>
        <v>6.470555743520201E-2</v>
      </c>
      <c r="AM50" s="61">
        <f t="shared" si="13"/>
        <v>5.059635047280242E-2</v>
      </c>
      <c r="AN50" s="61">
        <f t="shared" si="13"/>
        <v>8.7107187917699669E-2</v>
      </c>
      <c r="AO50" s="61">
        <f t="shared" si="13"/>
        <v>8.3522055984001753E-2</v>
      </c>
      <c r="AP50" s="61">
        <f t="shared" si="13"/>
        <v>5.5264988486398714E-2</v>
      </c>
      <c r="AQ50" s="61">
        <f t="shared" si="13"/>
        <v>5.3528367935101961E-2</v>
      </c>
      <c r="AR50" s="61">
        <f t="shared" si="13"/>
        <v>6.1199734500500647E-2</v>
      </c>
      <c r="AS50" s="61">
        <f t="shared" si="13"/>
        <v>4.8580257449501119E-2</v>
      </c>
      <c r="AT50" s="61">
        <f t="shared" si="13"/>
        <v>5.1955859266101356E-2</v>
      </c>
      <c r="AU50" s="61">
        <f t="shared" si="13"/>
        <v>3.0748381335099495E-2</v>
      </c>
      <c r="AV50" s="61">
        <f t="shared" si="13"/>
        <v>2.7880476396000553E-2</v>
      </c>
      <c r="AW50" s="61">
        <f t="shared" si="13"/>
        <v>2.6806164717083192E-2</v>
      </c>
      <c r="AX50" s="61">
        <f t="shared" si="13"/>
        <v>0</v>
      </c>
      <c r="AY50" s="61">
        <f t="shared" si="13"/>
        <v>0</v>
      </c>
      <c r="AZ50" s="61">
        <f t="shared" si="13"/>
        <v>0</v>
      </c>
      <c r="BA50" s="61">
        <f t="shared" si="13"/>
        <v>0</v>
      </c>
      <c r="BB50" s="61">
        <f t="shared" si="13"/>
        <v>0</v>
      </c>
      <c r="BC50" s="171">
        <f t="shared" si="13"/>
        <v>0</v>
      </c>
      <c r="BD50" s="321"/>
    </row>
    <row r="51" spans="2:56" ht="17.149999999999999" customHeight="1">
      <c r="B51" s="92" t="s">
        <v>73</v>
      </c>
      <c r="C51" s="132">
        <f>1/$A$1*[1]PaperSectorMinusCoreVPAImp!$B$194</f>
        <v>0.51903538404999994</v>
      </c>
      <c r="D51" s="109">
        <f>1/$A$1*[1]PaperSectorMinusCoreVPAImp!$C$194</f>
        <v>0.55355362945833331</v>
      </c>
      <c r="E51" s="109">
        <f>1/$A$1*[1]PaperSectorMinusCoreVPAImp!$D$194</f>
        <v>0.53112155361363644</v>
      </c>
      <c r="F51" s="109">
        <f>1/$A$1*[1]PaperSectorMinusCoreVPAImp!$E$194</f>
        <v>0.47160945464166665</v>
      </c>
      <c r="G51" s="109">
        <f>1/$A$1*[1]PaperSectorMinusCoreVPAImp!$F$194</f>
        <v>0.46323345977499997</v>
      </c>
      <c r="H51" s="109">
        <f>1/$A$1*[1]PaperSectorMinusCoreVPAImp!$G$194</f>
        <v>0.47923236061666669</v>
      </c>
      <c r="I51" s="109">
        <f>1/$A$1*[1]PaperSectorMinusCoreVPAImp!$H$194</f>
        <v>0.43846445933333333</v>
      </c>
      <c r="J51" s="95">
        <f>1/$A$1*[1]PaperSectorMinusCoreVPAImp!$I$194</f>
        <v>0.315130924275</v>
      </c>
      <c r="K51" s="109">
        <f>1/$A$1*[1]PaperSectorMinusCoreVPAImp!$J$194</f>
        <v>0.34067436293333325</v>
      </c>
      <c r="L51" s="109">
        <f>1/$A$1*[1]PaperSectorMinusCoreVPAImp!$K$194</f>
        <v>0.32793960766666669</v>
      </c>
      <c r="M51" s="109">
        <f>1/$A$1*[1]PaperSectorMinusCoreVPAImp!L$194</f>
        <v>0.31288058962499998</v>
      </c>
      <c r="N51" s="109">
        <f>1/$A$1*[1]PaperSectorMinusCoreVPAImp!M$194</f>
        <v>0.31132066182500001</v>
      </c>
      <c r="O51" s="109">
        <f>1/$A$1*[1]PaperSectorMinusCoreVPAImp!N$194</f>
        <v>0.34481251813333336</v>
      </c>
      <c r="P51" s="109">
        <f>1/$A$1*[1]PaperSectorMinusCoreVPAImp!O$194</f>
        <v>0.48633189628333329</v>
      </c>
      <c r="Q51" s="109">
        <f>1/$A$1*[1]PaperSectorMinusCoreVPAImp!P$194</f>
        <v>0.49914464506474349</v>
      </c>
      <c r="R51" s="109">
        <f>1/$A$1*[1]PaperSectorMinusCoreVPAImp!Q$194</f>
        <v>0.64535063273333337</v>
      </c>
      <c r="S51" s="109">
        <f>1/$A$1*[1]PaperSectorMinusCoreVPAImp!R$194</f>
        <v>0.5655336120083333</v>
      </c>
      <c r="T51" s="109">
        <f>1/$A$1*[1]PaperSectorMinusCoreVPAImp!S$194</f>
        <v>0.60125114102307675</v>
      </c>
      <c r="U51" s="109">
        <f>1/$A$1*[1]PaperSectorMinusCoreVPAImp!T$194</f>
        <v>0.60750773988782047</v>
      </c>
      <c r="V51" s="109">
        <f>1/$A$1*[1]PaperSectorMinusCoreVPAImp!U$194</f>
        <v>0.56595122799999997</v>
      </c>
      <c r="W51" s="109">
        <f>1/$A$1*[1]PaperSectorMinusCoreVPAImp!V$194</f>
        <v>0</v>
      </c>
      <c r="X51" s="109">
        <f>1/$A$1*[1]PaperSectorMinusCoreVPAImp!W$194</f>
        <v>0</v>
      </c>
      <c r="Y51" s="109">
        <f>1/$A$1*[1]PaperSectorMinusCoreVPAImp!X$194</f>
        <v>0</v>
      </c>
      <c r="Z51" s="109">
        <f>1/$A$1*[1]PaperSectorMinusCoreVPAImp!Y$194</f>
        <v>0</v>
      </c>
      <c r="AA51" s="109">
        <f>1/$A$1*[1]PaperSectorMinusCoreVPAImp!Z$194</f>
        <v>0</v>
      </c>
      <c r="AB51" s="95">
        <f>1/$A$1*[1]PaperSectorMinusCoreVPAImp!AA$194</f>
        <v>0</v>
      </c>
      <c r="AC51" s="5"/>
      <c r="AD51" s="132">
        <f>1/1000*[1]PaperSectorMinusCoreVPAImp!AB$194</f>
        <v>6.9741597386085E-2</v>
      </c>
      <c r="AE51" s="109">
        <f>1/1000*[1]PaperSectorMinusCoreVPAImp!AC$194</f>
        <v>6.1477853887599992E-2</v>
      </c>
      <c r="AF51" s="109">
        <f>1/1000*[1]PaperSectorMinusCoreVPAImp!AD$194</f>
        <v>5.4964289798400005E-2</v>
      </c>
      <c r="AG51" s="109">
        <f>1/1000*[1]PaperSectorMinusCoreVPAImp!AE$194</f>
        <v>5.7165466881599999E-2</v>
      </c>
      <c r="AH51" s="109">
        <f>1/1000*[1]PaperSectorMinusCoreVPAImp!AF$194</f>
        <v>6.0079167148699993E-2</v>
      </c>
      <c r="AI51" s="109">
        <f>1/1000*[1]PaperSectorMinusCoreVPAImp!AG$194</f>
        <v>6.2974693567500004E-2</v>
      </c>
      <c r="AJ51" s="109">
        <f>1/1000*[1]PaperSectorMinusCoreVPAImp!AH$194</f>
        <v>6.9616002451600004E-2</v>
      </c>
      <c r="AK51" s="109">
        <f>1/1000*[1]PaperSectorMinusCoreVPAImp!AI$194</f>
        <v>6.5803086953499998E-2</v>
      </c>
      <c r="AL51" s="109">
        <f>1/1000*[1]PaperSectorMinusCoreVPAImp!AJ$194</f>
        <v>7.5483254788400012E-2</v>
      </c>
      <c r="AM51" s="109">
        <f>1/1000*[1]PaperSectorMinusCoreVPAImp!AK$194</f>
        <v>6.0895772656399991E-2</v>
      </c>
      <c r="AN51" s="109">
        <f>1/1000*[1]PaperSectorMinusCoreVPAImp!AL$194</f>
        <v>5.9027223352500012E-2</v>
      </c>
      <c r="AO51" s="109">
        <f>1/1000*[1]PaperSectorMinusCoreVPAImp!AM$194</f>
        <v>7.3547677199999981E-2</v>
      </c>
      <c r="AP51" s="109">
        <f>1/1000*[1]PaperSectorMinusCoreVPAImp!AN$194</f>
        <v>6.6667713111999982E-2</v>
      </c>
      <c r="AQ51" s="109">
        <f>1/1000*[1]PaperSectorMinusCoreVPAImp!AO$194</f>
        <v>0.10352626623360001</v>
      </c>
      <c r="AR51" s="109">
        <f>1/1000*[1]PaperSectorMinusCoreVPAImp!AP$194</f>
        <v>0.109144540927</v>
      </c>
      <c r="AS51" s="109">
        <f>1/1000*[1]PaperSectorMinusCoreVPAImp!AQ$194</f>
        <v>0.1179144923775</v>
      </c>
      <c r="AT51" s="109">
        <f>1/1000*[1]PaperSectorMinusCoreVPAImp!AR$194</f>
        <v>0.1028396803477</v>
      </c>
      <c r="AU51" s="109">
        <f>1/1000*[1]PaperSectorMinusCoreVPAImp!AS$194</f>
        <v>0.11638813893849997</v>
      </c>
      <c r="AV51" s="109">
        <f>1/1000*[1]PaperSectorMinusCoreVPAImp!AT$194</f>
        <v>0.137204690967</v>
      </c>
      <c r="AW51" s="109">
        <f>1/1000*[1]PaperSectorMinusCoreVPAImp!AU$194</f>
        <v>0.11307316739416666</v>
      </c>
      <c r="AX51" s="109">
        <f>1/1000*[1]PaperSectorMinusCoreVPAImp!AV$194</f>
        <v>0</v>
      </c>
      <c r="AY51" s="109">
        <f>1/1000*[1]PaperSectorMinusCoreVPAImp!AW$194</f>
        <v>0</v>
      </c>
      <c r="AZ51" s="109">
        <f>1/1000*[1]PaperSectorMinusCoreVPAImp!AX$194</f>
        <v>0</v>
      </c>
      <c r="BA51" s="109">
        <f>1/1000*[1]PaperSectorMinusCoreVPAImp!AY$194</f>
        <v>0</v>
      </c>
      <c r="BB51" s="109">
        <f>1/1000*[1]PaperSectorMinusCoreVPAImp!AZ$194</f>
        <v>0</v>
      </c>
      <c r="BC51" s="133">
        <f>1/1000*[1]PaperSectorMinusCoreVPAImp!BA$194</f>
        <v>0</v>
      </c>
      <c r="BD51" s="321"/>
    </row>
    <row r="52" spans="2:56" ht="17.149999999999999" customHeight="1">
      <c r="B52" s="83" t="s">
        <v>127</v>
      </c>
      <c r="C52" s="57">
        <f>1/$A$1*[1]PaperSectorMinusCoreVPAImp!$B$273</f>
        <v>3.8826584999999995E-3</v>
      </c>
      <c r="D52" s="58">
        <f>1/$A$1*[1]PaperSectorMinusCoreVPAImp!$C$273</f>
        <v>9.1560176166666681E-3</v>
      </c>
      <c r="E52" s="58">
        <f>1/$A$1*[1]PaperSectorMinusCoreVPAImp!$D$273</f>
        <v>1.1429913090909089E-2</v>
      </c>
      <c r="F52" s="58">
        <f>1/$A$1*[1]PaperSectorMinusCoreVPAImp!$E$273</f>
        <v>6.0342766633333322E-2</v>
      </c>
      <c r="G52" s="58">
        <f>1/$A$1*[1]PaperSectorMinusCoreVPAImp!$F$273</f>
        <v>6.205849042499996E-2</v>
      </c>
      <c r="H52" s="58">
        <f>1/$A$1*[1]PaperSectorMinusCoreVPAImp!$G$273</f>
        <v>4.67760069E-2</v>
      </c>
      <c r="I52" s="58">
        <f>1/$A$1*[1]PaperSectorMinusCoreVPAImp!$H$273</f>
        <v>6.3961847299999985E-2</v>
      </c>
      <c r="J52" s="59">
        <f>1/$A$1*[1]PaperSectorMinusCoreVPAImp!$I$273</f>
        <v>8.4887277900000016E-2</v>
      </c>
      <c r="K52" s="58">
        <f>1/$A$1*[1]PaperSectorMinusCoreVPAImp!$J$273</f>
        <v>9.9337058099999917E-2</v>
      </c>
      <c r="L52" s="58">
        <f>1/$A$1*[1]PaperSectorMinusCoreVPAImp!$K$273</f>
        <v>0.17298227701282048</v>
      </c>
      <c r="M52" s="58">
        <f>1/$A$1*[1]PaperSectorMinusCoreVPAImp!L$273</f>
        <v>0.16474118196666665</v>
      </c>
      <c r="N52" s="58">
        <f>1/$A$1*[1]PaperSectorMinusCoreVPAImp!M$273</f>
        <v>0.13703521889166667</v>
      </c>
      <c r="O52" s="58">
        <f>1/$A$1*[1]PaperSectorMinusCoreVPAImp!N$273</f>
        <v>0.12445345334545455</v>
      </c>
      <c r="P52" s="58">
        <f>1/$A$1*[1]PaperSectorMinusCoreVPAImp!O$273</f>
        <v>0.20715218270833338</v>
      </c>
      <c r="Q52" s="58">
        <f>1/$A$1*[1]PaperSectorMinusCoreVPAImp!P$273</f>
        <v>0.18595032872336825</v>
      </c>
      <c r="R52" s="58">
        <f>1/$A$1*[1]PaperSectorMinusCoreVPAImp!Q$273</f>
        <v>0.17370802720833337</v>
      </c>
      <c r="S52" s="58">
        <f>1/$A$1*[1]PaperSectorMinusCoreVPAImp!R$273</f>
        <v>0.14811566712499999</v>
      </c>
      <c r="T52" s="58">
        <f>1/$A$1*[1]PaperSectorMinusCoreVPAImp!S$273</f>
        <v>0.14861285844038463</v>
      </c>
      <c r="U52" s="58">
        <f>1/$A$1*[1]PaperSectorMinusCoreVPAImp!T$273</f>
        <v>0.16953200374679486</v>
      </c>
      <c r="V52" s="58">
        <f>1/$A$1*[1]PaperSectorMinusCoreVPAImp!U$273</f>
        <v>0.17604593338636365</v>
      </c>
      <c r="W52" s="58">
        <f>1/$A$1*[1]PaperSectorMinusCoreVPAImp!V$273</f>
        <v>0</v>
      </c>
      <c r="X52" s="58">
        <f>1/$A$1*[1]PaperSectorMinusCoreVPAImp!W$273</f>
        <v>0</v>
      </c>
      <c r="Y52" s="58">
        <f>1/$A$1*[1]PaperSectorMinusCoreVPAImp!X$273</f>
        <v>0</v>
      </c>
      <c r="Z52" s="58">
        <f>1/$A$1*[1]PaperSectorMinusCoreVPAImp!Y$273</f>
        <v>0</v>
      </c>
      <c r="AA52" s="58">
        <f>1/$A$1*[1]PaperSectorMinusCoreVPAImp!Z$273</f>
        <v>0</v>
      </c>
      <c r="AB52" s="59">
        <f>1/$A$1*[1]PaperSectorMinusCoreVPAImp!AA$273</f>
        <v>0</v>
      </c>
      <c r="AC52" s="17"/>
      <c r="AD52" s="57">
        <f>1/1000*[1]PaperSectorMinusCoreVPAImp!AB$273</f>
        <v>1.8902469699269998E-3</v>
      </c>
      <c r="AE52" s="58">
        <f>1/1000*[1]PaperSectorMinusCoreVPAImp!AC$273</f>
        <v>2.6675248968000003E-3</v>
      </c>
      <c r="AF52" s="58">
        <f>1/1000*[1]PaperSectorMinusCoreVPAImp!AD$273</f>
        <v>3.7991853455999996E-3</v>
      </c>
      <c r="AG52" s="58">
        <f>1/1000*[1]PaperSectorMinusCoreVPAImp!AE$273</f>
        <v>1.3417124739200001E-2</v>
      </c>
      <c r="AH52" s="58">
        <f>1/1000*[1]PaperSectorMinusCoreVPAImp!AF$273</f>
        <v>2.82552469633E-2</v>
      </c>
      <c r="AI52" s="58">
        <f>1/1000*[1]PaperSectorMinusCoreVPAImp!AG$273</f>
        <v>3.0819905173199994E-2</v>
      </c>
      <c r="AJ52" s="58">
        <f>1/1000*[1]PaperSectorMinusCoreVPAImp!AH$273</f>
        <v>3.3283582916000004E-2</v>
      </c>
      <c r="AK52" s="58">
        <f>1/1000*[1]PaperSectorMinusCoreVPAImp!AI$273</f>
        <v>3.9435912737999998E-2</v>
      </c>
      <c r="AL52" s="58">
        <f>1/1000*[1]PaperSectorMinusCoreVPAImp!AJ$273</f>
        <v>6.6280866600000016E-2</v>
      </c>
      <c r="AM52" s="58">
        <f>1/1000*[1]PaperSectorMinusCoreVPAImp!AK$273</f>
        <v>3.9113529756400006E-2</v>
      </c>
      <c r="AN52" s="58">
        <f>1/1000*[1]PaperSectorMinusCoreVPAImp!AL$273</f>
        <v>4.3342732756799993E-2</v>
      </c>
      <c r="AO52" s="58">
        <f>1/1000*[1]PaperSectorMinusCoreVPAImp!AM$273</f>
        <v>4.8198135023999993E-2</v>
      </c>
      <c r="AP52" s="58">
        <f>1/1000*[1]PaperSectorMinusCoreVPAImp!AN$273</f>
        <v>4.5615612433600003E-2</v>
      </c>
      <c r="AQ52" s="58">
        <f>1/1000*[1]PaperSectorMinusCoreVPAImp!AO$273</f>
        <v>7.6695112159500006E-2</v>
      </c>
      <c r="AR52" s="58">
        <f>1/1000*[1]PaperSectorMinusCoreVPAImp!AP$273</f>
        <v>9.0900695474499998E-2</v>
      </c>
      <c r="AS52" s="58">
        <f>1/1000*[1]PaperSectorMinusCoreVPAImp!AQ$273</f>
        <v>7.0492517424000006E-2</v>
      </c>
      <c r="AT52" s="58">
        <f>1/1000*[1]PaperSectorMinusCoreVPAImp!AR$273</f>
        <v>6.1096141361099997E-2</v>
      </c>
      <c r="AU52" s="58">
        <f>1/1000*[1]PaperSectorMinusCoreVPAImp!AS$273</f>
        <v>6.8479802133599998E-2</v>
      </c>
      <c r="AV52" s="58">
        <f>1/1000*[1]PaperSectorMinusCoreVPAImp!AT$273</f>
        <v>8.7401830030000016E-2</v>
      </c>
      <c r="AW52" s="58">
        <f>1/1000*[1]PaperSectorMinusCoreVPAImp!AU$273</f>
        <v>9.6783106739999999E-2</v>
      </c>
      <c r="AX52" s="58">
        <f>1/1000*[1]PaperSectorMinusCoreVPAImp!AV$273</f>
        <v>0</v>
      </c>
      <c r="AY52" s="58">
        <f>1/1000*[1]PaperSectorMinusCoreVPAImp!AW$273</f>
        <v>0</v>
      </c>
      <c r="AZ52" s="58">
        <f>1/1000*[1]PaperSectorMinusCoreVPAImp!AX$273</f>
        <v>0</v>
      </c>
      <c r="BA52" s="58">
        <f>1/1000*[1]PaperSectorMinusCoreVPAImp!AY$273</f>
        <v>0</v>
      </c>
      <c r="BB52" s="58">
        <f>1/1000*[1]PaperSectorMinusCoreVPAImp!AZ$273</f>
        <v>0</v>
      </c>
      <c r="BC52" s="60">
        <f>1/1000*[1]PaperSectorMinusCoreVPAImp!BA$273</f>
        <v>0</v>
      </c>
      <c r="BD52" s="321"/>
    </row>
    <row r="53" spans="2:56">
      <c r="B53" s="6" t="s">
        <v>93</v>
      </c>
      <c r="C53" s="20">
        <f>1/$A$1*[1]PaperSectorMinusCoreVPAImp!$B$5</f>
        <v>2.48395E-3</v>
      </c>
      <c r="D53" s="23">
        <f>1/$A$1*[1]PaperSectorMinusCoreVPAImp!$C$5</f>
        <v>4.718E-3</v>
      </c>
      <c r="E53" s="23">
        <f>1/$A$1*[1]PaperSectorMinusCoreVPAImp!$D$5</f>
        <v>6.6034499999999994E-3</v>
      </c>
      <c r="F53" s="23">
        <f>1/$A$1*[1]PaperSectorMinusCoreVPAImp!$E$5</f>
        <v>1.1103026374999998E-2</v>
      </c>
      <c r="G53" s="23">
        <f>1/$A$1*[1]PaperSectorMinusCoreVPAImp!$F$5</f>
        <v>1.5622774999999998E-2</v>
      </c>
      <c r="H53" s="23">
        <f>1/$A$1*[1]PaperSectorMinusCoreVPAImp!$G$5</f>
        <v>1.9947177833333336E-2</v>
      </c>
      <c r="I53" s="23">
        <f>1/$A$1*[1]PaperSectorMinusCoreVPAImp!$H$5</f>
        <v>2.6242734000000004E-2</v>
      </c>
      <c r="J53" s="43">
        <f>1/$A$1*[1]PaperSectorMinusCoreVPAImp!$I$5</f>
        <v>3.4111222949999999E-2</v>
      </c>
      <c r="K53" s="23">
        <f>1/$A$1*[1]PaperSectorMinusCoreVPAImp!$J$5</f>
        <v>3.5557346999999989E-2</v>
      </c>
      <c r="L53" s="23">
        <f>1/$A$1*[1]PaperSectorMinusCoreVPAImp!$K$5</f>
        <v>3.4266743538461542E-2</v>
      </c>
      <c r="M53" s="23">
        <f>1/$A$1*[1]PaperSectorMinusCoreVPAImp!L$5</f>
        <v>3.6831185299999993E-2</v>
      </c>
      <c r="N53" s="23">
        <f>1/$A$1*[1]PaperSectorMinusCoreVPAImp!M$5</f>
        <v>3.8872995E-2</v>
      </c>
      <c r="O53" s="23">
        <f>1/$A$1*[1]PaperSectorMinusCoreVPAImp!N$5</f>
        <v>3.4980876169696966E-2</v>
      </c>
      <c r="P53" s="23">
        <f>1/$A$1*[1]PaperSectorMinusCoreVPAImp!O$5</f>
        <v>3.5530265166666672E-2</v>
      </c>
      <c r="Q53" s="23">
        <f>1/$A$1*[1]PaperSectorMinusCoreVPAImp!P$5</f>
        <v>3.8588024932692311E-2</v>
      </c>
      <c r="R53" s="23">
        <f>1/$A$1*[1]PaperSectorMinusCoreVPAImp!Q$5</f>
        <v>4.2002352E-2</v>
      </c>
      <c r="S53" s="23">
        <f>1/$A$1*[1]PaperSectorMinusCoreVPAImp!R$5</f>
        <v>4.3723912458333333E-2</v>
      </c>
      <c r="T53" s="23">
        <f>1/$A$1*[1]PaperSectorMinusCoreVPAImp!S$5</f>
        <v>4.3485337961538459E-2</v>
      </c>
      <c r="U53" s="23">
        <f>1/$A$1*[1]PaperSectorMinusCoreVPAImp!T$5</f>
        <v>4.7989258916666666E-2</v>
      </c>
      <c r="V53" s="23">
        <f>1/$A$1*[1]PaperSectorMinusCoreVPAImp!U$5</f>
        <v>4.4789210886363631E-2</v>
      </c>
      <c r="W53" s="23">
        <f>1/$A$1*[1]PaperSectorMinusCoreVPAImp!V$5</f>
        <v>0</v>
      </c>
      <c r="X53" s="23">
        <f>1/$A$1*[1]PaperSectorMinusCoreVPAImp!W$5</f>
        <v>0</v>
      </c>
      <c r="Y53" s="23">
        <f>1/$A$1*[1]PaperSectorMinusCoreVPAImp!X$5</f>
        <v>0</v>
      </c>
      <c r="Z53" s="23">
        <f>1/$A$1*[1]PaperSectorMinusCoreVPAImp!Y$5</f>
        <v>0</v>
      </c>
      <c r="AA53" s="23">
        <f>1/$A$1*[1]PaperSectorMinusCoreVPAImp!Z$5</f>
        <v>0</v>
      </c>
      <c r="AB53" s="43">
        <f>1/$A$1*[1]PaperSectorMinusCoreVPAImp!AA$5</f>
        <v>0</v>
      </c>
      <c r="AC53" s="5"/>
      <c r="AD53" s="20">
        <f>1/1000*[1]PaperSectorMinusCoreVPAImp!AB$5</f>
        <v>1.1736793725239999E-3</v>
      </c>
      <c r="AE53" s="23">
        <f>1/1000*[1]PaperSectorMinusCoreVPAImp!AC$5</f>
        <v>1.1687096375999999E-3</v>
      </c>
      <c r="AF53" s="23">
        <f>1/1000*[1]PaperSectorMinusCoreVPAImp!AD$5</f>
        <v>1.1099547359999999E-3</v>
      </c>
      <c r="AG53" s="23">
        <f>1/1000*[1]PaperSectorMinusCoreVPAImp!AE$5</f>
        <v>2.0488939183999997E-3</v>
      </c>
      <c r="AH53" s="23">
        <f>1/1000*[1]PaperSectorMinusCoreVPAImp!AF$5</f>
        <v>3.8709210196999997E-3</v>
      </c>
      <c r="AI53" s="23">
        <f>1/1000*[1]PaperSectorMinusCoreVPAImp!AG$5</f>
        <v>6.5912256267000001E-3</v>
      </c>
      <c r="AJ53" s="23">
        <f>1/1000*[1]PaperSectorMinusCoreVPAImp!AH$5</f>
        <v>7.6947663047999999E-3</v>
      </c>
      <c r="AK53" s="23">
        <f>1/1000*[1]PaperSectorMinusCoreVPAImp!AI$5</f>
        <v>1.1257662517E-2</v>
      </c>
      <c r="AL53" s="23">
        <f>1/1000*[1]PaperSectorMinusCoreVPAImp!AJ$5</f>
        <v>1.7503896668800003E-2</v>
      </c>
      <c r="AM53" s="23">
        <f>1/1000*[1]PaperSectorMinusCoreVPAImp!AK$5</f>
        <v>1.4073702165600003E-2</v>
      </c>
      <c r="AN53" s="23">
        <f>1/1000*[1]PaperSectorMinusCoreVPAImp!AL$5</f>
        <v>1.4810491053899998E-2</v>
      </c>
      <c r="AO53" s="23">
        <f>1/1000*[1]PaperSectorMinusCoreVPAImp!AM$5</f>
        <v>1.6245576815999998E-2</v>
      </c>
      <c r="AP53" s="23">
        <f>1/1000*[1]PaperSectorMinusCoreVPAImp!AN$5</f>
        <v>1.6932614318399999E-2</v>
      </c>
      <c r="AQ53" s="23">
        <f>1/1000*[1]PaperSectorMinusCoreVPAImp!AO$5</f>
        <v>3.7117362947700003E-2</v>
      </c>
      <c r="AR53" s="23">
        <f>1/1000*[1]PaperSectorMinusCoreVPAImp!AP$5</f>
        <v>5.2337061242500003E-2</v>
      </c>
      <c r="AS53" s="23">
        <f>1/1000*[1]PaperSectorMinusCoreVPAImp!AQ$5</f>
        <v>3.6594561944500004E-2</v>
      </c>
      <c r="AT53" s="23">
        <f>1/1000*[1]PaperSectorMinusCoreVPAImp!AR$5</f>
        <v>3.1876372265099998E-2</v>
      </c>
      <c r="AU53" s="23">
        <f>1/1000*[1]PaperSectorMinusCoreVPAImp!AS$5</f>
        <v>3.4174698171899998E-2</v>
      </c>
      <c r="AV53" s="23">
        <f>1/1000*[1]PaperSectorMinusCoreVPAImp!AT$5</f>
        <v>4.1301211590000005E-2</v>
      </c>
      <c r="AW53" s="23">
        <f>1/1000*[1]PaperSectorMinusCoreVPAImp!AU$5</f>
        <v>4.0427165574583333E-2</v>
      </c>
      <c r="AX53" s="23">
        <f>1/1000*[1]PaperSectorMinusCoreVPAImp!AV$5</f>
        <v>0</v>
      </c>
      <c r="AY53" s="23">
        <f>1/1000*[1]PaperSectorMinusCoreVPAImp!AW$5</f>
        <v>0</v>
      </c>
      <c r="AZ53" s="23">
        <f>1/1000*[1]PaperSectorMinusCoreVPAImp!AX$5</f>
        <v>0</v>
      </c>
      <c r="BA53" s="23">
        <f>1/1000*[1]PaperSectorMinusCoreVPAImp!AY$5</f>
        <v>0</v>
      </c>
      <c r="BB53" s="23">
        <f>1/1000*[1]PaperSectorMinusCoreVPAImp!AZ$5</f>
        <v>0</v>
      </c>
      <c r="BC53" s="24">
        <f>1/1000*[1]PaperSectorMinusCoreVPAImp!BA$5</f>
        <v>0</v>
      </c>
      <c r="BD53" s="321"/>
    </row>
    <row r="54" spans="2:56">
      <c r="B54" s="6" t="s">
        <v>92</v>
      </c>
      <c r="C54" s="20">
        <f>1/$A$1*[1]PaperSectorMinusCoreVPAImp!$B$29</f>
        <v>7.0010849999999991E-4</v>
      </c>
      <c r="D54" s="23">
        <f>1/$A$1*[1]PaperSectorMinusCoreVPAImp!$C$29</f>
        <v>1.8532405000000005E-3</v>
      </c>
      <c r="E54" s="23">
        <f>1/$A$1*[1]PaperSectorMinusCoreVPAImp!$D$29</f>
        <v>3.5249683636363626E-3</v>
      </c>
      <c r="F54" s="23">
        <f>1/$A$1*[1]PaperSectorMinusCoreVPAImp!$E$29</f>
        <v>4.7425910000000002E-2</v>
      </c>
      <c r="G54" s="23">
        <f>1/$A$1*[1]PaperSectorMinusCoreVPAImp!$F$29</f>
        <v>2.4089288999999955E-2</v>
      </c>
      <c r="H54" s="23">
        <f>1/$A$1*[1]PaperSectorMinusCoreVPAImp!$G$29</f>
        <v>1.0241518000000002E-2</v>
      </c>
      <c r="I54" s="23">
        <f>1/$A$1*[1]PaperSectorMinusCoreVPAImp!$H$29</f>
        <v>1.2349334799999976E-2</v>
      </c>
      <c r="J54" s="43">
        <f>1/$A$1*[1]PaperSectorMinusCoreVPAImp!$I$29</f>
        <v>2.2122825800000016E-2</v>
      </c>
      <c r="K54" s="23">
        <f>1/$A$1*[1]PaperSectorMinusCoreVPAImp!$J$29</f>
        <v>3.5931632099999916E-2</v>
      </c>
      <c r="L54" s="23">
        <f>1/$A$1*[1]PaperSectorMinusCoreVPAImp!$K$29</f>
        <v>5.1675664205128202E-2</v>
      </c>
      <c r="M54" s="23">
        <f>1/$A$1*[1]PaperSectorMinusCoreVPAImp!L$29</f>
        <v>5.1081813066666669E-2</v>
      </c>
      <c r="N54" s="23">
        <f>1/$A$1*[1]PaperSectorMinusCoreVPAImp!M$29</f>
        <v>6.7747733666666671E-2</v>
      </c>
      <c r="O54" s="23">
        <f>1/$A$1*[1]PaperSectorMinusCoreVPAImp!N$29</f>
        <v>6.8469334266666668E-2</v>
      </c>
      <c r="P54" s="23">
        <f>1/$A$1*[1]PaperSectorMinusCoreVPAImp!O$29</f>
        <v>9.4528266000000041E-2</v>
      </c>
      <c r="Q54" s="23">
        <f>1/$A$1*[1]PaperSectorMinusCoreVPAImp!P$29</f>
        <v>9.7053153884615356E-2</v>
      </c>
      <c r="R54" s="23">
        <f>1/$A$1*[1]PaperSectorMinusCoreVPAImp!Q$29</f>
        <v>9.3822582875000018E-2</v>
      </c>
      <c r="S54" s="23">
        <f>1/$A$1*[1]PaperSectorMinusCoreVPAImp!R$29</f>
        <v>7.1107799000000013E-2</v>
      </c>
      <c r="T54" s="23">
        <f>1/$A$1*[1]PaperSectorMinusCoreVPAImp!S$29</f>
        <v>6.8180356999999997E-2</v>
      </c>
      <c r="U54" s="23">
        <f>1/$A$1*[1]PaperSectorMinusCoreVPAImp!T$29</f>
        <v>7.4287863999999995E-2</v>
      </c>
      <c r="V54" s="23">
        <f>1/$A$1*[1]PaperSectorMinusCoreVPAImp!U$29</f>
        <v>5.0616782999999999E-2</v>
      </c>
      <c r="W54" s="23">
        <f>1/$A$1*[1]PaperSectorMinusCoreVPAImp!V$29</f>
        <v>0</v>
      </c>
      <c r="X54" s="23">
        <f>1/$A$1*[1]PaperSectorMinusCoreVPAImp!W$29</f>
        <v>0</v>
      </c>
      <c r="Y54" s="23">
        <f>1/$A$1*[1]PaperSectorMinusCoreVPAImp!X$29</f>
        <v>0</v>
      </c>
      <c r="Z54" s="23">
        <f>1/$A$1*[1]PaperSectorMinusCoreVPAImp!Y$29</f>
        <v>0</v>
      </c>
      <c r="AA54" s="23">
        <f>1/$A$1*[1]PaperSectorMinusCoreVPAImp!Z$29</f>
        <v>0</v>
      </c>
      <c r="AB54" s="43">
        <f>1/$A$1*[1]PaperSectorMinusCoreVPAImp!AA$29</f>
        <v>0</v>
      </c>
      <c r="AC54" s="5"/>
      <c r="AD54" s="20">
        <f>1/1000*[1]PaperSectorMinusCoreVPAImp!AB$29</f>
        <v>5.1251562453900001E-4</v>
      </c>
      <c r="AE54" s="23">
        <f>1/1000*[1]PaperSectorMinusCoreVPAImp!AC$29</f>
        <v>1.1792490583999999E-3</v>
      </c>
      <c r="AF54" s="23">
        <f>1/1000*[1]PaperSectorMinusCoreVPAImp!AD$29</f>
        <v>2.2265986463999997E-3</v>
      </c>
      <c r="AG54" s="23">
        <f>1/1000*[1]PaperSectorMinusCoreVPAImp!AE$29</f>
        <v>1.0823598744000002E-2</v>
      </c>
      <c r="AH54" s="23">
        <f>1/1000*[1]PaperSectorMinusCoreVPAImp!AF$29</f>
        <v>1.9418471900100001E-2</v>
      </c>
      <c r="AI54" s="23">
        <f>1/1000*[1]PaperSectorMinusCoreVPAImp!AG$29</f>
        <v>1.99257867666E-2</v>
      </c>
      <c r="AJ54" s="23">
        <f>1/1000*[1]PaperSectorMinusCoreVPAImp!AH$29</f>
        <v>1.9607722065200003E-2</v>
      </c>
      <c r="AK54" s="23">
        <f>1/1000*[1]PaperSectorMinusCoreVPAImp!AI$29</f>
        <v>2.0194066698499998E-2</v>
      </c>
      <c r="AL54" s="23">
        <f>1/1000*[1]PaperSectorMinusCoreVPAImp!AJ$29</f>
        <v>3.4543345584400004E-2</v>
      </c>
      <c r="AM54" s="23">
        <f>1/1000*[1]PaperSectorMinusCoreVPAImp!AK$29</f>
        <v>1.0898360462E-2</v>
      </c>
      <c r="AN54" s="23">
        <f>1/1000*[1]PaperSectorMinusCoreVPAImp!AL$29</f>
        <v>1.2442317578999999E-2</v>
      </c>
      <c r="AO54" s="23">
        <f>1/1000*[1]PaperSectorMinusCoreVPAImp!AM$29</f>
        <v>1.8635159184000001E-2</v>
      </c>
      <c r="AP54" s="23">
        <f>1/1000*[1]PaperSectorMinusCoreVPAImp!AN$29</f>
        <v>1.69992234896E-2</v>
      </c>
      <c r="AQ54" s="23">
        <f>1/1000*[1]PaperSectorMinusCoreVPAImp!AO$29</f>
        <v>2.33619125037E-2</v>
      </c>
      <c r="AR54" s="23">
        <f>1/1000*[1]PaperSectorMinusCoreVPAImp!AP$29</f>
        <v>2.1584110272999998E-2</v>
      </c>
      <c r="AS54" s="23">
        <f>1/1000*[1]PaperSectorMinusCoreVPAImp!AQ$29</f>
        <v>1.9467433454000004E-2</v>
      </c>
      <c r="AT54" s="23">
        <f>1/1000*[1]PaperSectorMinusCoreVPAImp!AR$29</f>
        <v>1.37629200888E-2</v>
      </c>
      <c r="AU54" s="23">
        <f>1/1000*[1]PaperSectorMinusCoreVPAImp!AS$29</f>
        <v>1.4510197802099998E-2</v>
      </c>
      <c r="AV54" s="23">
        <f>1/1000*[1]PaperSectorMinusCoreVPAImp!AT$29</f>
        <v>1.8371849761000002E-2</v>
      </c>
      <c r="AW54" s="23">
        <f>1/1000*[1]PaperSectorMinusCoreVPAImp!AU$29</f>
        <v>1.1354424551666666E-2</v>
      </c>
      <c r="AX54" s="23">
        <f>1/1000*[1]PaperSectorMinusCoreVPAImp!AV$29</f>
        <v>0</v>
      </c>
      <c r="AY54" s="23">
        <f>1/1000*[1]PaperSectorMinusCoreVPAImp!AW$29</f>
        <v>0</v>
      </c>
      <c r="AZ54" s="23">
        <f>1/1000*[1]PaperSectorMinusCoreVPAImp!AX$29</f>
        <v>0</v>
      </c>
      <c r="BA54" s="23">
        <f>1/1000*[1]PaperSectorMinusCoreVPAImp!AY$29</f>
        <v>0</v>
      </c>
      <c r="BB54" s="23">
        <f>1/1000*[1]PaperSectorMinusCoreVPAImp!AZ$29</f>
        <v>0</v>
      </c>
      <c r="BC54" s="24">
        <f>1/1000*[1]PaperSectorMinusCoreVPAImp!BA$29</f>
        <v>0</v>
      </c>
      <c r="BD54" s="321"/>
    </row>
    <row r="55" spans="2:56">
      <c r="B55" s="6" t="s">
        <v>150</v>
      </c>
      <c r="C55" s="19">
        <f>SUM(C67:C70)</f>
        <v>0</v>
      </c>
      <c r="D55" s="23">
        <f t="shared" ref="D55:K55" si="14">SUM(D67:D70)</f>
        <v>5.5128336666666672E-4</v>
      </c>
      <c r="E55" s="23">
        <f t="shared" si="14"/>
        <v>0</v>
      </c>
      <c r="F55" s="23">
        <f t="shared" si="14"/>
        <v>0</v>
      </c>
      <c r="G55" s="23">
        <f t="shared" si="14"/>
        <v>2.009111655E-2</v>
      </c>
      <c r="H55" s="23">
        <f t="shared" si="14"/>
        <v>1.5375675E-2</v>
      </c>
      <c r="I55" s="23">
        <f t="shared" si="14"/>
        <v>1.9662839000000001E-2</v>
      </c>
      <c r="J55" s="23">
        <f t="shared" si="14"/>
        <v>2.3767491999999998E-2</v>
      </c>
      <c r="K55" s="23">
        <f t="shared" si="14"/>
        <v>2.2438591000000001E-2</v>
      </c>
      <c r="L55" s="23">
        <f>SUM(L67:L70)</f>
        <v>2.3586646999999995E-2</v>
      </c>
      <c r="M55" s="23">
        <f>SUM(M67:M70)</f>
        <v>2.3316316333333326E-2</v>
      </c>
      <c r="N55" s="23">
        <f>SUM(N67:N70)</f>
        <v>1.7872818599999996E-2</v>
      </c>
      <c r="O55" s="23">
        <f t="shared" ref="O55:AB55" si="15">SUM(O67:O70)</f>
        <v>1.9285051333333331E-2</v>
      </c>
      <c r="P55" s="23">
        <f t="shared" si="15"/>
        <v>3.7271694250000001E-2</v>
      </c>
      <c r="Q55" s="23">
        <f t="shared" si="15"/>
        <v>3.6855671461538453E-2</v>
      </c>
      <c r="R55" s="23">
        <f t="shared" si="15"/>
        <v>3.4286748999999998E-2</v>
      </c>
      <c r="S55" s="23">
        <f t="shared" si="15"/>
        <v>2.6162905999999996E-2</v>
      </c>
      <c r="T55" s="23">
        <f t="shared" si="15"/>
        <v>3.0632960325E-2</v>
      </c>
      <c r="U55" s="23">
        <f t="shared" si="15"/>
        <v>3.2828215000000001E-2</v>
      </c>
      <c r="V55" s="23">
        <f t="shared" si="15"/>
        <v>6.7145057999999994E-2</v>
      </c>
      <c r="W55" s="23">
        <f t="shared" si="15"/>
        <v>0</v>
      </c>
      <c r="X55" s="23">
        <f t="shared" si="15"/>
        <v>0</v>
      </c>
      <c r="Y55" s="23">
        <f t="shared" si="15"/>
        <v>0</v>
      </c>
      <c r="Z55" s="23">
        <f t="shared" si="15"/>
        <v>0</v>
      </c>
      <c r="AA55" s="23">
        <f t="shared" si="15"/>
        <v>0</v>
      </c>
      <c r="AB55" s="43">
        <f t="shared" si="15"/>
        <v>0</v>
      </c>
      <c r="AC55" s="5"/>
      <c r="AD55" s="19">
        <f>SUM(AD67:AD70)</f>
        <v>0</v>
      </c>
      <c r="AE55" s="23">
        <f>SUM(AE67:AE70)</f>
        <v>0</v>
      </c>
      <c r="AF55" s="23">
        <f>SUM(AF67:AF70)</f>
        <v>0</v>
      </c>
      <c r="AG55" s="23">
        <f t="shared" ref="AG55:BB55" si="16">SUM(AG67:AG70)</f>
        <v>0</v>
      </c>
      <c r="AH55" s="23">
        <f t="shared" si="16"/>
        <v>4.3342115746999995E-3</v>
      </c>
      <c r="AI55" s="23">
        <f t="shared" si="16"/>
        <v>3.4893285141000003E-3</v>
      </c>
      <c r="AJ55" s="23">
        <f t="shared" si="16"/>
        <v>3.9241530475999991E-3</v>
      </c>
      <c r="AK55" s="23">
        <f t="shared" si="16"/>
        <v>5.9279552180000004E-3</v>
      </c>
      <c r="AL55" s="23">
        <f t="shared" si="16"/>
        <v>9.027289448400002E-3</v>
      </c>
      <c r="AM55" s="23">
        <f t="shared" si="16"/>
        <v>9.6204056476000017E-3</v>
      </c>
      <c r="AN55" s="23">
        <f t="shared" si="16"/>
        <v>1.13391442782E-2</v>
      </c>
      <c r="AO55" s="23">
        <f t="shared" si="16"/>
        <v>1.1159215775999999E-2</v>
      </c>
      <c r="AP55" s="23">
        <f t="shared" si="16"/>
        <v>1.0696892764799999E-2</v>
      </c>
      <c r="AQ55" s="23">
        <f t="shared" si="16"/>
        <v>1.3035583057199998E-2</v>
      </c>
      <c r="AR55" s="23">
        <f t="shared" si="16"/>
        <v>1.4231742240000003E-2</v>
      </c>
      <c r="AS55" s="23">
        <f t="shared" si="16"/>
        <v>1.2049199956499999E-2</v>
      </c>
      <c r="AT55" s="23">
        <f t="shared" si="16"/>
        <v>1.1572187884799997E-2</v>
      </c>
      <c r="AU55" s="23">
        <f t="shared" si="16"/>
        <v>1.6318098510999999E-2</v>
      </c>
      <c r="AV55" s="23">
        <f t="shared" si="16"/>
        <v>2.1216215039000001E-2</v>
      </c>
      <c r="AW55" s="23">
        <f t="shared" si="16"/>
        <v>3.9055436400416671E-2</v>
      </c>
      <c r="AX55" s="23">
        <f t="shared" si="16"/>
        <v>0</v>
      </c>
      <c r="AY55" s="23">
        <f t="shared" si="16"/>
        <v>0</v>
      </c>
      <c r="AZ55" s="23">
        <f t="shared" si="16"/>
        <v>0</v>
      </c>
      <c r="BA55" s="23">
        <f t="shared" si="16"/>
        <v>0</v>
      </c>
      <c r="BB55" s="23">
        <f t="shared" si="16"/>
        <v>0</v>
      </c>
      <c r="BC55" s="24">
        <f>SUM(BC67:BC70)</f>
        <v>0</v>
      </c>
      <c r="BD55" s="321"/>
    </row>
    <row r="56" spans="2:56">
      <c r="B56" s="6" t="s">
        <v>61</v>
      </c>
      <c r="C56" s="20">
        <f>1/$A$1*[1]PaperSectorMinusCoreVPAImp!$B$244</f>
        <v>4.3189999999999998E-4</v>
      </c>
      <c r="D56" s="23">
        <f>1/$A$1*[1]PaperSectorMinusCoreVPAImp!$C$244</f>
        <v>1.6742240000000002E-3</v>
      </c>
      <c r="E56" s="23">
        <f>1/$A$1*[1]PaperSectorMinusCoreVPAImp!$D$244</f>
        <v>1.2300947272727272E-3</v>
      </c>
      <c r="F56" s="23">
        <f>1/$A$1*[1]PaperSectorMinusCoreVPAImp!$E$244</f>
        <v>1.76575E-3</v>
      </c>
      <c r="G56" s="23">
        <f>1/$A$1*[1]PaperSectorMinusCoreVPAImp!$F$244</f>
        <v>2.21025E-3</v>
      </c>
      <c r="H56" s="23">
        <f>1/$A$1*[1]PaperSectorMinusCoreVPAImp!$G$244</f>
        <v>1.0791944333333331E-3</v>
      </c>
      <c r="I56" s="23">
        <f>1/$A$1*[1]PaperSectorMinusCoreVPAImp!$H$244</f>
        <v>1.2260894000000007E-3</v>
      </c>
      <c r="J56" s="43">
        <f>1/$A$1*[1]PaperSectorMinusCoreVPAImp!$I$244</f>
        <v>3.8008732999999994E-3</v>
      </c>
      <c r="K56" s="23">
        <f>1/$A$1*[1]PaperSectorMinusCoreVPAImp!$J$244</f>
        <v>5.2108093333333352E-3</v>
      </c>
      <c r="L56" s="23">
        <f>1/$A$1*[1]PaperSectorMinusCoreVPAImp!$K$244</f>
        <v>6.3180705269230766E-2</v>
      </c>
      <c r="M56" s="23">
        <f>1/$A$1*[1]PaperSectorMinusCoreVPAImp!L$244</f>
        <v>5.2407375999999985E-2</v>
      </c>
      <c r="N56" s="23">
        <f>1/$A$1*[1]PaperSectorMinusCoreVPAImp!M$244</f>
        <v>1.0565056541666666E-2</v>
      </c>
      <c r="O56" s="23">
        <f>1/$A$1*[1]PaperSectorMinusCoreVPAImp!N$244</f>
        <v>1.4652609999999916E-3</v>
      </c>
      <c r="P56" s="23">
        <f>1/$A$1*[1]PaperSectorMinusCoreVPAImp!O$244</f>
        <v>3.0647318916666662E-2</v>
      </c>
      <c r="Q56" s="23">
        <f>1/$A$1*[1]PaperSectorMinusCoreVPAImp!P$244</f>
        <v>3.689676611188806E-3</v>
      </c>
      <c r="R56" s="23">
        <f>1/$A$1*[1]PaperSectorMinusCoreVPAImp!Q$244</f>
        <v>3.0034827083333247E-3</v>
      </c>
      <c r="S56" s="23">
        <f>1/$A$1*[1]PaperSectorMinusCoreVPAImp!R$244</f>
        <v>5.4228388749999789E-3</v>
      </c>
      <c r="T56" s="23">
        <f>1/$A$1*[1]PaperSectorMinusCoreVPAImp!S$244</f>
        <v>4.0093140769230824E-3</v>
      </c>
      <c r="U56" s="23">
        <f>1/$A$1*[1]PaperSectorMinusCoreVPAImp!T$244</f>
        <v>9.2529277884615419E-3</v>
      </c>
      <c r="V56" s="23">
        <f>1/$A$1*[1]PaperSectorMinusCoreVPAImp!U$244</f>
        <v>6.9033042500000093E-3</v>
      </c>
      <c r="W56" s="23">
        <f>1/$A$1*[1]PaperSectorMinusCoreVPAImp!V$244</f>
        <v>0</v>
      </c>
      <c r="X56" s="23">
        <f>1/$A$1*[1]PaperSectorMinusCoreVPAImp!W$244</f>
        <v>0</v>
      </c>
      <c r="Y56" s="23">
        <f>1/$A$1*[1]PaperSectorMinusCoreVPAImp!X$244</f>
        <v>0</v>
      </c>
      <c r="Z56" s="23">
        <f>1/$A$1*[1]PaperSectorMinusCoreVPAImp!Y$244</f>
        <v>0</v>
      </c>
      <c r="AA56" s="23">
        <f>1/$A$1*[1]PaperSectorMinusCoreVPAImp!Z$244</f>
        <v>0</v>
      </c>
      <c r="AB56" s="43">
        <f>1/$A$1*[1]PaperSectorMinusCoreVPAImp!AA$244</f>
        <v>0</v>
      </c>
      <c r="AC56" s="5"/>
      <c r="AD56" s="20">
        <f>1/1000*[1]PaperSectorMinusCoreVPAImp!AB$244</f>
        <v>1.64853837144E-4</v>
      </c>
      <c r="AE56" s="23">
        <f>1/1000*[1]PaperSectorMinusCoreVPAImp!AC$244</f>
        <v>2.170316436E-4</v>
      </c>
      <c r="AF56" s="23">
        <f>1/1000*[1]PaperSectorMinusCoreVPAImp!AD$244</f>
        <v>3.9253558079999995E-4</v>
      </c>
      <c r="AG56" s="23">
        <f>1/1000*[1]PaperSectorMinusCoreVPAImp!AE$244</f>
        <v>4.9947004799999993E-4</v>
      </c>
      <c r="AH56" s="23">
        <f>1/1000*[1]PaperSectorMinusCoreVPAImp!AF$244</f>
        <v>6.0875719659999998E-4</v>
      </c>
      <c r="AI56" s="23">
        <f>1/1000*[1]PaperSectorMinusCoreVPAImp!AG$244</f>
        <v>7.7424448529999994E-4</v>
      </c>
      <c r="AJ56" s="23">
        <f>1/1000*[1]PaperSectorMinusCoreVPAImp!AH$244</f>
        <v>1.4489310100000003E-3</v>
      </c>
      <c r="AK56" s="23">
        <f>1/1000*[1]PaperSectorMinusCoreVPAImp!AI$244</f>
        <v>1.7980247340000002E-3</v>
      </c>
      <c r="AL56" s="23">
        <f>1/1000*[1]PaperSectorMinusCoreVPAImp!AJ$244</f>
        <v>4.8289452680000001E-3</v>
      </c>
      <c r="AM56" s="23">
        <f>1/1000*[1]PaperSectorMinusCoreVPAImp!AK$244</f>
        <v>4.2816203495999999E-3</v>
      </c>
      <c r="AN56" s="23">
        <f>1/1000*[1]PaperSectorMinusCoreVPAImp!AL$244</f>
        <v>4.3925412375000004E-3</v>
      </c>
      <c r="AO56" s="23">
        <f>1/1000*[1]PaperSectorMinusCoreVPAImp!AM$244</f>
        <v>1.6838314080000001E-3</v>
      </c>
      <c r="AP56" s="23">
        <f>1/1000*[1]PaperSectorMinusCoreVPAImp!AN$244</f>
        <v>7.9993832160000003E-4</v>
      </c>
      <c r="AQ56" s="23">
        <f>1/1000*[1]PaperSectorMinusCoreVPAImp!AO$244</f>
        <v>2.6421221399999992E-3</v>
      </c>
      <c r="AR56" s="23">
        <f>1/1000*[1]PaperSectorMinusCoreVPAImp!AP$244</f>
        <v>1.4440848140000006E-3</v>
      </c>
      <c r="AS56" s="23">
        <f>1/1000*[1]PaperSectorMinusCoreVPAImp!AQ$244</f>
        <v>1.4352969084999998E-3</v>
      </c>
      <c r="AT56" s="23">
        <f>1/1000*[1]PaperSectorMinusCoreVPAImp!AR$244</f>
        <v>2.4745247605000003E-3</v>
      </c>
      <c r="AU56" s="23">
        <f>1/1000*[1]PaperSectorMinusCoreVPAImp!AS$244</f>
        <v>1.6400272888999999E-3</v>
      </c>
      <c r="AV56" s="23">
        <f>1/1000*[1]PaperSectorMinusCoreVPAImp!AT$244</f>
        <v>3.1332874800000005E-3</v>
      </c>
      <c r="AW56" s="23">
        <f>1/1000*[1]PaperSectorMinusCoreVPAImp!AU$244</f>
        <v>2.6515663070833329E-3</v>
      </c>
      <c r="AX56" s="23">
        <f>1/1000*[1]PaperSectorMinusCoreVPAImp!AV$244</f>
        <v>0</v>
      </c>
      <c r="AY56" s="23">
        <f>1/1000*[1]PaperSectorMinusCoreVPAImp!AW$244</f>
        <v>0</v>
      </c>
      <c r="AZ56" s="23">
        <f>1/1000*[1]PaperSectorMinusCoreVPAImp!AX$244</f>
        <v>0</v>
      </c>
      <c r="BA56" s="23">
        <f>1/1000*[1]PaperSectorMinusCoreVPAImp!AY$244</f>
        <v>0</v>
      </c>
      <c r="BB56" s="23">
        <f>1/1000*[1]PaperSectorMinusCoreVPAImp!AZ$244</f>
        <v>0</v>
      </c>
      <c r="BC56" s="24">
        <f>1/1000*[1]PaperSectorMinusCoreVPAImp!BA$244</f>
        <v>0</v>
      </c>
      <c r="BD56" s="321"/>
    </row>
    <row r="57" spans="2:56">
      <c r="B57" s="6" t="s">
        <v>17</v>
      </c>
      <c r="C57" s="185">
        <f t="shared" ref="C57:AB57" si="17">SUM(C52:C52)-SUM(C53:C56)</f>
        <v>2.6669999999999992E-4</v>
      </c>
      <c r="D57" s="32">
        <f t="shared" si="17"/>
        <v>3.5926975000000021E-4</v>
      </c>
      <c r="E57" s="32">
        <f t="shared" si="17"/>
        <v>7.1399999999999242E-5</v>
      </c>
      <c r="F57" s="32">
        <f t="shared" si="17"/>
        <v>4.808025833331897E-5</v>
      </c>
      <c r="G57" s="32">
        <f t="shared" si="17"/>
        <v>4.5059875000016958E-5</v>
      </c>
      <c r="H57" s="32">
        <f t="shared" si="17"/>
        <v>1.3244163333332726E-4</v>
      </c>
      <c r="I57" s="32">
        <f t="shared" si="17"/>
        <v>4.4808501000000098E-3</v>
      </c>
      <c r="J57" s="46">
        <f t="shared" si="17"/>
        <v>1.0848638500000063E-3</v>
      </c>
      <c r="K57" s="32">
        <f t="shared" si="17"/>
        <v>1.98678666666674E-4</v>
      </c>
      <c r="L57" s="32">
        <f t="shared" si="17"/>
        <v>2.7251699999997214E-4</v>
      </c>
      <c r="M57" s="32">
        <f t="shared" si="17"/>
        <v>1.104491266666674E-3</v>
      </c>
      <c r="N57" s="32">
        <f t="shared" si="17"/>
        <v>1.9766150833333551E-3</v>
      </c>
      <c r="O57" s="32">
        <f t="shared" si="17"/>
        <v>2.5293057575759281E-4</v>
      </c>
      <c r="P57" s="32">
        <f t="shared" si="17"/>
        <v>9.174638375000016E-3</v>
      </c>
      <c r="Q57" s="32">
        <f t="shared" si="17"/>
        <v>9.7638018333333354E-3</v>
      </c>
      <c r="R57" s="32">
        <f t="shared" si="17"/>
        <v>5.9286062499999681E-4</v>
      </c>
      <c r="S57" s="32">
        <f t="shared" si="17"/>
        <v>1.6982107916666822E-3</v>
      </c>
      <c r="T57" s="32">
        <f t="shared" si="17"/>
        <v>2.3048890769230834E-3</v>
      </c>
      <c r="U57" s="32">
        <f t="shared" si="17"/>
        <v>5.1737380416666534E-3</v>
      </c>
      <c r="V57" s="32">
        <f t="shared" si="17"/>
        <v>6.591577250000008E-3</v>
      </c>
      <c r="W57" s="32">
        <f t="shared" si="17"/>
        <v>0</v>
      </c>
      <c r="X57" s="32">
        <f t="shared" si="17"/>
        <v>0</v>
      </c>
      <c r="Y57" s="32">
        <f t="shared" si="17"/>
        <v>0</v>
      </c>
      <c r="Z57" s="32">
        <f t="shared" si="17"/>
        <v>0</v>
      </c>
      <c r="AA57" s="32">
        <f t="shared" si="17"/>
        <v>0</v>
      </c>
      <c r="AB57" s="46">
        <f t="shared" si="17"/>
        <v>0</v>
      </c>
      <c r="AC57" s="5"/>
      <c r="AD57" s="169">
        <f t="shared" ref="AD57:BC57" si="18">SUM(AD52:AD52)-SUM(AD53:AD56)</f>
        <v>3.9198135719999963E-5</v>
      </c>
      <c r="AE57" s="61">
        <f t="shared" si="18"/>
        <v>1.0253455720000059E-4</v>
      </c>
      <c r="AF57" s="61">
        <f t="shared" si="18"/>
        <v>7.009638240000008E-5</v>
      </c>
      <c r="AG57" s="61">
        <f t="shared" si="18"/>
        <v>4.5162028799998477E-5</v>
      </c>
      <c r="AH57" s="61">
        <f t="shared" si="18"/>
        <v>2.2885272199998918E-5</v>
      </c>
      <c r="AI57" s="61">
        <f t="shared" si="18"/>
        <v>3.9319780499993962E-5</v>
      </c>
      <c r="AJ57" s="61">
        <f t="shared" si="18"/>
        <v>6.080104884000001E-4</v>
      </c>
      <c r="AK57" s="61">
        <f t="shared" si="18"/>
        <v>2.5820357049999992E-4</v>
      </c>
      <c r="AL57" s="61">
        <f t="shared" si="18"/>
        <v>3.7738963040000184E-4</v>
      </c>
      <c r="AM57" s="61">
        <f t="shared" si="18"/>
        <v>2.3944113160000169E-4</v>
      </c>
      <c r="AN57" s="61">
        <f t="shared" si="18"/>
        <v>3.5823860819999415E-4</v>
      </c>
      <c r="AO57" s="61">
        <f t="shared" si="18"/>
        <v>4.7435183999999797E-4</v>
      </c>
      <c r="AP57" s="61">
        <f t="shared" si="18"/>
        <v>1.86943539200006E-4</v>
      </c>
      <c r="AQ57" s="61">
        <f t="shared" si="18"/>
        <v>5.3813151090001399E-4</v>
      </c>
      <c r="AR57" s="61">
        <f t="shared" si="18"/>
        <v>1.3036969049999986E-3</v>
      </c>
      <c r="AS57" s="61">
        <f t="shared" si="18"/>
        <v>9.4602516050000529E-4</v>
      </c>
      <c r="AT57" s="61">
        <f t="shared" si="18"/>
        <v>1.4101363619000024E-3</v>
      </c>
      <c r="AU57" s="61">
        <f t="shared" si="18"/>
        <v>1.8367803597000021E-3</v>
      </c>
      <c r="AV57" s="61">
        <f t="shared" si="18"/>
        <v>3.3792661600000051E-3</v>
      </c>
      <c r="AW57" s="61">
        <f t="shared" si="18"/>
        <v>3.2945139062499906E-3</v>
      </c>
      <c r="AX57" s="61">
        <f t="shared" si="18"/>
        <v>0</v>
      </c>
      <c r="AY57" s="61">
        <f t="shared" si="18"/>
        <v>0</v>
      </c>
      <c r="AZ57" s="61">
        <f t="shared" si="18"/>
        <v>0</v>
      </c>
      <c r="BA57" s="61">
        <f t="shared" si="18"/>
        <v>0</v>
      </c>
      <c r="BB57" s="61">
        <f t="shared" si="18"/>
        <v>0</v>
      </c>
      <c r="BC57" s="171">
        <f t="shared" si="18"/>
        <v>0</v>
      </c>
      <c r="BD57" s="321"/>
    </row>
    <row r="58" spans="2:56" ht="17.149999999999999" customHeight="1">
      <c r="B58" s="83" t="s">
        <v>129</v>
      </c>
      <c r="C58" s="140">
        <f t="shared" ref="C58:AB58" si="19">C5-SUM(C6,C12,C16,C22,C29,C51,C52)</f>
        <v>1.3311715995249926</v>
      </c>
      <c r="D58" s="141">
        <f t="shared" si="19"/>
        <v>1.3574612380068238</v>
      </c>
      <c r="E58" s="141">
        <f t="shared" si="19"/>
        <v>1.4509044414734902</v>
      </c>
      <c r="F58" s="141">
        <f t="shared" si="19"/>
        <v>1.4359231245583359</v>
      </c>
      <c r="G58" s="141">
        <f t="shared" si="19"/>
        <v>1.183578727349996</v>
      </c>
      <c r="H58" s="141">
        <f t="shared" si="19"/>
        <v>1.2201034228000083</v>
      </c>
      <c r="I58" s="141">
        <f t="shared" si="19"/>
        <v>1.3333244628305678</v>
      </c>
      <c r="J58" s="142">
        <f t="shared" si="19"/>
        <v>1.2305578688416574</v>
      </c>
      <c r="K58" s="141">
        <f t="shared" si="19"/>
        <v>0.94509698983332413</v>
      </c>
      <c r="L58" s="141">
        <f t="shared" si="19"/>
        <v>0.87581209348974909</v>
      </c>
      <c r="M58" s="141">
        <f t="shared" si="19"/>
        <v>1.0874463319874863</v>
      </c>
      <c r="N58" s="141">
        <f t="shared" si="19"/>
        <v>1.3094459406333385</v>
      </c>
      <c r="O58" s="141">
        <f t="shared" si="19"/>
        <v>0.95630716041011965</v>
      </c>
      <c r="P58" s="141">
        <f t="shared" si="19"/>
        <v>0.96754872323332108</v>
      </c>
      <c r="Q58" s="141">
        <f t="shared" si="19"/>
        <v>1.0874475815371767</v>
      </c>
      <c r="R58" s="141">
        <f t="shared" si="19"/>
        <v>1.0328715308472169</v>
      </c>
      <c r="S58" s="141">
        <f t="shared" si="19"/>
        <v>1.0086703983250089</v>
      </c>
      <c r="T58" s="141">
        <f t="shared" si="19"/>
        <v>0.77506553009807533</v>
      </c>
      <c r="U58" s="141">
        <f t="shared" si="19"/>
        <v>0.89827637450557063</v>
      </c>
      <c r="V58" s="141">
        <f t="shared" si="19"/>
        <v>0.77750740537535989</v>
      </c>
      <c r="W58" s="141">
        <f t="shared" si="19"/>
        <v>0</v>
      </c>
      <c r="X58" s="141">
        <f t="shared" si="19"/>
        <v>0</v>
      </c>
      <c r="Y58" s="141">
        <f t="shared" si="19"/>
        <v>0</v>
      </c>
      <c r="Z58" s="141">
        <f t="shared" si="19"/>
        <v>0</v>
      </c>
      <c r="AA58" s="141">
        <f t="shared" si="19"/>
        <v>0</v>
      </c>
      <c r="AB58" s="142">
        <f t="shared" si="19"/>
        <v>0</v>
      </c>
      <c r="AC58" s="5"/>
      <c r="AD58" s="119">
        <f t="shared" ref="AD58:BC58" si="20">AD5-SUM(AD6,AD12,AD16,AD22,AD29,AD51,AD52)</f>
        <v>0.20949108364035052</v>
      </c>
      <c r="AE58" s="120">
        <f t="shared" si="20"/>
        <v>0.20643829514160039</v>
      </c>
      <c r="AF58" s="120">
        <f t="shared" si="20"/>
        <v>0.20935737565439805</v>
      </c>
      <c r="AG58" s="120">
        <f t="shared" si="20"/>
        <v>0.21665364559999833</v>
      </c>
      <c r="AH58" s="120">
        <f t="shared" si="20"/>
        <v>0.18065206470640138</v>
      </c>
      <c r="AI58" s="120">
        <f t="shared" si="20"/>
        <v>0.19478354661480335</v>
      </c>
      <c r="AJ58" s="120">
        <f t="shared" si="20"/>
        <v>0.20675216987960088</v>
      </c>
      <c r="AK58" s="120">
        <f t="shared" si="20"/>
        <v>0.21464547608500339</v>
      </c>
      <c r="AL58" s="120">
        <f t="shared" si="20"/>
        <v>0.20526104451119664</v>
      </c>
      <c r="AM58" s="120">
        <f t="shared" si="20"/>
        <v>0.16928546864679994</v>
      </c>
      <c r="AN58" s="120">
        <f t="shared" si="20"/>
        <v>0.20820358981980114</v>
      </c>
      <c r="AO58" s="120">
        <f t="shared" si="20"/>
        <v>0.2538730908479998</v>
      </c>
      <c r="AP58" s="120">
        <f t="shared" si="20"/>
        <v>0.17218163816480381</v>
      </c>
      <c r="AQ58" s="120">
        <f t="shared" si="20"/>
        <v>0.19128139676310063</v>
      </c>
      <c r="AR58" s="120">
        <f t="shared" si="20"/>
        <v>0.21243338863599881</v>
      </c>
      <c r="AS58" s="120">
        <f t="shared" si="20"/>
        <v>0.18381202997499724</v>
      </c>
      <c r="AT58" s="120">
        <f t="shared" si="20"/>
        <v>0.1773748362919978</v>
      </c>
      <c r="AU58" s="120">
        <f t="shared" si="20"/>
        <v>0.17620187567839896</v>
      </c>
      <c r="AV58" s="120">
        <f t="shared" si="20"/>
        <v>0.20736023863899966</v>
      </c>
      <c r="AW58" s="120">
        <f t="shared" si="20"/>
        <v>0.16828223762167038</v>
      </c>
      <c r="AX58" s="120">
        <f t="shared" si="20"/>
        <v>0</v>
      </c>
      <c r="AY58" s="120">
        <f t="shared" si="20"/>
        <v>0</v>
      </c>
      <c r="AZ58" s="120">
        <f t="shared" si="20"/>
        <v>0</v>
      </c>
      <c r="BA58" s="120">
        <f t="shared" si="20"/>
        <v>0</v>
      </c>
      <c r="BB58" s="120">
        <f t="shared" si="20"/>
        <v>0</v>
      </c>
      <c r="BC58" s="203">
        <f t="shared" si="20"/>
        <v>0</v>
      </c>
      <c r="BD58" s="321"/>
    </row>
    <row r="59" spans="2:56">
      <c r="B59" s="6" t="s">
        <v>21</v>
      </c>
      <c r="C59" s="20">
        <f>1/$A$1*[1]PaperSectorMinusCoreVPAImp!$B$15</f>
        <v>1.8274864499999998E-3</v>
      </c>
      <c r="D59" s="23">
        <f>1/$A$1*[1]PaperSectorMinusCoreVPAImp!$C$15</f>
        <v>6.0234247000000001E-3</v>
      </c>
      <c r="E59" s="23">
        <f>1/$A$1*[1]PaperSectorMinusCoreVPAImp!$D$15</f>
        <v>1.3601641371212118E-2</v>
      </c>
      <c r="F59" s="23">
        <f>1/$A$1*[1]PaperSectorMinusCoreVPAImp!$E$15</f>
        <v>7.1921808216666647E-2</v>
      </c>
      <c r="G59" s="23">
        <f>1/$A$1*[1]PaperSectorMinusCoreVPAImp!$F$15</f>
        <v>1.5123164816666665E-2</v>
      </c>
      <c r="H59" s="23">
        <f>1/$A$1*[1]PaperSectorMinusCoreVPAImp!$G$15</f>
        <v>2.7399044516666662E-2</v>
      </c>
      <c r="I59" s="23">
        <f>1/$A$1*[1]PaperSectorMinusCoreVPAImp!$H$15</f>
        <v>4.1747956124999999E-2</v>
      </c>
      <c r="J59" s="43">
        <f>1/$A$1*[1]PaperSectorMinusCoreVPAImp!$I$15</f>
        <v>6.5782522808333341E-2</v>
      </c>
      <c r="K59" s="23">
        <f>1/$A$1*[1]PaperSectorMinusCoreVPAImp!$J$15</f>
        <v>3.3541676408333332E-2</v>
      </c>
      <c r="L59" s="23">
        <f>1/$A$1*[1]PaperSectorMinusCoreVPAImp!$K$15</f>
        <v>2.9116100871794868E-2</v>
      </c>
      <c r="M59" s="23">
        <f>1/$A$1*[1]PaperSectorMinusCoreVPAImp!L$15</f>
        <v>7.1968368733333329E-2</v>
      </c>
      <c r="N59" s="23">
        <f>1/$A$1*[1]PaperSectorMinusCoreVPAImp!M$15</f>
        <v>0.12152449825833335</v>
      </c>
      <c r="O59" s="23">
        <f>1/$A$1*[1]PaperSectorMinusCoreVPAImp!N$15</f>
        <v>0.12261142039999999</v>
      </c>
      <c r="P59" s="23">
        <f>1/$A$1*[1]PaperSectorMinusCoreVPAImp!O$15</f>
        <v>0.10780119962500001</v>
      </c>
      <c r="Q59" s="23">
        <f>1/$A$1*[1]PaperSectorMinusCoreVPAImp!P$15</f>
        <v>0.12550995194230766</v>
      </c>
      <c r="R59" s="23">
        <f>1/$A$1*[1]PaperSectorMinusCoreVPAImp!Q$15</f>
        <v>6.6714791150000008E-2</v>
      </c>
      <c r="S59" s="23">
        <f>1/$A$1*[1]PaperSectorMinusCoreVPAImp!R$15</f>
        <v>5.36065082E-2</v>
      </c>
      <c r="T59" s="23">
        <f>1/$A$1*[1]PaperSectorMinusCoreVPAImp!S$15</f>
        <v>3.3832288217948717E-2</v>
      </c>
      <c r="U59" s="23">
        <f>1/$A$1*[1]PaperSectorMinusCoreVPAImp!T$15</f>
        <v>6.3829929166666658E-3</v>
      </c>
      <c r="V59" s="23">
        <f>1/$A$1*[1]PaperSectorMinusCoreVPAImp!U$15</f>
        <v>5.6397044999999995E-3</v>
      </c>
      <c r="W59" s="23">
        <f>1/$A$1*[1]PaperSectorMinusCoreVPAImp!V$15</f>
        <v>0</v>
      </c>
      <c r="X59" s="23">
        <f>1/$A$1*[1]PaperSectorMinusCoreVPAImp!W$15</f>
        <v>0</v>
      </c>
      <c r="Y59" s="23">
        <f>1/$A$1*[1]PaperSectorMinusCoreVPAImp!X$15</f>
        <v>0</v>
      </c>
      <c r="Z59" s="23">
        <f>1/$A$1*[1]PaperSectorMinusCoreVPAImp!Y$15</f>
        <v>0</v>
      </c>
      <c r="AA59" s="23">
        <f>1/$A$1*[1]PaperSectorMinusCoreVPAImp!Z$15</f>
        <v>0</v>
      </c>
      <c r="AB59" s="43">
        <f>1/$A$1*[1]PaperSectorMinusCoreVPAImp!AA$15</f>
        <v>0</v>
      </c>
      <c r="AC59" s="5"/>
      <c r="AD59" s="20">
        <f>1/1000*[1]PaperSectorMinusCoreVPAImp!AB$15</f>
        <v>7.4352601364699987E-4</v>
      </c>
      <c r="AE59" s="23">
        <f>1/1000*[1]PaperSectorMinusCoreVPAImp!AC$15</f>
        <v>1.2437322584E-3</v>
      </c>
      <c r="AF59" s="23">
        <f>1/1000*[1]PaperSectorMinusCoreVPAImp!AD$15</f>
        <v>2.8986696624000003E-3</v>
      </c>
      <c r="AG59" s="23">
        <f>1/1000*[1]PaperSectorMinusCoreVPAImp!AE$15</f>
        <v>2.5524046128000003E-3</v>
      </c>
      <c r="AH59" s="23">
        <f>1/1000*[1]PaperSectorMinusCoreVPAImp!AF$15</f>
        <v>2.1607811778000001E-3</v>
      </c>
      <c r="AI59" s="23">
        <f>1/1000*[1]PaperSectorMinusCoreVPAImp!AG$15</f>
        <v>4.4774201042999994E-3</v>
      </c>
      <c r="AJ59" s="23">
        <f>1/1000*[1]PaperSectorMinusCoreVPAImp!AH$15</f>
        <v>6.8273212332E-3</v>
      </c>
      <c r="AK59" s="23">
        <f>1/1000*[1]PaperSectorMinusCoreVPAImp!AI$15</f>
        <v>1.2857700709500002E-2</v>
      </c>
      <c r="AL59" s="23">
        <f>1/1000*[1]PaperSectorMinusCoreVPAImp!AJ$15</f>
        <v>6.1954773144000004E-3</v>
      </c>
      <c r="AM59" s="23">
        <f>1/1000*[1]PaperSectorMinusCoreVPAImp!AK$15</f>
        <v>4.2414556887999996E-3</v>
      </c>
      <c r="AN59" s="23">
        <f>1/1000*[1]PaperSectorMinusCoreVPAImp!AL$15</f>
        <v>1.3303044212400002E-2</v>
      </c>
      <c r="AO59" s="23">
        <f>1/1000*[1]PaperSectorMinusCoreVPAImp!AM$15</f>
        <v>2.4210772031999998E-2</v>
      </c>
      <c r="AP59" s="23">
        <f>1/1000*[1]PaperSectorMinusCoreVPAImp!AN$15</f>
        <v>2.0485958697599997E-2</v>
      </c>
      <c r="AQ59" s="23">
        <f>1/1000*[1]PaperSectorMinusCoreVPAImp!AO$15</f>
        <v>2.25406964778E-2</v>
      </c>
      <c r="AR59" s="23">
        <f>1/1000*[1]PaperSectorMinusCoreVPAImp!AP$15</f>
        <v>2.3458815076999998E-2</v>
      </c>
      <c r="AS59" s="23">
        <f>1/1000*[1]PaperSectorMinusCoreVPAImp!AQ$15</f>
        <v>1.1635771409500001E-2</v>
      </c>
      <c r="AT59" s="23">
        <f>1/1000*[1]PaperSectorMinusCoreVPAImp!AR$15</f>
        <v>9.9941347928999991E-3</v>
      </c>
      <c r="AU59" s="23">
        <f>1/1000*[1]PaperSectorMinusCoreVPAImp!AS$15</f>
        <v>5.8737248998999994E-3</v>
      </c>
      <c r="AV59" s="23">
        <f>1/1000*[1]PaperSectorMinusCoreVPAImp!AT$15</f>
        <v>1.6051431589999999E-3</v>
      </c>
      <c r="AW59" s="23">
        <f>1/1000*[1]PaperSectorMinusCoreVPAImp!AU$15</f>
        <v>1.4050087887500001E-3</v>
      </c>
      <c r="AX59" s="23">
        <f>1/1000*[1]PaperSectorMinusCoreVPAImp!AV$15</f>
        <v>0</v>
      </c>
      <c r="AY59" s="23">
        <f>1/1000*[1]PaperSectorMinusCoreVPAImp!AW$15</f>
        <v>0</v>
      </c>
      <c r="AZ59" s="23">
        <f>1/1000*[1]PaperSectorMinusCoreVPAImp!AX$15</f>
        <v>0</v>
      </c>
      <c r="BA59" s="23">
        <f>1/1000*[1]PaperSectorMinusCoreVPAImp!AY$15</f>
        <v>0</v>
      </c>
      <c r="BB59" s="23">
        <f>1/1000*[1]PaperSectorMinusCoreVPAImp!AZ$15</f>
        <v>0</v>
      </c>
      <c r="BC59" s="24">
        <f>1/1000*[1]PaperSectorMinusCoreVPAImp!BA$15</f>
        <v>0</v>
      </c>
      <c r="BD59" s="321"/>
    </row>
    <row r="60" spans="2:56">
      <c r="B60" s="6" t="s">
        <v>46</v>
      </c>
      <c r="C60" s="20">
        <f>1/$A$1*[1]PaperSectorMinusCoreVPAImp!$B$108</f>
        <v>3.19987675E-4</v>
      </c>
      <c r="D60" s="23">
        <f>1/$A$1*[1]PaperSectorMinusCoreVPAImp!$C$108</f>
        <v>3.3006501666666663E-4</v>
      </c>
      <c r="E60" s="23">
        <f>1/$A$1*[1]PaperSectorMinusCoreVPAImp!$D$108</f>
        <v>9.1622627424242415E-4</v>
      </c>
      <c r="F60" s="23">
        <f>1/$A$1*[1]PaperSectorMinusCoreVPAImp!$E$108</f>
        <v>2.6702037833333334E-3</v>
      </c>
      <c r="G60" s="23">
        <f>1/$A$1*[1]PaperSectorMinusCoreVPAImp!$F$108</f>
        <v>8.8606616166666662E-3</v>
      </c>
      <c r="H60" s="23">
        <f>1/$A$1*[1]PaperSectorMinusCoreVPAImp!$G$108</f>
        <v>1.0831620858333337E-2</v>
      </c>
      <c r="I60" s="23">
        <f>1/$A$1*[1]PaperSectorMinusCoreVPAImp!$H$108</f>
        <v>9.60730535833333E-3</v>
      </c>
      <c r="J60" s="43">
        <f>1/$A$1*[1]PaperSectorMinusCoreVPAImp!$I$108</f>
        <v>1.1480660216666664E-2</v>
      </c>
      <c r="K60" s="23">
        <f>1/$A$1*[1]PaperSectorMinusCoreVPAImp!$J$108</f>
        <v>8.8195516500000001E-3</v>
      </c>
      <c r="L60" s="23">
        <f>1/$A$1*[1]PaperSectorMinusCoreVPAImp!$K$108</f>
        <v>4.9938112692307687E-3</v>
      </c>
      <c r="M60" s="23">
        <f>1/$A$1*[1]PaperSectorMinusCoreVPAImp!L$108</f>
        <v>7.8175920666666652E-3</v>
      </c>
      <c r="N60" s="23">
        <f>1/$A$1*[1]PaperSectorMinusCoreVPAImp!M$108</f>
        <v>8.6896359750000002E-3</v>
      </c>
      <c r="O60" s="23">
        <f>1/$A$1*[1]PaperSectorMinusCoreVPAImp!N$108</f>
        <v>5.1458424916666669E-3</v>
      </c>
      <c r="P60" s="23">
        <f>1/$A$1*[1]PaperSectorMinusCoreVPAImp!O$108</f>
        <v>1.0385891541666666E-2</v>
      </c>
      <c r="Q60" s="23">
        <f>1/$A$1*[1]PaperSectorMinusCoreVPAImp!P$108</f>
        <v>1.7089910169230768E-2</v>
      </c>
      <c r="R60" s="23">
        <f>1/$A$1*[1]PaperSectorMinusCoreVPAImp!Q$108</f>
        <v>1.1595351608333334E-2</v>
      </c>
      <c r="S60" s="23">
        <f>1/$A$1*[1]PaperSectorMinusCoreVPAImp!R$108</f>
        <v>1.2521579708333333E-2</v>
      </c>
      <c r="T60" s="23">
        <f>1/$A$1*[1]PaperSectorMinusCoreVPAImp!S$108</f>
        <v>1.6237307581410253E-2</v>
      </c>
      <c r="U60" s="23">
        <f>1/$A$1*[1]PaperSectorMinusCoreVPAImp!T$108</f>
        <v>2.3812395849999998E-2</v>
      </c>
      <c r="V60" s="23">
        <f>1/$A$1*[1]PaperSectorMinusCoreVPAImp!U$108</f>
        <v>4.0405312625000002E-2</v>
      </c>
      <c r="W60" s="23">
        <f>1/$A$1*[1]PaperSectorMinusCoreVPAImp!V$108</f>
        <v>0</v>
      </c>
      <c r="X60" s="23">
        <f>1/$A$1*[1]PaperSectorMinusCoreVPAImp!W$108</f>
        <v>0</v>
      </c>
      <c r="Y60" s="23">
        <f>1/$A$1*[1]PaperSectorMinusCoreVPAImp!X$108</f>
        <v>0</v>
      </c>
      <c r="Z60" s="23">
        <f>1/$A$1*[1]PaperSectorMinusCoreVPAImp!Y$108</f>
        <v>0</v>
      </c>
      <c r="AA60" s="23">
        <f>1/$A$1*[1]PaperSectorMinusCoreVPAImp!Z$108</f>
        <v>0</v>
      </c>
      <c r="AB60" s="43">
        <f>1/$A$1*[1]PaperSectorMinusCoreVPAImp!AA$108</f>
        <v>0</v>
      </c>
      <c r="AC60" s="5"/>
      <c r="AD60" s="20">
        <f>1/1000*[1]PaperSectorMinusCoreVPAImp!AB$108</f>
        <v>3.2675026546199998E-4</v>
      </c>
      <c r="AE60" s="23">
        <f>1/1000*[1]PaperSectorMinusCoreVPAImp!AC$108</f>
        <v>5.5611565519999987E-4</v>
      </c>
      <c r="AF60" s="23">
        <f>1/1000*[1]PaperSectorMinusCoreVPAImp!AD$108</f>
        <v>8.5129058400000004E-4</v>
      </c>
      <c r="AG60" s="23">
        <f>1/1000*[1]PaperSectorMinusCoreVPAImp!AE$108</f>
        <v>2.1137365647999999E-3</v>
      </c>
      <c r="AH60" s="23">
        <f>1/1000*[1]PaperSectorMinusCoreVPAImp!AF$108</f>
        <v>4.2753937632000003E-3</v>
      </c>
      <c r="AI60" s="23">
        <f>1/1000*[1]PaperSectorMinusCoreVPAImp!AG$108</f>
        <v>5.0830765985999992E-3</v>
      </c>
      <c r="AJ60" s="23">
        <f>1/1000*[1]PaperSectorMinusCoreVPAImp!AH$108</f>
        <v>5.0312582580000001E-3</v>
      </c>
      <c r="AK60" s="23">
        <f>1/1000*[1]PaperSectorMinusCoreVPAImp!AI$108</f>
        <v>6.0570398720000002E-3</v>
      </c>
      <c r="AL60" s="23">
        <f>1/1000*[1]PaperSectorMinusCoreVPAImp!AJ$108</f>
        <v>4.8668874956000006E-3</v>
      </c>
      <c r="AM60" s="23">
        <f>1/1000*[1]PaperSectorMinusCoreVPAImp!AK$108</f>
        <v>3.2317376520000001E-3</v>
      </c>
      <c r="AN60" s="23">
        <f>1/1000*[1]PaperSectorMinusCoreVPAImp!AL$108</f>
        <v>4.6224282230999999E-3</v>
      </c>
      <c r="AO60" s="23">
        <f>1/1000*[1]PaperSectorMinusCoreVPAImp!AM$108</f>
        <v>5.7579036000000002E-3</v>
      </c>
      <c r="AP60" s="23">
        <f>1/1000*[1]PaperSectorMinusCoreVPAImp!AN$108</f>
        <v>3.7250681776E-3</v>
      </c>
      <c r="AQ60" s="23">
        <f>1/1000*[1]PaperSectorMinusCoreVPAImp!AO$108</f>
        <v>5.7601343844000006E-3</v>
      </c>
      <c r="AR60" s="23">
        <f>1/1000*[1]PaperSectorMinusCoreVPAImp!AP$108</f>
        <v>8.729382196E-3</v>
      </c>
      <c r="AS60" s="23">
        <f>1/1000*[1]PaperSectorMinusCoreVPAImp!AQ$108</f>
        <v>6.7731213795E-3</v>
      </c>
      <c r="AT60" s="23">
        <f>1/1000*[1]PaperSectorMinusCoreVPAImp!AR$108</f>
        <v>6.9522706512000002E-3</v>
      </c>
      <c r="AU60" s="23">
        <f>1/1000*[1]PaperSectorMinusCoreVPAImp!AS$108</f>
        <v>8.6517374085999989E-3</v>
      </c>
      <c r="AV60" s="23">
        <f>1/1000*[1]PaperSectorMinusCoreVPAImp!AT$108</f>
        <v>1.1810256276999999E-2</v>
      </c>
      <c r="AW60" s="23">
        <f>1/1000*[1]PaperSectorMinusCoreVPAImp!AU$108</f>
        <v>2.0286894783333335E-2</v>
      </c>
      <c r="AX60" s="23">
        <f>1/1000*[1]PaperSectorMinusCoreVPAImp!AV$108</f>
        <v>0</v>
      </c>
      <c r="AY60" s="23">
        <f>1/1000*[1]PaperSectorMinusCoreVPAImp!AW$108</f>
        <v>0</v>
      </c>
      <c r="AZ60" s="23">
        <f>1/1000*[1]PaperSectorMinusCoreVPAImp!AX$108</f>
        <v>0</v>
      </c>
      <c r="BA60" s="23">
        <f>1/1000*[1]PaperSectorMinusCoreVPAImp!AY$108</f>
        <v>0</v>
      </c>
      <c r="BB60" s="23">
        <f>1/1000*[1]PaperSectorMinusCoreVPAImp!AZ$108</f>
        <v>0</v>
      </c>
      <c r="BC60" s="24">
        <f>1/1000*[1]PaperSectorMinusCoreVPAImp!BA$108</f>
        <v>0</v>
      </c>
      <c r="BD60" s="321"/>
    </row>
    <row r="61" spans="2:56">
      <c r="B61" s="6" t="s">
        <v>77</v>
      </c>
      <c r="C61" s="20">
        <f>1/$A$1*[1]PaperSectorMinusCoreVPAImp!$B$113</f>
        <v>6.2900272166666656E-3</v>
      </c>
      <c r="D61" s="23">
        <f>1/$A$1*[1]PaperSectorMinusCoreVPAImp!$C$113</f>
        <v>1.665917925E-2</v>
      </c>
      <c r="E61" s="23">
        <f>1/$A$1*[1]PaperSectorMinusCoreVPAImp!$D$113</f>
        <v>2.3064260068181814E-2</v>
      </c>
      <c r="F61" s="23">
        <f>1/$A$1*[1]PaperSectorMinusCoreVPAImp!$E$113</f>
        <v>2.7116774475000001E-2</v>
      </c>
      <c r="G61" s="23">
        <f>1/$A$1*[1]PaperSectorMinusCoreVPAImp!$F$113</f>
        <v>4.3320052999999996E-3</v>
      </c>
      <c r="H61" s="23">
        <f>1/$A$1*[1]PaperSectorMinusCoreVPAImp!$G$113</f>
        <v>2.9223156666666666E-4</v>
      </c>
      <c r="I61" s="23">
        <f>1/$A$1*[1]PaperSectorMinusCoreVPAImp!$H$113</f>
        <v>6.3581179999999996E-4</v>
      </c>
      <c r="J61" s="43">
        <f>1/$A$1*[1]PaperSectorMinusCoreVPAImp!$I$113</f>
        <v>6.7164066666666657E-4</v>
      </c>
      <c r="K61" s="23">
        <f>1/$A$1*[1]PaperSectorMinusCoreVPAImp!$J$113</f>
        <v>7.2395729166666652E-4</v>
      </c>
      <c r="L61" s="23">
        <f>1/$A$1*[1]PaperSectorMinusCoreVPAImp!$K$113</f>
        <v>1.3661295576923077E-2</v>
      </c>
      <c r="M61" s="23">
        <f>1/$A$1*[1]PaperSectorMinusCoreVPAImp!L$113</f>
        <v>4.83430444E-2</v>
      </c>
      <c r="N61" s="23">
        <f>1/$A$1*[1]PaperSectorMinusCoreVPAImp!M$113</f>
        <v>2.0106793233333333E-2</v>
      </c>
      <c r="O61" s="23">
        <f>1/$A$1*[1]PaperSectorMinusCoreVPAImp!N$113</f>
        <v>1.1070473333333334E-4</v>
      </c>
      <c r="P61" s="23">
        <f>1/$A$1*[1]PaperSectorMinusCoreVPAImp!O$113</f>
        <v>5.8565225000000007E-4</v>
      </c>
      <c r="Q61" s="23">
        <f>1/$A$1*[1]PaperSectorMinusCoreVPAImp!P$113</f>
        <v>2.87077E-4</v>
      </c>
      <c r="R61" s="23">
        <f>1/$A$1*[1]PaperSectorMinusCoreVPAImp!Q$113</f>
        <v>1.8166062499999999E-4</v>
      </c>
      <c r="S61" s="23">
        <f>1/$A$1*[1]PaperSectorMinusCoreVPAImp!R$113</f>
        <v>2.596449478333333E-2</v>
      </c>
      <c r="T61" s="23">
        <f>1/$A$1*[1]PaperSectorMinusCoreVPAImp!S$113</f>
        <v>1.1164717384615384E-3</v>
      </c>
      <c r="U61" s="23">
        <f>1/$A$1*[1]PaperSectorMinusCoreVPAImp!T$113</f>
        <v>3.5822478555555563E-3</v>
      </c>
      <c r="V61" s="23">
        <f>1/$A$1*[1]PaperSectorMinusCoreVPAImp!U$113</f>
        <v>1.9184137208333334E-2</v>
      </c>
      <c r="W61" s="23">
        <f>1/$A$1*[1]PaperSectorMinusCoreVPAImp!V$113</f>
        <v>0</v>
      </c>
      <c r="X61" s="23">
        <f>1/$A$1*[1]PaperSectorMinusCoreVPAImp!W$113</f>
        <v>0</v>
      </c>
      <c r="Y61" s="23">
        <f>1/$A$1*[1]PaperSectorMinusCoreVPAImp!X$113</f>
        <v>0</v>
      </c>
      <c r="Z61" s="23">
        <f>1/$A$1*[1]PaperSectorMinusCoreVPAImp!Y$113</f>
        <v>0</v>
      </c>
      <c r="AA61" s="23">
        <f>1/$A$1*[1]PaperSectorMinusCoreVPAImp!Z$113</f>
        <v>0</v>
      </c>
      <c r="AB61" s="43">
        <f>1/$A$1*[1]PaperSectorMinusCoreVPAImp!AA$113</f>
        <v>0</v>
      </c>
      <c r="AC61" s="5"/>
      <c r="AD61" s="20">
        <f>1/1000*[1]PaperSectorMinusCoreVPAImp!AB$113</f>
        <v>1.867809639318E-3</v>
      </c>
      <c r="AE61" s="23">
        <f>1/1000*[1]PaperSectorMinusCoreVPAImp!AC$113</f>
        <v>4.7710071827999989E-3</v>
      </c>
      <c r="AF61" s="23">
        <f>1/1000*[1]PaperSectorMinusCoreVPAImp!AD$113</f>
        <v>5.9241168623999996E-3</v>
      </c>
      <c r="AG61" s="23">
        <f>1/1000*[1]PaperSectorMinusCoreVPAImp!AE$113</f>
        <v>7.0529188799999991E-3</v>
      </c>
      <c r="AH61" s="23">
        <f>1/1000*[1]PaperSectorMinusCoreVPAImp!AF$113</f>
        <v>1.3346138953000001E-3</v>
      </c>
      <c r="AI61" s="23">
        <f>1/1000*[1]PaperSectorMinusCoreVPAImp!AG$113</f>
        <v>2.0180794920000001E-4</v>
      </c>
      <c r="AJ61" s="23">
        <f>1/1000*[1]PaperSectorMinusCoreVPAImp!AH$113</f>
        <v>4.2073649280000003E-4</v>
      </c>
      <c r="AK61" s="23">
        <f>1/1000*[1]PaperSectorMinusCoreVPAImp!AI$113</f>
        <v>6.4403358299999997E-4</v>
      </c>
      <c r="AL61" s="23">
        <f>1/1000*[1]PaperSectorMinusCoreVPAImp!AJ$113</f>
        <v>7.8482329240000008E-4</v>
      </c>
      <c r="AM61" s="23">
        <f>1/1000*[1]PaperSectorMinusCoreVPAImp!AK$113</f>
        <v>3.2838222735999999E-3</v>
      </c>
      <c r="AN61" s="23">
        <f>1/1000*[1]PaperSectorMinusCoreVPAImp!AL$113</f>
        <v>6.678016220700001E-3</v>
      </c>
      <c r="AO61" s="23">
        <f>1/1000*[1]PaperSectorMinusCoreVPAImp!AM$113</f>
        <v>3.5434139520000001E-3</v>
      </c>
      <c r="AP61" s="23">
        <f>1/1000*[1]PaperSectorMinusCoreVPAImp!AN$113</f>
        <v>2.3576850880000001E-4</v>
      </c>
      <c r="AQ61" s="23">
        <f>1/1000*[1]PaperSectorMinusCoreVPAImp!AO$113</f>
        <v>4.6040578650000005E-4</v>
      </c>
      <c r="AR61" s="23">
        <f>1/1000*[1]PaperSectorMinusCoreVPAImp!AP$113</f>
        <v>3.0656466000000002E-4</v>
      </c>
      <c r="AS61" s="23">
        <f>1/1000*[1]PaperSectorMinusCoreVPAImp!AQ$113</f>
        <v>1.99368274E-4</v>
      </c>
      <c r="AT61" s="23">
        <f>1/1000*[1]PaperSectorMinusCoreVPAImp!AR$113</f>
        <v>3.2987468523000001E-3</v>
      </c>
      <c r="AU61" s="23">
        <f>1/1000*[1]PaperSectorMinusCoreVPAImp!AS$113</f>
        <v>6.017765038999999E-4</v>
      </c>
      <c r="AV61" s="23">
        <f>1/1000*[1]PaperSectorMinusCoreVPAImp!AT$113</f>
        <v>1.302130446E-3</v>
      </c>
      <c r="AW61" s="23">
        <f>1/1000*[1]PaperSectorMinusCoreVPAImp!AU$113</f>
        <v>3.3203975533333333E-3</v>
      </c>
      <c r="AX61" s="23">
        <f>1/1000*[1]PaperSectorMinusCoreVPAImp!AV$113</f>
        <v>0</v>
      </c>
      <c r="AY61" s="23">
        <f>1/1000*[1]PaperSectorMinusCoreVPAImp!AW$113</f>
        <v>0</v>
      </c>
      <c r="AZ61" s="23">
        <f>1/1000*[1]PaperSectorMinusCoreVPAImp!AX$113</f>
        <v>0</v>
      </c>
      <c r="BA61" s="23">
        <f>1/1000*[1]PaperSectorMinusCoreVPAImp!AY$113</f>
        <v>0</v>
      </c>
      <c r="BB61" s="23">
        <f>1/1000*[1]PaperSectorMinusCoreVPAImp!AZ$113</f>
        <v>0</v>
      </c>
      <c r="BC61" s="24">
        <f>1/1000*[1]PaperSectorMinusCoreVPAImp!BA$113</f>
        <v>0</v>
      </c>
      <c r="BD61" s="321"/>
    </row>
    <row r="62" spans="2:56">
      <c r="B62" s="6" t="s">
        <v>48</v>
      </c>
      <c r="C62" s="20">
        <f>1/$A$1*[1]PaperSectorMinusCoreVPAImp!$B$171</f>
        <v>0.36688731579166667</v>
      </c>
      <c r="D62" s="23">
        <f>1/$A$1*[1]PaperSectorMinusCoreVPAImp!$C$171</f>
        <v>0.3670191970333333</v>
      </c>
      <c r="E62" s="23">
        <f>1/$A$1*[1]PaperSectorMinusCoreVPAImp!$D$171</f>
        <v>0.40532235</v>
      </c>
      <c r="F62" s="23">
        <f>1/$A$1*[1]PaperSectorMinusCoreVPAImp!$E$171</f>
        <v>0.28140958920000003</v>
      </c>
      <c r="G62" s="23">
        <f>1/$A$1*[1]PaperSectorMinusCoreVPAImp!$F$171</f>
        <v>0.17735413700000002</v>
      </c>
      <c r="H62" s="23">
        <f>1/$A$1*[1]PaperSectorMinusCoreVPAImp!$G$171</f>
        <v>0.16913487807500002</v>
      </c>
      <c r="I62" s="23">
        <f>1/$A$1*[1]PaperSectorMinusCoreVPAImp!$H$171</f>
        <v>9.9203924500000012E-2</v>
      </c>
      <c r="J62" s="43">
        <f>1/$A$1*[1]PaperSectorMinusCoreVPAImp!$I$171</f>
        <v>5.2902633166666671E-2</v>
      </c>
      <c r="K62" s="23">
        <f>1/$A$1*[1]PaperSectorMinusCoreVPAImp!$J$171</f>
        <v>2.0016258124999999E-2</v>
      </c>
      <c r="L62" s="23">
        <f>1/$A$1*[1]PaperSectorMinusCoreVPAImp!$K$171</f>
        <v>1.1289166307692307E-2</v>
      </c>
      <c r="M62" s="23">
        <f>1/$A$1*[1]PaperSectorMinusCoreVPAImp!L$171</f>
        <v>3.2739908999999999E-3</v>
      </c>
      <c r="N62" s="23">
        <f>1/$A$1*[1]PaperSectorMinusCoreVPAImp!M$171</f>
        <v>2.1392134583333331E-3</v>
      </c>
      <c r="O62" s="23">
        <f>1/$A$1*[1]PaperSectorMinusCoreVPAImp!N$171</f>
        <v>2.9598466333333327E-3</v>
      </c>
      <c r="P62" s="23">
        <f>1/$A$1*[1]PaperSectorMinusCoreVPAImp!O$171</f>
        <v>6.1600944999999998E-4</v>
      </c>
      <c r="Q62" s="23">
        <f>1/$A$1*[1]PaperSectorMinusCoreVPAImp!P$171</f>
        <v>5.9800919230769211E-5</v>
      </c>
      <c r="R62" s="23">
        <f>1/$A$1*[1]PaperSectorMinusCoreVPAImp!Q$171</f>
        <v>8.929554499999999E-4</v>
      </c>
      <c r="S62" s="23">
        <f>1/$A$1*[1]PaperSectorMinusCoreVPAImp!R$171</f>
        <v>6.5625130833333331E-4</v>
      </c>
      <c r="T62" s="23">
        <f>1/$A$1*[1]PaperSectorMinusCoreVPAImp!S$171</f>
        <v>8.8572500000000005E-3</v>
      </c>
      <c r="U62" s="23">
        <f>1/$A$1*[1]PaperSectorMinusCoreVPAImp!T$171</f>
        <v>1.0350470972222221E-3</v>
      </c>
      <c r="V62" s="23">
        <f>1/$A$1*[1]PaperSectorMinusCoreVPAImp!U$171</f>
        <v>2.5213737500000001E-4</v>
      </c>
      <c r="W62" s="23">
        <f>1/$A$1*[1]PaperSectorMinusCoreVPAImp!V$171</f>
        <v>0</v>
      </c>
      <c r="X62" s="23">
        <f>1/$A$1*[1]PaperSectorMinusCoreVPAImp!W$171</f>
        <v>0</v>
      </c>
      <c r="Y62" s="23">
        <f>1/$A$1*[1]PaperSectorMinusCoreVPAImp!X$171</f>
        <v>0</v>
      </c>
      <c r="Z62" s="23">
        <f>1/$A$1*[1]PaperSectorMinusCoreVPAImp!Y$171</f>
        <v>0</v>
      </c>
      <c r="AA62" s="23">
        <f>1/$A$1*[1]PaperSectorMinusCoreVPAImp!Z$171</f>
        <v>0</v>
      </c>
      <c r="AB62" s="43">
        <f>1/$A$1*[1]PaperSectorMinusCoreVPAImp!AA$171</f>
        <v>0</v>
      </c>
      <c r="AC62" s="5"/>
      <c r="AD62" s="20">
        <f>1/1000*[1]PaperSectorMinusCoreVPAImp!AB$171</f>
        <v>4.7507826464220006E-2</v>
      </c>
      <c r="AE62" s="23">
        <f>1/1000*[1]PaperSectorMinusCoreVPAImp!AC$171</f>
        <v>5.1567696872799995E-2</v>
      </c>
      <c r="AF62" s="23">
        <f>1/1000*[1]PaperSectorMinusCoreVPAImp!AD$171</f>
        <v>4.8769603680000002E-2</v>
      </c>
      <c r="AG62" s="23">
        <f>1/1000*[1]PaperSectorMinusCoreVPAImp!AE$171</f>
        <v>3.88371095168E-2</v>
      </c>
      <c r="AH62" s="23">
        <f>1/1000*[1]PaperSectorMinusCoreVPAImp!AF$171</f>
        <v>1.6263440208399999E-2</v>
      </c>
      <c r="AI62" s="23">
        <f>1/1000*[1]PaperSectorMinusCoreVPAImp!AG$171</f>
        <v>1.7567325246899999E-2</v>
      </c>
      <c r="AJ62" s="23">
        <f>1/1000*[1]PaperSectorMinusCoreVPAImp!AH$171</f>
        <v>1.0268342001600001E-2</v>
      </c>
      <c r="AK62" s="23">
        <f>1/1000*[1]PaperSectorMinusCoreVPAImp!AI$171</f>
        <v>6.9110696879999996E-3</v>
      </c>
      <c r="AL62" s="23">
        <f>1/1000*[1]PaperSectorMinusCoreVPAImp!AJ$171</f>
        <v>3.0939631136E-3</v>
      </c>
      <c r="AM62" s="23">
        <f>1/1000*[1]PaperSectorMinusCoreVPAImp!AK$171</f>
        <v>1.4866991876E-3</v>
      </c>
      <c r="AN62" s="23">
        <f>1/1000*[1]PaperSectorMinusCoreVPAImp!AL$171</f>
        <v>3.683285109E-4</v>
      </c>
      <c r="AO62" s="23">
        <f>1/1000*[1]PaperSectorMinusCoreVPAImp!AM$171</f>
        <v>7.5398236799999999E-4</v>
      </c>
      <c r="AP62" s="23">
        <f>1/1000*[1]PaperSectorMinusCoreVPAImp!AN$171</f>
        <v>5.1469344960000001E-4</v>
      </c>
      <c r="AQ62" s="23">
        <f>1/1000*[1]PaperSectorMinusCoreVPAImp!AO$171</f>
        <v>1.6665795659999999E-4</v>
      </c>
      <c r="AR62" s="23">
        <f>1/1000*[1]PaperSectorMinusCoreVPAImp!AP$171</f>
        <v>3.8173119000000001E-5</v>
      </c>
      <c r="AS62" s="23">
        <f>1/1000*[1]PaperSectorMinusCoreVPAImp!AQ$171</f>
        <v>1.9531416099999999E-4</v>
      </c>
      <c r="AT62" s="23">
        <f>1/1000*[1]PaperSectorMinusCoreVPAImp!AR$171</f>
        <v>1.426539513E-4</v>
      </c>
      <c r="AU62" s="23">
        <f>1/1000*[1]PaperSectorMinusCoreVPAImp!AS$171</f>
        <v>1.0823056958999999E-3</v>
      </c>
      <c r="AV62" s="23">
        <f>1/1000*[1]PaperSectorMinusCoreVPAImp!AT$171</f>
        <v>1.6766538899999999E-4</v>
      </c>
      <c r="AW62" s="23">
        <f>1/1000*[1]PaperSectorMinusCoreVPAImp!AU$171</f>
        <v>6.2863484583333337E-5</v>
      </c>
      <c r="AX62" s="23">
        <f>1/1000*[1]PaperSectorMinusCoreVPAImp!AV$171</f>
        <v>0</v>
      </c>
      <c r="AY62" s="23">
        <f>1/1000*[1]PaperSectorMinusCoreVPAImp!AW$171</f>
        <v>0</v>
      </c>
      <c r="AZ62" s="23">
        <f>1/1000*[1]PaperSectorMinusCoreVPAImp!AX$171</f>
        <v>0</v>
      </c>
      <c r="BA62" s="23">
        <f>1/1000*[1]PaperSectorMinusCoreVPAImp!AY$171</f>
        <v>0</v>
      </c>
      <c r="BB62" s="23">
        <f>1/1000*[1]PaperSectorMinusCoreVPAImp!AZ$171</f>
        <v>0</v>
      </c>
      <c r="BC62" s="24">
        <f>1/1000*[1]PaperSectorMinusCoreVPAImp!BA$171</f>
        <v>0</v>
      </c>
      <c r="BD62" s="321"/>
    </row>
    <row r="63" spans="2:56">
      <c r="B63" s="6" t="s">
        <v>49</v>
      </c>
      <c r="C63" s="10">
        <f>1/$A$1*[1]PaperSectorMinusCoreVPAImp!$B$226</f>
        <v>0.94263015053333343</v>
      </c>
      <c r="D63" s="28">
        <f>1/$A$1*[1]PaperSectorMinusCoreVPAImp!$C$226</f>
        <v>0.95142170649848468</v>
      </c>
      <c r="E63" s="28">
        <f>1/$A$1*[1]PaperSectorMinusCoreVPAImp!$D$226</f>
        <v>0.98067282775909093</v>
      </c>
      <c r="F63" s="28">
        <f>1/$A$1*[1]PaperSectorMinusCoreVPAImp!$E$226</f>
        <v>1.0375726326249999</v>
      </c>
      <c r="G63" s="28">
        <f>1/$A$1*[1]PaperSectorMinusCoreVPAImp!$F$226</f>
        <v>0.96381699909166674</v>
      </c>
      <c r="H63" s="28">
        <f>1/$A$1*[1]PaperSectorMinusCoreVPAImp!$G$226</f>
        <v>0.99508946689166655</v>
      </c>
      <c r="I63" s="28">
        <f>1/$A$1*[1]PaperSectorMinusCoreVPAImp!$H$226</f>
        <v>1.0809957205333334</v>
      </c>
      <c r="J63" s="47">
        <f>1/$A$1*[1]PaperSectorMinusCoreVPAImp!$I$226</f>
        <v>1.0013856243916666</v>
      </c>
      <c r="K63" s="28">
        <f>1/$A$1*[1]PaperSectorMinusCoreVPAImp!$J$226</f>
        <v>0.8471282525249999</v>
      </c>
      <c r="L63" s="28">
        <f>1/$A$1*[1]PaperSectorMinusCoreVPAImp!$K$226</f>
        <v>0.79530444854102567</v>
      </c>
      <c r="M63" s="28">
        <f>1/$A$1*[1]PaperSectorMinusCoreVPAImp!L$226</f>
        <v>0.90462581653333329</v>
      </c>
      <c r="N63" s="28">
        <f>1/$A$1*[1]PaperSectorMinusCoreVPAImp!M$226</f>
        <v>1.0045087111166664</v>
      </c>
      <c r="O63" s="28">
        <f>1/$A$1*[1]PaperSectorMinusCoreVPAImp!N$226</f>
        <v>0.79131069824722222</v>
      </c>
      <c r="P63" s="28">
        <f>1/$A$1*[1]PaperSectorMinusCoreVPAImp!O$226</f>
        <v>0.78947548155000002</v>
      </c>
      <c r="Q63" s="28">
        <f>1/$A$1*[1]PaperSectorMinusCoreVPAImp!P$226</f>
        <v>0.90206182614743602</v>
      </c>
      <c r="R63" s="28">
        <f>1/$A$1*[1]PaperSectorMinusCoreVPAImp!Q$226</f>
        <v>0.83394806413055544</v>
      </c>
      <c r="S63" s="28">
        <f>1/$A$1*[1]PaperSectorMinusCoreVPAImp!R$226</f>
        <v>0.72739207960833341</v>
      </c>
      <c r="T63" s="28">
        <f>1/$A$1*[1]PaperSectorMinusCoreVPAImp!S$226</f>
        <v>0.60766657930833323</v>
      </c>
      <c r="U63" s="28">
        <f>1/$A$1*[1]PaperSectorMinusCoreVPAImp!T$226</f>
        <v>0.52861946648611102</v>
      </c>
      <c r="V63" s="28">
        <f>1/$A$1*[1]PaperSectorMinusCoreVPAImp!U$226</f>
        <v>0.54149471176666653</v>
      </c>
      <c r="W63" s="28">
        <f>1/$A$1*[1]PaperSectorMinusCoreVPAImp!V$226</f>
        <v>0</v>
      </c>
      <c r="X63" s="28">
        <f>1/$A$1*[1]PaperSectorMinusCoreVPAImp!W$226</f>
        <v>0</v>
      </c>
      <c r="Y63" s="28">
        <f>1/$A$1*[1]PaperSectorMinusCoreVPAImp!X$226</f>
        <v>0</v>
      </c>
      <c r="Z63" s="28">
        <f>1/$A$1*[1]PaperSectorMinusCoreVPAImp!Y$226</f>
        <v>0</v>
      </c>
      <c r="AA63" s="28">
        <f>1/$A$1*[1]PaperSectorMinusCoreVPAImp!Z$226</f>
        <v>0</v>
      </c>
      <c r="AB63" s="47">
        <f>1/$A$1*[1]PaperSectorMinusCoreVPAImp!AA$226</f>
        <v>0</v>
      </c>
      <c r="AC63" s="5"/>
      <c r="AD63" s="20">
        <f>1/1000*[1]PaperSectorMinusCoreVPAImp!AB$226</f>
        <v>0.15501765886822499</v>
      </c>
      <c r="AE63" s="23">
        <f>1/1000*[1]PaperSectorMinusCoreVPAImp!AC$226</f>
        <v>0.1444086047756</v>
      </c>
      <c r="AF63" s="23">
        <f>1/1000*[1]PaperSectorMinusCoreVPAImp!AD$226</f>
        <v>0.14087420482080001</v>
      </c>
      <c r="AG63" s="23">
        <f>1/1000*[1]PaperSectorMinusCoreVPAImp!AE$226</f>
        <v>0.1604311764496</v>
      </c>
      <c r="AH63" s="23">
        <f>1/1000*[1]PaperSectorMinusCoreVPAImp!AF$226</f>
        <v>0.149316487222</v>
      </c>
      <c r="AI63" s="23">
        <f>1/1000*[1]PaperSectorMinusCoreVPAImp!AG$226</f>
        <v>0.15812312690459998</v>
      </c>
      <c r="AJ63" s="23">
        <f>1/1000*[1]PaperSectorMinusCoreVPAImp!AH$226</f>
        <v>0.16363597457439999</v>
      </c>
      <c r="AK63" s="23">
        <f>1/1000*[1]PaperSectorMinusCoreVPAImp!AI$226</f>
        <v>0.16032204797949998</v>
      </c>
      <c r="AL63" s="23">
        <f>1/1000*[1]PaperSectorMinusCoreVPAImp!AJ$226</f>
        <v>0.17023790631719998</v>
      </c>
      <c r="AM63" s="23">
        <f>1/1000*[1]PaperSectorMinusCoreVPAImp!AK$226</f>
        <v>0.14489522033800001</v>
      </c>
      <c r="AN63" s="23">
        <f>1/1000*[1]PaperSectorMinusCoreVPAImp!AL$226</f>
        <v>0.16777514735010002</v>
      </c>
      <c r="AO63" s="23">
        <f>1/1000*[1]PaperSectorMinusCoreVPAImp!AM$226</f>
        <v>0.18407419492799998</v>
      </c>
      <c r="AP63" s="23">
        <f>1/1000*[1]PaperSectorMinusCoreVPAImp!AN$226</f>
        <v>0.13170198289600002</v>
      </c>
      <c r="AQ63" s="23">
        <f>1/1000*[1]PaperSectorMinusCoreVPAImp!AO$226</f>
        <v>0.14317967198999998</v>
      </c>
      <c r="AR63" s="23">
        <f>1/1000*[1]PaperSectorMinusCoreVPAImp!AP$226</f>
        <v>0.16117041034399998</v>
      </c>
      <c r="AS63" s="23">
        <f>1/1000*[1]PaperSectorMinusCoreVPAImp!AQ$226</f>
        <v>0.13775527480049998</v>
      </c>
      <c r="AT63" s="23">
        <f>1/1000*[1]PaperSectorMinusCoreVPAImp!AR$226</f>
        <v>0.1235773024162</v>
      </c>
      <c r="AU63" s="23">
        <f>1/1000*[1]PaperSectorMinusCoreVPAImp!AS$226</f>
        <v>0.12610772301269998</v>
      </c>
      <c r="AV63" s="23">
        <f>1/1000*[1]PaperSectorMinusCoreVPAImp!AT$226</f>
        <v>0.11689222082500002</v>
      </c>
      <c r="AW63" s="23">
        <f>1/1000*[1]PaperSectorMinusCoreVPAImp!AU$226</f>
        <v>0.10683264796</v>
      </c>
      <c r="AX63" s="23">
        <f>1/1000*[1]PaperSectorMinusCoreVPAImp!AV$226</f>
        <v>0</v>
      </c>
      <c r="AY63" s="23">
        <f>1/1000*[1]PaperSectorMinusCoreVPAImp!AW$226</f>
        <v>0</v>
      </c>
      <c r="AZ63" s="23">
        <f>1/1000*[1]PaperSectorMinusCoreVPAImp!AX$226</f>
        <v>0</v>
      </c>
      <c r="BA63" s="23">
        <f>1/1000*[1]PaperSectorMinusCoreVPAImp!AY$226</f>
        <v>0</v>
      </c>
      <c r="BB63" s="23">
        <f>1/1000*[1]PaperSectorMinusCoreVPAImp!AZ$226</f>
        <v>0</v>
      </c>
      <c r="BC63" s="24">
        <f>1/1000*[1]PaperSectorMinusCoreVPAImp!BA$226</f>
        <v>0</v>
      </c>
      <c r="BD63" s="321"/>
    </row>
    <row r="64" spans="2:56">
      <c r="B64" s="6" t="s">
        <v>52</v>
      </c>
      <c r="C64" s="20">
        <f>1/$A$1*[1]PaperSectorMinusCoreVPAImp!$B$238</f>
        <v>1.0071941508333333E-2</v>
      </c>
      <c r="D64" s="23">
        <f>1/$A$1*[1]PaperSectorMinusCoreVPAImp!$C$238</f>
        <v>1.4926466199999999E-2</v>
      </c>
      <c r="E64" s="23">
        <f>1/$A$1*[1]PaperSectorMinusCoreVPAImp!$D$238</f>
        <v>2.4411247242424241E-2</v>
      </c>
      <c r="F64" s="23">
        <f>1/$A$1*[1]PaperSectorMinusCoreVPAImp!$E$238</f>
        <v>1.1326675949999998E-2</v>
      </c>
      <c r="G64" s="23">
        <f>1/$A$1*[1]PaperSectorMinusCoreVPAImp!$F$238</f>
        <v>1.0304094499999999E-2</v>
      </c>
      <c r="H64" s="23">
        <f>1/$A$1*[1]PaperSectorMinusCoreVPAImp!$G$238</f>
        <v>1.4532565016666665E-2</v>
      </c>
      <c r="I64" s="23">
        <f>1/$A$1*[1]PaperSectorMinusCoreVPAImp!$H$238</f>
        <v>9.3448910391666667E-2</v>
      </c>
      <c r="J64" s="43">
        <f>1/$A$1*[1]PaperSectorMinusCoreVPAImp!$I$238</f>
        <v>7.7217357866666669E-2</v>
      </c>
      <c r="K64" s="23">
        <f>1/$A$1*[1]PaperSectorMinusCoreVPAImp!$J$238</f>
        <v>2.2878419199999996E-2</v>
      </c>
      <c r="L64" s="23">
        <f>1/$A$1*[1]PaperSectorMinusCoreVPAImp!$K$238</f>
        <v>1.5935039346153847E-2</v>
      </c>
      <c r="M64" s="23">
        <f>1/$A$1*[1]PaperSectorMinusCoreVPAImp!L$238</f>
        <v>4.9386830233333325E-2</v>
      </c>
      <c r="N64" s="23">
        <f>1/$A$1*[1]PaperSectorMinusCoreVPAImp!M$238</f>
        <v>0.14873929261666666</v>
      </c>
      <c r="O64" s="23">
        <f>1/$A$1*[1]PaperSectorMinusCoreVPAImp!N$238</f>
        <v>2.2822051412878786E-2</v>
      </c>
      <c r="P64" s="23">
        <f>1/$A$1*[1]PaperSectorMinusCoreVPAImp!O$238</f>
        <v>2.0765915274999998E-2</v>
      </c>
      <c r="Q64" s="23">
        <f>1/$A$1*[1]PaperSectorMinusCoreVPAImp!P$238</f>
        <v>3.7334939419230773E-2</v>
      </c>
      <c r="R64" s="23">
        <f>1/$A$1*[1]PaperSectorMinusCoreVPAImp!Q$238</f>
        <v>0.11464650979166667</v>
      </c>
      <c r="S64" s="23">
        <f>1/$A$1*[1]PaperSectorMinusCoreVPAImp!R$238</f>
        <v>0.17675976795833331</v>
      </c>
      <c r="T64" s="23">
        <f>1/$A$1*[1]PaperSectorMinusCoreVPAImp!S$238</f>
        <v>8.0160441130769228E-2</v>
      </c>
      <c r="U64" s="23">
        <f>1/$A$1*[1]PaperSectorMinusCoreVPAImp!T$238</f>
        <v>0.24769058047500001</v>
      </c>
      <c r="V64" s="23">
        <f>1/$A$1*[1]PaperSectorMinusCoreVPAImp!U$238</f>
        <v>0.14612393609354407</v>
      </c>
      <c r="W64" s="23">
        <f>1/$A$1*[1]PaperSectorMinusCoreVPAImp!V$238</f>
        <v>0</v>
      </c>
      <c r="X64" s="23">
        <f>1/$A$1*[1]PaperSectorMinusCoreVPAImp!W$238</f>
        <v>0</v>
      </c>
      <c r="Y64" s="23">
        <f>1/$A$1*[1]PaperSectorMinusCoreVPAImp!X$238</f>
        <v>0</v>
      </c>
      <c r="Z64" s="23">
        <f>1/$A$1*[1]PaperSectorMinusCoreVPAImp!Y$238</f>
        <v>0</v>
      </c>
      <c r="AA64" s="23">
        <f>1/$A$1*[1]PaperSectorMinusCoreVPAImp!Z$238</f>
        <v>0</v>
      </c>
      <c r="AB64" s="43">
        <f>1/$A$1*[1]PaperSectorMinusCoreVPAImp!AA$238</f>
        <v>0</v>
      </c>
      <c r="AC64" s="5"/>
      <c r="AD64" s="20">
        <f>1/1000*[1]PaperSectorMinusCoreVPAImp!AB$238</f>
        <v>2.7067762787069999E-3</v>
      </c>
      <c r="AE64" s="23">
        <f>1/1000*[1]PaperSectorMinusCoreVPAImp!AC$238</f>
        <v>2.9301694483999997E-3</v>
      </c>
      <c r="AF64" s="23">
        <f>1/1000*[1]PaperSectorMinusCoreVPAImp!AD$238</f>
        <v>8.3231626895999989E-3</v>
      </c>
      <c r="AG64" s="23">
        <f>1/1000*[1]PaperSectorMinusCoreVPAImp!AE$238</f>
        <v>3.9856994912000005E-3</v>
      </c>
      <c r="AH64" s="23">
        <f>1/1000*[1]PaperSectorMinusCoreVPAImp!AF$238</f>
        <v>5.1769712393000007E-3</v>
      </c>
      <c r="AI64" s="23">
        <f>1/1000*[1]PaperSectorMinusCoreVPAImp!AG$238</f>
        <v>6.954609819299999E-3</v>
      </c>
      <c r="AJ64" s="23">
        <f>1/1000*[1]PaperSectorMinusCoreVPAImp!AH$238</f>
        <v>1.7513004585200002E-2</v>
      </c>
      <c r="AK64" s="23">
        <f>1/1000*[1]PaperSectorMinusCoreVPAImp!AI$238</f>
        <v>2.2373844207500004E-2</v>
      </c>
      <c r="AL64" s="23">
        <f>1/1000*[1]PaperSectorMinusCoreVPAImp!AJ$238</f>
        <v>1.44160638496E-2</v>
      </c>
      <c r="AM64" s="23">
        <f>1/1000*[1]PaperSectorMinusCoreVPAImp!AK$238</f>
        <v>9.2865881636E-3</v>
      </c>
      <c r="AN64" s="23">
        <f>1/1000*[1]PaperSectorMinusCoreVPAImp!AL$238</f>
        <v>1.3044439913400001E-2</v>
      </c>
      <c r="AO64" s="23">
        <f>1/1000*[1]PaperSectorMinusCoreVPAImp!AM$238</f>
        <v>3.1475508672000004E-2</v>
      </c>
      <c r="AP64" s="23">
        <f>1/1000*[1]PaperSectorMinusCoreVPAImp!AN$238</f>
        <v>1.16971108496E-2</v>
      </c>
      <c r="AQ64" s="23">
        <f>1/1000*[1]PaperSectorMinusCoreVPAImp!AO$238</f>
        <v>1.1277587711999999E-2</v>
      </c>
      <c r="AR64" s="23">
        <f>1/1000*[1]PaperSectorMinusCoreVPAImp!AP$238</f>
        <v>1.54485804865E-2</v>
      </c>
      <c r="AS64" s="23">
        <f>1/1000*[1]PaperSectorMinusCoreVPAImp!AQ$238</f>
        <v>2.4670405966500001E-2</v>
      </c>
      <c r="AT64" s="23">
        <f>1/1000*[1]PaperSectorMinusCoreVPAImp!AR$238</f>
        <v>3.0341826984600001E-2</v>
      </c>
      <c r="AU64" s="23">
        <f>1/1000*[1]PaperSectorMinusCoreVPAImp!AS$238</f>
        <v>2.7613478521199993E-2</v>
      </c>
      <c r="AV64" s="23">
        <f>1/1000*[1]PaperSectorMinusCoreVPAImp!AT$238</f>
        <v>5.8620106551999999E-2</v>
      </c>
      <c r="AW64" s="23">
        <f>1/1000*[1]PaperSectorMinusCoreVPAImp!AU$238</f>
        <v>3.1443168759166668E-2</v>
      </c>
      <c r="AX64" s="23">
        <f>1/1000*[1]PaperSectorMinusCoreVPAImp!AV$238</f>
        <v>0</v>
      </c>
      <c r="AY64" s="23">
        <f>1/1000*[1]PaperSectorMinusCoreVPAImp!AW$238</f>
        <v>0</v>
      </c>
      <c r="AZ64" s="23">
        <f>1/1000*[1]PaperSectorMinusCoreVPAImp!AX$238</f>
        <v>0</v>
      </c>
      <c r="BA64" s="23">
        <f>1/1000*[1]PaperSectorMinusCoreVPAImp!AY$238</f>
        <v>0</v>
      </c>
      <c r="BB64" s="23">
        <f>1/1000*[1]PaperSectorMinusCoreVPAImp!AZ$238</f>
        <v>0</v>
      </c>
      <c r="BC64" s="24">
        <f>1/1000*[1]PaperSectorMinusCoreVPAImp!BA$238</f>
        <v>0</v>
      </c>
      <c r="BD64" s="321"/>
    </row>
    <row r="65" spans="2:56" ht="13" thickBot="1">
      <c r="B65" s="7" t="s">
        <v>157</v>
      </c>
      <c r="C65" s="68">
        <f t="shared" ref="C65:L65" si="21">SUM(C58:C58)-SUM(C59:C64)</f>
        <v>3.1446903499927625E-3</v>
      </c>
      <c r="D65" s="63">
        <f t="shared" si="21"/>
        <v>1.0811993083392757E-3</v>
      </c>
      <c r="E65" s="63">
        <f t="shared" si="21"/>
        <v>2.9158887583387028E-3</v>
      </c>
      <c r="F65" s="63">
        <f t="shared" si="21"/>
        <v>3.9054403083360612E-3</v>
      </c>
      <c r="G65" s="63">
        <f t="shared" si="21"/>
        <v>3.7876650249959454E-3</v>
      </c>
      <c r="H65" s="63">
        <f t="shared" si="21"/>
        <v>2.8236158750085671E-3</v>
      </c>
      <c r="I65" s="63">
        <f t="shared" si="21"/>
        <v>7.6848341222344185E-3</v>
      </c>
      <c r="J65" s="64">
        <f t="shared" si="21"/>
        <v>2.1117429724990977E-2</v>
      </c>
      <c r="K65" s="63">
        <f t="shared" si="21"/>
        <v>1.1988874633324209E-2</v>
      </c>
      <c r="L65" s="63">
        <f t="shared" si="21"/>
        <v>5.5122315769285946E-3</v>
      </c>
      <c r="M65" s="63">
        <f>SUM(M58:M58)-SUM(M59:M64)</f>
        <v>2.0306891208197175E-3</v>
      </c>
      <c r="N65" s="63">
        <f>SUM(N58:N58)-SUM(N59:N64)</f>
        <v>3.7377959750053424E-3</v>
      </c>
      <c r="O65" s="63">
        <f t="shared" ref="O65:AB65" si="22">SUM(O58:O58)-SUM(O59:O64)</f>
        <v>1.1346596491685346E-2</v>
      </c>
      <c r="P65" s="63">
        <f t="shared" si="22"/>
        <v>3.7918573541654399E-2</v>
      </c>
      <c r="Q65" s="63">
        <f t="shared" si="22"/>
        <v>5.1040759397407154E-3</v>
      </c>
      <c r="R65" s="63">
        <f t="shared" si="22"/>
        <v>4.892198091661637E-3</v>
      </c>
      <c r="S65" s="63">
        <f t="shared" si="22"/>
        <v>1.1769716758342152E-2</v>
      </c>
      <c r="T65" s="63">
        <f t="shared" si="22"/>
        <v>2.719519212115229E-2</v>
      </c>
      <c r="U65" s="63">
        <f t="shared" si="22"/>
        <v>8.7153643825015115E-2</v>
      </c>
      <c r="V65" s="63">
        <f t="shared" si="22"/>
        <v>2.4407465806815853E-2</v>
      </c>
      <c r="W65" s="63">
        <f t="shared" si="22"/>
        <v>0</v>
      </c>
      <c r="X65" s="63">
        <f t="shared" si="22"/>
        <v>0</v>
      </c>
      <c r="Y65" s="63">
        <f t="shared" si="22"/>
        <v>0</v>
      </c>
      <c r="Z65" s="63">
        <f t="shared" si="22"/>
        <v>0</v>
      </c>
      <c r="AA65" s="63">
        <f t="shared" si="22"/>
        <v>0</v>
      </c>
      <c r="AB65" s="64">
        <f t="shared" si="22"/>
        <v>0</v>
      </c>
      <c r="AC65" s="4"/>
      <c r="AD65" s="66">
        <f t="shared" ref="AD65:BC65" si="23">SUM(AD58:AD58)-SUM(AD59:AD64)</f>
        <v>1.3207361107715199E-3</v>
      </c>
      <c r="AE65" s="25">
        <f t="shared" si="23"/>
        <v>9.6096894840039249E-4</v>
      </c>
      <c r="AF65" s="25">
        <f t="shared" si="23"/>
        <v>1.7163273551980274E-3</v>
      </c>
      <c r="AG65" s="25">
        <f t="shared" si="23"/>
        <v>1.6806000847983393E-3</v>
      </c>
      <c r="AH65" s="25">
        <f t="shared" si="23"/>
        <v>2.1243772004013728E-3</v>
      </c>
      <c r="AI65" s="25">
        <f t="shared" si="23"/>
        <v>2.376179991903371E-3</v>
      </c>
      <c r="AJ65" s="25">
        <f t="shared" si="23"/>
        <v>3.0555327344009009E-3</v>
      </c>
      <c r="AK65" s="25">
        <f t="shared" si="23"/>
        <v>5.4797400455034173E-3</v>
      </c>
      <c r="AL65" s="25">
        <f t="shared" si="23"/>
        <v>5.6659231283966438E-3</v>
      </c>
      <c r="AM65" s="25">
        <f t="shared" si="23"/>
        <v>2.8599453431999156E-3</v>
      </c>
      <c r="AN65" s="25">
        <f t="shared" si="23"/>
        <v>2.4121853892010992E-3</v>
      </c>
      <c r="AO65" s="25">
        <f t="shared" si="23"/>
        <v>4.0573152959998415E-3</v>
      </c>
      <c r="AP65" s="25">
        <f t="shared" si="23"/>
        <v>3.8210555856037776E-3</v>
      </c>
      <c r="AQ65" s="25">
        <f t="shared" si="23"/>
        <v>7.896242455800645E-3</v>
      </c>
      <c r="AR65" s="25">
        <f t="shared" si="23"/>
        <v>3.2814627534988317E-3</v>
      </c>
      <c r="AS65" s="25">
        <f t="shared" si="23"/>
        <v>2.5827739839972552E-3</v>
      </c>
      <c r="AT65" s="25">
        <f t="shared" si="23"/>
        <v>3.0679006434977951E-3</v>
      </c>
      <c r="AU65" s="25">
        <f t="shared" si="23"/>
        <v>6.2711296361989688E-3</v>
      </c>
      <c r="AV65" s="25">
        <f t="shared" si="23"/>
        <v>1.6962715990999633E-2</v>
      </c>
      <c r="AW65" s="25">
        <f t="shared" si="23"/>
        <v>4.9312562925037107E-3</v>
      </c>
      <c r="AX65" s="25">
        <f t="shared" si="23"/>
        <v>0</v>
      </c>
      <c r="AY65" s="25">
        <f t="shared" si="23"/>
        <v>0</v>
      </c>
      <c r="AZ65" s="25">
        <f t="shared" si="23"/>
        <v>0</v>
      </c>
      <c r="BA65" s="25">
        <f t="shared" si="23"/>
        <v>0</v>
      </c>
      <c r="BB65" s="25">
        <f t="shared" si="23"/>
        <v>0</v>
      </c>
      <c r="BC65" s="315">
        <f t="shared" si="23"/>
        <v>0</v>
      </c>
      <c r="BD65" s="321"/>
    </row>
    <row r="66" spans="2:56" ht="13" thickTop="1">
      <c r="C66" s="193"/>
      <c r="D66" s="193"/>
      <c r="E66" s="193"/>
      <c r="F66" s="193"/>
      <c r="G66" s="193"/>
      <c r="H66" s="193"/>
      <c r="I66" s="193"/>
      <c r="J66" s="193"/>
      <c r="K66" s="193"/>
      <c r="L66" s="193"/>
      <c r="M66" s="193"/>
      <c r="N66" s="193"/>
      <c r="O66" s="193"/>
      <c r="P66" s="193"/>
      <c r="Q66" s="193"/>
      <c r="R66" s="193"/>
      <c r="S66" s="193"/>
      <c r="T66" s="193"/>
      <c r="U66" s="193"/>
      <c r="V66" s="193"/>
      <c r="W66" s="193"/>
      <c r="X66" s="193"/>
      <c r="Y66" s="193"/>
      <c r="Z66" s="193"/>
      <c r="AA66" s="193"/>
      <c r="AB66" s="193"/>
      <c r="AD66" s="193"/>
      <c r="AE66" s="193"/>
      <c r="AF66" s="193"/>
      <c r="AG66" s="193"/>
      <c r="AH66" s="193"/>
      <c r="AI66" s="193"/>
      <c r="AJ66" s="193"/>
      <c r="AK66" s="193"/>
      <c r="AL66" s="193"/>
      <c r="AM66" s="193"/>
      <c r="AN66" s="193"/>
      <c r="AO66" s="193"/>
      <c r="AP66" s="193"/>
      <c r="AQ66" s="193"/>
      <c r="AR66" s="193"/>
      <c r="AS66" s="193"/>
      <c r="AT66" s="193"/>
      <c r="AU66" s="193"/>
      <c r="AV66" s="193"/>
      <c r="AW66" s="193"/>
      <c r="AX66" s="193"/>
      <c r="AY66" s="193"/>
      <c r="AZ66" s="193"/>
      <c r="BA66" s="193"/>
      <c r="BB66" s="193"/>
      <c r="BC66" s="193"/>
    </row>
    <row r="67" spans="2:56">
      <c r="B67" s="194" t="s">
        <v>167</v>
      </c>
      <c r="C67" s="195">
        <f>1/$A$1*[1]PaperSectorMinusCoreVPAImp!$B$152</f>
        <v>0</v>
      </c>
      <c r="D67" s="195">
        <f>1/$A$1*[1]PaperSectorMinusCoreVPAImp!$C$152</f>
        <v>0</v>
      </c>
      <c r="E67" s="195">
        <f>1/$A$1*[1]PaperSectorMinusCoreVPAImp!$D$152</f>
        <v>0</v>
      </c>
      <c r="F67" s="195">
        <f>1/$A$1*[1]PaperSectorMinusCoreVPAImp!$E$152</f>
        <v>0</v>
      </c>
      <c r="G67" s="195">
        <f>1/$A$1*[1]PaperSectorMinusCoreVPAImp!$F$152</f>
        <v>0</v>
      </c>
      <c r="H67" s="195">
        <f>1/$A$1*[1]PaperSectorMinusCoreVPAImp!$G$152</f>
        <v>3.1324999999999996E-5</v>
      </c>
      <c r="I67" s="195">
        <f>1/$A$1*[1]PaperSectorMinusCoreVPAImp!$H$152</f>
        <v>2.3847599999999984E-4</v>
      </c>
      <c r="J67" s="195">
        <f>1/$A$1*[1]PaperSectorMinusCoreVPAImp!$I$152</f>
        <v>0</v>
      </c>
      <c r="K67" s="195">
        <f>1/$A$1*[1]PaperSectorMinusCoreVPAImp!$J$152</f>
        <v>0</v>
      </c>
      <c r="L67" s="195">
        <f>1/$A$1*[1]PaperSectorMinusCoreVPAImp!$K$152</f>
        <v>0</v>
      </c>
      <c r="M67" s="195">
        <f>1/$A$1*[1]PaperSectorMinusCoreVPAImp!L$152</f>
        <v>0</v>
      </c>
      <c r="N67" s="195">
        <f>1/$A$1*[1]PaperSectorMinusCoreVPAImp!M$152</f>
        <v>4.5499999999999996E-6</v>
      </c>
      <c r="O67" s="195">
        <f>1/$A$1*[1]PaperSectorMinusCoreVPAImp!N$152</f>
        <v>5.6245000000000001E-5</v>
      </c>
      <c r="P67" s="195">
        <f>1/$A$1*[1]PaperSectorMinusCoreVPAImp!O$152</f>
        <v>9.0267870000000014E-3</v>
      </c>
      <c r="Q67" s="195">
        <f>1/$A$1*[1]PaperSectorMinusCoreVPAImp!P$152</f>
        <v>8.153404000000003E-3</v>
      </c>
      <c r="R67" s="195">
        <f>1/$A$1*[1]PaperSectorMinusCoreVPAImp!Q$152</f>
        <v>0</v>
      </c>
      <c r="S67" s="195">
        <f>1/$A$1*[1]PaperSectorMinusCoreVPAImp!R$152</f>
        <v>2.152499999999931E-5</v>
      </c>
      <c r="T67" s="195">
        <f>1/$A$1*[1]PaperSectorMinusCoreVPAImp!S$152</f>
        <v>7.4864999999999914E-5</v>
      </c>
      <c r="U67" s="195">
        <f>1/$A$1*[1]PaperSectorMinusCoreVPAImp!T$152</f>
        <v>0</v>
      </c>
      <c r="V67" s="195">
        <f>1/$A$1*[1]PaperSectorMinusCoreVPAImp!U$152</f>
        <v>3.4999999999999999E-6</v>
      </c>
      <c r="W67" s="195">
        <f>1/$A$1*[1]PaperSectorMinusCoreVPAImp!V$152</f>
        <v>0</v>
      </c>
      <c r="X67" s="195">
        <f>1/$A$1*[1]PaperSectorMinusCoreVPAImp!W$152</f>
        <v>0</v>
      </c>
      <c r="Y67" s="195">
        <f>1/$A$1*[1]PaperSectorMinusCoreVPAImp!X$152</f>
        <v>0</v>
      </c>
      <c r="Z67" s="195">
        <f>1/$A$1*[1]PaperSectorMinusCoreVPAImp!Y$152</f>
        <v>0</v>
      </c>
      <c r="AA67" s="195">
        <f>1/$A$1*[1]PaperSectorMinusCoreVPAImp!Z$152</f>
        <v>0</v>
      </c>
      <c r="AB67" s="195">
        <f>1/$A$1*[1]PaperSectorMinusCoreVPAImp!AA$152</f>
        <v>0</v>
      </c>
      <c r="AC67" s="196"/>
      <c r="AD67" s="195">
        <f>1/1000*[1]PaperSectorMinusCoreVPAImp!AB$152</f>
        <v>0</v>
      </c>
      <c r="AE67" s="195">
        <f>1/1000*[1]PaperSectorMinusCoreVPAImp!AC$152</f>
        <v>0</v>
      </c>
      <c r="AF67" s="195">
        <f>1/1000*[1]PaperSectorMinusCoreVPAImp!AD$152</f>
        <v>0</v>
      </c>
      <c r="AG67" s="195">
        <f>1/1000*[1]PaperSectorMinusCoreVPAImp!AE$152</f>
        <v>0</v>
      </c>
      <c r="AH67" s="195">
        <f>1/1000*[1]PaperSectorMinusCoreVPAImp!AF$152</f>
        <v>0</v>
      </c>
      <c r="AI67" s="195">
        <f>1/1000*[1]PaperSectorMinusCoreVPAImp!AG$152</f>
        <v>2.5694521709999999E-4</v>
      </c>
      <c r="AJ67" s="195">
        <f>1/1000*[1]PaperSectorMinusCoreVPAImp!AH$152</f>
        <v>2.1135514800000002E-4</v>
      </c>
      <c r="AK67" s="195">
        <f>1/1000*[1]PaperSectorMinusCoreVPAImp!AI$152</f>
        <v>0</v>
      </c>
      <c r="AL67" s="195">
        <f>1/1000*[1]PaperSectorMinusCoreVPAImp!AJ$152</f>
        <v>0</v>
      </c>
      <c r="AM67" s="195">
        <f>1/1000*[1]PaperSectorMinusCoreVPAImp!AK$152</f>
        <v>0</v>
      </c>
      <c r="AN67" s="195">
        <f>1/1000*[1]PaperSectorMinusCoreVPAImp!AL$152</f>
        <v>0</v>
      </c>
      <c r="AO67" s="195">
        <f>1/1000*[1]PaperSectorMinusCoreVPAImp!AM$152</f>
        <v>7.5167999999999989E-6</v>
      </c>
      <c r="AP67" s="195">
        <f>1/1000*[1]PaperSectorMinusCoreVPAImp!AN$152</f>
        <v>1.43717728E-5</v>
      </c>
      <c r="AQ67" s="195">
        <f>1/1000*[1]PaperSectorMinusCoreVPAImp!AO$152</f>
        <v>3.6160045890000004E-4</v>
      </c>
      <c r="AR67" s="195">
        <f>1/1000*[1]PaperSectorMinusCoreVPAImp!AP$152</f>
        <v>4.7459732549999994E-4</v>
      </c>
      <c r="AS67" s="195">
        <f>1/1000*[1]PaperSectorMinusCoreVPAImp!AQ$152</f>
        <v>0</v>
      </c>
      <c r="AT67" s="195">
        <f>1/1000*[1]PaperSectorMinusCoreVPAImp!AR$152</f>
        <v>6.2418090999999954E-6</v>
      </c>
      <c r="AU67" s="195">
        <f>1/1000*[1]PaperSectorMinusCoreVPAImp!AS$152</f>
        <v>5.4869529E-6</v>
      </c>
      <c r="AV67" s="195">
        <f>1/1000*[1]PaperSectorMinusCoreVPAImp!AT$152</f>
        <v>0</v>
      </c>
      <c r="AW67" s="195">
        <f>1/1000*[1]PaperSectorMinusCoreVPAImp!AU$152</f>
        <v>3.1460291666666668E-6</v>
      </c>
      <c r="AX67" s="195">
        <f>1/1000*[1]PaperSectorMinusCoreVPAImp!AV$152</f>
        <v>0</v>
      </c>
      <c r="AY67" s="195">
        <f>1/1000*[1]PaperSectorMinusCoreVPAImp!AW$152</f>
        <v>0</v>
      </c>
      <c r="AZ67" s="195">
        <f>1/1000*[1]PaperSectorMinusCoreVPAImp!AX$152</f>
        <v>0</v>
      </c>
      <c r="BA67" s="195">
        <f>1/1000*[1]PaperSectorMinusCoreVPAImp!AY$152</f>
        <v>0</v>
      </c>
      <c r="BB67" s="195">
        <f>1/1000*[1]PaperSectorMinusCoreVPAImp!AZ$152</f>
        <v>0</v>
      </c>
      <c r="BC67" s="195">
        <f>1/1000*[1]PaperSectorMinusCoreVPAImp!BA$152</f>
        <v>0</v>
      </c>
    </row>
    <row r="68" spans="2:56">
      <c r="B68" s="194" t="s">
        <v>128</v>
      </c>
      <c r="C68" s="195">
        <f>1/$A$1*[1]PaperSectorMinusCoreVPAImp!$B$202</f>
        <v>0</v>
      </c>
      <c r="D68" s="195">
        <f>1/$A$1*[1]PaperSectorMinusCoreVPAImp!$C$202</f>
        <v>5.5128336666666672E-4</v>
      </c>
      <c r="E68" s="195">
        <f>1/$A$1*[1]PaperSectorMinusCoreVPAImp!$D$202</f>
        <v>0</v>
      </c>
      <c r="F68" s="195">
        <f>1/$A$1*[1]PaperSectorMinusCoreVPAImp!$E$202</f>
        <v>0</v>
      </c>
      <c r="G68" s="195">
        <f>1/$A$1*[1]PaperSectorMinusCoreVPAImp!$F$202</f>
        <v>0</v>
      </c>
      <c r="H68" s="195">
        <f>1/$A$1*[1]PaperSectorMinusCoreVPAImp!$G$202</f>
        <v>9.8248499999999996E-3</v>
      </c>
      <c r="I68" s="195">
        <f>1/$A$1*[1]PaperSectorMinusCoreVPAImp!$H$202</f>
        <v>1.9424363E-2</v>
      </c>
      <c r="J68" s="195">
        <f>1/$A$1*[1]PaperSectorMinusCoreVPAImp!$I$202</f>
        <v>2.3767491999999998E-2</v>
      </c>
      <c r="K68" s="195">
        <f>1/$A$1*[1]PaperSectorMinusCoreVPAImp!$J$202</f>
        <v>2.2438591000000001E-2</v>
      </c>
      <c r="L68" s="195">
        <f>1/$A$1*[1]PaperSectorMinusCoreVPAImp!$K$202</f>
        <v>2.3586646999999995E-2</v>
      </c>
      <c r="M68" s="195">
        <f>1/$A$1*[1]PaperSectorMinusCoreVPAImp!L$202</f>
        <v>2.3316316333333326E-2</v>
      </c>
      <c r="N68" s="195">
        <f>1/$A$1*[1]PaperSectorMinusCoreVPAImp!M$202</f>
        <v>1.7868268599999997E-2</v>
      </c>
      <c r="O68" s="195">
        <f>1/$A$1*[1]PaperSectorMinusCoreVPAImp!N$202</f>
        <v>1.9228806333333331E-2</v>
      </c>
      <c r="P68" s="195">
        <f>1/$A$1*[1]PaperSectorMinusCoreVPAImp!O$202</f>
        <v>2.8244907249999996E-2</v>
      </c>
      <c r="Q68" s="195">
        <f>1/$A$1*[1]PaperSectorMinusCoreVPAImp!P$202</f>
        <v>2.8702267461538453E-2</v>
      </c>
      <c r="R68" s="195">
        <f>1/$A$1*[1]PaperSectorMinusCoreVPAImp!Q$202</f>
        <v>3.4286748999999998E-2</v>
      </c>
      <c r="S68" s="195">
        <f>1/$A$1*[1]PaperSectorMinusCoreVPAImp!R$202</f>
        <v>2.6141380999999998E-2</v>
      </c>
      <c r="T68" s="195">
        <f>1/$A$1*[1]PaperSectorMinusCoreVPAImp!S$202</f>
        <v>3.0558095325E-2</v>
      </c>
      <c r="U68" s="195">
        <f>1/$A$1*[1]PaperSectorMinusCoreVPAImp!T$202</f>
        <v>3.2828215000000001E-2</v>
      </c>
      <c r="V68" s="195">
        <f>1/$A$1*[1]PaperSectorMinusCoreVPAImp!U$202</f>
        <v>6.714155799999999E-2</v>
      </c>
      <c r="W68" s="195">
        <f>1/$A$1*[1]PaperSectorMinusCoreVPAImp!V$202</f>
        <v>0</v>
      </c>
      <c r="X68" s="195">
        <f>1/$A$1*[1]PaperSectorMinusCoreVPAImp!W$202</f>
        <v>0</v>
      </c>
      <c r="Y68" s="195">
        <f>1/$A$1*[1]PaperSectorMinusCoreVPAImp!X$202</f>
        <v>0</v>
      </c>
      <c r="Z68" s="195">
        <f>1/$A$1*[1]PaperSectorMinusCoreVPAImp!Y$202</f>
        <v>0</v>
      </c>
      <c r="AA68" s="195">
        <f>1/$A$1*[1]PaperSectorMinusCoreVPAImp!Z$202</f>
        <v>0</v>
      </c>
      <c r="AB68" s="195">
        <f>1/$A$1*[1]PaperSectorMinusCoreVPAImp!AA$202</f>
        <v>0</v>
      </c>
      <c r="AC68" s="196"/>
      <c r="AD68" s="195">
        <f>1/1000*[1]PaperSectorMinusCoreVPAImp!AB$202</f>
        <v>0</v>
      </c>
      <c r="AE68" s="195">
        <f>1/1000*[1]PaperSectorMinusCoreVPAImp!AC$202</f>
        <v>0</v>
      </c>
      <c r="AF68" s="195">
        <f>1/1000*[1]PaperSectorMinusCoreVPAImp!AD$202</f>
        <v>0</v>
      </c>
      <c r="AG68" s="195">
        <f>1/1000*[1]PaperSectorMinusCoreVPAImp!AE$202</f>
        <v>0</v>
      </c>
      <c r="AH68" s="195">
        <f>1/1000*[1]PaperSectorMinusCoreVPAImp!AF$202</f>
        <v>0</v>
      </c>
      <c r="AI68" s="195">
        <f>1/1000*[1]PaperSectorMinusCoreVPAImp!AG$202</f>
        <v>1.9868065503000003E-3</v>
      </c>
      <c r="AJ68" s="195">
        <f>1/1000*[1]PaperSectorMinusCoreVPAImp!AH$202</f>
        <v>3.7127978995999994E-3</v>
      </c>
      <c r="AK68" s="195">
        <f>1/1000*[1]PaperSectorMinusCoreVPAImp!AI$202</f>
        <v>5.9279552180000004E-3</v>
      </c>
      <c r="AL68" s="195">
        <f>1/1000*[1]PaperSectorMinusCoreVPAImp!AJ$202</f>
        <v>9.027289448400002E-3</v>
      </c>
      <c r="AM68" s="195">
        <f>1/1000*[1]PaperSectorMinusCoreVPAImp!AK$202</f>
        <v>9.6204056476000017E-3</v>
      </c>
      <c r="AN68" s="195">
        <f>1/1000*[1]PaperSectorMinusCoreVPAImp!AL$202</f>
        <v>1.13391442782E-2</v>
      </c>
      <c r="AO68" s="195">
        <f>1/1000*[1]PaperSectorMinusCoreVPAImp!AM$202</f>
        <v>1.1151698975999999E-2</v>
      </c>
      <c r="AP68" s="195">
        <f>1/1000*[1]PaperSectorMinusCoreVPAImp!AN$202</f>
        <v>1.0682520991999999E-2</v>
      </c>
      <c r="AQ68" s="195">
        <f>1/1000*[1]PaperSectorMinusCoreVPAImp!AO$202</f>
        <v>1.2673982598299998E-2</v>
      </c>
      <c r="AR68" s="195">
        <f>1/1000*[1]PaperSectorMinusCoreVPAImp!AP$202</f>
        <v>1.3757144914500002E-2</v>
      </c>
      <c r="AS68" s="195">
        <f>1/1000*[1]PaperSectorMinusCoreVPAImp!AQ$202</f>
        <v>1.2049199956499999E-2</v>
      </c>
      <c r="AT68" s="195">
        <f>1/1000*[1]PaperSectorMinusCoreVPAImp!AR$202</f>
        <v>1.1565946075699997E-2</v>
      </c>
      <c r="AU68" s="195">
        <f>1/1000*[1]PaperSectorMinusCoreVPAImp!AS$202</f>
        <v>1.6312611558099998E-2</v>
      </c>
      <c r="AV68" s="195">
        <f>1/1000*[1]PaperSectorMinusCoreVPAImp!AT$202</f>
        <v>2.1216215039000001E-2</v>
      </c>
      <c r="AW68" s="195">
        <f>1/1000*[1]PaperSectorMinusCoreVPAImp!AU$202</f>
        <v>3.9052290371250006E-2</v>
      </c>
      <c r="AX68" s="195">
        <f>1/1000*[1]PaperSectorMinusCoreVPAImp!AV$202</f>
        <v>0</v>
      </c>
      <c r="AY68" s="195">
        <f>1/1000*[1]PaperSectorMinusCoreVPAImp!AW$202</f>
        <v>0</v>
      </c>
      <c r="AZ68" s="195">
        <f>1/1000*[1]PaperSectorMinusCoreVPAImp!AX$202</f>
        <v>0</v>
      </c>
      <c r="BA68" s="195">
        <f>1/1000*[1]PaperSectorMinusCoreVPAImp!AY$202</f>
        <v>0</v>
      </c>
      <c r="BB68" s="195">
        <f>1/1000*[1]PaperSectorMinusCoreVPAImp!AZ$202</f>
        <v>0</v>
      </c>
      <c r="BC68" s="195">
        <f>1/1000*[1]PaperSectorMinusCoreVPAImp!BA$202</f>
        <v>0</v>
      </c>
    </row>
    <row r="69" spans="2:56">
      <c r="B69" s="194" t="s">
        <v>150</v>
      </c>
      <c r="C69" s="195">
        <f>1/$A$1*[1]PaperSectorMinusCoreVPAImp!$B$203</f>
        <v>0</v>
      </c>
      <c r="D69" s="195">
        <f>1/$A$1*[1]PaperSectorMinusCoreVPAImp!$C$203</f>
        <v>0</v>
      </c>
      <c r="E69" s="195">
        <f>1/$A$1*[1]PaperSectorMinusCoreVPAImp!$D$203</f>
        <v>0</v>
      </c>
      <c r="F69" s="195">
        <f>1/$A$1*[1]PaperSectorMinusCoreVPAImp!$E$203</f>
        <v>0</v>
      </c>
      <c r="G69" s="195">
        <f>1/$A$1*[1]PaperSectorMinusCoreVPAImp!$F$203</f>
        <v>2.009111655E-2</v>
      </c>
      <c r="H69" s="195">
        <f>1/$A$1*[1]PaperSectorMinusCoreVPAImp!$G$203</f>
        <v>5.5195000000000001E-3</v>
      </c>
      <c r="I69" s="195">
        <f>1/$A$1*[1]PaperSectorMinusCoreVPAImp!$H$203</f>
        <v>0</v>
      </c>
      <c r="J69" s="195">
        <f>1/$A$1*[1]PaperSectorMinusCoreVPAImp!$I$203</f>
        <v>0</v>
      </c>
      <c r="K69" s="195">
        <f>1/$A$1*[1]PaperSectorMinusCoreVPAImp!$J$203</f>
        <v>0</v>
      </c>
      <c r="L69" s="195">
        <f>1/$A$1*[1]PaperSectorMinusCoreVPAImp!$K$203</f>
        <v>0</v>
      </c>
      <c r="M69" s="195">
        <f>1/$A$1*[1]PaperSectorMinusCoreVPAImp!L$203</f>
        <v>0</v>
      </c>
      <c r="N69" s="195">
        <f>1/$A$1*[1]PaperSectorMinusCoreVPAImp!M$203</f>
        <v>0</v>
      </c>
      <c r="O69" s="195">
        <f>1/$A$1*[1]PaperSectorMinusCoreVPAImp!N$203</f>
        <v>0</v>
      </c>
      <c r="P69" s="195">
        <f>1/$A$1*[1]PaperSectorMinusCoreVPAImp!O$203</f>
        <v>0</v>
      </c>
      <c r="Q69" s="195">
        <f>1/$A$1*[1]PaperSectorMinusCoreVPAImp!P$203</f>
        <v>0</v>
      </c>
      <c r="R69" s="195">
        <f>1/$A$1*[1]PaperSectorMinusCoreVPAImp!Q$203</f>
        <v>0</v>
      </c>
      <c r="S69" s="195">
        <f>1/$A$1*[1]PaperSectorMinusCoreVPAImp!R$203</f>
        <v>0</v>
      </c>
      <c r="T69" s="195">
        <f>1/$A$1*[1]PaperSectorMinusCoreVPAImp!S$203</f>
        <v>0</v>
      </c>
      <c r="U69" s="195">
        <f>1/$A$1*[1]PaperSectorMinusCoreVPAImp!T$203</f>
        <v>0</v>
      </c>
      <c r="V69" s="195">
        <f>1/$A$1*[1]PaperSectorMinusCoreVPAImp!U$203</f>
        <v>0</v>
      </c>
      <c r="W69" s="195">
        <f>1/$A$1*[1]PaperSectorMinusCoreVPAImp!V$203</f>
        <v>0</v>
      </c>
      <c r="X69" s="195">
        <f>1/$A$1*[1]PaperSectorMinusCoreVPAImp!W$203</f>
        <v>0</v>
      </c>
      <c r="Y69" s="195">
        <f>1/$A$1*[1]PaperSectorMinusCoreVPAImp!X$203</f>
        <v>0</v>
      </c>
      <c r="Z69" s="195">
        <f>1/$A$1*[1]PaperSectorMinusCoreVPAImp!Y$203</f>
        <v>0</v>
      </c>
      <c r="AA69" s="195">
        <f>1/$A$1*[1]PaperSectorMinusCoreVPAImp!Z$203</f>
        <v>0</v>
      </c>
      <c r="AB69" s="195">
        <f>1/$A$1*[1]PaperSectorMinusCoreVPAImp!AA$203</f>
        <v>0</v>
      </c>
      <c r="AC69" s="196"/>
      <c r="AD69" s="195">
        <f>1/1000*[1]PaperSectorMinusCoreVPAImp!AB$203</f>
        <v>0</v>
      </c>
      <c r="AE69" s="195">
        <f>1/1000*[1]PaperSectorMinusCoreVPAImp!AC$203</f>
        <v>0</v>
      </c>
      <c r="AF69" s="195">
        <f>1/1000*[1]PaperSectorMinusCoreVPAImp!AD$203</f>
        <v>0</v>
      </c>
      <c r="AG69" s="195">
        <f>1/1000*[1]PaperSectorMinusCoreVPAImp!AE$203</f>
        <v>0</v>
      </c>
      <c r="AH69" s="195">
        <f>1/1000*[1]PaperSectorMinusCoreVPAImp!AF$203</f>
        <v>4.3342115746999995E-3</v>
      </c>
      <c r="AI69" s="195">
        <f>1/1000*[1]PaperSectorMinusCoreVPAImp!AG$203</f>
        <v>1.2455767466999998E-3</v>
      </c>
      <c r="AJ69" s="195">
        <f>1/1000*[1]PaperSectorMinusCoreVPAImp!AH$203</f>
        <v>0</v>
      </c>
      <c r="AK69" s="195">
        <f>1/1000*[1]PaperSectorMinusCoreVPAImp!AI$203</f>
        <v>0</v>
      </c>
      <c r="AL69" s="195">
        <f>1/1000*[1]PaperSectorMinusCoreVPAImp!AJ$203</f>
        <v>0</v>
      </c>
      <c r="AM69" s="195">
        <f>1/1000*[1]PaperSectorMinusCoreVPAImp!AK$203</f>
        <v>0</v>
      </c>
      <c r="AN69" s="195">
        <f>1/1000*[1]PaperSectorMinusCoreVPAImp!AL$203</f>
        <v>0</v>
      </c>
      <c r="AO69" s="195">
        <f>1/1000*[1]PaperSectorMinusCoreVPAImp!AM$203</f>
        <v>0</v>
      </c>
      <c r="AP69" s="195">
        <f>1/1000*[1]PaperSectorMinusCoreVPAImp!AN$203</f>
        <v>0</v>
      </c>
      <c r="AQ69" s="195">
        <f>1/1000*[1]PaperSectorMinusCoreVPAImp!AO$203</f>
        <v>0</v>
      </c>
      <c r="AR69" s="195">
        <f>1/1000*[1]PaperSectorMinusCoreVPAImp!AP$203</f>
        <v>0</v>
      </c>
      <c r="AS69" s="195">
        <f>1/1000*[1]PaperSectorMinusCoreVPAImp!AQ$203</f>
        <v>0</v>
      </c>
      <c r="AT69" s="195">
        <f>1/1000*[1]PaperSectorMinusCoreVPAImp!AR$203</f>
        <v>0</v>
      </c>
      <c r="AU69" s="195">
        <f>1/1000*[1]PaperSectorMinusCoreVPAImp!AS$203</f>
        <v>0</v>
      </c>
      <c r="AV69" s="195">
        <f>1/1000*[1]PaperSectorMinusCoreVPAImp!AT$203</f>
        <v>0</v>
      </c>
      <c r="AW69" s="195">
        <f>1/1000*[1]PaperSectorMinusCoreVPAImp!AU$203</f>
        <v>0</v>
      </c>
      <c r="AX69" s="195">
        <f>1/1000*[1]PaperSectorMinusCoreVPAImp!AV$203</f>
        <v>0</v>
      </c>
      <c r="AY69" s="195">
        <f>1/1000*[1]PaperSectorMinusCoreVPAImp!AW$203</f>
        <v>0</v>
      </c>
      <c r="AZ69" s="195">
        <f>1/1000*[1]PaperSectorMinusCoreVPAImp!AX$203</f>
        <v>0</v>
      </c>
      <c r="BA69" s="195">
        <f>1/1000*[1]PaperSectorMinusCoreVPAImp!AY$203</f>
        <v>0</v>
      </c>
      <c r="BB69" s="195">
        <f>1/1000*[1]PaperSectorMinusCoreVPAImp!AZ$203</f>
        <v>0</v>
      </c>
      <c r="BC69" s="195">
        <f>1/1000*[1]PaperSectorMinusCoreVPAImp!BA$203</f>
        <v>0</v>
      </c>
    </row>
    <row r="70" spans="2:56">
      <c r="B70" s="194" t="s">
        <v>168</v>
      </c>
      <c r="C70" s="195">
        <f>1/$A$1*[1]PaperSectorMinusCoreVPAImp!$B$260</f>
        <v>0</v>
      </c>
      <c r="D70" s="195">
        <f>1/$A$1*[1]PaperSectorMinusCoreVPAImp!$C$260</f>
        <v>0</v>
      </c>
      <c r="E70" s="195">
        <f>1/$A$1*[1]PaperSectorMinusCoreVPAImp!$D$260</f>
        <v>0</v>
      </c>
      <c r="F70" s="195">
        <f>1/$A$1*[1]PaperSectorMinusCoreVPAImp!$E$260</f>
        <v>0</v>
      </c>
      <c r="G70" s="195">
        <f>1/$A$1*[1]PaperSectorMinusCoreVPAImp!$F$260</f>
        <v>0</v>
      </c>
      <c r="H70" s="195">
        <f>1/$A$1*[1]PaperSectorMinusCoreVPAImp!$G$260</f>
        <v>0</v>
      </c>
      <c r="I70" s="195">
        <f>1/$A$1*[1]PaperSectorMinusCoreVPAImp!$H$260</f>
        <v>0</v>
      </c>
      <c r="J70" s="195">
        <f>1/$A$1*[1]PaperSectorMinusCoreVPAImp!$I$260</f>
        <v>0</v>
      </c>
      <c r="K70" s="195">
        <f>1/$A$1*[1]PaperSectorMinusCoreVPAImp!$J$260</f>
        <v>0</v>
      </c>
      <c r="L70" s="195">
        <f>1/$A$1*[1]PaperSectorMinusCoreVPAImp!$K$260</f>
        <v>0</v>
      </c>
      <c r="M70" s="195">
        <f>1/$A$1*[1]PaperSectorMinusCoreVPAImp!L$260</f>
        <v>0</v>
      </c>
      <c r="N70" s="195">
        <f>1/$A$1*[1]PaperSectorMinusCoreVPAImp!M$260</f>
        <v>0</v>
      </c>
      <c r="O70" s="195">
        <f>1/$A$1*[1]PaperSectorMinusCoreVPAImp!N$260</f>
        <v>0</v>
      </c>
      <c r="P70" s="195">
        <f>1/$A$1*[1]PaperSectorMinusCoreVPAImp!O$260</f>
        <v>0</v>
      </c>
      <c r="Q70" s="195">
        <f>1/$A$1*[1]PaperSectorMinusCoreVPAImp!P$260</f>
        <v>0</v>
      </c>
      <c r="R70" s="195">
        <f>1/$A$1*[1]PaperSectorMinusCoreVPAImp!Q$260</f>
        <v>0</v>
      </c>
      <c r="S70" s="195">
        <f>1/$A$1*[1]PaperSectorMinusCoreVPAImp!R$260</f>
        <v>0</v>
      </c>
      <c r="T70" s="195">
        <f>1/$A$1*[1]PaperSectorMinusCoreVPAImp!S$260</f>
        <v>0</v>
      </c>
      <c r="U70" s="195">
        <f>1/$A$1*[1]PaperSectorMinusCoreVPAImp!T$260</f>
        <v>0</v>
      </c>
      <c r="V70" s="195">
        <f>1/$A$1*[1]PaperSectorMinusCoreVPAImp!U$260</f>
        <v>0</v>
      </c>
      <c r="W70" s="195">
        <f>1/$A$1*[1]PaperSectorMinusCoreVPAImp!V$260</f>
        <v>0</v>
      </c>
      <c r="X70" s="195">
        <f>1/$A$1*[1]PaperSectorMinusCoreVPAImp!W$260</f>
        <v>0</v>
      </c>
      <c r="Y70" s="195">
        <f>1/$A$1*[1]PaperSectorMinusCoreVPAImp!X$260</f>
        <v>0</v>
      </c>
      <c r="Z70" s="195">
        <f>1/$A$1*[1]PaperSectorMinusCoreVPAImp!Y$260</f>
        <v>0</v>
      </c>
      <c r="AA70" s="195">
        <f>1/$A$1*[1]PaperSectorMinusCoreVPAImp!Z$260</f>
        <v>0</v>
      </c>
      <c r="AB70" s="195">
        <f>1/$A$1*[1]PaperSectorMinusCoreVPAImp!AA$260</f>
        <v>0</v>
      </c>
      <c r="AC70" s="196"/>
      <c r="AD70" s="195">
        <f>1/1000*[1]PaperSectorMinusCoreVPAImp!AB$260</f>
        <v>0</v>
      </c>
      <c r="AE70" s="195">
        <f>1/1000*[1]PaperSectorMinusCoreVPAImp!AC$260</f>
        <v>0</v>
      </c>
      <c r="AF70" s="195">
        <f>1/1000*[1]PaperSectorMinusCoreVPAImp!AD$260</f>
        <v>0</v>
      </c>
      <c r="AG70" s="195">
        <f>1/1000*[1]PaperSectorMinusCoreVPAImp!AE$260</f>
        <v>0</v>
      </c>
      <c r="AH70" s="195">
        <f>1/1000*[1]PaperSectorMinusCoreVPAImp!AF$260</f>
        <v>0</v>
      </c>
      <c r="AI70" s="195">
        <f>1/1000*[1]PaperSectorMinusCoreVPAImp!AG$260</f>
        <v>0</v>
      </c>
      <c r="AJ70" s="195">
        <f>1/1000*[1]PaperSectorMinusCoreVPAImp!AH$260</f>
        <v>0</v>
      </c>
      <c r="AK70" s="195">
        <f>1/1000*[1]PaperSectorMinusCoreVPAImp!AI$260</f>
        <v>0</v>
      </c>
      <c r="AL70" s="195">
        <f>1/1000*[1]PaperSectorMinusCoreVPAImp!AJ$260</f>
        <v>0</v>
      </c>
      <c r="AM70" s="195">
        <f>1/1000*[1]PaperSectorMinusCoreVPAImp!AK$260</f>
        <v>0</v>
      </c>
      <c r="AN70" s="195">
        <f>1/1000*[1]PaperSectorMinusCoreVPAImp!AL$260</f>
        <v>0</v>
      </c>
      <c r="AO70" s="195">
        <f>1/1000*[1]PaperSectorMinusCoreVPAImp!AM$260</f>
        <v>0</v>
      </c>
      <c r="AP70" s="195">
        <f>1/1000*[1]PaperSectorMinusCoreVPAImp!AN$260</f>
        <v>0</v>
      </c>
      <c r="AQ70" s="195">
        <f>1/1000*[1]PaperSectorMinusCoreVPAImp!AO$260</f>
        <v>0</v>
      </c>
      <c r="AR70" s="195">
        <f>1/1000*[1]PaperSectorMinusCoreVPAImp!AP$260</f>
        <v>0</v>
      </c>
      <c r="AS70" s="195">
        <f>1/1000*[1]PaperSectorMinusCoreVPAImp!AQ$260</f>
        <v>0</v>
      </c>
      <c r="AT70" s="195">
        <f>1/1000*[1]PaperSectorMinusCoreVPAImp!AR$260</f>
        <v>0</v>
      </c>
      <c r="AU70" s="195">
        <f>1/1000*[1]PaperSectorMinusCoreVPAImp!AS$260</f>
        <v>0</v>
      </c>
      <c r="AV70" s="195">
        <f>1/1000*[1]PaperSectorMinusCoreVPAImp!AT$260</f>
        <v>0</v>
      </c>
      <c r="AW70" s="195">
        <f>1/1000*[1]PaperSectorMinusCoreVPAImp!AU$260</f>
        <v>0</v>
      </c>
      <c r="AX70" s="195">
        <f>1/1000*[1]PaperSectorMinusCoreVPAImp!AV$260</f>
        <v>0</v>
      </c>
      <c r="AY70" s="195">
        <f>1/1000*[1]PaperSectorMinusCoreVPAImp!AW$260</f>
        <v>0</v>
      </c>
      <c r="AZ70" s="195">
        <f>1/1000*[1]PaperSectorMinusCoreVPAImp!AX$260</f>
        <v>0</v>
      </c>
      <c r="BA70" s="195">
        <f>1/1000*[1]PaperSectorMinusCoreVPAImp!AY$260</f>
        <v>0</v>
      </c>
      <c r="BB70" s="195">
        <f>1/1000*[1]PaperSectorMinusCoreVPAImp!AZ$260</f>
        <v>0</v>
      </c>
      <c r="BC70" s="195">
        <f>1/1000*[1]PaperSectorMinusCoreVPAImp!BA$260</f>
        <v>0</v>
      </c>
    </row>
    <row r="71" spans="2:56">
      <c r="C71" s="193"/>
      <c r="D71" s="193"/>
      <c r="E71" s="193"/>
      <c r="F71" s="193"/>
      <c r="G71" s="193"/>
      <c r="H71" s="193"/>
      <c r="I71" s="193"/>
      <c r="J71" s="193"/>
      <c r="K71" s="193"/>
      <c r="L71" s="193"/>
      <c r="M71" s="193"/>
      <c r="N71" s="193"/>
      <c r="O71" s="193"/>
      <c r="P71" s="193"/>
      <c r="Q71" s="193"/>
      <c r="R71" s="193"/>
      <c r="S71" s="193"/>
      <c r="T71" s="193"/>
      <c r="U71" s="193"/>
      <c r="V71" s="193"/>
      <c r="W71" s="193"/>
      <c r="X71" s="193"/>
      <c r="Y71" s="193"/>
      <c r="Z71" s="193"/>
      <c r="AA71" s="193"/>
      <c r="AB71" s="193"/>
      <c r="AD71" s="49"/>
      <c r="AE71" s="49"/>
      <c r="AF71" s="49"/>
      <c r="AG71" s="49"/>
      <c r="AH71" s="49"/>
      <c r="AI71" s="49"/>
      <c r="AJ71" s="49"/>
      <c r="AK71" s="49"/>
      <c r="AL71" s="49"/>
      <c r="AM71" s="49"/>
      <c r="AN71" s="49"/>
      <c r="AO71" s="49"/>
      <c r="AP71" s="49"/>
      <c r="AQ71" s="49"/>
      <c r="AR71" s="49"/>
      <c r="AS71" s="49"/>
      <c r="AT71" s="49"/>
      <c r="AU71" s="49"/>
      <c r="AV71" s="49"/>
      <c r="AW71" s="49"/>
      <c r="AX71" s="49"/>
      <c r="AY71" s="49"/>
      <c r="AZ71" s="49"/>
      <c r="BA71" s="49"/>
      <c r="BB71" s="49"/>
      <c r="BC71" s="49"/>
    </row>
    <row r="72" spans="2:56">
      <c r="AD72" s="49"/>
      <c r="AE72" s="49"/>
      <c r="AF72" s="49"/>
      <c r="AG72" s="49"/>
      <c r="AH72" s="49"/>
      <c r="AI72" s="49"/>
      <c r="AJ72" s="49"/>
      <c r="AK72" s="49"/>
      <c r="AL72" s="49"/>
      <c r="AM72" s="49"/>
      <c r="AN72" s="49"/>
      <c r="AO72" s="49"/>
      <c r="AP72" s="49"/>
      <c r="AQ72" s="49"/>
      <c r="AR72" s="49"/>
      <c r="AS72" s="49"/>
      <c r="AT72" s="49"/>
      <c r="AU72" s="49"/>
      <c r="AV72" s="49"/>
      <c r="AW72" s="49"/>
      <c r="AX72" s="49"/>
      <c r="AY72" s="49"/>
      <c r="AZ72" s="49"/>
      <c r="BA72" s="49"/>
      <c r="BB72" s="49"/>
      <c r="BC72" s="49"/>
    </row>
    <row r="73" spans="2:56">
      <c r="AD73" s="49"/>
      <c r="AE73" s="49"/>
      <c r="AF73" s="49"/>
      <c r="AG73" s="49"/>
      <c r="AH73" s="49"/>
      <c r="AI73" s="49"/>
      <c r="AJ73" s="49"/>
      <c r="AK73" s="49"/>
      <c r="AL73" s="49"/>
      <c r="AM73" s="49"/>
      <c r="AN73" s="49"/>
      <c r="AO73" s="49"/>
      <c r="AP73" s="49"/>
      <c r="AQ73" s="49"/>
      <c r="AR73" s="49"/>
      <c r="AS73" s="49"/>
      <c r="AT73" s="49"/>
      <c r="AU73" s="49"/>
      <c r="AV73" s="49"/>
      <c r="AW73" s="49"/>
      <c r="AX73" s="49"/>
      <c r="AY73" s="49"/>
      <c r="AZ73" s="49"/>
      <c r="BA73" s="49"/>
      <c r="BB73" s="49"/>
      <c r="BC73" s="49"/>
    </row>
    <row r="74" spans="2:56">
      <c r="AD74" s="49"/>
      <c r="AE74" s="49"/>
      <c r="AF74" s="49"/>
      <c r="AG74" s="49"/>
      <c r="AH74" s="49"/>
      <c r="AI74" s="49"/>
      <c r="AJ74" s="49"/>
      <c r="AK74" s="49"/>
      <c r="AL74" s="49"/>
      <c r="AM74" s="49"/>
      <c r="AN74" s="49"/>
      <c r="AO74" s="49"/>
      <c r="AP74" s="49"/>
      <c r="AQ74" s="49"/>
      <c r="AR74" s="49"/>
      <c r="AS74" s="49"/>
      <c r="AT74" s="49"/>
      <c r="AU74" s="49"/>
      <c r="AV74" s="49"/>
      <c r="AW74" s="49"/>
      <c r="AX74" s="49"/>
      <c r="AY74" s="49"/>
      <c r="AZ74" s="49"/>
      <c r="BA74" s="49"/>
      <c r="BB74" s="49"/>
      <c r="BC74" s="49"/>
    </row>
    <row r="75" spans="2:56">
      <c r="AD75" s="49"/>
      <c r="AE75" s="49"/>
      <c r="AF75" s="49"/>
      <c r="AG75" s="49"/>
      <c r="AH75" s="49"/>
      <c r="AI75" s="49"/>
      <c r="AJ75" s="49"/>
      <c r="AK75" s="49"/>
      <c r="AL75" s="49"/>
      <c r="AM75" s="49"/>
      <c r="AN75" s="49"/>
      <c r="AO75" s="49"/>
      <c r="AP75" s="49"/>
      <c r="AQ75" s="49"/>
      <c r="AR75" s="49"/>
      <c r="AS75" s="49"/>
      <c r="AT75" s="49"/>
      <c r="AU75" s="49"/>
      <c r="AV75" s="49"/>
      <c r="AW75" s="49"/>
      <c r="AX75" s="49"/>
      <c r="AY75" s="49"/>
      <c r="AZ75" s="49"/>
      <c r="BA75" s="49"/>
      <c r="BB75" s="49"/>
      <c r="BC75" s="49"/>
    </row>
    <row r="76" spans="2:56">
      <c r="AD76" s="49"/>
      <c r="AE76" s="49"/>
      <c r="AF76" s="49"/>
      <c r="AG76" s="49"/>
      <c r="AH76" s="49"/>
      <c r="AI76" s="49"/>
      <c r="AJ76" s="49"/>
      <c r="AK76" s="49"/>
      <c r="AL76" s="49"/>
      <c r="AM76" s="49"/>
      <c r="AN76" s="49"/>
      <c r="AO76" s="49"/>
      <c r="AP76" s="49"/>
      <c r="AQ76" s="49"/>
      <c r="AR76" s="49"/>
      <c r="AS76" s="49"/>
      <c r="AT76" s="49"/>
      <c r="AU76" s="49"/>
      <c r="AV76" s="49"/>
      <c r="AW76" s="49"/>
      <c r="AX76" s="49"/>
      <c r="AY76" s="49"/>
      <c r="AZ76" s="49"/>
      <c r="BA76" s="49"/>
      <c r="BB76" s="49"/>
      <c r="BC76" s="49"/>
    </row>
    <row r="77" spans="2:56">
      <c r="AD77" s="49"/>
      <c r="AE77" s="49"/>
      <c r="AF77" s="49"/>
      <c r="AG77" s="49"/>
      <c r="AH77" s="49"/>
      <c r="AI77" s="49"/>
      <c r="AJ77" s="49"/>
      <c r="AK77" s="49"/>
      <c r="AL77" s="49"/>
      <c r="AM77" s="49"/>
      <c r="AN77" s="49"/>
      <c r="AO77" s="49"/>
      <c r="AP77" s="49"/>
      <c r="AQ77" s="49"/>
      <c r="AR77" s="49"/>
      <c r="AS77" s="49"/>
      <c r="AT77" s="49"/>
      <c r="AU77" s="49"/>
      <c r="AV77" s="49"/>
      <c r="AW77" s="49"/>
      <c r="AX77" s="49"/>
      <c r="AY77" s="49"/>
      <c r="AZ77" s="49"/>
      <c r="BA77" s="49"/>
      <c r="BB77" s="49"/>
      <c r="BC77" s="49"/>
    </row>
    <row r="78" spans="2:56">
      <c r="AD78" s="49"/>
      <c r="AE78" s="49"/>
      <c r="AF78" s="49"/>
      <c r="AG78" s="49"/>
      <c r="AH78" s="49"/>
      <c r="AI78" s="49"/>
      <c r="AJ78" s="49"/>
      <c r="AK78" s="49"/>
      <c r="AL78" s="49"/>
      <c r="AM78" s="49"/>
      <c r="AN78" s="49"/>
      <c r="AO78" s="49"/>
      <c r="AP78" s="49"/>
      <c r="AQ78" s="49"/>
      <c r="AR78" s="49"/>
      <c r="AS78" s="49"/>
      <c r="AT78" s="49"/>
      <c r="AU78" s="49"/>
      <c r="AV78" s="49"/>
      <c r="AW78" s="49"/>
      <c r="AX78" s="49"/>
      <c r="AY78" s="49"/>
      <c r="AZ78" s="49"/>
      <c r="BA78" s="49"/>
      <c r="BB78" s="49"/>
      <c r="BC78" s="49"/>
    </row>
    <row r="79" spans="2:56">
      <c r="AD79" s="49"/>
      <c r="AE79" s="49"/>
      <c r="AF79" s="49"/>
      <c r="AG79" s="49"/>
      <c r="AH79" s="49"/>
      <c r="AI79" s="49"/>
      <c r="AJ79" s="49"/>
      <c r="AK79" s="49"/>
      <c r="AL79" s="49"/>
      <c r="AM79" s="49"/>
      <c r="AN79" s="49"/>
      <c r="AO79" s="49"/>
      <c r="AP79" s="49"/>
      <c r="AQ79" s="49"/>
      <c r="AR79" s="49"/>
      <c r="AS79" s="49"/>
      <c r="AT79" s="49"/>
      <c r="AU79" s="49"/>
      <c r="AV79" s="49"/>
      <c r="AW79" s="49"/>
      <c r="AX79" s="49"/>
      <c r="AY79" s="49"/>
      <c r="AZ79" s="49"/>
      <c r="BA79" s="49"/>
      <c r="BB79" s="49"/>
      <c r="BC79" s="49"/>
    </row>
    <row r="80" spans="2:56">
      <c r="AD80" s="49"/>
      <c r="AE80" s="49"/>
      <c r="AF80" s="49"/>
      <c r="AG80" s="49"/>
      <c r="AH80" s="49"/>
      <c r="AI80" s="49"/>
      <c r="AJ80" s="49"/>
      <c r="AK80" s="49"/>
      <c r="AL80" s="49"/>
      <c r="AM80" s="49"/>
      <c r="AN80" s="49"/>
      <c r="AO80" s="49"/>
      <c r="AP80" s="49"/>
      <c r="AQ80" s="49"/>
      <c r="AR80" s="49"/>
      <c r="AS80" s="49"/>
      <c r="AT80" s="49"/>
      <c r="AU80" s="49"/>
      <c r="AV80" s="49"/>
      <c r="AW80" s="49"/>
      <c r="AX80" s="49"/>
      <c r="AY80" s="49"/>
      <c r="AZ80" s="49"/>
      <c r="BA80" s="49"/>
      <c r="BB80" s="49"/>
      <c r="BC80" s="49"/>
    </row>
    <row r="81" spans="30:55">
      <c r="AD81" s="49"/>
      <c r="AE81" s="49"/>
      <c r="AF81" s="49"/>
      <c r="AG81" s="49"/>
      <c r="AH81" s="49"/>
      <c r="AI81" s="49"/>
      <c r="AJ81" s="49"/>
      <c r="AK81" s="49"/>
      <c r="AL81" s="49"/>
      <c r="AM81" s="49"/>
      <c r="AN81" s="49"/>
      <c r="AO81" s="49"/>
      <c r="AP81" s="49"/>
      <c r="AQ81" s="49"/>
      <c r="AR81" s="49"/>
      <c r="AS81" s="49"/>
      <c r="AT81" s="49"/>
      <c r="AU81" s="49"/>
      <c r="AV81" s="49"/>
      <c r="AW81" s="49"/>
      <c r="AX81" s="49"/>
      <c r="AY81" s="49"/>
      <c r="AZ81" s="49"/>
      <c r="BA81" s="49"/>
      <c r="BB81" s="49"/>
      <c r="BC81" s="49"/>
    </row>
    <row r="82" spans="30:55">
      <c r="AD82" s="49"/>
      <c r="AE82" s="49"/>
      <c r="AF82" s="49"/>
      <c r="AG82" s="49"/>
      <c r="AH82" s="49"/>
      <c r="AI82" s="49"/>
      <c r="AJ82" s="49"/>
      <c r="AK82" s="49"/>
      <c r="AL82" s="49"/>
      <c r="AM82" s="49"/>
      <c r="AN82" s="49"/>
      <c r="AO82" s="49"/>
      <c r="AP82" s="49"/>
      <c r="AQ82" s="49"/>
      <c r="AR82" s="49"/>
      <c r="AS82" s="49"/>
      <c r="AT82" s="49"/>
      <c r="AU82" s="49"/>
      <c r="AV82" s="49"/>
      <c r="AW82" s="49"/>
      <c r="AX82" s="49"/>
      <c r="AY82" s="49"/>
      <c r="AZ82" s="49"/>
      <c r="BA82" s="49"/>
      <c r="BB82" s="49"/>
      <c r="BC82" s="49"/>
    </row>
    <row r="83" spans="30:55">
      <c r="AD83" s="49"/>
      <c r="AE83" s="49"/>
      <c r="AF83" s="49"/>
      <c r="AG83" s="49"/>
      <c r="AH83" s="49"/>
      <c r="AI83" s="49"/>
      <c r="AJ83" s="49"/>
      <c r="AK83" s="49"/>
      <c r="AL83" s="49"/>
      <c r="AM83" s="49"/>
      <c r="AN83" s="49"/>
      <c r="AO83" s="49"/>
      <c r="AP83" s="49"/>
      <c r="AQ83" s="49"/>
      <c r="AR83" s="49"/>
      <c r="AS83" s="49"/>
      <c r="AT83" s="49"/>
      <c r="AU83" s="49"/>
      <c r="AV83" s="49"/>
      <c r="AW83" s="49"/>
      <c r="AX83" s="49"/>
      <c r="AY83" s="49"/>
      <c r="AZ83" s="49"/>
      <c r="BA83" s="49"/>
      <c r="BB83" s="49"/>
      <c r="BC83" s="49"/>
    </row>
    <row r="84" spans="30:55">
      <c r="AD84" s="49"/>
      <c r="AE84" s="49"/>
      <c r="AF84" s="49"/>
      <c r="AG84" s="49"/>
      <c r="AH84" s="49"/>
      <c r="AI84" s="49"/>
      <c r="AJ84" s="49"/>
      <c r="AK84" s="49"/>
      <c r="AL84" s="49"/>
      <c r="AM84" s="49"/>
      <c r="AN84" s="49"/>
      <c r="AO84" s="49"/>
      <c r="AP84" s="49"/>
      <c r="AQ84" s="49"/>
      <c r="AR84" s="49"/>
      <c r="AS84" s="49"/>
      <c r="AT84" s="49"/>
      <c r="AU84" s="49"/>
      <c r="AV84" s="49"/>
      <c r="AW84" s="49"/>
      <c r="AX84" s="49"/>
      <c r="AY84" s="49"/>
      <c r="AZ84" s="49"/>
      <c r="BA84" s="49"/>
      <c r="BB84" s="49"/>
      <c r="BC84" s="49"/>
    </row>
    <row r="85" spans="30:55">
      <c r="AD85" s="49"/>
      <c r="AE85" s="49"/>
      <c r="AF85" s="49"/>
      <c r="AG85" s="49"/>
      <c r="AH85" s="49"/>
      <c r="AI85" s="49"/>
      <c r="AJ85" s="49"/>
      <c r="AK85" s="49"/>
      <c r="AL85" s="49"/>
      <c r="AM85" s="49"/>
      <c r="AN85" s="49"/>
      <c r="AO85" s="49"/>
      <c r="AP85" s="49"/>
      <c r="AQ85" s="49"/>
      <c r="AR85" s="49"/>
      <c r="AS85" s="49"/>
      <c r="AT85" s="49"/>
      <c r="AU85" s="49"/>
      <c r="AV85" s="49"/>
      <c r="AW85" s="49"/>
      <c r="AX85" s="49"/>
      <c r="AY85" s="49"/>
      <c r="AZ85" s="49"/>
      <c r="BA85" s="49"/>
      <c r="BB85" s="49"/>
      <c r="BC85" s="49"/>
    </row>
    <row r="86" spans="30:55">
      <c r="AD86" s="49"/>
      <c r="AE86" s="49"/>
      <c r="AF86" s="49"/>
      <c r="AG86" s="49"/>
      <c r="AH86" s="49"/>
      <c r="AI86" s="49"/>
      <c r="AJ86" s="49"/>
      <c r="AK86" s="49"/>
      <c r="AL86" s="49"/>
      <c r="AM86" s="49"/>
      <c r="AN86" s="49"/>
      <c r="AO86" s="49"/>
      <c r="AP86" s="49"/>
      <c r="AQ86" s="49"/>
      <c r="AR86" s="49"/>
      <c r="AS86" s="49"/>
      <c r="AT86" s="49"/>
      <c r="AU86" s="49"/>
      <c r="AV86" s="49"/>
      <c r="AW86" s="49"/>
      <c r="AX86" s="49"/>
      <c r="AY86" s="49"/>
      <c r="AZ86" s="49"/>
      <c r="BA86" s="49"/>
      <c r="BB86" s="49"/>
      <c r="BC86" s="49"/>
    </row>
    <row r="87" spans="30:55">
      <c r="AD87" s="49"/>
      <c r="AE87" s="49"/>
      <c r="AF87" s="49"/>
      <c r="AG87" s="49"/>
      <c r="AH87" s="49"/>
      <c r="AI87" s="49"/>
      <c r="AJ87" s="49"/>
      <c r="AK87" s="49"/>
      <c r="AL87" s="49"/>
      <c r="AM87" s="49"/>
      <c r="AN87" s="49"/>
      <c r="AO87" s="49"/>
      <c r="AP87" s="49"/>
      <c r="AQ87" s="49"/>
      <c r="AR87" s="49"/>
      <c r="AS87" s="49"/>
      <c r="AT87" s="49"/>
      <c r="AU87" s="49"/>
      <c r="AV87" s="49"/>
      <c r="AW87" s="49"/>
      <c r="AX87" s="49"/>
      <c r="AY87" s="49"/>
      <c r="AZ87" s="49"/>
      <c r="BA87" s="49"/>
      <c r="BB87" s="49"/>
      <c r="BC87" s="49"/>
    </row>
    <row r="88" spans="30:55">
      <c r="AD88" s="49"/>
      <c r="AE88" s="49"/>
      <c r="AF88" s="49"/>
      <c r="AG88" s="49"/>
      <c r="AH88" s="49"/>
      <c r="AI88" s="49"/>
      <c r="AJ88" s="49"/>
      <c r="AK88" s="49"/>
      <c r="AL88" s="49"/>
      <c r="AM88" s="49"/>
      <c r="AN88" s="49"/>
      <c r="AO88" s="49"/>
      <c r="AP88" s="49"/>
      <c r="AQ88" s="49"/>
      <c r="AR88" s="49"/>
      <c r="AS88" s="49"/>
      <c r="AT88" s="49"/>
      <c r="AU88" s="49"/>
      <c r="AV88" s="49"/>
      <c r="AW88" s="49"/>
      <c r="AX88" s="49"/>
      <c r="AY88" s="49"/>
      <c r="AZ88" s="49"/>
      <c r="BA88" s="49"/>
      <c r="BB88" s="49"/>
      <c r="BC88" s="49"/>
    </row>
    <row r="89" spans="30:55">
      <c r="AD89" s="49"/>
      <c r="AE89" s="49"/>
      <c r="AF89" s="49"/>
      <c r="AG89" s="49"/>
      <c r="AH89" s="49"/>
      <c r="AI89" s="49"/>
      <c r="AJ89" s="49"/>
      <c r="AK89" s="49"/>
      <c r="AL89" s="49"/>
      <c r="AM89" s="49"/>
      <c r="AN89" s="49"/>
      <c r="AO89" s="49"/>
      <c r="AP89" s="49"/>
      <c r="AQ89" s="49"/>
      <c r="AR89" s="49"/>
      <c r="AS89" s="49"/>
      <c r="AT89" s="49"/>
      <c r="AU89" s="49"/>
      <c r="AV89" s="49"/>
      <c r="AW89" s="49"/>
      <c r="AX89" s="49"/>
      <c r="AY89" s="49"/>
      <c r="AZ89" s="49"/>
      <c r="BA89" s="49"/>
      <c r="BB89" s="49"/>
      <c r="BC89" s="49"/>
    </row>
    <row r="90" spans="30:55">
      <c r="AD90" s="49"/>
      <c r="AE90" s="49"/>
      <c r="AF90" s="49"/>
      <c r="AG90" s="49"/>
      <c r="AH90" s="49"/>
      <c r="AI90" s="49"/>
      <c r="AJ90" s="49"/>
      <c r="AK90" s="49"/>
      <c r="AL90" s="49"/>
      <c r="AM90" s="49"/>
      <c r="AN90" s="49"/>
      <c r="AO90" s="49"/>
      <c r="AP90" s="49"/>
      <c r="AQ90" s="49"/>
      <c r="AR90" s="49"/>
      <c r="AS90" s="49"/>
      <c r="AT90" s="49"/>
      <c r="AU90" s="49"/>
      <c r="AV90" s="49"/>
      <c r="AW90" s="49"/>
      <c r="AX90" s="49"/>
      <c r="AY90" s="49"/>
      <c r="AZ90" s="49"/>
      <c r="BA90" s="49"/>
      <c r="BB90" s="49"/>
      <c r="BC90" s="49"/>
    </row>
    <row r="91" spans="30:55">
      <c r="AD91" s="49"/>
      <c r="AE91" s="49"/>
      <c r="AF91" s="49"/>
      <c r="AG91" s="49"/>
      <c r="AH91" s="49"/>
      <c r="AI91" s="49"/>
      <c r="AJ91" s="49"/>
      <c r="AK91" s="49"/>
      <c r="AL91" s="49"/>
      <c r="AM91" s="49"/>
      <c r="AN91" s="49"/>
      <c r="AO91" s="49"/>
      <c r="AP91" s="49"/>
      <c r="AQ91" s="49"/>
      <c r="AR91" s="49"/>
      <c r="AS91" s="49"/>
      <c r="AT91" s="49"/>
      <c r="AU91" s="49"/>
      <c r="AV91" s="49"/>
      <c r="AW91" s="49"/>
      <c r="AX91" s="49"/>
      <c r="AY91" s="49"/>
      <c r="AZ91" s="49"/>
      <c r="BA91" s="49"/>
      <c r="BB91" s="49"/>
      <c r="BC91" s="49"/>
    </row>
    <row r="92" spans="30:55">
      <c r="AD92" s="49"/>
      <c r="AE92" s="49"/>
      <c r="AF92" s="49"/>
      <c r="AG92" s="49"/>
      <c r="AH92" s="49"/>
      <c r="AI92" s="49"/>
      <c r="AJ92" s="49"/>
      <c r="AK92" s="49"/>
      <c r="AL92" s="49"/>
      <c r="AM92" s="49"/>
      <c r="AN92" s="49"/>
      <c r="AO92" s="49"/>
      <c r="AP92" s="49"/>
      <c r="AQ92" s="49"/>
      <c r="AR92" s="49"/>
      <c r="AS92" s="49"/>
      <c r="AT92" s="49"/>
      <c r="AU92" s="49"/>
      <c r="AV92" s="49"/>
      <c r="AW92" s="49"/>
      <c r="AX92" s="49"/>
      <c r="AY92" s="49"/>
      <c r="AZ92" s="49"/>
      <c r="BA92" s="49"/>
      <c r="BB92" s="49"/>
      <c r="BC92" s="49"/>
    </row>
    <row r="93" spans="30:55">
      <c r="AD93" s="49"/>
      <c r="AE93" s="49"/>
      <c r="AF93" s="49"/>
      <c r="AG93" s="49"/>
      <c r="AH93" s="49"/>
      <c r="AI93" s="49"/>
      <c r="AJ93" s="49"/>
      <c r="AK93" s="49"/>
      <c r="AL93" s="49"/>
      <c r="AM93" s="49"/>
      <c r="AN93" s="49"/>
      <c r="AO93" s="49"/>
      <c r="AP93" s="49"/>
      <c r="AQ93" s="49"/>
      <c r="AR93" s="49"/>
      <c r="AS93" s="49"/>
      <c r="AT93" s="49"/>
      <c r="AU93" s="49"/>
      <c r="AV93" s="49"/>
      <c r="AW93" s="49"/>
      <c r="AX93" s="49"/>
      <c r="AY93" s="49"/>
      <c r="AZ93" s="49"/>
      <c r="BA93" s="49"/>
      <c r="BB93" s="49"/>
      <c r="BC93" s="49"/>
    </row>
    <row r="94" spans="30:55">
      <c r="AD94" s="49"/>
      <c r="AE94" s="49"/>
      <c r="AF94" s="49"/>
      <c r="AG94" s="49"/>
      <c r="AH94" s="49"/>
      <c r="AI94" s="49"/>
      <c r="AJ94" s="49"/>
      <c r="AK94" s="49"/>
      <c r="AL94" s="49"/>
      <c r="AM94" s="49"/>
      <c r="AN94" s="49"/>
      <c r="AO94" s="49"/>
      <c r="AP94" s="49"/>
      <c r="AQ94" s="49"/>
      <c r="AR94" s="49"/>
      <c r="AS94" s="49"/>
      <c r="AT94" s="49"/>
      <c r="AU94" s="49"/>
      <c r="AV94" s="49"/>
      <c r="AW94" s="49"/>
      <c r="AX94" s="49"/>
      <c r="AY94" s="49"/>
      <c r="AZ94" s="49"/>
      <c r="BA94" s="49"/>
      <c r="BB94" s="49"/>
      <c r="BC94" s="49"/>
    </row>
    <row r="95" spans="30:55">
      <c r="AD95" s="49"/>
      <c r="AE95" s="49"/>
      <c r="AF95" s="49"/>
      <c r="AG95" s="49"/>
      <c r="AH95" s="49"/>
      <c r="AI95" s="49"/>
      <c r="AJ95" s="49"/>
      <c r="AK95" s="49"/>
      <c r="AL95" s="49"/>
      <c r="AM95" s="49"/>
      <c r="AN95" s="49"/>
      <c r="AO95" s="49"/>
      <c r="AP95" s="49"/>
      <c r="AQ95" s="49"/>
      <c r="AR95" s="49"/>
      <c r="AS95" s="49"/>
      <c r="AT95" s="49"/>
      <c r="AU95" s="49"/>
      <c r="AV95" s="49"/>
      <c r="AW95" s="49"/>
      <c r="AX95" s="49"/>
      <c r="AY95" s="49"/>
      <c r="AZ95" s="49"/>
      <c r="BA95" s="49"/>
      <c r="BB95" s="49"/>
      <c r="BC95" s="49"/>
    </row>
    <row r="96" spans="30:55">
      <c r="AD96" s="49"/>
      <c r="AE96" s="49"/>
      <c r="AF96" s="49"/>
      <c r="AG96" s="49"/>
      <c r="AH96" s="49"/>
      <c r="AI96" s="49"/>
      <c r="AJ96" s="49"/>
      <c r="AK96" s="49"/>
      <c r="AL96" s="49"/>
      <c r="AM96" s="49"/>
      <c r="AN96" s="49"/>
      <c r="AO96" s="49"/>
      <c r="AP96" s="49"/>
      <c r="AQ96" s="49"/>
      <c r="AR96" s="49"/>
      <c r="AS96" s="49"/>
      <c r="AT96" s="49"/>
      <c r="AU96" s="49"/>
      <c r="AV96" s="49"/>
      <c r="AW96" s="49"/>
      <c r="AX96" s="49"/>
      <c r="AY96" s="49"/>
      <c r="AZ96" s="49"/>
      <c r="BA96" s="49"/>
      <c r="BB96" s="49"/>
      <c r="BC96" s="49"/>
    </row>
    <row r="97" spans="30:55">
      <c r="AD97" s="49"/>
      <c r="AE97" s="49"/>
      <c r="AF97" s="49"/>
      <c r="AG97" s="49"/>
      <c r="AH97" s="49"/>
      <c r="AI97" s="49"/>
      <c r="AJ97" s="49"/>
      <c r="AK97" s="49"/>
      <c r="AL97" s="49"/>
      <c r="AM97" s="49"/>
      <c r="AN97" s="49"/>
      <c r="AO97" s="49"/>
      <c r="AP97" s="49"/>
      <c r="AQ97" s="49"/>
      <c r="AR97" s="49"/>
      <c r="AS97" s="49"/>
      <c r="AT97" s="49"/>
      <c r="AU97" s="49"/>
      <c r="AV97" s="49"/>
      <c r="AW97" s="49"/>
      <c r="AX97" s="49"/>
      <c r="AY97" s="49"/>
      <c r="AZ97" s="49"/>
      <c r="BA97" s="49"/>
      <c r="BB97" s="49"/>
      <c r="BC97" s="49"/>
    </row>
    <row r="98" spans="30:55">
      <c r="AD98" s="49"/>
      <c r="AE98" s="49"/>
      <c r="AF98" s="49"/>
      <c r="AG98" s="49"/>
      <c r="AH98" s="49"/>
      <c r="AI98" s="49"/>
      <c r="AJ98" s="49"/>
      <c r="AK98" s="49"/>
      <c r="AL98" s="49"/>
      <c r="AM98" s="49"/>
      <c r="AN98" s="49"/>
      <c r="AO98" s="49"/>
      <c r="AP98" s="49"/>
      <c r="AQ98" s="49"/>
      <c r="AR98" s="49"/>
      <c r="AS98" s="49"/>
      <c r="AT98" s="49"/>
      <c r="AU98" s="49"/>
      <c r="AV98" s="49"/>
      <c r="AW98" s="49"/>
      <c r="AX98" s="49"/>
      <c r="AY98" s="49"/>
      <c r="AZ98" s="49"/>
      <c r="BA98" s="49"/>
      <c r="BB98" s="49"/>
      <c r="BC98" s="49"/>
    </row>
    <row r="99" spans="30:55">
      <c r="AD99" s="49"/>
      <c r="AE99" s="49"/>
      <c r="AF99" s="49"/>
      <c r="AG99" s="49"/>
      <c r="AH99" s="49"/>
      <c r="AI99" s="49"/>
      <c r="AJ99" s="49"/>
      <c r="AK99" s="49"/>
      <c r="AL99" s="49"/>
      <c r="AM99" s="49"/>
      <c r="AN99" s="49"/>
      <c r="AO99" s="49"/>
      <c r="AP99" s="49"/>
      <c r="AQ99" s="49"/>
      <c r="AR99" s="49"/>
      <c r="AS99" s="49"/>
      <c r="AT99" s="49"/>
      <c r="AU99" s="49"/>
      <c r="AV99" s="49"/>
      <c r="AW99" s="49"/>
      <c r="AX99" s="49"/>
      <c r="AY99" s="49"/>
      <c r="AZ99" s="49"/>
      <c r="BA99" s="49"/>
      <c r="BB99" s="49"/>
      <c r="BC99" s="49"/>
    </row>
    <row r="100" spans="30:55">
      <c r="AD100" s="49"/>
      <c r="AE100" s="49"/>
      <c r="AF100" s="49"/>
      <c r="AG100" s="49"/>
      <c r="AH100" s="49"/>
      <c r="AI100" s="49"/>
      <c r="AJ100" s="49"/>
      <c r="AK100" s="49"/>
      <c r="AL100" s="49"/>
      <c r="AM100" s="49"/>
      <c r="AN100" s="49"/>
      <c r="AO100" s="49"/>
      <c r="AP100" s="49"/>
      <c r="AQ100" s="49"/>
      <c r="AR100" s="49"/>
      <c r="AS100" s="49"/>
      <c r="AT100" s="49"/>
      <c r="AU100" s="49"/>
      <c r="AV100" s="49"/>
      <c r="AW100" s="49"/>
      <c r="AX100" s="49"/>
      <c r="AY100" s="49"/>
      <c r="AZ100" s="49"/>
      <c r="BA100" s="49"/>
      <c r="BB100" s="49"/>
      <c r="BC100" s="49"/>
    </row>
    <row r="101" spans="30:55">
      <c r="AD101" s="49"/>
      <c r="AE101" s="49"/>
      <c r="AF101" s="49"/>
      <c r="AG101" s="49"/>
      <c r="AH101" s="49"/>
      <c r="AI101" s="49"/>
      <c r="AJ101" s="49"/>
      <c r="AK101" s="49"/>
      <c r="AL101" s="49"/>
      <c r="AM101" s="49"/>
      <c r="AN101" s="49"/>
      <c r="AO101" s="49"/>
      <c r="AP101" s="49"/>
      <c r="AQ101" s="49"/>
      <c r="AR101" s="49"/>
      <c r="AS101" s="49"/>
      <c r="AT101" s="49"/>
      <c r="AU101" s="49"/>
      <c r="AV101" s="49"/>
      <c r="AW101" s="49"/>
      <c r="AX101" s="49"/>
      <c r="AY101" s="49"/>
      <c r="AZ101" s="49"/>
      <c r="BA101" s="49"/>
      <c r="BB101" s="49"/>
      <c r="BC101" s="49"/>
    </row>
    <row r="102" spans="30:55">
      <c r="AD102" s="49"/>
      <c r="AE102" s="49"/>
      <c r="AF102" s="49"/>
      <c r="AG102" s="49"/>
      <c r="AH102" s="49"/>
      <c r="AI102" s="49"/>
      <c r="AJ102" s="49"/>
      <c r="AK102" s="49"/>
      <c r="AL102" s="49"/>
      <c r="AM102" s="49"/>
      <c r="AN102" s="49"/>
      <c r="AO102" s="49"/>
      <c r="AP102" s="49"/>
      <c r="AQ102" s="49"/>
      <c r="AR102" s="49"/>
      <c r="AS102" s="49"/>
      <c r="AT102" s="49"/>
      <c r="AU102" s="49"/>
      <c r="AV102" s="49"/>
      <c r="AW102" s="49"/>
      <c r="AX102" s="49"/>
      <c r="AY102" s="49"/>
      <c r="AZ102" s="49"/>
      <c r="BA102" s="49"/>
      <c r="BB102" s="49"/>
      <c r="BC102" s="49"/>
    </row>
    <row r="103" spans="30:55">
      <c r="AD103" s="49"/>
      <c r="AE103" s="49"/>
      <c r="AF103" s="49"/>
      <c r="AG103" s="49"/>
      <c r="AH103" s="49"/>
      <c r="AI103" s="49"/>
      <c r="AJ103" s="49"/>
      <c r="AK103" s="49"/>
      <c r="AL103" s="49"/>
      <c r="AM103" s="49"/>
      <c r="AN103" s="49"/>
      <c r="AO103" s="49"/>
      <c r="AP103" s="49"/>
      <c r="AQ103" s="49"/>
      <c r="AR103" s="49"/>
      <c r="AS103" s="49"/>
      <c r="AT103" s="49"/>
      <c r="AU103" s="49"/>
      <c r="AV103" s="49"/>
      <c r="AW103" s="49"/>
      <c r="AX103" s="49"/>
      <c r="AY103" s="49"/>
      <c r="AZ103" s="49"/>
      <c r="BA103" s="49"/>
      <c r="BB103" s="49"/>
      <c r="BC103" s="49"/>
    </row>
    <row r="104" spans="30:55">
      <c r="AD104" s="49"/>
      <c r="AE104" s="49"/>
      <c r="AF104" s="49"/>
      <c r="AG104" s="49"/>
      <c r="AH104" s="49"/>
      <c r="AI104" s="49"/>
      <c r="AJ104" s="49"/>
      <c r="AK104" s="49"/>
      <c r="AL104" s="49"/>
      <c r="AM104" s="49"/>
      <c r="AN104" s="49"/>
      <c r="AO104" s="49"/>
      <c r="AP104" s="49"/>
      <c r="AQ104" s="49"/>
      <c r="AR104" s="49"/>
      <c r="AS104" s="49"/>
      <c r="AT104" s="49"/>
      <c r="AU104" s="49"/>
      <c r="AV104" s="49"/>
      <c r="AW104" s="49"/>
      <c r="AX104" s="49"/>
      <c r="AY104" s="49"/>
      <c r="AZ104" s="49"/>
      <c r="BA104" s="49"/>
      <c r="BB104" s="49"/>
      <c r="BC104" s="49"/>
    </row>
    <row r="105" spans="30:55">
      <c r="AD105" s="49"/>
      <c r="AE105" s="49"/>
      <c r="AF105" s="49"/>
      <c r="AG105" s="49"/>
      <c r="AH105" s="49"/>
      <c r="AI105" s="49"/>
      <c r="AJ105" s="49"/>
      <c r="AK105" s="49"/>
      <c r="AL105" s="49"/>
      <c r="AM105" s="49"/>
      <c r="AN105" s="49"/>
      <c r="AO105" s="49"/>
      <c r="AP105" s="49"/>
      <c r="AQ105" s="49"/>
      <c r="AR105" s="49"/>
      <c r="AS105" s="49"/>
      <c r="AT105" s="49"/>
      <c r="AU105" s="49"/>
      <c r="AV105" s="49"/>
      <c r="AW105" s="49"/>
      <c r="AX105" s="49"/>
      <c r="AY105" s="49"/>
      <c r="AZ105" s="49"/>
      <c r="BA105" s="49"/>
      <c r="BB105" s="49"/>
      <c r="BC105" s="49"/>
    </row>
    <row r="106" spans="30:55">
      <c r="AD106" s="49"/>
      <c r="AE106" s="49"/>
      <c r="AF106" s="49"/>
      <c r="AG106" s="49"/>
      <c r="AH106" s="49"/>
      <c r="AI106" s="49"/>
      <c r="AJ106" s="49"/>
      <c r="AK106" s="49"/>
      <c r="AL106" s="49"/>
      <c r="AM106" s="49"/>
      <c r="AN106" s="49"/>
      <c r="AO106" s="49"/>
      <c r="AP106" s="49"/>
      <c r="AQ106" s="49"/>
      <c r="AR106" s="49"/>
      <c r="AS106" s="49"/>
      <c r="AT106" s="49"/>
      <c r="AU106" s="49"/>
      <c r="AV106" s="49"/>
      <c r="AW106" s="49"/>
      <c r="AX106" s="49"/>
      <c r="AY106" s="49"/>
      <c r="AZ106" s="49"/>
      <c r="BA106" s="49"/>
      <c r="BB106" s="49"/>
      <c r="BC106" s="49"/>
    </row>
    <row r="107" spans="30:55">
      <c r="AD107" s="49"/>
      <c r="AE107" s="49"/>
      <c r="AF107" s="49"/>
      <c r="AG107" s="49"/>
      <c r="AH107" s="49"/>
      <c r="AI107" s="49"/>
      <c r="AJ107" s="49"/>
      <c r="AK107" s="49"/>
      <c r="AL107" s="49"/>
      <c r="AM107" s="49"/>
      <c r="AN107" s="49"/>
      <c r="AO107" s="49"/>
      <c r="AP107" s="49"/>
      <c r="AQ107" s="49"/>
      <c r="AR107" s="49"/>
      <c r="AS107" s="49"/>
      <c r="AT107" s="49"/>
      <c r="AU107" s="49"/>
      <c r="AV107" s="49"/>
      <c r="AW107" s="49"/>
      <c r="AX107" s="49"/>
      <c r="AY107" s="49"/>
      <c r="AZ107" s="49"/>
      <c r="BA107" s="49"/>
      <c r="BB107" s="49"/>
      <c r="BC107" s="49"/>
    </row>
    <row r="108" spans="30:55">
      <c r="AD108" s="49"/>
      <c r="AE108" s="49"/>
      <c r="AF108" s="49"/>
      <c r="AG108" s="49"/>
      <c r="AH108" s="49"/>
      <c r="AI108" s="49"/>
      <c r="AJ108" s="49"/>
      <c r="AK108" s="49"/>
      <c r="AL108" s="49"/>
      <c r="AM108" s="49"/>
      <c r="AN108" s="49"/>
      <c r="AO108" s="49"/>
      <c r="AP108" s="49"/>
      <c r="AQ108" s="49"/>
      <c r="AR108" s="49"/>
      <c r="AS108" s="49"/>
      <c r="AT108" s="49"/>
      <c r="AU108" s="49"/>
      <c r="AV108" s="49"/>
      <c r="AW108" s="49"/>
      <c r="AX108" s="49"/>
      <c r="AY108" s="49"/>
      <c r="AZ108" s="49"/>
      <c r="BA108" s="49"/>
      <c r="BB108" s="49"/>
      <c r="BC108" s="49"/>
    </row>
    <row r="109" spans="30:55">
      <c r="AD109" s="49"/>
      <c r="AE109" s="49"/>
      <c r="AF109" s="49"/>
      <c r="AG109" s="49"/>
      <c r="AH109" s="49"/>
      <c r="AI109" s="49"/>
      <c r="AJ109" s="49"/>
      <c r="AK109" s="49"/>
      <c r="AL109" s="49"/>
      <c r="AM109" s="49"/>
      <c r="AN109" s="49"/>
      <c r="AO109" s="49"/>
      <c r="AP109" s="49"/>
      <c r="AQ109" s="49"/>
      <c r="AR109" s="49"/>
      <c r="AS109" s="49"/>
      <c r="AT109" s="49"/>
      <c r="AU109" s="49"/>
      <c r="AV109" s="49"/>
      <c r="AW109" s="49"/>
      <c r="AX109" s="49"/>
      <c r="AY109" s="49"/>
      <c r="AZ109" s="49"/>
      <c r="BA109" s="49"/>
      <c r="BB109" s="49"/>
      <c r="BC109" s="49"/>
    </row>
    <row r="110" spans="30:55">
      <c r="AD110" s="49"/>
      <c r="AE110" s="49"/>
      <c r="AF110" s="49"/>
      <c r="AG110" s="49"/>
      <c r="AH110" s="49"/>
      <c r="AI110" s="49"/>
      <c r="AJ110" s="49"/>
      <c r="AK110" s="49"/>
      <c r="AL110" s="49"/>
      <c r="AM110" s="49"/>
      <c r="AN110" s="49"/>
      <c r="AO110" s="49"/>
      <c r="AP110" s="49"/>
      <c r="AQ110" s="49"/>
      <c r="AR110" s="49"/>
      <c r="AS110" s="49"/>
      <c r="AT110" s="49"/>
      <c r="AU110" s="49"/>
      <c r="AV110" s="49"/>
      <c r="AW110" s="49"/>
      <c r="AX110" s="49"/>
      <c r="AY110" s="49"/>
      <c r="AZ110" s="49"/>
      <c r="BA110" s="49"/>
      <c r="BB110" s="49"/>
      <c r="BC110" s="49"/>
    </row>
    <row r="111" spans="30:55">
      <c r="AD111" s="49"/>
      <c r="AE111" s="49"/>
      <c r="AF111" s="49"/>
      <c r="AG111" s="49"/>
      <c r="AH111" s="49"/>
      <c r="AI111" s="49"/>
      <c r="AJ111" s="49"/>
      <c r="AK111" s="49"/>
      <c r="AL111" s="49"/>
      <c r="AM111" s="49"/>
      <c r="AN111" s="49"/>
      <c r="AO111" s="49"/>
      <c r="AP111" s="49"/>
      <c r="AQ111" s="49"/>
      <c r="AR111" s="49"/>
      <c r="AS111" s="49"/>
      <c r="AT111" s="49"/>
      <c r="AU111" s="49"/>
      <c r="AV111" s="49"/>
      <c r="AW111" s="49"/>
      <c r="AX111" s="49"/>
      <c r="AY111" s="49"/>
      <c r="AZ111" s="49"/>
      <c r="BA111" s="49"/>
      <c r="BB111" s="49"/>
      <c r="BC111" s="49"/>
    </row>
    <row r="112" spans="30:55">
      <c r="AD112" s="49"/>
      <c r="AE112" s="49"/>
      <c r="AF112" s="49"/>
      <c r="AG112" s="49"/>
      <c r="AH112" s="49"/>
      <c r="AI112" s="49"/>
      <c r="AJ112" s="49"/>
      <c r="AK112" s="49"/>
      <c r="AL112" s="49"/>
      <c r="AM112" s="49"/>
      <c r="AN112" s="49"/>
      <c r="AO112" s="49"/>
      <c r="AP112" s="49"/>
      <c r="AQ112" s="49"/>
      <c r="AR112" s="49"/>
      <c r="AS112" s="49"/>
      <c r="AT112" s="49"/>
      <c r="AU112" s="49"/>
      <c r="AV112" s="49"/>
      <c r="AW112" s="49"/>
      <c r="AX112" s="49"/>
      <c r="AY112" s="49"/>
      <c r="AZ112" s="49"/>
      <c r="BA112" s="49"/>
      <c r="BB112" s="49"/>
      <c r="BC112" s="49"/>
    </row>
    <row r="113" spans="30:55">
      <c r="AD113" s="49"/>
      <c r="AE113" s="49"/>
      <c r="AF113" s="49"/>
      <c r="AG113" s="49"/>
      <c r="AH113" s="49"/>
      <c r="AI113" s="49"/>
      <c r="AJ113" s="49"/>
      <c r="AK113" s="49"/>
      <c r="AL113" s="49"/>
      <c r="AM113" s="49"/>
      <c r="AN113" s="49"/>
      <c r="AO113" s="49"/>
      <c r="AP113" s="49"/>
      <c r="AQ113" s="49"/>
      <c r="AR113" s="49"/>
      <c r="AS113" s="49"/>
      <c r="AT113" s="49"/>
      <c r="AU113" s="49"/>
      <c r="AV113" s="49"/>
      <c r="AW113" s="49"/>
      <c r="AX113" s="49"/>
      <c r="AY113" s="49"/>
      <c r="AZ113" s="49"/>
      <c r="BA113" s="49"/>
      <c r="BB113" s="49"/>
      <c r="BC113" s="49"/>
    </row>
    <row r="114" spans="30:55">
      <c r="AD114" s="49"/>
      <c r="AE114" s="49"/>
      <c r="AF114" s="49"/>
      <c r="AG114" s="49"/>
      <c r="AH114" s="49"/>
      <c r="AI114" s="49"/>
      <c r="AJ114" s="49"/>
      <c r="AK114" s="49"/>
      <c r="AL114" s="49"/>
      <c r="AM114" s="49"/>
      <c r="AN114" s="49"/>
      <c r="AO114" s="49"/>
      <c r="AP114" s="49"/>
      <c r="AQ114" s="49"/>
      <c r="AR114" s="49"/>
      <c r="AS114" s="49"/>
      <c r="AT114" s="49"/>
      <c r="AU114" s="49"/>
      <c r="AV114" s="49"/>
      <c r="AW114" s="49"/>
      <c r="AX114" s="49"/>
      <c r="AY114" s="49"/>
      <c r="AZ114" s="49"/>
      <c r="BA114" s="49"/>
      <c r="BB114" s="49"/>
      <c r="BC114" s="49"/>
    </row>
    <row r="115" spans="30:55">
      <c r="AD115" s="49"/>
      <c r="AE115" s="49"/>
      <c r="AF115" s="49"/>
      <c r="AG115" s="49"/>
      <c r="AH115" s="49"/>
      <c r="AI115" s="49"/>
      <c r="AJ115" s="49"/>
      <c r="AK115" s="49"/>
      <c r="AL115" s="49"/>
      <c r="AM115" s="49"/>
      <c r="AN115" s="49"/>
      <c r="AO115" s="49"/>
      <c r="AP115" s="49"/>
      <c r="AQ115" s="49"/>
      <c r="AR115" s="49"/>
      <c r="AS115" s="49"/>
      <c r="AT115" s="49"/>
      <c r="AU115" s="49"/>
      <c r="AV115" s="49"/>
      <c r="AW115" s="49"/>
      <c r="AX115" s="49"/>
      <c r="AY115" s="49"/>
      <c r="AZ115" s="49"/>
      <c r="BA115" s="49"/>
      <c r="BB115" s="49"/>
      <c r="BC115" s="49"/>
    </row>
    <row r="116" spans="30:55">
      <c r="AD116" s="49"/>
      <c r="AE116" s="49"/>
      <c r="AF116" s="49"/>
      <c r="AG116" s="49"/>
      <c r="AH116" s="49"/>
      <c r="AI116" s="49"/>
      <c r="AJ116" s="49"/>
      <c r="AK116" s="49"/>
      <c r="AL116" s="49"/>
      <c r="AM116" s="49"/>
      <c r="AN116" s="49"/>
      <c r="AO116" s="49"/>
      <c r="AP116" s="49"/>
      <c r="AQ116" s="49"/>
      <c r="AR116" s="49"/>
      <c r="AS116" s="49"/>
      <c r="AT116" s="49"/>
      <c r="AU116" s="49"/>
      <c r="AV116" s="49"/>
      <c r="AW116" s="49"/>
      <c r="AX116" s="49"/>
      <c r="AY116" s="49"/>
      <c r="AZ116" s="49"/>
      <c r="BA116" s="49"/>
      <c r="BB116" s="49"/>
      <c r="BC116" s="49"/>
    </row>
    <row r="117" spans="30:55">
      <c r="AD117" s="49"/>
      <c r="AE117" s="49"/>
      <c r="AF117" s="49"/>
      <c r="AG117" s="49"/>
      <c r="AH117" s="49"/>
      <c r="AI117" s="49"/>
      <c r="AJ117" s="49"/>
      <c r="AK117" s="49"/>
      <c r="AL117" s="49"/>
      <c r="AM117" s="49"/>
      <c r="AN117" s="49"/>
      <c r="AO117" s="49"/>
      <c r="AP117" s="49"/>
      <c r="AQ117" s="49"/>
      <c r="AR117" s="49"/>
      <c r="AS117" s="49"/>
      <c r="AT117" s="49"/>
      <c r="AU117" s="49"/>
      <c r="AV117" s="49"/>
      <c r="AW117" s="49"/>
      <c r="AX117" s="49"/>
      <c r="AY117" s="49"/>
      <c r="AZ117" s="49"/>
      <c r="BA117" s="49"/>
      <c r="BB117" s="49"/>
      <c r="BC117" s="49"/>
    </row>
    <row r="118" spans="30:55">
      <c r="AD118" s="49"/>
      <c r="AE118" s="49"/>
      <c r="AF118" s="49"/>
      <c r="AG118" s="49"/>
      <c r="AH118" s="49"/>
      <c r="AI118" s="49"/>
      <c r="AJ118" s="49"/>
      <c r="AK118" s="49"/>
      <c r="AL118" s="49"/>
      <c r="AM118" s="49"/>
      <c r="AN118" s="49"/>
      <c r="AO118" s="49"/>
      <c r="AP118" s="49"/>
      <c r="AQ118" s="49"/>
      <c r="AR118" s="49"/>
      <c r="AS118" s="49"/>
      <c r="AT118" s="49"/>
      <c r="AU118" s="49"/>
      <c r="AV118" s="49"/>
      <c r="AW118" s="49"/>
      <c r="AX118" s="49"/>
      <c r="AY118" s="49"/>
      <c r="AZ118" s="49"/>
      <c r="BA118" s="49"/>
      <c r="BB118" s="49"/>
      <c r="BC118" s="49"/>
    </row>
    <row r="119" spans="30:55">
      <c r="AD119" s="49"/>
      <c r="AE119" s="49"/>
      <c r="AF119" s="49"/>
      <c r="AG119" s="49"/>
      <c r="AH119" s="49"/>
      <c r="AI119" s="49"/>
      <c r="AJ119" s="49"/>
      <c r="AK119" s="49"/>
      <c r="AL119" s="49"/>
      <c r="AM119" s="49"/>
      <c r="AN119" s="49"/>
      <c r="AO119" s="49"/>
      <c r="AP119" s="49"/>
      <c r="AQ119" s="49"/>
      <c r="AR119" s="49"/>
      <c r="AS119" s="49"/>
      <c r="AT119" s="49"/>
      <c r="AU119" s="49"/>
      <c r="AV119" s="49"/>
      <c r="AW119" s="49"/>
      <c r="AX119" s="49"/>
      <c r="AY119" s="49"/>
      <c r="AZ119" s="49"/>
      <c r="BA119" s="49"/>
      <c r="BB119" s="49"/>
      <c r="BC119" s="49"/>
    </row>
    <row r="120" spans="30:55">
      <c r="AD120" s="49"/>
      <c r="AE120" s="49"/>
      <c r="AF120" s="49"/>
      <c r="AG120" s="49"/>
      <c r="AH120" s="49"/>
      <c r="AI120" s="49"/>
      <c r="AJ120" s="49"/>
      <c r="AK120" s="49"/>
      <c r="AL120" s="49"/>
      <c r="AM120" s="49"/>
      <c r="AN120" s="49"/>
      <c r="AO120" s="49"/>
      <c r="AP120" s="49"/>
      <c r="AQ120" s="49"/>
      <c r="AR120" s="49"/>
      <c r="AS120" s="49"/>
      <c r="AT120" s="49"/>
      <c r="AU120" s="49"/>
      <c r="AV120" s="49"/>
      <c r="AW120" s="49"/>
      <c r="AX120" s="49"/>
      <c r="AY120" s="49"/>
      <c r="AZ120" s="49"/>
      <c r="BA120" s="49"/>
      <c r="BB120" s="49"/>
      <c r="BC120" s="49"/>
    </row>
  </sheetData>
  <mergeCells count="5">
    <mergeCell ref="B2:B4"/>
    <mergeCell ref="C3:AB3"/>
    <mergeCell ref="C2:AB2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A1:BD95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4"/>
    </sheetView>
  </sheetViews>
  <sheetFormatPr defaultRowHeight="12.5"/>
  <cols>
    <col min="1" max="1" width="1.7265625" customWidth="1"/>
    <col min="2" max="2" width="22.7265625" customWidth="1"/>
    <col min="3" max="22" width="5.6328125" customWidth="1"/>
    <col min="23" max="28" width="5.6328125" hidden="1" customWidth="1"/>
    <col min="29" max="29" width="1.7265625" customWidth="1"/>
    <col min="30" max="49" width="5.6328125" style="21" customWidth="1"/>
    <col min="50" max="55" width="5.6328125" style="21" hidden="1" customWidth="1"/>
  </cols>
  <sheetData>
    <row r="1" spans="1:56" ht="9" customHeight="1" thickBot="1">
      <c r="A1" s="22">
        <f>[2]RWE!$A$3</f>
        <v>1</v>
      </c>
      <c r="B1" s="55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56" t="s">
        <v>30</v>
      </c>
      <c r="C2" s="462" t="s">
        <v>19</v>
      </c>
      <c r="D2" s="462"/>
      <c r="E2" s="462"/>
      <c r="F2" s="462"/>
      <c r="G2" s="462"/>
      <c r="H2" s="462"/>
      <c r="I2" s="462"/>
      <c r="J2" s="462"/>
      <c r="K2" s="462"/>
      <c r="L2" s="462"/>
      <c r="M2" s="462"/>
      <c r="N2" s="462"/>
      <c r="O2" s="462"/>
      <c r="P2" s="462"/>
      <c r="Q2" s="462"/>
      <c r="R2" s="462"/>
      <c r="S2" s="462"/>
      <c r="T2" s="462"/>
      <c r="U2" s="462"/>
      <c r="V2" s="462"/>
      <c r="W2" s="462"/>
      <c r="X2" s="462"/>
      <c r="Y2" s="462"/>
      <c r="Z2" s="462"/>
      <c r="AA2" s="462"/>
      <c r="AB2" s="462"/>
      <c r="AC2" s="3"/>
      <c r="AD2" s="449" t="s">
        <v>3</v>
      </c>
      <c r="AE2" s="450"/>
      <c r="AF2" s="450"/>
      <c r="AG2" s="450"/>
      <c r="AH2" s="450"/>
      <c r="AI2" s="450"/>
      <c r="AJ2" s="450"/>
      <c r="AK2" s="450"/>
      <c r="AL2" s="450"/>
      <c r="AM2" s="450"/>
      <c r="AN2" s="450"/>
      <c r="AO2" s="450"/>
      <c r="AP2" s="450"/>
      <c r="AQ2" s="450"/>
      <c r="AR2" s="450"/>
      <c r="AS2" s="450"/>
      <c r="AT2" s="450"/>
      <c r="AU2" s="450"/>
      <c r="AV2" s="450"/>
      <c r="AW2" s="450"/>
      <c r="AX2" s="450"/>
      <c r="AY2" s="450"/>
      <c r="AZ2" s="450"/>
      <c r="BA2" s="450"/>
      <c r="BB2" s="450"/>
      <c r="BC2" s="454"/>
      <c r="BD2" s="321"/>
    </row>
    <row r="3" spans="1:56" ht="13" thickBot="1">
      <c r="B3" s="457"/>
      <c r="C3" s="459" t="s">
        <v>2</v>
      </c>
      <c r="D3" s="459"/>
      <c r="E3" s="459"/>
      <c r="F3" s="459"/>
      <c r="G3" s="459"/>
      <c r="H3" s="459"/>
      <c r="I3" s="459"/>
      <c r="J3" s="459"/>
      <c r="K3" s="459"/>
      <c r="L3" s="459"/>
      <c r="M3" s="459"/>
      <c r="N3" s="459"/>
      <c r="O3" s="460"/>
      <c r="P3" s="460"/>
      <c r="Q3" s="460"/>
      <c r="R3" s="460"/>
      <c r="S3" s="460"/>
      <c r="T3" s="460"/>
      <c r="U3" s="460"/>
      <c r="V3" s="460"/>
      <c r="W3" s="460"/>
      <c r="X3" s="460"/>
      <c r="Y3" s="460"/>
      <c r="Z3" s="460"/>
      <c r="AA3" s="460"/>
      <c r="AB3" s="460"/>
      <c r="AC3" s="5"/>
      <c r="AD3" s="451" t="s">
        <v>122</v>
      </c>
      <c r="AE3" s="452"/>
      <c r="AF3" s="452"/>
      <c r="AG3" s="452"/>
      <c r="AH3" s="452"/>
      <c r="AI3" s="452"/>
      <c r="AJ3" s="452"/>
      <c r="AK3" s="452"/>
      <c r="AL3" s="452"/>
      <c r="AM3" s="452"/>
      <c r="AN3" s="452"/>
      <c r="AO3" s="452"/>
      <c r="AP3" s="452"/>
      <c r="AQ3" s="452"/>
      <c r="AR3" s="452"/>
      <c r="AS3" s="452"/>
      <c r="AT3" s="452"/>
      <c r="AU3" s="452"/>
      <c r="AV3" s="452"/>
      <c r="AW3" s="452"/>
      <c r="AX3" s="452"/>
      <c r="AY3" s="452"/>
      <c r="AZ3" s="452"/>
      <c r="BA3" s="452"/>
      <c r="BB3" s="452"/>
      <c r="BC3" s="455"/>
      <c r="BD3" s="321"/>
    </row>
    <row r="4" spans="1:56" ht="20" customHeight="1" thickTop="1" thickBot="1">
      <c r="B4" s="458"/>
      <c r="C4" s="52">
        <v>2000</v>
      </c>
      <c r="D4" s="53">
        <v>2001</v>
      </c>
      <c r="E4" s="53">
        <v>2002</v>
      </c>
      <c r="F4" s="53">
        <v>2003</v>
      </c>
      <c r="G4" s="53">
        <v>2004</v>
      </c>
      <c r="H4" s="53">
        <v>2005</v>
      </c>
      <c r="I4" s="53">
        <v>2006</v>
      </c>
      <c r="J4" s="54">
        <v>2007</v>
      </c>
      <c r="K4" s="54">
        <f>1+J4</f>
        <v>2008</v>
      </c>
      <c r="L4" s="316">
        <f>1+K4</f>
        <v>2009</v>
      </c>
      <c r="M4" s="316">
        <f>1+L4</f>
        <v>2010</v>
      </c>
      <c r="N4" s="318">
        <f>1+M4</f>
        <v>2011</v>
      </c>
      <c r="O4" s="316">
        <f t="shared" ref="O4:AB4" si="0">1+N4</f>
        <v>2012</v>
      </c>
      <c r="P4" s="316">
        <f t="shared" si="0"/>
        <v>2013</v>
      </c>
      <c r="Q4" s="316">
        <f t="shared" si="0"/>
        <v>2014</v>
      </c>
      <c r="R4" s="316">
        <f t="shared" si="0"/>
        <v>2015</v>
      </c>
      <c r="S4" s="316">
        <f t="shared" si="0"/>
        <v>2016</v>
      </c>
      <c r="T4" s="316">
        <f t="shared" si="0"/>
        <v>2017</v>
      </c>
      <c r="U4" s="316">
        <f t="shared" si="0"/>
        <v>2018</v>
      </c>
      <c r="V4" s="316">
        <f t="shared" si="0"/>
        <v>2019</v>
      </c>
      <c r="W4" s="316">
        <f t="shared" si="0"/>
        <v>2020</v>
      </c>
      <c r="X4" s="316">
        <f t="shared" si="0"/>
        <v>2021</v>
      </c>
      <c r="Y4" s="316">
        <f t="shared" si="0"/>
        <v>2022</v>
      </c>
      <c r="Z4" s="316">
        <f t="shared" si="0"/>
        <v>2023</v>
      </c>
      <c r="AA4" s="316">
        <f t="shared" si="0"/>
        <v>2024</v>
      </c>
      <c r="AB4" s="318">
        <f t="shared" si="0"/>
        <v>2025</v>
      </c>
      <c r="AC4" s="5"/>
      <c r="AD4" s="52">
        <v>2000</v>
      </c>
      <c r="AE4" s="53">
        <v>2001</v>
      </c>
      <c r="AF4" s="53">
        <v>2002</v>
      </c>
      <c r="AG4" s="53">
        <v>2003</v>
      </c>
      <c r="AH4" s="53">
        <v>2004</v>
      </c>
      <c r="AI4" s="53">
        <v>2005</v>
      </c>
      <c r="AJ4" s="53">
        <v>2006</v>
      </c>
      <c r="AK4" s="54">
        <v>2007</v>
      </c>
      <c r="AL4" s="54">
        <f>1+AK4</f>
        <v>2008</v>
      </c>
      <c r="AM4" s="316">
        <f>1+AL4</f>
        <v>2009</v>
      </c>
      <c r="AN4" s="316">
        <f>1+AM4</f>
        <v>2010</v>
      </c>
      <c r="AO4" s="318">
        <f>1+AN4</f>
        <v>2011</v>
      </c>
      <c r="AP4" s="316">
        <f t="shared" ref="AP4:BC4" si="1">1+AO4</f>
        <v>2012</v>
      </c>
      <c r="AQ4" s="316">
        <f t="shared" si="1"/>
        <v>2013</v>
      </c>
      <c r="AR4" s="316">
        <f t="shared" si="1"/>
        <v>2014</v>
      </c>
      <c r="AS4" s="316">
        <f t="shared" si="1"/>
        <v>2015</v>
      </c>
      <c r="AT4" s="316">
        <f t="shared" si="1"/>
        <v>2016</v>
      </c>
      <c r="AU4" s="316">
        <f t="shared" si="1"/>
        <v>2017</v>
      </c>
      <c r="AV4" s="316">
        <f t="shared" si="1"/>
        <v>2018</v>
      </c>
      <c r="AW4" s="316">
        <f t="shared" si="1"/>
        <v>2019</v>
      </c>
      <c r="AX4" s="316">
        <f t="shared" si="1"/>
        <v>2020</v>
      </c>
      <c r="AY4" s="316">
        <f t="shared" si="1"/>
        <v>2021</v>
      </c>
      <c r="AZ4" s="316">
        <f t="shared" si="1"/>
        <v>2022</v>
      </c>
      <c r="BA4" s="316">
        <f t="shared" si="1"/>
        <v>2023</v>
      </c>
      <c r="BB4" s="316">
        <f t="shared" si="1"/>
        <v>2024</v>
      </c>
      <c r="BC4" s="317">
        <f t="shared" si="1"/>
        <v>2025</v>
      </c>
      <c r="BD4" s="321"/>
    </row>
    <row r="5" spans="1:56" ht="20" customHeight="1" thickTop="1" thickBot="1">
      <c r="B5" s="145" t="s">
        <v>14</v>
      </c>
      <c r="C5" s="284">
        <f>1/$A$1*'[1]4403Imp'!$B$263</f>
        <v>5.5678151109999989</v>
      </c>
      <c r="D5" s="285">
        <f>1/$A$1*'[1]4403Imp'!$C$263</f>
        <v>4.90444032</v>
      </c>
      <c r="E5" s="197">
        <f>1/$A$1*'[1]4403Imp'!$D$263</f>
        <v>4.0436033800000004</v>
      </c>
      <c r="F5" s="197">
        <f>1/$A$1*'[1]4403Imp'!$E$263</f>
        <v>3.6561976400000007</v>
      </c>
      <c r="G5" s="197">
        <f>1/$A$1*'[1]4403Imp'!$F$263</f>
        <v>3.7692056599999999</v>
      </c>
      <c r="H5" s="197">
        <f>1/$A$1*'[1]4403Imp'!$G$263</f>
        <v>3.4678797999999991</v>
      </c>
      <c r="I5" s="197">
        <f>1/$A$1*'[1]4403Imp'!$H$263</f>
        <v>3.4273985299278502</v>
      </c>
      <c r="J5" s="192">
        <f>1/$A$1*'[1]4403Imp'!$I$263</f>
        <v>3.4228405374537108</v>
      </c>
      <c r="K5" s="398">
        <f>1/$A$1*'[1]4403Imp'!$J$263</f>
        <v>3.0012774154523809</v>
      </c>
      <c r="L5" s="399">
        <f>1/$A$1*'[1]4403Imp'!$K$263</f>
        <v>2.2668172516067262</v>
      </c>
      <c r="M5" s="399">
        <f>1/$A$1*'[1]4403Imp'!L$263</f>
        <v>2.7217542199999998</v>
      </c>
      <c r="N5" s="399">
        <f>1/$A$1*'[1]4403Imp'!M$263</f>
        <v>2.9009082399999984</v>
      </c>
      <c r="O5" s="399">
        <f>1/$A$1*'[1]4403Imp'!N$263</f>
        <v>2.2962812422222223</v>
      </c>
      <c r="P5" s="399">
        <f>1/$A$1*'[1]4403Imp'!O$263</f>
        <v>2.2924047600000002</v>
      </c>
      <c r="Q5" s="399">
        <f>1/$A$1*'[1]4403Imp'!P$263</f>
        <v>2.4636899587499999</v>
      </c>
      <c r="R5" s="399">
        <f>1/$A$1*'[1]4403Imp'!Q$263</f>
        <v>2.3778377400000004</v>
      </c>
      <c r="S5" s="399">
        <f>1/$A$1*'[1]4403Imp'!R$263</f>
        <v>2.4420296799999992</v>
      </c>
      <c r="T5" s="399">
        <f>1/$A$1*'[1]4403Imp'!S$263</f>
        <v>2.1985535199999999</v>
      </c>
      <c r="U5" s="399">
        <f>1/$A$1*'[1]4403Imp'!T$263</f>
        <v>1.9953736896103897</v>
      </c>
      <c r="V5" s="399">
        <f>1/$A$1*'[1]4403Imp'!U$263</f>
        <v>1.51333344</v>
      </c>
      <c r="W5" s="399">
        <f>1/$A$1*'[1]4403Imp'!V$263</f>
        <v>0</v>
      </c>
      <c r="X5" s="399">
        <f>1/$A$1*'[1]4403Imp'!W$263</f>
        <v>0</v>
      </c>
      <c r="Y5" s="399">
        <f>1/$A$1*'[1]4403Imp'!X$263</f>
        <v>0</v>
      </c>
      <c r="Z5" s="399">
        <f>1/$A$1*'[1]4403Imp'!Y$263</f>
        <v>0</v>
      </c>
      <c r="AA5" s="399">
        <f>1/$A$1*'[1]4403Imp'!Z$263</f>
        <v>0</v>
      </c>
      <c r="AB5" s="398">
        <f>1/$A$1*'[1]4403Imp'!AA$263</f>
        <v>0</v>
      </c>
      <c r="AC5" s="5"/>
      <c r="AD5" s="301">
        <f>1/1000*'[1]4403Imp'!AB$263</f>
        <v>0.50840525556839089</v>
      </c>
      <c r="AE5" s="302">
        <f>1/1000*'[1]4403Imp'!AC$263</f>
        <v>0.43478343034359984</v>
      </c>
      <c r="AF5" s="198">
        <f>1/1000*'[1]4403Imp'!AD$263</f>
        <v>0.37148882157600016</v>
      </c>
      <c r="AG5" s="198">
        <f>1/1000*'[1]4403Imp'!AE$263</f>
        <v>0.40136855488000001</v>
      </c>
      <c r="AH5" s="198">
        <f>1/1000*'[1]4403Imp'!AF$263</f>
        <v>0.44347674928970021</v>
      </c>
      <c r="AI5" s="198">
        <f>1/1000*'[1]4403Imp'!AG$263</f>
        <v>0.40291828923060014</v>
      </c>
      <c r="AJ5" s="198">
        <f>1/1000*'[1]4403Imp'!AH$263</f>
        <v>0.41320716184000023</v>
      </c>
      <c r="AK5" s="198">
        <f>1/1000*'[1]4403Imp'!AI$263</f>
        <v>0.47602424565400003</v>
      </c>
      <c r="AL5" s="198">
        <f>1/1000*'[1]4403Imp'!AJ$263</f>
        <v>0.39737813185920007</v>
      </c>
      <c r="AM5" s="198">
        <f>1/1000*'[1]4403Imp'!AK$263</f>
        <v>0.26177886336360007</v>
      </c>
      <c r="AN5" s="198">
        <f>1/1000*'[1]4403Imp'!AL$263</f>
        <v>0.24952273034849992</v>
      </c>
      <c r="AO5" s="198">
        <f>1/1000*'[1]4403Imp'!AM$263</f>
        <v>0.35581716576000011</v>
      </c>
      <c r="AP5" s="198">
        <f>1/1000*'[1]4403Imp'!AN$263</f>
        <v>0.23991389801279986</v>
      </c>
      <c r="AQ5" s="198">
        <f>1/1000*'[1]4403Imp'!AO$263</f>
        <v>0.2304660150939</v>
      </c>
      <c r="AR5" s="198">
        <f>1/1000*'[1]4403Imp'!AP$263</f>
        <v>0.26912768809150006</v>
      </c>
      <c r="AS5" s="198">
        <f>1/1000*'[1]4403Imp'!AQ$263</f>
        <v>0.22407683345249987</v>
      </c>
      <c r="AT5" s="198">
        <f>1/1000*'[1]4403Imp'!AR$263</f>
        <v>0.22646359321600007</v>
      </c>
      <c r="AU5" s="198">
        <f>1/1000*'[1]4403Imp'!AS$263</f>
        <v>0.23712550877730001</v>
      </c>
      <c r="AV5" s="198">
        <f>1/1000*'[1]4403Imp'!AT$263</f>
        <v>0.22794273498300005</v>
      </c>
      <c r="AW5" s="198">
        <f>1/1000*'[1]4403Imp'!AU$263</f>
        <v>0.16623586768333332</v>
      </c>
      <c r="AX5" s="198">
        <f>1/1000*'[1]4403Imp'!AV$263</f>
        <v>0</v>
      </c>
      <c r="AY5" s="198">
        <f>1/1000*'[1]4403Imp'!AW$263</f>
        <v>0</v>
      </c>
      <c r="AZ5" s="198">
        <f>1/1000*'[1]4403Imp'!AX$263</f>
        <v>0</v>
      </c>
      <c r="BA5" s="198">
        <f>1/1000*'[1]4403Imp'!AY$263</f>
        <v>0</v>
      </c>
      <c r="BB5" s="198">
        <f>1/1000*'[1]4403Imp'!AZ$263</f>
        <v>0</v>
      </c>
      <c r="BC5" s="199">
        <f>1/1000*'[1]4403Imp'!BA$263</f>
        <v>0</v>
      </c>
      <c r="BD5" s="321"/>
    </row>
    <row r="6" spans="1:56" ht="17.149999999999999" customHeight="1" thickTop="1">
      <c r="B6" s="30" t="s">
        <v>71</v>
      </c>
      <c r="C6" s="286">
        <f>1/$A$1*'[1]4403Imp'!$B$266</f>
        <v>0.37375648</v>
      </c>
      <c r="D6" s="287">
        <f>1/$A$1*'[1]4403Imp'!$C$266</f>
        <v>0.32031737999999998</v>
      </c>
      <c r="E6" s="200">
        <f>1/$A$1*'[1]4403Imp'!$D$266</f>
        <v>0.28599644000000002</v>
      </c>
      <c r="F6" s="200">
        <f>1/$A$1*'[1]4403Imp'!$E$266</f>
        <v>0.24376039999999999</v>
      </c>
      <c r="G6" s="200">
        <f>1/$A$1*'[1]4403Imp'!$F$266</f>
        <v>0.21376554</v>
      </c>
      <c r="H6" s="200">
        <f>1/$A$1*'[1]4403Imp'!$G$266</f>
        <v>0.17104799999999998</v>
      </c>
      <c r="I6" s="200">
        <f>1/$A$1*'[1]4403Imp'!$H$266</f>
        <v>0.16859513999999998</v>
      </c>
      <c r="J6" s="45">
        <f>1/$A$1*'[1]4403Imp'!$I$266</f>
        <v>0.14344418</v>
      </c>
      <c r="K6" s="59">
        <f>1/$A$1*'[1]4403Imp'!$J$266</f>
        <v>8.2801000000000013E-2</v>
      </c>
      <c r="L6" s="58">
        <f>1/$A$1*'[1]4403Imp'!$K$266</f>
        <v>4.7083999999999994E-2</v>
      </c>
      <c r="M6" s="58">
        <f>1/$A$1*'[1]4403Imp'!L$266</f>
        <v>3.1514999999999994E-2</v>
      </c>
      <c r="N6" s="58">
        <f>1/$A$1*'[1]4403Imp'!M$266</f>
        <v>4.2865999999999994E-2</v>
      </c>
      <c r="O6" s="58">
        <f>1/$A$1*'[1]4403Imp'!N$266</f>
        <v>2.6726999999999997E-2</v>
      </c>
      <c r="P6" s="58">
        <f>1/$A$1*'[1]4403Imp'!O$266</f>
        <v>1.3539000000000002E-2</v>
      </c>
      <c r="Q6" s="58">
        <f>1/$A$1*'[1]4403Imp'!P$266</f>
        <v>9.1807799999999995E-3</v>
      </c>
      <c r="R6" s="58">
        <f>1/$A$1*'[1]4403Imp'!Q$266</f>
        <v>1.5206999999999998E-2</v>
      </c>
      <c r="S6" s="58">
        <f>1/$A$1*'[1]4403Imp'!R$266</f>
        <v>1.3254999999999998E-2</v>
      </c>
      <c r="T6" s="58">
        <f>1/$A$1*'[1]4403Imp'!S$266</f>
        <v>1.1561480000000001E-2</v>
      </c>
      <c r="U6" s="58">
        <f>1/$A$1*'[1]4403Imp'!T$266</f>
        <v>1.1998000000000002E-2</v>
      </c>
      <c r="V6" s="58">
        <f>1/$A$1*'[1]4403Imp'!U$266</f>
        <v>1.209288E-2</v>
      </c>
      <c r="W6" s="58">
        <f>1/$A$1*'[1]4403Imp'!V$266</f>
        <v>0</v>
      </c>
      <c r="X6" s="58">
        <f>1/$A$1*'[1]4403Imp'!W$266</f>
        <v>0</v>
      </c>
      <c r="Y6" s="58">
        <f>1/$A$1*'[1]4403Imp'!X$266</f>
        <v>0</v>
      </c>
      <c r="Z6" s="58">
        <f>1/$A$1*'[1]4403Imp'!Y$266</f>
        <v>0</v>
      </c>
      <c r="AA6" s="58">
        <f>1/$A$1*'[1]4403Imp'!Z$266</f>
        <v>0</v>
      </c>
      <c r="AB6" s="59">
        <f>1/$A$1*'[1]4403Imp'!AA$266</f>
        <v>0</v>
      </c>
      <c r="AC6" s="5"/>
      <c r="AD6" s="303">
        <f>1/1000*'[1]4403Imp'!AB$266</f>
        <v>9.0047892345218983E-2</v>
      </c>
      <c r="AE6" s="287">
        <f>1/1000*'[1]4403Imp'!AC$266</f>
        <v>8.0778485270000006E-2</v>
      </c>
      <c r="AF6" s="200">
        <f>1/1000*'[1]4403Imp'!AD$266</f>
        <v>7.6763770176000015E-2</v>
      </c>
      <c r="AG6" s="200">
        <f>1/1000*'[1]4403Imp'!AE$266</f>
        <v>8.2132167376000001E-2</v>
      </c>
      <c r="AH6" s="200">
        <f>1/1000*'[1]4403Imp'!AF$266</f>
        <v>8.7707671365300013E-2</v>
      </c>
      <c r="AI6" s="200">
        <f>1/1000*'[1]4403Imp'!AG$266</f>
        <v>7.6091170197900002E-2</v>
      </c>
      <c r="AJ6" s="200">
        <f>1/1000*'[1]4403Imp'!AH$266</f>
        <v>7.411768127520002E-2</v>
      </c>
      <c r="AK6" s="200">
        <f>1/1000*'[1]4403Imp'!AI$266</f>
        <v>7.1571124008500006E-2</v>
      </c>
      <c r="AL6" s="200">
        <f>1/1000*'[1]4403Imp'!AJ$266</f>
        <v>4.8135601116800007E-2</v>
      </c>
      <c r="AM6" s="200">
        <f>1/1000*'[1]4403Imp'!AK$266</f>
        <v>2.2738952957599999E-2</v>
      </c>
      <c r="AN6" s="200">
        <f>1/1000*'[1]4403Imp'!AL$266</f>
        <v>1.1748830652000001E-2</v>
      </c>
      <c r="AO6" s="200">
        <f>1/1000*'[1]4403Imp'!AM$266</f>
        <v>2.1709247808000001E-2</v>
      </c>
      <c r="AP6" s="200">
        <f>1/1000*'[1]4403Imp'!AN$266</f>
        <v>1.1408837704E-2</v>
      </c>
      <c r="AQ6" s="200">
        <f>1/1000*'[1]4403Imp'!AO$266</f>
        <v>8.0010308739000002E-3</v>
      </c>
      <c r="AR6" s="200">
        <f>1/1000*'[1]4403Imp'!AP$266</f>
        <v>4.6863847160000006E-3</v>
      </c>
      <c r="AS6" s="200">
        <f>1/1000*'[1]4403Imp'!AQ$266</f>
        <v>5.6790545245000001E-3</v>
      </c>
      <c r="AT6" s="200">
        <f>1/1000*'[1]4403Imp'!AR$266</f>
        <v>5.4060531101999985E-3</v>
      </c>
      <c r="AU6" s="200">
        <f>1/1000*'[1]4403Imp'!AS$266</f>
        <v>4.5022962127000011E-3</v>
      </c>
      <c r="AV6" s="200">
        <f>1/1000*'[1]4403Imp'!AT$266</f>
        <v>5.2286212230000005E-3</v>
      </c>
      <c r="AW6" s="200">
        <f>1/1000*'[1]4403Imp'!AU$266</f>
        <v>4.4626065462499993E-3</v>
      </c>
      <c r="AX6" s="200">
        <f>1/1000*'[1]4403Imp'!AV$266</f>
        <v>0</v>
      </c>
      <c r="AY6" s="200">
        <f>1/1000*'[1]4403Imp'!AW$266</f>
        <v>0</v>
      </c>
      <c r="AZ6" s="200">
        <f>1/1000*'[1]4403Imp'!AX$266</f>
        <v>0</v>
      </c>
      <c r="BA6" s="200">
        <f>1/1000*'[1]4403Imp'!AY$266</f>
        <v>0</v>
      </c>
      <c r="BB6" s="200">
        <f>1/1000*'[1]4403Imp'!AZ$266</f>
        <v>0</v>
      </c>
      <c r="BC6" s="60">
        <f>1/1000*'[1]4403Imp'!BA$266</f>
        <v>0</v>
      </c>
      <c r="BD6" s="321"/>
    </row>
    <row r="7" spans="1:56">
      <c r="B7" s="6" t="s">
        <v>57</v>
      </c>
      <c r="C7" s="276">
        <f>1/$A$1*'[1]4403Imp'!$B$38</f>
        <v>0.19347099999999998</v>
      </c>
      <c r="D7" s="288">
        <f>1/$A$1*'[1]4403Imp'!$C$38</f>
        <v>0.121295</v>
      </c>
      <c r="E7" s="23">
        <f>1/$A$1*'[1]4403Imp'!$D$38</f>
        <v>0.107726</v>
      </c>
      <c r="F7" s="23">
        <f>1/$A$1*'[1]4403Imp'!$E$38</f>
        <v>8.1667999999999991E-2</v>
      </c>
      <c r="G7" s="23">
        <f>1/$A$1*'[1]4403Imp'!$F$38</f>
        <v>7.2305999999999995E-2</v>
      </c>
      <c r="H7" s="23">
        <f>1/$A$1*'[1]4403Imp'!$G$38</f>
        <v>3.2635999999999998E-2</v>
      </c>
      <c r="I7" s="23">
        <f>1/$A$1*'[1]4403Imp'!$H$38</f>
        <v>5.2088999999999996E-2</v>
      </c>
      <c r="J7" s="43">
        <f>1/$A$1*'[1]4403Imp'!$I$38</f>
        <v>4.9520000000000002E-2</v>
      </c>
      <c r="K7" s="43">
        <f>1/$A$1*'[1]4403Imp'!$J$38</f>
        <v>2.1670000000000002E-2</v>
      </c>
      <c r="L7" s="23">
        <f>1/$A$1*'[1]4403Imp'!$K$38</f>
        <v>1.6764999999999999E-2</v>
      </c>
      <c r="M7" s="23">
        <f>1/$A$1*'[1]4403Imp'!L$38</f>
        <v>1.1124999999999999E-2</v>
      </c>
      <c r="N7" s="23">
        <f>1/$A$1*'[1]4403Imp'!M$38</f>
        <v>2.1831999999999997E-2</v>
      </c>
      <c r="O7" s="23">
        <f>1/$A$1*'[1]4403Imp'!N$38</f>
        <v>1.4936E-2</v>
      </c>
      <c r="P7" s="23">
        <f>1/$A$1*'[1]4403Imp'!O$38</f>
        <v>8.6280000000000003E-3</v>
      </c>
      <c r="Q7" s="23">
        <f>1/$A$1*'[1]4403Imp'!P$38</f>
        <v>6.8949999999999992E-3</v>
      </c>
      <c r="R7" s="23">
        <f>1/$A$1*'[1]4403Imp'!Q$38</f>
        <v>1.2604999999999998E-2</v>
      </c>
      <c r="S7" s="23">
        <f>1/$A$1*'[1]4403Imp'!R$38</f>
        <v>9.3419999999999996E-3</v>
      </c>
      <c r="T7" s="23">
        <f>1/$A$1*'[1]4403Imp'!S$38</f>
        <v>7.8610799999999995E-3</v>
      </c>
      <c r="U7" s="23">
        <f>1/$A$1*'[1]4403Imp'!T$38</f>
        <v>7.5729999999999999E-3</v>
      </c>
      <c r="V7" s="23">
        <f>1/$A$1*'[1]4403Imp'!U$38</f>
        <v>7.5929999999999991E-3</v>
      </c>
      <c r="W7" s="23">
        <f>1/$A$1*'[1]4403Imp'!V$38</f>
        <v>0</v>
      </c>
      <c r="X7" s="23">
        <f>1/$A$1*'[1]4403Imp'!W$38</f>
        <v>0</v>
      </c>
      <c r="Y7" s="23">
        <f>1/$A$1*'[1]4403Imp'!X$38</f>
        <v>0</v>
      </c>
      <c r="Z7" s="23">
        <f>1/$A$1*'[1]4403Imp'!Y$38</f>
        <v>0</v>
      </c>
      <c r="AA7" s="23">
        <f>1/$A$1*'[1]4403Imp'!Z$38</f>
        <v>0</v>
      </c>
      <c r="AB7" s="43">
        <f>1/$A$1*'[1]4403Imp'!AA$38</f>
        <v>0</v>
      </c>
      <c r="AC7" s="5"/>
      <c r="AD7" s="276">
        <f>1/1000*'[1]4403Imp'!AB$38</f>
        <v>4.2325653741113994E-2</v>
      </c>
      <c r="AE7" s="288">
        <f>1/1000*'[1]4403Imp'!AC$38</f>
        <v>2.6618464345600001E-2</v>
      </c>
      <c r="AF7" s="23">
        <f>1/1000*'[1]4403Imp'!AD$38</f>
        <v>2.59584721968E-2</v>
      </c>
      <c r="AG7" s="23">
        <f>1/1000*'[1]4403Imp'!AE$38</f>
        <v>2.3164600480000002E-2</v>
      </c>
      <c r="AH7" s="23">
        <f>1/1000*'[1]4403Imp'!AF$38</f>
        <v>2.3188174289000003E-2</v>
      </c>
      <c r="AI7" s="23">
        <f>1/1000*'[1]4403Imp'!AG$38</f>
        <v>1.0639447404300001E-2</v>
      </c>
      <c r="AJ7" s="23">
        <f>1/1000*'[1]4403Imp'!AH$38</f>
        <v>1.7741648089600003E-2</v>
      </c>
      <c r="AK7" s="23">
        <f>1/1000*'[1]4403Imp'!AI$38</f>
        <v>1.9352180883E-2</v>
      </c>
      <c r="AL7" s="23">
        <f>1/1000*'[1]4403Imp'!AJ$38</f>
        <v>9.5164422292000009E-3</v>
      </c>
      <c r="AM7" s="23">
        <f>1/1000*'[1]4403Imp'!AK$38</f>
        <v>7.0752164516000001E-3</v>
      </c>
      <c r="AN7" s="23">
        <f>1/1000*'[1]4403Imp'!AL$38</f>
        <v>3.2314096584000001E-3</v>
      </c>
      <c r="AO7" s="23">
        <f>1/1000*'[1]4403Imp'!AM$38</f>
        <v>8.7199056000000011E-3</v>
      </c>
      <c r="AP7" s="23">
        <f>1/1000*'[1]4403Imp'!AN$38</f>
        <v>4.9354371440000003E-3</v>
      </c>
      <c r="AQ7" s="23">
        <f>1/1000*'[1]4403Imp'!AO$38</f>
        <v>4.1429309202000008E-3</v>
      </c>
      <c r="AR7" s="23">
        <f>1/1000*'[1]4403Imp'!AP$38</f>
        <v>2.8092035880000004E-3</v>
      </c>
      <c r="AS7" s="23">
        <f>1/1000*'[1]4403Imp'!AQ$38</f>
        <v>4.0711715624999999E-3</v>
      </c>
      <c r="AT7" s="23">
        <f>1/1000*'[1]4403Imp'!AR$38</f>
        <v>3.0078125769999998E-3</v>
      </c>
      <c r="AU7" s="23">
        <f>1/1000*'[1]4403Imp'!AS$38</f>
        <v>2.2986977442E-3</v>
      </c>
      <c r="AV7" s="23">
        <f>1/1000*'[1]4403Imp'!AT$38</f>
        <v>2.547054433E-3</v>
      </c>
      <c r="AW7" s="23">
        <f>1/1000*'[1]4403Imp'!AU$38</f>
        <v>2.1773007308333332E-3</v>
      </c>
      <c r="AX7" s="23">
        <f>1/1000*'[1]4403Imp'!AV$38</f>
        <v>0</v>
      </c>
      <c r="AY7" s="23">
        <f>1/1000*'[1]4403Imp'!AW$38</f>
        <v>0</v>
      </c>
      <c r="AZ7" s="23">
        <f>1/1000*'[1]4403Imp'!AX$38</f>
        <v>0</v>
      </c>
      <c r="BA7" s="23">
        <f>1/1000*'[1]4403Imp'!AY$38</f>
        <v>0</v>
      </c>
      <c r="BB7" s="23">
        <f>1/1000*'[1]4403Imp'!AZ$38</f>
        <v>0</v>
      </c>
      <c r="BC7" s="24">
        <f>1/1000*'[1]4403Imp'!BA$38</f>
        <v>0</v>
      </c>
      <c r="BD7" s="321"/>
    </row>
    <row r="8" spans="1:56">
      <c r="B8" s="6" t="s">
        <v>91</v>
      </c>
      <c r="C8" s="276">
        <f>1/$A$1*'[1]4403Imp'!$B$43</f>
        <v>3.8379999999999998E-3</v>
      </c>
      <c r="D8" s="288">
        <f>1/$A$1*'[1]4403Imp'!$C$43</f>
        <v>1.7793E-2</v>
      </c>
      <c r="E8" s="23">
        <f>1/$A$1*'[1]4403Imp'!$D$43</f>
        <v>2.0838000000000002E-2</v>
      </c>
      <c r="F8" s="23">
        <f>1/$A$1*'[1]4403Imp'!$E$43</f>
        <v>3.1543000000000002E-2</v>
      </c>
      <c r="G8" s="23">
        <f>1/$A$1*'[1]4403Imp'!$F$43</f>
        <v>1.8726E-2</v>
      </c>
      <c r="H8" s="23">
        <f>1/$A$1*'[1]4403Imp'!$G$43</f>
        <v>1.7373E-2</v>
      </c>
      <c r="I8" s="23">
        <f>1/$A$1*'[1]4403Imp'!$H$43</f>
        <v>1.0440999999999999E-2</v>
      </c>
      <c r="J8" s="43">
        <f>1/$A$1*'[1]4403Imp'!$I$43</f>
        <v>1.4999999999999999E-2</v>
      </c>
      <c r="K8" s="43">
        <f>1/$A$1*'[1]4403Imp'!$J$43</f>
        <v>7.4699999999999992E-3</v>
      </c>
      <c r="L8" s="23">
        <f>1/$A$1*'[1]4403Imp'!$K$43</f>
        <v>3.4519999999999993E-3</v>
      </c>
      <c r="M8" s="23">
        <f>1/$A$1*'[1]4403Imp'!L$43</f>
        <v>2.1329999999999999E-3</v>
      </c>
      <c r="N8" s="23">
        <f>1/$A$1*'[1]4403Imp'!M$43</f>
        <v>1.6019999999999999E-3</v>
      </c>
      <c r="O8" s="23">
        <f>1/$A$1*'[1]4403Imp'!N$43</f>
        <v>2.163E-3</v>
      </c>
      <c r="P8" s="23">
        <f>1/$A$1*'[1]4403Imp'!O$43</f>
        <v>7.7800000000000005E-4</v>
      </c>
      <c r="Q8" s="23">
        <f>1/$A$1*'[1]4403Imp'!P$43</f>
        <v>1.65E-4</v>
      </c>
      <c r="R8" s="23">
        <f>1/$A$1*'[1]4403Imp'!Q$43</f>
        <v>6.5600000000000001E-4</v>
      </c>
      <c r="S8" s="23">
        <f>1/$A$1*'[1]4403Imp'!R$43</f>
        <v>1.2459999999999999E-3</v>
      </c>
      <c r="T8" s="23">
        <f>1/$A$1*'[1]4403Imp'!S$43</f>
        <v>1.238E-3</v>
      </c>
      <c r="U8" s="23">
        <f>1/$A$1*'[1]4403Imp'!T$43</f>
        <v>1.843E-3</v>
      </c>
      <c r="V8" s="23">
        <f>1/$A$1*'[1]4403Imp'!U$43</f>
        <v>2.0819999999999996E-3</v>
      </c>
      <c r="W8" s="23">
        <f>1/$A$1*'[1]4403Imp'!V$43</f>
        <v>0</v>
      </c>
      <c r="X8" s="23">
        <f>1/$A$1*'[1]4403Imp'!W$43</f>
        <v>0</v>
      </c>
      <c r="Y8" s="23">
        <f>1/$A$1*'[1]4403Imp'!X$43</f>
        <v>0</v>
      </c>
      <c r="Z8" s="23">
        <f>1/$A$1*'[1]4403Imp'!Y$43</f>
        <v>0</v>
      </c>
      <c r="AA8" s="23">
        <f>1/$A$1*'[1]4403Imp'!Z$43</f>
        <v>0</v>
      </c>
      <c r="AB8" s="43">
        <f>1/$A$1*'[1]4403Imp'!AA$43</f>
        <v>0</v>
      </c>
      <c r="AC8" s="5"/>
      <c r="AD8" s="276">
        <f>1/1000*'[1]4403Imp'!AB$43</f>
        <v>1.3995027510239999E-3</v>
      </c>
      <c r="AE8" s="288">
        <f>1/1000*'[1]4403Imp'!AC$43</f>
        <v>6.1296305915999995E-3</v>
      </c>
      <c r="AF8" s="23">
        <f>1/1000*'[1]4403Imp'!AD$43</f>
        <v>6.8265993935999999E-3</v>
      </c>
      <c r="AG8" s="23">
        <f>1/1000*'[1]4403Imp'!AE$43</f>
        <v>1.3344663460800002E-2</v>
      </c>
      <c r="AH8" s="23">
        <f>1/1000*'[1]4403Imp'!AF$43</f>
        <v>1.18608638897E-2</v>
      </c>
      <c r="AI8" s="23">
        <f>1/1000*'[1]4403Imp'!AG$43</f>
        <v>9.3932871747000012E-3</v>
      </c>
      <c r="AJ8" s="23">
        <f>1/1000*'[1]4403Imp'!AH$43</f>
        <v>5.7680983288000013E-3</v>
      </c>
      <c r="AK8" s="23">
        <f>1/1000*'[1]4403Imp'!AI$43</f>
        <v>9.3642413895000005E-3</v>
      </c>
      <c r="AL8" s="23">
        <f>1/1000*'[1]4403Imp'!AJ$43</f>
        <v>5.3763373164000009E-3</v>
      </c>
      <c r="AM8" s="23">
        <f>1/1000*'[1]4403Imp'!AK$43</f>
        <v>2.3474009768000002E-3</v>
      </c>
      <c r="AN8" s="23">
        <f>1/1000*'[1]4403Imp'!AL$43</f>
        <v>7.0634621700000006E-4</v>
      </c>
      <c r="AO8" s="23">
        <f>1/1000*'[1]4403Imp'!AM$43</f>
        <v>1.080175296E-3</v>
      </c>
      <c r="AP8" s="23">
        <f>1/1000*'[1]4403Imp'!AN$43</f>
        <v>1.3919060672E-3</v>
      </c>
      <c r="AQ8" s="23">
        <f>1/1000*'[1]4403Imp'!AO$43</f>
        <v>6.4535300820000002E-4</v>
      </c>
      <c r="AR8" s="23">
        <f>1/1000*'[1]4403Imp'!AP$43</f>
        <v>1.30790825E-4</v>
      </c>
      <c r="AS8" s="23">
        <f>1/1000*'[1]4403Imp'!AQ$43</f>
        <v>3.4788927249999998E-4</v>
      </c>
      <c r="AT8" s="23">
        <f>1/1000*'[1]4403Imp'!AR$43</f>
        <v>5.8875125479999999E-4</v>
      </c>
      <c r="AU8" s="23">
        <f>1/1000*'[1]4403Imp'!AS$43</f>
        <v>7.011629911E-4</v>
      </c>
      <c r="AV8" s="23">
        <f>1/1000*'[1]4403Imp'!AT$43</f>
        <v>9.0810278700000004E-4</v>
      </c>
      <c r="AW8" s="23">
        <f>1/1000*'[1]4403Imp'!AU$43</f>
        <v>9.3194340583333337E-4</v>
      </c>
      <c r="AX8" s="23">
        <f>1/1000*'[1]4403Imp'!AV$43</f>
        <v>0</v>
      </c>
      <c r="AY8" s="23">
        <f>1/1000*'[1]4403Imp'!AW$43</f>
        <v>0</v>
      </c>
      <c r="AZ8" s="23">
        <f>1/1000*'[1]4403Imp'!AX$43</f>
        <v>0</v>
      </c>
      <c r="BA8" s="23">
        <f>1/1000*'[1]4403Imp'!AY$43</f>
        <v>0</v>
      </c>
      <c r="BB8" s="23">
        <f>1/1000*'[1]4403Imp'!AZ$43</f>
        <v>0</v>
      </c>
      <c r="BC8" s="24">
        <f>1/1000*'[1]4403Imp'!BA$43</f>
        <v>0</v>
      </c>
      <c r="BD8" s="321"/>
    </row>
    <row r="9" spans="1:56">
      <c r="B9" s="6" t="s">
        <v>58</v>
      </c>
      <c r="C9" s="276">
        <f>1/$A$1*'[1]4403Imp'!$B$52</f>
        <v>3.3723999999999997E-2</v>
      </c>
      <c r="D9" s="288">
        <f>1/$A$1*'[1]4403Imp'!$C$52</f>
        <v>4.0330999999999999E-2</v>
      </c>
      <c r="E9" s="23">
        <f>1/$A$1*'[1]4403Imp'!$D$52</f>
        <v>4.5523999999999995E-2</v>
      </c>
      <c r="F9" s="23">
        <f>1/$A$1*'[1]4403Imp'!$E$52</f>
        <v>3.8341E-2</v>
      </c>
      <c r="G9" s="23">
        <f>1/$A$1*'[1]4403Imp'!$F$52</f>
        <v>3.6505999999999997E-2</v>
      </c>
      <c r="H9" s="23">
        <f>1/$A$1*'[1]4403Imp'!$G$52</f>
        <v>3.2884999999999998E-2</v>
      </c>
      <c r="I9" s="23">
        <f>1/$A$1*'[1]4403Imp'!$H$52</f>
        <v>3.2721E-2</v>
      </c>
      <c r="J9" s="43">
        <f>1/$A$1*'[1]4403Imp'!$I$52</f>
        <v>1.7159999999999995E-2</v>
      </c>
      <c r="K9" s="43">
        <f>1/$A$1*'[1]4403Imp'!$J$52</f>
        <v>1.5889999999999998E-2</v>
      </c>
      <c r="L9" s="23">
        <f>1/$A$1*'[1]4403Imp'!$K$52</f>
        <v>3.8530000000000001E-3</v>
      </c>
      <c r="M9" s="23">
        <f>1/$A$1*'[1]4403Imp'!L$52</f>
        <v>6.6560000000000005E-3</v>
      </c>
      <c r="N9" s="23">
        <f>1/$A$1*'[1]4403Imp'!M$52</f>
        <v>8.3039999999999989E-3</v>
      </c>
      <c r="O9" s="23">
        <f>1/$A$1*'[1]4403Imp'!N$52</f>
        <v>3.0429999999999997E-3</v>
      </c>
      <c r="P9" s="23">
        <f>1/$A$1*'[1]4403Imp'!O$52</f>
        <v>2.3749999999999999E-3</v>
      </c>
      <c r="Q9" s="23">
        <f>1/$A$1*'[1]4403Imp'!P$52</f>
        <v>1.3630000000000001E-3</v>
      </c>
      <c r="R9" s="23">
        <f>1/$A$1*'[1]4403Imp'!Q$52</f>
        <v>1.1259999999999998E-3</v>
      </c>
      <c r="S9" s="23">
        <f>1/$A$1*'[1]4403Imp'!R$52</f>
        <v>2.0590000000000001E-3</v>
      </c>
      <c r="T9" s="23">
        <f>1/$A$1*'[1]4403Imp'!S$52</f>
        <v>1.2790000000000002E-3</v>
      </c>
      <c r="U9" s="23">
        <f>1/$A$1*'[1]4403Imp'!T$52</f>
        <v>1.7440000000000001E-3</v>
      </c>
      <c r="V9" s="23">
        <f>1/$A$1*'[1]4403Imp'!U$52</f>
        <v>1.9230000000000002E-3</v>
      </c>
      <c r="W9" s="23">
        <f>1/$A$1*'[1]4403Imp'!V$52</f>
        <v>0</v>
      </c>
      <c r="X9" s="23">
        <f>1/$A$1*'[1]4403Imp'!W$52</f>
        <v>0</v>
      </c>
      <c r="Y9" s="23">
        <f>1/$A$1*'[1]4403Imp'!X$52</f>
        <v>0</v>
      </c>
      <c r="Z9" s="23">
        <f>1/$A$1*'[1]4403Imp'!Y$52</f>
        <v>0</v>
      </c>
      <c r="AA9" s="23">
        <f>1/$A$1*'[1]4403Imp'!Z$52</f>
        <v>0</v>
      </c>
      <c r="AB9" s="43">
        <f>1/$A$1*'[1]4403Imp'!AA$52</f>
        <v>0</v>
      </c>
      <c r="AC9" s="5"/>
      <c r="AD9" s="276">
        <f>1/1000*'[1]4403Imp'!AB$52</f>
        <v>1.0688867957117999E-2</v>
      </c>
      <c r="AE9" s="288">
        <f>1/1000*'[1]4403Imp'!AC$52</f>
        <v>1.2941269539199999E-2</v>
      </c>
      <c r="AF9" s="23">
        <f>1/1000*'[1]4403Imp'!AD$52</f>
        <v>1.5882265449599999E-2</v>
      </c>
      <c r="AG9" s="23">
        <f>1/1000*'[1]4403Imp'!AE$52</f>
        <v>1.58944029664E-2</v>
      </c>
      <c r="AH9" s="23">
        <f>1/1000*'[1]4403Imp'!AF$52</f>
        <v>1.8004140185500003E-2</v>
      </c>
      <c r="AI9" s="23">
        <f>1/1000*'[1]4403Imp'!AG$52</f>
        <v>1.7373666152700001E-2</v>
      </c>
      <c r="AJ9" s="23">
        <f>1/1000*'[1]4403Imp'!AH$52</f>
        <v>1.7311370292400003E-2</v>
      </c>
      <c r="AK9" s="23">
        <f>1/1000*'[1]4403Imp'!AI$52</f>
        <v>1.13030630705E-2</v>
      </c>
      <c r="AL9" s="23">
        <f>1/1000*'[1]4403Imp'!AJ$52</f>
        <v>1.2439945506000001E-2</v>
      </c>
      <c r="AM9" s="23">
        <f>1/1000*'[1]4403Imp'!AK$52</f>
        <v>2.4606057344000003E-3</v>
      </c>
      <c r="AN9" s="23">
        <f>1/1000*'[1]4403Imp'!AL$52</f>
        <v>2.9752459731000004E-3</v>
      </c>
      <c r="AO9" s="23">
        <f>1/1000*'[1]4403Imp'!AM$52</f>
        <v>5.5089638880000003E-3</v>
      </c>
      <c r="AP9" s="23">
        <f>1/1000*'[1]4403Imp'!AN$52</f>
        <v>2.0958608352E-3</v>
      </c>
      <c r="AQ9" s="23">
        <f>1/1000*'[1]4403Imp'!AO$52</f>
        <v>1.6523343654000001E-3</v>
      </c>
      <c r="AR9" s="23">
        <f>1/1000*'[1]4403Imp'!AP$52</f>
        <v>1.0601044735000001E-3</v>
      </c>
      <c r="AS9" s="23">
        <f>1/1000*'[1]4403Imp'!AQ$52</f>
        <v>6.2803025599999997E-4</v>
      </c>
      <c r="AT9" s="23">
        <f>1/1000*'[1]4403Imp'!AR$52</f>
        <v>1.4508038679E-3</v>
      </c>
      <c r="AU9" s="23">
        <f>1/1000*'[1]4403Imp'!AS$52</f>
        <v>6.5164598070000001E-4</v>
      </c>
      <c r="AV9" s="23">
        <f>1/1000*'[1]4403Imp'!AT$52</f>
        <v>9.6616192799999997E-4</v>
      </c>
      <c r="AW9" s="23">
        <f>1/1000*'[1]4403Imp'!AU$52</f>
        <v>1.0345767295833334E-3</v>
      </c>
      <c r="AX9" s="23">
        <f>1/1000*'[1]4403Imp'!AV$52</f>
        <v>0</v>
      </c>
      <c r="AY9" s="23">
        <f>1/1000*'[1]4403Imp'!AW$52</f>
        <v>0</v>
      </c>
      <c r="AZ9" s="23">
        <f>1/1000*'[1]4403Imp'!AX$52</f>
        <v>0</v>
      </c>
      <c r="BA9" s="23">
        <f>1/1000*'[1]4403Imp'!AY$52</f>
        <v>0</v>
      </c>
      <c r="BB9" s="23">
        <f>1/1000*'[1]4403Imp'!AZ$52</f>
        <v>0</v>
      </c>
      <c r="BC9" s="24">
        <f>1/1000*'[1]4403Imp'!BA$52</f>
        <v>0</v>
      </c>
      <c r="BD9" s="321"/>
    </row>
    <row r="10" spans="1:56">
      <c r="B10" s="6" t="s">
        <v>86</v>
      </c>
      <c r="C10" s="276">
        <f>1/$A$1*'[1]4403Imp'!$B$53</f>
        <v>1.6299999999999999E-3</v>
      </c>
      <c r="D10" s="288">
        <f>1/$A$1*'[1]4403Imp'!$C$53</f>
        <v>8.209999999999999E-4</v>
      </c>
      <c r="E10" s="23">
        <f>1/$A$1*'[1]4403Imp'!$D$53</f>
        <v>1.3929999999999999E-3</v>
      </c>
      <c r="F10" s="23">
        <f>1/$A$1*'[1]4403Imp'!$E$53</f>
        <v>2.4429999999999999E-3</v>
      </c>
      <c r="G10" s="23">
        <f>1/$A$1*'[1]4403Imp'!$F$53</f>
        <v>6.3269399999999996E-3</v>
      </c>
      <c r="H10" s="23">
        <f>1/$A$1*'[1]4403Imp'!$G$53</f>
        <v>6.7399999999999995E-3</v>
      </c>
      <c r="I10" s="23">
        <f>1/$A$1*'[1]4403Imp'!$H$53</f>
        <v>1.1593999999999998E-2</v>
      </c>
      <c r="J10" s="43">
        <f>1/$A$1*'[1]4403Imp'!$I$53</f>
        <v>1.5058959999999996E-2</v>
      </c>
      <c r="K10" s="43">
        <f>1/$A$1*'[1]4403Imp'!$J$53</f>
        <v>3.7359999999999997E-3</v>
      </c>
      <c r="L10" s="23">
        <f>1/$A$1*'[1]4403Imp'!$K$53</f>
        <v>3.284E-3</v>
      </c>
      <c r="M10" s="23">
        <f>1/$A$1*'[1]4403Imp'!L$53</f>
        <v>2.4200000000000003E-3</v>
      </c>
      <c r="N10" s="23">
        <f>1/$A$1*'[1]4403Imp'!M$53</f>
        <v>5.378E-3</v>
      </c>
      <c r="O10" s="23">
        <f>1/$A$1*'[1]4403Imp'!N$53</f>
        <v>1E-3</v>
      </c>
      <c r="P10" s="23">
        <f>1/$A$1*'[1]4403Imp'!O$53</f>
        <v>9.0800000000000006E-4</v>
      </c>
      <c r="Q10" s="23">
        <f>1/$A$1*'[1]4403Imp'!P$53</f>
        <v>6.0999999999999999E-5</v>
      </c>
      <c r="R10" s="23">
        <f>1/$A$1*'[1]4403Imp'!Q$53</f>
        <v>3.7099999999999991E-4</v>
      </c>
      <c r="S10" s="23">
        <f>1/$A$1*'[1]4403Imp'!R$53</f>
        <v>5.9999999999999995E-5</v>
      </c>
      <c r="T10" s="23">
        <f>1/$A$1*'[1]4403Imp'!S$53</f>
        <v>3.3799999999999998E-4</v>
      </c>
      <c r="U10" s="23">
        <f>1/$A$1*'[1]4403Imp'!T$53</f>
        <v>3.7799999999999997E-4</v>
      </c>
      <c r="V10" s="23">
        <f>1/$A$1*'[1]4403Imp'!U$53</f>
        <v>2.6199999999999997E-4</v>
      </c>
      <c r="W10" s="23">
        <f>1/$A$1*'[1]4403Imp'!V$53</f>
        <v>0</v>
      </c>
      <c r="X10" s="23">
        <f>1/$A$1*'[1]4403Imp'!W$53</f>
        <v>0</v>
      </c>
      <c r="Y10" s="23">
        <f>1/$A$1*'[1]4403Imp'!X$53</f>
        <v>0</v>
      </c>
      <c r="Z10" s="23">
        <f>1/$A$1*'[1]4403Imp'!Y$53</f>
        <v>0</v>
      </c>
      <c r="AA10" s="23">
        <f>1/$A$1*'[1]4403Imp'!Z$53</f>
        <v>0</v>
      </c>
      <c r="AB10" s="43">
        <f>1/$A$1*'[1]4403Imp'!AA$53</f>
        <v>0</v>
      </c>
      <c r="AC10" s="5"/>
      <c r="AD10" s="276">
        <f>1/1000*'[1]4403Imp'!AB$53</f>
        <v>1.001498513451E-3</v>
      </c>
      <c r="AE10" s="288">
        <f>1/1000*'[1]4403Imp'!AC$53</f>
        <v>4.7075243679999999E-4</v>
      </c>
      <c r="AF10" s="23">
        <f>1/1000*'[1]4403Imp'!AD$53</f>
        <v>4.1072041440000004E-4</v>
      </c>
      <c r="AG10" s="23">
        <f>1/1000*'[1]4403Imp'!AE$53</f>
        <v>1.5846754560000001E-3</v>
      </c>
      <c r="AH10" s="23">
        <f>1/1000*'[1]4403Imp'!AF$53</f>
        <v>3.6599045798E-3</v>
      </c>
      <c r="AI10" s="23">
        <f>1/1000*'[1]4403Imp'!AG$53</f>
        <v>5.1008075118000006E-3</v>
      </c>
      <c r="AJ10" s="23">
        <f>1/1000*'[1]4403Imp'!AH$53</f>
        <v>7.3768621964000001E-3</v>
      </c>
      <c r="AK10" s="23">
        <f>1/1000*'[1]4403Imp'!AI$53</f>
        <v>9.9496230544999995E-3</v>
      </c>
      <c r="AL10" s="23">
        <f>1/1000*'[1]4403Imp'!AJ$53</f>
        <v>2.8446301560000006E-3</v>
      </c>
      <c r="AM10" s="23">
        <f>1/1000*'[1]4403Imp'!AK$53</f>
        <v>1.7717098300000002E-3</v>
      </c>
      <c r="AN10" s="23">
        <f>1/1000*'[1]4403Imp'!AL$53</f>
        <v>1.0807928334000002E-3</v>
      </c>
      <c r="AO10" s="23">
        <f>1/1000*'[1]4403Imp'!AM$53</f>
        <v>2.9304578879999999E-3</v>
      </c>
      <c r="AP10" s="23">
        <f>1/1000*'[1]4403Imp'!AN$53</f>
        <v>7.1012437760000001E-4</v>
      </c>
      <c r="AQ10" s="23">
        <f>1/1000*'[1]4403Imp'!AO$53</f>
        <v>8.5754752950000001E-4</v>
      </c>
      <c r="AR10" s="23">
        <f>1/1000*'[1]4403Imp'!AP$53</f>
        <v>4.4344001500000002E-5</v>
      </c>
      <c r="AS10" s="23">
        <f>1/1000*'[1]4403Imp'!AQ$53</f>
        <v>3.0343715499999997E-4</v>
      </c>
      <c r="AT10" s="23">
        <f>1/1000*'[1]4403Imp'!AR$53</f>
        <v>5.0269863500000001E-5</v>
      </c>
      <c r="AU10" s="23">
        <f>1/1000*'[1]4403Imp'!AS$53</f>
        <v>1.9255849469999999E-4</v>
      </c>
      <c r="AV10" s="23">
        <f>1/1000*'[1]4403Imp'!AT$53</f>
        <v>2.5670215999999999E-4</v>
      </c>
      <c r="AW10" s="23">
        <f>1/1000*'[1]4403Imp'!AU$53</f>
        <v>1.8776755999999999E-4</v>
      </c>
      <c r="AX10" s="23">
        <f>1/1000*'[1]4403Imp'!AV$53</f>
        <v>0</v>
      </c>
      <c r="AY10" s="23">
        <f>1/1000*'[1]4403Imp'!AW$53</f>
        <v>0</v>
      </c>
      <c r="AZ10" s="23">
        <f>1/1000*'[1]4403Imp'!AX$53</f>
        <v>0</v>
      </c>
      <c r="BA10" s="23">
        <f>1/1000*'[1]4403Imp'!AY$53</f>
        <v>0</v>
      </c>
      <c r="BB10" s="23">
        <f>1/1000*'[1]4403Imp'!AZ$53</f>
        <v>0</v>
      </c>
      <c r="BC10" s="24">
        <f>1/1000*'[1]4403Imp'!BA$53</f>
        <v>0</v>
      </c>
      <c r="BD10" s="321"/>
    </row>
    <row r="11" spans="1:56">
      <c r="B11" s="6" t="s">
        <v>88</v>
      </c>
      <c r="C11" s="276">
        <f>1/$A$1*'[1]4403Imp'!$B$88</f>
        <v>6.0099E-2</v>
      </c>
      <c r="D11" s="288">
        <f>1/$A$1*'[1]4403Imp'!$C$88</f>
        <v>6.6006999999999996E-2</v>
      </c>
      <c r="E11" s="23">
        <f>1/$A$1*'[1]4403Imp'!$D$88</f>
        <v>5.4893999999999998E-2</v>
      </c>
      <c r="F11" s="23">
        <f>1/$A$1*'[1]4403Imp'!$E$88</f>
        <v>5.0430000000000003E-2</v>
      </c>
      <c r="G11" s="23">
        <f>1/$A$1*'[1]4403Imp'!$F$88</f>
        <v>7.7383999999999994E-2</v>
      </c>
      <c r="H11" s="23">
        <f>1/$A$1*'[1]4403Imp'!$G$88</f>
        <v>7.8704999999999997E-2</v>
      </c>
      <c r="I11" s="23">
        <f>1/$A$1*'[1]4403Imp'!$H$88</f>
        <v>5.6622999999999993E-2</v>
      </c>
      <c r="J11" s="43">
        <f>1/$A$1*'[1]4403Imp'!$I$88</f>
        <v>3.4358E-2</v>
      </c>
      <c r="K11" s="43">
        <f>1/$A$1*'[1]4403Imp'!$J$88</f>
        <v>2.8632000000000001E-2</v>
      </c>
      <c r="L11" s="23">
        <f>1/$A$1*'[1]4403Imp'!$K$88</f>
        <v>1.5771999999999998E-2</v>
      </c>
      <c r="M11" s="23">
        <f>1/$A$1*'[1]4403Imp'!L$88</f>
        <v>8.7390000000000002E-3</v>
      </c>
      <c r="N11" s="23">
        <f>1/$A$1*'[1]4403Imp'!M$88</f>
        <v>3.8999999999999999E-5</v>
      </c>
      <c r="O11" s="23">
        <f>1/$A$1*'[1]4403Imp'!N$88</f>
        <v>7.7999999999999999E-5</v>
      </c>
      <c r="P11" s="23">
        <f>1/$A$1*'[1]4403Imp'!O$88</f>
        <v>0</v>
      </c>
      <c r="Q11" s="23">
        <f>1/$A$1*'[1]4403Imp'!P$88</f>
        <v>0</v>
      </c>
      <c r="R11" s="23">
        <f>1/$A$1*'[1]4403Imp'!Q$88</f>
        <v>0</v>
      </c>
      <c r="S11" s="23">
        <f>1/$A$1*'[1]4403Imp'!R$88</f>
        <v>0</v>
      </c>
      <c r="T11" s="23">
        <f>1/$A$1*'[1]4403Imp'!S$88</f>
        <v>1.8600000000000002E-4</v>
      </c>
      <c r="U11" s="23">
        <f>1/$A$1*'[1]4403Imp'!T$88</f>
        <v>1.25E-4</v>
      </c>
      <c r="V11" s="23">
        <f>1/$A$1*'[1]4403Imp'!U$88</f>
        <v>2.5999999999999998E-5</v>
      </c>
      <c r="W11" s="23">
        <f>1/$A$1*'[1]4403Imp'!V$88</f>
        <v>0</v>
      </c>
      <c r="X11" s="23">
        <f>1/$A$1*'[1]4403Imp'!W$88</f>
        <v>0</v>
      </c>
      <c r="Y11" s="23">
        <f>1/$A$1*'[1]4403Imp'!X$88</f>
        <v>0</v>
      </c>
      <c r="Z11" s="23">
        <f>1/$A$1*'[1]4403Imp'!Y$88</f>
        <v>0</v>
      </c>
      <c r="AA11" s="23">
        <f>1/$A$1*'[1]4403Imp'!Z$88</f>
        <v>0</v>
      </c>
      <c r="AB11" s="43">
        <f>1/$A$1*'[1]4403Imp'!AA$88</f>
        <v>0</v>
      </c>
      <c r="AC11" s="5"/>
      <c r="AD11" s="276">
        <f>1/1000*'[1]4403Imp'!AB$88</f>
        <v>1.3553325294411001E-2</v>
      </c>
      <c r="AE11" s="288">
        <f>1/1000*'[1]4403Imp'!AC$88</f>
        <v>1.5707295210799999E-2</v>
      </c>
      <c r="AF11" s="23">
        <f>1/1000*'[1]4403Imp'!AD$88</f>
        <v>1.3345634822399999E-2</v>
      </c>
      <c r="AG11" s="23">
        <f>1/1000*'[1]4403Imp'!AE$88</f>
        <v>1.6038756529600001E-2</v>
      </c>
      <c r="AH11" s="23">
        <f>1/1000*'[1]4403Imp'!AF$88</f>
        <v>2.9176216840400004E-2</v>
      </c>
      <c r="AI11" s="23">
        <f>1/1000*'[1]4403Imp'!AG$88</f>
        <v>3.1589782867500006E-2</v>
      </c>
      <c r="AJ11" s="23">
        <f>1/1000*'[1]4403Imp'!AH$88</f>
        <v>2.3344175468800004E-2</v>
      </c>
      <c r="AK11" s="23">
        <f>1/1000*'[1]4403Imp'!AI$88</f>
        <v>1.5971675432000003E-2</v>
      </c>
      <c r="AL11" s="23">
        <f>1/1000*'[1]4403Imp'!AJ$88</f>
        <v>1.4807817312800002E-2</v>
      </c>
      <c r="AM11" s="23">
        <f>1/1000*'[1]4403Imp'!AK$88</f>
        <v>7.022880766E-3</v>
      </c>
      <c r="AN11" s="23">
        <f>1/1000*'[1]4403Imp'!AL$88</f>
        <v>3.5585367390000002E-3</v>
      </c>
      <c r="AO11" s="23">
        <f>1/1000*'[1]4403Imp'!AM$88</f>
        <v>4.0507199999999997E-6</v>
      </c>
      <c r="AP11" s="23">
        <f>1/1000*'[1]4403Imp'!AN$88</f>
        <v>4.0617667200000002E-5</v>
      </c>
      <c r="AQ11" s="23">
        <f>1/1000*'[1]4403Imp'!AO$88</f>
        <v>0</v>
      </c>
      <c r="AR11" s="23">
        <f>1/1000*'[1]4403Imp'!AP$88</f>
        <v>0</v>
      </c>
      <c r="AS11" s="23">
        <f>1/1000*'[1]4403Imp'!AQ$88</f>
        <v>0</v>
      </c>
      <c r="AT11" s="23">
        <f>1/1000*'[1]4403Imp'!AR$88</f>
        <v>0</v>
      </c>
      <c r="AU11" s="23">
        <f>1/1000*'[1]4403Imp'!AS$88</f>
        <v>2.1985769519999998E-4</v>
      </c>
      <c r="AV11" s="23">
        <f>1/1000*'[1]4403Imp'!AT$88</f>
        <v>2.63508263E-4</v>
      </c>
      <c r="AW11" s="23">
        <f>1/1000*'[1]4403Imp'!AU$88</f>
        <v>1.12518125E-6</v>
      </c>
      <c r="AX11" s="23">
        <f>1/1000*'[1]4403Imp'!AV$88</f>
        <v>0</v>
      </c>
      <c r="AY11" s="23">
        <f>1/1000*'[1]4403Imp'!AW$88</f>
        <v>0</v>
      </c>
      <c r="AZ11" s="23">
        <f>1/1000*'[1]4403Imp'!AX$88</f>
        <v>0</v>
      </c>
      <c r="BA11" s="23">
        <f>1/1000*'[1]4403Imp'!AY$88</f>
        <v>0</v>
      </c>
      <c r="BB11" s="23">
        <f>1/1000*'[1]4403Imp'!AZ$88</f>
        <v>0</v>
      </c>
      <c r="BC11" s="24">
        <f>1/1000*'[1]4403Imp'!BA$88</f>
        <v>0</v>
      </c>
      <c r="BD11" s="321"/>
    </row>
    <row r="12" spans="1:56">
      <c r="B12" s="6" t="s">
        <v>90</v>
      </c>
      <c r="C12" s="276">
        <f>1/$A$1*'[1]4403Imp'!$B$129</f>
        <v>6.1121999999999996E-2</v>
      </c>
      <c r="D12" s="288">
        <f>1/$A$1*'[1]4403Imp'!$C$129</f>
        <v>6.8441000000000002E-2</v>
      </c>
      <c r="E12" s="23">
        <f>1/$A$1*'[1]4403Imp'!$D$129</f>
        <v>5.3810999999999998E-2</v>
      </c>
      <c r="F12" s="23">
        <f>1/$A$1*'[1]4403Imp'!$E$129</f>
        <v>3.7635999999999996E-2</v>
      </c>
      <c r="G12" s="23">
        <f>1/$A$1*'[1]4403Imp'!$F$129</f>
        <v>0</v>
      </c>
      <c r="H12" s="23">
        <f>1/$A$1*'[1]4403Imp'!$G$129</f>
        <v>0</v>
      </c>
      <c r="I12" s="23">
        <f>1/$A$1*'[1]4403Imp'!$H$129</f>
        <v>0</v>
      </c>
      <c r="J12" s="43">
        <f>1/$A$1*'[1]4403Imp'!$I$129</f>
        <v>0</v>
      </c>
      <c r="K12" s="43">
        <f>1/$A$1*'[1]4403Imp'!$J$129</f>
        <v>0</v>
      </c>
      <c r="L12" s="23">
        <f>1/$A$1*'[1]4403Imp'!$K$129</f>
        <v>1.235E-3</v>
      </c>
      <c r="M12" s="23">
        <f>1/$A$1*'[1]4403Imp'!L$129</f>
        <v>0</v>
      </c>
      <c r="N12" s="23">
        <f>1/$A$1*'[1]4403Imp'!M$129</f>
        <v>3.3500000000000001E-4</v>
      </c>
      <c r="O12" s="23">
        <f>1/$A$1*'[1]4403Imp'!N$129</f>
        <v>3.7010000000000003E-3</v>
      </c>
      <c r="P12" s="23">
        <f>1/$A$1*'[1]4403Imp'!O$129</f>
        <v>0</v>
      </c>
      <c r="Q12" s="23">
        <f>1/$A$1*'[1]4403Imp'!P$129</f>
        <v>0</v>
      </c>
      <c r="R12" s="23">
        <f>1/$A$1*'[1]4403Imp'!Q$129</f>
        <v>0</v>
      </c>
      <c r="S12" s="23">
        <f>1/$A$1*'[1]4403Imp'!R$129</f>
        <v>0</v>
      </c>
      <c r="T12" s="23">
        <f>1/$A$1*'[1]4403Imp'!S$129</f>
        <v>0</v>
      </c>
      <c r="U12" s="23">
        <f>1/$A$1*'[1]4403Imp'!T$129</f>
        <v>0</v>
      </c>
      <c r="V12" s="23">
        <f>1/$A$1*'[1]4403Imp'!U$129</f>
        <v>0</v>
      </c>
      <c r="W12" s="23">
        <f>1/$A$1*'[1]4403Imp'!V$129</f>
        <v>0</v>
      </c>
      <c r="X12" s="23">
        <f>1/$A$1*'[1]4403Imp'!W$129</f>
        <v>0</v>
      </c>
      <c r="Y12" s="23">
        <f>1/$A$1*'[1]4403Imp'!X$129</f>
        <v>0</v>
      </c>
      <c r="Z12" s="23">
        <f>1/$A$1*'[1]4403Imp'!Y$129</f>
        <v>0</v>
      </c>
      <c r="AA12" s="23">
        <f>1/$A$1*'[1]4403Imp'!Z$129</f>
        <v>0</v>
      </c>
      <c r="AB12" s="43">
        <f>1/$A$1*'[1]4403Imp'!AA$129</f>
        <v>0</v>
      </c>
      <c r="AC12" s="5"/>
      <c r="AD12" s="276">
        <f>1/1000*'[1]4403Imp'!AB$129</f>
        <v>1.4970247386615001E-2</v>
      </c>
      <c r="AE12" s="288">
        <f>1/1000*'[1]4403Imp'!AC$129</f>
        <v>1.6873677183999999E-2</v>
      </c>
      <c r="AF12" s="23">
        <f>1/1000*'[1]4403Imp'!AD$129</f>
        <v>1.33907853312E-2</v>
      </c>
      <c r="AG12" s="23">
        <f>1/1000*'[1]4403Imp'!AE$129</f>
        <v>1.1140444470400001E-2</v>
      </c>
      <c r="AH12" s="23">
        <f>1/1000*'[1]4403Imp'!AF$129</f>
        <v>0</v>
      </c>
      <c r="AI12" s="23">
        <f>1/1000*'[1]4403Imp'!AG$129</f>
        <v>0</v>
      </c>
      <c r="AJ12" s="23">
        <f>1/1000*'[1]4403Imp'!AH$129</f>
        <v>0</v>
      </c>
      <c r="AK12" s="23">
        <f>1/1000*'[1]4403Imp'!AI$129</f>
        <v>0</v>
      </c>
      <c r="AL12" s="23">
        <f>1/1000*'[1]4403Imp'!AJ$129</f>
        <v>0</v>
      </c>
      <c r="AM12" s="23">
        <f>1/1000*'[1]4403Imp'!AK$129</f>
        <v>2.256340064E-4</v>
      </c>
      <c r="AN12" s="23">
        <f>1/1000*'[1]4403Imp'!AL$129</f>
        <v>0</v>
      </c>
      <c r="AO12" s="23">
        <f>1/1000*'[1]4403Imp'!AM$129</f>
        <v>1.55462736E-4</v>
      </c>
      <c r="AP12" s="23">
        <f>1/1000*'[1]4403Imp'!AN$129</f>
        <v>8.4155941760000001E-4</v>
      </c>
      <c r="AQ12" s="23">
        <f>1/1000*'[1]4403Imp'!AO$129</f>
        <v>0</v>
      </c>
      <c r="AR12" s="23">
        <f>1/1000*'[1]4403Imp'!AP$129</f>
        <v>0</v>
      </c>
      <c r="AS12" s="23">
        <f>1/1000*'[1]4403Imp'!AQ$129</f>
        <v>0</v>
      </c>
      <c r="AT12" s="23">
        <f>1/1000*'[1]4403Imp'!AR$129</f>
        <v>0</v>
      </c>
      <c r="AU12" s="23">
        <f>1/1000*'[1]4403Imp'!AS$129</f>
        <v>0</v>
      </c>
      <c r="AV12" s="23">
        <f>1/1000*'[1]4403Imp'!AT$129</f>
        <v>0</v>
      </c>
      <c r="AW12" s="23">
        <f>1/1000*'[1]4403Imp'!AU$129</f>
        <v>0</v>
      </c>
      <c r="AX12" s="23">
        <f>1/1000*'[1]4403Imp'!AV$129</f>
        <v>0</v>
      </c>
      <c r="AY12" s="23">
        <f>1/1000*'[1]4403Imp'!AW$129</f>
        <v>0</v>
      </c>
      <c r="AZ12" s="23">
        <f>1/1000*'[1]4403Imp'!AX$129</f>
        <v>0</v>
      </c>
      <c r="BA12" s="23">
        <f>1/1000*'[1]4403Imp'!AY$129</f>
        <v>0</v>
      </c>
      <c r="BB12" s="23">
        <f>1/1000*'[1]4403Imp'!AZ$129</f>
        <v>0</v>
      </c>
      <c r="BC12" s="24">
        <f>1/1000*'[1]4403Imp'!BA$129</f>
        <v>0</v>
      </c>
      <c r="BD12" s="321"/>
    </row>
    <row r="13" spans="1:56">
      <c r="B13" s="9" t="s">
        <v>17</v>
      </c>
      <c r="C13" s="289">
        <f t="shared" ref="C13:L13" si="2">SUM(C6:C6)-SUM(C7:C12)</f>
        <v>1.9872480000000026E-2</v>
      </c>
      <c r="D13" s="290">
        <f t="shared" si="2"/>
        <v>5.6293800000000171E-3</v>
      </c>
      <c r="E13" s="107">
        <f t="shared" si="2"/>
        <v>1.8104399999999687E-3</v>
      </c>
      <c r="F13" s="107">
        <f t="shared" si="2"/>
        <v>1.6993999999999898E-3</v>
      </c>
      <c r="G13" s="107">
        <f t="shared" si="2"/>
        <v>2.5166000000000077E-3</v>
      </c>
      <c r="H13" s="107">
        <f t="shared" si="2"/>
        <v>2.7089999999999892E-3</v>
      </c>
      <c r="I13" s="107">
        <f t="shared" si="2"/>
        <v>5.1271399999999745E-3</v>
      </c>
      <c r="J13" s="79">
        <f t="shared" si="2"/>
        <v>1.234722000000002E-2</v>
      </c>
      <c r="K13" s="79">
        <f t="shared" si="2"/>
        <v>5.403000000000005E-3</v>
      </c>
      <c r="L13" s="107">
        <f t="shared" si="2"/>
        <v>2.7229999999999963E-3</v>
      </c>
      <c r="M13" s="107">
        <f>SUM(M6:M6)-SUM(M7:M12)</f>
        <v>4.4199999999999448E-4</v>
      </c>
      <c r="N13" s="107">
        <f>SUM(N6:N6)-SUM(N7:N12)</f>
        <v>5.3759999999999988E-3</v>
      </c>
      <c r="O13" s="107">
        <f t="shared" ref="O13:AB13" si="3">SUM(O6:O6)-SUM(O7:O12)</f>
        <v>1.8059999999999951E-3</v>
      </c>
      <c r="P13" s="107">
        <f t="shared" si="3"/>
        <v>8.5000000000000006E-4</v>
      </c>
      <c r="Q13" s="107">
        <f t="shared" si="3"/>
        <v>6.9677999999999927E-4</v>
      </c>
      <c r="R13" s="107">
        <f t="shared" si="3"/>
        <v>4.4899999999999975E-4</v>
      </c>
      <c r="S13" s="107">
        <f t="shared" si="3"/>
        <v>5.4799999999999814E-4</v>
      </c>
      <c r="T13" s="107">
        <f t="shared" si="3"/>
        <v>6.5940000000000096E-4</v>
      </c>
      <c r="U13" s="107">
        <f t="shared" si="3"/>
        <v>3.3500000000000023E-4</v>
      </c>
      <c r="V13" s="107">
        <f t="shared" si="3"/>
        <v>2.0687999999999956E-4</v>
      </c>
      <c r="W13" s="107">
        <f t="shared" si="3"/>
        <v>0</v>
      </c>
      <c r="X13" s="107">
        <f t="shared" si="3"/>
        <v>0</v>
      </c>
      <c r="Y13" s="107">
        <f t="shared" si="3"/>
        <v>0</v>
      </c>
      <c r="Z13" s="107">
        <f t="shared" si="3"/>
        <v>0</v>
      </c>
      <c r="AA13" s="107">
        <f t="shared" si="3"/>
        <v>0</v>
      </c>
      <c r="AB13" s="79">
        <f t="shared" si="3"/>
        <v>0</v>
      </c>
      <c r="AC13" s="5"/>
      <c r="AD13" s="304">
        <f t="shared" ref="AD13:BC13" si="4">SUM(AD6:AD6)-SUM(AD7:AD12)</f>
        <v>6.108796701485994E-3</v>
      </c>
      <c r="AE13" s="305">
        <f t="shared" si="4"/>
        <v>2.0373959620000048E-3</v>
      </c>
      <c r="AF13" s="123">
        <f t="shared" si="4"/>
        <v>9.4929256800002637E-4</v>
      </c>
      <c r="AG13" s="123">
        <f t="shared" si="4"/>
        <v>9.6462401279999443E-4</v>
      </c>
      <c r="AH13" s="123">
        <f t="shared" si="4"/>
        <v>1.818371580899994E-3</v>
      </c>
      <c r="AI13" s="123">
        <f t="shared" si="4"/>
        <v>1.9941790868999859E-3</v>
      </c>
      <c r="AJ13" s="123">
        <f t="shared" si="4"/>
        <v>2.5755268992000147E-3</v>
      </c>
      <c r="AK13" s="123">
        <f t="shared" si="4"/>
        <v>5.6303401790000068E-3</v>
      </c>
      <c r="AL13" s="123">
        <f t="shared" si="4"/>
        <v>3.1504285964000026E-3</v>
      </c>
      <c r="AM13" s="123">
        <f t="shared" si="4"/>
        <v>1.8355051923999964E-3</v>
      </c>
      <c r="AN13" s="123">
        <f t="shared" si="4"/>
        <v>1.9649923109999953E-4</v>
      </c>
      <c r="AO13" s="123">
        <f t="shared" si="4"/>
        <v>3.310231680000001E-3</v>
      </c>
      <c r="AP13" s="123">
        <f t="shared" si="4"/>
        <v>1.3933321952000009E-3</v>
      </c>
      <c r="AQ13" s="123">
        <f t="shared" si="4"/>
        <v>7.0286505059999858E-4</v>
      </c>
      <c r="AR13" s="123">
        <f t="shared" si="4"/>
        <v>6.419418280000002E-4</v>
      </c>
      <c r="AS13" s="123">
        <f t="shared" si="4"/>
        <v>3.2852627850000083E-4</v>
      </c>
      <c r="AT13" s="123">
        <f t="shared" si="4"/>
        <v>3.084155469999985E-4</v>
      </c>
      <c r="AU13" s="123">
        <f t="shared" si="4"/>
        <v>4.3837330680000092E-4</v>
      </c>
      <c r="AV13" s="123">
        <f t="shared" si="4"/>
        <v>2.8709165199999973E-4</v>
      </c>
      <c r="AW13" s="123">
        <f t="shared" si="4"/>
        <v>1.2989293874999999E-4</v>
      </c>
      <c r="AX13" s="123">
        <f t="shared" si="4"/>
        <v>0</v>
      </c>
      <c r="AY13" s="123">
        <f t="shared" si="4"/>
        <v>0</v>
      </c>
      <c r="AZ13" s="123">
        <f t="shared" si="4"/>
        <v>0</v>
      </c>
      <c r="BA13" s="123">
        <f t="shared" si="4"/>
        <v>0</v>
      </c>
      <c r="BB13" s="123">
        <f t="shared" si="4"/>
        <v>0</v>
      </c>
      <c r="BC13" s="131">
        <f t="shared" si="4"/>
        <v>0</v>
      </c>
      <c r="BD13" s="321"/>
    </row>
    <row r="14" spans="1:56" ht="17.149999999999999" customHeight="1">
      <c r="B14" s="56" t="s">
        <v>102</v>
      </c>
      <c r="C14" s="291">
        <f>1/$A$1*'[1]4403Imp'!$B$268</f>
        <v>0.10455128</v>
      </c>
      <c r="D14" s="292">
        <f>1/$A$1*'[1]4403Imp'!$C$268</f>
        <v>8.7052279999999996E-2</v>
      </c>
      <c r="E14" s="58">
        <f>1/$A$1*'[1]4403Imp'!$D$268</f>
        <v>6.8506279999999989E-2</v>
      </c>
      <c r="F14" s="58">
        <f>1/$A$1*'[1]4403Imp'!$E$268</f>
        <v>7.1520259999999988E-2</v>
      </c>
      <c r="G14" s="58">
        <f>1/$A$1*'[1]4403Imp'!$F$268</f>
        <v>7.3919999999999986E-2</v>
      </c>
      <c r="H14" s="58">
        <f>1/$A$1*'[1]4403Imp'!$G$268</f>
        <v>6.6594E-2</v>
      </c>
      <c r="I14" s="58">
        <f>1/$A$1*'[1]4403Imp'!$H$268</f>
        <v>7.2363319999999995E-2</v>
      </c>
      <c r="J14" s="59">
        <f>1/$A$1*'[1]4403Imp'!$I$268</f>
        <v>0.10359936</v>
      </c>
      <c r="K14" s="59">
        <f>1/$A$1*'[1]4403Imp'!$J$268</f>
        <v>5.1069999999999997E-2</v>
      </c>
      <c r="L14" s="58">
        <f>1/$A$1*'[1]4403Imp'!$K$268</f>
        <v>3.1012999999999999E-2</v>
      </c>
      <c r="M14" s="58">
        <f>1/$A$1*'[1]4403Imp'!L$268</f>
        <v>4.7056000000000001E-2</v>
      </c>
      <c r="N14" s="58">
        <f>1/$A$1*'[1]4403Imp'!M$268</f>
        <v>5.0901000000000002E-2</v>
      </c>
      <c r="O14" s="58">
        <f>1/$A$1*'[1]4403Imp'!N$268</f>
        <v>3.2123999999999993E-2</v>
      </c>
      <c r="P14" s="58">
        <f>1/$A$1*'[1]4403Imp'!O$268</f>
        <v>3.2125260000000003E-2</v>
      </c>
      <c r="Q14" s="58">
        <f>1/$A$1*'[1]4403Imp'!P$268</f>
        <v>3.6952078750000006E-2</v>
      </c>
      <c r="R14" s="58">
        <f>1/$A$1*'[1]4403Imp'!Q$268</f>
        <v>4.3451999999999998E-2</v>
      </c>
      <c r="S14" s="58">
        <f>1/$A$1*'[1]4403Imp'!R$268</f>
        <v>4.3169999999999993E-2</v>
      </c>
      <c r="T14" s="58">
        <f>1/$A$1*'[1]4403Imp'!S$268</f>
        <v>4.0070000000000001E-2</v>
      </c>
      <c r="U14" s="58">
        <f>1/$A$1*'[1]4403Imp'!T$268</f>
        <v>3.6173999999999998E-2</v>
      </c>
      <c r="V14" s="58">
        <f>1/$A$1*'[1]4403Imp'!U$268</f>
        <v>2.5004999999999999E-2</v>
      </c>
      <c r="W14" s="58">
        <f>1/$A$1*'[1]4403Imp'!V$268</f>
        <v>0</v>
      </c>
      <c r="X14" s="58">
        <f>1/$A$1*'[1]4403Imp'!W$268</f>
        <v>0</v>
      </c>
      <c r="Y14" s="58">
        <f>1/$A$1*'[1]4403Imp'!X$268</f>
        <v>0</v>
      </c>
      <c r="Z14" s="58">
        <f>1/$A$1*'[1]4403Imp'!Y$268</f>
        <v>0</v>
      </c>
      <c r="AA14" s="58">
        <f>1/$A$1*'[1]4403Imp'!Z$268</f>
        <v>0</v>
      </c>
      <c r="AB14" s="59">
        <f>1/$A$1*'[1]4403Imp'!AA$268</f>
        <v>0</v>
      </c>
      <c r="AC14" s="17"/>
      <c r="AD14" s="291">
        <f>1/1000*'[1]4403Imp'!AB$268</f>
        <v>3.8359264212750009E-2</v>
      </c>
      <c r="AE14" s="292">
        <f>1/1000*'[1]4403Imp'!AC$268</f>
        <v>3.4594860647999999E-2</v>
      </c>
      <c r="AF14" s="58">
        <f>1/1000*'[1]4403Imp'!AD$268</f>
        <v>2.6805736415999998E-2</v>
      </c>
      <c r="AG14" s="58">
        <f>1/1000*'[1]4403Imp'!AE$268</f>
        <v>2.8155342891199999E-2</v>
      </c>
      <c r="AH14" s="58">
        <f>1/1000*'[1]4403Imp'!AF$268</f>
        <v>3.0718028402600003E-2</v>
      </c>
      <c r="AI14" s="58">
        <f>1/1000*'[1]4403Imp'!AG$268</f>
        <v>2.6224076607300001E-2</v>
      </c>
      <c r="AJ14" s="58">
        <f>1/1000*'[1]4403Imp'!AH$268</f>
        <v>2.9891426332800002E-2</v>
      </c>
      <c r="AK14" s="58">
        <f>1/1000*'[1]4403Imp'!AI$268</f>
        <v>4.3298894491000009E-2</v>
      </c>
      <c r="AL14" s="58">
        <f>1/1000*'[1]4403Imp'!AJ$268</f>
        <v>2.4210146053200002E-2</v>
      </c>
      <c r="AM14" s="58">
        <f>1/1000*'[1]4403Imp'!AK$268</f>
        <v>1.2777047267599999E-2</v>
      </c>
      <c r="AN14" s="58">
        <f>1/1000*'[1]4403Imp'!AL$268</f>
        <v>1.8302121039600005E-2</v>
      </c>
      <c r="AO14" s="58">
        <f>1/1000*'[1]4403Imp'!AM$268</f>
        <v>2.8460330880000002E-2</v>
      </c>
      <c r="AP14" s="58">
        <f>1/1000*'[1]4403Imp'!AN$268</f>
        <v>1.7947516382400001E-2</v>
      </c>
      <c r="AQ14" s="58">
        <f>1/1000*'[1]4403Imp'!AO$268</f>
        <v>1.6030820425200001E-2</v>
      </c>
      <c r="AR14" s="58">
        <f>1/1000*'[1]4403Imp'!AP$268</f>
        <v>1.9461005196000001E-2</v>
      </c>
      <c r="AS14" s="58">
        <f>1/1000*'[1]4403Imp'!AQ$268</f>
        <v>2.6835520879999998E-2</v>
      </c>
      <c r="AT14" s="58">
        <f>1/1000*'[1]4403Imp'!AR$268</f>
        <v>2.3487622138899999E-2</v>
      </c>
      <c r="AU14" s="58">
        <f>1/1000*'[1]4403Imp'!AS$268</f>
        <v>2.2219278510000003E-2</v>
      </c>
      <c r="AV14" s="58">
        <f>1/1000*'[1]4403Imp'!AT$268</f>
        <v>2.1438069431999999E-2</v>
      </c>
      <c r="AW14" s="58">
        <f>1/1000*'[1]4403Imp'!AU$268</f>
        <v>1.3452276290416667E-2</v>
      </c>
      <c r="AX14" s="58">
        <f>1/1000*'[1]4403Imp'!AV$268</f>
        <v>0</v>
      </c>
      <c r="AY14" s="58">
        <f>1/1000*'[1]4403Imp'!AW$268</f>
        <v>0</v>
      </c>
      <c r="AZ14" s="58">
        <f>1/1000*'[1]4403Imp'!AX$268</f>
        <v>0</v>
      </c>
      <c r="BA14" s="58">
        <f>1/1000*'[1]4403Imp'!AY$268</f>
        <v>0</v>
      </c>
      <c r="BB14" s="58">
        <f>1/1000*'[1]4403Imp'!AZ$268</f>
        <v>0</v>
      </c>
      <c r="BC14" s="60">
        <f>1/1000*'[1]4403Imp'!BA$268</f>
        <v>0</v>
      </c>
      <c r="BD14" s="321"/>
    </row>
    <row r="15" spans="1:56">
      <c r="B15" s="6" t="s">
        <v>131</v>
      </c>
      <c r="C15" s="276">
        <f>1/$A$1*'[1]4403Imp'!$B$247</f>
        <v>9.9804279999999995E-2</v>
      </c>
      <c r="D15" s="288">
        <f>1/$A$1*'[1]4403Imp'!$C$247</f>
        <v>8.4896279999999991E-2</v>
      </c>
      <c r="E15" s="23">
        <f>1/$A$1*'[1]4403Imp'!$D$247</f>
        <v>6.6351279999999985E-2</v>
      </c>
      <c r="F15" s="23">
        <f>1/$A$1*'[1]4403Imp'!$E$247</f>
        <v>6.9533259999999986E-2</v>
      </c>
      <c r="G15" s="23">
        <f>1/$A$1*'[1]4403Imp'!$F$247</f>
        <v>7.2106999999999991E-2</v>
      </c>
      <c r="H15" s="23">
        <f>1/$A$1*'[1]4403Imp'!$G$247</f>
        <v>6.4617999999999995E-2</v>
      </c>
      <c r="I15" s="23">
        <f>1/$A$1*'[1]4403Imp'!$H$247</f>
        <v>7.1096999999999994E-2</v>
      </c>
      <c r="J15" s="43">
        <f>1/$A$1*'[1]4403Imp'!$I$247</f>
        <v>0.10266636</v>
      </c>
      <c r="K15" s="43">
        <f>1/$A$1*'[1]4403Imp'!$J$247</f>
        <v>5.0411999999999998E-2</v>
      </c>
      <c r="L15" s="23">
        <f>1/$A$1*'[1]4403Imp'!$K$247</f>
        <v>3.0284999999999999E-2</v>
      </c>
      <c r="M15" s="23">
        <f>1/$A$1*'[1]4403Imp'!L$247</f>
        <v>4.6789999999999998E-2</v>
      </c>
      <c r="N15" s="23">
        <f>1/$A$1*'[1]4403Imp'!M$247</f>
        <v>5.0467999999999999E-2</v>
      </c>
      <c r="O15" s="23">
        <f>1/$A$1*'[1]4403Imp'!N$247</f>
        <v>3.1939999999999996E-2</v>
      </c>
      <c r="P15" s="23">
        <f>1/$A$1*'[1]4403Imp'!O$247</f>
        <v>3.1929260000000001E-2</v>
      </c>
      <c r="Q15" s="23">
        <f>1/$A$1*'[1]4403Imp'!P$247</f>
        <v>3.6727078750000003E-2</v>
      </c>
      <c r="R15" s="23">
        <f>1/$A$1*'[1]4403Imp'!Q$247</f>
        <v>4.3184E-2</v>
      </c>
      <c r="S15" s="23">
        <f>1/$A$1*'[1]4403Imp'!R$247</f>
        <v>4.2741999999999995E-2</v>
      </c>
      <c r="T15" s="23">
        <f>1/$A$1*'[1]4403Imp'!S$247</f>
        <v>4.0050000000000002E-2</v>
      </c>
      <c r="U15" s="23">
        <f>1/$A$1*'[1]4403Imp'!T$247</f>
        <v>3.6084999999999999E-2</v>
      </c>
      <c r="V15" s="23">
        <f>1/$A$1*'[1]4403Imp'!U$247</f>
        <v>2.4777999999999998E-2</v>
      </c>
      <c r="W15" s="23">
        <f>1/$A$1*'[1]4403Imp'!V$247</f>
        <v>0</v>
      </c>
      <c r="X15" s="23">
        <f>1/$A$1*'[1]4403Imp'!W$247</f>
        <v>0</v>
      </c>
      <c r="Y15" s="23">
        <f>1/$A$1*'[1]4403Imp'!X$247</f>
        <v>0</v>
      </c>
      <c r="Z15" s="23">
        <f>1/$A$1*'[1]4403Imp'!Y$247</f>
        <v>0</v>
      </c>
      <c r="AA15" s="23">
        <f>1/$A$1*'[1]4403Imp'!Z$247</f>
        <v>0</v>
      </c>
      <c r="AB15" s="43">
        <f>1/$A$1*'[1]4403Imp'!AA$247</f>
        <v>0</v>
      </c>
      <c r="AC15" s="5"/>
      <c r="AD15" s="276">
        <f>1/1000*'[1]4403Imp'!AB$247</f>
        <v>3.6168855024792002E-2</v>
      </c>
      <c r="AE15" s="288">
        <f>1/1000*'[1]4403Imp'!AC$247</f>
        <v>3.3442999933199997E-2</v>
      </c>
      <c r="AF15" s="23">
        <f>1/1000*'[1]4403Imp'!AD$247</f>
        <v>2.5277169288000001E-2</v>
      </c>
      <c r="AG15" s="23">
        <f>1/1000*'[1]4403Imp'!AE$247</f>
        <v>2.6641202280000002E-2</v>
      </c>
      <c r="AH15" s="23">
        <f>1/1000*'[1]4403Imp'!AF$247</f>
        <v>2.9245571728800001E-2</v>
      </c>
      <c r="AI15" s="23">
        <f>1/1000*'[1]4403Imp'!AG$247</f>
        <v>2.5218460624500002E-2</v>
      </c>
      <c r="AJ15" s="23">
        <f>1/1000*'[1]4403Imp'!AH$247</f>
        <v>2.8995809364000005E-2</v>
      </c>
      <c r="AK15" s="23">
        <f>1/1000*'[1]4403Imp'!AI$247</f>
        <v>4.2278592874000008E-2</v>
      </c>
      <c r="AL15" s="23">
        <f>1/1000*'[1]4403Imp'!AJ$247</f>
        <v>2.3535323892800001E-2</v>
      </c>
      <c r="AM15" s="23">
        <f>1/1000*'[1]4403Imp'!AK$247</f>
        <v>1.2149447244E-2</v>
      </c>
      <c r="AN15" s="23">
        <f>1/1000*'[1]4403Imp'!AL$247</f>
        <v>1.8151251076800001E-2</v>
      </c>
      <c r="AO15" s="23">
        <f>1/1000*'[1]4403Imp'!AM$247</f>
        <v>2.8096552559999998E-2</v>
      </c>
      <c r="AP15" s="23">
        <f>1/1000*'[1]4403Imp'!AN$247</f>
        <v>1.7845776924800001E-2</v>
      </c>
      <c r="AQ15" s="23">
        <f>1/1000*'[1]4403Imp'!AO$247</f>
        <v>1.5616617909600001E-2</v>
      </c>
      <c r="AR15" s="23">
        <f>1/1000*'[1]4403Imp'!AP$247</f>
        <v>1.9148179315500002E-2</v>
      </c>
      <c r="AS15" s="23">
        <f>1/1000*'[1]4403Imp'!AQ$247</f>
        <v>2.6462915275999997E-2</v>
      </c>
      <c r="AT15" s="23">
        <f>1/1000*'[1]4403Imp'!AR$247</f>
        <v>2.29743160812E-2</v>
      </c>
      <c r="AU15" s="23">
        <f>1/1000*'[1]4403Imp'!AS$247</f>
        <v>2.2155534057800002E-2</v>
      </c>
      <c r="AV15" s="23">
        <f>1/1000*'[1]4403Imp'!AT$247</f>
        <v>2.1201525760999998E-2</v>
      </c>
      <c r="AW15" s="23">
        <f>1/1000*'[1]4403Imp'!AU$247</f>
        <v>1.314054174625E-2</v>
      </c>
      <c r="AX15" s="23">
        <f>1/1000*'[1]4403Imp'!AV$247</f>
        <v>0</v>
      </c>
      <c r="AY15" s="23">
        <f>1/1000*'[1]4403Imp'!AW$247</f>
        <v>0</v>
      </c>
      <c r="AZ15" s="23">
        <f>1/1000*'[1]4403Imp'!AX$247</f>
        <v>0</v>
      </c>
      <c r="BA15" s="23">
        <f>1/1000*'[1]4403Imp'!AY$247</f>
        <v>0</v>
      </c>
      <c r="BB15" s="23">
        <f>1/1000*'[1]4403Imp'!AZ$247</f>
        <v>0</v>
      </c>
      <c r="BC15" s="24">
        <f>1/1000*'[1]4403Imp'!BA$247</f>
        <v>0</v>
      </c>
      <c r="BD15" s="321"/>
    </row>
    <row r="16" spans="1:56">
      <c r="B16" s="6" t="s">
        <v>17</v>
      </c>
      <c r="C16" s="275">
        <f t="shared" ref="C16:L16" si="5">SUM(C14:C14)-SUM(C15:C15)</f>
        <v>4.7470000000000012E-3</v>
      </c>
      <c r="D16" s="288">
        <f t="shared" si="5"/>
        <v>2.1560000000000051E-3</v>
      </c>
      <c r="E16" s="23">
        <f t="shared" si="5"/>
        <v>2.1550000000000041E-3</v>
      </c>
      <c r="F16" s="23">
        <f t="shared" si="5"/>
        <v>1.9870000000000027E-3</v>
      </c>
      <c r="G16" s="23">
        <f t="shared" si="5"/>
        <v>1.8129999999999952E-3</v>
      </c>
      <c r="H16" s="23">
        <f t="shared" si="5"/>
        <v>1.9760000000000055E-3</v>
      </c>
      <c r="I16" s="23">
        <f t="shared" si="5"/>
        <v>1.2663200000000013E-3</v>
      </c>
      <c r="J16" s="43">
        <f t="shared" si="5"/>
        <v>9.3300000000000327E-4</v>
      </c>
      <c r="K16" s="43">
        <f t="shared" si="5"/>
        <v>6.5799999999999886E-4</v>
      </c>
      <c r="L16" s="23">
        <f t="shared" si="5"/>
        <v>7.2799999999999948E-4</v>
      </c>
      <c r="M16" s="23">
        <f>SUM(M14:M14)-SUM(M15:M15)</f>
        <v>2.6600000000000235E-4</v>
      </c>
      <c r="N16" s="23">
        <f>SUM(N14:N14)-SUM(N15:N15)</f>
        <v>4.3300000000000283E-4</v>
      </c>
      <c r="O16" s="23">
        <f t="shared" ref="O16:AB16" si="6">SUM(O14:O14)-SUM(O15:O15)</f>
        <v>1.8399999999999667E-4</v>
      </c>
      <c r="P16" s="23">
        <f t="shared" si="6"/>
        <v>1.9600000000000173E-4</v>
      </c>
      <c r="Q16" s="23">
        <f t="shared" si="6"/>
        <v>2.2500000000000298E-4</v>
      </c>
      <c r="R16" s="23">
        <f t="shared" si="6"/>
        <v>2.6799999999999741E-4</v>
      </c>
      <c r="S16" s="23">
        <f t="shared" si="6"/>
        <v>4.2799999999999783E-4</v>
      </c>
      <c r="T16" s="23">
        <f t="shared" si="6"/>
        <v>1.9999999999999185E-5</v>
      </c>
      <c r="U16" s="23">
        <f t="shared" si="6"/>
        <v>8.8999999999998802E-5</v>
      </c>
      <c r="V16" s="23">
        <f t="shared" si="6"/>
        <v>2.2700000000000151E-4</v>
      </c>
      <c r="W16" s="23">
        <f t="shared" si="6"/>
        <v>0</v>
      </c>
      <c r="X16" s="23">
        <f t="shared" si="6"/>
        <v>0</v>
      </c>
      <c r="Y16" s="23">
        <f t="shared" si="6"/>
        <v>0</v>
      </c>
      <c r="Z16" s="23">
        <f t="shared" si="6"/>
        <v>0</v>
      </c>
      <c r="AA16" s="23">
        <f t="shared" si="6"/>
        <v>0</v>
      </c>
      <c r="AB16" s="43">
        <f t="shared" si="6"/>
        <v>0</v>
      </c>
      <c r="AC16" s="5"/>
      <c r="AD16" s="275">
        <f t="shared" ref="AD16:BC16" si="7">SUM(AD14:AD14)-SUM(AD15:AD15)</f>
        <v>2.1904091879580076E-3</v>
      </c>
      <c r="AE16" s="288">
        <f t="shared" si="7"/>
        <v>1.1518607148000015E-3</v>
      </c>
      <c r="AF16" s="23">
        <f t="shared" si="7"/>
        <v>1.5285671279999975E-3</v>
      </c>
      <c r="AG16" s="23">
        <f t="shared" si="7"/>
        <v>1.5141406111999975E-3</v>
      </c>
      <c r="AH16" s="23">
        <f t="shared" si="7"/>
        <v>1.4724566738000024E-3</v>
      </c>
      <c r="AI16" s="23">
        <f t="shared" si="7"/>
        <v>1.005615982799999E-3</v>
      </c>
      <c r="AJ16" s="23">
        <f t="shared" si="7"/>
        <v>8.9561696879999694E-4</v>
      </c>
      <c r="AK16" s="23">
        <f t="shared" si="7"/>
        <v>1.0203016170000009E-3</v>
      </c>
      <c r="AL16" s="23">
        <f t="shared" si="7"/>
        <v>6.7482216040000084E-4</v>
      </c>
      <c r="AM16" s="23">
        <f t="shared" si="7"/>
        <v>6.2760002359999942E-4</v>
      </c>
      <c r="AN16" s="23">
        <f t="shared" si="7"/>
        <v>1.5086996280000431E-4</v>
      </c>
      <c r="AO16" s="23">
        <f t="shared" si="7"/>
        <v>3.6377832000000429E-4</v>
      </c>
      <c r="AP16" s="23">
        <f t="shared" si="7"/>
        <v>1.0173945759999956E-4</v>
      </c>
      <c r="AQ16" s="23">
        <f t="shared" si="7"/>
        <v>4.1420251560000086E-4</v>
      </c>
      <c r="AR16" s="23">
        <f t="shared" si="7"/>
        <v>3.1282588049999852E-4</v>
      </c>
      <c r="AS16" s="23">
        <f t="shared" si="7"/>
        <v>3.7260560400000087E-4</v>
      </c>
      <c r="AT16" s="23">
        <f t="shared" si="7"/>
        <v>5.1330605769999912E-4</v>
      </c>
      <c r="AU16" s="23">
        <f t="shared" si="7"/>
        <v>6.3744452200000662E-5</v>
      </c>
      <c r="AV16" s="23">
        <f t="shared" si="7"/>
        <v>2.3654367100000087E-4</v>
      </c>
      <c r="AW16" s="23">
        <f t="shared" si="7"/>
        <v>3.117345441666676E-4</v>
      </c>
      <c r="AX16" s="23">
        <f t="shared" si="7"/>
        <v>0</v>
      </c>
      <c r="AY16" s="23">
        <f t="shared" si="7"/>
        <v>0</v>
      </c>
      <c r="AZ16" s="23">
        <f t="shared" si="7"/>
        <v>0</v>
      </c>
      <c r="BA16" s="23">
        <f t="shared" si="7"/>
        <v>0</v>
      </c>
      <c r="BB16" s="23">
        <f t="shared" si="7"/>
        <v>0</v>
      </c>
      <c r="BC16" s="24">
        <f t="shared" si="7"/>
        <v>0</v>
      </c>
      <c r="BD16" s="321"/>
    </row>
    <row r="17" spans="2:56" ht="17.149999999999999" customHeight="1">
      <c r="B17" s="92" t="s">
        <v>109</v>
      </c>
      <c r="C17" s="293">
        <f>1/$A$1*'[1]4403Imp'!$B$269</f>
        <v>3.0385999999999998E-4</v>
      </c>
      <c r="D17" s="294">
        <f>1/$A$1*'[1]4403Imp'!$C$269</f>
        <v>1.8161799999999997E-3</v>
      </c>
      <c r="E17" s="109">
        <f>1/$A$1*'[1]4403Imp'!$D$269</f>
        <v>2.0055999999999997E-3</v>
      </c>
      <c r="F17" s="109">
        <f>1/$A$1*'[1]4403Imp'!$E$269</f>
        <v>3.813799999999999E-4</v>
      </c>
      <c r="G17" s="109">
        <f>1/$A$1*'[1]4403Imp'!$F$269</f>
        <v>3.97E-4</v>
      </c>
      <c r="H17" s="109">
        <f>1/$A$1*'[1]4403Imp'!$G$269</f>
        <v>3.6320000000000005E-4</v>
      </c>
      <c r="I17" s="109">
        <f>1/$A$1*'[1]4403Imp'!$H$269</f>
        <v>5.8299999999999986E-4</v>
      </c>
      <c r="J17" s="95">
        <f>1/$A$1*'[1]4403Imp'!$I$269</f>
        <v>9.4979999999999999E-4</v>
      </c>
      <c r="K17" s="95">
        <f>1/$A$1*'[1]4403Imp'!$J$269</f>
        <v>1.0209999999999998E-3</v>
      </c>
      <c r="L17" s="109">
        <f>1/$A$1*'[1]4403Imp'!$K$269</f>
        <v>3.3899999999999995E-4</v>
      </c>
      <c r="M17" s="109">
        <f>1/$A$1*'[1]4403Imp'!L$269</f>
        <v>8.7999999999999998E-5</v>
      </c>
      <c r="N17" s="109">
        <f>1/$A$1*'[1]4403Imp'!M$269</f>
        <v>1.3728000000000001E-4</v>
      </c>
      <c r="O17" s="109">
        <f>1/$A$1*'[1]4403Imp'!N$269</f>
        <v>1.3799999999999999E-4</v>
      </c>
      <c r="P17" s="109">
        <f>1/$A$1*'[1]4403Imp'!O$269</f>
        <v>1E-4</v>
      </c>
      <c r="Q17" s="109">
        <f>1/$A$1*'[1]4403Imp'!P$269</f>
        <v>1.9599999999999999E-4</v>
      </c>
      <c r="R17" s="109">
        <f>1/$A$1*'[1]4403Imp'!Q$269</f>
        <v>7.0300000000000007E-4</v>
      </c>
      <c r="S17" s="109">
        <f>1/$A$1*'[1]4403Imp'!R$269</f>
        <v>8.5799999999999993E-4</v>
      </c>
      <c r="T17" s="109">
        <f>1/$A$1*'[1]4403Imp'!S$269</f>
        <v>4.5199999999999998E-4</v>
      </c>
      <c r="U17" s="109">
        <f>1/$A$1*'[1]4403Imp'!T$269</f>
        <v>6.5291818181818177E-4</v>
      </c>
      <c r="V17" s="109">
        <f>1/$A$1*'[1]4403Imp'!U$269</f>
        <v>6.0900000000000006E-4</v>
      </c>
      <c r="W17" s="109">
        <f>1/$A$1*'[1]4403Imp'!V$269</f>
        <v>0</v>
      </c>
      <c r="X17" s="109">
        <f>1/$A$1*'[1]4403Imp'!W$269</f>
        <v>0</v>
      </c>
      <c r="Y17" s="109">
        <f>1/$A$1*'[1]4403Imp'!X$269</f>
        <v>0</v>
      </c>
      <c r="Z17" s="109">
        <f>1/$A$1*'[1]4403Imp'!Y$269</f>
        <v>0</v>
      </c>
      <c r="AA17" s="109">
        <f>1/$A$1*'[1]4403Imp'!Z$269</f>
        <v>0</v>
      </c>
      <c r="AB17" s="95">
        <f>1/$A$1*'[1]4403Imp'!AA$269</f>
        <v>0</v>
      </c>
      <c r="AC17" s="256"/>
      <c r="AD17" s="293">
        <f>1/1000*'[1]4403Imp'!AB$269</f>
        <v>1.1593098014699999E-4</v>
      </c>
      <c r="AE17" s="294">
        <f>1/1000*'[1]4403Imp'!AC$269</f>
        <v>7.7541764479999999E-4</v>
      </c>
      <c r="AF17" s="109">
        <f>1/1000*'[1]4403Imp'!AD$269</f>
        <v>5.464007760000001E-4</v>
      </c>
      <c r="AG17" s="109">
        <f>1/1000*'[1]4403Imp'!AE$269</f>
        <v>2.1565536160000001E-4</v>
      </c>
      <c r="AH17" s="109">
        <f>1/1000*'[1]4403Imp'!AF$269</f>
        <v>1.6466126250000001E-4</v>
      </c>
      <c r="AI17" s="109">
        <f>1/1000*'[1]4403Imp'!AG$269</f>
        <v>2.3892069630000002E-4</v>
      </c>
      <c r="AJ17" s="109">
        <f>1/1000*'[1]4403Imp'!AH$269</f>
        <v>4.0240849960000003E-4</v>
      </c>
      <c r="AK17" s="109">
        <f>1/1000*'[1]4403Imp'!AI$269</f>
        <v>4.2235383750000006E-4</v>
      </c>
      <c r="AL17" s="109">
        <f>1/1000*'[1]4403Imp'!AJ$269</f>
        <v>6.201981192000001E-4</v>
      </c>
      <c r="AM17" s="109">
        <f>1/1000*'[1]4403Imp'!AK$269</f>
        <v>2.2374265760000001E-4</v>
      </c>
      <c r="AN17" s="109">
        <f>1/1000*'[1]4403Imp'!AL$269</f>
        <v>3.5516828700000003E-5</v>
      </c>
      <c r="AO17" s="109">
        <f>1/1000*'[1]4403Imp'!AM$269</f>
        <v>1.0403390399999999E-4</v>
      </c>
      <c r="AP17" s="109">
        <f>1/1000*'[1]4403Imp'!AN$269</f>
        <v>4.4619819200000005E-5</v>
      </c>
      <c r="AQ17" s="109">
        <f>1/1000*'[1]4403Imp'!AO$269</f>
        <v>1.0646979270000001E-4</v>
      </c>
      <c r="AR17" s="109">
        <f>1/1000*'[1]4403Imp'!AP$269</f>
        <v>1.1990908150000001E-4</v>
      </c>
      <c r="AS17" s="109">
        <f>1/1000*'[1]4403Imp'!AQ$269</f>
        <v>4.1483428349999994E-4</v>
      </c>
      <c r="AT17" s="109">
        <f>1/1000*'[1]4403Imp'!AR$269</f>
        <v>5.7800104199999991E-4</v>
      </c>
      <c r="AU17" s="109">
        <f>1/1000*'[1]4403Imp'!AS$269</f>
        <v>3.1225133940000001E-4</v>
      </c>
      <c r="AV17" s="109">
        <f>1/1000*'[1]4403Imp'!AT$269</f>
        <v>3.63538963E-4</v>
      </c>
      <c r="AW17" s="109">
        <f>1/1000*'[1]4403Imp'!AU$269</f>
        <v>2.9398802874999996E-4</v>
      </c>
      <c r="AX17" s="109">
        <f>1/1000*'[1]4403Imp'!AV$269</f>
        <v>0</v>
      </c>
      <c r="AY17" s="109">
        <f>1/1000*'[1]4403Imp'!AW$269</f>
        <v>0</v>
      </c>
      <c r="AZ17" s="109">
        <f>1/1000*'[1]4403Imp'!AX$269</f>
        <v>0</v>
      </c>
      <c r="BA17" s="109">
        <f>1/1000*'[1]4403Imp'!AY$269</f>
        <v>0</v>
      </c>
      <c r="BB17" s="109">
        <f>1/1000*'[1]4403Imp'!AZ$269</f>
        <v>0</v>
      </c>
      <c r="BC17" s="133">
        <f>1/1000*'[1]4403Imp'!BA$269</f>
        <v>0</v>
      </c>
      <c r="BD17" s="321"/>
    </row>
    <row r="18" spans="2:56" ht="17.149999999999999" customHeight="1">
      <c r="B18" s="56" t="s">
        <v>72</v>
      </c>
      <c r="C18" s="291">
        <f>1/$A$1*'[1]4403Imp'!$B$267</f>
        <v>4.0374799999999995E-3</v>
      </c>
      <c r="D18" s="292">
        <f>1/$A$1*'[1]4403Imp'!$C$267</f>
        <v>4.0186199999999997E-3</v>
      </c>
      <c r="E18" s="58">
        <f>1/$A$1*'[1]4403Imp'!$D$267</f>
        <v>3.5336799999999995E-3</v>
      </c>
      <c r="F18" s="58">
        <f>1/$A$1*'[1]4403Imp'!$E$267</f>
        <v>4.0430400000000003E-3</v>
      </c>
      <c r="G18" s="58">
        <f>1/$A$1*'[1]4403Imp'!$F$267</f>
        <v>5.5270000000000007E-3</v>
      </c>
      <c r="H18" s="58">
        <f>1/$A$1*'[1]4403Imp'!$G$267</f>
        <v>5.2475599999999983E-3</v>
      </c>
      <c r="I18" s="58">
        <f>1/$A$1*'[1]4403Imp'!$H$267</f>
        <v>6.8949999999999992E-3</v>
      </c>
      <c r="J18" s="59">
        <f>1/$A$1*'[1]4403Imp'!$I$267</f>
        <v>9.3451599999999982E-3</v>
      </c>
      <c r="K18" s="59">
        <f>1/$A$1*'[1]4403Imp'!$J$267</f>
        <v>5.5254200000000005E-3</v>
      </c>
      <c r="L18" s="58">
        <f>1/$A$1*'[1]4403Imp'!$K$267</f>
        <v>2.7989999999999998E-3</v>
      </c>
      <c r="M18" s="58">
        <f>1/$A$1*'[1]4403Imp'!L$267</f>
        <v>3.4769999999999996E-3</v>
      </c>
      <c r="N18" s="58">
        <f>1/$A$1*'[1]4403Imp'!M$267</f>
        <v>2.4612800000000002E-3</v>
      </c>
      <c r="O18" s="58">
        <f>1/$A$1*'[1]4403Imp'!N$267</f>
        <v>1.589862222222222E-3</v>
      </c>
      <c r="P18" s="58">
        <f>1/$A$1*'[1]4403Imp'!O$267</f>
        <v>2.2900000000000004E-3</v>
      </c>
      <c r="Q18" s="58">
        <f>1/$A$1*'[1]4403Imp'!P$267</f>
        <v>1.663E-3</v>
      </c>
      <c r="R18" s="58">
        <f>1/$A$1*'[1]4403Imp'!Q$267</f>
        <v>7.1770000000000015E-4</v>
      </c>
      <c r="S18" s="58">
        <f>1/$A$1*'[1]4403Imp'!R$267</f>
        <v>1.0219999999999999E-3</v>
      </c>
      <c r="T18" s="58">
        <f>1/$A$1*'[1]4403Imp'!S$267</f>
        <v>7.45E-4</v>
      </c>
      <c r="U18" s="58">
        <f>1/$A$1*'[1]4403Imp'!T$267</f>
        <v>4.0999999999999994E-5</v>
      </c>
      <c r="V18" s="58">
        <f>1/$A$1*'[1]4403Imp'!U$267</f>
        <v>3.0000000000000001E-6</v>
      </c>
      <c r="W18" s="58">
        <f>1/$A$1*'[1]4403Imp'!V$267</f>
        <v>0</v>
      </c>
      <c r="X18" s="58">
        <f>1/$A$1*'[1]4403Imp'!W$267</f>
        <v>0</v>
      </c>
      <c r="Y18" s="58">
        <f>1/$A$1*'[1]4403Imp'!X$267</f>
        <v>0</v>
      </c>
      <c r="Z18" s="58">
        <f>1/$A$1*'[1]4403Imp'!Y$267</f>
        <v>0</v>
      </c>
      <c r="AA18" s="58">
        <f>1/$A$1*'[1]4403Imp'!Z$267</f>
        <v>0</v>
      </c>
      <c r="AB18" s="59">
        <f>1/$A$1*'[1]4403Imp'!AA$267</f>
        <v>0</v>
      </c>
      <c r="AC18" s="17"/>
      <c r="AD18" s="291">
        <f>1/1000*'[1]4403Imp'!AB$267</f>
        <v>5.7818210744520005E-3</v>
      </c>
      <c r="AE18" s="292">
        <f>1/1000*'[1]4403Imp'!AC$267</f>
        <v>5.4386823563999983E-3</v>
      </c>
      <c r="AF18" s="58">
        <f>1/1000*'[1]4403Imp'!AD$267</f>
        <v>4.408512964800001E-3</v>
      </c>
      <c r="AG18" s="58">
        <f>1/1000*'[1]4403Imp'!AE$267</f>
        <v>7.2230490976000006E-3</v>
      </c>
      <c r="AH18" s="58">
        <f>1/1000*'[1]4403Imp'!AF$267</f>
        <v>8.8097824331999988E-3</v>
      </c>
      <c r="AI18" s="58">
        <f>1/1000*'[1]4403Imp'!AG$267</f>
        <v>8.1852946890000004E-3</v>
      </c>
      <c r="AJ18" s="58">
        <f>1/1000*'[1]4403Imp'!AH$267</f>
        <v>1.22400207264E-2</v>
      </c>
      <c r="AK18" s="58">
        <f>1/1000*'[1]4403Imp'!AI$267</f>
        <v>1.8835307772000001E-2</v>
      </c>
      <c r="AL18" s="58">
        <f>1/1000*'[1]4403Imp'!AJ$267</f>
        <v>1.48395056988E-2</v>
      </c>
      <c r="AM18" s="58">
        <f>1/1000*'[1]4403Imp'!AK$267</f>
        <v>6.9533290639999992E-3</v>
      </c>
      <c r="AN18" s="58">
        <f>1/1000*'[1]4403Imp'!AL$267</f>
        <v>4.9046511933000005E-3</v>
      </c>
      <c r="AO18" s="58">
        <f>1/1000*'[1]4403Imp'!AM$267</f>
        <v>5.6282179200000003E-3</v>
      </c>
      <c r="AP18" s="58">
        <f>1/1000*'[1]4403Imp'!AN$267</f>
        <v>3.8948031056000002E-3</v>
      </c>
      <c r="AQ18" s="58">
        <f>1/1000*'[1]4403Imp'!AO$267</f>
        <v>5.9838050178000002E-3</v>
      </c>
      <c r="AR18" s="58">
        <f>1/1000*'[1]4403Imp'!AP$267</f>
        <v>4.1302998575000003E-3</v>
      </c>
      <c r="AS18" s="58">
        <f>1/1000*'[1]4403Imp'!AQ$267</f>
        <v>2.056742282E-3</v>
      </c>
      <c r="AT18" s="58">
        <f>1/1000*'[1]4403Imp'!AR$267</f>
        <v>2.6404701015999995E-3</v>
      </c>
      <c r="AU18" s="58">
        <f>1/1000*'[1]4403Imp'!AS$267</f>
        <v>2.0108400168999999E-3</v>
      </c>
      <c r="AV18" s="58">
        <f>1/1000*'[1]4403Imp'!AT$267</f>
        <v>1.3285895699999999E-4</v>
      </c>
      <c r="AW18" s="58">
        <f>1/1000*'[1]4403Imp'!AU$267</f>
        <v>1.9596067083333334E-5</v>
      </c>
      <c r="AX18" s="58">
        <f>1/1000*'[1]4403Imp'!AV$267</f>
        <v>0</v>
      </c>
      <c r="AY18" s="58">
        <f>1/1000*'[1]4403Imp'!AW$267</f>
        <v>0</v>
      </c>
      <c r="AZ18" s="58">
        <f>1/1000*'[1]4403Imp'!AX$267</f>
        <v>0</v>
      </c>
      <c r="BA18" s="58">
        <f>1/1000*'[1]4403Imp'!AY$267</f>
        <v>0</v>
      </c>
      <c r="BB18" s="58">
        <f>1/1000*'[1]4403Imp'!AZ$267</f>
        <v>0</v>
      </c>
      <c r="BC18" s="60">
        <f>1/1000*'[1]4403Imp'!BA$267</f>
        <v>0</v>
      </c>
      <c r="BD18" s="321"/>
    </row>
    <row r="19" spans="2:56">
      <c r="B19" s="6" t="s">
        <v>65</v>
      </c>
      <c r="C19" s="276">
        <f>1/$A$1*'[1]4403Imp'!$B$156</f>
        <v>3.3670000000000002E-3</v>
      </c>
      <c r="D19" s="288">
        <f>1/$A$1*'[1]4403Imp'!$C$156</f>
        <v>3.1179399999999996E-3</v>
      </c>
      <c r="E19" s="23">
        <f>1/$A$1*'[1]4403Imp'!$D$156</f>
        <v>2.545E-3</v>
      </c>
      <c r="F19" s="23">
        <f>1/$A$1*'[1]4403Imp'!$E$156</f>
        <v>2.8120000000000003E-3</v>
      </c>
      <c r="G19" s="23">
        <f>1/$A$1*'[1]4403Imp'!$F$156</f>
        <v>4.5209999999999998E-3</v>
      </c>
      <c r="H19" s="23">
        <f>1/$A$1*'[1]4403Imp'!$G$156</f>
        <v>3.3029999999999995E-3</v>
      </c>
      <c r="I19" s="23">
        <f>1/$A$1*'[1]4403Imp'!$H$156</f>
        <v>5.1739999999999998E-3</v>
      </c>
      <c r="J19" s="43">
        <f>1/$A$1*'[1]4403Imp'!$I$156</f>
        <v>7.2169999999999995E-3</v>
      </c>
      <c r="K19" s="43">
        <f>1/$A$1*'[1]4403Imp'!$J$156</f>
        <v>6.0700000000000001E-4</v>
      </c>
      <c r="L19" s="23">
        <f>1/$A$1*'[1]4403Imp'!$K$156</f>
        <v>0</v>
      </c>
      <c r="M19" s="23">
        <f>1/$A$1*'[1]4403Imp'!L$156</f>
        <v>0</v>
      </c>
      <c r="N19" s="23">
        <f>1/$A$1*'[1]4403Imp'!M$156</f>
        <v>0</v>
      </c>
      <c r="O19" s="23">
        <f>1/$A$1*'[1]4403Imp'!N$156</f>
        <v>3.5699999999999995E-4</v>
      </c>
      <c r="P19" s="23">
        <f>1/$A$1*'[1]4403Imp'!O$156</f>
        <v>1.8700000000000001E-3</v>
      </c>
      <c r="Q19" s="23">
        <f>1/$A$1*'[1]4403Imp'!P$156</f>
        <v>1.575E-3</v>
      </c>
      <c r="R19" s="23">
        <f>1/$A$1*'[1]4403Imp'!Q$156</f>
        <v>4.8900000000000007E-4</v>
      </c>
      <c r="S19" s="23">
        <f>1/$A$1*'[1]4403Imp'!R$156</f>
        <v>8.1099999999999987E-4</v>
      </c>
      <c r="T19" s="23">
        <f>1/$A$1*'[1]4403Imp'!S$156</f>
        <v>5.0199999999999995E-4</v>
      </c>
      <c r="U19" s="23">
        <f>1/$A$1*'[1]4403Imp'!T$156</f>
        <v>3.5999999999999994E-5</v>
      </c>
      <c r="V19" s="23">
        <f>1/$A$1*'[1]4403Imp'!U$156</f>
        <v>0</v>
      </c>
      <c r="W19" s="23">
        <f>1/$A$1*'[1]4403Imp'!V$156</f>
        <v>0</v>
      </c>
      <c r="X19" s="23">
        <f>1/$A$1*'[1]4403Imp'!W$156</f>
        <v>0</v>
      </c>
      <c r="Y19" s="23">
        <f>1/$A$1*'[1]4403Imp'!X$156</f>
        <v>0</v>
      </c>
      <c r="Z19" s="23">
        <f>1/$A$1*'[1]4403Imp'!Y$156</f>
        <v>0</v>
      </c>
      <c r="AA19" s="23">
        <f>1/$A$1*'[1]4403Imp'!Z$156</f>
        <v>0</v>
      </c>
      <c r="AB19" s="43">
        <f>1/$A$1*'[1]4403Imp'!AA$156</f>
        <v>0</v>
      </c>
      <c r="AC19" s="5"/>
      <c r="AD19" s="276">
        <f>1/1000*'[1]4403Imp'!AB$156</f>
        <v>4.9040959391309993E-3</v>
      </c>
      <c r="AE19" s="288">
        <f>1/1000*'[1]4403Imp'!AC$156</f>
        <v>4.4442842423999991E-3</v>
      </c>
      <c r="AF19" s="23">
        <f>1/1000*'[1]4403Imp'!AD$156</f>
        <v>3.2747915184E-3</v>
      </c>
      <c r="AG19" s="23">
        <f>1/1000*'[1]4403Imp'!AE$156</f>
        <v>5.0396260880000007E-3</v>
      </c>
      <c r="AH19" s="23">
        <f>1/1000*'[1]4403Imp'!AF$156</f>
        <v>7.2448007457E-3</v>
      </c>
      <c r="AI19" s="23">
        <f>1/1000*'[1]4403Imp'!AG$156</f>
        <v>5.6014271313000004E-3</v>
      </c>
      <c r="AJ19" s="23">
        <f>1/1000*'[1]4403Imp'!AH$156</f>
        <v>9.4471758348000021E-3</v>
      </c>
      <c r="AK19" s="23">
        <f>1/1000*'[1]4403Imp'!AI$156</f>
        <v>1.5476889299000001E-2</v>
      </c>
      <c r="AL19" s="23">
        <f>1/1000*'[1]4403Imp'!AJ$156</f>
        <v>1.7551174064000001E-3</v>
      </c>
      <c r="AM19" s="23">
        <f>1/1000*'[1]4403Imp'!AK$156</f>
        <v>0</v>
      </c>
      <c r="AN19" s="23">
        <f>1/1000*'[1]4403Imp'!AL$156</f>
        <v>0</v>
      </c>
      <c r="AO19" s="23">
        <f>1/1000*'[1]4403Imp'!AM$156</f>
        <v>0</v>
      </c>
      <c r="AP19" s="23">
        <f>1/1000*'[1]4403Imp'!AN$156</f>
        <v>8.2445616000000001E-4</v>
      </c>
      <c r="AQ19" s="23">
        <f>1/1000*'[1]4403Imp'!AO$156</f>
        <v>4.8933286697999999E-3</v>
      </c>
      <c r="AR19" s="23">
        <f>1/1000*'[1]4403Imp'!AP$156</f>
        <v>3.8308984695000002E-3</v>
      </c>
      <c r="AS19" s="23">
        <f>1/1000*'[1]4403Imp'!AQ$156</f>
        <v>1.470810894E-3</v>
      </c>
      <c r="AT19" s="23">
        <f>1/1000*'[1]4403Imp'!AR$156</f>
        <v>2.1278326114999996E-3</v>
      </c>
      <c r="AU19" s="23">
        <f>1/1000*'[1]4403Imp'!AS$156</f>
        <v>1.3783458402999999E-3</v>
      </c>
      <c r="AV19" s="23">
        <f>1/1000*'[1]4403Imp'!AT$156</f>
        <v>1.0260527999999999E-4</v>
      </c>
      <c r="AW19" s="23">
        <f>1/1000*'[1]4403Imp'!AU$156</f>
        <v>0</v>
      </c>
      <c r="AX19" s="23">
        <f>1/1000*'[1]4403Imp'!AV$156</f>
        <v>0</v>
      </c>
      <c r="AY19" s="23">
        <f>1/1000*'[1]4403Imp'!AW$156</f>
        <v>0</v>
      </c>
      <c r="AZ19" s="23">
        <f>1/1000*'[1]4403Imp'!AX$156</f>
        <v>0</v>
      </c>
      <c r="BA19" s="23">
        <f>1/1000*'[1]4403Imp'!AY$156</f>
        <v>0</v>
      </c>
      <c r="BB19" s="23">
        <f>1/1000*'[1]4403Imp'!AZ$156</f>
        <v>0</v>
      </c>
      <c r="BC19" s="24">
        <f>1/1000*'[1]4403Imp'!BA$156</f>
        <v>0</v>
      </c>
      <c r="BD19" s="321"/>
    </row>
    <row r="20" spans="2:56">
      <c r="B20" s="9" t="s">
        <v>17</v>
      </c>
      <c r="C20" s="289">
        <f t="shared" ref="C20:L20" si="8">SUM(C18:C18)-SUM(C19:C19)</f>
        <v>6.7047999999999934E-4</v>
      </c>
      <c r="D20" s="290">
        <f t="shared" si="8"/>
        <v>9.0068000000000006E-4</v>
      </c>
      <c r="E20" s="107">
        <f t="shared" si="8"/>
        <v>9.8867999999999959E-4</v>
      </c>
      <c r="F20" s="107">
        <f t="shared" si="8"/>
        <v>1.2310400000000001E-3</v>
      </c>
      <c r="G20" s="107">
        <f t="shared" si="8"/>
        <v>1.0060000000000008E-3</v>
      </c>
      <c r="H20" s="107">
        <f t="shared" si="8"/>
        <v>1.9445599999999988E-3</v>
      </c>
      <c r="I20" s="107">
        <f t="shared" si="8"/>
        <v>1.7209999999999994E-3</v>
      </c>
      <c r="J20" s="79">
        <f t="shared" si="8"/>
        <v>2.1281599999999987E-3</v>
      </c>
      <c r="K20" s="79">
        <f t="shared" si="8"/>
        <v>4.9184200000000006E-3</v>
      </c>
      <c r="L20" s="107">
        <f t="shared" si="8"/>
        <v>2.7989999999999998E-3</v>
      </c>
      <c r="M20" s="107">
        <f>SUM(M18:M18)-SUM(M19:M19)</f>
        <v>3.4769999999999996E-3</v>
      </c>
      <c r="N20" s="107">
        <f>SUM(N18:N18)-SUM(N19:N19)</f>
        <v>2.4612800000000002E-3</v>
      </c>
      <c r="O20" s="107">
        <f t="shared" ref="O20:AB20" si="9">SUM(O18:O18)-SUM(O19:O19)</f>
        <v>1.2328622222222221E-3</v>
      </c>
      <c r="P20" s="107">
        <f t="shared" si="9"/>
        <v>4.2000000000000023E-4</v>
      </c>
      <c r="Q20" s="107">
        <f t="shared" si="9"/>
        <v>8.7999999999999971E-5</v>
      </c>
      <c r="R20" s="107">
        <f t="shared" si="9"/>
        <v>2.2870000000000008E-4</v>
      </c>
      <c r="S20" s="107">
        <f t="shared" si="9"/>
        <v>2.1100000000000003E-4</v>
      </c>
      <c r="T20" s="107">
        <f t="shared" si="9"/>
        <v>2.4300000000000005E-4</v>
      </c>
      <c r="U20" s="107">
        <f t="shared" si="9"/>
        <v>4.9999999999999996E-6</v>
      </c>
      <c r="V20" s="107">
        <f t="shared" si="9"/>
        <v>3.0000000000000001E-6</v>
      </c>
      <c r="W20" s="107">
        <f t="shared" si="9"/>
        <v>0</v>
      </c>
      <c r="X20" s="107">
        <f t="shared" si="9"/>
        <v>0</v>
      </c>
      <c r="Y20" s="107">
        <f t="shared" si="9"/>
        <v>0</v>
      </c>
      <c r="Z20" s="107">
        <f t="shared" si="9"/>
        <v>0</v>
      </c>
      <c r="AA20" s="107">
        <f t="shared" si="9"/>
        <v>0</v>
      </c>
      <c r="AB20" s="79">
        <f t="shared" si="9"/>
        <v>0</v>
      </c>
      <c r="AC20" s="5"/>
      <c r="AD20" s="304">
        <f t="shared" ref="AD20:BC20" si="10">SUM(AD18:AD18)-SUM(AD19:AD19)</f>
        <v>8.7772513532100114E-4</v>
      </c>
      <c r="AE20" s="305">
        <f t="shared" si="10"/>
        <v>9.9439811399999918E-4</v>
      </c>
      <c r="AF20" s="123">
        <f t="shared" si="10"/>
        <v>1.133721446400001E-3</v>
      </c>
      <c r="AG20" s="123">
        <f t="shared" si="10"/>
        <v>2.1834230095999999E-3</v>
      </c>
      <c r="AH20" s="123">
        <f t="shared" si="10"/>
        <v>1.5649816874999988E-3</v>
      </c>
      <c r="AI20" s="123">
        <f t="shared" si="10"/>
        <v>2.5838675577E-3</v>
      </c>
      <c r="AJ20" s="123">
        <f t="shared" si="10"/>
        <v>2.7928448915999979E-3</v>
      </c>
      <c r="AK20" s="123">
        <f t="shared" si="10"/>
        <v>3.3584184730000004E-3</v>
      </c>
      <c r="AL20" s="123">
        <f t="shared" si="10"/>
        <v>1.3084388292399999E-2</v>
      </c>
      <c r="AM20" s="123">
        <f t="shared" si="10"/>
        <v>6.9533290639999992E-3</v>
      </c>
      <c r="AN20" s="123">
        <f t="shared" si="10"/>
        <v>4.9046511933000005E-3</v>
      </c>
      <c r="AO20" s="123">
        <f t="shared" si="10"/>
        <v>5.6282179200000003E-3</v>
      </c>
      <c r="AP20" s="123">
        <f t="shared" si="10"/>
        <v>3.0703469456000001E-3</v>
      </c>
      <c r="AQ20" s="123">
        <f t="shared" si="10"/>
        <v>1.0904763480000003E-3</v>
      </c>
      <c r="AR20" s="123">
        <f t="shared" si="10"/>
        <v>2.9940138800000011E-4</v>
      </c>
      <c r="AS20" s="123">
        <f t="shared" si="10"/>
        <v>5.8593138800000001E-4</v>
      </c>
      <c r="AT20" s="123">
        <f t="shared" si="10"/>
        <v>5.126374900999999E-4</v>
      </c>
      <c r="AU20" s="123">
        <f t="shared" si="10"/>
        <v>6.3249417659999997E-4</v>
      </c>
      <c r="AV20" s="123">
        <f t="shared" si="10"/>
        <v>3.0253677000000002E-5</v>
      </c>
      <c r="AW20" s="123">
        <f t="shared" si="10"/>
        <v>1.9596067083333334E-5</v>
      </c>
      <c r="AX20" s="123">
        <f t="shared" si="10"/>
        <v>0</v>
      </c>
      <c r="AY20" s="123">
        <f t="shared" si="10"/>
        <v>0</v>
      </c>
      <c r="AZ20" s="123">
        <f t="shared" si="10"/>
        <v>0</v>
      </c>
      <c r="BA20" s="123">
        <f t="shared" si="10"/>
        <v>0</v>
      </c>
      <c r="BB20" s="123">
        <f t="shared" si="10"/>
        <v>0</v>
      </c>
      <c r="BC20" s="131">
        <f t="shared" si="10"/>
        <v>0</v>
      </c>
      <c r="BD20" s="321"/>
    </row>
    <row r="21" spans="2:56" ht="17.149999999999999" customHeight="1">
      <c r="B21" s="56" t="s">
        <v>211</v>
      </c>
      <c r="C21" s="295">
        <f>1/$A$1*'[1]4403Imp'!$B$264</f>
        <v>4.0405840109999991</v>
      </c>
      <c r="D21" s="296">
        <f>1/$A$1*'[1]4403Imp'!$C$264</f>
        <v>3.5001129999999998</v>
      </c>
      <c r="E21" s="114">
        <f>1/$A$1*'[1]4403Imp'!$D$264</f>
        <v>3.0442942400000002</v>
      </c>
      <c r="F21" s="114">
        <f>1/$A$1*'[1]4403Imp'!$E$264</f>
        <v>2.7619865400000001</v>
      </c>
      <c r="G21" s="114">
        <f>1/$A$1*'[1]4403Imp'!$F$264</f>
        <v>2.8377131199999996</v>
      </c>
      <c r="H21" s="114">
        <f>1/$A$1*'[1]4403Imp'!$G$264</f>
        <v>2.6589527200000007</v>
      </c>
      <c r="I21" s="114">
        <f>1/$A$1*'[1]4403Imp'!$H$264</f>
        <v>2.55900706992785</v>
      </c>
      <c r="J21" s="115">
        <f>1/$A$1*'[1]4403Imp'!$I$264</f>
        <v>2.63261903745371</v>
      </c>
      <c r="K21" s="115">
        <f>1/$A$1*'[1]4403Imp'!$J$264</f>
        <v>2.3551969954523813</v>
      </c>
      <c r="L21" s="114">
        <f>1/$A$1*'[1]4403Imp'!$K$264</f>
        <v>1.8203262516067265</v>
      </c>
      <c r="M21" s="114">
        <f>1/$A$1*'[1]4403Imp'!L$264</f>
        <v>2.2367862199999995</v>
      </c>
      <c r="N21" s="114">
        <f>1/$A$1*'[1]4403Imp'!M$264</f>
        <v>2.4383846799999995</v>
      </c>
      <c r="O21" s="114">
        <f>1/$A$1*'[1]4403Imp'!N$264</f>
        <v>1.9092003799999995</v>
      </c>
      <c r="P21" s="114">
        <f>1/$A$1*'[1]4403Imp'!O$264</f>
        <v>1.9765764999999997</v>
      </c>
      <c r="Q21" s="114">
        <f>1/$A$1*'[1]4403Imp'!P$264</f>
        <v>2.1614610999999995</v>
      </c>
      <c r="R21" s="114">
        <f>1/$A$1*'[1]4403Imp'!Q$264</f>
        <v>2.1041350399999996</v>
      </c>
      <c r="S21" s="114">
        <f>1/$A$1*'[1]4403Imp'!R$264</f>
        <v>2.1862726799999992</v>
      </c>
      <c r="T21" s="114">
        <f>1/$A$1*'[1]4403Imp'!S$264</f>
        <v>1.9550580399999999</v>
      </c>
      <c r="U21" s="114">
        <f>1/$A$1*'[1]4403Imp'!T$264</f>
        <v>1.7232187714285714</v>
      </c>
      <c r="V21" s="114">
        <f>1/$A$1*'[1]4403Imp'!U$264</f>
        <v>1.29122128</v>
      </c>
      <c r="W21" s="114">
        <f>1/$A$1*'[1]4403Imp'!V$264</f>
        <v>0</v>
      </c>
      <c r="X21" s="114">
        <f>1/$A$1*'[1]4403Imp'!W$264</f>
        <v>0</v>
      </c>
      <c r="Y21" s="114">
        <f>1/$A$1*'[1]4403Imp'!X$264</f>
        <v>0</v>
      </c>
      <c r="Z21" s="114">
        <f>1/$A$1*'[1]4403Imp'!Y$264</f>
        <v>0</v>
      </c>
      <c r="AA21" s="114">
        <f>1/$A$1*'[1]4403Imp'!Z$264</f>
        <v>0</v>
      </c>
      <c r="AB21" s="115">
        <f>1/$A$1*'[1]4403Imp'!AA$264</f>
        <v>0</v>
      </c>
      <c r="AC21" s="17"/>
      <c r="AD21" s="291">
        <f>1/1000*'[1]4403Imp'!AB$264</f>
        <v>0.29139855579585894</v>
      </c>
      <c r="AE21" s="292">
        <f>1/1000*'[1]4403Imp'!AC$264</f>
        <v>0.24293797339679996</v>
      </c>
      <c r="AF21" s="58">
        <f>1/1000*'[1]4403Imp'!AD$264</f>
        <v>0.21009889058879996</v>
      </c>
      <c r="AG21" s="58">
        <f>1/1000*'[1]4403Imp'!AE$264</f>
        <v>0.22770646166239999</v>
      </c>
      <c r="AH21" s="58">
        <f>1/1000*'[1]4403Imp'!AF$264</f>
        <v>0.25253025525630002</v>
      </c>
      <c r="AI21" s="58">
        <f>1/1000*'[1]4403Imp'!AG$264</f>
        <v>0.23429273263109998</v>
      </c>
      <c r="AJ21" s="58">
        <f>1/1000*'[1]4403Imp'!AH$264</f>
        <v>0.23011216590840006</v>
      </c>
      <c r="AK21" s="58">
        <f>1/1000*'[1]4403Imp'!AI$264</f>
        <v>0.27573485574499995</v>
      </c>
      <c r="AL21" s="58">
        <f>1/1000*'[1]4403Imp'!AJ$264</f>
        <v>0.24324388972400007</v>
      </c>
      <c r="AM21" s="58">
        <f>1/1000*'[1]4403Imp'!AK$264</f>
        <v>0.17691500511960007</v>
      </c>
      <c r="AN21" s="58">
        <f>1/1000*'[1]4403Imp'!AL$264</f>
        <v>0.17607709834559998</v>
      </c>
      <c r="AO21" s="58">
        <f>1/1000*'[1]4403Imp'!AM$264</f>
        <v>0.25517885087999997</v>
      </c>
      <c r="AP21" s="58">
        <f>1/1000*'[1]4403Imp'!AN$264</f>
        <v>0.17131142128319993</v>
      </c>
      <c r="AQ21" s="58">
        <f>1/1000*'[1]4403Imp'!AO$264</f>
        <v>0.16916405208180002</v>
      </c>
      <c r="AR21" s="58">
        <f>1/1000*'[1]4403Imp'!AP$264</f>
        <v>0.20717869287600002</v>
      </c>
      <c r="AS21" s="58">
        <f>1/1000*'[1]4403Imp'!AQ$264</f>
        <v>0.16430579730599998</v>
      </c>
      <c r="AT21" s="58">
        <f>1/1000*'[1]4403Imp'!AR$264</f>
        <v>0.1719016474830001</v>
      </c>
      <c r="AU21" s="58">
        <f>1/1000*'[1]4403Imp'!AS$264</f>
        <v>0.18605310482330001</v>
      </c>
      <c r="AV21" s="58">
        <f>1/1000*'[1]4403Imp'!AT$264</f>
        <v>0.17545738725700002</v>
      </c>
      <c r="AW21" s="58">
        <f>1/1000*'[1]4403Imp'!AU$264</f>
        <v>0.12814089159583336</v>
      </c>
      <c r="AX21" s="58">
        <f>1/1000*'[1]4403Imp'!AV$264</f>
        <v>0</v>
      </c>
      <c r="AY21" s="58">
        <f>1/1000*'[1]4403Imp'!AW$264</f>
        <v>0</v>
      </c>
      <c r="AZ21" s="58">
        <f>1/1000*'[1]4403Imp'!AX$264</f>
        <v>0</v>
      </c>
      <c r="BA21" s="58">
        <f>1/1000*'[1]4403Imp'!AY$264</f>
        <v>0</v>
      </c>
      <c r="BB21" s="58">
        <f>1/1000*'[1]4403Imp'!AZ$264</f>
        <v>0</v>
      </c>
      <c r="BC21" s="60">
        <f>1/1000*'[1]4403Imp'!BA$264</f>
        <v>0</v>
      </c>
      <c r="BD21" s="321"/>
    </row>
    <row r="22" spans="2:56">
      <c r="B22" s="6" t="s">
        <v>39</v>
      </c>
      <c r="C22" s="281">
        <f>1/$A$1*'[1]4403Imp'!$B$16</f>
        <v>1.0143957599999998</v>
      </c>
      <c r="D22" s="297">
        <f>1/$A$1*'[1]4403Imp'!$C$16</f>
        <v>0.8414559800000001</v>
      </c>
      <c r="E22" s="28">
        <f>1/$A$1*'[1]4403Imp'!$D$16</f>
        <v>0.73083204000000002</v>
      </c>
      <c r="F22" s="28">
        <f>1/$A$1*'[1]4403Imp'!$E$16</f>
        <v>0.63615799999999989</v>
      </c>
      <c r="G22" s="28">
        <f>1/$A$1*'[1]4403Imp'!$F$16</f>
        <v>0.69036599999999992</v>
      </c>
      <c r="H22" s="28">
        <f>1/$A$1*'[1]4403Imp'!$G$16</f>
        <v>0.49839099999999992</v>
      </c>
      <c r="I22" s="28">
        <f>1/$A$1*'[1]4403Imp'!$H$16</f>
        <v>0.45944949999999996</v>
      </c>
      <c r="J22" s="47">
        <f>1/$A$1*'[1]4403Imp'!$I$16</f>
        <v>0.45410561818181805</v>
      </c>
      <c r="K22" s="47">
        <f>1/$A$1*'[1]4403Imp'!$J$16</f>
        <v>0.48602350555555568</v>
      </c>
      <c r="L22" s="28">
        <f>1/$A$1*'[1]4403Imp'!$K$16</f>
        <v>0.3147469213636363</v>
      </c>
      <c r="M22" s="28">
        <f>1/$A$1*'[1]4403Imp'!L$16</f>
        <v>0.33681522000000008</v>
      </c>
      <c r="N22" s="28">
        <f>1/$A$1*'[1]4403Imp'!M$16</f>
        <v>0.32268542</v>
      </c>
      <c r="O22" s="28">
        <f>1/$A$1*'[1]4403Imp'!N$16</f>
        <v>0.200993</v>
      </c>
      <c r="P22" s="28">
        <f>1/$A$1*'[1]4403Imp'!O$16</f>
        <v>0.2175511</v>
      </c>
      <c r="Q22" s="28">
        <f>1/$A$1*'[1]4403Imp'!P$16</f>
        <v>0.25101321999999998</v>
      </c>
      <c r="R22" s="28">
        <f>1/$A$1*'[1]4403Imp'!Q$16</f>
        <v>0.26983271999999997</v>
      </c>
      <c r="S22" s="28">
        <f>1/$A$1*'[1]4403Imp'!R$16</f>
        <v>0.2915223999999999</v>
      </c>
      <c r="T22" s="28">
        <f>1/$A$1*'[1]4403Imp'!S$16</f>
        <v>0.21403465999999999</v>
      </c>
      <c r="U22" s="28">
        <f>1/$A$1*'[1]4403Imp'!T$16</f>
        <v>0.18418035999999999</v>
      </c>
      <c r="V22" s="28">
        <f>1/$A$1*'[1]4403Imp'!U$16</f>
        <v>0.12179298</v>
      </c>
      <c r="W22" s="28">
        <f>1/$A$1*'[1]4403Imp'!V$16</f>
        <v>0</v>
      </c>
      <c r="X22" s="28">
        <f>1/$A$1*'[1]4403Imp'!W$16</f>
        <v>0</v>
      </c>
      <c r="Y22" s="28">
        <f>1/$A$1*'[1]4403Imp'!X$16</f>
        <v>0</v>
      </c>
      <c r="Z22" s="28">
        <f>1/$A$1*'[1]4403Imp'!Y$16</f>
        <v>0</v>
      </c>
      <c r="AA22" s="28">
        <f>1/$A$1*'[1]4403Imp'!Z$16</f>
        <v>0</v>
      </c>
      <c r="AB22" s="47">
        <f>1/$A$1*'[1]4403Imp'!AA$16</f>
        <v>0</v>
      </c>
      <c r="AC22" s="5"/>
      <c r="AD22" s="276">
        <f>1/1000*'[1]4403Imp'!AB$16</f>
        <v>6.9314793047945994E-2</v>
      </c>
      <c r="AE22" s="288">
        <f>1/1000*'[1]4403Imp'!AC$16</f>
        <v>5.6949146806799994E-2</v>
      </c>
      <c r="AF22" s="23">
        <f>1/1000*'[1]4403Imp'!AD$16</f>
        <v>5.0695397510400003E-2</v>
      </c>
      <c r="AG22" s="23">
        <f>1/1000*'[1]4403Imp'!AE$16</f>
        <v>5.1766874835200011E-2</v>
      </c>
      <c r="AH22" s="23">
        <f>1/1000*'[1]4403Imp'!AF$16</f>
        <v>5.9066570353700006E-2</v>
      </c>
      <c r="AI22" s="23">
        <f>1/1000*'[1]4403Imp'!AG$16</f>
        <v>4.4543804919900003E-2</v>
      </c>
      <c r="AJ22" s="23">
        <f>1/1000*'[1]4403Imp'!AH$16</f>
        <v>4.2354235700800005E-2</v>
      </c>
      <c r="AK22" s="23">
        <f>1/1000*'[1]4403Imp'!AI$16</f>
        <v>4.8061270980500004E-2</v>
      </c>
      <c r="AL22" s="23">
        <f>1/1000*'[1]4403Imp'!AJ$16</f>
        <v>4.6027610845200011E-2</v>
      </c>
      <c r="AM22" s="23">
        <f>1/1000*'[1]4403Imp'!AK$16</f>
        <v>3.15419346704E-2</v>
      </c>
      <c r="AN22" s="23">
        <f>1/1000*'[1]4403Imp'!AL$16</f>
        <v>2.8029015262800001E-2</v>
      </c>
      <c r="AO22" s="23">
        <f>1/1000*'[1]4403Imp'!AM$16</f>
        <v>3.7457137295999997E-2</v>
      </c>
      <c r="AP22" s="23">
        <f>1/1000*'[1]4403Imp'!AN$16</f>
        <v>2.1524805579199998E-2</v>
      </c>
      <c r="AQ22" s="23">
        <f>1/1000*'[1]4403Imp'!AO$16</f>
        <v>2.17117960653E-2</v>
      </c>
      <c r="AR22" s="23">
        <f>1/1000*'[1]4403Imp'!AP$16</f>
        <v>2.9359706522000005E-2</v>
      </c>
      <c r="AS22" s="23">
        <f>1/1000*'[1]4403Imp'!AQ$16</f>
        <v>2.6992774753E-2</v>
      </c>
      <c r="AT22" s="23">
        <f>1/1000*'[1]4403Imp'!AR$16</f>
        <v>2.7537167085299998E-2</v>
      </c>
      <c r="AU22" s="23">
        <f>1/1000*'[1]4403Imp'!AS$16</f>
        <v>2.5975027163799999E-2</v>
      </c>
      <c r="AV22" s="23">
        <f>1/1000*'[1]4403Imp'!AT$16</f>
        <v>2.4615482615000003E-2</v>
      </c>
      <c r="AW22" s="23">
        <f>1/1000*'[1]4403Imp'!AU$16</f>
        <v>1.5529795276250001E-2</v>
      </c>
      <c r="AX22" s="23">
        <f>1/1000*'[1]4403Imp'!AV$16</f>
        <v>0</v>
      </c>
      <c r="AY22" s="23">
        <f>1/1000*'[1]4403Imp'!AW$16</f>
        <v>0</v>
      </c>
      <c r="AZ22" s="23">
        <f>1/1000*'[1]4403Imp'!AX$16</f>
        <v>0</v>
      </c>
      <c r="BA22" s="23">
        <f>1/1000*'[1]4403Imp'!AY$16</f>
        <v>0</v>
      </c>
      <c r="BB22" s="23">
        <f>1/1000*'[1]4403Imp'!AZ$16</f>
        <v>0</v>
      </c>
      <c r="BC22" s="24">
        <f>1/1000*'[1]4403Imp'!BA$16</f>
        <v>0</v>
      </c>
      <c r="BD22" s="321"/>
    </row>
    <row r="23" spans="2:56">
      <c r="B23" s="6" t="s">
        <v>44</v>
      </c>
      <c r="C23" s="276">
        <f>1/$A$1*'[1]4403Imp'!$B$23</f>
        <v>0.11365336000000001</v>
      </c>
      <c r="D23" s="288">
        <f>1/$A$1*'[1]4403Imp'!$C$23</f>
        <v>0.11083557999999999</v>
      </c>
      <c r="E23" s="23">
        <f>1/$A$1*'[1]4403Imp'!$D$23</f>
        <v>8.4622359999999994E-2</v>
      </c>
      <c r="F23" s="23">
        <f>1/$A$1*'[1]4403Imp'!$E$23</f>
        <v>0.10059758000000002</v>
      </c>
      <c r="G23" s="23">
        <f>1/$A$1*'[1]4403Imp'!$F$23</f>
        <v>7.304766E-2</v>
      </c>
      <c r="H23" s="23">
        <f>1/$A$1*'[1]4403Imp'!$G$23</f>
        <v>5.6173199999999986E-2</v>
      </c>
      <c r="I23" s="23">
        <f>1/$A$1*'[1]4403Imp'!$H$23</f>
        <v>3.4076579999999995E-2</v>
      </c>
      <c r="J23" s="43">
        <f>1/$A$1*'[1]4403Imp'!$I$23</f>
        <v>3.4200350000000004E-2</v>
      </c>
      <c r="K23" s="43">
        <f>1/$A$1*'[1]4403Imp'!$J$23</f>
        <v>3.3443107142857142E-2</v>
      </c>
      <c r="L23" s="23">
        <f>1/$A$1*'[1]4403Imp'!$K$23</f>
        <v>1.6418407142857142E-2</v>
      </c>
      <c r="M23" s="23">
        <f>1/$A$1*'[1]4403Imp'!L$23</f>
        <v>1.4912079999999998E-2</v>
      </c>
      <c r="N23" s="23">
        <f>1/$A$1*'[1]4403Imp'!M$23</f>
        <v>9.7529200000000017E-3</v>
      </c>
      <c r="O23" s="23">
        <f>1/$A$1*'[1]4403Imp'!N$23</f>
        <v>4.9309000000000002E-3</v>
      </c>
      <c r="P23" s="23">
        <f>1/$A$1*'[1]4403Imp'!O$23</f>
        <v>4.6333199999999989E-3</v>
      </c>
      <c r="Q23" s="23">
        <f>1/$A$1*'[1]4403Imp'!P$23</f>
        <v>4.9757399999999985E-3</v>
      </c>
      <c r="R23" s="23">
        <f>1/$A$1*'[1]4403Imp'!Q$23</f>
        <v>5.0230800000000009E-3</v>
      </c>
      <c r="S23" s="23">
        <f>1/$A$1*'[1]4403Imp'!R$23</f>
        <v>4.4882800000000007E-3</v>
      </c>
      <c r="T23" s="23">
        <f>1/$A$1*'[1]4403Imp'!S$23</f>
        <v>3.8939999999999995E-3</v>
      </c>
      <c r="U23" s="23">
        <f>1/$A$1*'[1]4403Imp'!T$23</f>
        <v>8.1444000000000048E-4</v>
      </c>
      <c r="V23" s="23">
        <f>1/$A$1*'[1]4403Imp'!U$23</f>
        <v>3.4731200000000005E-3</v>
      </c>
      <c r="W23" s="23">
        <f>1/$A$1*'[1]4403Imp'!V$23</f>
        <v>0</v>
      </c>
      <c r="X23" s="23">
        <f>1/$A$1*'[1]4403Imp'!W$23</f>
        <v>0</v>
      </c>
      <c r="Y23" s="23">
        <f>1/$A$1*'[1]4403Imp'!X$23</f>
        <v>0</v>
      </c>
      <c r="Z23" s="23">
        <f>1/$A$1*'[1]4403Imp'!Y$23</f>
        <v>0</v>
      </c>
      <c r="AA23" s="23">
        <f>1/$A$1*'[1]4403Imp'!Z$23</f>
        <v>0</v>
      </c>
      <c r="AB23" s="43">
        <f>1/$A$1*'[1]4403Imp'!AA$23</f>
        <v>0</v>
      </c>
      <c r="AC23" s="5"/>
      <c r="AD23" s="276">
        <f>1/1000*'[1]4403Imp'!AB$23</f>
        <v>8.9038833135749989E-3</v>
      </c>
      <c r="AE23" s="288">
        <f>1/1000*'[1]4403Imp'!AC$23</f>
        <v>8.4384945564000002E-3</v>
      </c>
      <c r="AF23" s="23">
        <f>1/1000*'[1]4403Imp'!AD$23</f>
        <v>6.6144682175999997E-3</v>
      </c>
      <c r="AG23" s="23">
        <f>1/1000*'[1]4403Imp'!AE$23</f>
        <v>8.3803345696000005E-3</v>
      </c>
      <c r="AH23" s="23">
        <f>1/1000*'[1]4403Imp'!AF$23</f>
        <v>6.9784120973000003E-3</v>
      </c>
      <c r="AI23" s="23">
        <f>1/1000*'[1]4403Imp'!AG$23</f>
        <v>5.4322693425000006E-3</v>
      </c>
      <c r="AJ23" s="23">
        <f>1/1000*'[1]4403Imp'!AH$23</f>
        <v>3.5666799608000004E-3</v>
      </c>
      <c r="AK23" s="23">
        <f>1/1000*'[1]4403Imp'!AI$23</f>
        <v>4.3654344630000008E-3</v>
      </c>
      <c r="AL23" s="23">
        <f>1/1000*'[1]4403Imp'!AJ$23</f>
        <v>3.9430088880000004E-3</v>
      </c>
      <c r="AM23" s="23">
        <f>1/1000*'[1]4403Imp'!AK$23</f>
        <v>1.9696026592000001E-3</v>
      </c>
      <c r="AN23" s="23">
        <f>1/1000*'[1]4403Imp'!AL$23</f>
        <v>1.6481128914E-3</v>
      </c>
      <c r="AO23" s="23">
        <f>1/1000*'[1]4403Imp'!AM$23</f>
        <v>1.339805568E-3</v>
      </c>
      <c r="AP23" s="23">
        <f>1/1000*'[1]4403Imp'!AN$23</f>
        <v>6.8728834240000005E-4</v>
      </c>
      <c r="AQ23" s="23">
        <f>1/1000*'[1]4403Imp'!AO$23</f>
        <v>8.5672676369999998E-4</v>
      </c>
      <c r="AR23" s="23">
        <f>1/1000*'[1]4403Imp'!AP$23</f>
        <v>7.6666406500000008E-4</v>
      </c>
      <c r="AS23" s="23">
        <f>1/1000*'[1]4403Imp'!AQ$23</f>
        <v>6.9349741300000003E-4</v>
      </c>
      <c r="AT23" s="23">
        <f>1/1000*'[1]4403Imp'!AR$23</f>
        <v>1.0034280949E-3</v>
      </c>
      <c r="AU23" s="23">
        <f>1/1000*'[1]4403Imp'!AS$23</f>
        <v>6.0009776969999998E-4</v>
      </c>
      <c r="AV23" s="23">
        <f>1/1000*'[1]4403Imp'!AT$23</f>
        <v>1.4778207300000001E-4</v>
      </c>
      <c r="AW23" s="23">
        <f>1/1000*'[1]4403Imp'!AU$23</f>
        <v>7.5320640500000009E-4</v>
      </c>
      <c r="AX23" s="23">
        <f>1/1000*'[1]4403Imp'!AV$23</f>
        <v>0</v>
      </c>
      <c r="AY23" s="23">
        <f>1/1000*'[1]4403Imp'!AW$23</f>
        <v>0</v>
      </c>
      <c r="AZ23" s="23">
        <f>1/1000*'[1]4403Imp'!AX$23</f>
        <v>0</v>
      </c>
      <c r="BA23" s="23">
        <f>1/1000*'[1]4403Imp'!AY$23</f>
        <v>0</v>
      </c>
      <c r="BB23" s="23">
        <f>1/1000*'[1]4403Imp'!AZ$23</f>
        <v>0</v>
      </c>
      <c r="BC23" s="24">
        <f>1/1000*'[1]4403Imp'!BA$23</f>
        <v>0</v>
      </c>
      <c r="BD23" s="321"/>
    </row>
    <row r="24" spans="2:56">
      <c r="B24" s="6" t="s">
        <v>66</v>
      </c>
      <c r="C24" s="276">
        <f>1/$A$1*'[1]4403Imp'!$B$63</f>
        <v>0.29080840000000002</v>
      </c>
      <c r="D24" s="288">
        <f>1/$A$1*'[1]4403Imp'!$C$63</f>
        <v>0.35676299999999994</v>
      </c>
      <c r="E24" s="23">
        <f>1/$A$1*'[1]4403Imp'!$D$63</f>
        <v>0.36765992000000003</v>
      </c>
      <c r="F24" s="23">
        <f>1/$A$1*'[1]4403Imp'!$E$63</f>
        <v>0.32420751999999997</v>
      </c>
      <c r="G24" s="23">
        <f>1/$A$1*'[1]4403Imp'!$F$63</f>
        <v>0.296462</v>
      </c>
      <c r="H24" s="23">
        <f>1/$A$1*'[1]4403Imp'!$G$63</f>
        <v>0.26111768000000002</v>
      </c>
      <c r="I24" s="23">
        <f>1/$A$1*'[1]4403Imp'!$H$63</f>
        <v>0.25426399999999999</v>
      </c>
      <c r="J24" s="43">
        <f>1/$A$1*'[1]4403Imp'!$I$63</f>
        <v>0.32401340000000001</v>
      </c>
      <c r="K24" s="43">
        <f>1/$A$1*'[1]4403Imp'!$J$63</f>
        <v>0.27331</v>
      </c>
      <c r="L24" s="23">
        <f>1/$A$1*'[1]4403Imp'!$K$63</f>
        <v>0.24704700000000002</v>
      </c>
      <c r="M24" s="23">
        <f>1/$A$1*'[1]4403Imp'!L$63</f>
        <v>0.29112199999999999</v>
      </c>
      <c r="N24" s="23">
        <f>1/$A$1*'[1]4403Imp'!M$63</f>
        <v>0.32747199999999999</v>
      </c>
      <c r="O24" s="23">
        <f>1/$A$1*'[1]4403Imp'!N$63</f>
        <v>0.27869199999999994</v>
      </c>
      <c r="P24" s="23">
        <f>1/$A$1*'[1]4403Imp'!O$63</f>
        <v>0.23236963999999999</v>
      </c>
      <c r="Q24" s="23">
        <f>1/$A$1*'[1]4403Imp'!P$63</f>
        <v>0.30525117999999996</v>
      </c>
      <c r="R24" s="23">
        <f>1/$A$1*'[1]4403Imp'!Q$63</f>
        <v>0.40669332000000002</v>
      </c>
      <c r="S24" s="23">
        <f>1/$A$1*'[1]4403Imp'!R$63</f>
        <v>0.5161389999999999</v>
      </c>
      <c r="T24" s="23">
        <f>1/$A$1*'[1]4403Imp'!S$63</f>
        <v>0.375336</v>
      </c>
      <c r="U24" s="23">
        <f>1/$A$1*'[1]4403Imp'!T$63</f>
        <v>0.21963899999999997</v>
      </c>
      <c r="V24" s="23">
        <f>1/$A$1*'[1]4403Imp'!U$63</f>
        <v>0.20920628000000002</v>
      </c>
      <c r="W24" s="23">
        <f>1/$A$1*'[1]4403Imp'!V$63</f>
        <v>0</v>
      </c>
      <c r="X24" s="23">
        <f>1/$A$1*'[1]4403Imp'!W$63</f>
        <v>0</v>
      </c>
      <c r="Y24" s="23">
        <f>1/$A$1*'[1]4403Imp'!X$63</f>
        <v>0</v>
      </c>
      <c r="Z24" s="23">
        <f>1/$A$1*'[1]4403Imp'!Y$63</f>
        <v>0</v>
      </c>
      <c r="AA24" s="23">
        <f>1/$A$1*'[1]4403Imp'!Z$63</f>
        <v>0</v>
      </c>
      <c r="AB24" s="43">
        <f>1/$A$1*'[1]4403Imp'!AA$63</f>
        <v>0</v>
      </c>
      <c r="AC24" s="5"/>
      <c r="AD24" s="276">
        <f>1/1000*'[1]4403Imp'!AB$63</f>
        <v>2.0233696206495001E-2</v>
      </c>
      <c r="AE24" s="288">
        <f>1/1000*'[1]4403Imp'!AC$63</f>
        <v>2.4135776959199998E-2</v>
      </c>
      <c r="AF24" s="23">
        <f>1/1000*'[1]4403Imp'!AD$63</f>
        <v>2.4018148276800003E-2</v>
      </c>
      <c r="AG24" s="23">
        <f>1/1000*'[1]4403Imp'!AE$63</f>
        <v>2.3071102275200001E-2</v>
      </c>
      <c r="AH24" s="23">
        <f>1/1000*'[1]4403Imp'!AF$63</f>
        <v>2.7372860376400004E-2</v>
      </c>
      <c r="AI24" s="23">
        <f>1/1000*'[1]4403Imp'!AG$63</f>
        <v>2.6911978064400002E-2</v>
      </c>
      <c r="AJ24" s="23">
        <f>1/1000*'[1]4403Imp'!AH$63</f>
        <v>2.1081416018400002E-2</v>
      </c>
      <c r="AK24" s="23">
        <f>1/1000*'[1]4403Imp'!AI$63</f>
        <v>3.0360165710000001E-2</v>
      </c>
      <c r="AL24" s="23">
        <f>1/1000*'[1]4403Imp'!AJ$63</f>
        <v>3.1738885918000004E-2</v>
      </c>
      <c r="AM24" s="23">
        <f>1/1000*'[1]4403Imp'!AK$63</f>
        <v>2.46147985556E-2</v>
      </c>
      <c r="AN24" s="23">
        <f>1/1000*'[1]4403Imp'!AL$63</f>
        <v>2.4002269123500002E-2</v>
      </c>
      <c r="AO24" s="23">
        <f>1/1000*'[1]4403Imp'!AM$63</f>
        <v>3.1590962543999998E-2</v>
      </c>
      <c r="AP24" s="23">
        <f>1/1000*'[1]4403Imp'!AN$63</f>
        <v>2.1761946254399998E-2</v>
      </c>
      <c r="AQ24" s="23">
        <f>1/1000*'[1]4403Imp'!AO$63</f>
        <v>1.98376849371E-2</v>
      </c>
      <c r="AR24" s="23">
        <f>1/1000*'[1]4403Imp'!AP$63</f>
        <v>2.7041063515500004E-2</v>
      </c>
      <c r="AS24" s="23">
        <f>1/1000*'[1]4403Imp'!AQ$63</f>
        <v>2.5088275841999998E-2</v>
      </c>
      <c r="AT24" s="23">
        <f>1/1000*'[1]4403Imp'!AR$63</f>
        <v>3.0618315107999998E-2</v>
      </c>
      <c r="AU24" s="23">
        <f>1/1000*'[1]4403Imp'!AS$63</f>
        <v>2.8451938472100001E-2</v>
      </c>
      <c r="AV24" s="23">
        <f>1/1000*'[1]4403Imp'!AT$63</f>
        <v>1.8372307989000001E-2</v>
      </c>
      <c r="AW24" s="23">
        <f>1/1000*'[1]4403Imp'!AU$63</f>
        <v>1.6130165121250001E-2</v>
      </c>
      <c r="AX24" s="23">
        <f>1/1000*'[1]4403Imp'!AV$63</f>
        <v>0</v>
      </c>
      <c r="AY24" s="23">
        <f>1/1000*'[1]4403Imp'!AW$63</f>
        <v>0</v>
      </c>
      <c r="AZ24" s="23">
        <f>1/1000*'[1]4403Imp'!AX$63</f>
        <v>0</v>
      </c>
      <c r="BA24" s="23">
        <f>1/1000*'[1]4403Imp'!AY$63</f>
        <v>0</v>
      </c>
      <c r="BB24" s="23">
        <f>1/1000*'[1]4403Imp'!AZ$63</f>
        <v>0</v>
      </c>
      <c r="BC24" s="24">
        <f>1/1000*'[1]4403Imp'!BA$63</f>
        <v>0</v>
      </c>
      <c r="BD24" s="321"/>
    </row>
    <row r="25" spans="2:56">
      <c r="B25" s="6" t="s">
        <v>126</v>
      </c>
      <c r="C25" s="276">
        <f>1/$A$1*'[1]4403Imp'!$B$79</f>
        <v>3.0925000000000001E-2</v>
      </c>
      <c r="D25" s="288">
        <f>1/$A$1*'[1]4403Imp'!$C$79</f>
        <v>2.4437E-2</v>
      </c>
      <c r="E25" s="23">
        <f>1/$A$1*'[1]4403Imp'!$D$79</f>
        <v>7.9829999999999988E-3</v>
      </c>
      <c r="F25" s="23">
        <f>1/$A$1*'[1]4403Imp'!$E$79</f>
        <v>1.3753999999999999E-2</v>
      </c>
      <c r="G25" s="23">
        <f>1/$A$1*'[1]4403Imp'!$F$79</f>
        <v>2.5119999999999996E-2</v>
      </c>
      <c r="H25" s="23">
        <f>1/$A$1*'[1]4403Imp'!$G$79</f>
        <v>4.4894000000000003E-2</v>
      </c>
      <c r="I25" s="23">
        <f>1/$A$1*'[1]4403Imp'!$H$79</f>
        <v>4.5656999999999996E-2</v>
      </c>
      <c r="J25" s="43">
        <f>1/$A$1*'[1]4403Imp'!$I$79</f>
        <v>4.7588999999999992E-2</v>
      </c>
      <c r="K25" s="43">
        <f>1/$A$1*'[1]4403Imp'!$J$79</f>
        <v>5.6746999999999999E-2</v>
      </c>
      <c r="L25" s="23">
        <f>1/$A$1*'[1]4403Imp'!$K$79</f>
        <v>4.3111999999999991E-2</v>
      </c>
      <c r="M25" s="23">
        <f>1/$A$1*'[1]4403Imp'!L$79</f>
        <v>5.5377999999999997E-2</v>
      </c>
      <c r="N25" s="23">
        <f>1/$A$1*'[1]4403Imp'!M$79</f>
        <v>5.6053119999999998E-2</v>
      </c>
      <c r="O25" s="23">
        <f>1/$A$1*'[1]4403Imp'!N$79</f>
        <v>3.6746899999999999E-2</v>
      </c>
      <c r="P25" s="23">
        <f>1/$A$1*'[1]4403Imp'!O$79</f>
        <v>2.8815E-2</v>
      </c>
      <c r="Q25" s="23">
        <f>1/$A$1*'[1]4403Imp'!P$79</f>
        <v>3.0723999999999998E-2</v>
      </c>
      <c r="R25" s="23">
        <f>1/$A$1*'[1]4403Imp'!Q$79</f>
        <v>2.2807000000000001E-2</v>
      </c>
      <c r="S25" s="23">
        <f>1/$A$1*'[1]4403Imp'!R$79</f>
        <v>3.8126E-2</v>
      </c>
      <c r="T25" s="23">
        <f>1/$A$1*'[1]4403Imp'!S$79</f>
        <v>1.5899999999999942E-4</v>
      </c>
      <c r="U25" s="23">
        <f>1/$A$1*'[1]4403Imp'!T$79</f>
        <v>0</v>
      </c>
      <c r="V25" s="23">
        <f>1/$A$1*'[1]4403Imp'!U$79</f>
        <v>0</v>
      </c>
      <c r="W25" s="23">
        <f>1/$A$1*'[1]4403Imp'!V$79</f>
        <v>0</v>
      </c>
      <c r="X25" s="23">
        <f>1/$A$1*'[1]4403Imp'!W$79</f>
        <v>0</v>
      </c>
      <c r="Y25" s="23">
        <f>1/$A$1*'[1]4403Imp'!X$79</f>
        <v>0</v>
      </c>
      <c r="Z25" s="23">
        <f>1/$A$1*'[1]4403Imp'!Y$79</f>
        <v>0</v>
      </c>
      <c r="AA25" s="23">
        <f>1/$A$1*'[1]4403Imp'!Z$79</f>
        <v>0</v>
      </c>
      <c r="AB25" s="43">
        <f>1/$A$1*'[1]4403Imp'!AA$79</f>
        <v>0</v>
      </c>
      <c r="AC25" s="5"/>
      <c r="AD25" s="276">
        <f>1/1000*'[1]4403Imp'!AB$79</f>
        <v>2.6919818456729999E-3</v>
      </c>
      <c r="AE25" s="288">
        <f>1/1000*'[1]4403Imp'!AC$79</f>
        <v>2.0648407283999997E-3</v>
      </c>
      <c r="AF25" s="23">
        <f>1/1000*'[1]4403Imp'!AD$79</f>
        <v>6.6241171200000009E-4</v>
      </c>
      <c r="AG25" s="23">
        <f>1/1000*'[1]4403Imp'!AE$79</f>
        <v>1.2004735568000001E-3</v>
      </c>
      <c r="AH25" s="23">
        <f>1/1000*'[1]4403Imp'!AF$79</f>
        <v>1.5551946823000001E-3</v>
      </c>
      <c r="AI25" s="23">
        <f>1/1000*'[1]4403Imp'!AG$79</f>
        <v>2.4435268572000003E-3</v>
      </c>
      <c r="AJ25" s="23">
        <f>1/1000*'[1]4403Imp'!AH$79</f>
        <v>2.5998177368000003E-3</v>
      </c>
      <c r="AK25" s="23">
        <f>1/1000*'[1]4403Imp'!AI$79</f>
        <v>3.8829540495000005E-3</v>
      </c>
      <c r="AL25" s="23">
        <f>1/1000*'[1]4403Imp'!AJ$79</f>
        <v>4.4357401252000011E-3</v>
      </c>
      <c r="AM25" s="23">
        <f>1/1000*'[1]4403Imp'!AK$79</f>
        <v>3.3148523892E-3</v>
      </c>
      <c r="AN25" s="23">
        <f>1/1000*'[1]4403Imp'!AL$79</f>
        <v>3.1986622170000006E-3</v>
      </c>
      <c r="AO25" s="23">
        <f>1/1000*'[1]4403Imp'!AM$79</f>
        <v>5.3998672799999998E-3</v>
      </c>
      <c r="AP25" s="23">
        <f>1/1000*'[1]4403Imp'!AN$79</f>
        <v>3.1746058960000004E-3</v>
      </c>
      <c r="AQ25" s="23">
        <f>1/1000*'[1]4403Imp'!AO$79</f>
        <v>2.3987770332E-3</v>
      </c>
      <c r="AR25" s="23">
        <f>1/1000*'[1]4403Imp'!AP$79</f>
        <v>3.0309289095000001E-3</v>
      </c>
      <c r="AS25" s="23">
        <f>1/1000*'[1]4403Imp'!AQ$79</f>
        <v>1.8814468295000001E-3</v>
      </c>
      <c r="AT25" s="23">
        <f>1/1000*'[1]4403Imp'!AR$79</f>
        <v>2.9186218957E-3</v>
      </c>
      <c r="AU25" s="23">
        <f>1/1000*'[1]4403Imp'!AS$79</f>
        <v>4.0339327599999999E-5</v>
      </c>
      <c r="AV25" s="23">
        <f>1/1000*'[1]4403Imp'!AT$79</f>
        <v>0</v>
      </c>
      <c r="AW25" s="23">
        <f>1/1000*'[1]4403Imp'!AU$79</f>
        <v>0</v>
      </c>
      <c r="AX25" s="23">
        <f>1/1000*'[1]4403Imp'!AV$79</f>
        <v>0</v>
      </c>
      <c r="AY25" s="23">
        <f>1/1000*'[1]4403Imp'!AW$79</f>
        <v>0</v>
      </c>
      <c r="AZ25" s="23">
        <f>1/1000*'[1]4403Imp'!AX$79</f>
        <v>0</v>
      </c>
      <c r="BA25" s="23">
        <f>1/1000*'[1]4403Imp'!AY$79</f>
        <v>0</v>
      </c>
      <c r="BB25" s="23">
        <f>1/1000*'[1]4403Imp'!AZ$79</f>
        <v>0</v>
      </c>
      <c r="BC25" s="24">
        <f>1/1000*'[1]4403Imp'!BA$79</f>
        <v>0</v>
      </c>
      <c r="BD25" s="321"/>
    </row>
    <row r="26" spans="2:56">
      <c r="B26" s="6" t="s">
        <v>45</v>
      </c>
      <c r="C26" s="281">
        <f>1/$A$1*'[1]4403Imp'!$B$85</f>
        <v>0.96157356000000016</v>
      </c>
      <c r="D26" s="297">
        <f>1/$A$1*'[1]4403Imp'!$C$85</f>
        <v>0.79537525999999992</v>
      </c>
      <c r="E26" s="28">
        <f>1/$A$1*'[1]4403Imp'!$D$85</f>
        <v>0.65012535999999999</v>
      </c>
      <c r="F26" s="28">
        <f>1/$A$1*'[1]4403Imp'!$E$85</f>
        <v>0.61596699999999993</v>
      </c>
      <c r="G26" s="28">
        <f>1/$A$1*'[1]4403Imp'!$F$85</f>
        <v>0.64942509999999998</v>
      </c>
      <c r="H26" s="28">
        <f>1/$A$1*'[1]4403Imp'!$G$85</f>
        <v>0.63004599999999988</v>
      </c>
      <c r="I26" s="28">
        <f>1/$A$1*'[1]4403Imp'!$H$85</f>
        <v>0.67058693238095235</v>
      </c>
      <c r="J26" s="47">
        <f>1/$A$1*'[1]4403Imp'!$I$85</f>
        <v>0.72732948199999992</v>
      </c>
      <c r="K26" s="47">
        <f>1/$A$1*'[1]4403Imp'!$J$85</f>
        <v>0.68032752964646459</v>
      </c>
      <c r="L26" s="28">
        <f>1/$A$1*'[1]4403Imp'!$K$85</f>
        <v>0.51332782606060601</v>
      </c>
      <c r="M26" s="28">
        <f>1/$A$1*'[1]4403Imp'!L$85</f>
        <v>0.76013835999999979</v>
      </c>
      <c r="N26" s="28">
        <f>1/$A$1*'[1]4403Imp'!M$85</f>
        <v>0.81132741999999991</v>
      </c>
      <c r="O26" s="28">
        <f>1/$A$1*'[1]4403Imp'!N$85</f>
        <v>0.6060009999999999</v>
      </c>
      <c r="P26" s="28">
        <f>1/$A$1*'[1]4403Imp'!O$85</f>
        <v>0.6503469999999999</v>
      </c>
      <c r="Q26" s="28">
        <f>1/$A$1*'[1]4403Imp'!P$85</f>
        <v>0.56422024000000004</v>
      </c>
      <c r="R26" s="28">
        <f>1/$A$1*'[1]4403Imp'!Q$85</f>
        <v>0.53104979999999991</v>
      </c>
      <c r="S26" s="28">
        <f>1/$A$1*'[1]4403Imp'!R$85</f>
        <v>0.57294099999999992</v>
      </c>
      <c r="T26" s="28">
        <f>1/$A$1*'[1]4403Imp'!S$85</f>
        <v>0.42399008000000005</v>
      </c>
      <c r="U26" s="28">
        <f>1/$A$1*'[1]4403Imp'!T$85</f>
        <v>0.319743</v>
      </c>
      <c r="V26" s="28">
        <f>1/$A$1*'[1]4403Imp'!U$85</f>
        <v>0.27892899999999998</v>
      </c>
      <c r="W26" s="28">
        <f>1/$A$1*'[1]4403Imp'!V$85</f>
        <v>0</v>
      </c>
      <c r="X26" s="28">
        <f>1/$A$1*'[1]4403Imp'!W$85</f>
        <v>0</v>
      </c>
      <c r="Y26" s="28">
        <f>1/$A$1*'[1]4403Imp'!X$85</f>
        <v>0</v>
      </c>
      <c r="Z26" s="28">
        <f>1/$A$1*'[1]4403Imp'!Y$85</f>
        <v>0</v>
      </c>
      <c r="AA26" s="28">
        <f>1/$A$1*'[1]4403Imp'!Z$85</f>
        <v>0</v>
      </c>
      <c r="AB26" s="47">
        <f>1/$A$1*'[1]4403Imp'!AA$85</f>
        <v>0</v>
      </c>
      <c r="AC26" s="5"/>
      <c r="AD26" s="276">
        <f>1/1000*'[1]4403Imp'!AB$85</f>
        <v>8.1179552430723001E-2</v>
      </c>
      <c r="AE26" s="288">
        <f>1/1000*'[1]4403Imp'!AC$85</f>
        <v>6.1845922201999998E-2</v>
      </c>
      <c r="AF26" s="23">
        <f>1/1000*'[1]4403Imp'!AD$85</f>
        <v>5.2460338161599999E-2</v>
      </c>
      <c r="AG26" s="23">
        <f>1/1000*'[1]4403Imp'!AE$85</f>
        <v>5.7451141260800004E-2</v>
      </c>
      <c r="AH26" s="23">
        <f>1/1000*'[1]4403Imp'!AF$85</f>
        <v>6.5218710680900002E-2</v>
      </c>
      <c r="AI26" s="23">
        <f>1/1000*'[1]4403Imp'!AG$85</f>
        <v>6.2711719441800012E-2</v>
      </c>
      <c r="AJ26" s="23">
        <f>1/1000*'[1]4403Imp'!AH$85</f>
        <v>6.5874780279200018E-2</v>
      </c>
      <c r="AK26" s="23">
        <f>1/1000*'[1]4403Imp'!AI$85</f>
        <v>7.963459917900001E-2</v>
      </c>
      <c r="AL26" s="23">
        <f>1/1000*'[1]4403Imp'!AJ$85</f>
        <v>7.2573377002800019E-2</v>
      </c>
      <c r="AM26" s="23">
        <f>1/1000*'[1]4403Imp'!AK$85</f>
        <v>5.2068959390799995E-2</v>
      </c>
      <c r="AN26" s="23">
        <f>1/1000*'[1]4403Imp'!AL$85</f>
        <v>5.9124105508500002E-2</v>
      </c>
      <c r="AO26" s="23">
        <f>1/1000*'[1]4403Imp'!AM$85</f>
        <v>8.6484798528000006E-2</v>
      </c>
      <c r="AP26" s="23">
        <f>1/1000*'[1]4403Imp'!AN$85</f>
        <v>5.4518695703999996E-2</v>
      </c>
      <c r="AQ26" s="23">
        <f>1/1000*'[1]4403Imp'!AO$85</f>
        <v>5.4383025519000004E-2</v>
      </c>
      <c r="AR26" s="23">
        <f>1/1000*'[1]4403Imp'!AP$85</f>
        <v>5.8150696807500006E-2</v>
      </c>
      <c r="AS26" s="23">
        <f>1/1000*'[1]4403Imp'!AQ$85</f>
        <v>4.5233330873499997E-2</v>
      </c>
      <c r="AT26" s="23">
        <f>1/1000*'[1]4403Imp'!AR$85</f>
        <v>5.0122881569699997E-2</v>
      </c>
      <c r="AU26" s="23">
        <f>1/1000*'[1]4403Imp'!AS$85</f>
        <v>4.3809097217599999E-2</v>
      </c>
      <c r="AV26" s="23">
        <f>1/1000*'[1]4403Imp'!AT$85</f>
        <v>3.5544334972000005E-2</v>
      </c>
      <c r="AW26" s="23">
        <f>1/1000*'[1]4403Imp'!AU$85</f>
        <v>2.8526499673333334E-2</v>
      </c>
      <c r="AX26" s="23">
        <f>1/1000*'[1]4403Imp'!AV$85</f>
        <v>0</v>
      </c>
      <c r="AY26" s="23">
        <f>1/1000*'[1]4403Imp'!AW$85</f>
        <v>0</v>
      </c>
      <c r="AZ26" s="23">
        <f>1/1000*'[1]4403Imp'!AX$85</f>
        <v>0</v>
      </c>
      <c r="BA26" s="23">
        <f>1/1000*'[1]4403Imp'!AY$85</f>
        <v>0</v>
      </c>
      <c r="BB26" s="23">
        <f>1/1000*'[1]4403Imp'!AZ$85</f>
        <v>0</v>
      </c>
      <c r="BC26" s="24">
        <f>1/1000*'[1]4403Imp'!BA$85</f>
        <v>0</v>
      </c>
      <c r="BD26" s="321"/>
    </row>
    <row r="27" spans="2:56">
      <c r="B27" s="6" t="s">
        <v>37</v>
      </c>
      <c r="C27" s="281">
        <f>1/$A$1*'[1]4403Imp'!$B$91</f>
        <v>0.78911770000000003</v>
      </c>
      <c r="D27" s="297">
        <f>1/$A$1*'[1]4403Imp'!$C$91</f>
        <v>0.64281988000000001</v>
      </c>
      <c r="E27" s="28">
        <f>1/$A$1*'[1]4403Imp'!$D$91</f>
        <v>0.60915400000000008</v>
      </c>
      <c r="F27" s="28">
        <f>1/$A$1*'[1]4403Imp'!$E$91</f>
        <v>0.53560300000000005</v>
      </c>
      <c r="G27" s="28">
        <f>1/$A$1*'[1]4403Imp'!$F$91</f>
        <v>0.60197200000000006</v>
      </c>
      <c r="H27" s="28">
        <f>1/$A$1*'[1]4403Imp'!$G$91</f>
        <v>0.65112499999999995</v>
      </c>
      <c r="I27" s="28">
        <f>1/$A$1*'[1]4403Imp'!$H$91</f>
        <v>0.56185493079365068</v>
      </c>
      <c r="J27" s="47">
        <f>1/$A$1*'[1]4403Imp'!$I$91</f>
        <v>0.35525551779220782</v>
      </c>
      <c r="K27" s="47">
        <f>1/$A$1*'[1]4403Imp'!$J$91</f>
        <v>0.2175514356767676</v>
      </c>
      <c r="L27" s="28">
        <f>1/$A$1*'[1]4403Imp'!$K$91</f>
        <v>0.18018481338675213</v>
      </c>
      <c r="M27" s="28">
        <f>1/$A$1*'[1]4403Imp'!L$91</f>
        <v>0.15127365999999998</v>
      </c>
      <c r="N27" s="28">
        <f>1/$A$1*'[1]4403Imp'!M$91</f>
        <v>0.16176982000000001</v>
      </c>
      <c r="O27" s="28">
        <f>1/$A$1*'[1]4403Imp'!N$91</f>
        <v>0.13495527999999998</v>
      </c>
      <c r="P27" s="28">
        <f>1/$A$1*'[1]4403Imp'!O$91</f>
        <v>0.13496267999999997</v>
      </c>
      <c r="Q27" s="28">
        <f>1/$A$1*'[1]4403Imp'!P$91</f>
        <v>0.13311351999999999</v>
      </c>
      <c r="R27" s="28">
        <f>1/$A$1*'[1]4403Imp'!Q$91</f>
        <v>0.12126758000000001</v>
      </c>
      <c r="S27" s="28">
        <f>1/$A$1*'[1]4403Imp'!R$91</f>
        <v>0.12210094000000002</v>
      </c>
      <c r="T27" s="28">
        <f>1/$A$1*'[1]4403Imp'!S$91</f>
        <v>4.2653199999999995E-2</v>
      </c>
      <c r="U27" s="28">
        <f>1/$A$1*'[1]4403Imp'!T$91</f>
        <v>1.8533259999999992E-2</v>
      </c>
      <c r="V27" s="28">
        <f>1/$A$1*'[1]4403Imp'!U$91</f>
        <v>1.0602499999999994E-2</v>
      </c>
      <c r="W27" s="28">
        <f>1/$A$1*'[1]4403Imp'!V$91</f>
        <v>0</v>
      </c>
      <c r="X27" s="28">
        <f>1/$A$1*'[1]4403Imp'!W$91</f>
        <v>0</v>
      </c>
      <c r="Y27" s="28">
        <f>1/$A$1*'[1]4403Imp'!X$91</f>
        <v>0</v>
      </c>
      <c r="Z27" s="28">
        <f>1/$A$1*'[1]4403Imp'!Y$91</f>
        <v>0</v>
      </c>
      <c r="AA27" s="28">
        <f>1/$A$1*'[1]4403Imp'!Z$91</f>
        <v>0</v>
      </c>
      <c r="AB27" s="47">
        <f>1/$A$1*'[1]4403Imp'!AA$91</f>
        <v>0</v>
      </c>
      <c r="AC27" s="5"/>
      <c r="AD27" s="276">
        <f>1/1000*'[1]4403Imp'!AB$91</f>
        <v>5.1649917664413E-2</v>
      </c>
      <c r="AE27" s="288">
        <f>1/1000*'[1]4403Imp'!AC$91</f>
        <v>4.2865752620399995E-2</v>
      </c>
      <c r="AF27" s="23">
        <f>1/1000*'[1]4403Imp'!AD$91</f>
        <v>4.0197481531200001E-2</v>
      </c>
      <c r="AG27" s="23">
        <f>1/1000*'[1]4403Imp'!AE$91</f>
        <v>4.3203072068800003E-2</v>
      </c>
      <c r="AH27" s="23">
        <f>1/1000*'[1]4403Imp'!AF$91</f>
        <v>4.6666584033300006E-2</v>
      </c>
      <c r="AI27" s="23">
        <f>1/1000*'[1]4403Imp'!AG$91</f>
        <v>4.6344813843900004E-2</v>
      </c>
      <c r="AJ27" s="23">
        <f>1/1000*'[1]4403Imp'!AH$91</f>
        <v>4.47596451228E-2</v>
      </c>
      <c r="AK27" s="23">
        <f>1/1000*'[1]4403Imp'!AI$91</f>
        <v>3.6779258789999998E-2</v>
      </c>
      <c r="AL27" s="23">
        <f>1/1000*'[1]4403Imp'!AJ$91</f>
        <v>2.3604219106400003E-2</v>
      </c>
      <c r="AM27" s="23">
        <f>1/1000*'[1]4403Imp'!AK$91</f>
        <v>1.98991136564E-2</v>
      </c>
      <c r="AN27" s="23">
        <f>1/1000*'[1]4403Imp'!AL$91</f>
        <v>1.3617312003000001E-2</v>
      </c>
      <c r="AO27" s="23">
        <f>1/1000*'[1]4403Imp'!AM$91</f>
        <v>2.0110365984000001E-2</v>
      </c>
      <c r="AP27" s="23">
        <f>1/1000*'[1]4403Imp'!AN$91</f>
        <v>1.490515752E-2</v>
      </c>
      <c r="AQ27" s="23">
        <f>1/1000*'[1]4403Imp'!AO$91</f>
        <v>1.4150837766900001E-2</v>
      </c>
      <c r="AR27" s="23">
        <f>1/1000*'[1]4403Imp'!AP$91</f>
        <v>1.6464282504500001E-2</v>
      </c>
      <c r="AS27" s="23">
        <f>1/1000*'[1]4403Imp'!AQ$91</f>
        <v>1.2047442508499999E-2</v>
      </c>
      <c r="AT27" s="23">
        <f>1/1000*'[1]4403Imp'!AR$91</f>
        <v>1.14854545215E-2</v>
      </c>
      <c r="AU27" s="23">
        <f>1/1000*'[1]4403Imp'!AS$91</f>
        <v>6.0837101468000001E-3</v>
      </c>
      <c r="AV27" s="23">
        <f>1/1000*'[1]4403Imp'!AT$91</f>
        <v>2.9124688239999998E-3</v>
      </c>
      <c r="AW27" s="23">
        <f>1/1000*'[1]4403Imp'!AU$91</f>
        <v>1.9861587466666665E-3</v>
      </c>
      <c r="AX27" s="23">
        <f>1/1000*'[1]4403Imp'!AV$91</f>
        <v>0</v>
      </c>
      <c r="AY27" s="23">
        <f>1/1000*'[1]4403Imp'!AW$91</f>
        <v>0</v>
      </c>
      <c r="AZ27" s="23">
        <f>1/1000*'[1]4403Imp'!AX$91</f>
        <v>0</v>
      </c>
      <c r="BA27" s="23">
        <f>1/1000*'[1]4403Imp'!AY$91</f>
        <v>0</v>
      </c>
      <c r="BB27" s="23">
        <f>1/1000*'[1]4403Imp'!AZ$91</f>
        <v>0</v>
      </c>
      <c r="BC27" s="24">
        <f>1/1000*'[1]4403Imp'!BA$91</f>
        <v>0</v>
      </c>
      <c r="BD27" s="321"/>
    </row>
    <row r="28" spans="2:56">
      <c r="B28" s="6" t="s">
        <v>98</v>
      </c>
      <c r="C28" s="276">
        <f>1/$A$1*'[1]4403Imp'!$B$106</f>
        <v>0.48272300000000001</v>
      </c>
      <c r="D28" s="288">
        <f>1/$A$1*'[1]4403Imp'!$C$106</f>
        <v>0.46329999999999993</v>
      </c>
      <c r="E28" s="23">
        <f>1/$A$1*'[1]4403Imp'!$D$106</f>
        <v>0.39904192000000005</v>
      </c>
      <c r="F28" s="23">
        <f>1/$A$1*'[1]4403Imp'!$E$106</f>
        <v>0.30203635999999995</v>
      </c>
      <c r="G28" s="23">
        <f>1/$A$1*'[1]4403Imp'!$F$106</f>
        <v>0.29356300000000002</v>
      </c>
      <c r="H28" s="23">
        <f>1/$A$1*'[1]4403Imp'!$G$106</f>
        <v>0.29368283999999995</v>
      </c>
      <c r="I28" s="23">
        <f>1/$A$1*'[1]4403Imp'!$H$106</f>
        <v>0.27085408571428571</v>
      </c>
      <c r="J28" s="43">
        <f>1/$A$1*'[1]4403Imp'!$I$106</f>
        <v>0.25090918055555556</v>
      </c>
      <c r="K28" s="43">
        <f>1/$A$1*'[1]4403Imp'!$J$106</f>
        <v>0.21695608857142856</v>
      </c>
      <c r="L28" s="23">
        <f>1/$A$1*'[1]4403Imp'!$K$106</f>
        <v>0.12059769019230769</v>
      </c>
      <c r="M28" s="23">
        <f>1/$A$1*'[1]4403Imp'!L$106</f>
        <v>0.18335493999999997</v>
      </c>
      <c r="N28" s="23">
        <f>1/$A$1*'[1]4403Imp'!M$106</f>
        <v>0.17986298000000001</v>
      </c>
      <c r="O28" s="23">
        <f>1/$A$1*'[1]4403Imp'!N$106</f>
        <v>0.177144</v>
      </c>
      <c r="P28" s="23">
        <f>1/$A$1*'[1]4403Imp'!O$106</f>
        <v>0.12496599999999999</v>
      </c>
      <c r="Q28" s="23">
        <f>1/$A$1*'[1]4403Imp'!P$106</f>
        <v>0.12113513999999997</v>
      </c>
      <c r="R28" s="23">
        <f>1/$A$1*'[1]4403Imp'!Q$106</f>
        <v>5.5288900000000002E-2</v>
      </c>
      <c r="S28" s="23">
        <f>1/$A$1*'[1]4403Imp'!R$106</f>
        <v>6.0539620000000002E-2</v>
      </c>
      <c r="T28" s="23">
        <f>1/$A$1*'[1]4403Imp'!S$106</f>
        <v>5.7927039999999999E-2</v>
      </c>
      <c r="U28" s="23">
        <f>1/$A$1*'[1]4403Imp'!T$106</f>
        <v>6.8522E-2</v>
      </c>
      <c r="V28" s="23">
        <f>1/$A$1*'[1]4403Imp'!U$106</f>
        <v>8.4352999999999984E-2</v>
      </c>
      <c r="W28" s="23">
        <f>1/$A$1*'[1]4403Imp'!V$106</f>
        <v>0</v>
      </c>
      <c r="X28" s="23">
        <f>1/$A$1*'[1]4403Imp'!W$106</f>
        <v>0</v>
      </c>
      <c r="Y28" s="23">
        <f>1/$A$1*'[1]4403Imp'!X$106</f>
        <v>0</v>
      </c>
      <c r="Z28" s="23">
        <f>1/$A$1*'[1]4403Imp'!Y$106</f>
        <v>0</v>
      </c>
      <c r="AA28" s="23">
        <f>1/$A$1*'[1]4403Imp'!Z$106</f>
        <v>0</v>
      </c>
      <c r="AB28" s="43">
        <f>1/$A$1*'[1]4403Imp'!AA$106</f>
        <v>0</v>
      </c>
      <c r="AC28" s="5"/>
      <c r="AD28" s="276">
        <f>1/1000*'[1]4403Imp'!AB$106</f>
        <v>2.3268196238765998E-2</v>
      </c>
      <c r="AE28" s="288">
        <f>1/1000*'[1]4403Imp'!AC$106</f>
        <v>2.1864899868399998E-2</v>
      </c>
      <c r="AF28" s="23">
        <f>1/1000*'[1]4403Imp'!AD$106</f>
        <v>1.9161085224E-2</v>
      </c>
      <c r="AG28" s="23">
        <f>1/1000*'[1]4403Imp'!AE$106</f>
        <v>1.9286208883200002E-2</v>
      </c>
      <c r="AH28" s="23">
        <f>1/1000*'[1]4403Imp'!AF$106</f>
        <v>2.1586191552100002E-2</v>
      </c>
      <c r="AI28" s="23">
        <f>1/1000*'[1]4403Imp'!AG$106</f>
        <v>2.3119172505E-2</v>
      </c>
      <c r="AJ28" s="23">
        <f>1/1000*'[1]4403Imp'!AH$106</f>
        <v>2.3661948994800005E-2</v>
      </c>
      <c r="AK28" s="23">
        <f>1/1000*'[1]4403Imp'!AI$106</f>
        <v>2.7957967015000001E-2</v>
      </c>
      <c r="AL28" s="23">
        <f>1/1000*'[1]4403Imp'!AJ$106</f>
        <v>2.0416163033600006E-2</v>
      </c>
      <c r="AM28" s="23">
        <f>1/1000*'[1]4403Imp'!AK$106</f>
        <v>8.5767800227999989E-3</v>
      </c>
      <c r="AN28" s="23">
        <f>1/1000*'[1]4403Imp'!AL$106</f>
        <v>1.24916124078E-2</v>
      </c>
      <c r="AO28" s="23">
        <f>1/1000*'[1]4403Imp'!AM$106</f>
        <v>1.5764675616E-2</v>
      </c>
      <c r="AP28" s="23">
        <f>1/1000*'[1]4403Imp'!AN$106</f>
        <v>1.29798744416E-2</v>
      </c>
      <c r="AQ28" s="23">
        <f>1/1000*'[1]4403Imp'!AO$106</f>
        <v>9.0013279038000001E-3</v>
      </c>
      <c r="AR28" s="23">
        <f>1/1000*'[1]4403Imp'!AP$106</f>
        <v>9.4366450404999996E-3</v>
      </c>
      <c r="AS28" s="23">
        <f>1/1000*'[1]4403Imp'!AQ$106</f>
        <v>4.7886064379999999E-3</v>
      </c>
      <c r="AT28" s="23">
        <f>1/1000*'[1]4403Imp'!AR$106</f>
        <v>5.8767855801E-3</v>
      </c>
      <c r="AU28" s="23">
        <f>1/1000*'[1]4403Imp'!AS$106</f>
        <v>7.0893668274000007E-3</v>
      </c>
      <c r="AV28" s="23">
        <f>1/1000*'[1]4403Imp'!AT$106</f>
        <v>8.6453203589999996E-3</v>
      </c>
      <c r="AW28" s="23">
        <f>1/1000*'[1]4403Imp'!AU$106</f>
        <v>8.247913317916666E-3</v>
      </c>
      <c r="AX28" s="23">
        <f>1/1000*'[1]4403Imp'!AV$106</f>
        <v>0</v>
      </c>
      <c r="AY28" s="23">
        <f>1/1000*'[1]4403Imp'!AW$106</f>
        <v>0</v>
      </c>
      <c r="AZ28" s="23">
        <f>1/1000*'[1]4403Imp'!AX$106</f>
        <v>0</v>
      </c>
      <c r="BA28" s="23">
        <f>1/1000*'[1]4403Imp'!AY$106</f>
        <v>0</v>
      </c>
      <c r="BB28" s="23">
        <f>1/1000*'[1]4403Imp'!AZ$106</f>
        <v>0</v>
      </c>
      <c r="BC28" s="24">
        <f>1/1000*'[1]4403Imp'!BA$106</f>
        <v>0</v>
      </c>
      <c r="BD28" s="321"/>
    </row>
    <row r="29" spans="2:56">
      <c r="B29" s="6" t="s">
        <v>68</v>
      </c>
      <c r="C29" s="276">
        <f>1/$A$1*'[1]4403Imp'!$B$193</f>
        <v>2.7783599999999999E-2</v>
      </c>
      <c r="D29" s="288">
        <f>1/$A$1*'[1]4403Imp'!$C$193</f>
        <v>1.6471919999999998E-2</v>
      </c>
      <c r="E29" s="23">
        <f>1/$A$1*'[1]4403Imp'!$D$193</f>
        <v>4.5660800000000001E-3</v>
      </c>
      <c r="F29" s="23">
        <f>1/$A$1*'[1]4403Imp'!$E$193</f>
        <v>2.4332099999999999E-2</v>
      </c>
      <c r="G29" s="23">
        <f>1/$A$1*'[1]4403Imp'!$F$193</f>
        <v>1.0629999999999999E-2</v>
      </c>
      <c r="H29" s="23">
        <f>1/$A$1*'[1]4403Imp'!$G$193</f>
        <v>7.5779999999999997E-3</v>
      </c>
      <c r="I29" s="23">
        <f>1/$A$1*'[1]4403Imp'!$H$193</f>
        <v>8.6309999999999998E-3</v>
      </c>
      <c r="J29" s="43">
        <f>1/$A$1*'[1]4403Imp'!$I$193</f>
        <v>3.5404699090909098E-2</v>
      </c>
      <c r="K29" s="43">
        <f>1/$A$1*'[1]4403Imp'!$J$193</f>
        <v>1.7872839610389608E-2</v>
      </c>
      <c r="L29" s="23">
        <f>1/$A$1*'[1]4403Imp'!$K$193</f>
        <v>4.2938944444444443E-3</v>
      </c>
      <c r="M29" s="23">
        <f>1/$A$1*'[1]4403Imp'!L$193</f>
        <v>1.0559039999999999E-2</v>
      </c>
      <c r="N29" s="23">
        <f>1/$A$1*'[1]4403Imp'!M$193</f>
        <v>2.5382399999999999E-2</v>
      </c>
      <c r="O29" s="23">
        <f>1/$A$1*'[1]4403Imp'!N$193</f>
        <v>7.7831399999999992E-3</v>
      </c>
      <c r="P29" s="23">
        <f>1/$A$1*'[1]4403Imp'!O$193</f>
        <v>1.1058539999999999E-2</v>
      </c>
      <c r="Q29" s="23">
        <f>1/$A$1*'[1]4403Imp'!P$193</f>
        <v>1.0474400000000002E-2</v>
      </c>
      <c r="R29" s="23">
        <f>1/$A$1*'[1]4403Imp'!Q$193</f>
        <v>3.0283599999999995E-3</v>
      </c>
      <c r="S29" s="23">
        <f>1/$A$1*'[1]4403Imp'!R$193</f>
        <v>1.8739799999999999E-3</v>
      </c>
      <c r="T29" s="23">
        <f>1/$A$1*'[1]4403Imp'!S$193</f>
        <v>2.0590000000000001E-3</v>
      </c>
      <c r="U29" s="23">
        <f>1/$A$1*'[1]4403Imp'!T$193</f>
        <v>1.18E-4</v>
      </c>
      <c r="V29" s="23">
        <f>1/$A$1*'[1]4403Imp'!U$193</f>
        <v>1.8699999999999999E-4</v>
      </c>
      <c r="W29" s="23">
        <f>1/$A$1*'[1]4403Imp'!V$193</f>
        <v>0</v>
      </c>
      <c r="X29" s="23">
        <f>1/$A$1*'[1]4403Imp'!W$193</f>
        <v>0</v>
      </c>
      <c r="Y29" s="23">
        <f>1/$A$1*'[1]4403Imp'!X$193</f>
        <v>0</v>
      </c>
      <c r="Z29" s="23">
        <f>1/$A$1*'[1]4403Imp'!Y$193</f>
        <v>0</v>
      </c>
      <c r="AA29" s="23">
        <f>1/$A$1*'[1]4403Imp'!Z$193</f>
        <v>0</v>
      </c>
      <c r="AB29" s="43">
        <f>1/$A$1*'[1]4403Imp'!AA$193</f>
        <v>0</v>
      </c>
      <c r="AC29" s="5"/>
      <c r="AD29" s="276">
        <f>1/1000*'[1]4403Imp'!AB$193</f>
        <v>7.1124998791679992E-3</v>
      </c>
      <c r="AE29" s="288">
        <f>1/1000*'[1]4403Imp'!AC$193</f>
        <v>4.8422575363999999E-3</v>
      </c>
      <c r="AF29" s="23">
        <f>1/1000*'[1]4403Imp'!AD$193</f>
        <v>1.5404126592E-3</v>
      </c>
      <c r="AG29" s="23">
        <f>1/1000*'[1]4403Imp'!AE$193</f>
        <v>4.1888471744000004E-3</v>
      </c>
      <c r="AH29" s="23">
        <f>1/1000*'[1]4403Imp'!AF$193</f>
        <v>5.3447671298E-3</v>
      </c>
      <c r="AI29" s="23">
        <f>1/1000*'[1]4403Imp'!AG$193</f>
        <v>4.1205699248999996E-3</v>
      </c>
      <c r="AJ29" s="23">
        <f>1/1000*'[1]4403Imp'!AH$193</f>
        <v>2.4305917356000004E-3</v>
      </c>
      <c r="AK29" s="23">
        <f>1/1000*'[1]4403Imp'!AI$193</f>
        <v>5.5609380590000007E-3</v>
      </c>
      <c r="AL29" s="23">
        <f>1/1000*'[1]4403Imp'!AJ$193</f>
        <v>3.1501770896000007E-3</v>
      </c>
      <c r="AM29" s="23">
        <f>1/1000*'[1]4403Imp'!AK$193</f>
        <v>8.4182456600000004E-4</v>
      </c>
      <c r="AN29" s="23">
        <f>1/1000*'[1]4403Imp'!AL$193</f>
        <v>1.1352194469000001E-3</v>
      </c>
      <c r="AO29" s="23">
        <f>1/1000*'[1]4403Imp'!AM$193</f>
        <v>3.3714838559999998E-3</v>
      </c>
      <c r="AP29" s="23">
        <f>1/1000*'[1]4403Imp'!AN$193</f>
        <v>1.630912272E-3</v>
      </c>
      <c r="AQ29" s="23">
        <f>1/1000*'[1]4403Imp'!AO$193</f>
        <v>1.2510197322000002E-3</v>
      </c>
      <c r="AR29" s="23">
        <f>1/1000*'[1]4403Imp'!AP$193</f>
        <v>1.2016176220000002E-3</v>
      </c>
      <c r="AS29" s="23">
        <f>1/1000*'[1]4403Imp'!AQ$193</f>
        <v>6.7203746399999999E-4</v>
      </c>
      <c r="AT29" s="23">
        <f>1/1000*'[1]4403Imp'!AR$193</f>
        <v>4.3595699260000001E-4</v>
      </c>
      <c r="AU29" s="23">
        <f>1/1000*'[1]4403Imp'!AS$193</f>
        <v>5.0361122240000005E-4</v>
      </c>
      <c r="AV29" s="23">
        <f>1/1000*'[1]4403Imp'!AT$193</f>
        <v>2.7183077000000001E-5</v>
      </c>
      <c r="AW29" s="23">
        <f>1/1000*'[1]4403Imp'!AU$193</f>
        <v>5.1439256250000006E-5</v>
      </c>
      <c r="AX29" s="23">
        <f>1/1000*'[1]4403Imp'!AV$193</f>
        <v>0</v>
      </c>
      <c r="AY29" s="23">
        <f>1/1000*'[1]4403Imp'!AW$193</f>
        <v>0</v>
      </c>
      <c r="AZ29" s="23">
        <f>1/1000*'[1]4403Imp'!AX$193</f>
        <v>0</v>
      </c>
      <c r="BA29" s="23">
        <f>1/1000*'[1]4403Imp'!AY$193</f>
        <v>0</v>
      </c>
      <c r="BB29" s="23">
        <f>1/1000*'[1]4403Imp'!AZ$193</f>
        <v>0</v>
      </c>
      <c r="BC29" s="24">
        <f>1/1000*'[1]4403Imp'!BA$193</f>
        <v>0</v>
      </c>
      <c r="BD29" s="321"/>
    </row>
    <row r="30" spans="2:56">
      <c r="B30" s="6" t="s">
        <v>78</v>
      </c>
      <c r="C30" s="276">
        <f>1/$A$1*'[1]4403Imp'!$B$207</f>
        <v>5.5603E-2</v>
      </c>
      <c r="D30" s="288">
        <f>1/$A$1*'[1]4403Imp'!$C$207</f>
        <v>3.1820999999999995E-2</v>
      </c>
      <c r="E30" s="23">
        <f>1/$A$1*'[1]4403Imp'!$D$207</f>
        <v>1.0241E-2</v>
      </c>
      <c r="F30" s="23">
        <f>1/$A$1*'[1]4403Imp'!$E$207</f>
        <v>1.063832E-2</v>
      </c>
      <c r="G30" s="23">
        <f>1/$A$1*'[1]4403Imp'!$F$207</f>
        <v>3.4713000000000001E-2</v>
      </c>
      <c r="H30" s="23">
        <f>1/$A$1*'[1]4403Imp'!$G$207</f>
        <v>1.9434999999999997E-2</v>
      </c>
      <c r="I30" s="23">
        <f>1/$A$1*'[1]4403Imp'!$H$207</f>
        <v>1.5937579220779218E-2</v>
      </c>
      <c r="J30" s="43">
        <f>1/$A$1*'[1]4403Imp'!$I$207</f>
        <v>3.799934181818182E-2</v>
      </c>
      <c r="K30" s="43">
        <f>1/$A$1*'[1]4403Imp'!$J$207</f>
        <v>1.311062E-2</v>
      </c>
      <c r="L30" s="23">
        <f>1/$A$1*'[1]4403Imp'!$K$207</f>
        <v>1.9760110000000004E-2</v>
      </c>
      <c r="M30" s="23">
        <f>1/$A$1*'[1]4403Imp'!L$207</f>
        <v>5.2586800000000003E-2</v>
      </c>
      <c r="N30" s="23">
        <f>1/$A$1*'[1]4403Imp'!M$207</f>
        <v>2.9647759999999999E-2</v>
      </c>
      <c r="O30" s="23">
        <f>1/$A$1*'[1]4403Imp'!N$207</f>
        <v>1.0859000000000001E-2</v>
      </c>
      <c r="P30" s="23">
        <f>1/$A$1*'[1]4403Imp'!O$207</f>
        <v>2.1965019999999998E-2</v>
      </c>
      <c r="Q30" s="23">
        <f>1/$A$1*'[1]4403Imp'!P$207</f>
        <v>4.8319999999999995E-3</v>
      </c>
      <c r="R30" s="23">
        <f>1/$A$1*'[1]4403Imp'!Q$207</f>
        <v>4.3132600000000002E-3</v>
      </c>
      <c r="S30" s="23">
        <f>1/$A$1*'[1]4403Imp'!R$207</f>
        <v>1.8650000000000001E-3</v>
      </c>
      <c r="T30" s="23">
        <f>1/$A$1*'[1]4403Imp'!S$207</f>
        <v>2.9494200000000003E-3</v>
      </c>
      <c r="U30" s="23">
        <f>1/$A$1*'[1]4403Imp'!T$207</f>
        <v>2.679E-3</v>
      </c>
      <c r="V30" s="23">
        <f>1/$A$1*'[1]4403Imp'!U$207</f>
        <v>2.2754199999999998E-3</v>
      </c>
      <c r="W30" s="23">
        <f>1/$A$1*'[1]4403Imp'!V$207</f>
        <v>0</v>
      </c>
      <c r="X30" s="23">
        <f>1/$A$1*'[1]4403Imp'!W$207</f>
        <v>0</v>
      </c>
      <c r="Y30" s="23">
        <f>1/$A$1*'[1]4403Imp'!X$207</f>
        <v>0</v>
      </c>
      <c r="Z30" s="23">
        <f>1/$A$1*'[1]4403Imp'!Y$207</f>
        <v>0</v>
      </c>
      <c r="AA30" s="23">
        <f>1/$A$1*'[1]4403Imp'!Z$207</f>
        <v>0</v>
      </c>
      <c r="AB30" s="43">
        <f>1/$A$1*'[1]4403Imp'!AA$207</f>
        <v>0</v>
      </c>
      <c r="AC30" s="5"/>
      <c r="AD30" s="276">
        <f>1/1000*'[1]4403Imp'!AB$207</f>
        <v>2.0162998249410001E-3</v>
      </c>
      <c r="AE30" s="288">
        <f>1/1000*'[1]4403Imp'!AC$207</f>
        <v>1.3840297896000001E-3</v>
      </c>
      <c r="AF30" s="23">
        <f>1/1000*'[1]4403Imp'!AD$207</f>
        <v>8.5547675520000006E-4</v>
      </c>
      <c r="AG30" s="23">
        <f>1/1000*'[1]4403Imp'!AE$207</f>
        <v>1.4562571072000003E-3</v>
      </c>
      <c r="AH30" s="23">
        <f>1/1000*'[1]4403Imp'!AF$207</f>
        <v>2.6879559490000002E-3</v>
      </c>
      <c r="AI30" s="23">
        <f>1/1000*'[1]4403Imp'!AG$207</f>
        <v>1.5604335747000002E-3</v>
      </c>
      <c r="AJ30" s="23">
        <f>1/1000*'[1]4403Imp'!AH$207</f>
        <v>1.2910694444000002E-3</v>
      </c>
      <c r="AK30" s="23">
        <f>1/1000*'[1]4403Imp'!AI$207</f>
        <v>3.1087010385000002E-3</v>
      </c>
      <c r="AL30" s="23">
        <f>1/1000*'[1]4403Imp'!AJ$207</f>
        <v>1.2539834888000002E-3</v>
      </c>
      <c r="AM30" s="23">
        <f>1/1000*'[1]4403Imp'!AK$207</f>
        <v>1.7314684552E-3</v>
      </c>
      <c r="AN30" s="23">
        <f>1/1000*'[1]4403Imp'!AL$207</f>
        <v>3.0094211934000004E-3</v>
      </c>
      <c r="AO30" s="23">
        <f>1/1000*'[1]4403Imp'!AM$207</f>
        <v>2.3917831200000001E-3</v>
      </c>
      <c r="AP30" s="23">
        <f>1/1000*'[1]4403Imp'!AN$207</f>
        <v>8.0751992640000004E-4</v>
      </c>
      <c r="AQ30" s="23">
        <f>1/1000*'[1]4403Imp'!AO$207</f>
        <v>1.8052664085000001E-3</v>
      </c>
      <c r="AR30" s="23">
        <f>1/1000*'[1]4403Imp'!AP$207</f>
        <v>6.1749875650000008E-4</v>
      </c>
      <c r="AS30" s="23">
        <f>1/1000*'[1]4403Imp'!AQ$207</f>
        <v>4.1098209949999999E-4</v>
      </c>
      <c r="AT30" s="23">
        <f>1/1000*'[1]4403Imp'!AR$207</f>
        <v>2.1503303539999999E-4</v>
      </c>
      <c r="AU30" s="23">
        <f>1/1000*'[1]4403Imp'!AS$207</f>
        <v>4.3058402530000002E-4</v>
      </c>
      <c r="AV30" s="23">
        <f>1/1000*'[1]4403Imp'!AT$207</f>
        <v>1.0703013269999998E-3</v>
      </c>
      <c r="AW30" s="23">
        <f>1/1000*'[1]4403Imp'!AU$207</f>
        <v>2.6150399008333333E-3</v>
      </c>
      <c r="AX30" s="23">
        <f>1/1000*'[1]4403Imp'!AV$207</f>
        <v>0</v>
      </c>
      <c r="AY30" s="23">
        <f>1/1000*'[1]4403Imp'!AW$207</f>
        <v>0</v>
      </c>
      <c r="AZ30" s="23">
        <f>1/1000*'[1]4403Imp'!AX$207</f>
        <v>0</v>
      </c>
      <c r="BA30" s="23">
        <f>1/1000*'[1]4403Imp'!AY$207</f>
        <v>0</v>
      </c>
      <c r="BB30" s="23">
        <f>1/1000*'[1]4403Imp'!AZ$207</f>
        <v>0</v>
      </c>
      <c r="BC30" s="24">
        <f>1/1000*'[1]4403Imp'!BA$207</f>
        <v>0</v>
      </c>
      <c r="BD30" s="321"/>
    </row>
    <row r="31" spans="2:56">
      <c r="B31" s="6" t="s">
        <v>99</v>
      </c>
      <c r="C31" s="276">
        <f>1/$A$1*'[1]4403Imp'!$B$208</f>
        <v>0.152115</v>
      </c>
      <c r="D31" s="288">
        <f>1/$A$1*'[1]4403Imp'!$C$208</f>
        <v>0.16536099999999998</v>
      </c>
      <c r="E31" s="23">
        <f>1/$A$1*'[1]4403Imp'!$D$208</f>
        <v>0.15722900000000001</v>
      </c>
      <c r="F31" s="23">
        <f>1/$A$1*'[1]4403Imp'!$E$208</f>
        <v>0.17319899999999996</v>
      </c>
      <c r="G31" s="23">
        <f>1/$A$1*'[1]4403Imp'!$F$208</f>
        <v>0.13846642000000001</v>
      </c>
      <c r="H31" s="23">
        <f>1/$A$1*'[1]4403Imp'!$G$208</f>
        <v>0.17213119999999998</v>
      </c>
      <c r="I31" s="23">
        <f>1/$A$1*'[1]4403Imp'!$H$208</f>
        <v>0.19377233999999999</v>
      </c>
      <c r="J31" s="43">
        <f>1/$A$1*'[1]4403Imp'!$I$208</f>
        <v>0.31668544315789476</v>
      </c>
      <c r="K31" s="43">
        <f>1/$A$1*'[1]4403Imp'!$J$208</f>
        <v>0.29616442386363634</v>
      </c>
      <c r="L31" s="23">
        <f>1/$A$1*'[1]4403Imp'!$K$208</f>
        <v>0.33070852541666662</v>
      </c>
      <c r="M31" s="23">
        <f>1/$A$1*'[1]4403Imp'!L$208</f>
        <v>0.35317825999999997</v>
      </c>
      <c r="N31" s="23">
        <f>1/$A$1*'[1]4403Imp'!M$208</f>
        <v>0.49191057999999999</v>
      </c>
      <c r="O31" s="23">
        <f>1/$A$1*'[1]4403Imp'!N$208</f>
        <v>0.43337520000000002</v>
      </c>
      <c r="P31" s="23">
        <f>1/$A$1*'[1]4403Imp'!O$208</f>
        <v>0.52927813999999995</v>
      </c>
      <c r="Q31" s="23">
        <f>1/$A$1*'[1]4403Imp'!P$208</f>
        <v>0.71620641999999979</v>
      </c>
      <c r="R31" s="23">
        <f>1/$A$1*'[1]4403Imp'!Q$208</f>
        <v>0.66821241999999992</v>
      </c>
      <c r="S31" s="23">
        <f>1/$A$1*'[1]4403Imp'!R$208</f>
        <v>0.55468778000000007</v>
      </c>
      <c r="T31" s="23">
        <f>1/$A$1*'[1]4403Imp'!S$208</f>
        <v>0.78152399999999989</v>
      </c>
      <c r="U31" s="23">
        <f>1/$A$1*'[1]4403Imp'!T$208</f>
        <v>0.72966996000000006</v>
      </c>
      <c r="V31" s="23">
        <f>1/$A$1*'[1]4403Imp'!U$208</f>
        <v>0.51179799999999998</v>
      </c>
      <c r="W31" s="23">
        <f>1/$A$1*'[1]4403Imp'!V$208</f>
        <v>0</v>
      </c>
      <c r="X31" s="23">
        <f>1/$A$1*'[1]4403Imp'!W$208</f>
        <v>0</v>
      </c>
      <c r="Y31" s="23">
        <f>1/$A$1*'[1]4403Imp'!X$208</f>
        <v>0</v>
      </c>
      <c r="Z31" s="23">
        <f>1/$A$1*'[1]4403Imp'!Y$208</f>
        <v>0</v>
      </c>
      <c r="AA31" s="23">
        <f>1/$A$1*'[1]4403Imp'!Z$208</f>
        <v>0</v>
      </c>
      <c r="AB31" s="43">
        <f>1/$A$1*'[1]4403Imp'!AA$208</f>
        <v>0</v>
      </c>
      <c r="AC31" s="5"/>
      <c r="AD31" s="276">
        <f>1/1000*'[1]4403Imp'!AB$208</f>
        <v>7.8383387038649995E-3</v>
      </c>
      <c r="AE31" s="288">
        <f>1/1000*'[1]4403Imp'!AC$208</f>
        <v>8.4823055172000006E-3</v>
      </c>
      <c r="AF31" s="23">
        <f>1/1000*'[1]4403Imp'!AD$208</f>
        <v>8.9101382160000006E-3</v>
      </c>
      <c r="AG31" s="23">
        <f>1/1000*'[1]4403Imp'!AE$208</f>
        <v>1.1714242276800001E-2</v>
      </c>
      <c r="AH31" s="23">
        <f>1/1000*'[1]4403Imp'!AF$208</f>
        <v>1.02989882205E-2</v>
      </c>
      <c r="AI31" s="23">
        <f>1/1000*'[1]4403Imp'!AG$208</f>
        <v>1.2050143591200001E-2</v>
      </c>
      <c r="AJ31" s="23">
        <f>1/1000*'[1]4403Imp'!AH$208</f>
        <v>1.5394369180800001E-2</v>
      </c>
      <c r="AK31" s="23">
        <f>1/1000*'[1]4403Imp'!AI$208</f>
        <v>2.7652012483500004E-2</v>
      </c>
      <c r="AL31" s="23">
        <f>1/1000*'[1]4403Imp'!AJ$208</f>
        <v>2.5591893525600005E-2</v>
      </c>
      <c r="AM31" s="23">
        <f>1/1000*'[1]4403Imp'!AK$208</f>
        <v>2.64095867464E-2</v>
      </c>
      <c r="AN31" s="23">
        <f>1/1000*'[1]4403Imp'!AL$208</f>
        <v>2.3839075453500003E-2</v>
      </c>
      <c r="AO31" s="23">
        <f>1/1000*'[1]4403Imp'!AM$208</f>
        <v>4.5181966128000003E-2</v>
      </c>
      <c r="AP31" s="23">
        <f>1/1000*'[1]4403Imp'!AN$208</f>
        <v>3.4796258956799997E-2</v>
      </c>
      <c r="AQ31" s="23">
        <f>1/1000*'[1]4403Imp'!AO$208</f>
        <v>3.8825011350000008E-2</v>
      </c>
      <c r="AR31" s="23">
        <f>1/1000*'[1]4403Imp'!AP$208</f>
        <v>5.5812761324000003E-2</v>
      </c>
      <c r="AS31" s="23">
        <f>1/1000*'[1]4403Imp'!AQ$208</f>
        <v>4.2878046550499996E-2</v>
      </c>
      <c r="AT31" s="23">
        <f>1/1000*'[1]4403Imp'!AR$208</f>
        <v>3.7161636019699996E-2</v>
      </c>
      <c r="AU31" s="23">
        <f>1/1000*'[1]4403Imp'!AS$208</f>
        <v>6.0952194174299999E-2</v>
      </c>
      <c r="AV31" s="23">
        <f>1/1000*'[1]4403Imp'!AT$208</f>
        <v>6.6483590738999995E-2</v>
      </c>
      <c r="AW31" s="23">
        <f>1/1000*'[1]4403Imp'!AU$208</f>
        <v>3.7554478200416672E-2</v>
      </c>
      <c r="AX31" s="23">
        <f>1/1000*'[1]4403Imp'!AV$208</f>
        <v>0</v>
      </c>
      <c r="AY31" s="23">
        <f>1/1000*'[1]4403Imp'!AW$208</f>
        <v>0</v>
      </c>
      <c r="AZ31" s="23">
        <f>1/1000*'[1]4403Imp'!AX$208</f>
        <v>0</v>
      </c>
      <c r="BA31" s="23">
        <f>1/1000*'[1]4403Imp'!AY$208</f>
        <v>0</v>
      </c>
      <c r="BB31" s="23">
        <f>1/1000*'[1]4403Imp'!AZ$208</f>
        <v>0</v>
      </c>
      <c r="BC31" s="24">
        <f>1/1000*'[1]4403Imp'!BA$208</f>
        <v>0</v>
      </c>
      <c r="BD31" s="321"/>
    </row>
    <row r="32" spans="2:56">
      <c r="B32" s="6" t="s">
        <v>17</v>
      </c>
      <c r="C32" s="283">
        <f t="shared" ref="C32:L32" si="11">SUM(C21:C21)-SUM(C22:C31)</f>
        <v>0.12188563099999872</v>
      </c>
      <c r="D32" s="298">
        <f t="shared" si="11"/>
        <v>5.1472380000000317E-2</v>
      </c>
      <c r="E32" s="32">
        <f t="shared" si="11"/>
        <v>2.2839559999999537E-2</v>
      </c>
      <c r="F32" s="32">
        <f t="shared" si="11"/>
        <v>2.5493660000000418E-2</v>
      </c>
      <c r="G32" s="32">
        <f t="shared" si="11"/>
        <v>2.3947940000000223E-2</v>
      </c>
      <c r="H32" s="32">
        <f t="shared" si="11"/>
        <v>2.4378800000000922E-2</v>
      </c>
      <c r="I32" s="32">
        <f t="shared" si="11"/>
        <v>4.3923121818182143E-2</v>
      </c>
      <c r="J32" s="46">
        <f t="shared" si="11"/>
        <v>4.9127004857143053E-2</v>
      </c>
      <c r="K32" s="46">
        <f t="shared" si="11"/>
        <v>6.3690445385281791E-2</v>
      </c>
      <c r="L32" s="32">
        <f t="shared" si="11"/>
        <v>3.0129063599456218E-2</v>
      </c>
      <c r="M32" s="32">
        <f>SUM(M21:M21)-SUM(M22:M31)</f>
        <v>2.7467859999999344E-2</v>
      </c>
      <c r="N32" s="32">
        <f>SUM(N21:N21)-SUM(N22:N31)</f>
        <v>2.2520259999999848E-2</v>
      </c>
      <c r="O32" s="32">
        <f t="shared" ref="O32:AB32" si="12">SUM(O21:O21)-SUM(O22:O31)</f>
        <v>1.7719959999999757E-2</v>
      </c>
      <c r="P32" s="32">
        <f t="shared" si="12"/>
        <v>2.0630060000000228E-2</v>
      </c>
      <c r="Q32" s="32">
        <f t="shared" si="12"/>
        <v>1.9515239999999601E-2</v>
      </c>
      <c r="R32" s="32">
        <f t="shared" si="12"/>
        <v>1.6618599999999706E-2</v>
      </c>
      <c r="S32" s="32">
        <f t="shared" si="12"/>
        <v>2.1988679999999317E-2</v>
      </c>
      <c r="T32" s="32">
        <f t="shared" si="12"/>
        <v>5.0531639999999989E-2</v>
      </c>
      <c r="U32" s="32">
        <f t="shared" si="12"/>
        <v>0.17931975142857137</v>
      </c>
      <c r="V32" s="32">
        <f t="shared" si="12"/>
        <v>6.8603980000000009E-2</v>
      </c>
      <c r="W32" s="32">
        <f t="shared" si="12"/>
        <v>0</v>
      </c>
      <c r="X32" s="32">
        <f t="shared" si="12"/>
        <v>0</v>
      </c>
      <c r="Y32" s="32">
        <f t="shared" si="12"/>
        <v>0</v>
      </c>
      <c r="Z32" s="32">
        <f t="shared" si="12"/>
        <v>0</v>
      </c>
      <c r="AA32" s="32">
        <f t="shared" si="12"/>
        <v>0</v>
      </c>
      <c r="AB32" s="46">
        <f t="shared" si="12"/>
        <v>0</v>
      </c>
      <c r="AC32" s="5"/>
      <c r="AD32" s="276">
        <f t="shared" ref="AD32:BC32" si="13">SUM(AD21:AD21)-SUM(AD22:AD31)</f>
        <v>1.7189396640293952E-2</v>
      </c>
      <c r="AE32" s="288">
        <f t="shared" si="13"/>
        <v>1.0064546811999947E-2</v>
      </c>
      <c r="AF32" s="61">
        <f t="shared" si="13"/>
        <v>4.9835323247999497E-3</v>
      </c>
      <c r="AG32" s="61">
        <f t="shared" si="13"/>
        <v>5.9879076543999654E-3</v>
      </c>
      <c r="AH32" s="61">
        <f t="shared" si="13"/>
        <v>5.7540201809999914E-3</v>
      </c>
      <c r="AI32" s="61">
        <f t="shared" si="13"/>
        <v>5.0543005655999673E-3</v>
      </c>
      <c r="AJ32" s="61">
        <f t="shared" si="13"/>
        <v>7.0976117340000311E-3</v>
      </c>
      <c r="AK32" s="61">
        <f t="shared" si="13"/>
        <v>8.371553976999957E-3</v>
      </c>
      <c r="AL32" s="61">
        <f t="shared" si="13"/>
        <v>1.0508830700800054E-2</v>
      </c>
      <c r="AM32" s="61">
        <f t="shared" si="13"/>
        <v>5.9460840076001054E-3</v>
      </c>
      <c r="AN32" s="61">
        <f t="shared" si="13"/>
        <v>5.9822928377999407E-3</v>
      </c>
      <c r="AO32" s="61">
        <f t="shared" si="13"/>
        <v>6.0860049599999466E-3</v>
      </c>
      <c r="AP32" s="61">
        <f t="shared" si="13"/>
        <v>4.5243563903999418E-3</v>
      </c>
      <c r="AQ32" s="61">
        <f t="shared" si="13"/>
        <v>4.9425786021000118E-3</v>
      </c>
      <c r="AR32" s="61">
        <f t="shared" si="13"/>
        <v>5.2968278090000098E-3</v>
      </c>
      <c r="AS32" s="61">
        <f t="shared" si="13"/>
        <v>3.6193565345000178E-3</v>
      </c>
      <c r="AT32" s="61">
        <f t="shared" si="13"/>
        <v>4.526367580100138E-3</v>
      </c>
      <c r="AU32" s="61">
        <f t="shared" si="13"/>
        <v>1.2117138476300027E-2</v>
      </c>
      <c r="AV32" s="61">
        <f t="shared" si="13"/>
        <v>1.7638615282000031E-2</v>
      </c>
      <c r="AW32" s="61">
        <f t="shared" si="13"/>
        <v>1.6746195697916702E-2</v>
      </c>
      <c r="AX32" s="61">
        <f t="shared" si="13"/>
        <v>0</v>
      </c>
      <c r="AY32" s="61">
        <f t="shared" si="13"/>
        <v>0</v>
      </c>
      <c r="AZ32" s="61">
        <f t="shared" si="13"/>
        <v>0</v>
      </c>
      <c r="BA32" s="61">
        <f t="shared" si="13"/>
        <v>0</v>
      </c>
      <c r="BB32" s="61">
        <f t="shared" si="13"/>
        <v>0</v>
      </c>
      <c r="BC32" s="171">
        <f t="shared" si="13"/>
        <v>0</v>
      </c>
      <c r="BD32" s="321"/>
    </row>
    <row r="33" spans="2:56" ht="17.149999999999999" customHeight="1">
      <c r="B33" s="92" t="s">
        <v>73</v>
      </c>
      <c r="C33" s="293">
        <f>1/$A$1*'[1]4403Imp'!$B$194</f>
        <v>8.9439999999999988E-3</v>
      </c>
      <c r="D33" s="294">
        <f>1/$A$1*'[1]4403Imp'!$C$194</f>
        <v>1.3972999999999999E-2</v>
      </c>
      <c r="E33" s="109">
        <f>1/$A$1*'[1]4403Imp'!$D$194</f>
        <v>8.9414800000000016E-3</v>
      </c>
      <c r="F33" s="109">
        <f>1/$A$1*'[1]4403Imp'!$E$194</f>
        <v>4.398E-3</v>
      </c>
      <c r="G33" s="109">
        <f>1/$A$1*'[1]4403Imp'!$F$194</f>
        <v>2.4719999999999994E-3</v>
      </c>
      <c r="H33" s="109">
        <f>1/$A$1*'[1]4403Imp'!$G$194</f>
        <v>1.4389999999999997E-3</v>
      </c>
      <c r="I33" s="109">
        <f>1/$A$1*'[1]4403Imp'!$H$194</f>
        <v>5.6899999999999995E-4</v>
      </c>
      <c r="J33" s="95">
        <f>1/$A$1*'[1]4403Imp'!$I$194</f>
        <v>6.6499999999999979E-4</v>
      </c>
      <c r="K33" s="95">
        <f>1/$A$1*'[1]4403Imp'!$J$194</f>
        <v>1.2899999999999999E-4</v>
      </c>
      <c r="L33" s="109">
        <f>1/$A$1*'[1]4403Imp'!$K$194</f>
        <v>0</v>
      </c>
      <c r="M33" s="109">
        <f>1/$A$1*'[1]4403Imp'!L$194</f>
        <v>0</v>
      </c>
      <c r="N33" s="109">
        <f>1/$A$1*'[1]4403Imp'!M$194</f>
        <v>0</v>
      </c>
      <c r="O33" s="109">
        <f>1/$A$1*'[1]4403Imp'!N$194</f>
        <v>0</v>
      </c>
      <c r="P33" s="109">
        <f>1/$A$1*'[1]4403Imp'!O$194</f>
        <v>0</v>
      </c>
      <c r="Q33" s="109">
        <f>1/$A$1*'[1]4403Imp'!P$194</f>
        <v>5.5999999999999999E-5</v>
      </c>
      <c r="R33" s="109">
        <f>1/$A$1*'[1]4403Imp'!Q$194</f>
        <v>0</v>
      </c>
      <c r="S33" s="109">
        <f>1/$A$1*'[1]4403Imp'!R$194</f>
        <v>0</v>
      </c>
      <c r="T33" s="109">
        <f>1/$A$1*'[1]4403Imp'!S$194</f>
        <v>0</v>
      </c>
      <c r="U33" s="109">
        <f>1/$A$1*'[1]4403Imp'!T$194</f>
        <v>0</v>
      </c>
      <c r="V33" s="109">
        <f>1/$A$1*'[1]4403Imp'!U$194</f>
        <v>0</v>
      </c>
      <c r="W33" s="109">
        <f>1/$A$1*'[1]4403Imp'!V$194</f>
        <v>0</v>
      </c>
      <c r="X33" s="109">
        <f>1/$A$1*'[1]4403Imp'!W$194</f>
        <v>0</v>
      </c>
      <c r="Y33" s="109">
        <f>1/$A$1*'[1]4403Imp'!X$194</f>
        <v>0</v>
      </c>
      <c r="Z33" s="109">
        <f>1/$A$1*'[1]4403Imp'!Y$194</f>
        <v>0</v>
      </c>
      <c r="AA33" s="109">
        <f>1/$A$1*'[1]4403Imp'!Z$194</f>
        <v>0</v>
      </c>
      <c r="AB33" s="95">
        <f>1/$A$1*'[1]4403Imp'!AA$194</f>
        <v>0</v>
      </c>
      <c r="AC33" s="5"/>
      <c r="AD33" s="293">
        <f>1/1000*'[1]4403Imp'!AB$194</f>
        <v>3.702860572752E-3</v>
      </c>
      <c r="AE33" s="294">
        <f>1/1000*'[1]4403Imp'!AC$194</f>
        <v>2.5236637731999999E-3</v>
      </c>
      <c r="AF33" s="109">
        <f>1/1000*'[1]4403Imp'!AD$194</f>
        <v>2.1793243200000003E-3</v>
      </c>
      <c r="AG33" s="109">
        <f>1/1000*'[1]4403Imp'!AE$194</f>
        <v>1.3544638128000002E-3</v>
      </c>
      <c r="AH33" s="109">
        <f>1/1000*'[1]4403Imp'!AF$194</f>
        <v>1.1752914516000002E-3</v>
      </c>
      <c r="AI33" s="109">
        <f>1/1000*'[1]4403Imp'!AG$194</f>
        <v>9.2543747010000014E-4</v>
      </c>
      <c r="AJ33" s="109">
        <f>1/1000*'[1]4403Imp'!AH$194</f>
        <v>5.814658488000001E-4</v>
      </c>
      <c r="AK33" s="109">
        <f>1/1000*'[1]4403Imp'!AI$194</f>
        <v>3.5606412300000001E-4</v>
      </c>
      <c r="AL33" s="109">
        <f>1/1000*'[1]4403Imp'!AJ$194</f>
        <v>2.0749311000000005E-4</v>
      </c>
      <c r="AM33" s="109">
        <f>1/1000*'[1]4403Imp'!AK$194</f>
        <v>0</v>
      </c>
      <c r="AN33" s="109">
        <f>1/1000*'[1]4403Imp'!AL$194</f>
        <v>0</v>
      </c>
      <c r="AO33" s="109">
        <f>1/1000*'[1]4403Imp'!AM$194</f>
        <v>0</v>
      </c>
      <c r="AP33" s="109">
        <f>1/1000*'[1]4403Imp'!AN$194</f>
        <v>0</v>
      </c>
      <c r="AQ33" s="109">
        <f>1/1000*'[1]4403Imp'!AO$194</f>
        <v>0</v>
      </c>
      <c r="AR33" s="109">
        <f>1/1000*'[1]4403Imp'!AP$194</f>
        <v>5.9782499999999999E-6</v>
      </c>
      <c r="AS33" s="109">
        <f>1/1000*'[1]4403Imp'!AQ$194</f>
        <v>0</v>
      </c>
      <c r="AT33" s="109">
        <f>1/1000*'[1]4403Imp'!AR$194</f>
        <v>0</v>
      </c>
      <c r="AU33" s="109">
        <f>1/1000*'[1]4403Imp'!AS$194</f>
        <v>0</v>
      </c>
      <c r="AV33" s="109">
        <f>1/1000*'[1]4403Imp'!AT$194</f>
        <v>0</v>
      </c>
      <c r="AW33" s="109">
        <f>1/1000*'[1]4403Imp'!AU$194</f>
        <v>0</v>
      </c>
      <c r="AX33" s="109">
        <f>1/1000*'[1]4403Imp'!AV$194</f>
        <v>0</v>
      </c>
      <c r="AY33" s="109">
        <f>1/1000*'[1]4403Imp'!AW$194</f>
        <v>0</v>
      </c>
      <c r="AZ33" s="109">
        <f>1/1000*'[1]4403Imp'!AX$194</f>
        <v>0</v>
      </c>
      <c r="BA33" s="109">
        <f>1/1000*'[1]4403Imp'!AY$194</f>
        <v>0</v>
      </c>
      <c r="BB33" s="109">
        <f>1/1000*'[1]4403Imp'!AZ$194</f>
        <v>0</v>
      </c>
      <c r="BC33" s="133">
        <f>1/1000*'[1]4403Imp'!BA$194</f>
        <v>0</v>
      </c>
      <c r="BD33" s="321"/>
    </row>
    <row r="34" spans="2:56" ht="17.149999999999999" customHeight="1">
      <c r="B34" s="83" t="s">
        <v>127</v>
      </c>
      <c r="C34" s="291">
        <f>1/$A$1*'[1]4403Imp'!$B$273</f>
        <v>2.31898E-2</v>
      </c>
      <c r="D34" s="292">
        <f>1/$A$1*'[1]4403Imp'!$C$273</f>
        <v>1.8445860000000001E-2</v>
      </c>
      <c r="E34" s="58">
        <f>1/$A$1*'[1]4403Imp'!$D$273</f>
        <v>2.3137379999999999E-2</v>
      </c>
      <c r="F34" s="58">
        <f>1/$A$1*'[1]4403Imp'!$E$273</f>
        <v>2.5018019999999998E-2</v>
      </c>
      <c r="G34" s="58">
        <f>1/$A$1*'[1]4403Imp'!$F$273</f>
        <v>3.7352999999999997E-2</v>
      </c>
      <c r="H34" s="58">
        <f>1/$A$1*'[1]4403Imp'!$G$273</f>
        <v>2.4707320000000001E-2</v>
      </c>
      <c r="I34" s="58">
        <f>1/$A$1*'[1]4403Imp'!$H$273</f>
        <v>3.2681999999999996E-2</v>
      </c>
      <c r="J34" s="59">
        <f>1/$A$1*'[1]4403Imp'!$I$273</f>
        <v>7.9810999999999993E-2</v>
      </c>
      <c r="K34" s="59">
        <f>1/$A$1*'[1]4403Imp'!$J$273</f>
        <v>6.6254000000000007E-2</v>
      </c>
      <c r="L34" s="58">
        <f>1/$A$1*'[1]4403Imp'!$K$273</f>
        <v>2.0039999999999999E-2</v>
      </c>
      <c r="M34" s="58">
        <f>1/$A$1*'[1]4403Imp'!L$273</f>
        <v>9.2449000000000003E-2</v>
      </c>
      <c r="N34" s="58">
        <f>1/$A$1*'[1]4403Imp'!M$273</f>
        <v>0.10469599999999998</v>
      </c>
      <c r="O34" s="58">
        <f>1/$A$1*'[1]4403Imp'!N$273</f>
        <v>0.103464</v>
      </c>
      <c r="P34" s="58">
        <f>1/$A$1*'[1]4403Imp'!O$273</f>
        <v>4.2237000000000004E-2</v>
      </c>
      <c r="Q34" s="58">
        <f>1/$A$1*'[1]4403Imp'!P$273</f>
        <v>3.3045999999999999E-2</v>
      </c>
      <c r="R34" s="58">
        <f>1/$A$1*'[1]4403Imp'!Q$273</f>
        <v>1.4646000000000001E-2</v>
      </c>
      <c r="S34" s="58">
        <f>1/$A$1*'[1]4403Imp'!R$273</f>
        <v>1.6534E-2</v>
      </c>
      <c r="T34" s="58">
        <f>1/$A$1*'[1]4403Imp'!S$273</f>
        <v>1.0262999999999998E-2</v>
      </c>
      <c r="U34" s="58">
        <f>1/$A$1*'[1]4403Imp'!T$273</f>
        <v>2.8500000000000001E-3</v>
      </c>
      <c r="V34" s="58">
        <f>1/$A$1*'[1]4403Imp'!U$273</f>
        <v>2.2230000000000001E-3</v>
      </c>
      <c r="W34" s="58">
        <f>1/$A$1*'[1]4403Imp'!V$273</f>
        <v>0</v>
      </c>
      <c r="X34" s="58">
        <f>1/$A$1*'[1]4403Imp'!W$273</f>
        <v>0</v>
      </c>
      <c r="Y34" s="58">
        <f>1/$A$1*'[1]4403Imp'!X$273</f>
        <v>0</v>
      </c>
      <c r="Z34" s="58">
        <f>1/$A$1*'[1]4403Imp'!Y$273</f>
        <v>0</v>
      </c>
      <c r="AA34" s="58">
        <f>1/$A$1*'[1]4403Imp'!Z$273</f>
        <v>0</v>
      </c>
      <c r="AB34" s="59">
        <f>1/$A$1*'[1]4403Imp'!AA$273</f>
        <v>0</v>
      </c>
      <c r="AC34" s="17"/>
      <c r="AD34" s="291">
        <f>1/1000*'[1]4403Imp'!AB$273</f>
        <v>5.2906906028009999E-3</v>
      </c>
      <c r="AE34" s="292">
        <f>1/1000*'[1]4403Imp'!AC$273</f>
        <v>4.3291523152E-3</v>
      </c>
      <c r="AF34" s="58">
        <f>1/1000*'[1]4403Imp'!AD$273</f>
        <v>5.5720453104000003E-3</v>
      </c>
      <c r="AG34" s="58">
        <f>1/1000*'[1]4403Imp'!AE$273</f>
        <v>7.2106024959999997E-3</v>
      </c>
      <c r="AH34" s="58">
        <f>1/1000*'[1]4403Imp'!AF$273</f>
        <v>9.1978717698000013E-3</v>
      </c>
      <c r="AI34" s="58">
        <f>1/1000*'[1]4403Imp'!AG$273</f>
        <v>8.3749390725000004E-3</v>
      </c>
      <c r="AJ34" s="58">
        <f>1/1000*'[1]4403Imp'!AH$273</f>
        <v>8.8552470712000009E-3</v>
      </c>
      <c r="AK34" s="58">
        <f>1/1000*'[1]4403Imp'!AI$273</f>
        <v>1.2974178134000001E-2</v>
      </c>
      <c r="AL34" s="58">
        <f>1/1000*'[1]4403Imp'!AJ$273</f>
        <v>1.0795510212000002E-2</v>
      </c>
      <c r="AM34" s="58">
        <f>1/1000*'[1]4403Imp'!AK$273</f>
        <v>3.9951967748000005E-3</v>
      </c>
      <c r="AN34" s="58">
        <f>1/1000*'[1]4403Imp'!AL$273</f>
        <v>8.9362626516000018E-3</v>
      </c>
      <c r="AO34" s="58">
        <f>1/1000*'[1]4403Imp'!AM$273</f>
        <v>1.1359634544E-2</v>
      </c>
      <c r="AP34" s="58">
        <f>1/1000*'[1]4403Imp'!AN$273</f>
        <v>9.1656244415999986E-3</v>
      </c>
      <c r="AQ34" s="58">
        <f>1/1000*'[1]4403Imp'!AO$273</f>
        <v>3.7740365361000005E-3</v>
      </c>
      <c r="AR34" s="58">
        <f>1/1000*'[1]4403Imp'!AP$273</f>
        <v>4.9818896135000006E-3</v>
      </c>
      <c r="AS34" s="58">
        <f>1/1000*'[1]4403Imp'!AQ$273</f>
        <v>2.0792540370000003E-3</v>
      </c>
      <c r="AT34" s="58">
        <f>1/1000*'[1]4403Imp'!AR$273</f>
        <v>2.9132379341E-3</v>
      </c>
      <c r="AU34" s="58">
        <f>1/1000*'[1]4403Imp'!AS$273</f>
        <v>2.2827621960000003E-3</v>
      </c>
      <c r="AV34" s="58">
        <f>1/1000*'[1]4403Imp'!AT$273</f>
        <v>1.234337503E-3</v>
      </c>
      <c r="AW34" s="58">
        <f>1/1000*'[1]4403Imp'!AU$273</f>
        <v>1.0274158745833335E-3</v>
      </c>
      <c r="AX34" s="58">
        <f>1/1000*'[1]4403Imp'!AV$273</f>
        <v>0</v>
      </c>
      <c r="AY34" s="58">
        <f>1/1000*'[1]4403Imp'!AW$273</f>
        <v>0</v>
      </c>
      <c r="AZ34" s="58">
        <f>1/1000*'[1]4403Imp'!AX$273</f>
        <v>0</v>
      </c>
      <c r="BA34" s="58">
        <f>1/1000*'[1]4403Imp'!AY$273</f>
        <v>0</v>
      </c>
      <c r="BB34" s="58">
        <f>1/1000*'[1]4403Imp'!AZ$273</f>
        <v>0</v>
      </c>
      <c r="BC34" s="60">
        <f>1/1000*'[1]4403Imp'!BA$273</f>
        <v>0</v>
      </c>
      <c r="BD34" s="321"/>
    </row>
    <row r="35" spans="2:56">
      <c r="B35" s="6" t="s">
        <v>92</v>
      </c>
      <c r="C35" s="276">
        <f>1/$A$1*'[1]4403Imp'!$B$29</f>
        <v>1.6465E-3</v>
      </c>
      <c r="D35" s="288">
        <f>1/$A$1*'[1]4403Imp'!$C$29</f>
        <v>4.87924E-3</v>
      </c>
      <c r="E35" s="23">
        <f>1/$A$1*'[1]4403Imp'!$D$29</f>
        <v>1.0844079999999999E-2</v>
      </c>
      <c r="F35" s="23">
        <f>1/$A$1*'[1]4403Imp'!$E$29</f>
        <v>1.186688E-2</v>
      </c>
      <c r="G35" s="23">
        <f>1/$A$1*'[1]4403Imp'!$F$29</f>
        <v>1.7915E-2</v>
      </c>
      <c r="H35" s="23">
        <f>1/$A$1*'[1]4403Imp'!$G$29</f>
        <v>1.059732E-2</v>
      </c>
      <c r="I35" s="23">
        <f>1/$A$1*'[1]4403Imp'!$H$29</f>
        <v>1.8890999999999998E-2</v>
      </c>
      <c r="J35" s="43">
        <f>1/$A$1*'[1]4403Imp'!$I$29</f>
        <v>5.7271999999999997E-2</v>
      </c>
      <c r="K35" s="43">
        <f>1/$A$1*'[1]4403Imp'!$J$29</f>
        <v>4.6448000000000003E-2</v>
      </c>
      <c r="L35" s="23">
        <f>1/$A$1*'[1]4403Imp'!$K$29</f>
        <v>9.6819999999999979E-3</v>
      </c>
      <c r="M35" s="23">
        <f>1/$A$1*'[1]4403Imp'!L$29</f>
        <v>8.0016000000000004E-2</v>
      </c>
      <c r="N35" s="23">
        <f>1/$A$1*'[1]4403Imp'!M$29</f>
        <v>9.7728999999999983E-2</v>
      </c>
      <c r="O35" s="23">
        <f>1/$A$1*'[1]4403Imp'!N$29</f>
        <v>9.6249000000000001E-2</v>
      </c>
      <c r="P35" s="23">
        <f>1/$A$1*'[1]4403Imp'!O$29</f>
        <v>3.1378000000000003E-2</v>
      </c>
      <c r="Q35" s="23">
        <f>1/$A$1*'[1]4403Imp'!P$29</f>
        <v>2.7250999999999997E-2</v>
      </c>
      <c r="R35" s="23">
        <f>1/$A$1*'[1]4403Imp'!Q$29</f>
        <v>9.5029999999999993E-3</v>
      </c>
      <c r="S35" s="23">
        <f>1/$A$1*'[1]4403Imp'!R$29</f>
        <v>1.2677999999999998E-2</v>
      </c>
      <c r="T35" s="23">
        <f>1/$A$1*'[1]4403Imp'!S$29</f>
        <v>7.5009999999999999E-3</v>
      </c>
      <c r="U35" s="23">
        <f>1/$A$1*'[1]4403Imp'!T$29</f>
        <v>8.5000000000000006E-4</v>
      </c>
      <c r="V35" s="23">
        <f>1/$A$1*'[1]4403Imp'!U$29</f>
        <v>6.8999999999999997E-4</v>
      </c>
      <c r="W35" s="23">
        <f>1/$A$1*'[1]4403Imp'!V$29</f>
        <v>0</v>
      </c>
      <c r="X35" s="23">
        <f>1/$A$1*'[1]4403Imp'!W$29</f>
        <v>0</v>
      </c>
      <c r="Y35" s="23">
        <f>1/$A$1*'[1]4403Imp'!X$29</f>
        <v>0</v>
      </c>
      <c r="Z35" s="23">
        <f>1/$A$1*'[1]4403Imp'!Y$29</f>
        <v>0</v>
      </c>
      <c r="AA35" s="23">
        <f>1/$A$1*'[1]4403Imp'!Z$29</f>
        <v>0</v>
      </c>
      <c r="AB35" s="43">
        <f>1/$A$1*'[1]4403Imp'!AA$29</f>
        <v>0</v>
      </c>
      <c r="AC35" s="5"/>
      <c r="AD35" s="276">
        <f>1/1000*'[1]4403Imp'!AB$29</f>
        <v>4.66335898152E-4</v>
      </c>
      <c r="AE35" s="288">
        <f>1/1000*'[1]4403Imp'!AC$29</f>
        <v>1.1497336647999998E-3</v>
      </c>
      <c r="AF35" s="23">
        <f>1/1000*'[1]4403Imp'!AD$29</f>
        <v>2.0056176000000001E-3</v>
      </c>
      <c r="AG35" s="23">
        <f>1/1000*'[1]4403Imp'!AE$29</f>
        <v>2.4427902016000004E-3</v>
      </c>
      <c r="AH35" s="23">
        <f>1/1000*'[1]4403Imp'!AF$29</f>
        <v>2.1956750606000001E-3</v>
      </c>
      <c r="AI35" s="23">
        <f>1/1000*'[1]4403Imp'!AG$29</f>
        <v>1.8716650953000001E-3</v>
      </c>
      <c r="AJ35" s="23">
        <f>1/1000*'[1]4403Imp'!AH$29</f>
        <v>2.5431688316E-3</v>
      </c>
      <c r="AK35" s="23">
        <f>1/1000*'[1]4403Imp'!AI$29</f>
        <v>5.8382546225000005E-3</v>
      </c>
      <c r="AL35" s="23">
        <f>1/1000*'[1]4403Imp'!AJ$29</f>
        <v>4.8749195344000009E-3</v>
      </c>
      <c r="AM35" s="23">
        <f>1/1000*'[1]4403Imp'!AK$29</f>
        <v>1.0493066452E-3</v>
      </c>
      <c r="AN35" s="23">
        <f>1/1000*'[1]4403Imp'!AL$29</f>
        <v>5.7827816163000005E-3</v>
      </c>
      <c r="AO35" s="23">
        <f>1/1000*'[1]4403Imp'!AM$29</f>
        <v>8.6417086080000007E-3</v>
      </c>
      <c r="AP35" s="23">
        <f>1/1000*'[1]4403Imp'!AN$29</f>
        <v>7.1352537167999998E-3</v>
      </c>
      <c r="AQ35" s="23">
        <f>1/1000*'[1]4403Imp'!AO$29</f>
        <v>2.6415284793000005E-3</v>
      </c>
      <c r="AR35" s="23">
        <f>1/1000*'[1]4403Imp'!AP$29</f>
        <v>2.5811147515000005E-3</v>
      </c>
      <c r="AS35" s="23">
        <f>1/1000*'[1]4403Imp'!AQ$29</f>
        <v>1.0870914284999999E-3</v>
      </c>
      <c r="AT35" s="23">
        <f>1/1000*'[1]4403Imp'!AR$29</f>
        <v>1.4391803109999998E-3</v>
      </c>
      <c r="AU35" s="23">
        <f>1/1000*'[1]4403Imp'!AS$29</f>
        <v>1.0515880231999999E-3</v>
      </c>
      <c r="AV35" s="23">
        <f>1/1000*'[1]4403Imp'!AT$29</f>
        <v>3.0347566499999999E-4</v>
      </c>
      <c r="AW35" s="23">
        <f>1/1000*'[1]4403Imp'!AU$29</f>
        <v>2.5875809999999997E-4</v>
      </c>
      <c r="AX35" s="23">
        <f>1/1000*'[1]4403Imp'!AV$29</f>
        <v>0</v>
      </c>
      <c r="AY35" s="23">
        <f>1/1000*'[1]4403Imp'!AW$29</f>
        <v>0</v>
      </c>
      <c r="AZ35" s="23">
        <f>1/1000*'[1]4403Imp'!AX$29</f>
        <v>0</v>
      </c>
      <c r="BA35" s="23">
        <f>1/1000*'[1]4403Imp'!AY$29</f>
        <v>0</v>
      </c>
      <c r="BB35" s="23">
        <f>1/1000*'[1]4403Imp'!AZ$29</f>
        <v>0</v>
      </c>
      <c r="BC35" s="24">
        <f>1/1000*'[1]4403Imp'!BA$29</f>
        <v>0</v>
      </c>
      <c r="BD35" s="321"/>
    </row>
    <row r="36" spans="2:56">
      <c r="B36" s="6" t="s">
        <v>150</v>
      </c>
      <c r="C36" s="275">
        <f>SUM(C42:C45)</f>
        <v>8.0938E-3</v>
      </c>
      <c r="D36" s="288">
        <f t="shared" ref="D36:K36" si="14">SUM(D42:D45)</f>
        <v>4.9213999999999994E-3</v>
      </c>
      <c r="E36" s="23">
        <f t="shared" si="14"/>
        <v>7.2685399999999995E-3</v>
      </c>
      <c r="F36" s="23">
        <f t="shared" si="14"/>
        <v>7.4819999999999999E-3</v>
      </c>
      <c r="G36" s="23">
        <f t="shared" si="14"/>
        <v>1.4135E-2</v>
      </c>
      <c r="H36" s="23">
        <f t="shared" si="14"/>
        <v>9.7210000000000005E-3</v>
      </c>
      <c r="I36" s="23">
        <f t="shared" si="14"/>
        <v>8.4270000000000005E-3</v>
      </c>
      <c r="J36" s="23">
        <f t="shared" si="14"/>
        <v>9.0559999999999998E-3</v>
      </c>
      <c r="K36" s="43">
        <f t="shared" si="14"/>
        <v>6.0150000000000004E-3</v>
      </c>
      <c r="L36" s="23">
        <f>SUM(L42:L45)</f>
        <v>3.2620000000000001E-3</v>
      </c>
      <c r="M36" s="23">
        <f>SUM(M42:M45)</f>
        <v>5.1459999999999995E-3</v>
      </c>
      <c r="N36" s="23">
        <f>SUM(N42:N45)</f>
        <v>3.9419999999999993E-3</v>
      </c>
      <c r="O36" s="23">
        <f t="shared" ref="O36:AB36" si="15">SUM(O42:O45)</f>
        <v>2.611E-3</v>
      </c>
      <c r="P36" s="23">
        <f t="shared" si="15"/>
        <v>4.0069999999999993E-3</v>
      </c>
      <c r="Q36" s="23">
        <f t="shared" si="15"/>
        <v>4.6560000000000004E-3</v>
      </c>
      <c r="R36" s="23">
        <f t="shared" si="15"/>
        <v>4.5139999999999998E-3</v>
      </c>
      <c r="S36" s="23">
        <f t="shared" si="15"/>
        <v>3.4030000000000002E-3</v>
      </c>
      <c r="T36" s="23">
        <f t="shared" si="15"/>
        <v>2.4499999999999999E-3</v>
      </c>
      <c r="U36" s="23">
        <f t="shared" si="15"/>
        <v>1.9019999999999998E-3</v>
      </c>
      <c r="V36" s="23">
        <f t="shared" si="15"/>
        <v>1.4650000000000002E-3</v>
      </c>
      <c r="W36" s="23">
        <f t="shared" si="15"/>
        <v>0</v>
      </c>
      <c r="X36" s="23">
        <f t="shared" si="15"/>
        <v>0</v>
      </c>
      <c r="Y36" s="23">
        <f t="shared" si="15"/>
        <v>0</v>
      </c>
      <c r="Z36" s="23">
        <f t="shared" si="15"/>
        <v>0</v>
      </c>
      <c r="AA36" s="23">
        <f t="shared" si="15"/>
        <v>0</v>
      </c>
      <c r="AB36" s="43">
        <f t="shared" si="15"/>
        <v>0</v>
      </c>
      <c r="AC36" s="5"/>
      <c r="AD36" s="275">
        <f>SUM(AD42:AD45)</f>
        <v>2.635971E-3</v>
      </c>
      <c r="AE36" s="288">
        <f>SUM(AE42:AE45)</f>
        <v>1.4625230000000001E-3</v>
      </c>
      <c r="AF36" s="23">
        <f>SUM(AF42:AF45)</f>
        <v>2.080527E-3</v>
      </c>
      <c r="AG36" s="23">
        <f t="shared" ref="AG36:BB36" si="16">SUM(AG42:AG45)</f>
        <v>3.045575E-3</v>
      </c>
      <c r="AH36" s="23">
        <f t="shared" si="16"/>
        <v>5.1817490592000002E-3</v>
      </c>
      <c r="AI36" s="23">
        <f t="shared" si="16"/>
        <v>4.9666487442000008E-3</v>
      </c>
      <c r="AJ36" s="23">
        <f t="shared" si="16"/>
        <v>4.5401127396000008E-3</v>
      </c>
      <c r="AK36" s="23">
        <f t="shared" si="16"/>
        <v>4.6994828740000005E-3</v>
      </c>
      <c r="AL36" s="23">
        <f t="shared" si="16"/>
        <v>3.5199494468000007E-3</v>
      </c>
      <c r="AM36" s="23">
        <f t="shared" si="16"/>
        <v>1.730674814E-3</v>
      </c>
      <c r="AN36" s="23">
        <f t="shared" si="16"/>
        <v>2.1283702533E-3</v>
      </c>
      <c r="AO36" s="23">
        <f t="shared" si="16"/>
        <v>2.2868458079999998E-3</v>
      </c>
      <c r="AP36" s="23">
        <f t="shared" si="16"/>
        <v>1.3279641408E-3</v>
      </c>
      <c r="AQ36" s="23">
        <f t="shared" si="16"/>
        <v>2.2748626470000001E-4</v>
      </c>
      <c r="AR36" s="23">
        <f t="shared" si="16"/>
        <v>1.8969611645000002E-3</v>
      </c>
      <c r="AS36" s="23">
        <f t="shared" si="16"/>
        <v>7.0867426349999999E-4</v>
      </c>
      <c r="AT36" s="23">
        <f t="shared" si="16"/>
        <v>1.3187108494999999E-3</v>
      </c>
      <c r="AU36" s="23">
        <f t="shared" si="16"/>
        <v>1.1084333975E-3</v>
      </c>
      <c r="AV36" s="23">
        <f t="shared" si="16"/>
        <v>8.8899538800000003E-4</v>
      </c>
      <c r="AW36" s="23">
        <f t="shared" si="16"/>
        <v>7.4093577166666673E-4</v>
      </c>
      <c r="AX36" s="23">
        <f t="shared" si="16"/>
        <v>0</v>
      </c>
      <c r="AY36" s="23">
        <f t="shared" si="16"/>
        <v>0</v>
      </c>
      <c r="AZ36" s="23">
        <f t="shared" si="16"/>
        <v>0</v>
      </c>
      <c r="BA36" s="23">
        <f t="shared" si="16"/>
        <v>0</v>
      </c>
      <c r="BB36" s="23">
        <f t="shared" si="16"/>
        <v>0</v>
      </c>
      <c r="BC36" s="24">
        <f>SUM(BC42:BC45)</f>
        <v>0</v>
      </c>
      <c r="BD36" s="321"/>
    </row>
    <row r="37" spans="2:56">
      <c r="B37" s="6" t="s">
        <v>17</v>
      </c>
      <c r="C37" s="283">
        <f t="shared" ref="C37:AB37" si="17">SUM(C34:C34)-SUM(C35:C36)</f>
        <v>1.34495E-2</v>
      </c>
      <c r="D37" s="298">
        <f t="shared" si="17"/>
        <v>8.6452200000000021E-3</v>
      </c>
      <c r="E37" s="32">
        <f t="shared" si="17"/>
        <v>5.0247599999999996E-3</v>
      </c>
      <c r="F37" s="32">
        <f t="shared" si="17"/>
        <v>5.6691399999999996E-3</v>
      </c>
      <c r="G37" s="32">
        <f t="shared" si="17"/>
        <v>5.3029999999999952E-3</v>
      </c>
      <c r="H37" s="32">
        <f t="shared" si="17"/>
        <v>4.3890000000000005E-3</v>
      </c>
      <c r="I37" s="32">
        <f t="shared" si="17"/>
        <v>5.3639999999999972E-3</v>
      </c>
      <c r="J37" s="46">
        <f t="shared" si="17"/>
        <v>1.3482999999999995E-2</v>
      </c>
      <c r="K37" s="46">
        <f t="shared" si="17"/>
        <v>1.3791000000000005E-2</v>
      </c>
      <c r="L37" s="32">
        <f t="shared" si="17"/>
        <v>7.0960000000000016E-3</v>
      </c>
      <c r="M37" s="32">
        <f t="shared" si="17"/>
        <v>7.2870000000000018E-3</v>
      </c>
      <c r="N37" s="32">
        <f t="shared" si="17"/>
        <v>3.0249999999999999E-3</v>
      </c>
      <c r="O37" s="32">
        <f t="shared" si="17"/>
        <v>4.603999999999997E-3</v>
      </c>
      <c r="P37" s="32">
        <f t="shared" si="17"/>
        <v>6.8520000000000039E-3</v>
      </c>
      <c r="Q37" s="32">
        <f t="shared" si="17"/>
        <v>1.1390000000000011E-3</v>
      </c>
      <c r="R37" s="32">
        <f t="shared" si="17"/>
        <v>6.2900000000000282E-4</v>
      </c>
      <c r="S37" s="32">
        <f t="shared" si="17"/>
        <v>4.5300000000000201E-4</v>
      </c>
      <c r="T37" s="32">
        <f t="shared" si="17"/>
        <v>3.1199999999999804E-4</v>
      </c>
      <c r="U37" s="32">
        <f t="shared" si="17"/>
        <v>9.7999999999999997E-5</v>
      </c>
      <c r="V37" s="32">
        <f t="shared" si="17"/>
        <v>6.7999999999999918E-5</v>
      </c>
      <c r="W37" s="32">
        <f t="shared" si="17"/>
        <v>0</v>
      </c>
      <c r="X37" s="32">
        <f t="shared" si="17"/>
        <v>0</v>
      </c>
      <c r="Y37" s="32">
        <f t="shared" si="17"/>
        <v>0</v>
      </c>
      <c r="Z37" s="32">
        <f t="shared" si="17"/>
        <v>0</v>
      </c>
      <c r="AA37" s="32">
        <f t="shared" si="17"/>
        <v>0</v>
      </c>
      <c r="AB37" s="46">
        <f t="shared" si="17"/>
        <v>0</v>
      </c>
      <c r="AC37" s="5"/>
      <c r="AD37" s="276">
        <f t="shared" ref="AD37:BC37" si="18">SUM(AD34:AD34)-SUM(AD35:AD36)</f>
        <v>2.1883837046490001E-3</v>
      </c>
      <c r="AE37" s="288">
        <f t="shared" si="18"/>
        <v>1.7168956503999999E-3</v>
      </c>
      <c r="AF37" s="61">
        <f t="shared" si="18"/>
        <v>1.4859007104000002E-3</v>
      </c>
      <c r="AG37" s="61">
        <f t="shared" si="18"/>
        <v>1.7222372943999989E-3</v>
      </c>
      <c r="AH37" s="61">
        <f t="shared" si="18"/>
        <v>1.8204476500000011E-3</v>
      </c>
      <c r="AI37" s="61">
        <f t="shared" si="18"/>
        <v>1.5366252329999993E-3</v>
      </c>
      <c r="AJ37" s="61">
        <f t="shared" si="18"/>
        <v>1.7719655000000001E-3</v>
      </c>
      <c r="AK37" s="61">
        <f t="shared" si="18"/>
        <v>2.4364406375000005E-3</v>
      </c>
      <c r="AL37" s="61">
        <f t="shared" si="18"/>
        <v>2.4006412308000009E-3</v>
      </c>
      <c r="AM37" s="61">
        <f t="shared" si="18"/>
        <v>1.2152153156000005E-3</v>
      </c>
      <c r="AN37" s="61">
        <f t="shared" si="18"/>
        <v>1.0251107820000004E-3</v>
      </c>
      <c r="AO37" s="61">
        <f t="shared" si="18"/>
        <v>4.3108012799999984E-4</v>
      </c>
      <c r="AP37" s="61">
        <f t="shared" si="18"/>
        <v>7.0240658399999857E-4</v>
      </c>
      <c r="AQ37" s="61">
        <f t="shared" si="18"/>
        <v>9.0502179209999995E-4</v>
      </c>
      <c r="AR37" s="61">
        <f t="shared" si="18"/>
        <v>5.0381369750000012E-4</v>
      </c>
      <c r="AS37" s="61">
        <f t="shared" si="18"/>
        <v>2.834883450000005E-4</v>
      </c>
      <c r="AT37" s="61">
        <f t="shared" si="18"/>
        <v>1.5534677360000025E-4</v>
      </c>
      <c r="AU37" s="61">
        <f t="shared" si="18"/>
        <v>1.227407753000005E-4</v>
      </c>
      <c r="AV37" s="61">
        <f t="shared" si="18"/>
        <v>4.1866449999999932E-5</v>
      </c>
      <c r="AW37" s="61">
        <f t="shared" si="18"/>
        <v>2.7722002916666898E-5</v>
      </c>
      <c r="AX37" s="61">
        <f t="shared" si="18"/>
        <v>0</v>
      </c>
      <c r="AY37" s="61">
        <f t="shared" si="18"/>
        <v>0</v>
      </c>
      <c r="AZ37" s="61">
        <f t="shared" si="18"/>
        <v>0</v>
      </c>
      <c r="BA37" s="61">
        <f t="shared" si="18"/>
        <v>0</v>
      </c>
      <c r="BB37" s="61">
        <f t="shared" si="18"/>
        <v>0</v>
      </c>
      <c r="BC37" s="171">
        <f t="shared" si="18"/>
        <v>0</v>
      </c>
      <c r="BD37" s="321"/>
    </row>
    <row r="38" spans="2:56" ht="17.149999999999999" customHeight="1">
      <c r="B38" s="83" t="s">
        <v>129</v>
      </c>
      <c r="C38" s="278">
        <f t="shared" ref="C38:AB38" si="19">C5-SUM(C6,C14,C17,C18,C21,C33,C34)</f>
        <v>1.0124482000000006</v>
      </c>
      <c r="D38" s="279">
        <f t="shared" si="19"/>
        <v>0.95870400000000044</v>
      </c>
      <c r="E38" s="141">
        <f t="shared" si="19"/>
        <v>0.60718828000000036</v>
      </c>
      <c r="F38" s="141">
        <f t="shared" si="19"/>
        <v>0.54509000000000052</v>
      </c>
      <c r="G38" s="141">
        <f t="shared" si="19"/>
        <v>0.59805800000000042</v>
      </c>
      <c r="H38" s="141">
        <f t="shared" si="19"/>
        <v>0.53952799999999845</v>
      </c>
      <c r="I38" s="141">
        <f t="shared" si="19"/>
        <v>0.58670400000000011</v>
      </c>
      <c r="J38" s="142">
        <f t="shared" si="19"/>
        <v>0.45240700000000089</v>
      </c>
      <c r="K38" s="142">
        <f t="shared" si="19"/>
        <v>0.43928000000000011</v>
      </c>
      <c r="L38" s="141">
        <f t="shared" si="19"/>
        <v>0.34521599999999975</v>
      </c>
      <c r="M38" s="141">
        <f t="shared" si="19"/>
        <v>0.3103830000000003</v>
      </c>
      <c r="N38" s="141">
        <f t="shared" si="19"/>
        <v>0.26146199999999853</v>
      </c>
      <c r="O38" s="141">
        <f t="shared" si="19"/>
        <v>0.22303800000000074</v>
      </c>
      <c r="P38" s="141">
        <f t="shared" si="19"/>
        <v>0.22553700000000054</v>
      </c>
      <c r="Q38" s="141">
        <f t="shared" si="19"/>
        <v>0.2211350000000003</v>
      </c>
      <c r="R38" s="141">
        <f t="shared" si="19"/>
        <v>0.19897700000000063</v>
      </c>
      <c r="S38" s="141">
        <f t="shared" si="19"/>
        <v>0.18091800000000013</v>
      </c>
      <c r="T38" s="141">
        <f t="shared" si="19"/>
        <v>0.18040399999999979</v>
      </c>
      <c r="U38" s="141">
        <f t="shared" si="19"/>
        <v>0.22043900000000005</v>
      </c>
      <c r="V38" s="141">
        <f t="shared" si="19"/>
        <v>0.18217927999999994</v>
      </c>
      <c r="W38" s="141">
        <f t="shared" si="19"/>
        <v>0</v>
      </c>
      <c r="X38" s="141">
        <f t="shared" si="19"/>
        <v>0</v>
      </c>
      <c r="Y38" s="141">
        <f t="shared" si="19"/>
        <v>0</v>
      </c>
      <c r="Z38" s="141">
        <f t="shared" si="19"/>
        <v>0</v>
      </c>
      <c r="AA38" s="141">
        <f t="shared" si="19"/>
        <v>0</v>
      </c>
      <c r="AB38" s="142">
        <f t="shared" si="19"/>
        <v>0</v>
      </c>
      <c r="AC38" s="5"/>
      <c r="AD38" s="306">
        <f t="shared" ref="AD38:BC38" si="20">AD5-SUM(AD6,AD14,AD17,AD18,AD21,AD33,AD34)</f>
        <v>7.370823998441095E-2</v>
      </c>
      <c r="AE38" s="307">
        <f t="shared" si="20"/>
        <v>6.3405194939199883E-2</v>
      </c>
      <c r="AF38" s="120">
        <f t="shared" si="20"/>
        <v>4.5114141024000132E-2</v>
      </c>
      <c r="AG38" s="120">
        <f t="shared" si="20"/>
        <v>4.7370812182400024E-2</v>
      </c>
      <c r="AH38" s="120">
        <f t="shared" si="20"/>
        <v>5.3173187348400153E-2</v>
      </c>
      <c r="AI38" s="120">
        <f t="shared" si="20"/>
        <v>4.8585717866400202E-2</v>
      </c>
      <c r="AJ38" s="120">
        <f t="shared" si="20"/>
        <v>5.7006746177600154E-2</v>
      </c>
      <c r="AK38" s="120">
        <f t="shared" si="20"/>
        <v>5.283146754300011E-2</v>
      </c>
      <c r="AL38" s="120">
        <f t="shared" si="20"/>
        <v>5.5325787825199979E-2</v>
      </c>
      <c r="AM38" s="120">
        <f t="shared" si="20"/>
        <v>3.8175589522399994E-2</v>
      </c>
      <c r="AN38" s="120">
        <f t="shared" si="20"/>
        <v>2.9518249637699945E-2</v>
      </c>
      <c r="AO38" s="120">
        <f t="shared" si="20"/>
        <v>3.3376849824000132E-2</v>
      </c>
      <c r="AP38" s="120">
        <f t="shared" si="20"/>
        <v>2.614107527679993E-2</v>
      </c>
      <c r="AQ38" s="120">
        <f t="shared" si="20"/>
        <v>2.7405800366399974E-2</v>
      </c>
      <c r="AR38" s="120">
        <f t="shared" si="20"/>
        <v>2.8563528501000052E-2</v>
      </c>
      <c r="AS38" s="120">
        <f t="shared" si="20"/>
        <v>2.2705630139499916E-2</v>
      </c>
      <c r="AT38" s="120">
        <f t="shared" si="20"/>
        <v>1.953656140619997E-2</v>
      </c>
      <c r="AU38" s="120">
        <f t="shared" si="20"/>
        <v>1.9744975679000021E-2</v>
      </c>
      <c r="AV38" s="120">
        <f t="shared" si="20"/>
        <v>2.4087921648000027E-2</v>
      </c>
      <c r="AW38" s="120">
        <f t="shared" si="20"/>
        <v>1.8839093280416636E-2</v>
      </c>
      <c r="AX38" s="120">
        <f t="shared" si="20"/>
        <v>0</v>
      </c>
      <c r="AY38" s="120">
        <f t="shared" si="20"/>
        <v>0</v>
      </c>
      <c r="AZ38" s="120">
        <f t="shared" si="20"/>
        <v>0</v>
      </c>
      <c r="BA38" s="120">
        <f t="shared" si="20"/>
        <v>0</v>
      </c>
      <c r="BB38" s="120">
        <f t="shared" si="20"/>
        <v>0</v>
      </c>
      <c r="BC38" s="203">
        <f t="shared" si="20"/>
        <v>0</v>
      </c>
      <c r="BD38" s="321"/>
    </row>
    <row r="39" spans="2:56">
      <c r="B39" s="6" t="s">
        <v>49</v>
      </c>
      <c r="C39" s="281">
        <f>1/$A$1*'[1]4403Imp'!$B$226</f>
        <v>1.00727878</v>
      </c>
      <c r="D39" s="297">
        <f>1/$A$1*'[1]4403Imp'!$C$226</f>
        <v>0.95513899999999996</v>
      </c>
      <c r="E39" s="28">
        <f>1/$A$1*'[1]4403Imp'!$D$226</f>
        <v>0.60521700000000012</v>
      </c>
      <c r="F39" s="28">
        <f>1/$A$1*'[1]4403Imp'!$E$226</f>
        <v>0.54454199999999986</v>
      </c>
      <c r="G39" s="28">
        <f>1/$A$1*'[1]4403Imp'!$F$226</f>
        <v>0.59707199999999994</v>
      </c>
      <c r="H39" s="28">
        <f>1/$A$1*'[1]4403Imp'!$G$226</f>
        <v>0.53874199999999983</v>
      </c>
      <c r="I39" s="28">
        <f>1/$A$1*'[1]4403Imp'!$H$226</f>
        <v>0.58490799999999998</v>
      </c>
      <c r="J39" s="47">
        <f>1/$A$1*'[1]4403Imp'!$I$226</f>
        <v>0.45124999999999998</v>
      </c>
      <c r="K39" s="47">
        <f>1/$A$1*'[1]4403Imp'!$J$226</f>
        <v>0.43874800000000003</v>
      </c>
      <c r="L39" s="28">
        <f>1/$A$1*'[1]4403Imp'!$K$226</f>
        <v>0.34496699999999991</v>
      </c>
      <c r="M39" s="28">
        <f>1/$A$1*'[1]4403Imp'!L$226</f>
        <v>0.31016699999999997</v>
      </c>
      <c r="N39" s="28">
        <f>1/$A$1*'[1]4403Imp'!M$226</f>
        <v>0.25969500000000001</v>
      </c>
      <c r="O39" s="28">
        <f>1/$A$1*'[1]4403Imp'!N$226</f>
        <v>0.22293099999999999</v>
      </c>
      <c r="P39" s="28">
        <f>1/$A$1*'[1]4403Imp'!O$226</f>
        <v>0.22540500000000002</v>
      </c>
      <c r="Q39" s="28">
        <f>1/$A$1*'[1]4403Imp'!P$226</f>
        <v>0.22105999999999998</v>
      </c>
      <c r="R39" s="28">
        <f>1/$A$1*'[1]4403Imp'!Q$226</f>
        <v>0.19897699999999999</v>
      </c>
      <c r="S39" s="28">
        <f>1/$A$1*'[1]4403Imp'!R$226</f>
        <v>0.18091800000000002</v>
      </c>
      <c r="T39" s="28">
        <f>1/$A$1*'[1]4403Imp'!S$226</f>
        <v>0.18039199999999997</v>
      </c>
      <c r="U39" s="28">
        <f>1/$A$1*'[1]4403Imp'!T$226</f>
        <v>0.22033499999999995</v>
      </c>
      <c r="V39" s="28">
        <f>1/$A$1*'[1]4403Imp'!U$226</f>
        <v>0.18198300000000001</v>
      </c>
      <c r="W39" s="28">
        <f>1/$A$1*'[1]4403Imp'!V$226</f>
        <v>0</v>
      </c>
      <c r="X39" s="28">
        <f>1/$A$1*'[1]4403Imp'!W$226</f>
        <v>0</v>
      </c>
      <c r="Y39" s="28">
        <f>1/$A$1*'[1]4403Imp'!X$226</f>
        <v>0</v>
      </c>
      <c r="Z39" s="28">
        <f>1/$A$1*'[1]4403Imp'!Y$226</f>
        <v>0</v>
      </c>
      <c r="AA39" s="28">
        <f>1/$A$1*'[1]4403Imp'!Z$226</f>
        <v>0</v>
      </c>
      <c r="AB39" s="47">
        <f>1/$A$1*'[1]4403Imp'!AA$226</f>
        <v>0</v>
      </c>
      <c r="AC39" s="5"/>
      <c r="AD39" s="276">
        <f>1/1000*'[1]4403Imp'!AB$226</f>
        <v>7.0715741253315006E-2</v>
      </c>
      <c r="AE39" s="288">
        <f>1/1000*'[1]4403Imp'!AC$226</f>
        <v>6.1333507348799998E-2</v>
      </c>
      <c r="AF39" s="23">
        <f>1/1000*'[1]4403Imp'!AD$226</f>
        <v>4.4124513888000004E-2</v>
      </c>
      <c r="AG39" s="23">
        <f>1/1000*'[1]4403Imp'!AE$226</f>
        <v>4.7055740177600003E-2</v>
      </c>
      <c r="AH39" s="23">
        <f>1/1000*'[1]4403Imp'!AF$226</f>
        <v>5.2391924855900003E-2</v>
      </c>
      <c r="AI39" s="23">
        <f>1/1000*'[1]4403Imp'!AG$226</f>
        <v>4.7335458327300003E-2</v>
      </c>
      <c r="AJ39" s="23">
        <f>1/1000*'[1]4403Imp'!AH$226</f>
        <v>5.4861199498400008E-2</v>
      </c>
      <c r="AK39" s="23">
        <f>1/1000*'[1]4403Imp'!AI$226</f>
        <v>5.1692657420500006E-2</v>
      </c>
      <c r="AL39" s="23">
        <f>1/1000*'[1]4403Imp'!AJ$226</f>
        <v>5.4912220927200002E-2</v>
      </c>
      <c r="AM39" s="23">
        <f>1/1000*'[1]4403Imp'!AK$226</f>
        <v>3.8116599245999999E-2</v>
      </c>
      <c r="AN39" s="23">
        <f>1/1000*'[1]4403Imp'!AL$226</f>
        <v>2.9427463050300001E-2</v>
      </c>
      <c r="AO39" s="23">
        <f>1/1000*'[1]4403Imp'!AM$226</f>
        <v>3.2676694703999996E-2</v>
      </c>
      <c r="AP39" s="23">
        <f>1/1000*'[1]4403Imp'!AN$226</f>
        <v>2.6007470209600002E-2</v>
      </c>
      <c r="AQ39" s="23">
        <f>1/1000*'[1]4403Imp'!AO$226</f>
        <v>2.7186280045500003E-2</v>
      </c>
      <c r="AR39" s="23">
        <f>1/1000*'[1]4403Imp'!AP$226</f>
        <v>2.8380846466E-2</v>
      </c>
      <c r="AS39" s="23">
        <f>1/1000*'[1]4403Imp'!AQ$226</f>
        <v>2.2705630139499999E-2</v>
      </c>
      <c r="AT39" s="23">
        <f>1/1000*'[1]4403Imp'!AR$226</f>
        <v>1.9509600642900003E-2</v>
      </c>
      <c r="AU39" s="23">
        <f>1/1000*'[1]4403Imp'!AS$226</f>
        <v>1.9744777981500001E-2</v>
      </c>
      <c r="AV39" s="23">
        <f>1/1000*'[1]4403Imp'!AT$226</f>
        <v>2.4083538956999998E-2</v>
      </c>
      <c r="AW39" s="23">
        <f>1/1000*'[1]4403Imp'!AU$226</f>
        <v>1.8807927439166667E-2</v>
      </c>
      <c r="AX39" s="23">
        <f>1/1000*'[1]4403Imp'!AV$226</f>
        <v>0</v>
      </c>
      <c r="AY39" s="23">
        <f>1/1000*'[1]4403Imp'!AW$226</f>
        <v>0</v>
      </c>
      <c r="AZ39" s="23">
        <f>1/1000*'[1]4403Imp'!AX$226</f>
        <v>0</v>
      </c>
      <c r="BA39" s="23">
        <f>1/1000*'[1]4403Imp'!AY$226</f>
        <v>0</v>
      </c>
      <c r="BB39" s="23">
        <f>1/1000*'[1]4403Imp'!AZ$226</f>
        <v>0</v>
      </c>
      <c r="BC39" s="24">
        <f>1/1000*'[1]4403Imp'!BA$226</f>
        <v>0</v>
      </c>
      <c r="BD39" s="321"/>
    </row>
    <row r="40" spans="2:56" ht="13" thickBot="1">
      <c r="B40" s="7" t="s">
        <v>157</v>
      </c>
      <c r="C40" s="299">
        <f t="shared" ref="C40:L40" si="21">SUM(C38:C38)-SUM(C39:C39)</f>
        <v>5.1694200000005353E-3</v>
      </c>
      <c r="D40" s="300">
        <f t="shared" si="21"/>
        <v>3.5650000000004844E-3</v>
      </c>
      <c r="E40" s="63">
        <f t="shared" si="21"/>
        <v>1.9712800000002417E-3</v>
      </c>
      <c r="F40" s="63">
        <f t="shared" si="21"/>
        <v>5.4800000000065907E-4</v>
      </c>
      <c r="G40" s="63">
        <f t="shared" si="21"/>
        <v>9.8600000000048649E-4</v>
      </c>
      <c r="H40" s="63">
        <f t="shared" si="21"/>
        <v>7.8599999999862113E-4</v>
      </c>
      <c r="I40" s="63">
        <f t="shared" si="21"/>
        <v>1.7960000000001308E-3</v>
      </c>
      <c r="J40" s="64">
        <f t="shared" si="21"/>
        <v>1.1570000000009073E-3</v>
      </c>
      <c r="K40" s="64">
        <f t="shared" si="21"/>
        <v>5.3200000000008796E-4</v>
      </c>
      <c r="L40" s="63">
        <f t="shared" si="21"/>
        <v>2.4899999999983269E-4</v>
      </c>
      <c r="M40" s="63">
        <f>SUM(M38:M38)-SUM(M39:M39)</f>
        <v>2.1600000000032704E-4</v>
      </c>
      <c r="N40" s="63">
        <f>SUM(N38:N38)-SUM(N39:N39)</f>
        <v>1.7669999999985198E-3</v>
      </c>
      <c r="O40" s="63">
        <f t="shared" ref="O40:AB40" si="22">SUM(O38:O38)-SUM(O39:O39)</f>
        <v>1.0700000000074539E-4</v>
      </c>
      <c r="P40" s="63">
        <f t="shared" si="22"/>
        <v>1.3200000000052059E-4</v>
      </c>
      <c r="Q40" s="63">
        <f t="shared" si="22"/>
        <v>7.5000000000324807E-5</v>
      </c>
      <c r="R40" s="63">
        <f t="shared" si="22"/>
        <v>6.3837823915946501E-16</v>
      </c>
      <c r="S40" s="63">
        <f t="shared" si="22"/>
        <v>0</v>
      </c>
      <c r="T40" s="63">
        <f t="shared" si="22"/>
        <v>1.1999999999817712E-5</v>
      </c>
      <c r="U40" s="63">
        <f t="shared" si="22"/>
        <v>1.0400000000010401E-4</v>
      </c>
      <c r="V40" s="63">
        <f t="shared" si="22"/>
        <v>1.9627999999993762E-4</v>
      </c>
      <c r="W40" s="63">
        <f t="shared" si="22"/>
        <v>0</v>
      </c>
      <c r="X40" s="63">
        <f t="shared" si="22"/>
        <v>0</v>
      </c>
      <c r="Y40" s="63">
        <f t="shared" si="22"/>
        <v>0</v>
      </c>
      <c r="Z40" s="63">
        <f t="shared" si="22"/>
        <v>0</v>
      </c>
      <c r="AA40" s="63">
        <f t="shared" si="22"/>
        <v>0</v>
      </c>
      <c r="AB40" s="64">
        <f t="shared" si="22"/>
        <v>0</v>
      </c>
      <c r="AC40" s="4"/>
      <c r="AD40" s="308">
        <f t="shared" ref="AD40:BC40" si="23">SUM(AD38:AD38)-SUM(AD39:AD39)</f>
        <v>2.9924987310959439E-3</v>
      </c>
      <c r="AE40" s="309">
        <f t="shared" si="23"/>
        <v>2.0716875903998844E-3</v>
      </c>
      <c r="AF40" s="25">
        <f t="shared" si="23"/>
        <v>9.8962713600012769E-4</v>
      </c>
      <c r="AG40" s="25">
        <f t="shared" si="23"/>
        <v>3.1507200480002107E-4</v>
      </c>
      <c r="AH40" s="25">
        <f t="shared" si="23"/>
        <v>7.8126249250014962E-4</v>
      </c>
      <c r="AI40" s="25">
        <f t="shared" si="23"/>
        <v>1.2502595391001986E-3</v>
      </c>
      <c r="AJ40" s="25">
        <f t="shared" si="23"/>
        <v>2.1455466792001457E-3</v>
      </c>
      <c r="AK40" s="25">
        <f t="shared" si="23"/>
        <v>1.1388101225001043E-3</v>
      </c>
      <c r="AL40" s="25">
        <f t="shared" si="23"/>
        <v>4.1356689799997709E-4</v>
      </c>
      <c r="AM40" s="25">
        <f t="shared" si="23"/>
        <v>5.899027639999499E-5</v>
      </c>
      <c r="AN40" s="25">
        <f t="shared" si="23"/>
        <v>9.0786587399943608E-5</v>
      </c>
      <c r="AO40" s="25">
        <f t="shared" si="23"/>
        <v>7.0015512000013574E-4</v>
      </c>
      <c r="AP40" s="25">
        <f t="shared" si="23"/>
        <v>1.336050671999281E-4</v>
      </c>
      <c r="AQ40" s="25">
        <f t="shared" si="23"/>
        <v>2.1952032089997062E-4</v>
      </c>
      <c r="AR40" s="25">
        <f t="shared" si="23"/>
        <v>1.8268203500005145E-4</v>
      </c>
      <c r="AS40" s="25">
        <f t="shared" si="23"/>
        <v>-8.3266726846886741E-17</v>
      </c>
      <c r="AT40" s="25">
        <f t="shared" si="23"/>
        <v>2.6960763299967855E-5</v>
      </c>
      <c r="AU40" s="25">
        <f t="shared" si="23"/>
        <v>1.976975000199388E-7</v>
      </c>
      <c r="AV40" s="25">
        <f t="shared" si="23"/>
        <v>4.3826910000287211E-6</v>
      </c>
      <c r="AW40" s="25">
        <f t="shared" si="23"/>
        <v>3.1165841249968657E-5</v>
      </c>
      <c r="AX40" s="25">
        <f t="shared" si="23"/>
        <v>0</v>
      </c>
      <c r="AY40" s="25">
        <f t="shared" si="23"/>
        <v>0</v>
      </c>
      <c r="AZ40" s="25">
        <f t="shared" si="23"/>
        <v>0</v>
      </c>
      <c r="BA40" s="25">
        <f t="shared" si="23"/>
        <v>0</v>
      </c>
      <c r="BB40" s="25">
        <f t="shared" si="23"/>
        <v>0</v>
      </c>
      <c r="BC40" s="315">
        <f t="shared" si="23"/>
        <v>0</v>
      </c>
      <c r="BD40" s="321"/>
    </row>
    <row r="41" spans="2:56" ht="13.5" thickTop="1">
      <c r="B41" s="147" t="s">
        <v>190</v>
      </c>
      <c r="C41" s="193"/>
      <c r="D41" s="193"/>
      <c r="E41" s="193"/>
      <c r="F41" s="193"/>
      <c r="G41" s="193"/>
      <c r="H41" s="193"/>
      <c r="I41" s="193"/>
      <c r="J41" s="193"/>
      <c r="K41" s="193"/>
      <c r="L41" s="193"/>
      <c r="M41" s="193"/>
      <c r="N41" s="193"/>
      <c r="O41" s="193"/>
      <c r="P41" s="193"/>
      <c r="Q41" s="193"/>
      <c r="R41" s="193"/>
      <c r="S41" s="193"/>
      <c r="T41" s="193"/>
      <c r="U41" s="193"/>
      <c r="V41" s="193"/>
      <c r="W41" s="193"/>
      <c r="X41" s="193"/>
      <c r="Y41" s="193"/>
      <c r="Z41" s="193"/>
      <c r="AA41" s="193"/>
      <c r="AB41" s="193"/>
      <c r="AD41" s="193"/>
      <c r="AE41" s="193"/>
      <c r="AF41" s="193"/>
      <c r="AG41" s="193"/>
      <c r="AH41" s="193"/>
      <c r="AI41" s="193"/>
      <c r="AJ41" s="193"/>
      <c r="AK41" s="193"/>
      <c r="AL41" s="193"/>
      <c r="AM41" s="193"/>
      <c r="AN41" s="193"/>
      <c r="AO41" s="193"/>
      <c r="AP41" s="193"/>
      <c r="AQ41" s="193"/>
      <c r="AR41" s="193"/>
      <c r="AS41" s="193"/>
      <c r="AT41" s="193"/>
      <c r="AU41" s="193"/>
      <c r="AV41" s="193"/>
      <c r="AW41" s="193"/>
      <c r="AX41" s="193"/>
      <c r="AY41" s="193"/>
      <c r="AZ41" s="193"/>
      <c r="BA41" s="193"/>
      <c r="BB41" s="193"/>
      <c r="BC41" s="193"/>
    </row>
    <row r="42" spans="2:56">
      <c r="B42" s="194" t="s">
        <v>167</v>
      </c>
      <c r="C42" s="195">
        <f>1/$A$1*'[1]4403Imp'!$B$152</f>
        <v>0</v>
      </c>
      <c r="D42" s="195">
        <f>1/$A$1*'[1]4403Imp'!$C$152</f>
        <v>0</v>
      </c>
      <c r="E42" s="195">
        <f>1/$A$1*'[1]4403Imp'!$D$152</f>
        <v>0</v>
      </c>
      <c r="F42" s="195">
        <f>1/$A$1*'[1]4403Imp'!$E$152</f>
        <v>0</v>
      </c>
      <c r="G42" s="195">
        <f>1/$A$1*'[1]4403Imp'!$F$152</f>
        <v>0</v>
      </c>
      <c r="H42" s="195">
        <f>1/$A$1*'[1]4403Imp'!$G$152</f>
        <v>0</v>
      </c>
      <c r="I42" s="195">
        <f>1/$A$1*'[1]4403Imp'!$H$152</f>
        <v>0</v>
      </c>
      <c r="J42" s="195">
        <f>1/$A$1*'[1]4403Imp'!$I$152</f>
        <v>0</v>
      </c>
      <c r="K42" s="195">
        <f>1/$A$1*'[1]4403Imp'!$J$152</f>
        <v>0</v>
      </c>
      <c r="L42" s="195">
        <f>1/$A$1*'[1]4403Imp'!$K$152</f>
        <v>0</v>
      </c>
      <c r="M42" s="195">
        <f>1/$A$1*'[1]4403Imp'!L$152</f>
        <v>0</v>
      </c>
      <c r="N42" s="195">
        <f>1/$A$1*'[1]4403Imp'!M$152</f>
        <v>0</v>
      </c>
      <c r="O42" s="195">
        <f>1/$A$1*'[1]4403Imp'!N$152</f>
        <v>0</v>
      </c>
      <c r="P42" s="195">
        <f>1/$A$1*'[1]4403Imp'!O$152</f>
        <v>0</v>
      </c>
      <c r="Q42" s="195">
        <f>1/$A$1*'[1]4403Imp'!P$152</f>
        <v>9.4999999999999992E-5</v>
      </c>
      <c r="R42" s="195">
        <f>1/$A$1*'[1]4403Imp'!Q$152</f>
        <v>1.22E-4</v>
      </c>
      <c r="S42" s="195">
        <f>1/$A$1*'[1]4403Imp'!R$152</f>
        <v>0</v>
      </c>
      <c r="T42" s="195">
        <f>1/$A$1*'[1]4403Imp'!S$152</f>
        <v>0</v>
      </c>
      <c r="U42" s="195">
        <f>1/$A$1*'[1]4403Imp'!T$152</f>
        <v>0</v>
      </c>
      <c r="V42" s="195">
        <f>1/$A$1*'[1]4403Imp'!U$152</f>
        <v>0</v>
      </c>
      <c r="W42" s="195">
        <f>1/$A$1*'[1]4403Imp'!V$152</f>
        <v>0</v>
      </c>
      <c r="X42" s="195">
        <f>1/$A$1*'[1]4403Imp'!W$152</f>
        <v>0</v>
      </c>
      <c r="Y42" s="195">
        <f>1/$A$1*'[1]4403Imp'!X$152</f>
        <v>0</v>
      </c>
      <c r="Z42" s="195">
        <f>1/$A$1*'[1]4403Imp'!Y$152</f>
        <v>0</v>
      </c>
      <c r="AA42" s="195">
        <f>1/$A$1*'[1]4403Imp'!Z$152</f>
        <v>0</v>
      </c>
      <c r="AB42" s="195">
        <f>1/$A$1*'[1]4403Imp'!AA$152</f>
        <v>0</v>
      </c>
      <c r="AC42" s="196"/>
      <c r="AD42" s="195">
        <f>1/1000*'[1]4403Imp'!AB$152</f>
        <v>0</v>
      </c>
      <c r="AE42" s="195">
        <f>1/1000*'[1]4403Imp'!AC$152</f>
        <v>0</v>
      </c>
      <c r="AF42" s="195">
        <f>1/1000*'[1]4403Imp'!AD$152</f>
        <v>0</v>
      </c>
      <c r="AG42" s="195">
        <f>1/1000*'[1]4403Imp'!AE$152</f>
        <v>0</v>
      </c>
      <c r="AH42" s="195">
        <f>1/1000*'[1]4403Imp'!AF$152</f>
        <v>0</v>
      </c>
      <c r="AI42" s="195">
        <f>1/1000*'[1]4403Imp'!AG$152</f>
        <v>0</v>
      </c>
      <c r="AJ42" s="195">
        <f>1/1000*'[1]4403Imp'!AH$152</f>
        <v>0</v>
      </c>
      <c r="AK42" s="195">
        <f>1/1000*'[1]4403Imp'!AI$152</f>
        <v>0</v>
      </c>
      <c r="AL42" s="195">
        <f>1/1000*'[1]4403Imp'!AJ$152</f>
        <v>0</v>
      </c>
      <c r="AM42" s="195">
        <f>1/1000*'[1]4403Imp'!AK$152</f>
        <v>0</v>
      </c>
      <c r="AN42" s="195">
        <f>1/1000*'[1]4403Imp'!AL$152</f>
        <v>0</v>
      </c>
      <c r="AO42" s="195">
        <f>1/1000*'[1]4403Imp'!AM$152</f>
        <v>0</v>
      </c>
      <c r="AP42" s="195">
        <f>1/1000*'[1]4403Imp'!AN$152</f>
        <v>0</v>
      </c>
      <c r="AQ42" s="195">
        <f>1/1000*'[1]4403Imp'!AO$152</f>
        <v>0</v>
      </c>
      <c r="AR42" s="195">
        <f>1/1000*'[1]4403Imp'!AP$152</f>
        <v>1.3225217500000001E-5</v>
      </c>
      <c r="AS42" s="195">
        <f>1/1000*'[1]4403Imp'!AQ$152</f>
        <v>1.71717315E-5</v>
      </c>
      <c r="AT42" s="195">
        <f>1/1000*'[1]4403Imp'!AR$152</f>
        <v>0</v>
      </c>
      <c r="AU42" s="195">
        <f>1/1000*'[1]4403Imp'!AS$152</f>
        <v>0</v>
      </c>
      <c r="AV42" s="195">
        <f>1/1000*'[1]4403Imp'!AT$152</f>
        <v>0</v>
      </c>
      <c r="AW42" s="195">
        <f>1/1000*'[1]4403Imp'!AU$152</f>
        <v>0</v>
      </c>
      <c r="AX42" s="195">
        <f>1/1000*'[1]4403Imp'!AV$152</f>
        <v>0</v>
      </c>
      <c r="AY42" s="195">
        <f>1/1000*'[1]4403Imp'!AW$152</f>
        <v>0</v>
      </c>
      <c r="AZ42" s="195">
        <f>1/1000*'[1]4403Imp'!AX$152</f>
        <v>0</v>
      </c>
      <c r="BA42" s="195">
        <f>1/1000*'[1]4403Imp'!AY$152</f>
        <v>0</v>
      </c>
      <c r="BB42" s="195">
        <f>1/1000*'[1]4403Imp'!AZ$152</f>
        <v>0</v>
      </c>
      <c r="BC42" s="195">
        <f>1/1000*'[1]4403Imp'!BA$152</f>
        <v>0</v>
      </c>
    </row>
    <row r="43" spans="2:56">
      <c r="B43" s="194" t="s">
        <v>128</v>
      </c>
      <c r="C43" s="195">
        <f>1/$A$1*'[1]4403Imp'!$B$202</f>
        <v>0</v>
      </c>
      <c r="D43" s="195">
        <f>1/$A$1*'[1]4403Imp'!$C$202</f>
        <v>0</v>
      </c>
      <c r="E43" s="195">
        <f>1/$A$1*'[1]4403Imp'!$D$202</f>
        <v>0</v>
      </c>
      <c r="F43" s="195">
        <f>1/$A$1*'[1]4403Imp'!$E$202</f>
        <v>0</v>
      </c>
      <c r="G43" s="195">
        <f>1/$A$1*'[1]4403Imp'!$F$202</f>
        <v>0</v>
      </c>
      <c r="H43" s="195">
        <f>1/$A$1*'[1]4403Imp'!$G$202</f>
        <v>4.4130000000000003E-3</v>
      </c>
      <c r="I43" s="195">
        <f>1/$A$1*'[1]4403Imp'!$H$202</f>
        <v>8.4270000000000005E-3</v>
      </c>
      <c r="J43" s="195">
        <f>1/$A$1*'[1]4403Imp'!$I$202</f>
        <v>9.0559999999999998E-3</v>
      </c>
      <c r="K43" s="195">
        <f>1/$A$1*'[1]4403Imp'!$J$202</f>
        <v>6.0150000000000004E-3</v>
      </c>
      <c r="L43" s="195">
        <f>1/$A$1*'[1]4403Imp'!$K$202</f>
        <v>3.2620000000000001E-3</v>
      </c>
      <c r="M43" s="195">
        <f>1/$A$1*'[1]4403Imp'!L$202</f>
        <v>5.1459999999999995E-3</v>
      </c>
      <c r="N43" s="195">
        <f>1/$A$1*'[1]4403Imp'!M$202</f>
        <v>3.9419999999999993E-3</v>
      </c>
      <c r="O43" s="195">
        <f>1/$A$1*'[1]4403Imp'!N$202</f>
        <v>2.611E-3</v>
      </c>
      <c r="P43" s="195">
        <f>1/$A$1*'[1]4403Imp'!O$202</f>
        <v>4.0069999999999993E-3</v>
      </c>
      <c r="Q43" s="195">
        <f>1/$A$1*'[1]4403Imp'!P$202</f>
        <v>4.5610000000000008E-3</v>
      </c>
      <c r="R43" s="195">
        <f>1/$A$1*'[1]4403Imp'!Q$202</f>
        <v>4.3920000000000001E-3</v>
      </c>
      <c r="S43" s="195">
        <f>1/$A$1*'[1]4403Imp'!R$202</f>
        <v>3.4030000000000002E-3</v>
      </c>
      <c r="T43" s="195">
        <f>1/$A$1*'[1]4403Imp'!S$202</f>
        <v>2.4499999999999999E-3</v>
      </c>
      <c r="U43" s="195">
        <f>1/$A$1*'[1]4403Imp'!T$202</f>
        <v>1.9019999999999998E-3</v>
      </c>
      <c r="V43" s="195">
        <f>1/$A$1*'[1]4403Imp'!U$202</f>
        <v>1.4650000000000002E-3</v>
      </c>
      <c r="W43" s="195">
        <f>1/$A$1*'[1]4403Imp'!V$202</f>
        <v>0</v>
      </c>
      <c r="X43" s="195">
        <f>1/$A$1*'[1]4403Imp'!W$202</f>
        <v>0</v>
      </c>
      <c r="Y43" s="195">
        <f>1/$A$1*'[1]4403Imp'!X$202</f>
        <v>0</v>
      </c>
      <c r="Z43" s="195">
        <f>1/$A$1*'[1]4403Imp'!Y$202</f>
        <v>0</v>
      </c>
      <c r="AA43" s="195">
        <f>1/$A$1*'[1]4403Imp'!Z$202</f>
        <v>0</v>
      </c>
      <c r="AB43" s="195">
        <f>1/$A$1*'[1]4403Imp'!AA$202</f>
        <v>0</v>
      </c>
      <c r="AC43" s="196"/>
      <c r="AD43" s="195">
        <f>1/1000*'[1]4403Imp'!AB$202</f>
        <v>0</v>
      </c>
      <c r="AE43" s="195">
        <f>1/1000*'[1]4403Imp'!AC$202</f>
        <v>0</v>
      </c>
      <c r="AF43" s="195">
        <f>1/1000*'[1]4403Imp'!AD$202</f>
        <v>0</v>
      </c>
      <c r="AG43" s="195">
        <f>1/1000*'[1]4403Imp'!AE$202</f>
        <v>0</v>
      </c>
      <c r="AH43" s="195">
        <f>1/1000*'[1]4403Imp'!AF$202</f>
        <v>0</v>
      </c>
      <c r="AI43" s="195">
        <f>1/1000*'[1]4403Imp'!AG$202</f>
        <v>2.4218795172000003E-3</v>
      </c>
      <c r="AJ43" s="195">
        <f>1/1000*'[1]4403Imp'!AH$202</f>
        <v>4.5401127396000008E-3</v>
      </c>
      <c r="AK43" s="195">
        <f>1/1000*'[1]4403Imp'!AI$202</f>
        <v>4.6994828740000005E-3</v>
      </c>
      <c r="AL43" s="195">
        <f>1/1000*'[1]4403Imp'!AJ$202</f>
        <v>3.5199494468000007E-3</v>
      </c>
      <c r="AM43" s="195">
        <f>1/1000*'[1]4403Imp'!AK$202</f>
        <v>1.730674814E-3</v>
      </c>
      <c r="AN43" s="195">
        <f>1/1000*'[1]4403Imp'!AL$202</f>
        <v>2.1283702533E-3</v>
      </c>
      <c r="AO43" s="195">
        <f>1/1000*'[1]4403Imp'!AM$202</f>
        <v>2.2868458079999998E-3</v>
      </c>
      <c r="AP43" s="195">
        <f>1/1000*'[1]4403Imp'!AN$202</f>
        <v>1.3279641408E-3</v>
      </c>
      <c r="AQ43" s="195">
        <f>1/1000*'[1]4403Imp'!AO$202</f>
        <v>2.2748626470000001E-4</v>
      </c>
      <c r="AR43" s="195">
        <f>1/1000*'[1]4403Imp'!AP$202</f>
        <v>1.8837359470000002E-3</v>
      </c>
      <c r="AS43" s="195">
        <f>1/1000*'[1]4403Imp'!AQ$202</f>
        <v>6.9150253200000002E-4</v>
      </c>
      <c r="AT43" s="195">
        <f>1/1000*'[1]4403Imp'!AR$202</f>
        <v>1.3187108494999999E-3</v>
      </c>
      <c r="AU43" s="195">
        <f>1/1000*'[1]4403Imp'!AS$202</f>
        <v>1.1084333975E-3</v>
      </c>
      <c r="AV43" s="195">
        <f>1/1000*'[1]4403Imp'!AT$202</f>
        <v>8.8899538800000003E-4</v>
      </c>
      <c r="AW43" s="195">
        <f>1/1000*'[1]4403Imp'!AU$202</f>
        <v>7.4093577166666673E-4</v>
      </c>
      <c r="AX43" s="195">
        <f>1/1000*'[1]4403Imp'!AV$202</f>
        <v>0</v>
      </c>
      <c r="AY43" s="195">
        <f>1/1000*'[1]4403Imp'!AW$202</f>
        <v>0</v>
      </c>
      <c r="AZ43" s="195">
        <f>1/1000*'[1]4403Imp'!AX$202</f>
        <v>0</v>
      </c>
      <c r="BA43" s="195">
        <f>1/1000*'[1]4403Imp'!AY$202</f>
        <v>0</v>
      </c>
      <c r="BB43" s="195">
        <f>1/1000*'[1]4403Imp'!AZ$202</f>
        <v>0</v>
      </c>
      <c r="BC43" s="195">
        <f>1/1000*'[1]4403Imp'!BA$202</f>
        <v>0</v>
      </c>
    </row>
    <row r="44" spans="2:56">
      <c r="B44" s="194" t="s">
        <v>150</v>
      </c>
      <c r="C44" s="195">
        <f>1/$A$1*'[1]4403Imp'!$B$203</f>
        <v>0</v>
      </c>
      <c r="D44" s="195">
        <f>1/$A$1*'[1]4403Imp'!$C$203</f>
        <v>0</v>
      </c>
      <c r="E44" s="195">
        <f>1/$A$1*'[1]4403Imp'!$D$203</f>
        <v>0</v>
      </c>
      <c r="F44" s="195">
        <f>1/$A$1*'[1]4403Imp'!$E$203</f>
        <v>0</v>
      </c>
      <c r="G44" s="195">
        <f>1/$A$1*'[1]4403Imp'!$F$203</f>
        <v>1.4135E-2</v>
      </c>
      <c r="H44" s="195">
        <f>1/$A$1*'[1]4403Imp'!$G$203</f>
        <v>5.3079999999999994E-3</v>
      </c>
      <c r="I44" s="195">
        <f>1/$A$1*'[1]4403Imp'!$H$203</f>
        <v>0</v>
      </c>
      <c r="J44" s="195">
        <f>1/$A$1*'[1]4403Imp'!$I$203</f>
        <v>0</v>
      </c>
      <c r="K44" s="195">
        <f>1/$A$1*'[1]4403Imp'!$J$203</f>
        <v>0</v>
      </c>
      <c r="L44" s="195">
        <f>1/$A$1*'[1]4403Imp'!$K$203</f>
        <v>0</v>
      </c>
      <c r="M44" s="195">
        <f>1/$A$1*'[1]4403Imp'!L$203</f>
        <v>0</v>
      </c>
      <c r="N44" s="195">
        <f>1/$A$1*'[1]4403Imp'!M$203</f>
        <v>0</v>
      </c>
      <c r="O44" s="195">
        <f>1/$A$1*'[1]4403Imp'!N$203</f>
        <v>0</v>
      </c>
      <c r="P44" s="195">
        <f>1/$A$1*'[1]4403Imp'!O$203</f>
        <v>0</v>
      </c>
      <c r="Q44" s="195">
        <f>1/$A$1*'[1]4403Imp'!P$203</f>
        <v>0</v>
      </c>
      <c r="R44" s="195">
        <f>1/$A$1*'[1]4403Imp'!Q$203</f>
        <v>0</v>
      </c>
      <c r="S44" s="195">
        <f>1/$A$1*'[1]4403Imp'!R$203</f>
        <v>0</v>
      </c>
      <c r="T44" s="195">
        <f>1/$A$1*'[1]4403Imp'!S$203</f>
        <v>0</v>
      </c>
      <c r="U44" s="195">
        <f>1/$A$1*'[1]4403Imp'!T$203</f>
        <v>0</v>
      </c>
      <c r="V44" s="195">
        <f>1/$A$1*'[1]4403Imp'!U$203</f>
        <v>0</v>
      </c>
      <c r="W44" s="195">
        <f>1/$A$1*'[1]4403Imp'!V$203</f>
        <v>0</v>
      </c>
      <c r="X44" s="195">
        <f>1/$A$1*'[1]4403Imp'!W$203</f>
        <v>0</v>
      </c>
      <c r="Y44" s="195">
        <f>1/$A$1*'[1]4403Imp'!X$203</f>
        <v>0</v>
      </c>
      <c r="Z44" s="195">
        <f>1/$A$1*'[1]4403Imp'!Y$203</f>
        <v>0</v>
      </c>
      <c r="AA44" s="195">
        <f>1/$A$1*'[1]4403Imp'!Z$203</f>
        <v>0</v>
      </c>
      <c r="AB44" s="195">
        <f>1/$A$1*'[1]4403Imp'!AA$203</f>
        <v>0</v>
      </c>
      <c r="AC44" s="196"/>
      <c r="AD44" s="195">
        <f>1/1000*'[1]4403Imp'!AB$203</f>
        <v>0</v>
      </c>
      <c r="AE44" s="195">
        <f>1/1000*'[1]4403Imp'!AC$203</f>
        <v>0</v>
      </c>
      <c r="AF44" s="195">
        <f>1/1000*'[1]4403Imp'!AD$203</f>
        <v>0</v>
      </c>
      <c r="AG44" s="195">
        <f>1/1000*'[1]4403Imp'!AE$203</f>
        <v>0</v>
      </c>
      <c r="AH44" s="195">
        <f>1/1000*'[1]4403Imp'!AF$203</f>
        <v>5.1817490592000002E-3</v>
      </c>
      <c r="AI44" s="195">
        <f>1/1000*'[1]4403Imp'!AG$203</f>
        <v>2.5447692270000001E-3</v>
      </c>
      <c r="AJ44" s="195">
        <f>1/1000*'[1]4403Imp'!AH$203</f>
        <v>0</v>
      </c>
      <c r="AK44" s="195">
        <f>1/1000*'[1]4403Imp'!AI$203</f>
        <v>0</v>
      </c>
      <c r="AL44" s="195">
        <f>1/1000*'[1]4403Imp'!AJ$203</f>
        <v>0</v>
      </c>
      <c r="AM44" s="195">
        <f>1/1000*'[1]4403Imp'!AK$203</f>
        <v>0</v>
      </c>
      <c r="AN44" s="195">
        <f>1/1000*'[1]4403Imp'!AL$203</f>
        <v>0</v>
      </c>
      <c r="AO44" s="195">
        <f>1/1000*'[1]4403Imp'!AM$203</f>
        <v>0</v>
      </c>
      <c r="AP44" s="195">
        <f>1/1000*'[1]4403Imp'!AN$203</f>
        <v>0</v>
      </c>
      <c r="AQ44" s="195">
        <f>1/1000*'[1]4403Imp'!AO$203</f>
        <v>0</v>
      </c>
      <c r="AR44" s="195">
        <f>1/1000*'[1]4403Imp'!AP$203</f>
        <v>0</v>
      </c>
      <c r="AS44" s="195">
        <f>1/1000*'[1]4403Imp'!AQ$203</f>
        <v>0</v>
      </c>
      <c r="AT44" s="195">
        <f>1/1000*'[1]4403Imp'!AR$203</f>
        <v>0</v>
      </c>
      <c r="AU44" s="195">
        <f>1/1000*'[1]4403Imp'!AS$203</f>
        <v>0</v>
      </c>
      <c r="AV44" s="195">
        <f>1/1000*'[1]4403Imp'!AT$203</f>
        <v>0</v>
      </c>
      <c r="AW44" s="195">
        <f>1/1000*'[1]4403Imp'!AU$203</f>
        <v>0</v>
      </c>
      <c r="AX44" s="195">
        <f>1/1000*'[1]4403Imp'!AV$203</f>
        <v>0</v>
      </c>
      <c r="AY44" s="195">
        <f>1/1000*'[1]4403Imp'!AW$203</f>
        <v>0</v>
      </c>
      <c r="AZ44" s="195">
        <f>1/1000*'[1]4403Imp'!AX$203</f>
        <v>0</v>
      </c>
      <c r="BA44" s="195">
        <f>1/1000*'[1]4403Imp'!AY$203</f>
        <v>0</v>
      </c>
      <c r="BB44" s="195">
        <f>1/1000*'[1]4403Imp'!AZ$203</f>
        <v>0</v>
      </c>
      <c r="BC44" s="195">
        <f>1/1000*'[1]4403Imp'!BA$203</f>
        <v>0</v>
      </c>
    </row>
    <row r="45" spans="2:56">
      <c r="B45" s="194" t="s">
        <v>168</v>
      </c>
      <c r="C45" s="195">
        <f>1/$A$1*'[1]4403Imp'!$B$260</f>
        <v>8.0938E-3</v>
      </c>
      <c r="D45" s="195">
        <f>1/$A$1*'[1]4403Imp'!$C$260</f>
        <v>4.9213999999999994E-3</v>
      </c>
      <c r="E45" s="195">
        <f>1/$A$1*'[1]4403Imp'!$D$260</f>
        <v>7.2685399999999995E-3</v>
      </c>
      <c r="F45" s="195">
        <f>1/$A$1*'[1]4403Imp'!$E$260</f>
        <v>7.4819999999999999E-3</v>
      </c>
      <c r="G45" s="195">
        <f>1/$A$1*'[1]4403Imp'!$F$260</f>
        <v>0</v>
      </c>
      <c r="H45" s="195">
        <f>1/$A$1*'[1]4403Imp'!$G$260</f>
        <v>0</v>
      </c>
      <c r="I45" s="195">
        <f>1/$A$1*'[1]4403Imp'!$H$260</f>
        <v>0</v>
      </c>
      <c r="J45" s="195">
        <f>1/$A$1*'[1]4403Imp'!$I$260</f>
        <v>0</v>
      </c>
      <c r="K45" s="195">
        <f>1/$A$1*'[1]4403Imp'!$J$260</f>
        <v>0</v>
      </c>
      <c r="L45" s="195">
        <f>1/$A$1*'[1]4403Imp'!$K$260</f>
        <v>0</v>
      </c>
      <c r="M45" s="195">
        <f>1/$A$1*'[1]4403Imp'!L$260</f>
        <v>0</v>
      </c>
      <c r="N45" s="195">
        <f>1/$A$1*'[1]4403Imp'!M$260</f>
        <v>0</v>
      </c>
      <c r="O45" s="195">
        <f>1/$A$1*'[1]4403Imp'!N$260</f>
        <v>0</v>
      </c>
      <c r="P45" s="195">
        <f>1/$A$1*'[1]4403Imp'!O$260</f>
        <v>0</v>
      </c>
      <c r="Q45" s="195">
        <f>1/$A$1*'[1]4403Imp'!P$260</f>
        <v>0</v>
      </c>
      <c r="R45" s="195">
        <f>1/$A$1*'[1]4403Imp'!Q$260</f>
        <v>0</v>
      </c>
      <c r="S45" s="195">
        <f>1/$A$1*'[1]4403Imp'!R$260</f>
        <v>0</v>
      </c>
      <c r="T45" s="195">
        <f>1/$A$1*'[1]4403Imp'!S$260</f>
        <v>0</v>
      </c>
      <c r="U45" s="195">
        <f>1/$A$1*'[1]4403Imp'!T$260</f>
        <v>0</v>
      </c>
      <c r="V45" s="195">
        <f>1/$A$1*'[1]4403Imp'!U$260</f>
        <v>0</v>
      </c>
      <c r="W45" s="195">
        <f>1/$A$1*'[1]4403Imp'!V$260</f>
        <v>0</v>
      </c>
      <c r="X45" s="195">
        <f>1/$A$1*'[1]4403Imp'!W$260</f>
        <v>0</v>
      </c>
      <c r="Y45" s="195">
        <f>1/$A$1*'[1]4403Imp'!X$260</f>
        <v>0</v>
      </c>
      <c r="Z45" s="195">
        <f>1/$A$1*'[1]4403Imp'!Y$260</f>
        <v>0</v>
      </c>
      <c r="AA45" s="195">
        <f>1/$A$1*'[1]4403Imp'!Z$260</f>
        <v>0</v>
      </c>
      <c r="AB45" s="195">
        <f>1/$A$1*'[1]4403Imp'!AA$260</f>
        <v>0</v>
      </c>
      <c r="AC45" s="196"/>
      <c r="AD45" s="195">
        <f>1/1000*'[1]4403Imp'!AB$260</f>
        <v>2.635971E-3</v>
      </c>
      <c r="AE45" s="195">
        <f>1/1000*'[1]4403Imp'!AC$260</f>
        <v>1.4625230000000001E-3</v>
      </c>
      <c r="AF45" s="195">
        <f>1/1000*'[1]4403Imp'!AD$260</f>
        <v>2.080527E-3</v>
      </c>
      <c r="AG45" s="195">
        <f>1/1000*'[1]4403Imp'!AE$260</f>
        <v>3.045575E-3</v>
      </c>
      <c r="AH45" s="195">
        <f>1/1000*'[1]4403Imp'!AF$260</f>
        <v>0</v>
      </c>
      <c r="AI45" s="195">
        <f>1/1000*'[1]4403Imp'!AG$260</f>
        <v>0</v>
      </c>
      <c r="AJ45" s="195">
        <f>1/1000*'[1]4403Imp'!AH$260</f>
        <v>0</v>
      </c>
      <c r="AK45" s="195">
        <f>1/1000*'[1]4403Imp'!AI$260</f>
        <v>0</v>
      </c>
      <c r="AL45" s="195">
        <f>1/1000*'[1]4403Imp'!AJ$260</f>
        <v>0</v>
      </c>
      <c r="AM45" s="195">
        <f>1/1000*'[1]4403Imp'!AK$260</f>
        <v>0</v>
      </c>
      <c r="AN45" s="195">
        <f>1/1000*'[1]4403Imp'!AL$260</f>
        <v>0</v>
      </c>
      <c r="AO45" s="195">
        <f>1/1000*'[1]4403Imp'!AM$260</f>
        <v>0</v>
      </c>
      <c r="AP45" s="195">
        <f>1/1000*'[1]4403Imp'!AN$260</f>
        <v>0</v>
      </c>
      <c r="AQ45" s="195">
        <f>1/1000*'[1]4403Imp'!AO$260</f>
        <v>0</v>
      </c>
      <c r="AR45" s="195">
        <f>1/1000*'[1]4403Imp'!AP$260</f>
        <v>0</v>
      </c>
      <c r="AS45" s="195">
        <f>1/1000*'[1]4403Imp'!AQ$260</f>
        <v>0</v>
      </c>
      <c r="AT45" s="195">
        <f>1/1000*'[1]4403Imp'!AR$260</f>
        <v>0</v>
      </c>
      <c r="AU45" s="195">
        <f>1/1000*'[1]4403Imp'!AS$260</f>
        <v>0</v>
      </c>
      <c r="AV45" s="195">
        <f>1/1000*'[1]4403Imp'!AT$260</f>
        <v>0</v>
      </c>
      <c r="AW45" s="195">
        <f>1/1000*'[1]4403Imp'!AU$260</f>
        <v>0</v>
      </c>
      <c r="AX45" s="195">
        <f>1/1000*'[1]4403Imp'!AV$260</f>
        <v>0</v>
      </c>
      <c r="AY45" s="195">
        <f>1/1000*'[1]4403Imp'!AW$260</f>
        <v>0</v>
      </c>
      <c r="AZ45" s="195">
        <f>1/1000*'[1]4403Imp'!AX$260</f>
        <v>0</v>
      </c>
      <c r="BA45" s="195">
        <f>1/1000*'[1]4403Imp'!AY$260</f>
        <v>0</v>
      </c>
      <c r="BB45" s="195">
        <f>1/1000*'[1]4403Imp'!AZ$260</f>
        <v>0</v>
      </c>
      <c r="BC45" s="195">
        <f>1/1000*'[1]4403Imp'!BA$260</f>
        <v>0</v>
      </c>
    </row>
    <row r="46" spans="2:56">
      <c r="C46" s="193"/>
      <c r="D46" s="193"/>
      <c r="E46" s="193"/>
      <c r="F46" s="193"/>
      <c r="G46" s="193"/>
      <c r="H46" s="193"/>
      <c r="I46" s="193"/>
      <c r="J46" s="193"/>
      <c r="K46" s="193"/>
      <c r="L46" s="193"/>
      <c r="M46" s="193"/>
      <c r="N46" s="193"/>
      <c r="O46" s="193"/>
      <c r="P46" s="193"/>
      <c r="Q46" s="193"/>
      <c r="R46" s="193"/>
      <c r="S46" s="193"/>
      <c r="T46" s="193"/>
      <c r="U46" s="193"/>
      <c r="V46" s="193"/>
      <c r="W46" s="193"/>
      <c r="X46" s="193"/>
      <c r="Y46" s="193"/>
      <c r="Z46" s="193"/>
      <c r="AA46" s="193"/>
      <c r="AB46" s="193"/>
      <c r="AD46" s="49"/>
      <c r="AE46" s="49"/>
      <c r="AF46" s="49"/>
      <c r="AG46" s="49"/>
      <c r="AH46" s="49"/>
      <c r="AI46" s="49"/>
      <c r="AJ46" s="49"/>
      <c r="AK46" s="49"/>
      <c r="AL46" s="49"/>
      <c r="AM46" s="49"/>
      <c r="AN46" s="49"/>
      <c r="AO46" s="49"/>
      <c r="AP46" s="49"/>
      <c r="AQ46" s="49"/>
      <c r="AR46" s="49"/>
      <c r="AS46" s="49"/>
      <c r="AT46" s="49"/>
      <c r="AU46" s="49"/>
      <c r="AV46" s="49"/>
      <c r="AW46" s="49"/>
      <c r="AX46" s="49"/>
      <c r="AY46" s="49"/>
      <c r="AZ46" s="49"/>
      <c r="BA46" s="49"/>
      <c r="BB46" s="49"/>
      <c r="BC46" s="49"/>
    </row>
    <row r="47" spans="2:56">
      <c r="AD47" s="49"/>
      <c r="AE47" s="49"/>
      <c r="AF47" s="49"/>
      <c r="AG47" s="49"/>
      <c r="AH47" s="49"/>
      <c r="AI47" s="49"/>
      <c r="AJ47" s="49"/>
      <c r="AK47" s="49"/>
      <c r="AL47" s="49"/>
      <c r="AM47" s="49"/>
      <c r="AN47" s="49"/>
      <c r="AO47" s="49"/>
      <c r="AP47" s="49"/>
      <c r="AQ47" s="49"/>
      <c r="AR47" s="49"/>
      <c r="AS47" s="49"/>
      <c r="AT47" s="49"/>
      <c r="AU47" s="49"/>
      <c r="AV47" s="49"/>
      <c r="AW47" s="49"/>
      <c r="AX47" s="49"/>
      <c r="AY47" s="49"/>
      <c r="AZ47" s="49"/>
      <c r="BA47" s="49"/>
      <c r="BB47" s="49"/>
      <c r="BC47" s="49"/>
    </row>
    <row r="48" spans="2:56">
      <c r="AD48" s="49"/>
      <c r="AE48" s="49"/>
      <c r="AF48" s="49"/>
      <c r="AG48" s="49"/>
      <c r="AH48" s="49"/>
      <c r="AI48" s="49"/>
      <c r="AJ48" s="49"/>
      <c r="AK48" s="49"/>
      <c r="AL48" s="49"/>
      <c r="AM48" s="49"/>
      <c r="AN48" s="49"/>
      <c r="AO48" s="49"/>
      <c r="AP48" s="49"/>
      <c r="AQ48" s="49"/>
      <c r="AR48" s="49"/>
      <c r="AS48" s="49"/>
      <c r="AT48" s="49"/>
      <c r="AU48" s="49"/>
      <c r="AV48" s="49"/>
      <c r="AW48" s="49"/>
      <c r="AX48" s="49"/>
      <c r="AY48" s="49"/>
      <c r="AZ48" s="49"/>
      <c r="BA48" s="49"/>
      <c r="BB48" s="49"/>
      <c r="BC48" s="49"/>
    </row>
    <row r="49" spans="30:55">
      <c r="AD49" s="49"/>
      <c r="AE49" s="49"/>
      <c r="AF49" s="49"/>
      <c r="AG49" s="49"/>
      <c r="AH49" s="49"/>
      <c r="AI49" s="49"/>
      <c r="AJ49" s="49"/>
      <c r="AK49" s="49"/>
      <c r="AL49" s="49"/>
      <c r="AM49" s="49"/>
      <c r="AN49" s="49"/>
      <c r="AO49" s="49"/>
      <c r="AP49" s="49"/>
      <c r="AQ49" s="49"/>
      <c r="AR49" s="49"/>
      <c r="AS49" s="49"/>
      <c r="AT49" s="49"/>
      <c r="AU49" s="49"/>
      <c r="AV49" s="49"/>
      <c r="AW49" s="49"/>
      <c r="AX49" s="49"/>
      <c r="AY49" s="49"/>
      <c r="AZ49" s="49"/>
      <c r="BA49" s="49"/>
      <c r="BB49" s="49"/>
      <c r="BC49" s="49"/>
    </row>
    <row r="50" spans="30:55">
      <c r="AD50" s="49"/>
      <c r="AE50" s="49"/>
      <c r="AF50" s="49"/>
      <c r="AG50" s="49"/>
      <c r="AH50" s="49"/>
      <c r="AI50" s="49"/>
      <c r="AJ50" s="49"/>
      <c r="AK50" s="49"/>
      <c r="AL50" s="49"/>
      <c r="AM50" s="49"/>
      <c r="AN50" s="49"/>
      <c r="AO50" s="49"/>
      <c r="AP50" s="49"/>
      <c r="AQ50" s="49"/>
      <c r="AR50" s="49"/>
      <c r="AS50" s="49"/>
      <c r="AT50" s="49"/>
      <c r="AU50" s="49"/>
      <c r="AV50" s="49"/>
      <c r="AW50" s="49"/>
      <c r="AX50" s="49"/>
      <c r="AY50" s="49"/>
      <c r="AZ50" s="49"/>
      <c r="BA50" s="49"/>
      <c r="BB50" s="49"/>
      <c r="BC50" s="49"/>
    </row>
    <row r="51" spans="30:55">
      <c r="AD51" s="49"/>
      <c r="AE51" s="49"/>
      <c r="AF51" s="49"/>
      <c r="AG51" s="49"/>
      <c r="AH51" s="49"/>
      <c r="AI51" s="49"/>
      <c r="AJ51" s="49"/>
      <c r="AK51" s="49"/>
      <c r="AL51" s="49"/>
      <c r="AM51" s="49"/>
      <c r="AN51" s="49"/>
      <c r="AO51" s="49"/>
      <c r="AP51" s="49"/>
      <c r="AQ51" s="49"/>
      <c r="AR51" s="49"/>
      <c r="AS51" s="49"/>
      <c r="AT51" s="49"/>
      <c r="AU51" s="49"/>
      <c r="AV51" s="49"/>
      <c r="AW51" s="49"/>
      <c r="AX51" s="49"/>
      <c r="AY51" s="49"/>
      <c r="AZ51" s="49"/>
      <c r="BA51" s="49"/>
      <c r="BB51" s="49"/>
      <c r="BC51" s="49"/>
    </row>
    <row r="52" spans="30:55">
      <c r="AD52" s="49"/>
      <c r="AE52" s="49"/>
      <c r="AF52" s="49"/>
      <c r="AG52" s="49"/>
      <c r="AH52" s="49"/>
      <c r="AI52" s="49"/>
      <c r="AJ52" s="49"/>
      <c r="AK52" s="49"/>
      <c r="AL52" s="49"/>
      <c r="AM52" s="49"/>
      <c r="AN52" s="49"/>
      <c r="AO52" s="49"/>
      <c r="AP52" s="49"/>
      <c r="AQ52" s="49"/>
      <c r="AR52" s="49"/>
      <c r="AS52" s="49"/>
      <c r="AT52" s="49"/>
      <c r="AU52" s="49"/>
      <c r="AV52" s="49"/>
      <c r="AW52" s="49"/>
      <c r="AX52" s="49"/>
      <c r="AY52" s="49"/>
      <c r="AZ52" s="49"/>
      <c r="BA52" s="49"/>
      <c r="BB52" s="49"/>
      <c r="BC52" s="49"/>
    </row>
    <row r="53" spans="30:55">
      <c r="AD53" s="49"/>
      <c r="AE53" s="49"/>
      <c r="AF53" s="49"/>
      <c r="AG53" s="49"/>
      <c r="AH53" s="49"/>
      <c r="AI53" s="49"/>
      <c r="AJ53" s="49"/>
      <c r="AK53" s="49"/>
      <c r="AL53" s="49"/>
      <c r="AM53" s="49"/>
      <c r="AN53" s="49"/>
      <c r="AO53" s="49"/>
      <c r="AP53" s="49"/>
      <c r="AQ53" s="49"/>
      <c r="AR53" s="49"/>
      <c r="AS53" s="49"/>
      <c r="AT53" s="49"/>
      <c r="AU53" s="49"/>
      <c r="AV53" s="49"/>
      <c r="AW53" s="49"/>
      <c r="AX53" s="49"/>
      <c r="AY53" s="49"/>
      <c r="AZ53" s="49"/>
      <c r="BA53" s="49"/>
      <c r="BB53" s="49"/>
      <c r="BC53" s="49"/>
    </row>
    <row r="54" spans="30:55">
      <c r="AD54" s="49"/>
      <c r="AE54" s="49"/>
      <c r="AF54" s="49"/>
      <c r="AG54" s="49"/>
      <c r="AH54" s="49"/>
      <c r="AI54" s="49"/>
      <c r="AJ54" s="49"/>
      <c r="AK54" s="49"/>
      <c r="AL54" s="49"/>
      <c r="AM54" s="49"/>
      <c r="AN54" s="49"/>
      <c r="AO54" s="49"/>
      <c r="AP54" s="49"/>
      <c r="AQ54" s="49"/>
      <c r="AR54" s="49"/>
      <c r="AS54" s="49"/>
      <c r="AT54" s="49"/>
      <c r="AU54" s="49"/>
      <c r="AV54" s="49"/>
      <c r="AW54" s="49"/>
      <c r="AX54" s="49"/>
      <c r="AY54" s="49"/>
      <c r="AZ54" s="49"/>
      <c r="BA54" s="49"/>
      <c r="BB54" s="49"/>
      <c r="BC54" s="49"/>
    </row>
    <row r="55" spans="30:55">
      <c r="AD55" s="49"/>
      <c r="AE55" s="49"/>
      <c r="AF55" s="49"/>
      <c r="AG55" s="49"/>
      <c r="AH55" s="49"/>
      <c r="AI55" s="49"/>
      <c r="AJ55" s="49"/>
      <c r="AK55" s="49"/>
      <c r="AL55" s="49"/>
      <c r="AM55" s="49"/>
      <c r="AN55" s="49"/>
      <c r="AO55" s="49"/>
      <c r="AP55" s="49"/>
      <c r="AQ55" s="49"/>
      <c r="AR55" s="49"/>
      <c r="AS55" s="49"/>
      <c r="AT55" s="49"/>
      <c r="AU55" s="49"/>
      <c r="AV55" s="49"/>
      <c r="AW55" s="49"/>
      <c r="AX55" s="49"/>
      <c r="AY55" s="49"/>
      <c r="AZ55" s="49"/>
      <c r="BA55" s="49"/>
      <c r="BB55" s="49"/>
      <c r="BC55" s="49"/>
    </row>
    <row r="56" spans="30:55">
      <c r="AD56" s="49"/>
      <c r="AE56" s="49"/>
      <c r="AF56" s="49"/>
      <c r="AG56" s="49"/>
      <c r="AH56" s="49"/>
      <c r="AI56" s="49"/>
      <c r="AJ56" s="49"/>
      <c r="AK56" s="49"/>
      <c r="AL56" s="49"/>
      <c r="AM56" s="49"/>
      <c r="AN56" s="49"/>
      <c r="AO56" s="49"/>
      <c r="AP56" s="49"/>
      <c r="AQ56" s="49"/>
      <c r="AR56" s="49"/>
      <c r="AS56" s="49"/>
      <c r="AT56" s="49"/>
      <c r="AU56" s="49"/>
      <c r="AV56" s="49"/>
      <c r="AW56" s="49"/>
      <c r="AX56" s="49"/>
      <c r="AY56" s="49"/>
      <c r="AZ56" s="49"/>
      <c r="BA56" s="49"/>
      <c r="BB56" s="49"/>
      <c r="BC56" s="49"/>
    </row>
    <row r="57" spans="30:55">
      <c r="AD57" s="49"/>
      <c r="AE57" s="49"/>
      <c r="AF57" s="49"/>
      <c r="AG57" s="49"/>
      <c r="AH57" s="49"/>
      <c r="AI57" s="49"/>
      <c r="AJ57" s="49"/>
      <c r="AK57" s="49"/>
      <c r="AL57" s="49"/>
      <c r="AM57" s="49"/>
      <c r="AN57" s="49"/>
      <c r="AO57" s="49"/>
      <c r="AP57" s="49"/>
      <c r="AQ57" s="49"/>
      <c r="AR57" s="49"/>
      <c r="AS57" s="49"/>
      <c r="AT57" s="49"/>
      <c r="AU57" s="49"/>
      <c r="AV57" s="49"/>
      <c r="AW57" s="49"/>
      <c r="AX57" s="49"/>
      <c r="AY57" s="49"/>
      <c r="AZ57" s="49"/>
      <c r="BA57" s="49"/>
      <c r="BB57" s="49"/>
      <c r="BC57" s="49"/>
    </row>
    <row r="58" spans="30:55">
      <c r="AD58" s="49"/>
      <c r="AE58" s="49"/>
      <c r="AF58" s="49"/>
      <c r="AG58" s="49"/>
      <c r="AH58" s="49"/>
      <c r="AI58" s="49"/>
      <c r="AJ58" s="49"/>
      <c r="AK58" s="49"/>
      <c r="AL58" s="49"/>
      <c r="AM58" s="49"/>
      <c r="AN58" s="49"/>
      <c r="AO58" s="49"/>
      <c r="AP58" s="49"/>
      <c r="AQ58" s="49"/>
      <c r="AR58" s="49"/>
      <c r="AS58" s="49"/>
      <c r="AT58" s="49"/>
      <c r="AU58" s="49"/>
      <c r="AV58" s="49"/>
      <c r="AW58" s="49"/>
      <c r="AX58" s="49"/>
      <c r="AY58" s="49"/>
      <c r="AZ58" s="49"/>
      <c r="BA58" s="49"/>
      <c r="BB58" s="49"/>
      <c r="BC58" s="49"/>
    </row>
    <row r="59" spans="30:55">
      <c r="AD59" s="49"/>
      <c r="AE59" s="49"/>
      <c r="AF59" s="49"/>
      <c r="AG59" s="49"/>
      <c r="AH59" s="49"/>
      <c r="AI59" s="49"/>
      <c r="AJ59" s="49"/>
      <c r="AK59" s="49"/>
      <c r="AL59" s="49"/>
      <c r="AM59" s="49"/>
      <c r="AN59" s="49"/>
      <c r="AO59" s="49"/>
      <c r="AP59" s="49"/>
      <c r="AQ59" s="49"/>
      <c r="AR59" s="49"/>
      <c r="AS59" s="49"/>
      <c r="AT59" s="49"/>
      <c r="AU59" s="49"/>
      <c r="AV59" s="49"/>
      <c r="AW59" s="49"/>
      <c r="AX59" s="49"/>
      <c r="AY59" s="49"/>
      <c r="AZ59" s="49"/>
      <c r="BA59" s="49"/>
      <c r="BB59" s="49"/>
      <c r="BC59" s="49"/>
    </row>
    <row r="60" spans="30:55">
      <c r="AD60" s="49"/>
      <c r="AE60" s="49"/>
      <c r="AF60" s="49"/>
      <c r="AG60" s="49"/>
      <c r="AH60" s="49"/>
      <c r="AI60" s="49"/>
      <c r="AJ60" s="49"/>
      <c r="AK60" s="49"/>
      <c r="AL60" s="49"/>
      <c r="AM60" s="49"/>
      <c r="AN60" s="49"/>
      <c r="AO60" s="49"/>
      <c r="AP60" s="49"/>
      <c r="AQ60" s="49"/>
      <c r="AR60" s="49"/>
      <c r="AS60" s="49"/>
      <c r="AT60" s="49"/>
      <c r="AU60" s="49"/>
      <c r="AV60" s="49"/>
      <c r="AW60" s="49"/>
      <c r="AX60" s="49"/>
      <c r="AY60" s="49"/>
      <c r="AZ60" s="49"/>
      <c r="BA60" s="49"/>
      <c r="BB60" s="49"/>
      <c r="BC60" s="49"/>
    </row>
    <row r="61" spans="30:55">
      <c r="AD61" s="49"/>
      <c r="AE61" s="49"/>
      <c r="AF61" s="49"/>
      <c r="AG61" s="49"/>
      <c r="AH61" s="49"/>
      <c r="AI61" s="49"/>
      <c r="AJ61" s="49"/>
      <c r="AK61" s="49"/>
      <c r="AL61" s="49"/>
      <c r="AM61" s="49"/>
      <c r="AN61" s="49"/>
      <c r="AO61" s="49"/>
      <c r="AP61" s="49"/>
      <c r="AQ61" s="49"/>
      <c r="AR61" s="49"/>
      <c r="AS61" s="49"/>
      <c r="AT61" s="49"/>
      <c r="AU61" s="49"/>
      <c r="AV61" s="49"/>
      <c r="AW61" s="49"/>
      <c r="AX61" s="49"/>
      <c r="AY61" s="49"/>
      <c r="AZ61" s="49"/>
      <c r="BA61" s="49"/>
      <c r="BB61" s="49"/>
      <c r="BC61" s="49"/>
    </row>
    <row r="62" spans="30:55">
      <c r="AD62" s="49"/>
      <c r="AE62" s="49"/>
      <c r="AF62" s="49"/>
      <c r="AG62" s="49"/>
      <c r="AH62" s="49"/>
      <c r="AI62" s="49"/>
      <c r="AJ62" s="49"/>
      <c r="AK62" s="49"/>
      <c r="AL62" s="49"/>
      <c r="AM62" s="49"/>
      <c r="AN62" s="49"/>
      <c r="AO62" s="49"/>
      <c r="AP62" s="49"/>
      <c r="AQ62" s="49"/>
      <c r="AR62" s="49"/>
      <c r="AS62" s="49"/>
      <c r="AT62" s="49"/>
      <c r="AU62" s="49"/>
      <c r="AV62" s="49"/>
      <c r="AW62" s="49"/>
      <c r="AX62" s="49"/>
      <c r="AY62" s="49"/>
      <c r="AZ62" s="49"/>
      <c r="BA62" s="49"/>
      <c r="BB62" s="49"/>
      <c r="BC62" s="49"/>
    </row>
    <row r="63" spans="30:55">
      <c r="AD63" s="49"/>
      <c r="AE63" s="49"/>
      <c r="AF63" s="49"/>
      <c r="AG63" s="49"/>
      <c r="AH63" s="49"/>
      <c r="AI63" s="49"/>
      <c r="AJ63" s="49"/>
      <c r="AK63" s="49"/>
      <c r="AL63" s="49"/>
      <c r="AM63" s="49"/>
      <c r="AN63" s="49"/>
      <c r="AO63" s="49"/>
      <c r="AP63" s="49"/>
      <c r="AQ63" s="49"/>
      <c r="AR63" s="49"/>
      <c r="AS63" s="49"/>
      <c r="AT63" s="49"/>
      <c r="AU63" s="49"/>
      <c r="AV63" s="49"/>
      <c r="AW63" s="49"/>
      <c r="AX63" s="49"/>
      <c r="AY63" s="49"/>
      <c r="AZ63" s="49"/>
      <c r="BA63" s="49"/>
      <c r="BB63" s="49"/>
      <c r="BC63" s="49"/>
    </row>
    <row r="64" spans="30:55">
      <c r="AD64" s="49"/>
      <c r="AE64" s="49"/>
      <c r="AF64" s="49"/>
      <c r="AG64" s="49"/>
      <c r="AH64" s="49"/>
      <c r="AI64" s="49"/>
      <c r="AJ64" s="49"/>
      <c r="AK64" s="49"/>
      <c r="AL64" s="49"/>
      <c r="AM64" s="49"/>
      <c r="AN64" s="49"/>
      <c r="AO64" s="49"/>
      <c r="AP64" s="49"/>
      <c r="AQ64" s="49"/>
      <c r="AR64" s="49"/>
      <c r="AS64" s="49"/>
      <c r="AT64" s="49"/>
      <c r="AU64" s="49"/>
      <c r="AV64" s="49"/>
      <c r="AW64" s="49"/>
      <c r="AX64" s="49"/>
      <c r="AY64" s="49"/>
      <c r="AZ64" s="49"/>
      <c r="BA64" s="49"/>
      <c r="BB64" s="49"/>
      <c r="BC64" s="49"/>
    </row>
    <row r="65" spans="30:55">
      <c r="AD65" s="49"/>
      <c r="AE65" s="49"/>
      <c r="AF65" s="49"/>
      <c r="AG65" s="49"/>
      <c r="AH65" s="49"/>
      <c r="AI65" s="49"/>
      <c r="AJ65" s="49"/>
      <c r="AK65" s="49"/>
      <c r="AL65" s="49"/>
      <c r="AM65" s="49"/>
      <c r="AN65" s="49"/>
      <c r="AO65" s="49"/>
      <c r="AP65" s="49"/>
      <c r="AQ65" s="49"/>
      <c r="AR65" s="49"/>
      <c r="AS65" s="49"/>
      <c r="AT65" s="49"/>
      <c r="AU65" s="49"/>
      <c r="AV65" s="49"/>
      <c r="AW65" s="49"/>
      <c r="AX65" s="49"/>
      <c r="AY65" s="49"/>
      <c r="AZ65" s="49"/>
      <c r="BA65" s="49"/>
      <c r="BB65" s="49"/>
      <c r="BC65" s="49"/>
    </row>
    <row r="66" spans="30:55">
      <c r="AD66" s="49"/>
      <c r="AE66" s="49"/>
      <c r="AF66" s="49"/>
      <c r="AG66" s="49"/>
      <c r="AH66" s="49"/>
      <c r="AI66" s="49"/>
      <c r="AJ66" s="49"/>
      <c r="AK66" s="49"/>
      <c r="AL66" s="49"/>
      <c r="AM66" s="49"/>
      <c r="AN66" s="49"/>
      <c r="AO66" s="49"/>
      <c r="AP66" s="49"/>
      <c r="AQ66" s="49"/>
      <c r="AR66" s="49"/>
      <c r="AS66" s="49"/>
      <c r="AT66" s="49"/>
      <c r="AU66" s="49"/>
      <c r="AV66" s="49"/>
      <c r="AW66" s="49"/>
      <c r="AX66" s="49"/>
      <c r="AY66" s="49"/>
      <c r="AZ66" s="49"/>
      <c r="BA66" s="49"/>
      <c r="BB66" s="49"/>
      <c r="BC66" s="49"/>
    </row>
    <row r="67" spans="30:55">
      <c r="AD67" s="49"/>
      <c r="AE67" s="49"/>
      <c r="AF67" s="49"/>
      <c r="AG67" s="49"/>
      <c r="AH67" s="49"/>
      <c r="AI67" s="49"/>
      <c r="AJ67" s="49"/>
      <c r="AK67" s="49"/>
      <c r="AL67" s="49"/>
      <c r="AM67" s="49"/>
      <c r="AN67" s="49"/>
      <c r="AO67" s="49"/>
      <c r="AP67" s="49"/>
      <c r="AQ67" s="49"/>
      <c r="AR67" s="49"/>
      <c r="AS67" s="49"/>
      <c r="AT67" s="49"/>
      <c r="AU67" s="49"/>
      <c r="AV67" s="49"/>
      <c r="AW67" s="49"/>
      <c r="AX67" s="49"/>
      <c r="AY67" s="49"/>
      <c r="AZ67" s="49"/>
      <c r="BA67" s="49"/>
      <c r="BB67" s="49"/>
      <c r="BC67" s="49"/>
    </row>
    <row r="68" spans="30:55">
      <c r="AD68" s="49"/>
      <c r="AE68" s="49"/>
      <c r="AF68" s="49"/>
      <c r="AG68" s="49"/>
      <c r="AH68" s="49"/>
      <c r="AI68" s="49"/>
      <c r="AJ68" s="49"/>
      <c r="AK68" s="49"/>
      <c r="AL68" s="49"/>
      <c r="AM68" s="49"/>
      <c r="AN68" s="49"/>
      <c r="AO68" s="49"/>
      <c r="AP68" s="49"/>
      <c r="AQ68" s="49"/>
      <c r="AR68" s="49"/>
      <c r="AS68" s="49"/>
      <c r="AT68" s="49"/>
      <c r="AU68" s="49"/>
      <c r="AV68" s="49"/>
      <c r="AW68" s="49"/>
      <c r="AX68" s="49"/>
      <c r="AY68" s="49"/>
      <c r="AZ68" s="49"/>
      <c r="BA68" s="49"/>
      <c r="BB68" s="49"/>
      <c r="BC68" s="49"/>
    </row>
    <row r="69" spans="30:55">
      <c r="AD69" s="49"/>
      <c r="AE69" s="49"/>
      <c r="AF69" s="49"/>
      <c r="AG69" s="49"/>
      <c r="AH69" s="49"/>
      <c r="AI69" s="49"/>
      <c r="AJ69" s="49"/>
      <c r="AK69" s="49"/>
      <c r="AL69" s="49"/>
      <c r="AM69" s="49"/>
      <c r="AN69" s="49"/>
      <c r="AO69" s="49"/>
      <c r="AP69" s="49"/>
      <c r="AQ69" s="49"/>
      <c r="AR69" s="49"/>
      <c r="AS69" s="49"/>
      <c r="AT69" s="49"/>
      <c r="AU69" s="49"/>
      <c r="AV69" s="49"/>
      <c r="AW69" s="49"/>
      <c r="AX69" s="49"/>
      <c r="AY69" s="49"/>
      <c r="AZ69" s="49"/>
      <c r="BA69" s="49"/>
      <c r="BB69" s="49"/>
      <c r="BC69" s="49"/>
    </row>
    <row r="70" spans="30:55">
      <c r="AD70" s="49"/>
      <c r="AE70" s="49"/>
      <c r="AF70" s="49"/>
      <c r="AG70" s="49"/>
      <c r="AH70" s="49"/>
      <c r="AI70" s="49"/>
      <c r="AJ70" s="49"/>
      <c r="AK70" s="49"/>
      <c r="AL70" s="49"/>
      <c r="AM70" s="49"/>
      <c r="AN70" s="49"/>
      <c r="AO70" s="49"/>
      <c r="AP70" s="49"/>
      <c r="AQ70" s="49"/>
      <c r="AR70" s="49"/>
      <c r="AS70" s="49"/>
      <c r="AT70" s="49"/>
      <c r="AU70" s="49"/>
      <c r="AV70" s="49"/>
      <c r="AW70" s="49"/>
      <c r="AX70" s="49"/>
      <c r="AY70" s="49"/>
      <c r="AZ70" s="49"/>
      <c r="BA70" s="49"/>
      <c r="BB70" s="49"/>
      <c r="BC70" s="49"/>
    </row>
    <row r="71" spans="30:55">
      <c r="AD71" s="49"/>
      <c r="AE71" s="49"/>
      <c r="AF71" s="49"/>
      <c r="AG71" s="49"/>
      <c r="AH71" s="49"/>
      <c r="AI71" s="49"/>
      <c r="AJ71" s="49"/>
      <c r="AK71" s="49"/>
      <c r="AL71" s="49"/>
      <c r="AM71" s="49"/>
      <c r="AN71" s="49"/>
      <c r="AO71" s="49"/>
      <c r="AP71" s="49"/>
      <c r="AQ71" s="49"/>
      <c r="AR71" s="49"/>
      <c r="AS71" s="49"/>
      <c r="AT71" s="49"/>
      <c r="AU71" s="49"/>
      <c r="AV71" s="49"/>
      <c r="AW71" s="49"/>
      <c r="AX71" s="49"/>
      <c r="AY71" s="49"/>
      <c r="AZ71" s="49"/>
      <c r="BA71" s="49"/>
      <c r="BB71" s="49"/>
      <c r="BC71" s="49"/>
    </row>
    <row r="72" spans="30:55">
      <c r="AD72" s="49"/>
      <c r="AE72" s="49"/>
      <c r="AF72" s="49"/>
      <c r="AG72" s="49"/>
      <c r="AH72" s="49"/>
      <c r="AI72" s="49"/>
      <c r="AJ72" s="49"/>
      <c r="AK72" s="49"/>
      <c r="AL72" s="49"/>
      <c r="AM72" s="49"/>
      <c r="AN72" s="49"/>
      <c r="AO72" s="49"/>
      <c r="AP72" s="49"/>
      <c r="AQ72" s="49"/>
      <c r="AR72" s="49"/>
      <c r="AS72" s="49"/>
      <c r="AT72" s="49"/>
      <c r="AU72" s="49"/>
      <c r="AV72" s="49"/>
      <c r="AW72" s="49"/>
      <c r="AX72" s="49"/>
      <c r="AY72" s="49"/>
      <c r="AZ72" s="49"/>
      <c r="BA72" s="49"/>
      <c r="BB72" s="49"/>
      <c r="BC72" s="49"/>
    </row>
    <row r="73" spans="30:55">
      <c r="AD73" s="49"/>
      <c r="AE73" s="49"/>
      <c r="AF73" s="49"/>
      <c r="AG73" s="49"/>
      <c r="AH73" s="49"/>
      <c r="AI73" s="49"/>
      <c r="AJ73" s="49"/>
      <c r="AK73" s="49"/>
      <c r="AL73" s="49"/>
      <c r="AM73" s="49"/>
      <c r="AN73" s="49"/>
      <c r="AO73" s="49"/>
      <c r="AP73" s="49"/>
      <c r="AQ73" s="49"/>
      <c r="AR73" s="49"/>
      <c r="AS73" s="49"/>
      <c r="AT73" s="49"/>
      <c r="AU73" s="49"/>
      <c r="AV73" s="49"/>
      <c r="AW73" s="49"/>
      <c r="AX73" s="49"/>
      <c r="AY73" s="49"/>
      <c r="AZ73" s="49"/>
      <c r="BA73" s="49"/>
      <c r="BB73" s="49"/>
      <c r="BC73" s="49"/>
    </row>
    <row r="74" spans="30:55">
      <c r="AD74" s="49"/>
      <c r="AE74" s="49"/>
      <c r="AF74" s="49"/>
      <c r="AG74" s="49"/>
      <c r="AH74" s="49"/>
      <c r="AI74" s="49"/>
      <c r="AJ74" s="49"/>
      <c r="AK74" s="49"/>
      <c r="AL74" s="49"/>
      <c r="AM74" s="49"/>
      <c r="AN74" s="49"/>
      <c r="AO74" s="49"/>
      <c r="AP74" s="49"/>
      <c r="AQ74" s="49"/>
      <c r="AR74" s="49"/>
      <c r="AS74" s="49"/>
      <c r="AT74" s="49"/>
      <c r="AU74" s="49"/>
      <c r="AV74" s="49"/>
      <c r="AW74" s="49"/>
      <c r="AX74" s="49"/>
      <c r="AY74" s="49"/>
      <c r="AZ74" s="49"/>
      <c r="BA74" s="49"/>
      <c r="BB74" s="49"/>
      <c r="BC74" s="49"/>
    </row>
    <row r="75" spans="30:55">
      <c r="AD75" s="49"/>
      <c r="AE75" s="49"/>
      <c r="AF75" s="49"/>
      <c r="AG75" s="49"/>
      <c r="AH75" s="49"/>
      <c r="AI75" s="49"/>
      <c r="AJ75" s="49"/>
      <c r="AK75" s="49"/>
      <c r="AL75" s="49"/>
      <c r="AM75" s="49"/>
      <c r="AN75" s="49"/>
      <c r="AO75" s="49"/>
      <c r="AP75" s="49"/>
      <c r="AQ75" s="49"/>
      <c r="AR75" s="49"/>
      <c r="AS75" s="49"/>
      <c r="AT75" s="49"/>
      <c r="AU75" s="49"/>
      <c r="AV75" s="49"/>
      <c r="AW75" s="49"/>
      <c r="AX75" s="49"/>
      <c r="AY75" s="49"/>
      <c r="AZ75" s="49"/>
      <c r="BA75" s="49"/>
      <c r="BB75" s="49"/>
      <c r="BC75" s="49"/>
    </row>
    <row r="76" spans="30:55">
      <c r="AD76" s="49"/>
      <c r="AE76" s="49"/>
      <c r="AF76" s="49"/>
      <c r="AG76" s="49"/>
      <c r="AH76" s="49"/>
      <c r="AI76" s="49"/>
      <c r="AJ76" s="49"/>
      <c r="AK76" s="49"/>
      <c r="AL76" s="49"/>
      <c r="AM76" s="49"/>
      <c r="AN76" s="49"/>
      <c r="AO76" s="49"/>
      <c r="AP76" s="49"/>
      <c r="AQ76" s="49"/>
      <c r="AR76" s="49"/>
      <c r="AS76" s="49"/>
      <c r="AT76" s="49"/>
      <c r="AU76" s="49"/>
      <c r="AV76" s="49"/>
      <c r="AW76" s="49"/>
      <c r="AX76" s="49"/>
      <c r="AY76" s="49"/>
      <c r="AZ76" s="49"/>
      <c r="BA76" s="49"/>
      <c r="BB76" s="49"/>
      <c r="BC76" s="49"/>
    </row>
    <row r="77" spans="30:55">
      <c r="AD77" s="49"/>
      <c r="AE77" s="49"/>
      <c r="AF77" s="49"/>
      <c r="AG77" s="49"/>
      <c r="AH77" s="49"/>
      <c r="AI77" s="49"/>
      <c r="AJ77" s="49"/>
      <c r="AK77" s="49"/>
      <c r="AL77" s="49"/>
      <c r="AM77" s="49"/>
      <c r="AN77" s="49"/>
      <c r="AO77" s="49"/>
      <c r="AP77" s="49"/>
      <c r="AQ77" s="49"/>
      <c r="AR77" s="49"/>
      <c r="AS77" s="49"/>
      <c r="AT77" s="49"/>
      <c r="AU77" s="49"/>
      <c r="AV77" s="49"/>
      <c r="AW77" s="49"/>
      <c r="AX77" s="49"/>
      <c r="AY77" s="49"/>
      <c r="AZ77" s="49"/>
      <c r="BA77" s="49"/>
      <c r="BB77" s="49"/>
      <c r="BC77" s="49"/>
    </row>
    <row r="78" spans="30:55">
      <c r="AD78" s="49"/>
      <c r="AE78" s="49"/>
      <c r="AF78" s="49"/>
      <c r="AG78" s="49"/>
      <c r="AH78" s="49"/>
      <c r="AI78" s="49"/>
      <c r="AJ78" s="49"/>
      <c r="AK78" s="49"/>
      <c r="AL78" s="49"/>
      <c r="AM78" s="49"/>
      <c r="AN78" s="49"/>
      <c r="AO78" s="49"/>
      <c r="AP78" s="49"/>
      <c r="AQ78" s="49"/>
      <c r="AR78" s="49"/>
      <c r="AS78" s="49"/>
      <c r="AT78" s="49"/>
      <c r="AU78" s="49"/>
      <c r="AV78" s="49"/>
      <c r="AW78" s="49"/>
      <c r="AX78" s="49"/>
      <c r="AY78" s="49"/>
      <c r="AZ78" s="49"/>
      <c r="BA78" s="49"/>
      <c r="BB78" s="49"/>
      <c r="BC78" s="49"/>
    </row>
    <row r="79" spans="30:55">
      <c r="AD79" s="49"/>
      <c r="AE79" s="49"/>
      <c r="AF79" s="49"/>
      <c r="AG79" s="49"/>
      <c r="AH79" s="49"/>
      <c r="AI79" s="49"/>
      <c r="AJ79" s="49"/>
      <c r="AK79" s="49"/>
      <c r="AL79" s="49"/>
      <c r="AM79" s="49"/>
      <c r="AN79" s="49"/>
      <c r="AO79" s="49"/>
      <c r="AP79" s="49"/>
      <c r="AQ79" s="49"/>
      <c r="AR79" s="49"/>
      <c r="AS79" s="49"/>
      <c r="AT79" s="49"/>
      <c r="AU79" s="49"/>
      <c r="AV79" s="49"/>
      <c r="AW79" s="49"/>
      <c r="AX79" s="49"/>
      <c r="AY79" s="49"/>
      <c r="AZ79" s="49"/>
      <c r="BA79" s="49"/>
      <c r="BB79" s="49"/>
      <c r="BC79" s="49"/>
    </row>
    <row r="80" spans="30:55">
      <c r="AD80" s="49"/>
      <c r="AE80" s="49"/>
      <c r="AF80" s="49"/>
      <c r="AG80" s="49"/>
      <c r="AH80" s="49"/>
      <c r="AI80" s="49"/>
      <c r="AJ80" s="49"/>
      <c r="AK80" s="49"/>
      <c r="AL80" s="49"/>
      <c r="AM80" s="49"/>
      <c r="AN80" s="49"/>
      <c r="AO80" s="49"/>
      <c r="AP80" s="49"/>
      <c r="AQ80" s="49"/>
      <c r="AR80" s="49"/>
      <c r="AS80" s="49"/>
      <c r="AT80" s="49"/>
      <c r="AU80" s="49"/>
      <c r="AV80" s="49"/>
      <c r="AW80" s="49"/>
      <c r="AX80" s="49"/>
      <c r="AY80" s="49"/>
      <c r="AZ80" s="49"/>
      <c r="BA80" s="49"/>
      <c r="BB80" s="49"/>
      <c r="BC80" s="49"/>
    </row>
    <row r="81" spans="30:55">
      <c r="AD81" s="49"/>
      <c r="AE81" s="49"/>
      <c r="AF81" s="49"/>
      <c r="AG81" s="49"/>
      <c r="AH81" s="49"/>
      <c r="AI81" s="49"/>
      <c r="AJ81" s="49"/>
      <c r="AK81" s="49"/>
      <c r="AL81" s="49"/>
      <c r="AM81" s="49"/>
      <c r="AN81" s="49"/>
      <c r="AO81" s="49"/>
      <c r="AP81" s="49"/>
      <c r="AQ81" s="49"/>
      <c r="AR81" s="49"/>
      <c r="AS81" s="49"/>
      <c r="AT81" s="49"/>
      <c r="AU81" s="49"/>
      <c r="AV81" s="49"/>
      <c r="AW81" s="49"/>
      <c r="AX81" s="49"/>
      <c r="AY81" s="49"/>
      <c r="AZ81" s="49"/>
      <c r="BA81" s="49"/>
      <c r="BB81" s="49"/>
      <c r="BC81" s="49"/>
    </row>
    <row r="82" spans="30:55">
      <c r="AD82" s="49"/>
      <c r="AE82" s="49"/>
      <c r="AF82" s="49"/>
      <c r="AG82" s="49"/>
      <c r="AH82" s="49"/>
      <c r="AI82" s="49"/>
      <c r="AJ82" s="49"/>
      <c r="AK82" s="49"/>
      <c r="AL82" s="49"/>
      <c r="AM82" s="49"/>
      <c r="AN82" s="49"/>
      <c r="AO82" s="49"/>
      <c r="AP82" s="49"/>
      <c r="AQ82" s="49"/>
      <c r="AR82" s="49"/>
      <c r="AS82" s="49"/>
      <c r="AT82" s="49"/>
      <c r="AU82" s="49"/>
      <c r="AV82" s="49"/>
      <c r="AW82" s="49"/>
      <c r="AX82" s="49"/>
      <c r="AY82" s="49"/>
      <c r="AZ82" s="49"/>
      <c r="BA82" s="49"/>
      <c r="BB82" s="49"/>
      <c r="BC82" s="49"/>
    </row>
    <row r="83" spans="30:55">
      <c r="AD83" s="49"/>
      <c r="AE83" s="49"/>
      <c r="AF83" s="49"/>
      <c r="AG83" s="49"/>
      <c r="AH83" s="49"/>
      <c r="AI83" s="49"/>
      <c r="AJ83" s="49"/>
      <c r="AK83" s="49"/>
      <c r="AL83" s="49"/>
      <c r="AM83" s="49"/>
      <c r="AN83" s="49"/>
      <c r="AO83" s="49"/>
      <c r="AP83" s="49"/>
      <c r="AQ83" s="49"/>
      <c r="AR83" s="49"/>
      <c r="AS83" s="49"/>
      <c r="AT83" s="49"/>
      <c r="AU83" s="49"/>
      <c r="AV83" s="49"/>
      <c r="AW83" s="49"/>
      <c r="AX83" s="49"/>
      <c r="AY83" s="49"/>
      <c r="AZ83" s="49"/>
      <c r="BA83" s="49"/>
      <c r="BB83" s="49"/>
      <c r="BC83" s="49"/>
    </row>
    <row r="84" spans="30:55">
      <c r="AD84" s="49"/>
      <c r="AE84" s="49"/>
      <c r="AF84" s="49"/>
      <c r="AG84" s="49"/>
      <c r="AH84" s="49"/>
      <c r="AI84" s="49"/>
      <c r="AJ84" s="49"/>
      <c r="AK84" s="49"/>
      <c r="AL84" s="49"/>
      <c r="AM84" s="49"/>
      <c r="AN84" s="49"/>
      <c r="AO84" s="49"/>
      <c r="AP84" s="49"/>
      <c r="AQ84" s="49"/>
      <c r="AR84" s="49"/>
      <c r="AS84" s="49"/>
      <c r="AT84" s="49"/>
      <c r="AU84" s="49"/>
      <c r="AV84" s="49"/>
      <c r="AW84" s="49"/>
      <c r="AX84" s="49"/>
      <c r="AY84" s="49"/>
      <c r="AZ84" s="49"/>
      <c r="BA84" s="49"/>
      <c r="BB84" s="49"/>
      <c r="BC84" s="49"/>
    </row>
    <row r="85" spans="30:55">
      <c r="AD85" s="49"/>
      <c r="AE85" s="49"/>
      <c r="AF85" s="49"/>
      <c r="AG85" s="49"/>
      <c r="AH85" s="49"/>
      <c r="AI85" s="49"/>
      <c r="AJ85" s="49"/>
      <c r="AK85" s="49"/>
      <c r="AL85" s="49"/>
      <c r="AM85" s="49"/>
      <c r="AN85" s="49"/>
      <c r="AO85" s="49"/>
      <c r="AP85" s="49"/>
      <c r="AQ85" s="49"/>
      <c r="AR85" s="49"/>
      <c r="AS85" s="49"/>
      <c r="AT85" s="49"/>
      <c r="AU85" s="49"/>
      <c r="AV85" s="49"/>
      <c r="AW85" s="49"/>
      <c r="AX85" s="49"/>
      <c r="AY85" s="49"/>
      <c r="AZ85" s="49"/>
      <c r="BA85" s="49"/>
      <c r="BB85" s="49"/>
      <c r="BC85" s="49"/>
    </row>
    <row r="86" spans="30:55">
      <c r="AD86" s="49"/>
      <c r="AE86" s="49"/>
      <c r="AF86" s="49"/>
      <c r="AG86" s="49"/>
      <c r="AH86" s="49"/>
      <c r="AI86" s="49"/>
      <c r="AJ86" s="49"/>
      <c r="AK86" s="49"/>
      <c r="AL86" s="49"/>
      <c r="AM86" s="49"/>
      <c r="AN86" s="49"/>
      <c r="AO86" s="49"/>
      <c r="AP86" s="49"/>
      <c r="AQ86" s="49"/>
      <c r="AR86" s="49"/>
      <c r="AS86" s="49"/>
      <c r="AT86" s="49"/>
      <c r="AU86" s="49"/>
      <c r="AV86" s="49"/>
      <c r="AW86" s="49"/>
      <c r="AX86" s="49"/>
      <c r="AY86" s="49"/>
      <c r="AZ86" s="49"/>
      <c r="BA86" s="49"/>
      <c r="BB86" s="49"/>
      <c r="BC86" s="49"/>
    </row>
    <row r="87" spans="30:55">
      <c r="AD87" s="49"/>
      <c r="AE87" s="49"/>
      <c r="AF87" s="49"/>
      <c r="AG87" s="49"/>
      <c r="AH87" s="49"/>
      <c r="AI87" s="49"/>
      <c r="AJ87" s="49"/>
      <c r="AK87" s="49"/>
      <c r="AL87" s="49"/>
      <c r="AM87" s="49"/>
      <c r="AN87" s="49"/>
      <c r="AO87" s="49"/>
      <c r="AP87" s="49"/>
      <c r="AQ87" s="49"/>
      <c r="AR87" s="49"/>
      <c r="AS87" s="49"/>
      <c r="AT87" s="49"/>
      <c r="AU87" s="49"/>
      <c r="AV87" s="49"/>
      <c r="AW87" s="49"/>
      <c r="AX87" s="49"/>
      <c r="AY87" s="49"/>
      <c r="AZ87" s="49"/>
      <c r="BA87" s="49"/>
      <c r="BB87" s="49"/>
      <c r="BC87" s="49"/>
    </row>
    <row r="88" spans="30:55">
      <c r="AD88" s="49"/>
      <c r="AE88" s="49"/>
      <c r="AF88" s="49"/>
      <c r="AG88" s="49"/>
      <c r="AH88" s="49"/>
      <c r="AI88" s="49"/>
      <c r="AJ88" s="49"/>
      <c r="AK88" s="49"/>
      <c r="AL88" s="49"/>
      <c r="AM88" s="49"/>
      <c r="AN88" s="49"/>
      <c r="AO88" s="49"/>
      <c r="AP88" s="49"/>
      <c r="AQ88" s="49"/>
      <c r="AR88" s="49"/>
      <c r="AS88" s="49"/>
      <c r="AT88" s="49"/>
      <c r="AU88" s="49"/>
      <c r="AV88" s="49"/>
      <c r="AW88" s="49"/>
      <c r="AX88" s="49"/>
      <c r="AY88" s="49"/>
      <c r="AZ88" s="49"/>
      <c r="BA88" s="49"/>
      <c r="BB88" s="49"/>
      <c r="BC88" s="49"/>
    </row>
    <row r="89" spans="30:55">
      <c r="AD89" s="49"/>
      <c r="AE89" s="49"/>
      <c r="AF89" s="49"/>
      <c r="AG89" s="49"/>
      <c r="AH89" s="49"/>
      <c r="AI89" s="49"/>
      <c r="AJ89" s="49"/>
      <c r="AK89" s="49"/>
      <c r="AL89" s="49"/>
      <c r="AM89" s="49"/>
      <c r="AN89" s="49"/>
      <c r="AO89" s="49"/>
      <c r="AP89" s="49"/>
      <c r="AQ89" s="49"/>
      <c r="AR89" s="49"/>
      <c r="AS89" s="49"/>
      <c r="AT89" s="49"/>
      <c r="AU89" s="49"/>
      <c r="AV89" s="49"/>
      <c r="AW89" s="49"/>
      <c r="AX89" s="49"/>
      <c r="AY89" s="49"/>
      <c r="AZ89" s="49"/>
      <c r="BA89" s="49"/>
      <c r="BB89" s="49"/>
      <c r="BC89" s="49"/>
    </row>
    <row r="90" spans="30:55">
      <c r="AD90" s="49"/>
      <c r="AE90" s="49"/>
      <c r="AF90" s="49"/>
      <c r="AG90" s="49"/>
      <c r="AH90" s="49"/>
      <c r="AI90" s="49"/>
      <c r="AJ90" s="49"/>
      <c r="AK90" s="49"/>
      <c r="AL90" s="49"/>
      <c r="AM90" s="49"/>
      <c r="AN90" s="49"/>
      <c r="AO90" s="49"/>
      <c r="AP90" s="49"/>
      <c r="AQ90" s="49"/>
      <c r="AR90" s="49"/>
      <c r="AS90" s="49"/>
      <c r="AT90" s="49"/>
      <c r="AU90" s="49"/>
      <c r="AV90" s="49"/>
      <c r="AW90" s="49"/>
      <c r="AX90" s="49"/>
      <c r="AY90" s="49"/>
      <c r="AZ90" s="49"/>
      <c r="BA90" s="49"/>
      <c r="BB90" s="49"/>
      <c r="BC90" s="49"/>
    </row>
    <row r="91" spans="30:55">
      <c r="AD91" s="49"/>
      <c r="AE91" s="49"/>
      <c r="AF91" s="49"/>
      <c r="AG91" s="49"/>
      <c r="AH91" s="49"/>
      <c r="AI91" s="49"/>
      <c r="AJ91" s="49"/>
      <c r="AK91" s="49"/>
      <c r="AL91" s="49"/>
      <c r="AM91" s="49"/>
      <c r="AN91" s="49"/>
      <c r="AO91" s="49"/>
      <c r="AP91" s="49"/>
      <c r="AQ91" s="49"/>
      <c r="AR91" s="49"/>
      <c r="AS91" s="49"/>
      <c r="AT91" s="49"/>
      <c r="AU91" s="49"/>
      <c r="AV91" s="49"/>
      <c r="AW91" s="49"/>
      <c r="AX91" s="49"/>
      <c r="AY91" s="49"/>
      <c r="AZ91" s="49"/>
      <c r="BA91" s="49"/>
      <c r="BB91" s="49"/>
      <c r="BC91" s="49"/>
    </row>
    <row r="92" spans="30:55">
      <c r="AD92" s="49"/>
      <c r="AE92" s="49"/>
      <c r="AF92" s="49"/>
      <c r="AG92" s="49"/>
      <c r="AH92" s="49"/>
      <c r="AI92" s="49"/>
      <c r="AJ92" s="49"/>
      <c r="AK92" s="49"/>
      <c r="AL92" s="49"/>
      <c r="AM92" s="49"/>
      <c r="AN92" s="49"/>
      <c r="AO92" s="49"/>
      <c r="AP92" s="49"/>
      <c r="AQ92" s="49"/>
      <c r="AR92" s="49"/>
      <c r="AS92" s="49"/>
      <c r="AT92" s="49"/>
      <c r="AU92" s="49"/>
      <c r="AV92" s="49"/>
      <c r="AW92" s="49"/>
      <c r="AX92" s="49"/>
      <c r="AY92" s="49"/>
      <c r="AZ92" s="49"/>
      <c r="BA92" s="49"/>
      <c r="BB92" s="49"/>
      <c r="BC92" s="49"/>
    </row>
    <row r="93" spans="30:55">
      <c r="AD93" s="49"/>
      <c r="AE93" s="49"/>
      <c r="AF93" s="49"/>
      <c r="AG93" s="49"/>
      <c r="AH93" s="49"/>
      <c r="AI93" s="49"/>
      <c r="AJ93" s="49"/>
      <c r="AK93" s="49"/>
      <c r="AL93" s="49"/>
      <c r="AM93" s="49"/>
      <c r="AN93" s="49"/>
      <c r="AO93" s="49"/>
      <c r="AP93" s="49"/>
      <c r="AQ93" s="49"/>
      <c r="AR93" s="49"/>
      <c r="AS93" s="49"/>
      <c r="AT93" s="49"/>
      <c r="AU93" s="49"/>
      <c r="AV93" s="49"/>
      <c r="AW93" s="49"/>
      <c r="AX93" s="49"/>
      <c r="AY93" s="49"/>
      <c r="AZ93" s="49"/>
      <c r="BA93" s="49"/>
      <c r="BB93" s="49"/>
      <c r="BC93" s="49"/>
    </row>
    <row r="94" spans="30:55">
      <c r="AD94" s="49"/>
      <c r="AE94" s="49"/>
      <c r="AF94" s="49"/>
      <c r="AG94" s="49"/>
      <c r="AH94" s="49"/>
      <c r="AI94" s="49"/>
      <c r="AJ94" s="49"/>
      <c r="AK94" s="49"/>
      <c r="AL94" s="49"/>
      <c r="AM94" s="49"/>
      <c r="AN94" s="49"/>
      <c r="AO94" s="49"/>
      <c r="AP94" s="49"/>
      <c r="AQ94" s="49"/>
      <c r="AR94" s="49"/>
      <c r="AS94" s="49"/>
      <c r="AT94" s="49"/>
      <c r="AU94" s="49"/>
      <c r="AV94" s="49"/>
      <c r="AW94" s="49"/>
      <c r="AX94" s="49"/>
      <c r="AY94" s="49"/>
      <c r="AZ94" s="49"/>
      <c r="BA94" s="49"/>
      <c r="BB94" s="49"/>
      <c r="BC94" s="49"/>
    </row>
    <row r="95" spans="30:55">
      <c r="AD95" s="49"/>
      <c r="AE95" s="49"/>
      <c r="AF95" s="49"/>
      <c r="AG95" s="49"/>
      <c r="AH95" s="49"/>
      <c r="AI95" s="49"/>
      <c r="AJ95" s="49"/>
      <c r="AK95" s="49"/>
      <c r="AL95" s="49"/>
      <c r="AM95" s="49"/>
      <c r="AN95" s="49"/>
      <c r="AO95" s="49"/>
      <c r="AP95" s="49"/>
      <c r="AQ95" s="49"/>
      <c r="AR95" s="49"/>
      <c r="AS95" s="49"/>
      <c r="AT95" s="49"/>
      <c r="AU95" s="49"/>
      <c r="AV95" s="49"/>
      <c r="AW95" s="49"/>
      <c r="AX95" s="49"/>
      <c r="AY95" s="49"/>
      <c r="AZ95" s="49"/>
      <c r="BA95" s="49"/>
      <c r="BB95" s="49"/>
      <c r="BC95" s="49"/>
    </row>
  </sheetData>
  <mergeCells count="5">
    <mergeCell ref="B2:B4"/>
    <mergeCell ref="C3:AB3"/>
    <mergeCell ref="C2:AB2"/>
    <mergeCell ref="AD2:BC2"/>
    <mergeCell ref="AD3:BC3"/>
  </mergeCells>
  <phoneticPr fontId="2" type="noConversion"/>
  <pageMargins left="0.75" right="0.75" top="1" bottom="1" header="0.5" footer="0.5"/>
  <pageSetup paperSize="9" scale="72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BD111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2" width="5.6328125" customWidth="1"/>
    <col min="23" max="28" width="5.6328125" hidden="1" customWidth="1"/>
    <col min="29" max="29" width="1.7265625" customWidth="1"/>
    <col min="30" max="49" width="5.6328125" style="21" customWidth="1"/>
    <col min="50" max="55" width="5.6328125" style="21" hidden="1" customWidth="1"/>
  </cols>
  <sheetData>
    <row r="1" spans="1:56" ht="9" customHeight="1" thickBot="1">
      <c r="A1" s="22">
        <f>[2]RWE!$A$7</f>
        <v>1.82</v>
      </c>
      <c r="B1" s="55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56" t="s">
        <v>30</v>
      </c>
      <c r="C2" s="462" t="s">
        <v>19</v>
      </c>
      <c r="D2" s="462"/>
      <c r="E2" s="462"/>
      <c r="F2" s="462"/>
      <c r="G2" s="462"/>
      <c r="H2" s="462"/>
      <c r="I2" s="462"/>
      <c r="J2" s="462"/>
      <c r="K2" s="462"/>
      <c r="L2" s="462"/>
      <c r="M2" s="462"/>
      <c r="N2" s="462"/>
      <c r="O2" s="462"/>
      <c r="P2" s="462"/>
      <c r="Q2" s="462"/>
      <c r="R2" s="462"/>
      <c r="S2" s="462"/>
      <c r="T2" s="462"/>
      <c r="U2" s="462"/>
      <c r="V2" s="462"/>
      <c r="W2" s="462"/>
      <c r="X2" s="462"/>
      <c r="Y2" s="462"/>
      <c r="Z2" s="462"/>
      <c r="AA2" s="462"/>
      <c r="AB2" s="462"/>
      <c r="AC2" s="3"/>
      <c r="AD2" s="449" t="s">
        <v>3</v>
      </c>
      <c r="AE2" s="450"/>
      <c r="AF2" s="450"/>
      <c r="AG2" s="450"/>
      <c r="AH2" s="450"/>
      <c r="AI2" s="450"/>
      <c r="AJ2" s="450"/>
      <c r="AK2" s="450"/>
      <c r="AL2" s="450"/>
      <c r="AM2" s="450"/>
      <c r="AN2" s="450"/>
      <c r="AO2" s="450"/>
      <c r="AP2" s="450"/>
      <c r="AQ2" s="450"/>
      <c r="AR2" s="450"/>
      <c r="AS2" s="450"/>
      <c r="AT2" s="450"/>
      <c r="AU2" s="450"/>
      <c r="AV2" s="450"/>
      <c r="AW2" s="450"/>
      <c r="AX2" s="450"/>
      <c r="AY2" s="450"/>
      <c r="AZ2" s="450"/>
      <c r="BA2" s="450"/>
      <c r="BB2" s="450"/>
      <c r="BC2" s="454"/>
      <c r="BD2" s="321"/>
    </row>
    <row r="3" spans="1:56" ht="13" thickBot="1">
      <c r="B3" s="457"/>
      <c r="C3" s="459" t="s">
        <v>2</v>
      </c>
      <c r="D3" s="459"/>
      <c r="E3" s="459"/>
      <c r="F3" s="459"/>
      <c r="G3" s="459"/>
      <c r="H3" s="459"/>
      <c r="I3" s="459"/>
      <c r="J3" s="459"/>
      <c r="K3" s="459"/>
      <c r="L3" s="459"/>
      <c r="M3" s="459"/>
      <c r="N3" s="459"/>
      <c r="O3" s="460"/>
      <c r="P3" s="460"/>
      <c r="Q3" s="460"/>
      <c r="R3" s="460"/>
      <c r="S3" s="460"/>
      <c r="T3" s="460"/>
      <c r="U3" s="460"/>
      <c r="V3" s="460"/>
      <c r="W3" s="460"/>
      <c r="X3" s="460"/>
      <c r="Y3" s="460"/>
      <c r="Z3" s="460"/>
      <c r="AA3" s="460"/>
      <c r="AB3" s="460"/>
      <c r="AC3" s="5"/>
      <c r="AD3" s="451" t="s">
        <v>122</v>
      </c>
      <c r="AE3" s="452"/>
      <c r="AF3" s="452"/>
      <c r="AG3" s="452"/>
      <c r="AH3" s="452"/>
      <c r="AI3" s="452"/>
      <c r="AJ3" s="452"/>
      <c r="AK3" s="452"/>
      <c r="AL3" s="452"/>
      <c r="AM3" s="452"/>
      <c r="AN3" s="452"/>
      <c r="AO3" s="452"/>
      <c r="AP3" s="452"/>
      <c r="AQ3" s="452"/>
      <c r="AR3" s="452"/>
      <c r="AS3" s="452"/>
      <c r="AT3" s="452"/>
      <c r="AU3" s="452"/>
      <c r="AV3" s="452"/>
      <c r="AW3" s="452"/>
      <c r="AX3" s="452"/>
      <c r="AY3" s="452"/>
      <c r="AZ3" s="452"/>
      <c r="BA3" s="452"/>
      <c r="BB3" s="452"/>
      <c r="BC3" s="455"/>
      <c r="BD3" s="321"/>
    </row>
    <row r="4" spans="1:56" ht="20" customHeight="1" thickTop="1" thickBot="1">
      <c r="B4" s="458"/>
      <c r="C4" s="52">
        <v>2000</v>
      </c>
      <c r="D4" s="53">
        <v>2001</v>
      </c>
      <c r="E4" s="53">
        <v>2002</v>
      </c>
      <c r="F4" s="53">
        <v>2003</v>
      </c>
      <c r="G4" s="53">
        <v>2004</v>
      </c>
      <c r="H4" s="53">
        <v>2005</v>
      </c>
      <c r="I4" s="53">
        <v>2006</v>
      </c>
      <c r="J4" s="54">
        <v>2007</v>
      </c>
      <c r="K4" s="54">
        <f>1+J4</f>
        <v>2008</v>
      </c>
      <c r="L4" s="316">
        <f>1+K4</f>
        <v>2009</v>
      </c>
      <c r="M4" s="316">
        <f>1+L4</f>
        <v>2010</v>
      </c>
      <c r="N4" s="318">
        <f>1+M4</f>
        <v>2011</v>
      </c>
      <c r="O4" s="316">
        <f t="shared" ref="O4:AB4" si="0">1+N4</f>
        <v>2012</v>
      </c>
      <c r="P4" s="316">
        <f t="shared" si="0"/>
        <v>2013</v>
      </c>
      <c r="Q4" s="316">
        <f t="shared" si="0"/>
        <v>2014</v>
      </c>
      <c r="R4" s="316">
        <f t="shared" si="0"/>
        <v>2015</v>
      </c>
      <c r="S4" s="316">
        <f t="shared" si="0"/>
        <v>2016</v>
      </c>
      <c r="T4" s="316">
        <f t="shared" si="0"/>
        <v>2017</v>
      </c>
      <c r="U4" s="316">
        <f t="shared" si="0"/>
        <v>2018</v>
      </c>
      <c r="V4" s="316">
        <f t="shared" si="0"/>
        <v>2019</v>
      </c>
      <c r="W4" s="316">
        <f t="shared" si="0"/>
        <v>2020</v>
      </c>
      <c r="X4" s="316">
        <f t="shared" si="0"/>
        <v>2021</v>
      </c>
      <c r="Y4" s="316">
        <f t="shared" si="0"/>
        <v>2022</v>
      </c>
      <c r="Z4" s="316">
        <f t="shared" si="0"/>
        <v>2023</v>
      </c>
      <c r="AA4" s="316">
        <f t="shared" si="0"/>
        <v>2024</v>
      </c>
      <c r="AB4" s="318">
        <f t="shared" si="0"/>
        <v>2025</v>
      </c>
      <c r="AC4" s="5"/>
      <c r="AD4" s="52">
        <v>2000</v>
      </c>
      <c r="AE4" s="53">
        <v>2001</v>
      </c>
      <c r="AF4" s="53">
        <v>2002</v>
      </c>
      <c r="AG4" s="53">
        <v>2003</v>
      </c>
      <c r="AH4" s="53">
        <v>2004</v>
      </c>
      <c r="AI4" s="53">
        <v>2005</v>
      </c>
      <c r="AJ4" s="53">
        <v>2006</v>
      </c>
      <c r="AK4" s="54">
        <v>2007</v>
      </c>
      <c r="AL4" s="54">
        <f>1+AK4</f>
        <v>2008</v>
      </c>
      <c r="AM4" s="316">
        <f>1+AL4</f>
        <v>2009</v>
      </c>
      <c r="AN4" s="316">
        <f>1+AM4</f>
        <v>2010</v>
      </c>
      <c r="AO4" s="318">
        <f>1+AN4</f>
        <v>2011</v>
      </c>
      <c r="AP4" s="316">
        <f t="shared" ref="AP4:BC4" si="1">1+AO4</f>
        <v>2012</v>
      </c>
      <c r="AQ4" s="316">
        <f t="shared" si="1"/>
        <v>2013</v>
      </c>
      <c r="AR4" s="316">
        <f t="shared" si="1"/>
        <v>2014</v>
      </c>
      <c r="AS4" s="316">
        <f t="shared" si="1"/>
        <v>2015</v>
      </c>
      <c r="AT4" s="316">
        <f t="shared" si="1"/>
        <v>2016</v>
      </c>
      <c r="AU4" s="316">
        <f t="shared" si="1"/>
        <v>2017</v>
      </c>
      <c r="AV4" s="316">
        <f t="shared" si="1"/>
        <v>2018</v>
      </c>
      <c r="AW4" s="316">
        <f t="shared" si="1"/>
        <v>2019</v>
      </c>
      <c r="AX4" s="316">
        <f t="shared" si="1"/>
        <v>2020</v>
      </c>
      <c r="AY4" s="316">
        <f t="shared" si="1"/>
        <v>2021</v>
      </c>
      <c r="AZ4" s="316">
        <f t="shared" si="1"/>
        <v>2022</v>
      </c>
      <c r="BA4" s="316">
        <f t="shared" si="1"/>
        <v>2023</v>
      </c>
      <c r="BB4" s="316">
        <f t="shared" si="1"/>
        <v>2024</v>
      </c>
      <c r="BC4" s="317">
        <f t="shared" si="1"/>
        <v>2025</v>
      </c>
      <c r="BD4" s="321"/>
    </row>
    <row r="5" spans="1:56" ht="20" customHeight="1" thickTop="1" thickBot="1">
      <c r="B5" s="145" t="s">
        <v>14</v>
      </c>
      <c r="C5" s="255">
        <f>1/$A$1*'[1]4407Imp'!$B$263</f>
        <v>8.0660433359999999</v>
      </c>
      <c r="D5" s="135">
        <f>1/$A$1*'[1]4407Imp'!$C$263</f>
        <v>7.527691420761907</v>
      </c>
      <c r="E5" s="135">
        <f>1/$A$1*'[1]4407Imp'!$D$263</f>
        <v>7.7187523589999998</v>
      </c>
      <c r="F5" s="135">
        <f>1/$A$1*'[1]4407Imp'!$E$263</f>
        <v>7.7560420120000018</v>
      </c>
      <c r="G5" s="135">
        <f>1/$A$1*'[1]4407Imp'!$F$263</f>
        <v>7.8464625000000012</v>
      </c>
      <c r="H5" s="135">
        <f>1/$A$1*'[1]4407Imp'!$G$263</f>
        <v>7.7647235730000039</v>
      </c>
      <c r="I5" s="135">
        <f>1/$A$1*'[1]4407Imp'!$H$263</f>
        <v>7.8839653308706978</v>
      </c>
      <c r="J5" s="136">
        <f>1/$A$1*'[1]4407Imp'!$I$263</f>
        <v>7.8768488813830428</v>
      </c>
      <c r="K5" s="396">
        <f>1/$A$1*'[1]4407Imp'!$J$263</f>
        <v>6.7337391015647174</v>
      </c>
      <c r="L5" s="397">
        <f>1/$A$1*'[1]4407Imp'!$K$263</f>
        <v>5.5210980688595352</v>
      </c>
      <c r="M5" s="397">
        <f>1/$A$1*'[1]4407Imp'!L$263</f>
        <v>6.2400749104848501</v>
      </c>
      <c r="N5" s="397">
        <f>1/$A$1*'[1]4407Imp'!M$263</f>
        <v>5.9532789808863766</v>
      </c>
      <c r="O5" s="397">
        <f>1/$A$1*'[1]4407Imp'!N$263</f>
        <v>4.743391759999998</v>
      </c>
      <c r="P5" s="397">
        <f>1/$A$1*'[1]4407Imp'!O$263</f>
        <v>4.7211090199999992</v>
      </c>
      <c r="Q5" s="397">
        <f>1/$A$1*'[1]4407Imp'!P$263</f>
        <v>4.7124465142105247</v>
      </c>
      <c r="R5" s="397">
        <f>1/$A$1*'[1]4407Imp'!Q$263</f>
        <v>4.6448428165000006</v>
      </c>
      <c r="S5" s="397">
        <f>1/$A$1*'[1]4407Imp'!R$263</f>
        <v>4.7368484520000012</v>
      </c>
      <c r="T5" s="397">
        <f>1/$A$1*'[1]4407Imp'!S$263</f>
        <v>4.9143141631999976</v>
      </c>
      <c r="U5" s="397">
        <f>1/$A$1*'[1]4407Imp'!T$263</f>
        <v>4.637951619571429</v>
      </c>
      <c r="V5" s="397">
        <f>1/$A$1*'[1]4407Imp'!U$263</f>
        <v>4.2532580951999996</v>
      </c>
      <c r="W5" s="397">
        <f>1/$A$1*'[1]4407Imp'!V$263</f>
        <v>0</v>
      </c>
      <c r="X5" s="397">
        <f>1/$A$1*'[1]4407Imp'!W$263</f>
        <v>0</v>
      </c>
      <c r="Y5" s="397">
        <f>1/$A$1*'[1]4407Imp'!X$263</f>
        <v>0</v>
      </c>
      <c r="Z5" s="397">
        <f>1/$A$1*'[1]4407Imp'!Y$263</f>
        <v>0</v>
      </c>
      <c r="AA5" s="397">
        <f>1/$A$1*'[1]4407Imp'!Z$263</f>
        <v>0</v>
      </c>
      <c r="AB5" s="396">
        <f>1/$A$1*'[1]4407Imp'!AA$263</f>
        <v>0</v>
      </c>
      <c r="AC5" s="5"/>
      <c r="AD5" s="251">
        <f>1/1000*'[1]4407Imp'!AB$263</f>
        <v>1.6729236286897804</v>
      </c>
      <c r="AE5" s="198">
        <f>1/1000*'[1]4407Imp'!AC$263</f>
        <v>1.4693985707016002</v>
      </c>
      <c r="AF5" s="198">
        <f>1/1000*'[1]4407Imp'!AD$263</f>
        <v>1.5650196329712003</v>
      </c>
      <c r="AG5" s="198">
        <f>1/1000*'[1]4407Imp'!AE$263</f>
        <v>1.8564898703888</v>
      </c>
      <c r="AH5" s="198">
        <f>1/1000*'[1]4407Imp'!AF$263</f>
        <v>1.9993503024536994</v>
      </c>
      <c r="AI5" s="198">
        <f>1/1000*'[1]4407Imp'!AG$263</f>
        <v>1.9768378569225007</v>
      </c>
      <c r="AJ5" s="198">
        <f>1/1000*'[1]4407Imp'!AH$263</f>
        <v>2.181524292543199</v>
      </c>
      <c r="AK5" s="198">
        <f>1/1000*'[1]4407Imp'!AI$263</f>
        <v>2.4713964035545009</v>
      </c>
      <c r="AL5" s="198">
        <f>1/1000*'[1]4407Imp'!AJ$263</f>
        <v>2.0297186800548004</v>
      </c>
      <c r="AM5" s="198">
        <f>1/1000*'[1]4407Imp'!AK$263</f>
        <v>1.5173054611395995</v>
      </c>
      <c r="AN5" s="198">
        <f>1/1000*'[1]4407Imp'!AL$263</f>
        <v>1.4506170388110005</v>
      </c>
      <c r="AO5" s="198">
        <f>1/1000*'[1]4407Imp'!AM$263</f>
        <v>1.8168607583039995</v>
      </c>
      <c r="AP5" s="198">
        <f>1/1000*'[1]4407Imp'!AN$263</f>
        <v>1.3084989685504</v>
      </c>
      <c r="AQ5" s="198">
        <f>1/1000*'[1]4407Imp'!AO$263</f>
        <v>1.2813356878640998</v>
      </c>
      <c r="AR5" s="198">
        <f>1/1000*'[1]4407Imp'!AP$263</f>
        <v>1.4072097564080002</v>
      </c>
      <c r="AS5" s="198">
        <f>1/1000*'[1]4407Imp'!AQ$263</f>
        <v>1.1836310694180003</v>
      </c>
      <c r="AT5" s="198">
        <f>1/1000*'[1]4407Imp'!AR$263</f>
        <v>1.1828170287215996</v>
      </c>
      <c r="AU5" s="198">
        <f>1/1000*'[1]4407Imp'!AS$263</f>
        <v>1.2557623531310003</v>
      </c>
      <c r="AV5" s="198">
        <f>1/1000*'[1]4407Imp'!AT$263</f>
        <v>1.4820957445059992</v>
      </c>
      <c r="AW5" s="198">
        <f>1/1000*'[1]4407Imp'!AU$263</f>
        <v>1.2396338784108329</v>
      </c>
      <c r="AX5" s="198">
        <f>1/1000*'[1]4407Imp'!AV$263</f>
        <v>0</v>
      </c>
      <c r="AY5" s="198">
        <f>1/1000*'[1]4407Imp'!AW$263</f>
        <v>0</v>
      </c>
      <c r="AZ5" s="198">
        <f>1/1000*'[1]4407Imp'!AX$263</f>
        <v>0</v>
      </c>
      <c r="BA5" s="198">
        <f>1/1000*'[1]4407Imp'!AY$263</f>
        <v>0</v>
      </c>
      <c r="BB5" s="198">
        <f>1/1000*'[1]4407Imp'!AZ$263</f>
        <v>0</v>
      </c>
      <c r="BC5" s="199">
        <f>1/1000*'[1]4407Imp'!BA$263</f>
        <v>0</v>
      </c>
      <c r="BD5" s="321"/>
    </row>
    <row r="6" spans="1:56" ht="17.149999999999999" customHeight="1" thickTop="1">
      <c r="B6" s="30" t="s">
        <v>71</v>
      </c>
      <c r="C6" s="219">
        <f>1/$A$1*'[1]4407Imp'!$B$266</f>
        <v>0.39837533999999997</v>
      </c>
      <c r="D6" s="200">
        <f>1/$A$1*'[1]4407Imp'!$C$266</f>
        <v>0.40933843999999997</v>
      </c>
      <c r="E6" s="200">
        <f>1/$A$1*'[1]4407Imp'!$D$266</f>
        <v>0.38385046000000006</v>
      </c>
      <c r="F6" s="200">
        <f>1/$A$1*'[1]4407Imp'!$E$266</f>
        <v>0.34666955999999993</v>
      </c>
      <c r="G6" s="200">
        <f>1/$A$1*'[1]4407Imp'!$F$266</f>
        <v>0.37081818</v>
      </c>
      <c r="H6" s="200">
        <f>1/$A$1*'[1]4407Imp'!$G$266</f>
        <v>0.36947135000000003</v>
      </c>
      <c r="I6" s="200">
        <f>1/$A$1*'[1]4407Imp'!$H$266</f>
        <v>0.34999046</v>
      </c>
      <c r="J6" s="45">
        <f>1/$A$1*'[1]4407Imp'!$I$266</f>
        <v>0.33491398000000011</v>
      </c>
      <c r="K6" s="59">
        <f>1/$A$1*'[1]4407Imp'!$J$266</f>
        <v>0.31326969999999993</v>
      </c>
      <c r="L6" s="58">
        <f>1/$A$1*'[1]4407Imp'!$K$266</f>
        <v>0.16007132000000002</v>
      </c>
      <c r="M6" s="58">
        <f>1/$A$1*'[1]4407Imp'!L$266</f>
        <v>0.20486912000000004</v>
      </c>
      <c r="N6" s="58">
        <f>1/$A$1*'[1]4407Imp'!M$266</f>
        <v>0.17402890000000001</v>
      </c>
      <c r="O6" s="58">
        <f>1/$A$1*'[1]4407Imp'!N$266</f>
        <v>0.14375439999999995</v>
      </c>
      <c r="P6" s="58">
        <f>1/$A$1*'[1]4407Imp'!O$266</f>
        <v>0.13396992000000002</v>
      </c>
      <c r="Q6" s="58">
        <f>1/$A$1*'[1]4407Imp'!P$266</f>
        <v>0.14483041999999999</v>
      </c>
      <c r="R6" s="58">
        <f>1/$A$1*'[1]4407Imp'!Q$266</f>
        <v>0.14488734</v>
      </c>
      <c r="S6" s="58">
        <f>1/$A$1*'[1]4407Imp'!R$266</f>
        <v>0.14868799999999996</v>
      </c>
      <c r="T6" s="58">
        <f>1/$A$1*'[1]4407Imp'!S$266</f>
        <v>0.10366812000000002</v>
      </c>
      <c r="U6" s="58">
        <f>1/$A$1*'[1]4407Imp'!T$266</f>
        <v>0.11866200000000002</v>
      </c>
      <c r="V6" s="58">
        <f>1/$A$1*'[1]4407Imp'!U$266</f>
        <v>0.10990800000000001</v>
      </c>
      <c r="W6" s="58">
        <f>1/$A$1*'[1]4407Imp'!V$266</f>
        <v>0</v>
      </c>
      <c r="X6" s="58">
        <f>1/$A$1*'[1]4407Imp'!W$266</f>
        <v>0</v>
      </c>
      <c r="Y6" s="58">
        <f>1/$A$1*'[1]4407Imp'!X$266</f>
        <v>0</v>
      </c>
      <c r="Z6" s="58">
        <f>1/$A$1*'[1]4407Imp'!Y$266</f>
        <v>0</v>
      </c>
      <c r="AA6" s="58">
        <f>1/$A$1*'[1]4407Imp'!Z$266</f>
        <v>0</v>
      </c>
      <c r="AB6" s="59">
        <f>1/$A$1*'[1]4407Imp'!AA$266</f>
        <v>0</v>
      </c>
      <c r="AC6" s="5"/>
      <c r="AD6" s="220">
        <f>1/1000*'[1]4407Imp'!AB$266</f>
        <v>0.157798988264679</v>
      </c>
      <c r="AE6" s="200">
        <f>1/1000*'[1]4407Imp'!AC$266</f>
        <v>0.15948610600599999</v>
      </c>
      <c r="AF6" s="200">
        <f>1/1000*'[1]4407Imp'!AD$266</f>
        <v>0.15245660296319999</v>
      </c>
      <c r="AG6" s="200">
        <f>1/1000*'[1]4407Imp'!AE$266</f>
        <v>0.16395308054720001</v>
      </c>
      <c r="AH6" s="200">
        <f>1/1000*'[1]4407Imp'!AF$266</f>
        <v>0.19981317494039999</v>
      </c>
      <c r="AI6" s="200">
        <f>1/1000*'[1]4407Imp'!AG$266</f>
        <v>0.20990279533080003</v>
      </c>
      <c r="AJ6" s="200">
        <f>1/1000*'[1]4407Imp'!AH$266</f>
        <v>0.19035052573320002</v>
      </c>
      <c r="AK6" s="200">
        <f>1/1000*'[1]4407Imp'!AI$266</f>
        <v>0.20856418932699999</v>
      </c>
      <c r="AL6" s="200">
        <f>1/1000*'[1]4407Imp'!AJ$266</f>
        <v>0.21641186029160003</v>
      </c>
      <c r="AM6" s="200">
        <f>1/1000*'[1]4407Imp'!AK$266</f>
        <v>9.6781796584000004E-2</v>
      </c>
      <c r="AN6" s="200">
        <f>1/1000*'[1]4407Imp'!AL$266</f>
        <v>9.1912602511800001E-2</v>
      </c>
      <c r="AO6" s="200">
        <f>1/1000*'[1]4407Imp'!AM$266</f>
        <v>0.10176575136</v>
      </c>
      <c r="AP6" s="200">
        <f>1/1000*'[1]4407Imp'!AN$266</f>
        <v>7.8781997236799989E-2</v>
      </c>
      <c r="AQ6" s="200">
        <f>1/1000*'[1]4407Imp'!AO$266</f>
        <v>7.2973686976800012E-2</v>
      </c>
      <c r="AR6" s="200">
        <f>1/1000*'[1]4407Imp'!AP$266</f>
        <v>8.2011804268999997E-2</v>
      </c>
      <c r="AS6" s="200">
        <f>1/1000*'[1]4407Imp'!AQ$266</f>
        <v>7.2230531421999991E-2</v>
      </c>
      <c r="AT6" s="200">
        <f>1/1000*'[1]4407Imp'!AR$266</f>
        <v>7.47323944553E-2</v>
      </c>
      <c r="AU6" s="200">
        <f>1/1000*'[1]4407Imp'!AS$266</f>
        <v>5.3193590807500003E-2</v>
      </c>
      <c r="AV6" s="200">
        <f>1/1000*'[1]4407Imp'!AT$266</f>
        <v>6.1822898243999995E-2</v>
      </c>
      <c r="AW6" s="200">
        <f>1/1000*'[1]4407Imp'!AU$266</f>
        <v>5.4805292498333331E-2</v>
      </c>
      <c r="AX6" s="200">
        <f>1/1000*'[1]4407Imp'!AV$266</f>
        <v>0</v>
      </c>
      <c r="AY6" s="200">
        <f>1/1000*'[1]4407Imp'!AW$266</f>
        <v>0</v>
      </c>
      <c r="AZ6" s="200">
        <f>1/1000*'[1]4407Imp'!AX$266</f>
        <v>0</v>
      </c>
      <c r="BA6" s="200">
        <f>1/1000*'[1]4407Imp'!AY$266</f>
        <v>0</v>
      </c>
      <c r="BB6" s="200">
        <f>1/1000*'[1]4407Imp'!AZ$266</f>
        <v>0</v>
      </c>
      <c r="BC6" s="60">
        <f>1/1000*'[1]4407Imp'!BA$266</f>
        <v>0</v>
      </c>
      <c r="BD6" s="321"/>
    </row>
    <row r="7" spans="1:56">
      <c r="B7" s="6" t="s">
        <v>57</v>
      </c>
      <c r="C7" s="20">
        <f>1/$A$1*'[1]4407Imp'!$B$38</f>
        <v>0.15379531999999996</v>
      </c>
      <c r="D7" s="23">
        <f>1/$A$1*'[1]4407Imp'!$C$38</f>
        <v>0.15748944000000001</v>
      </c>
      <c r="E7" s="23">
        <f>1/$A$1*'[1]4407Imp'!$D$38</f>
        <v>0.13602984000000001</v>
      </c>
      <c r="F7" s="23">
        <f>1/$A$1*'[1]4407Imp'!$E$38</f>
        <v>0.13265697999999998</v>
      </c>
      <c r="G7" s="23">
        <f>1/$A$1*'[1]4407Imp'!$F$38</f>
        <v>0.15452158000000002</v>
      </c>
      <c r="H7" s="23">
        <f>1/$A$1*'[1]4407Imp'!$G$38</f>
        <v>0.14725021999999999</v>
      </c>
      <c r="I7" s="23">
        <f>1/$A$1*'[1]4407Imp'!$H$38</f>
        <v>0.12954354000000001</v>
      </c>
      <c r="J7" s="43">
        <f>1/$A$1*'[1]4407Imp'!$I$38</f>
        <v>0.12077067999999999</v>
      </c>
      <c r="K7" s="43">
        <f>1/$A$1*'[1]4407Imp'!$J$38</f>
        <v>0.12327352</v>
      </c>
      <c r="L7" s="23">
        <f>1/$A$1*'[1]4407Imp'!$K$38</f>
        <v>6.9028900000000004E-2</v>
      </c>
      <c r="M7" s="23">
        <f>1/$A$1*'[1]4407Imp'!L$38</f>
        <v>9.0175820000000004E-2</v>
      </c>
      <c r="N7" s="23">
        <f>1/$A$1*'[1]4407Imp'!M$38</f>
        <v>8.4246000000000001E-2</v>
      </c>
      <c r="O7" s="23">
        <f>1/$A$1*'[1]4407Imp'!N$38</f>
        <v>7.6748999999999998E-2</v>
      </c>
      <c r="P7" s="23">
        <f>1/$A$1*'[1]4407Imp'!O$38</f>
        <v>7.4501000000000012E-2</v>
      </c>
      <c r="Q7" s="23">
        <f>1/$A$1*'[1]4407Imp'!P$38</f>
        <v>7.3351E-2</v>
      </c>
      <c r="R7" s="23">
        <f>1/$A$1*'[1]4407Imp'!Q$38</f>
        <v>8.1021999999999997E-2</v>
      </c>
      <c r="S7" s="23">
        <f>1/$A$1*'[1]4407Imp'!R$38</f>
        <v>9.3342039999999987E-2</v>
      </c>
      <c r="T7" s="23">
        <f>1/$A$1*'[1]4407Imp'!S$38</f>
        <v>6.1133000000000007E-2</v>
      </c>
      <c r="U7" s="23">
        <f>1/$A$1*'[1]4407Imp'!T$38</f>
        <v>7.2559999999999999E-2</v>
      </c>
      <c r="V7" s="23">
        <f>1/$A$1*'[1]4407Imp'!U$38</f>
        <v>6.7264000000000004E-2</v>
      </c>
      <c r="W7" s="23">
        <f>1/$A$1*'[1]4407Imp'!V$38</f>
        <v>0</v>
      </c>
      <c r="X7" s="23">
        <f>1/$A$1*'[1]4407Imp'!W$38</f>
        <v>0</v>
      </c>
      <c r="Y7" s="23">
        <f>1/$A$1*'[1]4407Imp'!X$38</f>
        <v>0</v>
      </c>
      <c r="Z7" s="23">
        <f>1/$A$1*'[1]4407Imp'!Y$38</f>
        <v>0</v>
      </c>
      <c r="AA7" s="23">
        <f>1/$A$1*'[1]4407Imp'!Z$38</f>
        <v>0</v>
      </c>
      <c r="AB7" s="43">
        <f>1/$A$1*'[1]4407Imp'!AA$38</f>
        <v>0</v>
      </c>
      <c r="AC7" s="5"/>
      <c r="AD7" s="20">
        <f>1/1000*'[1]4407Imp'!AB$38</f>
        <v>5.8943204628588E-2</v>
      </c>
      <c r="AE7" s="23">
        <f>1/1000*'[1]4407Imp'!AC$38</f>
        <v>6.1544058430799999E-2</v>
      </c>
      <c r="AF7" s="23">
        <f>1/1000*'[1]4407Imp'!AD$38</f>
        <v>5.3523846916799997E-2</v>
      </c>
      <c r="AG7" s="23">
        <f>1/1000*'[1]4407Imp'!AE$38</f>
        <v>6.2194303584000007E-2</v>
      </c>
      <c r="AH7" s="23">
        <f>1/1000*'[1]4407Imp'!AF$38</f>
        <v>8.1598970513899999E-2</v>
      </c>
      <c r="AI7" s="23">
        <f>1/1000*'[1]4407Imp'!AG$38</f>
        <v>8.1022480281600015E-2</v>
      </c>
      <c r="AJ7" s="23">
        <f>1/1000*'[1]4407Imp'!AH$38</f>
        <v>7.00565045996E-2</v>
      </c>
      <c r="AK7" s="23">
        <f>1/1000*'[1]4407Imp'!AI$38</f>
        <v>7.2596688345499996E-2</v>
      </c>
      <c r="AL7" s="23">
        <f>1/1000*'[1]4407Imp'!AJ$38</f>
        <v>8.1355820904400009E-2</v>
      </c>
      <c r="AM7" s="23">
        <f>1/1000*'[1]4407Imp'!AK$38</f>
        <v>3.7889535569600001E-2</v>
      </c>
      <c r="AN7" s="23">
        <f>1/1000*'[1]4407Imp'!AL$38</f>
        <v>3.7194893131500005E-2</v>
      </c>
      <c r="AO7" s="23">
        <f>1/1000*'[1]4407Imp'!AM$38</f>
        <v>4.3544152847999999E-2</v>
      </c>
      <c r="AP7" s="23">
        <f>1/1000*'[1]4407Imp'!AN$38</f>
        <v>3.9009069334399994E-2</v>
      </c>
      <c r="AQ7" s="23">
        <f>1/1000*'[1]4407Imp'!AO$38</f>
        <v>3.8175887865900003E-2</v>
      </c>
      <c r="AR7" s="23">
        <f>1/1000*'[1]4407Imp'!AP$38</f>
        <v>3.9078028103500001E-2</v>
      </c>
      <c r="AS7" s="23">
        <f>1/1000*'[1]4407Imp'!AQ$38</f>
        <v>3.9279980211499997E-2</v>
      </c>
      <c r="AT7" s="23">
        <f>1/1000*'[1]4407Imp'!AR$38</f>
        <v>4.6837204992600003E-2</v>
      </c>
      <c r="AU7" s="23">
        <f>1/1000*'[1]4407Imp'!AS$38</f>
        <v>2.9777525063E-2</v>
      </c>
      <c r="AV7" s="23">
        <f>1/1000*'[1]4407Imp'!AT$38</f>
        <v>3.5760609140000003E-2</v>
      </c>
      <c r="AW7" s="23">
        <f>1/1000*'[1]4407Imp'!AU$38</f>
        <v>3.2077655667083337E-2</v>
      </c>
      <c r="AX7" s="23">
        <f>1/1000*'[1]4407Imp'!AV$38</f>
        <v>0</v>
      </c>
      <c r="AY7" s="23">
        <f>1/1000*'[1]4407Imp'!AW$38</f>
        <v>0</v>
      </c>
      <c r="AZ7" s="23">
        <f>1/1000*'[1]4407Imp'!AX$38</f>
        <v>0</v>
      </c>
      <c r="BA7" s="23">
        <f>1/1000*'[1]4407Imp'!AY$38</f>
        <v>0</v>
      </c>
      <c r="BB7" s="23">
        <f>1/1000*'[1]4407Imp'!AZ$38</f>
        <v>0</v>
      </c>
      <c r="BC7" s="24">
        <f>1/1000*'[1]4407Imp'!BA$38</f>
        <v>0</v>
      </c>
      <c r="BD7" s="321"/>
    </row>
    <row r="8" spans="1:56">
      <c r="B8" s="6" t="s">
        <v>58</v>
      </c>
      <c r="C8" s="20">
        <f>1/$A$1*'[1]4407Imp'!$B$52</f>
        <v>5.5440000000000003E-3</v>
      </c>
      <c r="D8" s="23">
        <f>1/$A$1*'[1]4407Imp'!$C$52</f>
        <v>6.9590000000000008E-3</v>
      </c>
      <c r="E8" s="23">
        <f>1/$A$1*'[1]4407Imp'!$D$52</f>
        <v>4.8310000000000002E-3</v>
      </c>
      <c r="F8" s="23">
        <f>1/$A$1*'[1]4407Imp'!$E$52</f>
        <v>5.8597999999999992E-3</v>
      </c>
      <c r="G8" s="23">
        <f>1/$A$1*'[1]4407Imp'!$F$52</f>
        <v>4.6637000000000007E-3</v>
      </c>
      <c r="H8" s="23">
        <f>1/$A$1*'[1]4407Imp'!$G$52</f>
        <v>6.32718E-3</v>
      </c>
      <c r="I8" s="23">
        <f>1/$A$1*'[1]4407Imp'!$H$52</f>
        <v>6.3076799999999995E-3</v>
      </c>
      <c r="J8" s="43">
        <f>1/$A$1*'[1]4407Imp'!$I$52</f>
        <v>9.5344400000000017E-3</v>
      </c>
      <c r="K8" s="43">
        <f>1/$A$1*'[1]4407Imp'!$J$52</f>
        <v>9.9359399999999973E-3</v>
      </c>
      <c r="L8" s="23">
        <f>1/$A$1*'[1]4407Imp'!$K$52</f>
        <v>2.4120000000000001E-3</v>
      </c>
      <c r="M8" s="23">
        <f>1/$A$1*'[1]4407Imp'!L$52</f>
        <v>2.496E-3</v>
      </c>
      <c r="N8" s="23">
        <f>1/$A$1*'[1]4407Imp'!M$52</f>
        <v>4.5689999999999993E-3</v>
      </c>
      <c r="O8" s="23">
        <f>1/$A$1*'[1]4407Imp'!N$52</f>
        <v>4.0920000000000002E-3</v>
      </c>
      <c r="P8" s="23">
        <f>1/$A$1*'[1]4407Imp'!O$52</f>
        <v>1.751E-3</v>
      </c>
      <c r="Q8" s="23">
        <f>1/$A$1*'[1]4407Imp'!P$52</f>
        <v>3.3400000000000001E-3</v>
      </c>
      <c r="R8" s="23">
        <f>1/$A$1*'[1]4407Imp'!Q$52</f>
        <v>3.08334E-3</v>
      </c>
      <c r="S8" s="23">
        <f>1/$A$1*'[1]4407Imp'!R$52</f>
        <v>3.2449599999999994E-3</v>
      </c>
      <c r="T8" s="23">
        <f>1/$A$1*'[1]4407Imp'!S$52</f>
        <v>2.3020000000000002E-3</v>
      </c>
      <c r="U8" s="23">
        <f>1/$A$1*'[1]4407Imp'!T$52</f>
        <v>2.4370000000000004E-3</v>
      </c>
      <c r="V8" s="23">
        <f>1/$A$1*'[1]4407Imp'!U$52</f>
        <v>1.7230000000000001E-3</v>
      </c>
      <c r="W8" s="23">
        <f>1/$A$1*'[1]4407Imp'!V$52</f>
        <v>0</v>
      </c>
      <c r="X8" s="23">
        <f>1/$A$1*'[1]4407Imp'!W$52</f>
        <v>0</v>
      </c>
      <c r="Y8" s="23">
        <f>1/$A$1*'[1]4407Imp'!X$52</f>
        <v>0</v>
      </c>
      <c r="Z8" s="23">
        <f>1/$A$1*'[1]4407Imp'!Y$52</f>
        <v>0</v>
      </c>
      <c r="AA8" s="23">
        <f>1/$A$1*'[1]4407Imp'!Z$52</f>
        <v>0</v>
      </c>
      <c r="AB8" s="43">
        <f>1/$A$1*'[1]4407Imp'!AA$52</f>
        <v>0</v>
      </c>
      <c r="AC8" s="5"/>
      <c r="AD8" s="20">
        <f>1/1000*'[1]4407Imp'!AB$52</f>
        <v>2.5610874113129998E-3</v>
      </c>
      <c r="AE8" s="23">
        <f>1/1000*'[1]4407Imp'!AC$52</f>
        <v>2.8815473243999998E-3</v>
      </c>
      <c r="AF8" s="23">
        <f>1/1000*'[1]4407Imp'!AD$52</f>
        <v>2.0613257328000001E-3</v>
      </c>
      <c r="AG8" s="23">
        <f>1/1000*'[1]4407Imp'!AE$52</f>
        <v>3.8127265680000006E-3</v>
      </c>
      <c r="AH8" s="23">
        <f>1/1000*'[1]4407Imp'!AF$52</f>
        <v>3.9293594417000007E-3</v>
      </c>
      <c r="AI8" s="23">
        <f>1/1000*'[1]4407Imp'!AG$52</f>
        <v>6.0107061729000001E-3</v>
      </c>
      <c r="AJ8" s="23">
        <f>1/1000*'[1]4407Imp'!AH$52</f>
        <v>6.0658801916000007E-3</v>
      </c>
      <c r="AK8" s="23">
        <f>1/1000*'[1]4407Imp'!AI$52</f>
        <v>9.8661253420000011E-3</v>
      </c>
      <c r="AL8" s="23">
        <f>1/1000*'[1]4407Imp'!AJ$52</f>
        <v>1.1610868783200001E-2</v>
      </c>
      <c r="AM8" s="23">
        <f>1/1000*'[1]4407Imp'!AK$52</f>
        <v>3.4586855599999999E-3</v>
      </c>
      <c r="AN8" s="23">
        <f>1/1000*'[1]4407Imp'!AL$52</f>
        <v>1.6581351834000001E-3</v>
      </c>
      <c r="AO8" s="23">
        <f>1/1000*'[1]4407Imp'!AM$52</f>
        <v>4.1035951199999993E-3</v>
      </c>
      <c r="AP8" s="23">
        <f>1/1000*'[1]4407Imp'!AN$52</f>
        <v>3.5040954256000002E-3</v>
      </c>
      <c r="AQ8" s="23">
        <f>1/1000*'[1]4407Imp'!AO$52</f>
        <v>1.5915711342E-3</v>
      </c>
      <c r="AR8" s="23">
        <f>1/1000*'[1]4407Imp'!AP$52</f>
        <v>2.8629985385000005E-3</v>
      </c>
      <c r="AS8" s="23">
        <f>1/1000*'[1]4407Imp'!AQ$52</f>
        <v>2.1291870844999997E-3</v>
      </c>
      <c r="AT8" s="23">
        <f>1/1000*'[1]4407Imp'!AR$52</f>
        <v>1.7537502219999999E-3</v>
      </c>
      <c r="AU8" s="23">
        <f>1/1000*'[1]4407Imp'!AS$52</f>
        <v>1.7654590096000001E-3</v>
      </c>
      <c r="AV8" s="23">
        <f>1/1000*'[1]4407Imp'!AT$52</f>
        <v>1.820191449E-3</v>
      </c>
      <c r="AW8" s="23">
        <f>1/1000*'[1]4407Imp'!AU$52</f>
        <v>1.3426155291666666E-3</v>
      </c>
      <c r="AX8" s="23">
        <f>1/1000*'[1]4407Imp'!AV$52</f>
        <v>0</v>
      </c>
      <c r="AY8" s="23">
        <f>1/1000*'[1]4407Imp'!AW$52</f>
        <v>0</v>
      </c>
      <c r="AZ8" s="23">
        <f>1/1000*'[1]4407Imp'!AX$52</f>
        <v>0</v>
      </c>
      <c r="BA8" s="23">
        <f>1/1000*'[1]4407Imp'!AY$52</f>
        <v>0</v>
      </c>
      <c r="BB8" s="23">
        <f>1/1000*'[1]4407Imp'!AZ$52</f>
        <v>0</v>
      </c>
      <c r="BC8" s="24">
        <f>1/1000*'[1]4407Imp'!BA$52</f>
        <v>0</v>
      </c>
      <c r="BD8" s="321"/>
    </row>
    <row r="9" spans="1:56">
      <c r="B9" s="6" t="s">
        <v>88</v>
      </c>
      <c r="C9" s="20">
        <f>1/$A$1*'[1]4407Imp'!$B$88</f>
        <v>1.6841600000000002E-2</v>
      </c>
      <c r="D9" s="23">
        <f>1/$A$1*'[1]4407Imp'!$C$88</f>
        <v>2.6529999999999998E-2</v>
      </c>
      <c r="E9" s="23">
        <f>1/$A$1*'[1]4407Imp'!$D$88</f>
        <v>3.3256319999999999E-2</v>
      </c>
      <c r="F9" s="23">
        <f>1/$A$1*'[1]4407Imp'!$E$88</f>
        <v>4.4902359999999995E-2</v>
      </c>
      <c r="G9" s="23">
        <f>1/$A$1*'[1]4407Imp'!$F$88</f>
        <v>5.7042799999999998E-2</v>
      </c>
      <c r="H9" s="23">
        <f>1/$A$1*'[1]4407Imp'!$G$88</f>
        <v>6.5394300000000002E-2</v>
      </c>
      <c r="I9" s="23">
        <f>1/$A$1*'[1]4407Imp'!$H$88</f>
        <v>7.4419099999999988E-2</v>
      </c>
      <c r="J9" s="43">
        <f>1/$A$1*'[1]4407Imp'!$I$88</f>
        <v>7.7094799999999991E-2</v>
      </c>
      <c r="K9" s="43">
        <f>1/$A$1*'[1]4407Imp'!$J$88</f>
        <v>5.5190759999999998E-2</v>
      </c>
      <c r="L9" s="23">
        <f>1/$A$1*'[1]4407Imp'!$K$88</f>
        <v>2.8931000000000002E-2</v>
      </c>
      <c r="M9" s="23">
        <f>1/$A$1*'[1]4407Imp'!L$88</f>
        <v>4.9743000000000002E-2</v>
      </c>
      <c r="N9" s="23">
        <f>1/$A$1*'[1]4407Imp'!M$88</f>
        <v>3.9596999999999993E-2</v>
      </c>
      <c r="O9" s="23">
        <f>1/$A$1*'[1]4407Imp'!N$88</f>
        <v>2.9893999999999993E-2</v>
      </c>
      <c r="P9" s="23">
        <f>1/$A$1*'[1]4407Imp'!O$88</f>
        <v>2.8632999999999999E-2</v>
      </c>
      <c r="Q9" s="23">
        <f>1/$A$1*'[1]4407Imp'!P$88</f>
        <v>3.4306999999999997E-2</v>
      </c>
      <c r="R9" s="23">
        <f>1/$A$1*'[1]4407Imp'!Q$88</f>
        <v>2.4065E-2</v>
      </c>
      <c r="S9" s="23">
        <f>1/$A$1*'[1]4407Imp'!R$88</f>
        <v>2.5401E-2</v>
      </c>
      <c r="T9" s="23">
        <f>1/$A$1*'[1]4407Imp'!S$88</f>
        <v>2.1821999999999998E-2</v>
      </c>
      <c r="U9" s="23">
        <f>1/$A$1*'[1]4407Imp'!T$88</f>
        <v>2.9006999999999998E-2</v>
      </c>
      <c r="V9" s="23">
        <f>1/$A$1*'[1]4407Imp'!U$88</f>
        <v>2.0240999999999999E-2</v>
      </c>
      <c r="W9" s="23">
        <f>1/$A$1*'[1]4407Imp'!V$88</f>
        <v>0</v>
      </c>
      <c r="X9" s="23">
        <f>1/$A$1*'[1]4407Imp'!W$88</f>
        <v>0</v>
      </c>
      <c r="Y9" s="23">
        <f>1/$A$1*'[1]4407Imp'!X$88</f>
        <v>0</v>
      </c>
      <c r="Z9" s="23">
        <f>1/$A$1*'[1]4407Imp'!Y$88</f>
        <v>0</v>
      </c>
      <c r="AA9" s="23">
        <f>1/$A$1*'[1]4407Imp'!Z$88</f>
        <v>0</v>
      </c>
      <c r="AB9" s="43">
        <f>1/$A$1*'[1]4407Imp'!AA$88</f>
        <v>0</v>
      </c>
      <c r="AC9" s="5"/>
      <c r="AD9" s="20">
        <f>1/1000*'[1]4407Imp'!AB$88</f>
        <v>5.4676005429479995E-3</v>
      </c>
      <c r="AE9" s="23">
        <f>1/1000*'[1]4407Imp'!AC$88</f>
        <v>8.3603355444000008E-3</v>
      </c>
      <c r="AF9" s="23">
        <f>1/1000*'[1]4407Imp'!AD$88</f>
        <v>1.22119303968E-2</v>
      </c>
      <c r="AG9" s="23">
        <f>1/1000*'[1]4407Imp'!AE$88</f>
        <v>1.9084152808000004E-2</v>
      </c>
      <c r="AH9" s="23">
        <f>1/1000*'[1]4407Imp'!AF$88</f>
        <v>2.8166151381900002E-2</v>
      </c>
      <c r="AI9" s="23">
        <f>1/1000*'[1]4407Imp'!AG$88</f>
        <v>3.3666944668500003E-2</v>
      </c>
      <c r="AJ9" s="23">
        <f>1/1000*'[1]4407Imp'!AH$88</f>
        <v>3.6078105289200003E-2</v>
      </c>
      <c r="AK9" s="23">
        <f>1/1000*'[1]4407Imp'!AI$88</f>
        <v>4.3059447583500006E-2</v>
      </c>
      <c r="AL9" s="23">
        <f>1/1000*'[1]4407Imp'!AJ$88</f>
        <v>3.4128956509200004E-2</v>
      </c>
      <c r="AM9" s="23">
        <f>1/1000*'[1]4407Imp'!AK$88</f>
        <v>1.49691107632E-2</v>
      </c>
      <c r="AN9" s="23">
        <f>1/1000*'[1]4407Imp'!AL$88</f>
        <v>1.97239992489E-2</v>
      </c>
      <c r="AO9" s="23">
        <f>1/1000*'[1]4407Imp'!AM$88</f>
        <v>2.2541996496E-2</v>
      </c>
      <c r="AP9" s="23">
        <f>1/1000*'[1]4407Imp'!AN$88</f>
        <v>1.5829774118399999E-2</v>
      </c>
      <c r="AQ9" s="23">
        <f>1/1000*'[1]4407Imp'!AO$88</f>
        <v>1.6078655931E-2</v>
      </c>
      <c r="AR9" s="23">
        <f>1/1000*'[1]4407Imp'!AP$88</f>
        <v>1.9580074665500002E-2</v>
      </c>
      <c r="AS9" s="23">
        <f>1/1000*'[1]4407Imp'!AQ$88</f>
        <v>1.19857210235E-2</v>
      </c>
      <c r="AT9" s="23">
        <f>1/1000*'[1]4407Imp'!AR$88</f>
        <v>1.1938305021900001E-2</v>
      </c>
      <c r="AU9" s="23">
        <f>1/1000*'[1]4407Imp'!AS$88</f>
        <v>1.1300418472199999E-2</v>
      </c>
      <c r="AV9" s="23">
        <f>1/1000*'[1]4407Imp'!AT$88</f>
        <v>1.5541930475E-2</v>
      </c>
      <c r="AW9" s="23">
        <f>1/1000*'[1]4407Imp'!AU$88</f>
        <v>1.0215503775000001E-2</v>
      </c>
      <c r="AX9" s="23">
        <f>1/1000*'[1]4407Imp'!AV$88</f>
        <v>0</v>
      </c>
      <c r="AY9" s="23">
        <f>1/1000*'[1]4407Imp'!AW$88</f>
        <v>0</v>
      </c>
      <c r="AZ9" s="23">
        <f>1/1000*'[1]4407Imp'!AX$88</f>
        <v>0</v>
      </c>
      <c r="BA9" s="23">
        <f>1/1000*'[1]4407Imp'!AY$88</f>
        <v>0</v>
      </c>
      <c r="BB9" s="23">
        <f>1/1000*'[1]4407Imp'!AZ$88</f>
        <v>0</v>
      </c>
      <c r="BC9" s="24">
        <f>1/1000*'[1]4407Imp'!BA$88</f>
        <v>0</v>
      </c>
      <c r="BD9" s="321"/>
    </row>
    <row r="10" spans="1:56">
      <c r="B10" s="6" t="s">
        <v>60</v>
      </c>
      <c r="C10" s="20">
        <f>1/$A$1*'[1]4407Imp'!$B$92</f>
        <v>3.1021519999999997E-2</v>
      </c>
      <c r="D10" s="23">
        <f>1/$A$1*'[1]4407Imp'!$C$92</f>
        <v>3.3543400000000001E-2</v>
      </c>
      <c r="E10" s="23">
        <f>1/$A$1*'[1]4407Imp'!$D$92</f>
        <v>3.0102159999999999E-2</v>
      </c>
      <c r="F10" s="23">
        <f>1/$A$1*'[1]4407Imp'!$E$92</f>
        <v>2.8941819999999997E-2</v>
      </c>
      <c r="G10" s="23">
        <f>1/$A$1*'[1]4407Imp'!$F$92</f>
        <v>2.636496E-2</v>
      </c>
      <c r="H10" s="23">
        <f>1/$A$1*'[1]4407Imp'!$G$92</f>
        <v>3.15958E-2</v>
      </c>
      <c r="I10" s="23">
        <f>1/$A$1*'[1]4407Imp'!$H$92</f>
        <v>2.7630699999999994E-2</v>
      </c>
      <c r="J10" s="43">
        <f>1/$A$1*'[1]4407Imp'!$I$92</f>
        <v>1.761662E-2</v>
      </c>
      <c r="K10" s="43">
        <f>1/$A$1*'[1]4407Imp'!$J$92</f>
        <v>1.6044559999999999E-2</v>
      </c>
      <c r="L10" s="23">
        <f>1/$A$1*'[1]4407Imp'!$K$92</f>
        <v>5.8250399999999992E-3</v>
      </c>
      <c r="M10" s="23">
        <f>1/$A$1*'[1]4407Imp'!L$92</f>
        <v>4.5605400000000001E-3</v>
      </c>
      <c r="N10" s="23">
        <f>1/$A$1*'[1]4407Imp'!M$92</f>
        <v>4.2158999999999999E-3</v>
      </c>
      <c r="O10" s="23">
        <f>1/$A$1*'[1]4407Imp'!N$92</f>
        <v>2.1484000000000004E-3</v>
      </c>
      <c r="P10" s="23">
        <f>1/$A$1*'[1]4407Imp'!O$92</f>
        <v>1.7650000000000001E-3</v>
      </c>
      <c r="Q10" s="23">
        <f>1/$A$1*'[1]4407Imp'!P$92</f>
        <v>2.9550000000000002E-3</v>
      </c>
      <c r="R10" s="23">
        <f>1/$A$1*'[1]4407Imp'!Q$92</f>
        <v>3.2189999999999996E-3</v>
      </c>
      <c r="S10" s="23">
        <f>1/$A$1*'[1]4407Imp'!R$92</f>
        <v>1.4649999999999999E-3</v>
      </c>
      <c r="T10" s="23">
        <f>1/$A$1*'[1]4407Imp'!S$92</f>
        <v>1.4907599999999998E-3</v>
      </c>
      <c r="U10" s="23">
        <f>1/$A$1*'[1]4407Imp'!T$92</f>
        <v>1.8210000000000001E-3</v>
      </c>
      <c r="V10" s="23">
        <f>1/$A$1*'[1]4407Imp'!U$92</f>
        <v>2.0579999999999999E-3</v>
      </c>
      <c r="W10" s="23">
        <f>1/$A$1*'[1]4407Imp'!V$92</f>
        <v>0</v>
      </c>
      <c r="X10" s="23">
        <f>1/$A$1*'[1]4407Imp'!W$92</f>
        <v>0</v>
      </c>
      <c r="Y10" s="23">
        <f>1/$A$1*'[1]4407Imp'!X$92</f>
        <v>0</v>
      </c>
      <c r="Z10" s="23">
        <f>1/$A$1*'[1]4407Imp'!Y$92</f>
        <v>0</v>
      </c>
      <c r="AA10" s="23">
        <f>1/$A$1*'[1]4407Imp'!Z$92</f>
        <v>0</v>
      </c>
      <c r="AB10" s="43">
        <f>1/$A$1*'[1]4407Imp'!AA$92</f>
        <v>0</v>
      </c>
      <c r="AC10" s="5"/>
      <c r="AD10" s="20">
        <f>1/1000*'[1]4407Imp'!AB$92</f>
        <v>1.1857942195224E-2</v>
      </c>
      <c r="AE10" s="23">
        <f>1/1000*'[1]4407Imp'!AC$92</f>
        <v>1.3079251048800001E-2</v>
      </c>
      <c r="AF10" s="23">
        <f>1/1000*'[1]4407Imp'!AD$92</f>
        <v>1.1806160198400001E-2</v>
      </c>
      <c r="AG10" s="23">
        <f>1/1000*'[1]4407Imp'!AE$92</f>
        <v>1.3740654726400001E-2</v>
      </c>
      <c r="AH10" s="23">
        <f>1/1000*'[1]4407Imp'!AF$92</f>
        <v>1.5733915710100001E-2</v>
      </c>
      <c r="AI10" s="23">
        <f>1/1000*'[1]4407Imp'!AG$92</f>
        <v>1.9018499471400004E-2</v>
      </c>
      <c r="AJ10" s="23">
        <f>1/1000*'[1]4407Imp'!AH$92</f>
        <v>1.5898579217200001E-2</v>
      </c>
      <c r="AK10" s="23">
        <f>1/1000*'[1]4407Imp'!AI$92</f>
        <v>1.2485153583000001E-2</v>
      </c>
      <c r="AL10" s="23">
        <f>1/1000*'[1]4407Imp'!AJ$92</f>
        <v>1.1985540375200001E-2</v>
      </c>
      <c r="AM10" s="23">
        <f>1/1000*'[1]4407Imp'!AK$92</f>
        <v>3.9486146391999998E-3</v>
      </c>
      <c r="AN10" s="23">
        <f>1/1000*'[1]4407Imp'!AL$92</f>
        <v>2.6482514625000004E-3</v>
      </c>
      <c r="AO10" s="23">
        <f>1/1000*'[1]4407Imp'!AM$92</f>
        <v>3.1606000320000003E-3</v>
      </c>
      <c r="AP10" s="23">
        <f>1/1000*'[1]4407Imp'!AN$92</f>
        <v>1.6496613584E-3</v>
      </c>
      <c r="AQ10" s="23">
        <f>1/1000*'[1]4407Imp'!AO$92</f>
        <v>1.3781454641999999E-3</v>
      </c>
      <c r="AR10" s="23">
        <f>1/1000*'[1]4407Imp'!AP$92</f>
        <v>2.0604330895000003E-3</v>
      </c>
      <c r="AS10" s="23">
        <f>1/1000*'[1]4407Imp'!AQ$92</f>
        <v>1.982030771E-3</v>
      </c>
      <c r="AT10" s="23">
        <f>1/1000*'[1]4407Imp'!AR$92</f>
        <v>9.2253473599999991E-4</v>
      </c>
      <c r="AU10" s="23">
        <f>1/1000*'[1]4407Imp'!AS$92</f>
        <v>1.1001560855999999E-3</v>
      </c>
      <c r="AV10" s="23">
        <f>1/1000*'[1]4407Imp'!AT$92</f>
        <v>1.3704016939999999E-3</v>
      </c>
      <c r="AW10" s="23">
        <f>1/1000*'[1]4407Imp'!AU$92</f>
        <v>1.3991500091666666E-3</v>
      </c>
      <c r="AX10" s="23">
        <f>1/1000*'[1]4407Imp'!AV$92</f>
        <v>0</v>
      </c>
      <c r="AY10" s="23">
        <f>1/1000*'[1]4407Imp'!AW$92</f>
        <v>0</v>
      </c>
      <c r="AZ10" s="23">
        <f>1/1000*'[1]4407Imp'!AX$92</f>
        <v>0</v>
      </c>
      <c r="BA10" s="23">
        <f>1/1000*'[1]4407Imp'!AY$92</f>
        <v>0</v>
      </c>
      <c r="BB10" s="23">
        <f>1/1000*'[1]4407Imp'!AZ$92</f>
        <v>0</v>
      </c>
      <c r="BC10" s="24">
        <f>1/1000*'[1]4407Imp'!BA$92</f>
        <v>0</v>
      </c>
      <c r="BD10" s="321"/>
    </row>
    <row r="11" spans="1:56">
      <c r="B11" s="6" t="s">
        <v>59</v>
      </c>
      <c r="C11" s="20">
        <f>1/$A$1*'[1]4407Imp'!$B$56</f>
        <v>0.15199915999999997</v>
      </c>
      <c r="D11" s="23">
        <f>1/$A$1*'[1]4407Imp'!$C$56</f>
        <v>0.15821250000000001</v>
      </c>
      <c r="E11" s="23">
        <f>1/$A$1*'[1]4407Imp'!$D$56</f>
        <v>0.14884728</v>
      </c>
      <c r="F11" s="23">
        <f>1/$A$1*'[1]4407Imp'!$E$56</f>
        <v>0.11747255999999999</v>
      </c>
      <c r="G11" s="23">
        <f>1/$A$1*'[1]4407Imp'!$F$56</f>
        <v>0.11413778000000001</v>
      </c>
      <c r="H11" s="23">
        <f>1/$A$1*'[1]4407Imp'!$G$56</f>
        <v>0.10338549</v>
      </c>
      <c r="I11" s="23">
        <f>1/$A$1*'[1]4407Imp'!$H$56</f>
        <v>9.6096819999999999E-2</v>
      </c>
      <c r="J11" s="43">
        <f>1/$A$1*'[1]4407Imp'!$I$56</f>
        <v>0.10116332000000001</v>
      </c>
      <c r="K11" s="43">
        <f>1/$A$1*'[1]4407Imp'!$J$56</f>
        <v>9.4890499999999989E-2</v>
      </c>
      <c r="L11" s="23">
        <f>1/$A$1*'[1]4407Imp'!$K$56</f>
        <v>4.7986379999999995E-2</v>
      </c>
      <c r="M11" s="23">
        <f>1/$A$1*'[1]4407Imp'!L$56</f>
        <v>5.2798999999999999E-2</v>
      </c>
      <c r="N11" s="23">
        <f>1/$A$1*'[1]4407Imp'!M$56</f>
        <v>3.5750000000000004E-2</v>
      </c>
      <c r="O11" s="23">
        <f>1/$A$1*'[1]4407Imp'!N$56</f>
        <v>2.7938999999999999E-2</v>
      </c>
      <c r="P11" s="23">
        <f>1/$A$1*'[1]4407Imp'!O$56</f>
        <v>2.5262919999999998E-2</v>
      </c>
      <c r="Q11" s="23">
        <f>1/$A$1*'[1]4407Imp'!P$56</f>
        <v>3.0179000000000001E-2</v>
      </c>
      <c r="R11" s="23">
        <f>1/$A$1*'[1]4407Imp'!Q$56</f>
        <v>3.3091000000000002E-2</v>
      </c>
      <c r="S11" s="23">
        <f>1/$A$1*'[1]4407Imp'!R$56</f>
        <v>2.4272000000000002E-2</v>
      </c>
      <c r="T11" s="23">
        <f>1/$A$1*'[1]4407Imp'!S$56</f>
        <v>1.5833E-2</v>
      </c>
      <c r="U11" s="23">
        <f>1/$A$1*'[1]4407Imp'!T$56</f>
        <v>1.1540999999999999E-2</v>
      </c>
      <c r="V11" s="23">
        <f>1/$A$1*'[1]4407Imp'!U$56</f>
        <v>1.4016000000000001E-2</v>
      </c>
      <c r="W11" s="23">
        <f>1/$A$1*'[1]4407Imp'!V$56</f>
        <v>0</v>
      </c>
      <c r="X11" s="23">
        <f>1/$A$1*'[1]4407Imp'!W$56</f>
        <v>0</v>
      </c>
      <c r="Y11" s="23">
        <f>1/$A$1*'[1]4407Imp'!X$56</f>
        <v>0</v>
      </c>
      <c r="Z11" s="23">
        <f>1/$A$1*'[1]4407Imp'!Y$56</f>
        <v>0</v>
      </c>
      <c r="AA11" s="23">
        <f>1/$A$1*'[1]4407Imp'!Z$56</f>
        <v>0</v>
      </c>
      <c r="AB11" s="43">
        <f>1/$A$1*'[1]4407Imp'!AA$56</f>
        <v>0</v>
      </c>
      <c r="AC11" s="5"/>
      <c r="AD11" s="20">
        <f>1/1000*'[1]4407Imp'!AB$56</f>
        <v>5.8661329024343997E-2</v>
      </c>
      <c r="AE11" s="23">
        <f>1/1000*'[1]4407Imp'!AC$56</f>
        <v>5.9516620645200004E-2</v>
      </c>
      <c r="AF11" s="23">
        <f>1/1000*'[1]4407Imp'!AD$56</f>
        <v>5.8181570870400004E-2</v>
      </c>
      <c r="AG11" s="23">
        <f>1/1000*'[1]4407Imp'!AE$56</f>
        <v>5.3155365144000002E-2</v>
      </c>
      <c r="AH11" s="23">
        <f>1/1000*'[1]4407Imp'!AF$56</f>
        <v>5.9722559677200006E-2</v>
      </c>
      <c r="AI11" s="23">
        <f>1/1000*'[1]4407Imp'!AG$56</f>
        <v>5.6973524665200004E-2</v>
      </c>
      <c r="AJ11" s="23">
        <f>1/1000*'[1]4407Imp'!AH$56</f>
        <v>4.9696992034400006E-2</v>
      </c>
      <c r="AK11" s="23">
        <f>1/1000*'[1]4407Imp'!AI$56</f>
        <v>6.15433810835E-2</v>
      </c>
      <c r="AL11" s="23">
        <f>1/1000*'[1]4407Imp'!AJ$56</f>
        <v>6.5165510423600012E-2</v>
      </c>
      <c r="AM11" s="23">
        <f>1/1000*'[1]4407Imp'!AK$56</f>
        <v>3.0912930083200001E-2</v>
      </c>
      <c r="AN11" s="23">
        <f>1/1000*'[1]4407Imp'!AL$56</f>
        <v>2.6933623821000001E-2</v>
      </c>
      <c r="AO11" s="23">
        <f>1/1000*'[1]4407Imp'!AM$56</f>
        <v>2.291662128E-2</v>
      </c>
      <c r="AP11" s="23">
        <f>1/1000*'[1]4407Imp'!AN$56</f>
        <v>1.6420618948799998E-2</v>
      </c>
      <c r="AQ11" s="23">
        <f>1/1000*'[1]4407Imp'!AO$56</f>
        <v>1.4067793002000001E-2</v>
      </c>
      <c r="AR11" s="23">
        <f>1/1000*'[1]4407Imp'!AP$56</f>
        <v>1.7721322489500001E-2</v>
      </c>
      <c r="AS11" s="23">
        <f>1/1000*'[1]4407Imp'!AQ$56</f>
        <v>1.6565317632499996E-2</v>
      </c>
      <c r="AT11" s="23">
        <f>1/1000*'[1]4407Imp'!AR$56</f>
        <v>1.2404806919999999E-2</v>
      </c>
      <c r="AU11" s="23">
        <f>1/1000*'[1]4407Imp'!AS$56</f>
        <v>8.3347707014000006E-3</v>
      </c>
      <c r="AV11" s="23">
        <f>1/1000*'[1]4407Imp'!AT$56</f>
        <v>6.0973766329999995E-3</v>
      </c>
      <c r="AW11" s="23">
        <f>1/1000*'[1]4407Imp'!AU$56</f>
        <v>6.4462663829166671E-3</v>
      </c>
      <c r="AX11" s="23">
        <f>1/1000*'[1]4407Imp'!AV$56</f>
        <v>0</v>
      </c>
      <c r="AY11" s="23">
        <f>1/1000*'[1]4407Imp'!AW$56</f>
        <v>0</v>
      </c>
      <c r="AZ11" s="23">
        <f>1/1000*'[1]4407Imp'!AX$56</f>
        <v>0</v>
      </c>
      <c r="BA11" s="23">
        <f>1/1000*'[1]4407Imp'!AY$56</f>
        <v>0</v>
      </c>
      <c r="BB11" s="23">
        <f>1/1000*'[1]4407Imp'!AZ$56</f>
        <v>0</v>
      </c>
      <c r="BC11" s="24">
        <f>1/1000*'[1]4407Imp'!BA$56</f>
        <v>0</v>
      </c>
      <c r="BD11" s="321"/>
    </row>
    <row r="12" spans="1:56">
      <c r="B12" s="6" t="s">
        <v>96</v>
      </c>
      <c r="C12" s="20">
        <f>1/$A$1*'[1]4407Imp'!$B$166</f>
        <v>2.7812199999999995E-2</v>
      </c>
      <c r="D12" s="23">
        <f>1/$A$1*'[1]4407Imp'!$C$166</f>
        <v>1.5940199999999998E-2</v>
      </c>
      <c r="E12" s="23">
        <f>1/$A$1*'[1]4407Imp'!$D$166</f>
        <v>8.1596399999999993E-3</v>
      </c>
      <c r="F12" s="23">
        <f>1/$A$1*'[1]4407Imp'!$E$166</f>
        <v>9.2834200000000006E-3</v>
      </c>
      <c r="G12" s="23">
        <f>1/$A$1*'[1]4407Imp'!$F$166</f>
        <v>7.3309999999999998E-3</v>
      </c>
      <c r="H12" s="23">
        <f>1/$A$1*'[1]4407Imp'!$G$166</f>
        <v>8.3129999999999992E-3</v>
      </c>
      <c r="I12" s="23">
        <f>1/$A$1*'[1]4407Imp'!$H$166</f>
        <v>5.7194999999999998E-3</v>
      </c>
      <c r="J12" s="43">
        <f>1/$A$1*'[1]4407Imp'!$I$166</f>
        <v>3.8139999999999997E-3</v>
      </c>
      <c r="K12" s="43">
        <f>1/$A$1*'[1]4407Imp'!$J$166</f>
        <v>1.2989999999999998E-3</v>
      </c>
      <c r="L12" s="23">
        <f>1/$A$1*'[1]4407Imp'!$K$166</f>
        <v>8.8399999999999991E-4</v>
      </c>
      <c r="M12" s="23">
        <f>1/$A$1*'[1]4407Imp'!L$166</f>
        <v>2.9700000000000001E-4</v>
      </c>
      <c r="N12" s="23">
        <f>1/$A$1*'[1]4407Imp'!M$166</f>
        <v>2.6399999999999997E-4</v>
      </c>
      <c r="O12" s="23">
        <f>1/$A$1*'[1]4407Imp'!N$166</f>
        <v>7.7000000000000001E-5</v>
      </c>
      <c r="P12" s="23">
        <f>1/$A$1*'[1]4407Imp'!O$166</f>
        <v>3.9999999999999996E-5</v>
      </c>
      <c r="Q12" s="23">
        <f>1/$A$1*'[1]4407Imp'!P$166</f>
        <v>1.1999999999999999E-4</v>
      </c>
      <c r="R12" s="23">
        <f>1/$A$1*'[1]4407Imp'!Q$166</f>
        <v>4.3999999999999999E-5</v>
      </c>
      <c r="S12" s="23">
        <f>1/$A$1*'[1]4407Imp'!R$166</f>
        <v>6.3E-5</v>
      </c>
      <c r="T12" s="23">
        <f>1/$A$1*'[1]4407Imp'!S$166</f>
        <v>1.8E-5</v>
      </c>
      <c r="U12" s="23">
        <f>1/$A$1*'[1]4407Imp'!T$166</f>
        <v>3.6999999999999998E-5</v>
      </c>
      <c r="V12" s="23">
        <f>1/$A$1*'[1]4407Imp'!U$166</f>
        <v>0</v>
      </c>
      <c r="W12" s="23">
        <f>1/$A$1*'[1]4407Imp'!V$166</f>
        <v>0</v>
      </c>
      <c r="X12" s="23">
        <f>1/$A$1*'[1]4407Imp'!W$166</f>
        <v>0</v>
      </c>
      <c r="Y12" s="23">
        <f>1/$A$1*'[1]4407Imp'!X$166</f>
        <v>0</v>
      </c>
      <c r="Z12" s="23">
        <f>1/$A$1*'[1]4407Imp'!Y$166</f>
        <v>0</v>
      </c>
      <c r="AA12" s="23">
        <f>1/$A$1*'[1]4407Imp'!Z$166</f>
        <v>0</v>
      </c>
      <c r="AB12" s="43">
        <f>1/$A$1*'[1]4407Imp'!AA$166</f>
        <v>0</v>
      </c>
      <c r="AC12" s="5"/>
      <c r="AD12" s="20">
        <f>1/1000*'[1]4407Imp'!AB$166</f>
        <v>1.6475055873833997E-2</v>
      </c>
      <c r="AE12" s="23">
        <f>1/1000*'[1]4407Imp'!AC$166</f>
        <v>8.7336896900000009E-3</v>
      </c>
      <c r="AF12" s="23">
        <f>1/1000*'[1]4407Imp'!AD$166</f>
        <v>5.0883587040000001E-3</v>
      </c>
      <c r="AG12" s="23">
        <f>1/1000*'[1]4407Imp'!AE$166</f>
        <v>6.8586963648000002E-3</v>
      </c>
      <c r="AH12" s="23">
        <f>1/1000*'[1]4407Imp'!AF$166</f>
        <v>5.7559096651000003E-3</v>
      </c>
      <c r="AI12" s="23">
        <f>1/1000*'[1]4407Imp'!AG$166</f>
        <v>6.7703499006000001E-3</v>
      </c>
      <c r="AJ12" s="23">
        <f>1/1000*'[1]4407Imp'!AH$166</f>
        <v>5.1931590888000005E-3</v>
      </c>
      <c r="AK12" s="23">
        <f>1/1000*'[1]4407Imp'!AI$166</f>
        <v>3.6675991615000001E-3</v>
      </c>
      <c r="AL12" s="23">
        <f>1/1000*'[1]4407Imp'!AJ$166</f>
        <v>1.1579887852000003E-3</v>
      </c>
      <c r="AM12" s="23">
        <f>1/1000*'[1]4407Imp'!AK$166</f>
        <v>7.132686396E-4</v>
      </c>
      <c r="AN12" s="23">
        <f>1/1000*'[1]4407Imp'!AL$166</f>
        <v>1.56008376E-4</v>
      </c>
      <c r="AO12" s="23">
        <f>1/1000*'[1]4407Imp'!AM$166</f>
        <v>2.4873926399999997E-4</v>
      </c>
      <c r="AP12" s="23">
        <f>1/1000*'[1]4407Imp'!AN$166</f>
        <v>5.2206563200000005E-5</v>
      </c>
      <c r="AQ12" s="23">
        <f>1/1000*'[1]4407Imp'!AO$166</f>
        <v>3.3628820099999999E-5</v>
      </c>
      <c r="AR12" s="23">
        <f>1/1000*'[1]4407Imp'!AP$166</f>
        <v>1.1552370300000001E-4</v>
      </c>
      <c r="AS12" s="23">
        <f>1/1000*'[1]4407Imp'!AQ$166</f>
        <v>2.7209378000000001E-5</v>
      </c>
      <c r="AT12" s="23">
        <f>1/1000*'[1]4407Imp'!AR$166</f>
        <v>4.9466254099999997E-5</v>
      </c>
      <c r="AU12" s="23">
        <f>1/1000*'[1]4407Imp'!AS$166</f>
        <v>1.6508306099999997E-5</v>
      </c>
      <c r="AV12" s="23">
        <f>1/1000*'[1]4407Imp'!AT$166</f>
        <v>3.6651154E-5</v>
      </c>
      <c r="AW12" s="23">
        <f>1/1000*'[1]4407Imp'!AU$166</f>
        <v>0</v>
      </c>
      <c r="AX12" s="23">
        <f>1/1000*'[1]4407Imp'!AV$166</f>
        <v>0</v>
      </c>
      <c r="AY12" s="23">
        <f>1/1000*'[1]4407Imp'!AW$166</f>
        <v>0</v>
      </c>
      <c r="AZ12" s="23">
        <f>1/1000*'[1]4407Imp'!AX$166</f>
        <v>0</v>
      </c>
      <c r="BA12" s="23">
        <f>1/1000*'[1]4407Imp'!AY$166</f>
        <v>0</v>
      </c>
      <c r="BB12" s="23">
        <f>1/1000*'[1]4407Imp'!AZ$166</f>
        <v>0</v>
      </c>
      <c r="BC12" s="24">
        <f>1/1000*'[1]4407Imp'!BA$166</f>
        <v>0</v>
      </c>
      <c r="BD12" s="321"/>
    </row>
    <row r="13" spans="1:56">
      <c r="B13" s="9" t="s">
        <v>17</v>
      </c>
      <c r="C13" s="221">
        <f t="shared" ref="C13:L13" si="2">SUM(C6:C6)-SUM(C7:C12)</f>
        <v>1.1361540000000059E-2</v>
      </c>
      <c r="D13" s="107">
        <f t="shared" si="2"/>
        <v>1.0663899999999948E-2</v>
      </c>
      <c r="E13" s="107">
        <f t="shared" si="2"/>
        <v>2.2624220000000028E-2</v>
      </c>
      <c r="F13" s="107">
        <f t="shared" si="2"/>
        <v>7.5526199999999544E-3</v>
      </c>
      <c r="G13" s="107">
        <f t="shared" si="2"/>
        <v>6.7563600000000168E-3</v>
      </c>
      <c r="H13" s="107">
        <f t="shared" si="2"/>
        <v>7.205359999999994E-3</v>
      </c>
      <c r="I13" s="107">
        <f t="shared" si="2"/>
        <v>1.0273120000000024E-2</v>
      </c>
      <c r="J13" s="79">
        <f t="shared" si="2"/>
        <v>4.9201200000001388E-3</v>
      </c>
      <c r="K13" s="79">
        <f t="shared" si="2"/>
        <v>1.2635419999999953E-2</v>
      </c>
      <c r="L13" s="107">
        <f t="shared" si="2"/>
        <v>5.0040000000000084E-3</v>
      </c>
      <c r="M13" s="107">
        <f>SUM(M6:M6)-SUM(M7:M12)</f>
        <v>4.7977600000000675E-3</v>
      </c>
      <c r="N13" s="107">
        <f>SUM(N6:N6)-SUM(N7:N12)</f>
        <v>5.3870000000000307E-3</v>
      </c>
      <c r="O13" s="107">
        <f t="shared" ref="O13:AB13" si="3">SUM(O6:O6)-SUM(O7:O12)</f>
        <v>2.8549999999999687E-3</v>
      </c>
      <c r="P13" s="107">
        <f t="shared" si="3"/>
        <v>2.016999999999991E-3</v>
      </c>
      <c r="Q13" s="107">
        <f t="shared" si="3"/>
        <v>5.7841999999999616E-4</v>
      </c>
      <c r="R13" s="107">
        <f t="shared" si="3"/>
        <v>3.6300000000000221E-4</v>
      </c>
      <c r="S13" s="107">
        <f t="shared" si="3"/>
        <v>8.9999999999995639E-4</v>
      </c>
      <c r="T13" s="107">
        <f t="shared" si="3"/>
        <v>1.0693600000000192E-3</v>
      </c>
      <c r="U13" s="107">
        <f t="shared" si="3"/>
        <v>1.2590000000000379E-3</v>
      </c>
      <c r="V13" s="107">
        <f t="shared" si="3"/>
        <v>4.605999999999999E-3</v>
      </c>
      <c r="W13" s="107">
        <f t="shared" si="3"/>
        <v>0</v>
      </c>
      <c r="X13" s="107">
        <f t="shared" si="3"/>
        <v>0</v>
      </c>
      <c r="Y13" s="107">
        <f t="shared" si="3"/>
        <v>0</v>
      </c>
      <c r="Z13" s="107">
        <f t="shared" si="3"/>
        <v>0</v>
      </c>
      <c r="AA13" s="107">
        <f t="shared" si="3"/>
        <v>0</v>
      </c>
      <c r="AB13" s="79">
        <f t="shared" si="3"/>
        <v>0</v>
      </c>
      <c r="AC13" s="5"/>
      <c r="AD13" s="222">
        <f t="shared" ref="AD13:BC13" si="4">SUM(AD6:AD6)-SUM(AD7:AD12)</f>
        <v>3.8327685884280149E-3</v>
      </c>
      <c r="AE13" s="123">
        <f t="shared" si="4"/>
        <v>5.3706033223999972E-3</v>
      </c>
      <c r="AF13" s="123">
        <f t="shared" si="4"/>
        <v>9.583410143999993E-3</v>
      </c>
      <c r="AG13" s="123">
        <f t="shared" si="4"/>
        <v>5.1071813520000009E-3</v>
      </c>
      <c r="AH13" s="123">
        <f t="shared" si="4"/>
        <v>4.9063085504999771E-3</v>
      </c>
      <c r="AI13" s="123">
        <f t="shared" si="4"/>
        <v>6.4402901706000215E-3</v>
      </c>
      <c r="AJ13" s="123">
        <f t="shared" si="4"/>
        <v>7.3613053124000072E-3</v>
      </c>
      <c r="AK13" s="123">
        <f t="shared" si="4"/>
        <v>5.3457942279999948E-3</v>
      </c>
      <c r="AL13" s="123">
        <f t="shared" si="4"/>
        <v>1.1007174510799994E-2</v>
      </c>
      <c r="AM13" s="123">
        <f t="shared" si="4"/>
        <v>4.8896513292000093E-3</v>
      </c>
      <c r="AN13" s="123">
        <f t="shared" si="4"/>
        <v>3.5976912884999879E-3</v>
      </c>
      <c r="AO13" s="123">
        <f t="shared" si="4"/>
        <v>5.2500463200000069E-3</v>
      </c>
      <c r="AP13" s="123">
        <f t="shared" si="4"/>
        <v>2.3165714880000049E-3</v>
      </c>
      <c r="AQ13" s="123">
        <f t="shared" si="4"/>
        <v>1.6480047594000097E-3</v>
      </c>
      <c r="AR13" s="123">
        <f t="shared" si="4"/>
        <v>5.9342367949997976E-4</v>
      </c>
      <c r="AS13" s="123">
        <f t="shared" si="4"/>
        <v>2.6108532099998472E-4</v>
      </c>
      <c r="AT13" s="123">
        <f t="shared" si="4"/>
        <v>8.2632630869999835E-4</v>
      </c>
      <c r="AU13" s="123">
        <f t="shared" si="4"/>
        <v>8.9875316960000978E-4</v>
      </c>
      <c r="AV13" s="123">
        <f t="shared" si="4"/>
        <v>1.1957376989999921E-3</v>
      </c>
      <c r="AW13" s="123">
        <f t="shared" si="4"/>
        <v>3.3241011349999863E-3</v>
      </c>
      <c r="AX13" s="123">
        <f t="shared" si="4"/>
        <v>0</v>
      </c>
      <c r="AY13" s="123">
        <f t="shared" si="4"/>
        <v>0</v>
      </c>
      <c r="AZ13" s="123">
        <f t="shared" si="4"/>
        <v>0</v>
      </c>
      <c r="BA13" s="123">
        <f t="shared" si="4"/>
        <v>0</v>
      </c>
      <c r="BB13" s="123">
        <f t="shared" si="4"/>
        <v>0</v>
      </c>
      <c r="BC13" s="131">
        <f t="shared" si="4"/>
        <v>0</v>
      </c>
      <c r="BD13" s="321"/>
    </row>
    <row r="14" spans="1:56" ht="17.149999999999999" customHeight="1">
      <c r="B14" s="56" t="s">
        <v>102</v>
      </c>
      <c r="C14" s="57">
        <f>1/$A$1*'[1]4407Imp'!$B$268</f>
        <v>0.37442787999999994</v>
      </c>
      <c r="D14" s="58">
        <f>1/$A$1*'[1]4407Imp'!$C$268</f>
        <v>0.28305553999999999</v>
      </c>
      <c r="E14" s="58">
        <f>1/$A$1*'[1]4407Imp'!$D$268</f>
        <v>0.28115472000000002</v>
      </c>
      <c r="F14" s="58">
        <f>1/$A$1*'[1]4407Imp'!$E$268</f>
        <v>0.30538662</v>
      </c>
      <c r="G14" s="58">
        <f>1/$A$1*'[1]4407Imp'!$F$268</f>
        <v>0.28293777999999997</v>
      </c>
      <c r="H14" s="58">
        <f>1/$A$1*'[1]4407Imp'!$G$268</f>
        <v>0.26378999999999997</v>
      </c>
      <c r="I14" s="58">
        <f>1/$A$1*'[1]4407Imp'!$H$268</f>
        <v>0.27872446000000001</v>
      </c>
      <c r="J14" s="59">
        <f>1/$A$1*'[1]4407Imp'!$I$268</f>
        <v>0.31855833999999994</v>
      </c>
      <c r="K14" s="59">
        <f>1/$A$1*'[1]4407Imp'!$J$268</f>
        <v>0.26253023999999997</v>
      </c>
      <c r="L14" s="58">
        <f>1/$A$1*'[1]4407Imp'!$K$268</f>
        <v>0.21029855999999997</v>
      </c>
      <c r="M14" s="58">
        <f>1/$A$1*'[1]4407Imp'!L$268</f>
        <v>0.22259280333333331</v>
      </c>
      <c r="N14" s="58">
        <f>1/$A$1*'[1]4407Imp'!M$268</f>
        <v>0.20626142</v>
      </c>
      <c r="O14" s="58">
        <f>1/$A$1*'[1]4407Imp'!N$268</f>
        <v>0.12836155999999999</v>
      </c>
      <c r="P14" s="58">
        <f>1/$A$1*'[1]4407Imp'!O$268</f>
        <v>0.13315399999999999</v>
      </c>
      <c r="Q14" s="58">
        <f>1/$A$1*'[1]4407Imp'!P$268</f>
        <v>0.11541400000000002</v>
      </c>
      <c r="R14" s="58">
        <f>1/$A$1*'[1]4407Imp'!Q$268</f>
        <v>9.5742999999999995E-2</v>
      </c>
      <c r="S14" s="58">
        <f>1/$A$1*'[1]4407Imp'!R$268</f>
        <v>8.2603419999999983E-2</v>
      </c>
      <c r="T14" s="58">
        <f>1/$A$1*'[1]4407Imp'!S$268</f>
        <v>8.1111360000000007E-2</v>
      </c>
      <c r="U14" s="58">
        <f>1/$A$1*'[1]4407Imp'!T$268</f>
        <v>7.7627860000000007E-2</v>
      </c>
      <c r="V14" s="58">
        <f>1/$A$1*'[1]4407Imp'!U$268</f>
        <v>6.3870280000000001E-2</v>
      </c>
      <c r="W14" s="58">
        <f>1/$A$1*'[1]4407Imp'!V$268</f>
        <v>0</v>
      </c>
      <c r="X14" s="58">
        <f>1/$A$1*'[1]4407Imp'!W$268</f>
        <v>0</v>
      </c>
      <c r="Y14" s="58">
        <f>1/$A$1*'[1]4407Imp'!X$268</f>
        <v>0</v>
      </c>
      <c r="Z14" s="58">
        <f>1/$A$1*'[1]4407Imp'!Y$268</f>
        <v>0</v>
      </c>
      <c r="AA14" s="58">
        <f>1/$A$1*'[1]4407Imp'!Z$268</f>
        <v>0</v>
      </c>
      <c r="AB14" s="59">
        <f>1/$A$1*'[1]4407Imp'!AA$268</f>
        <v>0</v>
      </c>
      <c r="AC14" s="17"/>
      <c r="AD14" s="57">
        <f>1/1000*'[1]4407Imp'!AB$268</f>
        <v>0.221443594570644</v>
      </c>
      <c r="AE14" s="58">
        <f>1/1000*'[1]4407Imp'!AC$268</f>
        <v>0.15491482478799998</v>
      </c>
      <c r="AF14" s="58">
        <f>1/1000*'[1]4407Imp'!AD$268</f>
        <v>0.1533889645632</v>
      </c>
      <c r="AG14" s="58">
        <f>1/1000*'[1]4407Imp'!AE$268</f>
        <v>0.18230610259680002</v>
      </c>
      <c r="AH14" s="58">
        <f>1/1000*'[1]4407Imp'!AF$268</f>
        <v>0.17674018454750001</v>
      </c>
      <c r="AI14" s="58">
        <f>1/1000*'[1]4407Imp'!AG$268</f>
        <v>0.16361631484770001</v>
      </c>
      <c r="AJ14" s="58">
        <f>1/1000*'[1]4407Imp'!AH$268</f>
        <v>0.17436412859640002</v>
      </c>
      <c r="AK14" s="58">
        <f>1/1000*'[1]4407Imp'!AI$268</f>
        <v>0.20207574209450002</v>
      </c>
      <c r="AL14" s="58">
        <f>1/1000*'[1]4407Imp'!AJ$268</f>
        <v>0.16853295201560001</v>
      </c>
      <c r="AM14" s="58">
        <f>1/1000*'[1]4407Imp'!AK$268</f>
        <v>0.120505224488</v>
      </c>
      <c r="AN14" s="58">
        <f>1/1000*'[1]4407Imp'!AL$268</f>
        <v>0.11662071010920003</v>
      </c>
      <c r="AO14" s="58">
        <f>1/1000*'[1]4407Imp'!AM$268</f>
        <v>0.13036871073600001</v>
      </c>
      <c r="AP14" s="58">
        <f>1/1000*'[1]4407Imp'!AN$268</f>
        <v>7.9502946054400003E-2</v>
      </c>
      <c r="AQ14" s="58">
        <f>1/1000*'[1]4407Imp'!AO$268</f>
        <v>8.4073780764300013E-2</v>
      </c>
      <c r="AR14" s="58">
        <f>1/1000*'[1]4407Imp'!AP$268</f>
        <v>7.7707183955499998E-2</v>
      </c>
      <c r="AS14" s="58">
        <f>1/1000*'[1]4407Imp'!AQ$268</f>
        <v>6.6606533615999997E-2</v>
      </c>
      <c r="AT14" s="58">
        <f>1/1000*'[1]4407Imp'!AR$268</f>
        <v>5.6010457211000002E-2</v>
      </c>
      <c r="AU14" s="58">
        <f>1/1000*'[1]4407Imp'!AS$268</f>
        <v>5.8467917221999996E-2</v>
      </c>
      <c r="AV14" s="58">
        <f>1/1000*'[1]4407Imp'!AT$268</f>
        <v>5.7763798882000006E-2</v>
      </c>
      <c r="AW14" s="58">
        <f>1/1000*'[1]4407Imp'!AU$268</f>
        <v>4.9855902314583332E-2</v>
      </c>
      <c r="AX14" s="58">
        <f>1/1000*'[1]4407Imp'!AV$268</f>
        <v>0</v>
      </c>
      <c r="AY14" s="58">
        <f>1/1000*'[1]4407Imp'!AW$268</f>
        <v>0</v>
      </c>
      <c r="AZ14" s="58">
        <f>1/1000*'[1]4407Imp'!AX$268</f>
        <v>0</v>
      </c>
      <c r="BA14" s="58">
        <f>1/1000*'[1]4407Imp'!AY$268</f>
        <v>0</v>
      </c>
      <c r="BB14" s="58">
        <f>1/1000*'[1]4407Imp'!AZ$268</f>
        <v>0</v>
      </c>
      <c r="BC14" s="60">
        <f>1/1000*'[1]4407Imp'!BA$268</f>
        <v>0</v>
      </c>
      <c r="BD14" s="321"/>
    </row>
    <row r="15" spans="1:56">
      <c r="B15" s="6" t="s">
        <v>26</v>
      </c>
      <c r="C15" s="20">
        <f>1/$A$1*'[1]4407Imp'!$B$39</f>
        <v>9.4344999999999984E-2</v>
      </c>
      <c r="D15" s="23">
        <f>1/$A$1*'[1]4407Imp'!$C$39</f>
        <v>6.2835199999999994E-2</v>
      </c>
      <c r="E15" s="23">
        <f>1/$A$1*'[1]4407Imp'!$D$39</f>
        <v>6.8401999999999991E-2</v>
      </c>
      <c r="F15" s="23">
        <f>1/$A$1*'[1]4407Imp'!$E$39</f>
        <v>8.5923220000000008E-2</v>
      </c>
      <c r="G15" s="23">
        <f>1/$A$1*'[1]4407Imp'!$F$39</f>
        <v>6.2031999999999997E-2</v>
      </c>
      <c r="H15" s="23">
        <f>1/$A$1*'[1]4407Imp'!$G$39</f>
        <v>5.9695000000000005E-2</v>
      </c>
      <c r="I15" s="23">
        <f>1/$A$1*'[1]4407Imp'!$H$39</f>
        <v>5.6192999999999993E-2</v>
      </c>
      <c r="J15" s="43">
        <f>1/$A$1*'[1]4407Imp'!$I$39</f>
        <v>5.6270099999999997E-2</v>
      </c>
      <c r="K15" s="43">
        <f>1/$A$1*'[1]4407Imp'!$J$39</f>
        <v>4.127253999999999E-2</v>
      </c>
      <c r="L15" s="23">
        <f>1/$A$1*'[1]4407Imp'!$K$39</f>
        <v>3.2252580000000003E-2</v>
      </c>
      <c r="M15" s="23">
        <f>1/$A$1*'[1]4407Imp'!L$39</f>
        <v>2.9216280000000001E-2</v>
      </c>
      <c r="N15" s="23">
        <f>1/$A$1*'[1]4407Imp'!M$39</f>
        <v>2.7398419999999996E-2</v>
      </c>
      <c r="O15" s="23">
        <f>1/$A$1*'[1]4407Imp'!N$39</f>
        <v>1.6539999999999999E-2</v>
      </c>
      <c r="P15" s="23">
        <f>1/$A$1*'[1]4407Imp'!O$39</f>
        <v>1.3665999999999998E-2</v>
      </c>
      <c r="Q15" s="23">
        <f>1/$A$1*'[1]4407Imp'!P$39</f>
        <v>1.0102E-2</v>
      </c>
      <c r="R15" s="23">
        <f>1/$A$1*'[1]4407Imp'!Q$39</f>
        <v>8.0239999999999999E-3</v>
      </c>
      <c r="S15" s="23">
        <f>1/$A$1*'[1]4407Imp'!R$39</f>
        <v>7.8804200000000008E-3</v>
      </c>
      <c r="T15" s="23">
        <f>1/$A$1*'[1]4407Imp'!S$39</f>
        <v>7.2269999999999999E-3</v>
      </c>
      <c r="U15" s="23">
        <f>1/$A$1*'[1]4407Imp'!T$39</f>
        <v>6.0524200000000002E-3</v>
      </c>
      <c r="V15" s="23">
        <f>1/$A$1*'[1]4407Imp'!U$39</f>
        <v>6.4499999999999983E-3</v>
      </c>
      <c r="W15" s="23">
        <f>1/$A$1*'[1]4407Imp'!V$39</f>
        <v>0</v>
      </c>
      <c r="X15" s="23">
        <f>1/$A$1*'[1]4407Imp'!W$39</f>
        <v>0</v>
      </c>
      <c r="Y15" s="23">
        <f>1/$A$1*'[1]4407Imp'!X$39</f>
        <v>0</v>
      </c>
      <c r="Z15" s="23">
        <f>1/$A$1*'[1]4407Imp'!Y$39</f>
        <v>0</v>
      </c>
      <c r="AA15" s="23">
        <f>1/$A$1*'[1]4407Imp'!Z$39</f>
        <v>0</v>
      </c>
      <c r="AB15" s="43">
        <f>1/$A$1*'[1]4407Imp'!AA$39</f>
        <v>0</v>
      </c>
      <c r="AC15" s="5"/>
      <c r="AD15" s="20">
        <f>1/1000*'[1]4407Imp'!AB$39</f>
        <v>6.3605963261658002E-2</v>
      </c>
      <c r="AE15" s="23">
        <f>1/1000*'[1]4407Imp'!AC$39</f>
        <v>3.9206515514E-2</v>
      </c>
      <c r="AF15" s="23">
        <f>1/1000*'[1]4407Imp'!AD$39</f>
        <v>4.3359976430400002E-2</v>
      </c>
      <c r="AG15" s="23">
        <f>1/1000*'[1]4407Imp'!AE$39</f>
        <v>6.1551491265600007E-2</v>
      </c>
      <c r="AH15" s="23">
        <f>1/1000*'[1]4407Imp'!AF$39</f>
        <v>4.7241418833000003E-2</v>
      </c>
      <c r="AI15" s="23">
        <f>1/1000*'[1]4407Imp'!AG$39</f>
        <v>4.5504294907500006E-2</v>
      </c>
      <c r="AJ15" s="23">
        <f>1/1000*'[1]4407Imp'!AH$39</f>
        <v>4.4637753986000006E-2</v>
      </c>
      <c r="AK15" s="23">
        <f>1/1000*'[1]4407Imp'!AI$39</f>
        <v>4.6394549740000006E-2</v>
      </c>
      <c r="AL15" s="23">
        <f>1/1000*'[1]4407Imp'!AJ$39</f>
        <v>3.5734169979600008E-2</v>
      </c>
      <c r="AM15" s="23">
        <f>1/1000*'[1]4407Imp'!AK$39</f>
        <v>2.4094270354E-2</v>
      </c>
      <c r="AN15" s="23">
        <f>1/1000*'[1]4407Imp'!AL$39</f>
        <v>2.1095654639400004E-2</v>
      </c>
      <c r="AO15" s="23">
        <f>1/1000*'[1]4407Imp'!AM$39</f>
        <v>2.3397743807999999E-2</v>
      </c>
      <c r="AP15" s="23">
        <f>1/1000*'[1]4407Imp'!AN$39</f>
        <v>1.3411138118400001E-2</v>
      </c>
      <c r="AQ15" s="23">
        <f>1/1000*'[1]4407Imp'!AO$39</f>
        <v>1.05772885506E-2</v>
      </c>
      <c r="AR15" s="23">
        <f>1/1000*'[1]4407Imp'!AP$39</f>
        <v>7.5210875330000001E-3</v>
      </c>
      <c r="AS15" s="23">
        <f>1/1000*'[1]4407Imp'!AQ$39</f>
        <v>6.6861987114999995E-3</v>
      </c>
      <c r="AT15" s="23">
        <f>1/1000*'[1]4407Imp'!AR$39</f>
        <v>6.3196861563999994E-3</v>
      </c>
      <c r="AU15" s="23">
        <f>1/1000*'[1]4407Imp'!AS$39</f>
        <v>5.9776742453999995E-3</v>
      </c>
      <c r="AV15" s="23">
        <f>1/1000*'[1]4407Imp'!AT$39</f>
        <v>6.0738605610000003E-3</v>
      </c>
      <c r="AW15" s="23">
        <f>1/1000*'[1]4407Imp'!AU$39</f>
        <v>5.7813458412500005E-3</v>
      </c>
      <c r="AX15" s="23">
        <f>1/1000*'[1]4407Imp'!AV$39</f>
        <v>0</v>
      </c>
      <c r="AY15" s="23">
        <f>1/1000*'[1]4407Imp'!AW$39</f>
        <v>0</v>
      </c>
      <c r="AZ15" s="23">
        <f>1/1000*'[1]4407Imp'!AX$39</f>
        <v>0</v>
      </c>
      <c r="BA15" s="23">
        <f>1/1000*'[1]4407Imp'!AY$39</f>
        <v>0</v>
      </c>
      <c r="BB15" s="23">
        <f>1/1000*'[1]4407Imp'!AZ$39</f>
        <v>0</v>
      </c>
      <c r="BC15" s="24">
        <f>1/1000*'[1]4407Imp'!BA$39</f>
        <v>0</v>
      </c>
      <c r="BD15" s="321"/>
    </row>
    <row r="16" spans="1:56">
      <c r="B16" s="6" t="s">
        <v>51</v>
      </c>
      <c r="C16" s="20">
        <f>1/$A$1*'[1]4407Imp'!$B$147</f>
        <v>2.0800000000000001E-5</v>
      </c>
      <c r="D16" s="23">
        <f>1/$A$1*'[1]4407Imp'!$C$147</f>
        <v>0</v>
      </c>
      <c r="E16" s="23">
        <f>1/$A$1*'[1]4407Imp'!$D$147</f>
        <v>0</v>
      </c>
      <c r="F16" s="23">
        <f>1/$A$1*'[1]4407Imp'!$E$147</f>
        <v>0</v>
      </c>
      <c r="G16" s="23">
        <f>1/$A$1*'[1]4407Imp'!$F$147</f>
        <v>0</v>
      </c>
      <c r="H16" s="23">
        <f>1/$A$1*'[1]4407Imp'!$G$147</f>
        <v>0</v>
      </c>
      <c r="I16" s="23">
        <f>1/$A$1*'[1]4407Imp'!$H$147</f>
        <v>0</v>
      </c>
      <c r="J16" s="43">
        <f>1/$A$1*'[1]4407Imp'!$I$147</f>
        <v>0</v>
      </c>
      <c r="K16" s="43">
        <f>1/$A$1*'[1]4407Imp'!$J$147</f>
        <v>0</v>
      </c>
      <c r="L16" s="23">
        <f>1/$A$1*'[1]4407Imp'!$K$147</f>
        <v>0</v>
      </c>
      <c r="M16" s="23">
        <f>1/$A$1*'[1]4407Imp'!L$147</f>
        <v>0</v>
      </c>
      <c r="N16" s="23">
        <f>1/$A$1*'[1]4407Imp'!M$147</f>
        <v>0</v>
      </c>
      <c r="O16" s="23">
        <f>1/$A$1*'[1]4407Imp'!N$147</f>
        <v>0</v>
      </c>
      <c r="P16" s="23">
        <f>1/$A$1*'[1]4407Imp'!O$147</f>
        <v>0</v>
      </c>
      <c r="Q16" s="23">
        <f>1/$A$1*'[1]4407Imp'!P$147</f>
        <v>0</v>
      </c>
      <c r="R16" s="23">
        <f>1/$A$1*'[1]4407Imp'!Q$147</f>
        <v>0</v>
      </c>
      <c r="S16" s="23">
        <f>1/$A$1*'[1]4407Imp'!R$147</f>
        <v>0</v>
      </c>
      <c r="T16" s="23">
        <f>1/$A$1*'[1]4407Imp'!S$147</f>
        <v>0</v>
      </c>
      <c r="U16" s="23">
        <f>1/$A$1*'[1]4407Imp'!T$147</f>
        <v>0</v>
      </c>
      <c r="V16" s="23">
        <f>1/$A$1*'[1]4407Imp'!U$147</f>
        <v>5.8999999999999998E-5</v>
      </c>
      <c r="W16" s="23">
        <f>1/$A$1*'[1]4407Imp'!V$147</f>
        <v>0</v>
      </c>
      <c r="X16" s="23">
        <f>1/$A$1*'[1]4407Imp'!W$147</f>
        <v>0</v>
      </c>
      <c r="Y16" s="23">
        <f>1/$A$1*'[1]4407Imp'!X$147</f>
        <v>0</v>
      </c>
      <c r="Z16" s="23">
        <f>1/$A$1*'[1]4407Imp'!Y$147</f>
        <v>0</v>
      </c>
      <c r="AA16" s="23">
        <f>1/$A$1*'[1]4407Imp'!Z$147</f>
        <v>0</v>
      </c>
      <c r="AB16" s="43">
        <f>1/$A$1*'[1]4407Imp'!AA$147</f>
        <v>0</v>
      </c>
      <c r="AC16" s="5"/>
      <c r="AD16" s="20">
        <f>1/1000*'[1]4407Imp'!AB$147</f>
        <v>3.1676231448E-5</v>
      </c>
      <c r="AE16" s="23">
        <f>1/1000*'[1]4407Imp'!AC$147</f>
        <v>0</v>
      </c>
      <c r="AF16" s="23">
        <f>1/1000*'[1]4407Imp'!AD$147</f>
        <v>0</v>
      </c>
      <c r="AG16" s="23">
        <f>1/1000*'[1]4407Imp'!AE$147</f>
        <v>0</v>
      </c>
      <c r="AH16" s="23">
        <f>1/1000*'[1]4407Imp'!AF$147</f>
        <v>0</v>
      </c>
      <c r="AI16" s="23">
        <f>1/1000*'[1]4407Imp'!AG$147</f>
        <v>0</v>
      </c>
      <c r="AJ16" s="23">
        <f>1/1000*'[1]4407Imp'!AH$147</f>
        <v>0</v>
      </c>
      <c r="AK16" s="23">
        <f>1/1000*'[1]4407Imp'!AI$147</f>
        <v>0</v>
      </c>
      <c r="AL16" s="23">
        <f>1/1000*'[1]4407Imp'!AJ$147</f>
        <v>0</v>
      </c>
      <c r="AM16" s="23">
        <f>1/1000*'[1]4407Imp'!AK$147</f>
        <v>0</v>
      </c>
      <c r="AN16" s="23">
        <f>1/1000*'[1]4407Imp'!AL$147</f>
        <v>0</v>
      </c>
      <c r="AO16" s="23">
        <f>1/1000*'[1]4407Imp'!AM$147</f>
        <v>0</v>
      </c>
      <c r="AP16" s="23">
        <f>1/1000*'[1]4407Imp'!AN$147</f>
        <v>0</v>
      </c>
      <c r="AQ16" s="23">
        <f>1/1000*'[1]4407Imp'!AO$147</f>
        <v>0</v>
      </c>
      <c r="AR16" s="23">
        <f>1/1000*'[1]4407Imp'!AP$147</f>
        <v>0</v>
      </c>
      <c r="AS16" s="23">
        <f>1/1000*'[1]4407Imp'!AQ$147</f>
        <v>0</v>
      </c>
      <c r="AT16" s="23">
        <f>1/1000*'[1]4407Imp'!AR$147</f>
        <v>0</v>
      </c>
      <c r="AU16" s="23">
        <f>1/1000*'[1]4407Imp'!AS$147</f>
        <v>0</v>
      </c>
      <c r="AV16" s="23">
        <f>1/1000*'[1]4407Imp'!AT$147</f>
        <v>0</v>
      </c>
      <c r="AW16" s="23">
        <f>1/1000*'[1]4407Imp'!AU$147</f>
        <v>7.9097442916666659E-5</v>
      </c>
      <c r="AX16" s="23">
        <f>1/1000*'[1]4407Imp'!AV$147</f>
        <v>0</v>
      </c>
      <c r="AY16" s="23">
        <f>1/1000*'[1]4407Imp'!AW$147</f>
        <v>0</v>
      </c>
      <c r="AZ16" s="23">
        <f>1/1000*'[1]4407Imp'!AX$147</f>
        <v>0</v>
      </c>
      <c r="BA16" s="23">
        <f>1/1000*'[1]4407Imp'!AY$147</f>
        <v>0</v>
      </c>
      <c r="BB16" s="23">
        <f>1/1000*'[1]4407Imp'!AZ$147</f>
        <v>0</v>
      </c>
      <c r="BC16" s="24">
        <f>1/1000*'[1]4407Imp'!BA$147</f>
        <v>0</v>
      </c>
      <c r="BD16" s="321"/>
    </row>
    <row r="17" spans="2:56">
      <c r="B17" s="6" t="s">
        <v>131</v>
      </c>
      <c r="C17" s="20">
        <f>1/$A$1*'[1]4407Imp'!$B$247</f>
        <v>0.28006207999999999</v>
      </c>
      <c r="D17" s="23">
        <f>1/$A$1*'[1]4407Imp'!$C$247</f>
        <v>0.22022033999999999</v>
      </c>
      <c r="E17" s="23">
        <f>1/$A$1*'[1]4407Imp'!$D$247</f>
        <v>0.21275272000000001</v>
      </c>
      <c r="F17" s="23">
        <f>1/$A$1*'[1]4407Imp'!$E$247</f>
        <v>0.2194634</v>
      </c>
      <c r="G17" s="23">
        <f>1/$A$1*'[1]4407Imp'!$F$247</f>
        <v>0.22090578</v>
      </c>
      <c r="H17" s="23">
        <f>1/$A$1*'[1]4407Imp'!$G$247</f>
        <v>0.204095</v>
      </c>
      <c r="I17" s="23">
        <f>1/$A$1*'[1]4407Imp'!$H$247</f>
        <v>0.22253145999999999</v>
      </c>
      <c r="J17" s="43">
        <f>1/$A$1*'[1]4407Imp'!$I$247</f>
        <v>0.26228824000000001</v>
      </c>
      <c r="K17" s="43">
        <f>1/$A$1*'[1]4407Imp'!$J$247</f>
        <v>0.22125769999999997</v>
      </c>
      <c r="L17" s="23">
        <f>1/$A$1*'[1]4407Imp'!$K$247</f>
        <v>0.17804597999999999</v>
      </c>
      <c r="M17" s="23">
        <f>1/$A$1*'[1]4407Imp'!L$247</f>
        <v>0.19337652333333333</v>
      </c>
      <c r="N17" s="23">
        <f>1/$A$1*'[1]4407Imp'!M$247</f>
        <v>0.17886299999999999</v>
      </c>
      <c r="O17" s="23">
        <f>1/$A$1*'[1]4407Imp'!N$247</f>
        <v>0.11182156</v>
      </c>
      <c r="P17" s="23">
        <f>1/$A$1*'[1]4407Imp'!O$247</f>
        <v>0.119488</v>
      </c>
      <c r="Q17" s="23">
        <f>1/$A$1*'[1]4407Imp'!P$247</f>
        <v>0.105312</v>
      </c>
      <c r="R17" s="23">
        <f>1/$A$1*'[1]4407Imp'!Q$247</f>
        <v>8.7718999999999991E-2</v>
      </c>
      <c r="S17" s="23">
        <f>1/$A$1*'[1]4407Imp'!R$247</f>
        <v>7.4722999999999984E-2</v>
      </c>
      <c r="T17" s="23">
        <f>1/$A$1*'[1]4407Imp'!S$247</f>
        <v>7.3884359999999996E-2</v>
      </c>
      <c r="U17" s="23">
        <f>1/$A$1*'[1]4407Imp'!T$247</f>
        <v>7.1575440000000004E-2</v>
      </c>
      <c r="V17" s="23">
        <f>1/$A$1*'[1]4407Imp'!U$247</f>
        <v>5.7361280000000001E-2</v>
      </c>
      <c r="W17" s="23">
        <f>1/$A$1*'[1]4407Imp'!V$247</f>
        <v>0</v>
      </c>
      <c r="X17" s="23">
        <f>1/$A$1*'[1]4407Imp'!W$247</f>
        <v>0</v>
      </c>
      <c r="Y17" s="23">
        <f>1/$A$1*'[1]4407Imp'!X$247</f>
        <v>0</v>
      </c>
      <c r="Z17" s="23">
        <f>1/$A$1*'[1]4407Imp'!Y$247</f>
        <v>0</v>
      </c>
      <c r="AA17" s="23">
        <f>1/$A$1*'[1]4407Imp'!Z$247</f>
        <v>0</v>
      </c>
      <c r="AB17" s="43">
        <f>1/$A$1*'[1]4407Imp'!AA$247</f>
        <v>0</v>
      </c>
      <c r="AC17" s="5"/>
      <c r="AD17" s="20">
        <f>1/1000*'[1]4407Imp'!AB$247</f>
        <v>0.157805955077538</v>
      </c>
      <c r="AE17" s="23">
        <f>1/1000*'[1]4407Imp'!AC$247</f>
        <v>0.11570830927399998</v>
      </c>
      <c r="AF17" s="23">
        <f>1/1000*'[1]4407Imp'!AD$247</f>
        <v>0.1100289881328</v>
      </c>
      <c r="AG17" s="23">
        <f>1/1000*'[1]4407Imp'!AE$247</f>
        <v>0.12075461133120001</v>
      </c>
      <c r="AH17" s="23">
        <f>1/1000*'[1]4407Imp'!AF$247</f>
        <v>0.1294987657145</v>
      </c>
      <c r="AI17" s="23">
        <f>1/1000*'[1]4407Imp'!AG$247</f>
        <v>0.11811201994020001</v>
      </c>
      <c r="AJ17" s="23">
        <f>1/1000*'[1]4407Imp'!AH$247</f>
        <v>0.12972637461040001</v>
      </c>
      <c r="AK17" s="23">
        <f>1/1000*'[1]4407Imp'!AI$247</f>
        <v>0.15568119235450001</v>
      </c>
      <c r="AL17" s="23">
        <f>1/1000*'[1]4407Imp'!AJ$247</f>
        <v>0.13279878203600001</v>
      </c>
      <c r="AM17" s="23">
        <f>1/1000*'[1]4407Imp'!AK$247</f>
        <v>9.6410954133999999E-2</v>
      </c>
      <c r="AN17" s="23">
        <f>1/1000*'[1]4407Imp'!AL$247</f>
        <v>9.5525055469800016E-2</v>
      </c>
      <c r="AO17" s="23">
        <f>1/1000*'[1]4407Imp'!AM$247</f>
        <v>0.106970966928</v>
      </c>
      <c r="AP17" s="23">
        <f>1/1000*'[1]4407Imp'!AN$247</f>
        <v>6.6091807936000002E-2</v>
      </c>
      <c r="AQ17" s="23">
        <f>1/1000*'[1]4407Imp'!AO$247</f>
        <v>7.3496492213700013E-2</v>
      </c>
      <c r="AR17" s="23">
        <f>1/1000*'[1]4407Imp'!AP$247</f>
        <v>7.0186096422499997E-2</v>
      </c>
      <c r="AS17" s="23">
        <f>1/1000*'[1]4407Imp'!AQ$247</f>
        <v>5.9920334904499994E-2</v>
      </c>
      <c r="AT17" s="23">
        <f>1/1000*'[1]4407Imp'!AR$247</f>
        <v>4.96907710546E-2</v>
      </c>
      <c r="AU17" s="23">
        <f>1/1000*'[1]4407Imp'!AS$247</f>
        <v>5.2490242976600002E-2</v>
      </c>
      <c r="AV17" s="23">
        <f>1/1000*'[1]4407Imp'!AT$247</f>
        <v>5.1689938321000002E-2</v>
      </c>
      <c r="AW17" s="23">
        <f>1/1000*'[1]4407Imp'!AU$247</f>
        <v>4.399545903041667E-2</v>
      </c>
      <c r="AX17" s="23">
        <f>1/1000*'[1]4407Imp'!AV$247</f>
        <v>0</v>
      </c>
      <c r="AY17" s="23">
        <f>1/1000*'[1]4407Imp'!AW$247</f>
        <v>0</v>
      </c>
      <c r="AZ17" s="23">
        <f>1/1000*'[1]4407Imp'!AX$247</f>
        <v>0</v>
      </c>
      <c r="BA17" s="23">
        <f>1/1000*'[1]4407Imp'!AY$247</f>
        <v>0</v>
      </c>
      <c r="BB17" s="23">
        <f>1/1000*'[1]4407Imp'!AZ$247</f>
        <v>0</v>
      </c>
      <c r="BC17" s="24">
        <f>1/1000*'[1]4407Imp'!BA$247</f>
        <v>0</v>
      </c>
      <c r="BD17" s="321"/>
    </row>
    <row r="18" spans="2:56" ht="17.149999999999999" customHeight="1">
      <c r="B18" s="83" t="s">
        <v>123</v>
      </c>
      <c r="C18" s="223">
        <f>1/$A$1*'[1]4407Imp'!$B$269</f>
        <v>9.3261359999999988E-2</v>
      </c>
      <c r="D18" s="120">
        <f>1/$A$1*'[1]4407Imp'!$C$269</f>
        <v>5.1964679999999999E-2</v>
      </c>
      <c r="E18" s="120">
        <f>1/$A$1*'[1]4407Imp'!$D$269</f>
        <v>5.8663199999999992E-2</v>
      </c>
      <c r="F18" s="120">
        <f>1/$A$1*'[1]4407Imp'!$E$269</f>
        <v>7.6696280000000006E-2</v>
      </c>
      <c r="G18" s="120">
        <f>1/$A$1*'[1]4407Imp'!$F$269</f>
        <v>5.85817E-2</v>
      </c>
      <c r="H18" s="120">
        <f>1/$A$1*'[1]4407Imp'!$G$269</f>
        <v>4.0425459999999996E-2</v>
      </c>
      <c r="I18" s="120">
        <f>1/$A$1*'[1]4407Imp'!$H$269</f>
        <v>3.4703940000000003E-2</v>
      </c>
      <c r="J18" s="85">
        <f>1/$A$1*'[1]4407Imp'!$I$269</f>
        <v>5.3878099999999991E-2</v>
      </c>
      <c r="K18" s="85">
        <f>1/$A$1*'[1]4407Imp'!$J$269</f>
        <v>3.7280900000000006E-2</v>
      </c>
      <c r="L18" s="120">
        <f>1/$A$1*'[1]4407Imp'!$K$269</f>
        <v>1.9501159999999997E-2</v>
      </c>
      <c r="M18" s="120">
        <f>1/$A$1*'[1]4407Imp'!L$269</f>
        <v>1.364042E-2</v>
      </c>
      <c r="N18" s="120">
        <f>1/$A$1*'[1]4407Imp'!M$269</f>
        <v>9.4530000000000013E-3</v>
      </c>
      <c r="O18" s="120">
        <f>1/$A$1*'[1]4407Imp'!N$269</f>
        <v>8.1970000000000012E-3</v>
      </c>
      <c r="P18" s="120">
        <f>1/$A$1*'[1]4407Imp'!O$269</f>
        <v>5.4295999999999997E-3</v>
      </c>
      <c r="Q18" s="120">
        <f>1/$A$1*'[1]4407Imp'!P$269</f>
        <v>6.1181399999999993E-3</v>
      </c>
      <c r="R18" s="120">
        <f>1/$A$1*'[1]4407Imp'!Q$269</f>
        <v>4.1482799999999998E-3</v>
      </c>
      <c r="S18" s="120">
        <f>1/$A$1*'[1]4407Imp'!R$269</f>
        <v>3.98628E-3</v>
      </c>
      <c r="T18" s="120">
        <f>1/$A$1*'[1]4407Imp'!S$269</f>
        <v>5.0042000000000003E-3</v>
      </c>
      <c r="U18" s="120">
        <f>1/$A$1*'[1]4407Imp'!T$269</f>
        <v>6.1933285714285725E-3</v>
      </c>
      <c r="V18" s="120">
        <f>1/$A$1*'[1]4407Imp'!U$269</f>
        <v>6.2390000000000006E-3</v>
      </c>
      <c r="W18" s="120">
        <f>1/$A$1*'[1]4407Imp'!V$269</f>
        <v>0</v>
      </c>
      <c r="X18" s="120">
        <f>1/$A$1*'[1]4407Imp'!W$269</f>
        <v>0</v>
      </c>
      <c r="Y18" s="120">
        <f>1/$A$1*'[1]4407Imp'!X$269</f>
        <v>0</v>
      </c>
      <c r="Z18" s="120">
        <f>1/$A$1*'[1]4407Imp'!Y$269</f>
        <v>0</v>
      </c>
      <c r="AA18" s="120">
        <f>1/$A$1*'[1]4407Imp'!Z$269</f>
        <v>0</v>
      </c>
      <c r="AB18" s="85">
        <f>1/$A$1*'[1]4407Imp'!AA$269</f>
        <v>0</v>
      </c>
      <c r="AC18" s="5"/>
      <c r="AD18" s="223">
        <f>1/1000*'[1]4407Imp'!AB$269</f>
        <v>2.9377093614069E-2</v>
      </c>
      <c r="AE18" s="120">
        <f>1/1000*'[1]4407Imp'!AC$269</f>
        <v>1.98455618892E-2</v>
      </c>
      <c r="AF18" s="120">
        <f>1/1000*'[1]4407Imp'!AD$269</f>
        <v>2.0153383680000005E-2</v>
      </c>
      <c r="AG18" s="120">
        <f>1/1000*'[1]4407Imp'!AE$269</f>
        <v>2.8260415534399997E-2</v>
      </c>
      <c r="AH18" s="120">
        <f>1/1000*'[1]4407Imp'!AF$269</f>
        <v>2.7024786058899995E-2</v>
      </c>
      <c r="AI18" s="120">
        <f>1/1000*'[1]4407Imp'!AG$269</f>
        <v>2.5821030506700003E-2</v>
      </c>
      <c r="AJ18" s="120">
        <f>1/1000*'[1]4407Imp'!AH$269</f>
        <v>2.3118068276400002E-2</v>
      </c>
      <c r="AK18" s="120">
        <f>1/1000*'[1]4407Imp'!AI$269</f>
        <v>3.13137746855E-2</v>
      </c>
      <c r="AL18" s="120">
        <f>1/1000*'[1]4407Imp'!AJ$269</f>
        <v>2.4928748046399996E-2</v>
      </c>
      <c r="AM18" s="120">
        <f>1/1000*'[1]4407Imp'!AK$269</f>
        <v>1.1847062972800002E-2</v>
      </c>
      <c r="AN18" s="120">
        <f>1/1000*'[1]4407Imp'!AL$269</f>
        <v>7.7214799935E-3</v>
      </c>
      <c r="AO18" s="120">
        <f>1/1000*'[1]4407Imp'!AM$269</f>
        <v>7.7703931680000024E-3</v>
      </c>
      <c r="AP18" s="120">
        <f>1/1000*'[1]4407Imp'!AN$269</f>
        <v>6.3599848400000001E-3</v>
      </c>
      <c r="AQ18" s="120">
        <f>1/1000*'[1]4407Imp'!AO$269</f>
        <v>4.4680272225000013E-3</v>
      </c>
      <c r="AR18" s="120">
        <f>1/1000*'[1]4407Imp'!AP$269</f>
        <v>4.6187640660000006E-3</v>
      </c>
      <c r="AS18" s="120">
        <f>1/1000*'[1]4407Imp'!AQ$269</f>
        <v>3.0995613319999998E-3</v>
      </c>
      <c r="AT18" s="120">
        <f>1/1000*'[1]4407Imp'!AR$269</f>
        <v>3.0924206922999997E-3</v>
      </c>
      <c r="AU18" s="120">
        <f>1/1000*'[1]4407Imp'!AS$269</f>
        <v>3.4018407565999998E-3</v>
      </c>
      <c r="AV18" s="120">
        <f>1/1000*'[1]4407Imp'!AT$269</f>
        <v>4.6420067129999999E-3</v>
      </c>
      <c r="AW18" s="120">
        <f>1/1000*'[1]4407Imp'!AU$269</f>
        <v>4.692762650833333E-3</v>
      </c>
      <c r="AX18" s="120">
        <f>1/1000*'[1]4407Imp'!AV$269</f>
        <v>0</v>
      </c>
      <c r="AY18" s="120">
        <f>1/1000*'[1]4407Imp'!AW$269</f>
        <v>0</v>
      </c>
      <c r="AZ18" s="120">
        <f>1/1000*'[1]4407Imp'!AX$269</f>
        <v>0</v>
      </c>
      <c r="BA18" s="120">
        <f>1/1000*'[1]4407Imp'!AY$269</f>
        <v>0</v>
      </c>
      <c r="BB18" s="120">
        <f>1/1000*'[1]4407Imp'!AZ$269</f>
        <v>0</v>
      </c>
      <c r="BC18" s="203">
        <f>1/1000*'[1]4407Imp'!BA$269</f>
        <v>0</v>
      </c>
      <c r="BD18" s="321"/>
    </row>
    <row r="19" spans="2:56">
      <c r="B19" s="6" t="s">
        <v>87</v>
      </c>
      <c r="C19" s="20">
        <f>1/$A$1*'[1]4407Imp'!$B$28</f>
        <v>2.8840000000000003E-3</v>
      </c>
      <c r="D19" s="23">
        <f>1/$A$1*'[1]4407Imp'!$C$28</f>
        <v>2.2890000000000002E-3</v>
      </c>
      <c r="E19" s="23">
        <f>1/$A$1*'[1]4407Imp'!$D$28</f>
        <v>2.1180000000000001E-3</v>
      </c>
      <c r="F19" s="23">
        <f>1/$A$1*'[1]4407Imp'!$E$28</f>
        <v>2.0914599999999998E-3</v>
      </c>
      <c r="G19" s="23">
        <f>1/$A$1*'[1]4407Imp'!$F$28</f>
        <v>2.2199999999999998E-3</v>
      </c>
      <c r="H19" s="23">
        <f>1/$A$1*'[1]4407Imp'!$G$28</f>
        <v>2.1929999999999996E-3</v>
      </c>
      <c r="I19" s="23">
        <f>1/$A$1*'[1]4407Imp'!$H$28</f>
        <v>2.7099999999999997E-3</v>
      </c>
      <c r="J19" s="43">
        <f>1/$A$1*'[1]4407Imp'!$I$28</f>
        <v>3.1189999999999998E-3</v>
      </c>
      <c r="K19" s="43">
        <f>1/$A$1*'[1]4407Imp'!$J$28</f>
        <v>2.7359999999999997E-3</v>
      </c>
      <c r="L19" s="23">
        <f>1/$A$1*'[1]4407Imp'!$K$28</f>
        <v>1.1312E-3</v>
      </c>
      <c r="M19" s="23">
        <f>1/$A$1*'[1]4407Imp'!L$28</f>
        <v>1.0950000000000001E-3</v>
      </c>
      <c r="N19" s="23">
        <f>1/$A$1*'[1]4407Imp'!M$28</f>
        <v>5.4000000000000001E-4</v>
      </c>
      <c r="O19" s="23">
        <f>1/$A$1*'[1]4407Imp'!N$28</f>
        <v>1.0499999999999999E-4</v>
      </c>
      <c r="P19" s="23">
        <f>1/$A$1*'[1]4407Imp'!O$28</f>
        <v>3.9600000000000003E-4</v>
      </c>
      <c r="Q19" s="23">
        <f>1/$A$1*'[1]4407Imp'!P$28</f>
        <v>3.8900000000000002E-4</v>
      </c>
      <c r="R19" s="23">
        <f>1/$A$1*'[1]4407Imp'!Q$28</f>
        <v>2.9700000000000001E-4</v>
      </c>
      <c r="S19" s="23">
        <f>1/$A$1*'[1]4407Imp'!R$28</f>
        <v>5.4000000000000001E-4</v>
      </c>
      <c r="T19" s="23">
        <f>1/$A$1*'[1]4407Imp'!S$28</f>
        <v>2.8699999999999998E-4</v>
      </c>
      <c r="U19" s="23">
        <f>1/$A$1*'[1]4407Imp'!T$28</f>
        <v>2.0899999999999998E-4</v>
      </c>
      <c r="V19" s="23">
        <f>1/$A$1*'[1]4407Imp'!U$28</f>
        <v>2.12E-4</v>
      </c>
      <c r="W19" s="23">
        <f>1/$A$1*'[1]4407Imp'!V$28</f>
        <v>0</v>
      </c>
      <c r="X19" s="23">
        <f>1/$A$1*'[1]4407Imp'!W$28</f>
        <v>0</v>
      </c>
      <c r="Y19" s="23">
        <f>1/$A$1*'[1]4407Imp'!X$28</f>
        <v>0</v>
      </c>
      <c r="Z19" s="23">
        <f>1/$A$1*'[1]4407Imp'!Y$28</f>
        <v>0</v>
      </c>
      <c r="AA19" s="23">
        <f>1/$A$1*'[1]4407Imp'!Z$28</f>
        <v>0</v>
      </c>
      <c r="AB19" s="43">
        <f>1/$A$1*'[1]4407Imp'!AA$28</f>
        <v>0</v>
      </c>
      <c r="AC19" s="5"/>
      <c r="AD19" s="20">
        <f>1/1000*'[1]4407Imp'!AB$28</f>
        <v>1.705010841099E-3</v>
      </c>
      <c r="AE19" s="23">
        <f>1/1000*'[1]4407Imp'!AC$28</f>
        <v>1.4129308015999999E-3</v>
      </c>
      <c r="AF19" s="23">
        <f>1/1000*'[1]4407Imp'!AD$28</f>
        <v>1.3704079631999999E-3</v>
      </c>
      <c r="AG19" s="23">
        <f>1/1000*'[1]4407Imp'!AE$28</f>
        <v>1.2335340080000001E-3</v>
      </c>
      <c r="AH19" s="23">
        <f>1/1000*'[1]4407Imp'!AF$28</f>
        <v>1.3970713582E-3</v>
      </c>
      <c r="AI19" s="23">
        <f>1/1000*'[1]4407Imp'!AG$28</f>
        <v>1.5448213638000001E-3</v>
      </c>
      <c r="AJ19" s="23">
        <f>1/1000*'[1]4407Imp'!AH$28</f>
        <v>2.0220496300000002E-3</v>
      </c>
      <c r="AK19" s="23">
        <f>1/1000*'[1]4407Imp'!AI$28</f>
        <v>2.4222628150000003E-3</v>
      </c>
      <c r="AL19" s="23">
        <f>1/1000*'[1]4407Imp'!AJ$28</f>
        <v>2.5948647832000002E-3</v>
      </c>
      <c r="AM19" s="23">
        <f>1/1000*'[1]4407Imp'!AK$28</f>
        <v>1.1646412624000001E-3</v>
      </c>
      <c r="AN19" s="23">
        <f>1/1000*'[1]4407Imp'!AL$28</f>
        <v>9.3842193330000005E-4</v>
      </c>
      <c r="AO19" s="23">
        <f>1/1000*'[1]4407Imp'!AM$28</f>
        <v>5.5243747200000009E-4</v>
      </c>
      <c r="AP19" s="23">
        <f>1/1000*'[1]4407Imp'!AN$28</f>
        <v>1.3703676800000001E-4</v>
      </c>
      <c r="AQ19" s="23">
        <f>1/1000*'[1]4407Imp'!AO$28</f>
        <v>5.320076418E-4</v>
      </c>
      <c r="AR19" s="23">
        <f>1/1000*'[1]4407Imp'!AP$28</f>
        <v>4.0597365800000004E-4</v>
      </c>
      <c r="AS19" s="23">
        <f>1/1000*'[1]4407Imp'!AQ$28</f>
        <v>3.7425099250000001E-4</v>
      </c>
      <c r="AT19" s="23">
        <f>1/1000*'[1]4407Imp'!AR$28</f>
        <v>5.8062107429999999E-4</v>
      </c>
      <c r="AU19" s="23">
        <f>1/1000*'[1]4407Imp'!AS$28</f>
        <v>2.9229405920000001E-4</v>
      </c>
      <c r="AV19" s="23">
        <f>1/1000*'[1]4407Imp'!AT$28</f>
        <v>2.32074767E-4</v>
      </c>
      <c r="AW19" s="23">
        <f>1/1000*'[1]4407Imp'!AU$28</f>
        <v>3.0134928916666665E-4</v>
      </c>
      <c r="AX19" s="23">
        <f>1/1000*'[1]4407Imp'!AV$28</f>
        <v>0</v>
      </c>
      <c r="AY19" s="23">
        <f>1/1000*'[1]4407Imp'!AW$28</f>
        <v>0</v>
      </c>
      <c r="AZ19" s="23">
        <f>1/1000*'[1]4407Imp'!AX$28</f>
        <v>0</v>
      </c>
      <c r="BA19" s="23">
        <f>1/1000*'[1]4407Imp'!AY$28</f>
        <v>0</v>
      </c>
      <c r="BB19" s="23">
        <f>1/1000*'[1]4407Imp'!AZ$28</f>
        <v>0</v>
      </c>
      <c r="BC19" s="24">
        <f>1/1000*'[1]4407Imp'!BA$28</f>
        <v>0</v>
      </c>
      <c r="BD19" s="321"/>
    </row>
    <row r="20" spans="2:56">
      <c r="B20" s="6" t="s">
        <v>23</v>
      </c>
      <c r="C20" s="20">
        <f>1/$A$1*'[1]4407Imp'!$B$31</f>
        <v>5.949198E-2</v>
      </c>
      <c r="D20" s="23">
        <f>1/$A$1*'[1]4407Imp'!$C$31</f>
        <v>3.2746780000000003E-2</v>
      </c>
      <c r="E20" s="23">
        <f>1/$A$1*'[1]4407Imp'!$D$31</f>
        <v>3.4629279999999998E-2</v>
      </c>
      <c r="F20" s="23">
        <f>1/$A$1*'[1]4407Imp'!$E$31</f>
        <v>4.9993799999999991E-2</v>
      </c>
      <c r="G20" s="23">
        <f>1/$A$1*'[1]4407Imp'!$F$31</f>
        <v>4.0268059999999994E-2</v>
      </c>
      <c r="H20" s="23">
        <f>1/$A$1*'[1]4407Imp'!$G$31</f>
        <v>2.6502980000000002E-2</v>
      </c>
      <c r="I20" s="23">
        <f>1/$A$1*'[1]4407Imp'!$H$31</f>
        <v>2.011282E-2</v>
      </c>
      <c r="J20" s="43">
        <f>1/$A$1*'[1]4407Imp'!$I$31</f>
        <v>3.1343139999999999E-2</v>
      </c>
      <c r="K20" s="43">
        <f>1/$A$1*'[1]4407Imp'!$J$31</f>
        <v>1.6674939999999999E-2</v>
      </c>
      <c r="L20" s="23">
        <f>1/$A$1*'[1]4407Imp'!$K$31</f>
        <v>8.0219999999999996E-3</v>
      </c>
      <c r="M20" s="23">
        <f>1/$A$1*'[1]4407Imp'!L$31</f>
        <v>8.1390000000000004E-3</v>
      </c>
      <c r="N20" s="23">
        <f>1/$A$1*'[1]4407Imp'!M$31</f>
        <v>5.0429999999999997E-3</v>
      </c>
      <c r="O20" s="23">
        <f>1/$A$1*'[1]4407Imp'!N$31</f>
        <v>5.692E-3</v>
      </c>
      <c r="P20" s="23">
        <f>1/$A$1*'[1]4407Imp'!O$31</f>
        <v>4.1006000000000003E-3</v>
      </c>
      <c r="Q20" s="23">
        <f>1/$A$1*'[1]4407Imp'!P$31</f>
        <v>3.7061400000000001E-3</v>
      </c>
      <c r="R20" s="23">
        <f>1/$A$1*'[1]4407Imp'!Q$31</f>
        <v>3.1600000000000005E-3</v>
      </c>
      <c r="S20" s="23">
        <f>1/$A$1*'[1]4407Imp'!R$31</f>
        <v>1.9030000000000002E-3</v>
      </c>
      <c r="T20" s="23">
        <f>1/$A$1*'[1]4407Imp'!S$31</f>
        <v>3.1960399999999998E-3</v>
      </c>
      <c r="U20" s="23">
        <f>1/$A$1*'[1]4407Imp'!T$31</f>
        <v>3.9973285714285708E-3</v>
      </c>
      <c r="V20" s="23">
        <f>1/$A$1*'[1]4407Imp'!U$31</f>
        <v>3.4780000000000002E-3</v>
      </c>
      <c r="W20" s="23">
        <f>1/$A$1*'[1]4407Imp'!V$31</f>
        <v>0</v>
      </c>
      <c r="X20" s="23">
        <f>1/$A$1*'[1]4407Imp'!W$31</f>
        <v>0</v>
      </c>
      <c r="Y20" s="23">
        <f>1/$A$1*'[1]4407Imp'!X$31</f>
        <v>0</v>
      </c>
      <c r="Z20" s="23">
        <f>1/$A$1*'[1]4407Imp'!Y$31</f>
        <v>0</v>
      </c>
      <c r="AA20" s="23">
        <f>1/$A$1*'[1]4407Imp'!Z$31</f>
        <v>0</v>
      </c>
      <c r="AB20" s="43">
        <f>1/$A$1*'[1]4407Imp'!AA$31</f>
        <v>0</v>
      </c>
      <c r="AC20" s="5"/>
      <c r="AD20" s="20">
        <f>1/1000*'[1]4407Imp'!AB$31</f>
        <v>1.4327424745584001E-2</v>
      </c>
      <c r="AE20" s="23">
        <f>1/1000*'[1]4407Imp'!AC$31</f>
        <v>1.0588471020800001E-2</v>
      </c>
      <c r="AF20" s="23">
        <f>1/1000*'[1]4407Imp'!AD$31</f>
        <v>1.0746941630400001E-2</v>
      </c>
      <c r="AG20" s="23">
        <f>1/1000*'[1]4407Imp'!AE$31</f>
        <v>1.5763143043200003E-2</v>
      </c>
      <c r="AH20" s="23">
        <f>1/1000*'[1]4407Imp'!AF$31</f>
        <v>1.6163767745300001E-2</v>
      </c>
      <c r="AI20" s="23">
        <f>1/1000*'[1]4407Imp'!AG$31</f>
        <v>1.40757561087E-2</v>
      </c>
      <c r="AJ20" s="23">
        <f>1/1000*'[1]4407Imp'!AH$31</f>
        <v>1.0945479548000002E-2</v>
      </c>
      <c r="AK20" s="23">
        <f>1/1000*'[1]4407Imp'!AI$31</f>
        <v>1.5462714217500001E-2</v>
      </c>
      <c r="AL20" s="23">
        <f>1/1000*'[1]4407Imp'!AJ$31</f>
        <v>1.0286859035600001E-2</v>
      </c>
      <c r="AM20" s="23">
        <f>1/1000*'[1]4407Imp'!AK$31</f>
        <v>4.8712511276000001E-3</v>
      </c>
      <c r="AN20" s="23">
        <f>1/1000*'[1]4407Imp'!AL$31</f>
        <v>3.7352671317000003E-3</v>
      </c>
      <c r="AO20" s="23">
        <f>1/1000*'[1]4407Imp'!AM$31</f>
        <v>3.4492938720000004E-3</v>
      </c>
      <c r="AP20" s="23">
        <f>1/1000*'[1]4407Imp'!AN$31</f>
        <v>3.6830153888E-3</v>
      </c>
      <c r="AQ20" s="23">
        <f>1/1000*'[1]4407Imp'!AO$31</f>
        <v>2.6436972666000003E-3</v>
      </c>
      <c r="AR20" s="23">
        <f>1/1000*'[1]4407Imp'!AP$31</f>
        <v>2.3493273710000003E-3</v>
      </c>
      <c r="AS20" s="23">
        <f>1/1000*'[1]4407Imp'!AQ$31</f>
        <v>1.8620882735E-3</v>
      </c>
      <c r="AT20" s="23">
        <f>1/1000*'[1]4407Imp'!AR$31</f>
        <v>1.2223031802E-3</v>
      </c>
      <c r="AU20" s="23">
        <f>1/1000*'[1]4407Imp'!AS$31</f>
        <v>1.6847679276999999E-3</v>
      </c>
      <c r="AV20" s="23">
        <f>1/1000*'[1]4407Imp'!AT$31</f>
        <v>2.3201359119999999E-3</v>
      </c>
      <c r="AW20" s="23">
        <f>1/1000*'[1]4407Imp'!AU$31</f>
        <v>2.2026503366666668E-3</v>
      </c>
      <c r="AX20" s="23">
        <f>1/1000*'[1]4407Imp'!AV$31</f>
        <v>0</v>
      </c>
      <c r="AY20" s="23">
        <f>1/1000*'[1]4407Imp'!AW$31</f>
        <v>0</v>
      </c>
      <c r="AZ20" s="23">
        <f>1/1000*'[1]4407Imp'!AX$31</f>
        <v>0</v>
      </c>
      <c r="BA20" s="23">
        <f>1/1000*'[1]4407Imp'!AY$31</f>
        <v>0</v>
      </c>
      <c r="BB20" s="23">
        <f>1/1000*'[1]4407Imp'!AZ$31</f>
        <v>0</v>
      </c>
      <c r="BC20" s="24">
        <f>1/1000*'[1]4407Imp'!BA$31</f>
        <v>0</v>
      </c>
      <c r="BD20" s="321"/>
    </row>
    <row r="21" spans="2:56">
      <c r="B21" s="6" t="s">
        <v>124</v>
      </c>
      <c r="C21" s="20">
        <f>1/$A$1*'[1]4407Imp'!$B$248</f>
        <v>1.3729999999999997E-2</v>
      </c>
      <c r="D21" s="23">
        <f>1/$A$1*'[1]4407Imp'!$C$248</f>
        <v>7.2150000000000001E-3</v>
      </c>
      <c r="E21" s="23">
        <f>1/$A$1*'[1]4407Imp'!$D$248</f>
        <v>1.3578E-2</v>
      </c>
      <c r="F21" s="23">
        <f>1/$A$1*'[1]4407Imp'!$E$248</f>
        <v>1.2659999999999999E-2</v>
      </c>
      <c r="G21" s="23">
        <f>1/$A$1*'[1]4407Imp'!$F$248</f>
        <v>5.8249999999999994E-3</v>
      </c>
      <c r="H21" s="23">
        <f>1/$A$1*'[1]4407Imp'!$G$248</f>
        <v>1.3547399999999999E-3</v>
      </c>
      <c r="I21" s="23">
        <f>1/$A$1*'[1]4407Imp'!$H$248</f>
        <v>1.7369999999999998E-3</v>
      </c>
      <c r="J21" s="43">
        <f>1/$A$1*'[1]4407Imp'!$I$248</f>
        <v>7.6959999999999988E-3</v>
      </c>
      <c r="K21" s="43">
        <f>1/$A$1*'[1]4407Imp'!$J$248</f>
        <v>1.0033E-2</v>
      </c>
      <c r="L21" s="23">
        <f>1/$A$1*'[1]4407Imp'!$K$248</f>
        <v>6.2989999999999999E-3</v>
      </c>
      <c r="M21" s="23">
        <f>1/$A$1*'[1]4407Imp'!L$248</f>
        <v>2.0720000000000001E-3</v>
      </c>
      <c r="N21" s="23">
        <f>1/$A$1*'[1]4407Imp'!M$248</f>
        <v>1.8239999999999999E-3</v>
      </c>
      <c r="O21" s="23">
        <f>1/$A$1*'[1]4407Imp'!N$248</f>
        <v>1.2619999999999999E-3</v>
      </c>
      <c r="P21" s="23">
        <f>1/$A$1*'[1]4407Imp'!O$248</f>
        <v>3.4499999999999998E-4</v>
      </c>
      <c r="Q21" s="23">
        <f>1/$A$1*'[1]4407Imp'!P$248</f>
        <v>3.0800000000000001E-4</v>
      </c>
      <c r="R21" s="23">
        <f>1/$A$1*'[1]4407Imp'!Q$248</f>
        <v>1.35E-4</v>
      </c>
      <c r="S21" s="23">
        <f>1/$A$1*'[1]4407Imp'!R$248</f>
        <v>1.1829999999999998E-3</v>
      </c>
      <c r="T21" s="23">
        <f>1/$A$1*'[1]4407Imp'!S$248</f>
        <v>1.0449999999999999E-3</v>
      </c>
      <c r="U21" s="23">
        <f>1/$A$1*'[1]4407Imp'!T$248</f>
        <v>1.4530000000000001E-3</v>
      </c>
      <c r="V21" s="23">
        <f>1/$A$1*'[1]4407Imp'!U$248</f>
        <v>1.3780000000000001E-3</v>
      </c>
      <c r="W21" s="23">
        <f>1/$A$1*'[1]4407Imp'!V$248</f>
        <v>0</v>
      </c>
      <c r="X21" s="23">
        <f>1/$A$1*'[1]4407Imp'!W$248</f>
        <v>0</v>
      </c>
      <c r="Y21" s="23">
        <f>1/$A$1*'[1]4407Imp'!X$248</f>
        <v>0</v>
      </c>
      <c r="Z21" s="23">
        <f>1/$A$1*'[1]4407Imp'!Y$248</f>
        <v>0</v>
      </c>
      <c r="AA21" s="23">
        <f>1/$A$1*'[1]4407Imp'!Z$248</f>
        <v>0</v>
      </c>
      <c r="AB21" s="43">
        <f>1/$A$1*'[1]4407Imp'!AA$248</f>
        <v>0</v>
      </c>
      <c r="AC21" s="5"/>
      <c r="AD21" s="20">
        <f>1/1000*'[1]4407Imp'!AB$248</f>
        <v>1.9716098863230003E-3</v>
      </c>
      <c r="AE21" s="23">
        <f>1/1000*'[1]4407Imp'!AC$248</f>
        <v>1.0254808076E-3</v>
      </c>
      <c r="AF21" s="23">
        <f>1/1000*'[1]4407Imp'!AD$248</f>
        <v>1.8965918112E-3</v>
      </c>
      <c r="AG21" s="23">
        <f>1/1000*'[1]4407Imp'!AE$248</f>
        <v>2.0247495856000001E-3</v>
      </c>
      <c r="AH21" s="23">
        <f>1/1000*'[1]4407Imp'!AF$248</f>
        <v>1.0394650350000001E-3</v>
      </c>
      <c r="AI21" s="23">
        <f>1/1000*'[1]4407Imp'!AG$248</f>
        <v>2.9112437640000001E-4</v>
      </c>
      <c r="AJ21" s="23">
        <f>1/1000*'[1]4407Imp'!AH$248</f>
        <v>3.7712448240000005E-4</v>
      </c>
      <c r="AK21" s="23">
        <f>1/1000*'[1]4407Imp'!AI$248</f>
        <v>1.89460661E-3</v>
      </c>
      <c r="AL21" s="23">
        <f>1/1000*'[1]4407Imp'!AJ$248</f>
        <v>2.6094315864000003E-3</v>
      </c>
      <c r="AM21" s="23">
        <f>1/1000*'[1]4407Imp'!AK$248</f>
        <v>1.4647729316000001E-3</v>
      </c>
      <c r="AN21" s="23">
        <f>1/1000*'[1]4407Imp'!AL$248</f>
        <v>4.0198405680000007E-4</v>
      </c>
      <c r="AO21" s="23">
        <f>1/1000*'[1]4407Imp'!AM$248</f>
        <v>9.0047505599999997E-4</v>
      </c>
      <c r="AP21" s="23">
        <f>1/1000*'[1]4407Imp'!AN$248</f>
        <v>8.0861457600000001E-4</v>
      </c>
      <c r="AQ21" s="23">
        <f>1/1000*'[1]4407Imp'!AO$248</f>
        <v>2.8364231700000005E-4</v>
      </c>
      <c r="AR21" s="23">
        <f>1/1000*'[1]4407Imp'!AP$248</f>
        <v>2.9029186350000005E-4</v>
      </c>
      <c r="AS21" s="23">
        <f>1/1000*'[1]4407Imp'!AQ$248</f>
        <v>1.2830812749999997E-4</v>
      </c>
      <c r="AT21" s="23">
        <f>1/1000*'[1]4407Imp'!AR$248</f>
        <v>4.4339978819999998E-4</v>
      </c>
      <c r="AU21" s="23">
        <f>1/1000*'[1]4407Imp'!AS$248</f>
        <v>4.7829238599999998E-4</v>
      </c>
      <c r="AV21" s="23">
        <f>1/1000*'[1]4407Imp'!AT$248</f>
        <v>8.7803452699999993E-4</v>
      </c>
      <c r="AW21" s="23">
        <f>1/1000*'[1]4407Imp'!AU$248</f>
        <v>9.2502662000000003E-4</v>
      </c>
      <c r="AX21" s="23">
        <f>1/1000*'[1]4407Imp'!AV$248</f>
        <v>0</v>
      </c>
      <c r="AY21" s="23">
        <f>1/1000*'[1]4407Imp'!AW$248</f>
        <v>0</v>
      </c>
      <c r="AZ21" s="23">
        <f>1/1000*'[1]4407Imp'!AX$248</f>
        <v>0</v>
      </c>
      <c r="BA21" s="23">
        <f>1/1000*'[1]4407Imp'!AY$248</f>
        <v>0</v>
      </c>
      <c r="BB21" s="23">
        <f>1/1000*'[1]4407Imp'!AZ$248</f>
        <v>0</v>
      </c>
      <c r="BC21" s="24">
        <f>1/1000*'[1]4407Imp'!BA$248</f>
        <v>0</v>
      </c>
      <c r="BD21" s="321"/>
    </row>
    <row r="22" spans="2:56">
      <c r="B22" s="6" t="s">
        <v>103</v>
      </c>
      <c r="C22" s="20">
        <f>1/$A$1*'[1]4407Imp'!$B$252</f>
        <v>5.1999999999999997E-5</v>
      </c>
      <c r="D22" s="23">
        <f>1/$A$1*'[1]4407Imp'!$C$252</f>
        <v>5.0000000000000002E-5</v>
      </c>
      <c r="E22" s="23">
        <f>1/$A$1*'[1]4407Imp'!$D$252</f>
        <v>0</v>
      </c>
      <c r="F22" s="23">
        <f>1/$A$1*'[1]4407Imp'!$E$252</f>
        <v>1.2400000000000001E-4</v>
      </c>
      <c r="G22" s="23">
        <f>1/$A$1*'[1]4407Imp'!$F$252</f>
        <v>1.25E-4</v>
      </c>
      <c r="H22" s="23">
        <f>1/$A$1*'[1]4407Imp'!$G$252</f>
        <v>2.6999999999999996E-5</v>
      </c>
      <c r="I22" s="23">
        <f>1/$A$1*'[1]4407Imp'!$H$252</f>
        <v>0</v>
      </c>
      <c r="J22" s="43">
        <f>1/$A$1*'[1]4407Imp'!$I$252</f>
        <v>0</v>
      </c>
      <c r="K22" s="43">
        <f>1/$A$1*'[1]4407Imp'!$J$252</f>
        <v>2.3E-5</v>
      </c>
      <c r="L22" s="23">
        <f>1/$A$1*'[1]4407Imp'!$K$252</f>
        <v>0</v>
      </c>
      <c r="M22" s="23">
        <f>1/$A$1*'[1]4407Imp'!L$252</f>
        <v>0</v>
      </c>
      <c r="N22" s="23">
        <f>1/$A$1*'[1]4407Imp'!M$252</f>
        <v>0</v>
      </c>
      <c r="O22" s="23">
        <f>1/$A$1*'[1]4407Imp'!N$252</f>
        <v>0</v>
      </c>
      <c r="P22" s="23">
        <f>1/$A$1*'[1]4407Imp'!O$252</f>
        <v>0</v>
      </c>
      <c r="Q22" s="23">
        <f>1/$A$1*'[1]4407Imp'!P$252</f>
        <v>0</v>
      </c>
      <c r="R22" s="23">
        <f>1/$A$1*'[1]4407Imp'!Q$252</f>
        <v>0</v>
      </c>
      <c r="S22" s="23">
        <f>1/$A$1*'[1]4407Imp'!R$252</f>
        <v>0</v>
      </c>
      <c r="T22" s="23">
        <f>1/$A$1*'[1]4407Imp'!S$252</f>
        <v>0</v>
      </c>
      <c r="U22" s="23">
        <f>1/$A$1*'[1]4407Imp'!T$252</f>
        <v>2.4999999999999998E-5</v>
      </c>
      <c r="V22" s="23">
        <f>1/$A$1*'[1]4407Imp'!U$252</f>
        <v>3.8999999999999999E-5</v>
      </c>
      <c r="W22" s="23">
        <f>1/$A$1*'[1]4407Imp'!V$252</f>
        <v>0</v>
      </c>
      <c r="X22" s="23">
        <f>1/$A$1*'[1]4407Imp'!W$252</f>
        <v>0</v>
      </c>
      <c r="Y22" s="23">
        <f>1/$A$1*'[1]4407Imp'!X$252</f>
        <v>0</v>
      </c>
      <c r="Z22" s="23">
        <f>1/$A$1*'[1]4407Imp'!Y$252</f>
        <v>0</v>
      </c>
      <c r="AA22" s="23">
        <f>1/$A$1*'[1]4407Imp'!Z$252</f>
        <v>0</v>
      </c>
      <c r="AB22" s="43">
        <f>1/$A$1*'[1]4407Imp'!AA$252</f>
        <v>0</v>
      </c>
      <c r="AC22" s="5"/>
      <c r="AD22" s="20">
        <f>1/1000*'[1]4407Imp'!AB$252</f>
        <v>2.7276139116000001E-5</v>
      </c>
      <c r="AE22" s="23">
        <f>1/1000*'[1]4407Imp'!AC$252</f>
        <v>1.3472510799999999E-5</v>
      </c>
      <c r="AF22" s="23">
        <f>1/1000*'[1]4407Imp'!AD$252</f>
        <v>0</v>
      </c>
      <c r="AG22" s="23">
        <f>1/1000*'[1]4407Imp'!AE$252</f>
        <v>2.0284678400000002E-5</v>
      </c>
      <c r="AH22" s="23">
        <f>1/1000*'[1]4407Imp'!AF$252</f>
        <v>3.1364938500000004E-5</v>
      </c>
      <c r="AI22" s="23">
        <f>1/1000*'[1]4407Imp'!AG$252</f>
        <v>1.1454428700000001E-5</v>
      </c>
      <c r="AJ22" s="23">
        <f>1/1000*'[1]4407Imp'!AH$252</f>
        <v>0</v>
      </c>
      <c r="AK22" s="23">
        <f>1/1000*'[1]4407Imp'!AI$252</f>
        <v>0</v>
      </c>
      <c r="AL22" s="23">
        <f>1/1000*'[1]4407Imp'!AJ$252</f>
        <v>1.3613724800000002E-5</v>
      </c>
      <c r="AM22" s="23">
        <f>1/1000*'[1]4407Imp'!AK$252</f>
        <v>0</v>
      </c>
      <c r="AN22" s="23">
        <f>1/1000*'[1]4407Imp'!AL$252</f>
        <v>0</v>
      </c>
      <c r="AO22" s="23">
        <f>1/1000*'[1]4407Imp'!AM$252</f>
        <v>0</v>
      </c>
      <c r="AP22" s="23">
        <f>1/1000*'[1]4407Imp'!AN$252</f>
        <v>0</v>
      </c>
      <c r="AQ22" s="23">
        <f>1/1000*'[1]4407Imp'!AO$252</f>
        <v>0</v>
      </c>
      <c r="AR22" s="23">
        <f>1/1000*'[1]4407Imp'!AP$252</f>
        <v>0</v>
      </c>
      <c r="AS22" s="23">
        <f>1/1000*'[1]4407Imp'!AQ$252</f>
        <v>0</v>
      </c>
      <c r="AT22" s="23">
        <f>1/1000*'[1]4407Imp'!AR$252</f>
        <v>0</v>
      </c>
      <c r="AU22" s="23">
        <f>1/1000*'[1]4407Imp'!AS$252</f>
        <v>0</v>
      </c>
      <c r="AV22" s="23">
        <f>1/1000*'[1]4407Imp'!AT$252</f>
        <v>1.1335238E-5</v>
      </c>
      <c r="AW22" s="23">
        <f>1/1000*'[1]4407Imp'!AU$252</f>
        <v>3.6314805E-5</v>
      </c>
      <c r="AX22" s="23">
        <f>1/1000*'[1]4407Imp'!AV$252</f>
        <v>0</v>
      </c>
      <c r="AY22" s="23">
        <f>1/1000*'[1]4407Imp'!AW$252</f>
        <v>0</v>
      </c>
      <c r="AZ22" s="23">
        <f>1/1000*'[1]4407Imp'!AX$252</f>
        <v>0</v>
      </c>
      <c r="BA22" s="23">
        <f>1/1000*'[1]4407Imp'!AY$252</f>
        <v>0</v>
      </c>
      <c r="BB22" s="23">
        <f>1/1000*'[1]4407Imp'!AZ$252</f>
        <v>0</v>
      </c>
      <c r="BC22" s="24">
        <f>1/1000*'[1]4407Imp'!BA$252</f>
        <v>0</v>
      </c>
      <c r="BD22" s="321"/>
    </row>
    <row r="23" spans="2:56">
      <c r="B23" s="9" t="s">
        <v>17</v>
      </c>
      <c r="C23" s="221">
        <f t="shared" ref="C23:L23" si="5">SUM(C18:C18)-SUM(C19:C22)</f>
        <v>1.7103380000000001E-2</v>
      </c>
      <c r="D23" s="107">
        <f t="shared" si="5"/>
        <v>9.6638999999999961E-3</v>
      </c>
      <c r="E23" s="107">
        <f t="shared" si="5"/>
        <v>8.3379199999999917E-3</v>
      </c>
      <c r="F23" s="107">
        <f t="shared" si="5"/>
        <v>1.1827020000000008E-2</v>
      </c>
      <c r="G23" s="107">
        <f t="shared" si="5"/>
        <v>1.0143640000000009E-2</v>
      </c>
      <c r="H23" s="107">
        <f t="shared" si="5"/>
        <v>1.0347739999999994E-2</v>
      </c>
      <c r="I23" s="107">
        <f t="shared" si="5"/>
        <v>1.0144120000000003E-2</v>
      </c>
      <c r="J23" s="79">
        <f t="shared" si="5"/>
        <v>1.1719959999999995E-2</v>
      </c>
      <c r="K23" s="79">
        <f t="shared" si="5"/>
        <v>7.8139600000000087E-3</v>
      </c>
      <c r="L23" s="107">
        <f t="shared" si="5"/>
        <v>4.0489599999999973E-3</v>
      </c>
      <c r="M23" s="107">
        <f>SUM(M18:M18)-SUM(M19:M22)</f>
        <v>2.3344200000000002E-3</v>
      </c>
      <c r="N23" s="107">
        <f>SUM(N18:N18)-SUM(N19:N22)</f>
        <v>2.0460000000000018E-3</v>
      </c>
      <c r="O23" s="107">
        <f t="shared" ref="O23:AB23" si="6">SUM(O18:O18)-SUM(O19:O22)</f>
        <v>1.138000000000001E-3</v>
      </c>
      <c r="P23" s="107">
        <f t="shared" si="6"/>
        <v>5.8799999999999998E-4</v>
      </c>
      <c r="Q23" s="107">
        <f t="shared" si="6"/>
        <v>1.7149999999999986E-3</v>
      </c>
      <c r="R23" s="107">
        <f t="shared" si="6"/>
        <v>5.5627999999999928E-4</v>
      </c>
      <c r="S23" s="107">
        <f t="shared" si="6"/>
        <v>3.6028000000000015E-4</v>
      </c>
      <c r="T23" s="107">
        <f t="shared" si="6"/>
        <v>4.7616000000000065E-4</v>
      </c>
      <c r="U23" s="107">
        <f t="shared" si="6"/>
        <v>5.0900000000000164E-4</v>
      </c>
      <c r="V23" s="107">
        <f t="shared" si="6"/>
        <v>1.1320000000000002E-3</v>
      </c>
      <c r="W23" s="107">
        <f t="shared" si="6"/>
        <v>0</v>
      </c>
      <c r="X23" s="107">
        <f t="shared" si="6"/>
        <v>0</v>
      </c>
      <c r="Y23" s="107">
        <f t="shared" si="6"/>
        <v>0</v>
      </c>
      <c r="Z23" s="107">
        <f t="shared" si="6"/>
        <v>0</v>
      </c>
      <c r="AA23" s="107">
        <f t="shared" si="6"/>
        <v>0</v>
      </c>
      <c r="AB23" s="79">
        <f t="shared" si="6"/>
        <v>0</v>
      </c>
      <c r="AC23" s="5"/>
      <c r="AD23" s="222">
        <f t="shared" ref="AD23:BC23" si="7">SUM(AD18:AD18)-SUM(AD19:AD22)</f>
        <v>1.1345772001946999E-2</v>
      </c>
      <c r="AE23" s="123">
        <f t="shared" si="7"/>
        <v>6.8052067483999994E-3</v>
      </c>
      <c r="AF23" s="123">
        <f t="shared" si="7"/>
        <v>6.1394422752000036E-3</v>
      </c>
      <c r="AG23" s="123">
        <f t="shared" si="7"/>
        <v>9.2187042191999927E-3</v>
      </c>
      <c r="AH23" s="123">
        <f t="shared" si="7"/>
        <v>8.3931169818999944E-3</v>
      </c>
      <c r="AI23" s="123">
        <f t="shared" si="7"/>
        <v>9.8978742291000003E-3</v>
      </c>
      <c r="AJ23" s="123">
        <f t="shared" si="7"/>
        <v>9.7734146160000004E-3</v>
      </c>
      <c r="AK23" s="123">
        <f t="shared" si="7"/>
        <v>1.1534191042999999E-2</v>
      </c>
      <c r="AL23" s="123">
        <f t="shared" si="7"/>
        <v>9.4239789163999936E-3</v>
      </c>
      <c r="AM23" s="123">
        <f t="shared" si="7"/>
        <v>4.346397651200002E-3</v>
      </c>
      <c r="AN23" s="123">
        <f t="shared" si="7"/>
        <v>2.6458068717000001E-3</v>
      </c>
      <c r="AO23" s="123">
        <f t="shared" si="7"/>
        <v>2.8681867680000021E-3</v>
      </c>
      <c r="AP23" s="123">
        <f t="shared" si="7"/>
        <v>1.7313181071999997E-3</v>
      </c>
      <c r="AQ23" s="123">
        <f t="shared" si="7"/>
        <v>1.0086799971000008E-3</v>
      </c>
      <c r="AR23" s="123">
        <f t="shared" si="7"/>
        <v>1.5731711735000003E-3</v>
      </c>
      <c r="AS23" s="123">
        <f t="shared" si="7"/>
        <v>7.3491393849999974E-4</v>
      </c>
      <c r="AT23" s="123">
        <f t="shared" si="7"/>
        <v>8.4609664959999983E-4</v>
      </c>
      <c r="AU23" s="123">
        <f t="shared" si="7"/>
        <v>9.4648638369999958E-4</v>
      </c>
      <c r="AV23" s="123">
        <f t="shared" si="7"/>
        <v>1.2004262690000003E-3</v>
      </c>
      <c r="AW23" s="123">
        <f t="shared" si="7"/>
        <v>1.2274215999999996E-3</v>
      </c>
      <c r="AX23" s="123">
        <f t="shared" si="7"/>
        <v>0</v>
      </c>
      <c r="AY23" s="123">
        <f t="shared" si="7"/>
        <v>0</v>
      </c>
      <c r="AZ23" s="123">
        <f t="shared" si="7"/>
        <v>0</v>
      </c>
      <c r="BA23" s="123">
        <f t="shared" si="7"/>
        <v>0</v>
      </c>
      <c r="BB23" s="123">
        <f t="shared" si="7"/>
        <v>0</v>
      </c>
      <c r="BC23" s="131">
        <f t="shared" si="7"/>
        <v>0</v>
      </c>
      <c r="BD23" s="321"/>
    </row>
    <row r="24" spans="2:56" ht="17.149999999999999" customHeight="1">
      <c r="B24" s="56" t="s">
        <v>72</v>
      </c>
      <c r="C24" s="57">
        <f>1/$A$1*'[1]4407Imp'!$B$267</f>
        <v>6.2314379999999996E-2</v>
      </c>
      <c r="D24" s="58">
        <f>1/$A$1*'[1]4407Imp'!$C$267</f>
        <v>5.8636619761904755E-2</v>
      </c>
      <c r="E24" s="58">
        <f>1/$A$1*'[1]4407Imp'!$D$267</f>
        <v>5.2985480000000001E-2</v>
      </c>
      <c r="F24" s="58">
        <f>1/$A$1*'[1]4407Imp'!$E$267</f>
        <v>6.8834359999999997E-2</v>
      </c>
      <c r="G24" s="58">
        <f>1/$A$1*'[1]4407Imp'!$F$267</f>
        <v>5.9631979999999994E-2</v>
      </c>
      <c r="H24" s="58">
        <f>1/$A$1*'[1]4407Imp'!$G$267</f>
        <v>5.633726E-2</v>
      </c>
      <c r="I24" s="58">
        <f>1/$A$1*'[1]4407Imp'!$H$267</f>
        <v>5.0681219999999999E-2</v>
      </c>
      <c r="J24" s="59">
        <f>1/$A$1*'[1]4407Imp'!$I$267</f>
        <v>4.1456159999999992E-2</v>
      </c>
      <c r="K24" s="59">
        <f>1/$A$1*'[1]4407Imp'!$J$267</f>
        <v>3.2443559999999996E-2</v>
      </c>
      <c r="L24" s="58">
        <f>1/$A$1*'[1]4407Imp'!$K$267</f>
        <v>2.081148E-2</v>
      </c>
      <c r="M24" s="58">
        <f>1/$A$1*'[1]4407Imp'!L$267</f>
        <v>2.0027719999999999E-2</v>
      </c>
      <c r="N24" s="58">
        <f>1/$A$1*'[1]4407Imp'!M$267</f>
        <v>2.0813140000000001E-2</v>
      </c>
      <c r="O24" s="58">
        <f>1/$A$1*'[1]4407Imp'!N$267</f>
        <v>1.712822E-2</v>
      </c>
      <c r="P24" s="58">
        <f>1/$A$1*'[1]4407Imp'!O$267</f>
        <v>1.38554E-2</v>
      </c>
      <c r="Q24" s="58">
        <f>1/$A$1*'[1]4407Imp'!P$267</f>
        <v>1.1116119999999998E-2</v>
      </c>
      <c r="R24" s="58">
        <f>1/$A$1*'[1]4407Imp'!Q$267</f>
        <v>1.1131139999999999E-2</v>
      </c>
      <c r="S24" s="58">
        <f>1/$A$1*'[1]4407Imp'!R$267</f>
        <v>1.0968140000000001E-2</v>
      </c>
      <c r="T24" s="58">
        <f>1/$A$1*'[1]4407Imp'!S$267</f>
        <v>1.1083840000000001E-2</v>
      </c>
      <c r="U24" s="58">
        <f>1/$A$1*'[1]4407Imp'!T$267</f>
        <v>1.1480240000000001E-2</v>
      </c>
      <c r="V24" s="58">
        <f>1/$A$1*'[1]4407Imp'!U$267</f>
        <v>1.1082700000000001E-2</v>
      </c>
      <c r="W24" s="58">
        <f>1/$A$1*'[1]4407Imp'!V$267</f>
        <v>0</v>
      </c>
      <c r="X24" s="58">
        <f>1/$A$1*'[1]4407Imp'!W$267</f>
        <v>0</v>
      </c>
      <c r="Y24" s="58">
        <f>1/$A$1*'[1]4407Imp'!X$267</f>
        <v>0</v>
      </c>
      <c r="Z24" s="58">
        <f>1/$A$1*'[1]4407Imp'!Y$267</f>
        <v>0</v>
      </c>
      <c r="AA24" s="58">
        <f>1/$A$1*'[1]4407Imp'!Z$267</f>
        <v>0</v>
      </c>
      <c r="AB24" s="59">
        <f>1/$A$1*'[1]4407Imp'!AA$267</f>
        <v>0</v>
      </c>
      <c r="AC24" s="17"/>
      <c r="AD24" s="57">
        <f>1/1000*'[1]4407Imp'!AB$267</f>
        <v>4.6567730666621995E-2</v>
      </c>
      <c r="AE24" s="58">
        <f>1/1000*'[1]4407Imp'!AC$267</f>
        <v>4.0260636713999993E-2</v>
      </c>
      <c r="AF24" s="58">
        <f>1/1000*'[1]4407Imp'!AD$267</f>
        <v>4.0092730800000004E-2</v>
      </c>
      <c r="AG24" s="58">
        <f>1/1000*'[1]4407Imp'!AE$267</f>
        <v>5.8822853611200002E-2</v>
      </c>
      <c r="AH24" s="58">
        <f>1/1000*'[1]4407Imp'!AF$267</f>
        <v>5.4112789603600012E-2</v>
      </c>
      <c r="AI24" s="58">
        <f>1/1000*'[1]4407Imp'!AG$267</f>
        <v>5.4307240458900001E-2</v>
      </c>
      <c r="AJ24" s="58">
        <f>1/1000*'[1]4407Imp'!AH$267</f>
        <v>5.5191965973200009E-2</v>
      </c>
      <c r="AK24" s="58">
        <f>1/1000*'[1]4407Imp'!AI$267</f>
        <v>5.8740005516999996E-2</v>
      </c>
      <c r="AL24" s="58">
        <f>1/1000*'[1]4407Imp'!AJ$267</f>
        <v>5.3317064787199997E-2</v>
      </c>
      <c r="AM24" s="58">
        <f>1/1000*'[1]4407Imp'!AK$267</f>
        <v>2.4366819853199998E-2</v>
      </c>
      <c r="AN24" s="58">
        <f>1/1000*'[1]4407Imp'!AL$267</f>
        <v>2.1551072360400002E-2</v>
      </c>
      <c r="AO24" s="58">
        <f>1/1000*'[1]4407Imp'!AM$267</f>
        <v>2.4565564991999998E-2</v>
      </c>
      <c r="AP24" s="58">
        <f>1/1000*'[1]4407Imp'!AN$267</f>
        <v>2.5432481095999999E-2</v>
      </c>
      <c r="AQ24" s="58">
        <f>1/1000*'[1]4407Imp'!AO$267</f>
        <v>1.7012765769300005E-2</v>
      </c>
      <c r="AR24" s="58">
        <f>1/1000*'[1]4407Imp'!AP$267</f>
        <v>1.5047227351500001E-2</v>
      </c>
      <c r="AS24" s="58">
        <f>1/1000*'[1]4407Imp'!AQ$267</f>
        <v>1.5242479643999997E-2</v>
      </c>
      <c r="AT24" s="58">
        <f>1/1000*'[1]4407Imp'!AR$267</f>
        <v>1.8689667788600001E-2</v>
      </c>
      <c r="AU24" s="58">
        <f>1/1000*'[1]4407Imp'!AS$267</f>
        <v>2.1284577156699999E-2</v>
      </c>
      <c r="AV24" s="58">
        <f>1/1000*'[1]4407Imp'!AT$267</f>
        <v>3.2406611656000006E-2</v>
      </c>
      <c r="AW24" s="58">
        <f>1/1000*'[1]4407Imp'!AU$267</f>
        <v>3.3819610897083338E-2</v>
      </c>
      <c r="AX24" s="58">
        <f>1/1000*'[1]4407Imp'!AV$267</f>
        <v>0</v>
      </c>
      <c r="AY24" s="58">
        <f>1/1000*'[1]4407Imp'!AW$267</f>
        <v>0</v>
      </c>
      <c r="AZ24" s="58">
        <f>1/1000*'[1]4407Imp'!AX$267</f>
        <v>0</v>
      </c>
      <c r="BA24" s="58">
        <f>1/1000*'[1]4407Imp'!AY$267</f>
        <v>0</v>
      </c>
      <c r="BB24" s="58">
        <f>1/1000*'[1]4407Imp'!AZ$267</f>
        <v>0</v>
      </c>
      <c r="BC24" s="60">
        <f>1/1000*'[1]4407Imp'!BA$267</f>
        <v>0</v>
      </c>
      <c r="BD24" s="321"/>
    </row>
    <row r="25" spans="2:56">
      <c r="B25" s="6" t="s">
        <v>65</v>
      </c>
      <c r="C25" s="20">
        <f>1/$A$1*'[1]4407Imp'!$B$156</f>
        <v>2.4596399999999999E-3</v>
      </c>
      <c r="D25" s="23">
        <f>1/$A$1*'[1]4407Imp'!$C$156</f>
        <v>2.5800000000000003E-3</v>
      </c>
      <c r="E25" s="23">
        <f>1/$A$1*'[1]4407Imp'!$D$156</f>
        <v>2.8927200000000001E-3</v>
      </c>
      <c r="F25" s="23">
        <f>1/$A$1*'[1]4407Imp'!$E$156</f>
        <v>5.1123799999999997E-3</v>
      </c>
      <c r="G25" s="23">
        <f>1/$A$1*'[1]4407Imp'!$F$156</f>
        <v>4.7992599999999996E-3</v>
      </c>
      <c r="H25" s="23">
        <f>1/$A$1*'[1]4407Imp'!$G$156</f>
        <v>4.3619999999999996E-3</v>
      </c>
      <c r="I25" s="23">
        <f>1/$A$1*'[1]4407Imp'!$H$156</f>
        <v>2.7148199999999997E-3</v>
      </c>
      <c r="J25" s="43">
        <f>1/$A$1*'[1]4407Imp'!$I$156</f>
        <v>3.6727399999999999E-3</v>
      </c>
      <c r="K25" s="43">
        <f>1/$A$1*'[1]4407Imp'!$J$156</f>
        <v>2.0699999999999999E-4</v>
      </c>
      <c r="L25" s="23">
        <f>1/$A$1*'[1]4407Imp'!$K$156</f>
        <v>0</v>
      </c>
      <c r="M25" s="23">
        <f>1/$A$1*'[1]4407Imp'!L$156</f>
        <v>0</v>
      </c>
      <c r="N25" s="23">
        <f>1/$A$1*'[1]4407Imp'!M$156</f>
        <v>0</v>
      </c>
      <c r="O25" s="23">
        <f>1/$A$1*'[1]4407Imp'!N$156</f>
        <v>2.05E-4</v>
      </c>
      <c r="P25" s="23">
        <f>1/$A$1*'[1]4407Imp'!O$156</f>
        <v>8.3799999999999999E-4</v>
      </c>
      <c r="Q25" s="23">
        <f>1/$A$1*'[1]4407Imp'!P$156</f>
        <v>9.7400000000000004E-4</v>
      </c>
      <c r="R25" s="23">
        <f>1/$A$1*'[1]4407Imp'!Q$156</f>
        <v>9.7499999999999996E-4</v>
      </c>
      <c r="S25" s="23">
        <f>1/$A$1*'[1]4407Imp'!R$156</f>
        <v>1.9909999999999997E-3</v>
      </c>
      <c r="T25" s="23">
        <f>1/$A$1*'[1]4407Imp'!S$156</f>
        <v>2.3269999999999996E-3</v>
      </c>
      <c r="U25" s="23">
        <f>1/$A$1*'[1]4407Imp'!T$156</f>
        <v>4.1170000000000009E-3</v>
      </c>
      <c r="V25" s="23">
        <f>1/$A$1*'[1]4407Imp'!U$156</f>
        <v>4.3129999999999991E-3</v>
      </c>
      <c r="W25" s="23">
        <f>1/$A$1*'[1]4407Imp'!V$156</f>
        <v>0</v>
      </c>
      <c r="X25" s="23">
        <f>1/$A$1*'[1]4407Imp'!W$156</f>
        <v>0</v>
      </c>
      <c r="Y25" s="23">
        <f>1/$A$1*'[1]4407Imp'!X$156</f>
        <v>0</v>
      </c>
      <c r="Z25" s="23">
        <f>1/$A$1*'[1]4407Imp'!Y$156</f>
        <v>0</v>
      </c>
      <c r="AA25" s="23">
        <f>1/$A$1*'[1]4407Imp'!Z$156</f>
        <v>0</v>
      </c>
      <c r="AB25" s="43">
        <f>1/$A$1*'[1]4407Imp'!AA$156</f>
        <v>0</v>
      </c>
      <c r="AC25" s="5"/>
      <c r="AD25" s="20">
        <f>1/1000*'[1]4407Imp'!AB$156</f>
        <v>4.0974640672589999E-3</v>
      </c>
      <c r="AE25" s="23">
        <f>1/1000*'[1]4407Imp'!AC$156</f>
        <v>4.776499002E-3</v>
      </c>
      <c r="AF25" s="23">
        <f>1/1000*'[1]4407Imp'!AD$156</f>
        <v>5.3753851823999995E-3</v>
      </c>
      <c r="AG25" s="23">
        <f>1/1000*'[1]4407Imp'!AE$156</f>
        <v>9.8324899456000009E-3</v>
      </c>
      <c r="AH25" s="23">
        <f>1/1000*'[1]4407Imp'!AF$156</f>
        <v>1.1016061741299999E-2</v>
      </c>
      <c r="AI25" s="23">
        <f>1/1000*'[1]4407Imp'!AG$156</f>
        <v>1.14555011142E-2</v>
      </c>
      <c r="AJ25" s="23">
        <f>1/1000*'[1]4407Imp'!AH$156</f>
        <v>7.4068547136000003E-3</v>
      </c>
      <c r="AK25" s="23">
        <f>1/1000*'[1]4407Imp'!AI$156</f>
        <v>1.18494731975E-2</v>
      </c>
      <c r="AL25" s="23">
        <f>1/1000*'[1]4407Imp'!AJ$156</f>
        <v>8.9979278680000011E-4</v>
      </c>
      <c r="AM25" s="23">
        <f>1/1000*'[1]4407Imp'!AK$156</f>
        <v>0</v>
      </c>
      <c r="AN25" s="23">
        <f>1/1000*'[1]4407Imp'!AL$156</f>
        <v>0</v>
      </c>
      <c r="AO25" s="23">
        <f>1/1000*'[1]4407Imp'!AM$156</f>
        <v>0</v>
      </c>
      <c r="AP25" s="23">
        <f>1/1000*'[1]4407Imp'!AN$156</f>
        <v>7.4149919359999992E-4</v>
      </c>
      <c r="AQ25" s="23">
        <f>1/1000*'[1]4407Imp'!AO$156</f>
        <v>3.2147311269000002E-3</v>
      </c>
      <c r="AR25" s="23">
        <f>1/1000*'[1]4407Imp'!AP$156</f>
        <v>3.6019713495000004E-3</v>
      </c>
      <c r="AS25" s="23">
        <f>1/1000*'[1]4407Imp'!AQ$156</f>
        <v>4.6438344400000003E-3</v>
      </c>
      <c r="AT25" s="23">
        <f>1/1000*'[1]4407Imp'!AR$156</f>
        <v>9.1302070911999985E-3</v>
      </c>
      <c r="AU25" s="23">
        <f>1/1000*'[1]4407Imp'!AS$156</f>
        <v>1.12579485304E-2</v>
      </c>
      <c r="AV25" s="23">
        <f>1/1000*'[1]4407Imp'!AT$156</f>
        <v>2.4445391452E-2</v>
      </c>
      <c r="AW25" s="23">
        <f>1/1000*'[1]4407Imp'!AU$156</f>
        <v>2.500207485125E-2</v>
      </c>
      <c r="AX25" s="23">
        <f>1/1000*'[1]4407Imp'!AV$156</f>
        <v>0</v>
      </c>
      <c r="AY25" s="23">
        <f>1/1000*'[1]4407Imp'!AW$156</f>
        <v>0</v>
      </c>
      <c r="AZ25" s="23">
        <f>1/1000*'[1]4407Imp'!AX$156</f>
        <v>0</v>
      </c>
      <c r="BA25" s="23">
        <f>1/1000*'[1]4407Imp'!AY$156</f>
        <v>0</v>
      </c>
      <c r="BB25" s="23">
        <f>1/1000*'[1]4407Imp'!AZ$156</f>
        <v>0</v>
      </c>
      <c r="BC25" s="24">
        <f>1/1000*'[1]4407Imp'!BA$156</f>
        <v>0</v>
      </c>
      <c r="BD25" s="321"/>
    </row>
    <row r="26" spans="2:56">
      <c r="B26" s="86" t="s">
        <v>155</v>
      </c>
      <c r="C26" s="224">
        <f>1/$A$1*(SUM('[1]4407Imp'!$B$47:$B$47)+SUM('[1]4407Imp'!$B$105:$B$105))</f>
        <v>6.892999999999999E-4</v>
      </c>
      <c r="D26" s="225">
        <f>1/$A$1*(SUM('[1]4407Imp'!$C$47:$C$47)+SUM('[1]4407Imp'!$C$105:$C$105))</f>
        <v>1.0056400000000001E-3</v>
      </c>
      <c r="E26" s="225">
        <f>1/$A$1*(SUM('[1]4407Imp'!$D$47:$D$47)+SUM('[1]4407Imp'!$D$105:$D$105))</f>
        <v>8.5319999999999992E-4</v>
      </c>
      <c r="F26" s="225">
        <f>1/$A$1*(SUM('[1]4407Imp'!$E$47:$E$47)+SUM('[1]4407Imp'!$E$105:$E$105))</f>
        <v>1.6136600000000001E-3</v>
      </c>
      <c r="G26" s="225">
        <f>1/$A$1*(SUM('[1]4407Imp'!$F$47:$F$47)+SUM('[1]4407Imp'!$F$105:$F$105))</f>
        <v>1.53958E-3</v>
      </c>
      <c r="H26" s="225">
        <f>1/$A$1*(SUM('[1]4407Imp'!$G$47:$G$47)+SUM('[1]4407Imp'!$G$105:$G$105))</f>
        <v>4.8476199999999995E-3</v>
      </c>
      <c r="I26" s="225">
        <f>1/$A$1*(SUM('[1]4407Imp'!$H$47:$H$47)+SUM('[1]4407Imp'!$H$105:$H$105))</f>
        <v>6.5894799999999991E-3</v>
      </c>
      <c r="J26" s="226">
        <f>1/$A$1*(SUM('[1]4407Imp'!$I$47:$I$47)+SUM('[1]4407Imp'!$I$105:$I$105))</f>
        <v>9.0001999999999999E-3</v>
      </c>
      <c r="K26" s="87">
        <f>1/$A$1*(SUM('[1]4407Imp'!$J$47:$J$47)+SUM('[1]4407Imp'!$J$105:$J$105))</f>
        <v>6.7322799999999993E-3</v>
      </c>
      <c r="L26" s="229">
        <f>1/$A$1*(SUM('[1]4407Imp'!$K$47:$K$47)+SUM('[1]4407Imp'!$K$105:$K$105))</f>
        <v>2.2647999999999995E-3</v>
      </c>
      <c r="M26" s="229">
        <f>1/$A$1*(SUM('[1]4407Imp'!L$47:L$47)+SUM('[1]4407Imp'!L$105:L$105))</f>
        <v>3.3112799999999998E-3</v>
      </c>
      <c r="N26" s="229">
        <f>1/$A$1*(SUM('[1]4407Imp'!M$47:M$47)+SUM('[1]4407Imp'!M$105:M$105))</f>
        <v>5.97286E-3</v>
      </c>
      <c r="O26" s="229">
        <f>1/$A$1*(SUM('[1]4407Imp'!N$47:N$47)+SUM('[1]4407Imp'!N$105:N$105))</f>
        <v>5.2392200000000002E-3</v>
      </c>
      <c r="P26" s="229">
        <f>1/$A$1*(SUM('[1]4407Imp'!O$47:O$47)+SUM('[1]4407Imp'!O$105:O$105))</f>
        <v>4.4704200000000001E-3</v>
      </c>
      <c r="Q26" s="229">
        <f>1/$A$1*(SUM('[1]4407Imp'!P$47:P$47)+SUM('[1]4407Imp'!P$105:P$105))</f>
        <v>3.8345799999999993E-3</v>
      </c>
      <c r="R26" s="229">
        <f>1/$A$1*(SUM('[1]4407Imp'!Q$47:Q$47)+SUM('[1]4407Imp'!Q$105:Q$105))</f>
        <v>2.9509999999999996E-3</v>
      </c>
      <c r="S26" s="229">
        <f>1/$A$1*(SUM('[1]4407Imp'!R$47:R$47)+SUM('[1]4407Imp'!R$105:R$105))</f>
        <v>2.2476800000000002E-3</v>
      </c>
      <c r="T26" s="229">
        <f>1/$A$1*(SUM('[1]4407Imp'!S$47:S$47)+SUM('[1]4407Imp'!S$105:S$105))</f>
        <v>2.1453800000000001E-3</v>
      </c>
      <c r="U26" s="229">
        <f>1/$A$1*(SUM('[1]4407Imp'!T$47:T$47)+SUM('[1]4407Imp'!T$105:T$105))</f>
        <v>2.1542600000000003E-3</v>
      </c>
      <c r="V26" s="229">
        <f>1/$A$1*(SUM('[1]4407Imp'!U$47:U$47)+SUM('[1]4407Imp'!U$105:U$105))</f>
        <v>9.8627999999999997E-4</v>
      </c>
      <c r="W26" s="229">
        <f>1/$A$1*(SUM('[1]4407Imp'!V$47:V$47)+SUM('[1]4407Imp'!V$105:V$105))</f>
        <v>0</v>
      </c>
      <c r="X26" s="229">
        <f>1/$A$1*(SUM('[1]4407Imp'!W$47:W$47)+SUM('[1]4407Imp'!W$105:W$105))</f>
        <v>0</v>
      </c>
      <c r="Y26" s="229">
        <f>1/$A$1*(SUM('[1]4407Imp'!X$47:X$47)+SUM('[1]4407Imp'!X$105:X$105))</f>
        <v>0</v>
      </c>
      <c r="Z26" s="229">
        <f>1/$A$1*(SUM('[1]4407Imp'!Y$47:Y$47)+SUM('[1]4407Imp'!Y$105:Y$105))</f>
        <v>0</v>
      </c>
      <c r="AA26" s="229">
        <f>1/$A$1*(SUM('[1]4407Imp'!Z$47:Z$47)+SUM('[1]4407Imp'!Z$105:Z$105))</f>
        <v>0</v>
      </c>
      <c r="AB26" s="87">
        <f>1/$A$1*(SUM('[1]4407Imp'!AA$47:AA$47)+SUM('[1]4407Imp'!AA$105:AA$105))</f>
        <v>0</v>
      </c>
      <c r="AC26" s="228"/>
      <c r="AD26" s="225">
        <f>1/1000*(SUM('[1]4407Imp'!AB$47:AB$47)+SUM('[1]4407Imp'!AB$105:AB$105))</f>
        <v>6.8685496719300004E-4</v>
      </c>
      <c r="AE26" s="225">
        <f>1/1000*(SUM('[1]4407Imp'!AC$47:AC$47)+SUM('[1]4407Imp'!AC$105:AC$105))</f>
        <v>9.782208912E-4</v>
      </c>
      <c r="AF26" s="225">
        <f>1/1000*(SUM('[1]4407Imp'!AD$47:AD$47)+SUM('[1]4407Imp'!AD$105:AD$105))</f>
        <v>8.3496196320000007E-4</v>
      </c>
      <c r="AG26" s="225">
        <f>1/1000*(SUM('[1]4407Imp'!AE$47:AE$47)+SUM('[1]4407Imp'!AE$105:AE$105))</f>
        <v>1.4315641424000002E-3</v>
      </c>
      <c r="AH26" s="225">
        <f>1/1000*(SUM('[1]4407Imp'!AF$47:AF$47)+SUM('[1]4407Imp'!AF$105:AF$105))</f>
        <v>1.9605269607000002E-3</v>
      </c>
      <c r="AI26" s="225">
        <f>1/1000*(SUM('[1]4407Imp'!AG$47:AG$47)+SUM('[1]4407Imp'!AG$105:AG$105))</f>
        <v>6.5604067815000005E-3</v>
      </c>
      <c r="AJ26" s="225">
        <f>1/1000*(SUM('[1]4407Imp'!AH$47:AH$47)+SUM('[1]4407Imp'!AH$105:AH$105))</f>
        <v>9.3753530036E-3</v>
      </c>
      <c r="AK26" s="225">
        <f>1/1000*(SUM('[1]4407Imp'!AI$47:AI$47)+SUM('[1]4407Imp'!AI$105:AI$105))</f>
        <v>1.3616445142500001E-2</v>
      </c>
      <c r="AL26" s="225">
        <f>1/1000*(SUM('[1]4407Imp'!AJ$47:AJ$47)+SUM('[1]4407Imp'!AJ$105:AJ$105))</f>
        <v>1.1441988585600001E-2</v>
      </c>
      <c r="AM26" s="225">
        <f>1/1000*(SUM('[1]4407Imp'!AK$47:AK$47)+SUM('[1]4407Imp'!AK$105:AK$105))</f>
        <v>4.1032589048000008E-3</v>
      </c>
      <c r="AN26" s="225">
        <f>1/1000*(SUM('[1]4407Imp'!AL$47:AL$47)+SUM('[1]4407Imp'!AL$105:AL$105))</f>
        <v>4.9932371187000005E-3</v>
      </c>
      <c r="AO26" s="225">
        <f>1/1000*(SUM('[1]4407Imp'!AM$47:AM$47)+SUM('[1]4407Imp'!AM$105:AM$105))</f>
        <v>7.0871578079999996E-3</v>
      </c>
      <c r="AP26" s="225">
        <f>1/1000*(SUM('[1]4407Imp'!AN$47:AN$47)+SUM('[1]4407Imp'!AN$105:AN$105))</f>
        <v>6.7185134192E-3</v>
      </c>
      <c r="AQ26" s="225">
        <f>1/1000*(SUM('[1]4407Imp'!AO$47:AO$47)+SUM('[1]4407Imp'!AO$105:AO$105))</f>
        <v>5.2118615019000007E-3</v>
      </c>
      <c r="AR26" s="225">
        <f>1/1000*(SUM('[1]4407Imp'!AP$47:AP$47)+SUM('[1]4407Imp'!AP$105:AP$105))</f>
        <v>4.9070831070000005E-3</v>
      </c>
      <c r="AS26" s="225">
        <f>1/1000*(SUM('[1]4407Imp'!AQ$47:AQ$47)+SUM('[1]4407Imp'!AQ$105:AQ$105))</f>
        <v>3.6211672384999995E-3</v>
      </c>
      <c r="AT26" s="225">
        <f>1/1000*(SUM('[1]4407Imp'!AR$47:AR$47)+SUM('[1]4407Imp'!AR$105:AR$105))</f>
        <v>3.3302536538999997E-3</v>
      </c>
      <c r="AU26" s="225">
        <f>1/1000*(SUM('[1]4407Imp'!AS$47:AS$47)+SUM('[1]4407Imp'!AS$105:AS$105))</f>
        <v>2.8529748819E-3</v>
      </c>
      <c r="AV26" s="225">
        <f>1/1000*(SUM('[1]4407Imp'!AT$47:AT$47)+SUM('[1]4407Imp'!AT$105:AT$105))</f>
        <v>3.2892361679999998E-3</v>
      </c>
      <c r="AW26" s="225">
        <f>1/1000*(SUM('[1]4407Imp'!AU$47:AU$47)+SUM('[1]4407Imp'!AU$105:AU$105))</f>
        <v>1.1156032145833335E-3</v>
      </c>
      <c r="AX26" s="225">
        <f>1/1000*(SUM('[1]4407Imp'!AV$47:AV$47)+SUM('[1]4407Imp'!AV$105:AV$105))</f>
        <v>0</v>
      </c>
      <c r="AY26" s="225">
        <f>1/1000*(SUM('[1]4407Imp'!AW$47:AW$47)+SUM('[1]4407Imp'!AW$105:AW$105))</f>
        <v>0</v>
      </c>
      <c r="AZ26" s="225">
        <f>1/1000*(SUM('[1]4407Imp'!AX$47:AX$47)+SUM('[1]4407Imp'!AX$105:AX$105))</f>
        <v>0</v>
      </c>
      <c r="BA26" s="225">
        <f>1/1000*(SUM('[1]4407Imp'!AY$47:AY$47)+SUM('[1]4407Imp'!AY$105:AY$105))</f>
        <v>0</v>
      </c>
      <c r="BB26" s="225">
        <f>1/1000*(SUM('[1]4407Imp'!AZ$47:AZ$47)+SUM('[1]4407Imp'!AZ$105:AZ$105))</f>
        <v>0</v>
      </c>
      <c r="BC26" s="227">
        <f>1/1000*(SUM('[1]4407Imp'!BA$47:BA$47)+SUM('[1]4407Imp'!BA$105:BA$105))</f>
        <v>0</v>
      </c>
      <c r="BD26" s="321"/>
    </row>
    <row r="27" spans="2:56">
      <c r="B27" s="6" t="s">
        <v>20</v>
      </c>
      <c r="C27" s="20">
        <f>1/$A$1*'[1]4407Imp'!$B$109</f>
        <v>2.9166939999999995E-2</v>
      </c>
      <c r="D27" s="23">
        <f>1/$A$1*'[1]4407Imp'!$C$109</f>
        <v>2.1837939761904762E-2</v>
      </c>
      <c r="E27" s="23">
        <f>1/$A$1*'[1]4407Imp'!$D$109</f>
        <v>8.2967999999999983E-3</v>
      </c>
      <c r="F27" s="23">
        <f>1/$A$1*'[1]4407Imp'!$E$109</f>
        <v>1.2505559999999997E-2</v>
      </c>
      <c r="G27" s="23">
        <f>1/$A$1*'[1]4407Imp'!$F$109</f>
        <v>1.0343279999999998E-2</v>
      </c>
      <c r="H27" s="23">
        <f>1/$A$1*'[1]4407Imp'!$G$109</f>
        <v>7.847960000000001E-3</v>
      </c>
      <c r="I27" s="23">
        <f>1/$A$1*'[1]4407Imp'!$H$109</f>
        <v>6.8397799999999993E-3</v>
      </c>
      <c r="J27" s="43">
        <f>1/$A$1*'[1]4407Imp'!$I$109</f>
        <v>4.7480999999999999E-3</v>
      </c>
      <c r="K27" s="43">
        <f>1/$A$1*'[1]4407Imp'!$J$109</f>
        <v>2.6198599999999999E-3</v>
      </c>
      <c r="L27" s="23">
        <f>1/$A$1*'[1]4407Imp'!$K$109</f>
        <v>1.4730800000000001E-3</v>
      </c>
      <c r="M27" s="23">
        <f>1/$A$1*'[1]4407Imp'!L$109</f>
        <v>1.2444399999999999E-3</v>
      </c>
      <c r="N27" s="23">
        <f>1/$A$1*'[1]4407Imp'!M$109</f>
        <v>1.9312799999999998E-3</v>
      </c>
      <c r="O27" s="23">
        <f>1/$A$1*'[1]4407Imp'!N$109</f>
        <v>1.9429999999999998E-3</v>
      </c>
      <c r="P27" s="23">
        <f>1/$A$1*'[1]4407Imp'!O$109</f>
        <v>7.8669999999999999E-4</v>
      </c>
      <c r="Q27" s="23">
        <f>1/$A$1*'[1]4407Imp'!P$109</f>
        <v>9.4253999999999996E-4</v>
      </c>
      <c r="R27" s="23">
        <f>1/$A$1*'[1]4407Imp'!Q$109</f>
        <v>1.1628599999999999E-3</v>
      </c>
      <c r="S27" s="23">
        <f>1/$A$1*'[1]4407Imp'!R$109</f>
        <v>8.4517999999999995E-4</v>
      </c>
      <c r="T27" s="23">
        <f>1/$A$1*'[1]4407Imp'!S$109</f>
        <v>4.6245999999999999E-4</v>
      </c>
      <c r="U27" s="23">
        <f>1/$A$1*'[1]4407Imp'!T$109</f>
        <v>3.0497999999999994E-4</v>
      </c>
      <c r="V27" s="23">
        <f>1/$A$1*'[1]4407Imp'!U$109</f>
        <v>3.1399999999999999E-4</v>
      </c>
      <c r="W27" s="23">
        <f>1/$A$1*'[1]4407Imp'!V$109</f>
        <v>0</v>
      </c>
      <c r="X27" s="23">
        <f>1/$A$1*'[1]4407Imp'!W$109</f>
        <v>0</v>
      </c>
      <c r="Y27" s="23">
        <f>1/$A$1*'[1]4407Imp'!X$109</f>
        <v>0</v>
      </c>
      <c r="Z27" s="23">
        <f>1/$A$1*'[1]4407Imp'!Y$109</f>
        <v>0</v>
      </c>
      <c r="AA27" s="23">
        <f>1/$A$1*'[1]4407Imp'!Z$109</f>
        <v>0</v>
      </c>
      <c r="AB27" s="43">
        <f>1/$A$1*'[1]4407Imp'!AA$109</f>
        <v>0</v>
      </c>
      <c r="AC27" s="5"/>
      <c r="AD27" s="20">
        <f>1/1000*'[1]4407Imp'!AB$109</f>
        <v>2.0096249661513001E-2</v>
      </c>
      <c r="AE27" s="23">
        <f>1/1000*'[1]4407Imp'!AC$109</f>
        <v>1.4107672111200001E-2</v>
      </c>
      <c r="AF27" s="23">
        <f>1/1000*'[1]4407Imp'!AD$109</f>
        <v>5.8489832687999999E-3</v>
      </c>
      <c r="AG27" s="23">
        <f>1/1000*'[1]4407Imp'!AE$109</f>
        <v>9.4134233312000003E-3</v>
      </c>
      <c r="AH27" s="23">
        <f>1/1000*'[1]4407Imp'!AF$109</f>
        <v>8.3617906043000016E-3</v>
      </c>
      <c r="AI27" s="23">
        <f>1/1000*'[1]4407Imp'!AG$109</f>
        <v>7.0215958956000007E-3</v>
      </c>
      <c r="AJ27" s="23">
        <f>1/1000*'[1]4407Imp'!AH$109</f>
        <v>7.4397263216000008E-3</v>
      </c>
      <c r="AK27" s="23">
        <f>1/1000*'[1]4407Imp'!AI$109</f>
        <v>5.8883792895000004E-3</v>
      </c>
      <c r="AL27" s="23">
        <f>1/1000*'[1]4407Imp'!AJ$109</f>
        <v>4.6077884260000007E-3</v>
      </c>
      <c r="AM27" s="23">
        <f>1/1000*'[1]4407Imp'!AK$109</f>
        <v>1.9045756884000001E-3</v>
      </c>
      <c r="AN27" s="23">
        <f>1/1000*'[1]4407Imp'!AL$109</f>
        <v>1.252468332E-3</v>
      </c>
      <c r="AO27" s="23">
        <f>1/1000*'[1]4407Imp'!AM$109</f>
        <v>2.5510933439999999E-3</v>
      </c>
      <c r="AP27" s="23">
        <f>1/1000*'[1]4407Imp'!AN$109</f>
        <v>2.4255687808000001E-3</v>
      </c>
      <c r="AQ27" s="23">
        <f>1/1000*'[1]4407Imp'!AO$109</f>
        <v>1.0715283452999999E-3</v>
      </c>
      <c r="AR27" s="23">
        <f>1/1000*'[1]4407Imp'!AP$109</f>
        <v>1.1985275310000001E-3</v>
      </c>
      <c r="AS27" s="23">
        <f>1/1000*'[1]4407Imp'!AQ$109</f>
        <v>1.3218139199999998E-3</v>
      </c>
      <c r="AT27" s="23">
        <f>1/1000*'[1]4407Imp'!AR$109</f>
        <v>1.0575289393E-3</v>
      </c>
      <c r="AU27" s="23">
        <f>1/1000*'[1]4407Imp'!AS$109</f>
        <v>5.3377647180000002E-4</v>
      </c>
      <c r="AV27" s="23">
        <f>1/1000*'[1]4407Imp'!AT$109</f>
        <v>2.2520843300000002E-4</v>
      </c>
      <c r="AW27" s="23">
        <f>1/1000*'[1]4407Imp'!AU$109</f>
        <v>2.5510042125000002E-4</v>
      </c>
      <c r="AX27" s="23">
        <f>1/1000*'[1]4407Imp'!AV$109</f>
        <v>0</v>
      </c>
      <c r="AY27" s="23">
        <f>1/1000*'[1]4407Imp'!AW$109</f>
        <v>0</v>
      </c>
      <c r="AZ27" s="23">
        <f>1/1000*'[1]4407Imp'!AX$109</f>
        <v>0</v>
      </c>
      <c r="BA27" s="23">
        <f>1/1000*'[1]4407Imp'!AY$109</f>
        <v>0</v>
      </c>
      <c r="BB27" s="23">
        <f>1/1000*'[1]4407Imp'!AZ$109</f>
        <v>0</v>
      </c>
      <c r="BC27" s="24">
        <f>1/1000*'[1]4407Imp'!BA$109</f>
        <v>0</v>
      </c>
      <c r="BD27" s="321"/>
    </row>
    <row r="28" spans="2:56">
      <c r="B28" s="6" t="s">
        <v>18</v>
      </c>
      <c r="C28" s="20">
        <f>1/$A$1*'[1]4407Imp'!$B$138</f>
        <v>2.84709E-2</v>
      </c>
      <c r="D28" s="23">
        <f>1/$A$1*'[1]4407Imp'!$C$138</f>
        <v>3.1608560000000001E-2</v>
      </c>
      <c r="E28" s="23">
        <f>1/$A$1*'[1]4407Imp'!$D$138</f>
        <v>3.8855279999999999E-2</v>
      </c>
      <c r="F28" s="23">
        <f>1/$A$1*'[1]4407Imp'!$E$138</f>
        <v>4.7841299999999996E-2</v>
      </c>
      <c r="G28" s="23">
        <f>1/$A$1*'[1]4407Imp'!$F$138</f>
        <v>4.0317260000000001E-2</v>
      </c>
      <c r="H28" s="23">
        <f>1/$A$1*'[1]4407Imp'!$G$138</f>
        <v>3.8095560000000001E-2</v>
      </c>
      <c r="I28" s="23">
        <f>1/$A$1*'[1]4407Imp'!$H$138</f>
        <v>3.3029999999999997E-2</v>
      </c>
      <c r="J28" s="43">
        <f>1/$A$1*'[1]4407Imp'!$I$138</f>
        <v>2.2468119999999998E-2</v>
      </c>
      <c r="K28" s="43">
        <f>1/$A$1*'[1]4407Imp'!$J$138</f>
        <v>2.0242999999999997E-2</v>
      </c>
      <c r="L28" s="23">
        <f>1/$A$1*'[1]4407Imp'!$K$138</f>
        <v>1.5948E-2</v>
      </c>
      <c r="M28" s="23">
        <f>1/$A$1*'[1]4407Imp'!L$138</f>
        <v>1.4345E-2</v>
      </c>
      <c r="N28" s="23">
        <f>1/$A$1*'[1]4407Imp'!M$138</f>
        <v>1.2201E-2</v>
      </c>
      <c r="O28" s="23">
        <f>1/$A$1*'[1]4407Imp'!N$138</f>
        <v>9.0790000000000003E-3</v>
      </c>
      <c r="P28" s="23">
        <f>1/$A$1*'[1]4407Imp'!O$138</f>
        <v>7.6349999999999994E-3</v>
      </c>
      <c r="Q28" s="23">
        <f>1/$A$1*'[1]4407Imp'!P$138</f>
        <v>5.2310000000000004E-3</v>
      </c>
      <c r="R28" s="23">
        <f>1/$A$1*'[1]4407Imp'!Q$138</f>
        <v>5.9760000000000004E-3</v>
      </c>
      <c r="S28" s="23">
        <f>1/$A$1*'[1]4407Imp'!R$138</f>
        <v>5.8149999999999999E-3</v>
      </c>
      <c r="T28" s="23">
        <f>1/$A$1*'[1]4407Imp'!S$138</f>
        <v>6.038E-3</v>
      </c>
      <c r="U28" s="23">
        <f>1/$A$1*'[1]4407Imp'!T$138</f>
        <v>4.7210000000000004E-3</v>
      </c>
      <c r="V28" s="23">
        <f>1/$A$1*'[1]4407Imp'!U$138</f>
        <v>5.1380000000000002E-3</v>
      </c>
      <c r="W28" s="23">
        <f>1/$A$1*'[1]4407Imp'!V$138</f>
        <v>0</v>
      </c>
      <c r="X28" s="23">
        <f>1/$A$1*'[1]4407Imp'!W$138</f>
        <v>0</v>
      </c>
      <c r="Y28" s="23">
        <f>1/$A$1*'[1]4407Imp'!X$138</f>
        <v>0</v>
      </c>
      <c r="Z28" s="23">
        <f>1/$A$1*'[1]4407Imp'!Y$138</f>
        <v>0</v>
      </c>
      <c r="AA28" s="23">
        <f>1/$A$1*'[1]4407Imp'!Z$138</f>
        <v>0</v>
      </c>
      <c r="AB28" s="43">
        <f>1/$A$1*'[1]4407Imp'!AA$138</f>
        <v>0</v>
      </c>
      <c r="AC28" s="5"/>
      <c r="AD28" s="20">
        <f>1/1000*'[1]4407Imp'!AB$138</f>
        <v>1.8142773069219E-2</v>
      </c>
      <c r="AE28" s="23">
        <f>1/1000*'[1]4407Imp'!AC$138</f>
        <v>1.85163410284E-2</v>
      </c>
      <c r="AF28" s="23">
        <f>1/1000*'[1]4407Imp'!AD$138</f>
        <v>2.3983010726400002E-2</v>
      </c>
      <c r="AG28" s="23">
        <f>1/1000*'[1]4407Imp'!AE$138</f>
        <v>3.4133532406399998E-2</v>
      </c>
      <c r="AH28" s="23">
        <f>1/1000*'[1]4407Imp'!AF$138</f>
        <v>2.8085371272000004E-2</v>
      </c>
      <c r="AI28" s="23">
        <f>1/1000*'[1]4407Imp'!AG$138</f>
        <v>2.70926425341E-2</v>
      </c>
      <c r="AJ28" s="23">
        <f>1/1000*'[1]4407Imp'!AH$138</f>
        <v>2.7422160861600004E-2</v>
      </c>
      <c r="AK28" s="23">
        <f>1/1000*'[1]4407Imp'!AI$138</f>
        <v>2.1124832180000004E-2</v>
      </c>
      <c r="AL28" s="23">
        <f>1/1000*'[1]4407Imp'!AJ$138</f>
        <v>2.3519768712000001E-2</v>
      </c>
      <c r="AM28" s="23">
        <f>1/1000*'[1]4407Imp'!AK$138</f>
        <v>1.4292289642400001E-2</v>
      </c>
      <c r="AN28" s="23">
        <f>1/1000*'[1]4407Imp'!AL$138</f>
        <v>1.2435689079000001E-2</v>
      </c>
      <c r="AO28" s="23">
        <f>1/1000*'[1]4407Imp'!AM$138</f>
        <v>1.3020772175999999E-2</v>
      </c>
      <c r="AP28" s="23">
        <f>1/1000*'[1]4407Imp'!AN$138</f>
        <v>1.05004892432E-2</v>
      </c>
      <c r="AQ28" s="23">
        <f>1/1000*'[1]4407Imp'!AO$138</f>
        <v>7.022065786200001E-3</v>
      </c>
      <c r="AR28" s="23">
        <f>1/1000*'[1]4407Imp'!AP$138</f>
        <v>4.9763962659999999E-3</v>
      </c>
      <c r="AS28" s="23">
        <f>1/1000*'[1]4407Imp'!AQ$138</f>
        <v>5.3738810019999996E-3</v>
      </c>
      <c r="AT28" s="23">
        <f>1/1000*'[1]4407Imp'!AR$138</f>
        <v>5.0924118883000002E-3</v>
      </c>
      <c r="AU28" s="23">
        <f>1/1000*'[1]4407Imp'!AS$138</f>
        <v>6.1393072025999994E-3</v>
      </c>
      <c r="AV28" s="23">
        <f>1/1000*'[1]4407Imp'!AT$138</f>
        <v>3.7713829610000003E-3</v>
      </c>
      <c r="AW28" s="23">
        <f>1/1000*'[1]4407Imp'!AU$138</f>
        <v>5.8222016762499995E-3</v>
      </c>
      <c r="AX28" s="23">
        <f>1/1000*'[1]4407Imp'!AV$138</f>
        <v>0</v>
      </c>
      <c r="AY28" s="23">
        <f>1/1000*'[1]4407Imp'!AW$138</f>
        <v>0</v>
      </c>
      <c r="AZ28" s="23">
        <f>1/1000*'[1]4407Imp'!AX$138</f>
        <v>0</v>
      </c>
      <c r="BA28" s="23">
        <f>1/1000*'[1]4407Imp'!AY$138</f>
        <v>0</v>
      </c>
      <c r="BB28" s="23">
        <f>1/1000*'[1]4407Imp'!AZ$138</f>
        <v>0</v>
      </c>
      <c r="BC28" s="24">
        <f>1/1000*'[1]4407Imp'!BA$138</f>
        <v>0</v>
      </c>
      <c r="BD28" s="321"/>
    </row>
    <row r="29" spans="2:56">
      <c r="B29" s="9" t="s">
        <v>17</v>
      </c>
      <c r="C29" s="221">
        <f t="shared" ref="C29:L29" si="8">SUM(C24:C24)-SUM(C25:C28)</f>
        <v>1.527599999999997E-3</v>
      </c>
      <c r="D29" s="107">
        <f t="shared" si="8"/>
        <v>1.6044799999999915E-3</v>
      </c>
      <c r="E29" s="107">
        <f t="shared" si="8"/>
        <v>2.0874800000000027E-3</v>
      </c>
      <c r="F29" s="107">
        <f t="shared" si="8"/>
        <v>1.7614600000000064E-3</v>
      </c>
      <c r="G29" s="107">
        <f t="shared" si="8"/>
        <v>2.6325999999999919E-3</v>
      </c>
      <c r="H29" s="107">
        <f t="shared" si="8"/>
        <v>1.1841199999999968E-3</v>
      </c>
      <c r="I29" s="107">
        <f t="shared" si="8"/>
        <v>1.507140000000004E-3</v>
      </c>
      <c r="J29" s="79">
        <f t="shared" si="8"/>
        <v>1.5669999999999989E-3</v>
      </c>
      <c r="K29" s="79">
        <f t="shared" si="8"/>
        <v>2.6414199999999985E-3</v>
      </c>
      <c r="L29" s="107">
        <f t="shared" si="8"/>
        <v>1.1256000000000009E-3</v>
      </c>
      <c r="M29" s="107">
        <f>SUM(M24:M24)-SUM(M25:M28)</f>
        <v>1.1269999999999995E-3</v>
      </c>
      <c r="N29" s="107">
        <f>SUM(N24:N24)-SUM(N25:N28)</f>
        <v>7.080000000000003E-4</v>
      </c>
      <c r="O29" s="107">
        <f t="shared" ref="O29:AB29" si="9">SUM(O24:O24)-SUM(O25:O28)</f>
        <v>6.6199999999999939E-4</v>
      </c>
      <c r="P29" s="107">
        <f t="shared" si="9"/>
        <v>1.2528000000000018E-4</v>
      </c>
      <c r="Q29" s="107">
        <f t="shared" si="9"/>
        <v>1.3399999999999697E-4</v>
      </c>
      <c r="R29" s="107">
        <f t="shared" si="9"/>
        <v>6.6280000000000158E-5</v>
      </c>
      <c r="S29" s="107">
        <f t="shared" si="9"/>
        <v>6.9280000000001424E-5</v>
      </c>
      <c r="T29" s="107">
        <f t="shared" si="9"/>
        <v>1.1100000000000172E-4</v>
      </c>
      <c r="U29" s="107">
        <f t="shared" si="9"/>
        <v>1.8300000000000087E-4</v>
      </c>
      <c r="V29" s="107">
        <f t="shared" si="9"/>
        <v>3.3142000000000241E-4</v>
      </c>
      <c r="W29" s="107">
        <f t="shared" si="9"/>
        <v>0</v>
      </c>
      <c r="X29" s="107">
        <f t="shared" si="9"/>
        <v>0</v>
      </c>
      <c r="Y29" s="107">
        <f t="shared" si="9"/>
        <v>0</v>
      </c>
      <c r="Z29" s="107">
        <f t="shared" si="9"/>
        <v>0</v>
      </c>
      <c r="AA29" s="107">
        <f t="shared" si="9"/>
        <v>0</v>
      </c>
      <c r="AB29" s="79">
        <f t="shared" si="9"/>
        <v>0</v>
      </c>
      <c r="AC29" s="5"/>
      <c r="AD29" s="222">
        <f t="shared" ref="AD29:BC29" si="10">SUM(AD24:AD24)-SUM(AD25:AD28)</f>
        <v>3.5443889014379962E-3</v>
      </c>
      <c r="AE29" s="123">
        <f t="shared" si="10"/>
        <v>1.8819036811999965E-3</v>
      </c>
      <c r="AF29" s="123">
        <f t="shared" si="10"/>
        <v>4.0503896592000016E-3</v>
      </c>
      <c r="AG29" s="123">
        <f t="shared" si="10"/>
        <v>4.0118437856000028E-3</v>
      </c>
      <c r="AH29" s="123">
        <f t="shared" si="10"/>
        <v>4.6890390253000042E-3</v>
      </c>
      <c r="AI29" s="123">
        <f t="shared" si="10"/>
        <v>2.1770941335000002E-3</v>
      </c>
      <c r="AJ29" s="123">
        <f t="shared" si="10"/>
        <v>3.5478710728000032E-3</v>
      </c>
      <c r="AK29" s="123">
        <f t="shared" si="10"/>
        <v>6.2608757074999882E-3</v>
      </c>
      <c r="AL29" s="123">
        <f t="shared" si="10"/>
        <v>1.2847726276799989E-2</v>
      </c>
      <c r="AM29" s="123">
        <f t="shared" si="10"/>
        <v>4.0666956175999976E-3</v>
      </c>
      <c r="AN29" s="123">
        <f t="shared" si="10"/>
        <v>2.8696778306999994E-3</v>
      </c>
      <c r="AO29" s="123">
        <f t="shared" si="10"/>
        <v>1.9065416639999985E-3</v>
      </c>
      <c r="AP29" s="123">
        <f t="shared" si="10"/>
        <v>5.0464104591999986E-3</v>
      </c>
      <c r="AQ29" s="123">
        <f t="shared" si="10"/>
        <v>4.9257900900000207E-4</v>
      </c>
      <c r="AR29" s="123">
        <f t="shared" si="10"/>
        <v>3.6324909799999826E-4</v>
      </c>
      <c r="AS29" s="123">
        <f t="shared" si="10"/>
        <v>2.8178304349999773E-4</v>
      </c>
      <c r="AT29" s="123">
        <f t="shared" si="10"/>
        <v>7.9266215900000714E-5</v>
      </c>
      <c r="AU29" s="123">
        <f t="shared" si="10"/>
        <v>5.0057006999999765E-4</v>
      </c>
      <c r="AV29" s="123">
        <f t="shared" si="10"/>
        <v>6.7539264200000559E-4</v>
      </c>
      <c r="AW29" s="123">
        <f t="shared" si="10"/>
        <v>1.6246307337500071E-3</v>
      </c>
      <c r="AX29" s="123">
        <f t="shared" si="10"/>
        <v>0</v>
      </c>
      <c r="AY29" s="123">
        <f t="shared" si="10"/>
        <v>0</v>
      </c>
      <c r="AZ29" s="123">
        <f t="shared" si="10"/>
        <v>0</v>
      </c>
      <c r="BA29" s="123">
        <f t="shared" si="10"/>
        <v>0</v>
      </c>
      <c r="BB29" s="123">
        <f t="shared" si="10"/>
        <v>0</v>
      </c>
      <c r="BC29" s="131">
        <f t="shared" si="10"/>
        <v>0</v>
      </c>
      <c r="BD29" s="321"/>
    </row>
    <row r="30" spans="2:56" ht="17.149999999999999" customHeight="1">
      <c r="B30" s="56" t="s">
        <v>211</v>
      </c>
      <c r="C30" s="138">
        <f>1/$A$1*'[1]4407Imp'!$B$264</f>
        <v>6.3149181960000016</v>
      </c>
      <c r="D30" s="125">
        <f>1/$A$1*'[1]4407Imp'!$C$264</f>
        <v>5.9393870810000022</v>
      </c>
      <c r="E30" s="125">
        <f>1/$A$1*'[1]4407Imp'!$D$264</f>
        <v>6.1014245690000015</v>
      </c>
      <c r="F30" s="125">
        <f>1/$A$1*'[1]4407Imp'!$E$264</f>
        <v>6.0326001720000004</v>
      </c>
      <c r="G30" s="125">
        <f>1/$A$1*'[1]4407Imp'!$F$264</f>
        <v>6.1980283999999974</v>
      </c>
      <c r="H30" s="125">
        <f>1/$A$1*'[1]4407Imp'!$G$264</f>
        <v>6.2905587030000012</v>
      </c>
      <c r="I30" s="125">
        <f>1/$A$1*'[1]4407Imp'!$H$264</f>
        <v>6.3934297308706967</v>
      </c>
      <c r="J30" s="126">
        <f>1/$A$1*'[1]4407Imp'!$I$264</f>
        <v>6.4322682413830448</v>
      </c>
      <c r="K30" s="126">
        <f>1/$A$1*'[1]4407Imp'!$J$264</f>
        <v>5.4613301615647183</v>
      </c>
      <c r="L30" s="125">
        <f>1/$A$1*'[1]4407Imp'!$K$264</f>
        <v>4.6354177688595346</v>
      </c>
      <c r="M30" s="125">
        <f>1/$A$1*'[1]4407Imp'!L$264</f>
        <v>5.2052250751515166</v>
      </c>
      <c r="N30" s="125">
        <f>1/$A$1*'[1]4407Imp'!M$264</f>
        <v>4.9171130925142874</v>
      </c>
      <c r="O30" s="125">
        <f>1/$A$1*'[1]4407Imp'!N$264</f>
        <v>3.8975607600000002</v>
      </c>
      <c r="P30" s="125">
        <f>1/$A$1*'[1]4407Imp'!O$264</f>
        <v>3.9341438400000004</v>
      </c>
      <c r="Q30" s="125">
        <f>1/$A$1*'[1]4407Imp'!P$264</f>
        <v>3.9046576742105263</v>
      </c>
      <c r="R30" s="125">
        <f>1/$A$1*'[1]4407Imp'!Q$264</f>
        <v>3.8464431564999995</v>
      </c>
      <c r="S30" s="125">
        <f>1/$A$1*'[1]4407Imp'!R$264</f>
        <v>3.9225366920000009</v>
      </c>
      <c r="T30" s="125">
        <f>1/$A$1*'[1]4407Imp'!S$264</f>
        <v>4.1619986031999998</v>
      </c>
      <c r="U30" s="125">
        <f>1/$A$1*'[1]4407Imp'!T$264</f>
        <v>3.8384044709999987</v>
      </c>
      <c r="V30" s="125">
        <f>1/$A$1*'[1]4407Imp'!U$264</f>
        <v>3.5248730551999996</v>
      </c>
      <c r="W30" s="125">
        <f>1/$A$1*'[1]4407Imp'!V$264</f>
        <v>0</v>
      </c>
      <c r="X30" s="125">
        <f>1/$A$1*'[1]4407Imp'!W$264</f>
        <v>0</v>
      </c>
      <c r="Y30" s="125">
        <f>1/$A$1*'[1]4407Imp'!X$264</f>
        <v>0</v>
      </c>
      <c r="Z30" s="125">
        <f>1/$A$1*'[1]4407Imp'!Y$264</f>
        <v>0</v>
      </c>
      <c r="AA30" s="125">
        <f>1/$A$1*'[1]4407Imp'!Z$264</f>
        <v>0</v>
      </c>
      <c r="AB30" s="126">
        <f>1/$A$1*'[1]4407Imp'!AA$264</f>
        <v>0</v>
      </c>
      <c r="AC30" s="17"/>
      <c r="AD30" s="231">
        <f>1/1000*'[1]4407Imp'!AB$264</f>
        <v>1.067574793285557</v>
      </c>
      <c r="AE30" s="114">
        <f>1/1000*'[1]4407Imp'!AC$264</f>
        <v>0.96269442568959984</v>
      </c>
      <c r="AF30" s="114">
        <f>1/1000*'[1]4407Imp'!AD$264</f>
        <v>1.0555929844127998</v>
      </c>
      <c r="AG30" s="114">
        <f>1/1000*'[1]4407Imp'!AE$264</f>
        <v>1.2403049979040002</v>
      </c>
      <c r="AH30" s="114">
        <f>1/1000*'[1]4407Imp'!AF$264</f>
        <v>1.3534792795041002</v>
      </c>
      <c r="AI30" s="114">
        <f>1/1000*'[1]4407Imp'!AG$264</f>
        <v>1.3674434766135</v>
      </c>
      <c r="AJ30" s="114">
        <f>1/1000*'[1]4407Imp'!AH$264</f>
        <v>1.5635625614103998</v>
      </c>
      <c r="AK30" s="114">
        <f>1/1000*'[1]4407Imp'!AI$264</f>
        <v>1.7723209982769998</v>
      </c>
      <c r="AL30" s="114">
        <f>1/1000*'[1]4407Imp'!AJ$264</f>
        <v>1.3956503608924002</v>
      </c>
      <c r="AM30" s="114">
        <f>1/1000*'[1]4407Imp'!AK$264</f>
        <v>1.1504297037816</v>
      </c>
      <c r="AN30" s="114">
        <f>1/1000*'[1]4407Imp'!AL$264</f>
        <v>1.0931063685039004</v>
      </c>
      <c r="AO30" s="114">
        <f>1/1000*'[1]4407Imp'!AM$264</f>
        <v>1.3788459382560001</v>
      </c>
      <c r="AP30" s="114">
        <f>1/1000*'[1]4407Imp'!AN$264</f>
        <v>0.97669573385120001</v>
      </c>
      <c r="AQ30" s="114">
        <f>1/1000*'[1]4407Imp'!AO$264</f>
        <v>0.97127171251920041</v>
      </c>
      <c r="AR30" s="114">
        <f>1/1000*'[1]4407Imp'!AP$264</f>
        <v>1.0828059572244999</v>
      </c>
      <c r="AS30" s="114">
        <f>1/1000*'[1]4407Imp'!AQ$264</f>
        <v>0.90119127403550026</v>
      </c>
      <c r="AT30" s="114">
        <f>1/1000*'[1]4407Imp'!AR$264</f>
        <v>0.90382261585179979</v>
      </c>
      <c r="AU30" s="114">
        <f>1/1000*'[1]4407Imp'!AS$264</f>
        <v>0.99093937376719998</v>
      </c>
      <c r="AV30" s="114">
        <f>1/1000*'[1]4407Imp'!AT$264</f>
        <v>1.1734180969189998</v>
      </c>
      <c r="AW30" s="114">
        <f>1/1000*'[1]4407Imp'!AU$264</f>
        <v>0.97248644268499984</v>
      </c>
      <c r="AX30" s="114">
        <f>1/1000*'[1]4407Imp'!AV$264</f>
        <v>0</v>
      </c>
      <c r="AY30" s="114">
        <f>1/1000*'[1]4407Imp'!AW$264</f>
        <v>0</v>
      </c>
      <c r="AZ30" s="114">
        <f>1/1000*'[1]4407Imp'!AX$264</f>
        <v>0</v>
      </c>
      <c r="BA30" s="114">
        <f>1/1000*'[1]4407Imp'!AY$264</f>
        <v>0</v>
      </c>
      <c r="BB30" s="114">
        <f>1/1000*'[1]4407Imp'!AZ$264</f>
        <v>0</v>
      </c>
      <c r="BC30" s="134">
        <f>1/1000*'[1]4407Imp'!BA$264</f>
        <v>0</v>
      </c>
      <c r="BD30" s="321"/>
    </row>
    <row r="31" spans="2:56">
      <c r="B31" s="6" t="s">
        <v>39</v>
      </c>
      <c r="C31" s="233">
        <f>1/$A$1*'[1]4407Imp'!$B$16</f>
        <v>3.6601572400000011</v>
      </c>
      <c r="D31" s="14">
        <f>1/$A$1*'[1]4407Imp'!$C$16</f>
        <v>3.4800395420000001</v>
      </c>
      <c r="E31" s="14">
        <f>1/$A$1*'[1]4407Imp'!$D$16</f>
        <v>3.5919043000000008</v>
      </c>
      <c r="F31" s="14">
        <f>1/$A$1*'[1]4407Imp'!$E$16</f>
        <v>3.660891211</v>
      </c>
      <c r="G31" s="14">
        <f>1/$A$1*'[1]4407Imp'!$F$16</f>
        <v>3.809607919999999</v>
      </c>
      <c r="H31" s="14">
        <f>1/$A$1*'[1]4407Imp'!$G$16</f>
        <v>3.8586733799999999</v>
      </c>
      <c r="I31" s="14">
        <f>1/$A$1*'[1]4407Imp'!$H$16</f>
        <v>3.7449315599285713</v>
      </c>
      <c r="J31" s="50">
        <f>1/$A$1*'[1]4407Imp'!$I$16</f>
        <v>3.8093048423202625</v>
      </c>
      <c r="K31" s="50">
        <f>1/$A$1*'[1]4407Imp'!$J$16</f>
        <v>3.2936277221248194</v>
      </c>
      <c r="L31" s="14">
        <f>1/$A$1*'[1]4407Imp'!$K$16</f>
        <v>2.8069012960333337</v>
      </c>
      <c r="M31" s="14">
        <f>1/$A$1*'[1]4407Imp'!L$16</f>
        <v>3.2602072400000006</v>
      </c>
      <c r="N31" s="14">
        <f>1/$A$1*'[1]4407Imp'!M$16</f>
        <v>3.0593095400000001</v>
      </c>
      <c r="O31" s="14">
        <f>1/$A$1*'[1]4407Imp'!N$16</f>
        <v>2.4250828000000002</v>
      </c>
      <c r="P31" s="14">
        <f>1/$A$1*'[1]4407Imp'!O$16</f>
        <v>2.3529336799999996</v>
      </c>
      <c r="Q31" s="14">
        <f>1/$A$1*'[1]4407Imp'!P$16</f>
        <v>2.2942552200000002</v>
      </c>
      <c r="R31" s="14">
        <f>1/$A$1*'[1]4407Imp'!Q$16</f>
        <v>2.22973906</v>
      </c>
      <c r="S31" s="14">
        <f>1/$A$1*'[1]4407Imp'!R$16</f>
        <v>2.2551869400000002</v>
      </c>
      <c r="T31" s="14">
        <f>1/$A$1*'[1]4407Imp'!S$16</f>
        <v>2.3527057999999998</v>
      </c>
      <c r="U31" s="14">
        <f>1/$A$1*'[1]4407Imp'!T$16</f>
        <v>2.0440300199999997</v>
      </c>
      <c r="V31" s="14">
        <f>1/$A$1*'[1]4407Imp'!U$16</f>
        <v>1.9262416525999997</v>
      </c>
      <c r="W31" s="14">
        <f>1/$A$1*'[1]4407Imp'!V$16</f>
        <v>0</v>
      </c>
      <c r="X31" s="14">
        <f>1/$A$1*'[1]4407Imp'!W$16</f>
        <v>0</v>
      </c>
      <c r="Y31" s="14">
        <f>1/$A$1*'[1]4407Imp'!X$16</f>
        <v>0</v>
      </c>
      <c r="Z31" s="14">
        <f>1/$A$1*'[1]4407Imp'!Y$16</f>
        <v>0</v>
      </c>
      <c r="AA31" s="14">
        <f>1/$A$1*'[1]4407Imp'!Z$16</f>
        <v>0</v>
      </c>
      <c r="AB31" s="50">
        <f>1/$A$1*'[1]4407Imp'!AA$16</f>
        <v>0</v>
      </c>
      <c r="AC31" s="12"/>
      <c r="AD31" s="233">
        <f>1/1000*'[1]4407Imp'!AB$16</f>
        <v>0.53260723489241402</v>
      </c>
      <c r="AE31" s="14">
        <f>1/1000*'[1]4407Imp'!AC$16</f>
        <v>0.48282527615639997</v>
      </c>
      <c r="AF31" s="14">
        <f>1/1000*'[1]4407Imp'!AD$16</f>
        <v>0.52866730753919999</v>
      </c>
      <c r="AG31" s="14">
        <f>1/1000*'[1]4407Imp'!AE$16</f>
        <v>0.63435455092800008</v>
      </c>
      <c r="AH31" s="14">
        <f>1/1000*'[1]4407Imp'!AF$16</f>
        <v>0.73141245863560012</v>
      </c>
      <c r="AI31" s="14">
        <f>1/1000*'[1]4407Imp'!AG$16</f>
        <v>0.7424672675706</v>
      </c>
      <c r="AJ31" s="14">
        <f>1/1000*'[1]4407Imp'!AH$16</f>
        <v>0.83088706594600015</v>
      </c>
      <c r="AK31" s="14">
        <f>1/1000*'[1]4407Imp'!AI$16</f>
        <v>0.95127828949500015</v>
      </c>
      <c r="AL31" s="14">
        <f>1/1000*'[1]4407Imp'!AJ$16</f>
        <v>0.74322148054280013</v>
      </c>
      <c r="AM31" s="14">
        <f>1/1000*'[1]4407Imp'!AK$16</f>
        <v>0.64115546132440004</v>
      </c>
      <c r="AN31" s="14">
        <f>1/1000*'[1]4407Imp'!AL$16</f>
        <v>0.62438478798600006</v>
      </c>
      <c r="AO31" s="14">
        <f>1/1000*'[1]4407Imp'!AM$16</f>
        <v>0.79159339785600003</v>
      </c>
      <c r="AP31" s="14">
        <f>1/1000*'[1]4407Imp'!AN$16</f>
        <v>0.55355721576320005</v>
      </c>
      <c r="AQ31" s="14">
        <f>1/1000*'[1]4407Imp'!AO$16</f>
        <v>0.53406960603270004</v>
      </c>
      <c r="AR31" s="14">
        <f>1/1000*'[1]4407Imp'!AP$16</f>
        <v>0.5771256428285001</v>
      </c>
      <c r="AS31" s="14">
        <f>1/1000*'[1]4407Imp'!AQ$16</f>
        <v>0.46769158134649996</v>
      </c>
      <c r="AT31" s="14">
        <f>1/1000*'[1]4407Imp'!AR$16</f>
        <v>0.46230754628179999</v>
      </c>
      <c r="AU31" s="14">
        <f>1/1000*'[1]4407Imp'!AS$16</f>
        <v>0.51090749830119997</v>
      </c>
      <c r="AV31" s="14">
        <f>1/1000*'[1]4407Imp'!AT$16</f>
        <v>0.58466648947299993</v>
      </c>
      <c r="AW31" s="14">
        <f>1/1000*'[1]4407Imp'!AU$16</f>
        <v>0.49611829229375004</v>
      </c>
      <c r="AX31" s="14">
        <f>1/1000*'[1]4407Imp'!AV$16</f>
        <v>0</v>
      </c>
      <c r="AY31" s="14">
        <f>1/1000*'[1]4407Imp'!AW$16</f>
        <v>0</v>
      </c>
      <c r="AZ31" s="14">
        <f>1/1000*'[1]4407Imp'!AX$16</f>
        <v>0</v>
      </c>
      <c r="BA31" s="14">
        <f>1/1000*'[1]4407Imp'!AY$16</f>
        <v>0</v>
      </c>
      <c r="BB31" s="14">
        <f>1/1000*'[1]4407Imp'!AZ$16</f>
        <v>0</v>
      </c>
      <c r="BC31" s="15">
        <f>1/1000*'[1]4407Imp'!BA$16</f>
        <v>0</v>
      </c>
      <c r="BD31" s="321"/>
    </row>
    <row r="32" spans="2:56">
      <c r="B32" s="6" t="s">
        <v>66</v>
      </c>
      <c r="C32" s="20">
        <f>1/$A$1*'[1]4407Imp'!$B$63</f>
        <v>0.22537513999999997</v>
      </c>
      <c r="D32" s="23">
        <f>1/$A$1*'[1]4407Imp'!$C$63</f>
        <v>0.20300208</v>
      </c>
      <c r="E32" s="23">
        <f>1/$A$1*'[1]4407Imp'!$D$63</f>
        <v>0.20076585999999999</v>
      </c>
      <c r="F32" s="23">
        <f>1/$A$1*'[1]4407Imp'!$E$63</f>
        <v>0.19963133999999999</v>
      </c>
      <c r="G32" s="23">
        <f>1/$A$1*'[1]4407Imp'!$F$63</f>
        <v>0.20282303999999998</v>
      </c>
      <c r="H32" s="23">
        <f>1/$A$1*'[1]4407Imp'!$G$63</f>
        <v>0.19987859999999999</v>
      </c>
      <c r="I32" s="23">
        <f>1/$A$1*'[1]4407Imp'!$H$63</f>
        <v>0.21882866000000001</v>
      </c>
      <c r="J32" s="43">
        <f>1/$A$1*'[1]4407Imp'!$I$63</f>
        <v>0.22048510000000002</v>
      </c>
      <c r="K32" s="43">
        <f>1/$A$1*'[1]4407Imp'!$J$63</f>
        <v>0.17943524</v>
      </c>
      <c r="L32" s="23">
        <f>1/$A$1*'[1]4407Imp'!$K$63</f>
        <v>0.14693918</v>
      </c>
      <c r="M32" s="23">
        <f>1/$A$1*'[1]4407Imp'!L$63</f>
        <v>0.17792730000000001</v>
      </c>
      <c r="N32" s="23">
        <f>1/$A$1*'[1]4407Imp'!M$63</f>
        <v>0.18753149999999999</v>
      </c>
      <c r="O32" s="23">
        <f>1/$A$1*'[1]4407Imp'!N$63</f>
        <v>0.16421703999999995</v>
      </c>
      <c r="P32" s="23">
        <f>1/$A$1*'[1]4407Imp'!O$63</f>
        <v>0.16337960000000001</v>
      </c>
      <c r="Q32" s="23">
        <f>1/$A$1*'[1]4407Imp'!P$63</f>
        <v>0.18061104000000003</v>
      </c>
      <c r="R32" s="23">
        <f>1/$A$1*'[1]4407Imp'!Q$63</f>
        <v>0.17008610000000002</v>
      </c>
      <c r="S32" s="23">
        <f>1/$A$1*'[1]4407Imp'!R$63</f>
        <v>0.18811967999999996</v>
      </c>
      <c r="T32" s="23">
        <f>1/$A$1*'[1]4407Imp'!S$63</f>
        <v>0.17942944</v>
      </c>
      <c r="U32" s="23">
        <f>1/$A$1*'[1]4407Imp'!T$63</f>
        <v>0.18168599999999999</v>
      </c>
      <c r="V32" s="23">
        <f>1/$A$1*'[1]4407Imp'!U$63</f>
        <v>0.15332941999999999</v>
      </c>
      <c r="W32" s="23">
        <f>1/$A$1*'[1]4407Imp'!V$63</f>
        <v>0</v>
      </c>
      <c r="X32" s="23">
        <f>1/$A$1*'[1]4407Imp'!W$63</f>
        <v>0</v>
      </c>
      <c r="Y32" s="23">
        <f>1/$A$1*'[1]4407Imp'!X$63</f>
        <v>0</v>
      </c>
      <c r="Z32" s="23">
        <f>1/$A$1*'[1]4407Imp'!Y$63</f>
        <v>0</v>
      </c>
      <c r="AA32" s="23">
        <f>1/$A$1*'[1]4407Imp'!Z$63</f>
        <v>0</v>
      </c>
      <c r="AB32" s="43">
        <f>1/$A$1*'[1]4407Imp'!AA$63</f>
        <v>0</v>
      </c>
      <c r="AC32" s="5"/>
      <c r="AD32" s="20">
        <f>1/1000*'[1]4407Imp'!AB$63</f>
        <v>7.1669802079473002E-2</v>
      </c>
      <c r="AE32" s="23">
        <f>1/1000*'[1]4407Imp'!AC$63</f>
        <v>6.3696305241199999E-2</v>
      </c>
      <c r="AF32" s="23">
        <f>1/1000*'[1]4407Imp'!AD$63</f>
        <v>6.6519083985600011E-2</v>
      </c>
      <c r="AG32" s="23">
        <f>1/1000*'[1]4407Imp'!AE$63</f>
        <v>8.0910993990399999E-2</v>
      </c>
      <c r="AH32" s="23">
        <f>1/1000*'[1]4407Imp'!AF$63</f>
        <v>7.9603655401899995E-2</v>
      </c>
      <c r="AI32" s="23">
        <f>1/1000*'[1]4407Imp'!AG$63</f>
        <v>8.0027949229799999E-2</v>
      </c>
      <c r="AJ32" s="23">
        <f>1/1000*'[1]4407Imp'!AH$63</f>
        <v>9.0557203106800002E-2</v>
      </c>
      <c r="AK32" s="23">
        <f>1/1000*'[1]4407Imp'!AI$63</f>
        <v>0.105636690011</v>
      </c>
      <c r="AL32" s="23">
        <f>1/1000*'[1]4407Imp'!AJ$63</f>
        <v>9.7724520304800014E-2</v>
      </c>
      <c r="AM32" s="23">
        <f>1/1000*'[1]4407Imp'!AK$63</f>
        <v>7.2477706466000005E-2</v>
      </c>
      <c r="AN32" s="23">
        <f>1/1000*'[1]4407Imp'!AL$63</f>
        <v>6.7458720426300009E-2</v>
      </c>
      <c r="AO32" s="23">
        <f>1/1000*'[1]4407Imp'!AM$63</f>
        <v>9.1081309199999988E-2</v>
      </c>
      <c r="AP32" s="23">
        <f>1/1000*'[1]4407Imp'!AN$63</f>
        <v>7.4970197350400003E-2</v>
      </c>
      <c r="AQ32" s="23">
        <f>1/1000*'[1]4407Imp'!AO$63</f>
        <v>7.3708936417800006E-2</v>
      </c>
      <c r="AR32" s="23">
        <f>1/1000*'[1]4407Imp'!AP$63</f>
        <v>9.6928930287000004E-2</v>
      </c>
      <c r="AS32" s="23">
        <f>1/1000*'[1]4407Imp'!AQ$63</f>
        <v>8.3965336801500007E-2</v>
      </c>
      <c r="AT32" s="23">
        <f>1/1000*'[1]4407Imp'!AR$63</f>
        <v>8.8565963543499993E-2</v>
      </c>
      <c r="AU32" s="23">
        <f>1/1000*'[1]4407Imp'!AS$63</f>
        <v>9.1236684538999996E-2</v>
      </c>
      <c r="AV32" s="23">
        <f>1/1000*'[1]4407Imp'!AT$63</f>
        <v>9.8608923625000011E-2</v>
      </c>
      <c r="AW32" s="23">
        <f>1/1000*'[1]4407Imp'!AU$63</f>
        <v>7.2721303875000004E-2</v>
      </c>
      <c r="AX32" s="23">
        <f>1/1000*'[1]4407Imp'!AV$63</f>
        <v>0</v>
      </c>
      <c r="AY32" s="23">
        <f>1/1000*'[1]4407Imp'!AW$63</f>
        <v>0</v>
      </c>
      <c r="AZ32" s="23">
        <f>1/1000*'[1]4407Imp'!AX$63</f>
        <v>0</v>
      </c>
      <c r="BA32" s="23">
        <f>1/1000*'[1]4407Imp'!AY$63</f>
        <v>0</v>
      </c>
      <c r="BB32" s="23">
        <f>1/1000*'[1]4407Imp'!AZ$63</f>
        <v>0</v>
      </c>
      <c r="BC32" s="24">
        <f>1/1000*'[1]4407Imp'!BA$63</f>
        <v>0</v>
      </c>
      <c r="BD32" s="321"/>
    </row>
    <row r="33" spans="2:56">
      <c r="B33" s="6" t="s">
        <v>97</v>
      </c>
      <c r="C33" s="20">
        <f>1/$A$1*'[1]4407Imp'!$B$67</f>
        <v>0.18877107999999998</v>
      </c>
      <c r="D33" s="23">
        <f>1/$A$1*'[1]4407Imp'!$C$67</f>
        <v>0.13289374000000001</v>
      </c>
      <c r="E33" s="23">
        <f>1/$A$1*'[1]4407Imp'!$D$67</f>
        <v>0.12881783999999999</v>
      </c>
      <c r="F33" s="23">
        <f>1/$A$1*'[1]4407Imp'!$E$67</f>
        <v>0.10654216</v>
      </c>
      <c r="G33" s="23">
        <f>1/$A$1*'[1]4407Imp'!$F$67</f>
        <v>0.20627899999999999</v>
      </c>
      <c r="H33" s="23">
        <f>1/$A$1*'[1]4407Imp'!$G$67</f>
        <v>0.26711686000000001</v>
      </c>
      <c r="I33" s="23">
        <f>1/$A$1*'[1]4407Imp'!$H$67</f>
        <v>0.26281058001949309</v>
      </c>
      <c r="J33" s="43">
        <f>1/$A$1*'[1]4407Imp'!$I$67</f>
        <v>0.28292206000000003</v>
      </c>
      <c r="K33" s="43">
        <f>1/$A$1*'[1]4407Imp'!$J$67</f>
        <v>0.23383860000000001</v>
      </c>
      <c r="L33" s="23">
        <f>1/$A$1*'[1]4407Imp'!$K$67</f>
        <v>0.18826485571428569</v>
      </c>
      <c r="M33" s="23">
        <f>1/$A$1*'[1]4407Imp'!L$67</f>
        <v>0.19046661999999998</v>
      </c>
      <c r="N33" s="23">
        <f>1/$A$1*'[1]4407Imp'!M$67</f>
        <v>0.16392254000000001</v>
      </c>
      <c r="O33" s="23">
        <f>1/$A$1*'[1]4407Imp'!N$67</f>
        <v>0.10898828000000001</v>
      </c>
      <c r="P33" s="23">
        <f>1/$A$1*'[1]4407Imp'!O$67</f>
        <v>0.1316264</v>
      </c>
      <c r="Q33" s="23">
        <f>1/$A$1*'[1]4407Imp'!P$67</f>
        <v>0.14834419842105259</v>
      </c>
      <c r="R33" s="23">
        <f>1/$A$1*'[1]4407Imp'!Q$67</f>
        <v>0.13696461999999998</v>
      </c>
      <c r="S33" s="23">
        <f>1/$A$1*'[1]4407Imp'!R$67</f>
        <v>0.14582742000000001</v>
      </c>
      <c r="T33" s="23">
        <f>1/$A$1*'[1]4407Imp'!S$67</f>
        <v>0.14512881999999999</v>
      </c>
      <c r="U33" s="23">
        <f>1/$A$1*'[1]4407Imp'!T$67</f>
        <v>0.17607168000000001</v>
      </c>
      <c r="V33" s="23">
        <f>1/$A$1*'[1]4407Imp'!U$67</f>
        <v>0.17523900000000003</v>
      </c>
      <c r="W33" s="23">
        <f>1/$A$1*'[1]4407Imp'!V$67</f>
        <v>0</v>
      </c>
      <c r="X33" s="23">
        <f>1/$A$1*'[1]4407Imp'!W$67</f>
        <v>0</v>
      </c>
      <c r="Y33" s="23">
        <f>1/$A$1*'[1]4407Imp'!X$67</f>
        <v>0</v>
      </c>
      <c r="Z33" s="23">
        <f>1/$A$1*'[1]4407Imp'!Y$67</f>
        <v>0</v>
      </c>
      <c r="AA33" s="23">
        <f>1/$A$1*'[1]4407Imp'!Z$67</f>
        <v>0</v>
      </c>
      <c r="AB33" s="43">
        <f>1/$A$1*'[1]4407Imp'!AA$67</f>
        <v>0</v>
      </c>
      <c r="AC33" s="5"/>
      <c r="AD33" s="20">
        <f>1/1000*'[1]4407Imp'!AB$67</f>
        <v>2.2035712273757998E-2</v>
      </c>
      <c r="AE33" s="23">
        <f>1/1000*'[1]4407Imp'!AC$67</f>
        <v>1.5645634942000001E-2</v>
      </c>
      <c r="AF33" s="23">
        <f>1/1000*'[1]4407Imp'!AD$67</f>
        <v>1.6067055547200001E-2</v>
      </c>
      <c r="AG33" s="23">
        <f>1/1000*'[1]4407Imp'!AE$67</f>
        <v>1.6392960136000004E-2</v>
      </c>
      <c r="AH33" s="23">
        <f>1/1000*'[1]4407Imp'!AF$67</f>
        <v>3.0563027267500001E-2</v>
      </c>
      <c r="AI33" s="23">
        <f>1/1000*'[1]4407Imp'!AG$67</f>
        <v>4.0057877659800005E-2</v>
      </c>
      <c r="AJ33" s="23">
        <f>1/1000*'[1]4407Imp'!AH$67</f>
        <v>4.6017964752400005E-2</v>
      </c>
      <c r="AK33" s="23">
        <f>1/1000*'[1]4407Imp'!AI$67</f>
        <v>5.9774834434000002E-2</v>
      </c>
      <c r="AL33" s="23">
        <f>1/1000*'[1]4407Imp'!AJ$67</f>
        <v>4.5365894983600011E-2</v>
      </c>
      <c r="AM33" s="23">
        <f>1/1000*'[1]4407Imp'!AK$67</f>
        <v>3.4053852307199997E-2</v>
      </c>
      <c r="AN33" s="23">
        <f>1/1000*'[1]4407Imp'!AL$67</f>
        <v>3.1126791709800004E-2</v>
      </c>
      <c r="AO33" s="23">
        <f>1/1000*'[1]4407Imp'!AM$67</f>
        <v>3.8745615647999998E-2</v>
      </c>
      <c r="AP33" s="23">
        <f>1/1000*'[1]4407Imp'!AN$67</f>
        <v>2.38239127808E-2</v>
      </c>
      <c r="AQ33" s="23">
        <f>1/1000*'[1]4407Imp'!AO$67</f>
        <v>2.80930363362E-2</v>
      </c>
      <c r="AR33" s="23">
        <f>1/1000*'[1]4407Imp'!AP$67</f>
        <v>3.5422304315500003E-2</v>
      </c>
      <c r="AS33" s="23">
        <f>1/1000*'[1]4407Imp'!AQ$67</f>
        <v>2.7330866031E-2</v>
      </c>
      <c r="AT33" s="23">
        <f>1/1000*'[1]4407Imp'!AR$67</f>
        <v>2.7729311642499997E-2</v>
      </c>
      <c r="AU33" s="23">
        <f>1/1000*'[1]4407Imp'!AS$67</f>
        <v>2.80908999085E-2</v>
      </c>
      <c r="AV33" s="23">
        <f>1/1000*'[1]4407Imp'!AT$67</f>
        <v>4.6733763168999999E-2</v>
      </c>
      <c r="AW33" s="23">
        <f>1/1000*'[1]4407Imp'!AU$67</f>
        <v>4.0266714728333333E-2</v>
      </c>
      <c r="AX33" s="23">
        <f>1/1000*'[1]4407Imp'!AV$67</f>
        <v>0</v>
      </c>
      <c r="AY33" s="23">
        <f>1/1000*'[1]4407Imp'!AW$67</f>
        <v>0</v>
      </c>
      <c r="AZ33" s="23">
        <f>1/1000*'[1]4407Imp'!AX$67</f>
        <v>0</v>
      </c>
      <c r="BA33" s="23">
        <f>1/1000*'[1]4407Imp'!AY$67</f>
        <v>0</v>
      </c>
      <c r="BB33" s="23">
        <f>1/1000*'[1]4407Imp'!AZ$67</f>
        <v>0</v>
      </c>
      <c r="BC33" s="24">
        <f>1/1000*'[1]4407Imp'!BA$67</f>
        <v>0</v>
      </c>
      <c r="BD33" s="321"/>
    </row>
    <row r="34" spans="2:56">
      <c r="B34" s="6" t="s">
        <v>38</v>
      </c>
      <c r="C34" s="20">
        <f>1/$A$1*'[1]4407Imp'!$B$84</f>
        <v>0.23005528</v>
      </c>
      <c r="D34" s="23">
        <f>1/$A$1*'[1]4407Imp'!$C$84</f>
        <v>0.21670969000000001</v>
      </c>
      <c r="E34" s="23">
        <f>1/$A$1*'[1]4407Imp'!$D$84</f>
        <v>0.23213233999999996</v>
      </c>
      <c r="F34" s="23">
        <f>1/$A$1*'[1]4407Imp'!$E$84</f>
        <v>0.23605000000000001</v>
      </c>
      <c r="G34" s="23">
        <f>1/$A$1*'[1]4407Imp'!$F$84</f>
        <v>0.25574699999999995</v>
      </c>
      <c r="H34" s="23">
        <f>1/$A$1*'[1]4407Imp'!$G$84</f>
        <v>0.25849723799999996</v>
      </c>
      <c r="I34" s="23">
        <f>1/$A$1*'[1]4407Imp'!$H$84</f>
        <v>0.25465599561403512</v>
      </c>
      <c r="J34" s="43">
        <f>1/$A$1*'[1]4407Imp'!$I$84</f>
        <v>0.21119405714285716</v>
      </c>
      <c r="K34" s="43">
        <f>1/$A$1*'[1]4407Imp'!$J$84</f>
        <v>0.15987700000000002</v>
      </c>
      <c r="L34" s="23">
        <f>1/$A$1*'[1]4407Imp'!$K$84</f>
        <v>0.12839683999999998</v>
      </c>
      <c r="M34" s="23">
        <f>1/$A$1*'[1]4407Imp'!L$84</f>
        <v>0.12172200000000004</v>
      </c>
      <c r="N34" s="23">
        <f>1/$A$1*'[1]4407Imp'!M$84</f>
        <v>0.11923731999999998</v>
      </c>
      <c r="O34" s="23">
        <f>1/$A$1*'[1]4407Imp'!N$84</f>
        <v>9.9313000000000012E-2</v>
      </c>
      <c r="P34" s="23">
        <f>1/$A$1*'[1]4407Imp'!O$84</f>
        <v>9.5249999999999987E-2</v>
      </c>
      <c r="Q34" s="23">
        <f>1/$A$1*'[1]4407Imp'!P$84</f>
        <v>0.10868899999999999</v>
      </c>
      <c r="R34" s="23">
        <f>1/$A$1*'[1]4407Imp'!Q$84</f>
        <v>0.11863699999999999</v>
      </c>
      <c r="S34" s="23">
        <f>1/$A$1*'[1]4407Imp'!R$84</f>
        <v>0.128855</v>
      </c>
      <c r="T34" s="23">
        <f>1/$A$1*'[1]4407Imp'!S$84</f>
        <v>0.14231727999999999</v>
      </c>
      <c r="U34" s="23">
        <f>1/$A$1*'[1]4407Imp'!T$84</f>
        <v>0.15707366</v>
      </c>
      <c r="V34" s="23">
        <f>1/$A$1*'[1]4407Imp'!U$84</f>
        <v>0.14304899999999998</v>
      </c>
      <c r="W34" s="23">
        <f>1/$A$1*'[1]4407Imp'!V$84</f>
        <v>0</v>
      </c>
      <c r="X34" s="23">
        <f>1/$A$1*'[1]4407Imp'!W$84</f>
        <v>0</v>
      </c>
      <c r="Y34" s="23">
        <f>1/$A$1*'[1]4407Imp'!X$84</f>
        <v>0</v>
      </c>
      <c r="Z34" s="23">
        <f>1/$A$1*'[1]4407Imp'!Y$84</f>
        <v>0</v>
      </c>
      <c r="AA34" s="23">
        <f>1/$A$1*'[1]4407Imp'!Z$84</f>
        <v>0</v>
      </c>
      <c r="AB34" s="43">
        <f>1/$A$1*'[1]4407Imp'!AA$84</f>
        <v>0</v>
      </c>
      <c r="AC34" s="5"/>
      <c r="AD34" s="20">
        <f>1/1000*'[1]4407Imp'!AB$84</f>
        <v>5.5694960228630998E-2</v>
      </c>
      <c r="AE34" s="23">
        <f>1/1000*'[1]4407Imp'!AC$84</f>
        <v>4.9678074910800001E-2</v>
      </c>
      <c r="AF34" s="23">
        <f>1/1000*'[1]4407Imp'!AD$84</f>
        <v>5.5520308272000003E-2</v>
      </c>
      <c r="AG34" s="23">
        <f>1/1000*'[1]4407Imp'!AE$84</f>
        <v>6.9433553728000003E-2</v>
      </c>
      <c r="AH34" s="23">
        <f>1/1000*'[1]4407Imp'!AF$84</f>
        <v>7.8721459131700006E-2</v>
      </c>
      <c r="AI34" s="23">
        <f>1/1000*'[1]4407Imp'!AG$84</f>
        <v>7.8281730469800012E-2</v>
      </c>
      <c r="AJ34" s="23">
        <f>1/1000*'[1]4407Imp'!AH$84</f>
        <v>8.5771488729199999E-2</v>
      </c>
      <c r="AK34" s="23">
        <f>1/1000*'[1]4407Imp'!AI$84</f>
        <v>9.130949945700001E-2</v>
      </c>
      <c r="AL34" s="23">
        <f>1/1000*'[1]4407Imp'!AJ$84</f>
        <v>5.9834516400400009E-2</v>
      </c>
      <c r="AM34" s="23">
        <f>1/1000*'[1]4407Imp'!AK$84</f>
        <v>4.4238972025600003E-2</v>
      </c>
      <c r="AN34" s="23">
        <f>1/1000*'[1]4407Imp'!AL$84</f>
        <v>3.6159717635100001E-2</v>
      </c>
      <c r="AO34" s="23">
        <f>1/1000*'[1]4407Imp'!AM$84</f>
        <v>4.2940471680000002E-2</v>
      </c>
      <c r="AP34" s="23">
        <f>1/1000*'[1]4407Imp'!AN$84</f>
        <v>3.22523562416E-2</v>
      </c>
      <c r="AQ34" s="23">
        <f>1/1000*'[1]4407Imp'!AO$84</f>
        <v>3.0483114314400001E-2</v>
      </c>
      <c r="AR34" s="23">
        <f>1/1000*'[1]4407Imp'!AP$84</f>
        <v>3.8689134970000004E-2</v>
      </c>
      <c r="AS34" s="23">
        <f>1/1000*'[1]4407Imp'!AQ$84</f>
        <v>3.3773985496999996E-2</v>
      </c>
      <c r="AT34" s="23">
        <f>1/1000*'[1]4407Imp'!AR$84</f>
        <v>3.6411556303699993E-2</v>
      </c>
      <c r="AU34" s="23">
        <f>1/1000*'[1]4407Imp'!AS$84</f>
        <v>4.1300984725000003E-2</v>
      </c>
      <c r="AV34" s="23">
        <f>1/1000*'[1]4407Imp'!AT$84</f>
        <v>5.4928643042E-2</v>
      </c>
      <c r="AW34" s="23">
        <f>1/1000*'[1]4407Imp'!AU$84</f>
        <v>4.6636000800416667E-2</v>
      </c>
      <c r="AX34" s="23">
        <f>1/1000*'[1]4407Imp'!AV$84</f>
        <v>0</v>
      </c>
      <c r="AY34" s="23">
        <f>1/1000*'[1]4407Imp'!AW$84</f>
        <v>0</v>
      </c>
      <c r="AZ34" s="23">
        <f>1/1000*'[1]4407Imp'!AX$84</f>
        <v>0</v>
      </c>
      <c r="BA34" s="23">
        <f>1/1000*'[1]4407Imp'!AY$84</f>
        <v>0</v>
      </c>
      <c r="BB34" s="23">
        <f>1/1000*'[1]4407Imp'!AZ$84</f>
        <v>0</v>
      </c>
      <c r="BC34" s="24">
        <f>1/1000*'[1]4407Imp'!BA$84</f>
        <v>0</v>
      </c>
      <c r="BD34" s="321"/>
    </row>
    <row r="35" spans="2:56">
      <c r="B35" s="6" t="s">
        <v>45</v>
      </c>
      <c r="C35" s="20">
        <f>1/$A$1*'[1]4407Imp'!$B$85</f>
        <v>0.15383135799999995</v>
      </c>
      <c r="D35" s="23">
        <f>1/$A$1*'[1]4407Imp'!$C$85</f>
        <v>0.14801525999999998</v>
      </c>
      <c r="E35" s="23">
        <f>1/$A$1*'[1]4407Imp'!$D$85</f>
        <v>0.143091364</v>
      </c>
      <c r="F35" s="23">
        <f>1/$A$1*'[1]4407Imp'!$E$85</f>
        <v>0.14017921300000002</v>
      </c>
      <c r="G35" s="23">
        <f>1/$A$1*'[1]4407Imp'!$F$85</f>
        <v>9.8935844999999994E-2</v>
      </c>
      <c r="H35" s="23">
        <f>1/$A$1*'[1]4407Imp'!$G$85</f>
        <v>0.11603324500000001</v>
      </c>
      <c r="I35" s="23">
        <f>1/$A$1*'[1]4407Imp'!$H$85</f>
        <v>0.12460688838030559</v>
      </c>
      <c r="J35" s="43">
        <f>1/$A$1*'[1]4407Imp'!$I$85</f>
        <v>0.13403760722943725</v>
      </c>
      <c r="K35" s="43">
        <f>1/$A$1*'[1]4407Imp'!$J$85</f>
        <v>0.10090754062324361</v>
      </c>
      <c r="L35" s="23">
        <f>1/$A$1*'[1]4407Imp'!$K$85</f>
        <v>9.221671139247313E-2</v>
      </c>
      <c r="M35" s="23">
        <f>1/$A$1*'[1]4407Imp'!L$85</f>
        <v>9.2684860000000008E-2</v>
      </c>
      <c r="N35" s="23">
        <f>1/$A$1*'[1]4407Imp'!M$85</f>
        <v>0.1012647624</v>
      </c>
      <c r="O35" s="23">
        <f>1/$A$1*'[1]4407Imp'!N$85</f>
        <v>7.7386259999999985E-2</v>
      </c>
      <c r="P35" s="23">
        <f>1/$A$1*'[1]4407Imp'!O$85</f>
        <v>9.9691459999999996E-2</v>
      </c>
      <c r="Q35" s="23">
        <f>1/$A$1*'[1]4407Imp'!P$85</f>
        <v>7.1561539999999993E-2</v>
      </c>
      <c r="R35" s="23">
        <f>1/$A$1*'[1]4407Imp'!Q$85</f>
        <v>8.5811180000000015E-2</v>
      </c>
      <c r="S35" s="23">
        <f>1/$A$1*'[1]4407Imp'!R$85</f>
        <v>0.10170298000000001</v>
      </c>
      <c r="T35" s="23">
        <f>1/$A$1*'[1]4407Imp'!S$85</f>
        <v>0.15063325999999999</v>
      </c>
      <c r="U35" s="23">
        <f>1/$A$1*'[1]4407Imp'!T$85</f>
        <v>9.2861579999999999E-2</v>
      </c>
      <c r="V35" s="23">
        <f>1/$A$1*'[1]4407Imp'!U$85</f>
        <v>7.7242289999999991E-2</v>
      </c>
      <c r="W35" s="23">
        <f>1/$A$1*'[1]4407Imp'!V$85</f>
        <v>0</v>
      </c>
      <c r="X35" s="23">
        <f>1/$A$1*'[1]4407Imp'!W$85</f>
        <v>0</v>
      </c>
      <c r="Y35" s="23">
        <f>1/$A$1*'[1]4407Imp'!X$85</f>
        <v>0</v>
      </c>
      <c r="Z35" s="23">
        <f>1/$A$1*'[1]4407Imp'!Y$85</f>
        <v>0</v>
      </c>
      <c r="AA35" s="23">
        <f>1/$A$1*'[1]4407Imp'!Z$85</f>
        <v>0</v>
      </c>
      <c r="AB35" s="43">
        <f>1/$A$1*'[1]4407Imp'!AA$85</f>
        <v>0</v>
      </c>
      <c r="AC35" s="5"/>
      <c r="AD35" s="20">
        <f>1/1000*'[1]4407Imp'!AB$85</f>
        <v>3.2317329703560001E-2</v>
      </c>
      <c r="AE35" s="23">
        <f>1/1000*'[1]4407Imp'!AC$85</f>
        <v>2.92799573764E-2</v>
      </c>
      <c r="AF35" s="23">
        <f>1/1000*'[1]4407Imp'!AD$85</f>
        <v>3.0064033833600002E-2</v>
      </c>
      <c r="AG35" s="23">
        <f>1/1000*'[1]4407Imp'!AE$85</f>
        <v>3.2744311342400002E-2</v>
      </c>
      <c r="AH35" s="23">
        <f>1/1000*'[1]4407Imp'!AF$85</f>
        <v>2.7467578385800002E-2</v>
      </c>
      <c r="AI35" s="23">
        <f>1/1000*'[1]4407Imp'!AG$85</f>
        <v>3.0234384437400005E-2</v>
      </c>
      <c r="AJ35" s="23">
        <f>1/1000*'[1]4407Imp'!AH$85</f>
        <v>3.7133227404000005E-2</v>
      </c>
      <c r="AK35" s="23">
        <f>1/1000*'[1]4407Imp'!AI$85</f>
        <v>4.4906640375500004E-2</v>
      </c>
      <c r="AL35" s="23">
        <f>1/1000*'[1]4407Imp'!AJ$85</f>
        <v>3.2397670475200001E-2</v>
      </c>
      <c r="AM35" s="23">
        <f>1/1000*'[1]4407Imp'!AK$85</f>
        <v>2.3422960087999999E-2</v>
      </c>
      <c r="AN35" s="23">
        <f>1/1000*'[1]4407Imp'!AL$85</f>
        <v>2.04210828E-2</v>
      </c>
      <c r="AO35" s="23">
        <f>1/1000*'[1]4407Imp'!AM$85</f>
        <v>2.9786180255999998E-2</v>
      </c>
      <c r="AP35" s="23">
        <f>1/1000*'[1]4407Imp'!AN$85</f>
        <v>1.9681558265599999E-2</v>
      </c>
      <c r="AQ35" s="23">
        <f>1/1000*'[1]4407Imp'!AO$85</f>
        <v>2.4375179758200003E-2</v>
      </c>
      <c r="AR35" s="23">
        <f>1/1000*'[1]4407Imp'!AP$85</f>
        <v>2.0927811345500001E-2</v>
      </c>
      <c r="AS35" s="23">
        <f>1/1000*'[1]4407Imp'!AQ$85</f>
        <v>2.08104820945E-2</v>
      </c>
      <c r="AT35" s="23">
        <f>1/1000*'[1]4407Imp'!AR$85</f>
        <v>2.8095970053699997E-2</v>
      </c>
      <c r="AU35" s="23">
        <f>1/1000*'[1]4407Imp'!AS$85</f>
        <v>2.7388937089799999E-2</v>
      </c>
      <c r="AV35" s="23">
        <f>1/1000*'[1]4407Imp'!AT$85</f>
        <v>3.2977246054999999E-2</v>
      </c>
      <c r="AW35" s="23">
        <f>1/1000*'[1]4407Imp'!AU$85</f>
        <v>2.3811106884583336E-2</v>
      </c>
      <c r="AX35" s="23">
        <f>1/1000*'[1]4407Imp'!AV$85</f>
        <v>0</v>
      </c>
      <c r="AY35" s="23">
        <f>1/1000*'[1]4407Imp'!AW$85</f>
        <v>0</v>
      </c>
      <c r="AZ35" s="23">
        <f>1/1000*'[1]4407Imp'!AX$85</f>
        <v>0</v>
      </c>
      <c r="BA35" s="23">
        <f>1/1000*'[1]4407Imp'!AY$85</f>
        <v>0</v>
      </c>
      <c r="BB35" s="23">
        <f>1/1000*'[1]4407Imp'!AZ$85</f>
        <v>0</v>
      </c>
      <c r="BC35" s="24">
        <f>1/1000*'[1]4407Imp'!BA$85</f>
        <v>0</v>
      </c>
      <c r="BD35" s="321"/>
    </row>
    <row r="36" spans="2:56">
      <c r="B36" s="6" t="s">
        <v>37</v>
      </c>
      <c r="C36" s="10">
        <f>1/$A$1*'[1]4407Imp'!$B$91</f>
        <v>0.8182303780000002</v>
      </c>
      <c r="D36" s="28">
        <f>1/$A$1*'[1]4407Imp'!$C$91</f>
        <v>0.82879356599999998</v>
      </c>
      <c r="E36" s="28">
        <f>1/$A$1*'[1]4407Imp'!$D$91</f>
        <v>0.91084144000000022</v>
      </c>
      <c r="F36" s="28">
        <f>1/$A$1*'[1]4407Imp'!$E$91</f>
        <v>0.828375168</v>
      </c>
      <c r="G36" s="28">
        <f>1/$A$1*'[1]4407Imp'!$F$91</f>
        <v>0.83378431500000005</v>
      </c>
      <c r="H36" s="28">
        <f>1/$A$1*'[1]4407Imp'!$G$91</f>
        <v>0.80208696000000002</v>
      </c>
      <c r="I36" s="28">
        <f>1/$A$1*'[1]4407Imp'!$H$91</f>
        <v>0.91230801316666654</v>
      </c>
      <c r="J36" s="47">
        <f>1/$A$1*'[1]4407Imp'!$I$91</f>
        <v>0.95791723923444982</v>
      </c>
      <c r="K36" s="47">
        <f>1/$A$1*'[1]4407Imp'!$J$91</f>
        <v>0.8012732334065934</v>
      </c>
      <c r="L36" s="28">
        <f>1/$A$1*'[1]4407Imp'!$K$91</f>
        <v>0.67630123029292921</v>
      </c>
      <c r="M36" s="28">
        <f>1/$A$1*'[1]4407Imp'!L$91</f>
        <v>0.64230331999999979</v>
      </c>
      <c r="N36" s="28">
        <f>1/$A$1*'[1]4407Imp'!M$91</f>
        <v>0.6147265999999999</v>
      </c>
      <c r="O36" s="28">
        <f>1/$A$1*'[1]4407Imp'!N$91</f>
        <v>0.46722972000000002</v>
      </c>
      <c r="P36" s="28">
        <f>1/$A$1*'[1]4407Imp'!O$91</f>
        <v>0.47409035999999988</v>
      </c>
      <c r="Q36" s="28">
        <f>1/$A$1*'[1]4407Imp'!P$91</f>
        <v>0.42677671473684203</v>
      </c>
      <c r="R36" s="28">
        <f>1/$A$1*'[1]4407Imp'!Q$91</f>
        <v>0.42568655999999999</v>
      </c>
      <c r="S36" s="28">
        <f>1/$A$1*'[1]4407Imp'!R$91</f>
        <v>0.41669053500000008</v>
      </c>
      <c r="T36" s="28">
        <f>1/$A$1*'[1]4407Imp'!S$91</f>
        <v>0.45806742000000017</v>
      </c>
      <c r="U36" s="28">
        <f>1/$A$1*'[1]4407Imp'!T$91</f>
        <v>0.46056955999999999</v>
      </c>
      <c r="V36" s="28">
        <f>1/$A$1*'[1]4407Imp'!U$91</f>
        <v>0.40554124220000004</v>
      </c>
      <c r="W36" s="28">
        <f>1/$A$1*'[1]4407Imp'!V$91</f>
        <v>0</v>
      </c>
      <c r="X36" s="28">
        <f>1/$A$1*'[1]4407Imp'!W$91</f>
        <v>0</v>
      </c>
      <c r="Y36" s="28">
        <f>1/$A$1*'[1]4407Imp'!X$91</f>
        <v>0</v>
      </c>
      <c r="Z36" s="28">
        <f>1/$A$1*'[1]4407Imp'!Y$91</f>
        <v>0</v>
      </c>
      <c r="AA36" s="28">
        <f>1/$A$1*'[1]4407Imp'!Z$91</f>
        <v>0</v>
      </c>
      <c r="AB36" s="47">
        <f>1/$A$1*'[1]4407Imp'!AA$91</f>
        <v>0</v>
      </c>
      <c r="AC36" s="5"/>
      <c r="AD36" s="20">
        <f>1/1000*'[1]4407Imp'!AB$91</f>
        <v>0.118294057861695</v>
      </c>
      <c r="AE36" s="23">
        <f>1/1000*'[1]4407Imp'!AC$91</f>
        <v>0.10924307139</v>
      </c>
      <c r="AF36" s="23">
        <f>1/1000*'[1]4407Imp'!AD$91</f>
        <v>0.12751893149759999</v>
      </c>
      <c r="AG36" s="23">
        <f>1/1000*'[1]4407Imp'!AE$91</f>
        <v>0.14444274587680003</v>
      </c>
      <c r="AH36" s="23">
        <f>1/1000*'[1]4407Imp'!AF$91</f>
        <v>0.15865483635050001</v>
      </c>
      <c r="AI36" s="23">
        <f>1/1000*'[1]4407Imp'!AG$91</f>
        <v>0.1563309573111</v>
      </c>
      <c r="AJ36" s="23">
        <f>1/1000*'[1]4407Imp'!AH$91</f>
        <v>0.20207601915800003</v>
      </c>
      <c r="AK36" s="23">
        <f>1/1000*'[1]4407Imp'!AI$91</f>
        <v>0.23801387843750002</v>
      </c>
      <c r="AL36" s="23">
        <f>1/1000*'[1]4407Imp'!AJ$91</f>
        <v>0.18346796852480005</v>
      </c>
      <c r="AM36" s="23">
        <f>1/1000*'[1]4407Imp'!AK$91</f>
        <v>0.14649312413999999</v>
      </c>
      <c r="AN36" s="23">
        <f>1/1000*'[1]4407Imp'!AL$91</f>
        <v>0.1251488175705</v>
      </c>
      <c r="AO36" s="23">
        <f>1/1000*'[1]4407Imp'!AM$91</f>
        <v>0.157202069232</v>
      </c>
      <c r="AP36" s="23">
        <f>1/1000*'[1]4407Imp'!AN$91</f>
        <v>0.10643531551840001</v>
      </c>
      <c r="AQ36" s="23">
        <f>1/1000*'[1]4407Imp'!AO$91</f>
        <v>0.1065464068047</v>
      </c>
      <c r="AR36" s="23">
        <f>1/1000*'[1]4407Imp'!AP$91</f>
        <v>0.105027870151</v>
      </c>
      <c r="AS36" s="23">
        <f>1/1000*'[1]4407Imp'!AQ$91</f>
        <v>8.8245944240999991E-2</v>
      </c>
      <c r="AT36" s="23">
        <f>1/1000*'[1]4407Imp'!AR$91</f>
        <v>8.4530635620699998E-2</v>
      </c>
      <c r="AU36" s="23">
        <f>1/1000*'[1]4407Imp'!AS$91</f>
        <v>9.6120748180599999E-2</v>
      </c>
      <c r="AV36" s="23">
        <f>1/1000*'[1]4407Imp'!AT$91</f>
        <v>0.125320246632</v>
      </c>
      <c r="AW36" s="23">
        <f>1/1000*'[1]4407Imp'!AU$91</f>
        <v>0.10139497501666667</v>
      </c>
      <c r="AX36" s="23">
        <f>1/1000*'[1]4407Imp'!AV$91</f>
        <v>0</v>
      </c>
      <c r="AY36" s="23">
        <f>1/1000*'[1]4407Imp'!AW$91</f>
        <v>0</v>
      </c>
      <c r="AZ36" s="23">
        <f>1/1000*'[1]4407Imp'!AX$91</f>
        <v>0</v>
      </c>
      <c r="BA36" s="23">
        <f>1/1000*'[1]4407Imp'!AY$91</f>
        <v>0</v>
      </c>
      <c r="BB36" s="23">
        <f>1/1000*'[1]4407Imp'!AZ$91</f>
        <v>0</v>
      </c>
      <c r="BC36" s="24">
        <f>1/1000*'[1]4407Imp'!BA$91</f>
        <v>0</v>
      </c>
      <c r="BD36" s="321"/>
    </row>
    <row r="37" spans="2:56">
      <c r="B37" s="6" t="s">
        <v>98</v>
      </c>
      <c r="C37" s="20">
        <f>1/$A$1*'[1]4407Imp'!$B$106</f>
        <v>0.19866876</v>
      </c>
      <c r="D37" s="23">
        <f>1/$A$1*'[1]4407Imp'!$C$106</f>
        <v>0.16421448</v>
      </c>
      <c r="E37" s="23">
        <f>1/$A$1*'[1]4407Imp'!$D$106</f>
        <v>0.14669890000000002</v>
      </c>
      <c r="F37" s="23">
        <f>1/$A$1*'[1]4407Imp'!$E$106</f>
        <v>0.12343176</v>
      </c>
      <c r="G37" s="23">
        <f>1/$A$1*'[1]4407Imp'!$F$106</f>
        <v>9.8768120000000001E-2</v>
      </c>
      <c r="H37" s="23">
        <f>1/$A$1*'[1]4407Imp'!$G$106</f>
        <v>8.0533980000000005E-2</v>
      </c>
      <c r="I37" s="23">
        <f>1/$A$1*'[1]4407Imp'!$H$106</f>
        <v>0.10415181444444445</v>
      </c>
      <c r="J37" s="43">
        <f>1/$A$1*'[1]4407Imp'!$I$106</f>
        <v>0.11072485</v>
      </c>
      <c r="K37" s="43">
        <f>1/$A$1*'[1]4407Imp'!$J$106</f>
        <v>8.8284399999999999E-2</v>
      </c>
      <c r="L37" s="23">
        <f>1/$A$1*'[1]4407Imp'!$K$106</f>
        <v>6.7645996448484846E-2</v>
      </c>
      <c r="M37" s="23">
        <f>1/$A$1*'[1]4407Imp'!L$106</f>
        <v>0.10015553999999999</v>
      </c>
      <c r="N37" s="23">
        <f>1/$A$1*'[1]4407Imp'!M$106</f>
        <v>0.11540751999999999</v>
      </c>
      <c r="O37" s="23">
        <f>1/$A$1*'[1]4407Imp'!N$106</f>
        <v>0.10624944</v>
      </c>
      <c r="P37" s="23">
        <f>1/$A$1*'[1]4407Imp'!O$106</f>
        <v>0.13865923999999999</v>
      </c>
      <c r="Q37" s="23">
        <f>1/$A$1*'[1]4407Imp'!P$106</f>
        <v>0.14923472999999998</v>
      </c>
      <c r="R37" s="23">
        <f>1/$A$1*'[1]4407Imp'!Q$106</f>
        <v>0.13917470000000001</v>
      </c>
      <c r="S37" s="23">
        <f>1/$A$1*'[1]4407Imp'!R$106</f>
        <v>0.11493510000000001</v>
      </c>
      <c r="T37" s="23">
        <f>1/$A$1*'[1]4407Imp'!S$106</f>
        <v>9.8600499999999994E-2</v>
      </c>
      <c r="U37" s="23">
        <f>1/$A$1*'[1]4407Imp'!T$106</f>
        <v>8.5188739999999999E-2</v>
      </c>
      <c r="V37" s="23">
        <f>1/$A$1*'[1]4407Imp'!U$106</f>
        <v>5.8046339999999995E-2</v>
      </c>
      <c r="W37" s="23">
        <f>1/$A$1*'[1]4407Imp'!V$106</f>
        <v>0</v>
      </c>
      <c r="X37" s="23">
        <f>1/$A$1*'[1]4407Imp'!W$106</f>
        <v>0</v>
      </c>
      <c r="Y37" s="23">
        <f>1/$A$1*'[1]4407Imp'!X$106</f>
        <v>0</v>
      </c>
      <c r="Z37" s="23">
        <f>1/$A$1*'[1]4407Imp'!Y$106</f>
        <v>0</v>
      </c>
      <c r="AA37" s="23">
        <f>1/$A$1*'[1]4407Imp'!Z$106</f>
        <v>0</v>
      </c>
      <c r="AB37" s="43">
        <f>1/$A$1*'[1]4407Imp'!AA$106</f>
        <v>0</v>
      </c>
      <c r="AC37" s="5"/>
      <c r="AD37" s="20">
        <f>1/1000*'[1]4407Imp'!AB$106</f>
        <v>3.5637462597758997E-2</v>
      </c>
      <c r="AE37" s="23">
        <f>1/1000*'[1]4407Imp'!AC$106</f>
        <v>2.9607235588799997E-2</v>
      </c>
      <c r="AF37" s="23">
        <f>1/1000*'[1]4407Imp'!AD$106</f>
        <v>3.1464981840000003E-2</v>
      </c>
      <c r="AG37" s="23">
        <f>1/1000*'[1]4407Imp'!AE$106</f>
        <v>3.6047889315200005E-2</v>
      </c>
      <c r="AH37" s="23">
        <f>1/1000*'[1]4407Imp'!AF$106</f>
        <v>3.1972222919000003E-2</v>
      </c>
      <c r="AI37" s="23">
        <f>1/1000*'[1]4407Imp'!AG$106</f>
        <v>2.5003115623200005E-2</v>
      </c>
      <c r="AJ37" s="23">
        <f>1/1000*'[1]4407Imp'!AH$106</f>
        <v>2.8123225121600003E-2</v>
      </c>
      <c r="AK37" s="23">
        <f>1/1000*'[1]4407Imp'!AI$106</f>
        <v>3.3505715381999999E-2</v>
      </c>
      <c r="AL37" s="23">
        <f>1/1000*'[1]4407Imp'!AJ$106</f>
        <v>3.0447048449600004E-2</v>
      </c>
      <c r="AM37" s="23">
        <f>1/1000*'[1]4407Imp'!AK$106</f>
        <v>2.35454388708E-2</v>
      </c>
      <c r="AN37" s="23">
        <f>1/1000*'[1]4407Imp'!AL$106</f>
        <v>2.3289261264000001E-2</v>
      </c>
      <c r="AO37" s="23">
        <f>1/1000*'[1]4407Imp'!AM$106</f>
        <v>3.1967323152000002E-2</v>
      </c>
      <c r="AP37" s="23">
        <f>1/1000*'[1]4407Imp'!AN$106</f>
        <v>2.5697287369599999E-2</v>
      </c>
      <c r="AQ37" s="23">
        <f>1/1000*'[1]4407Imp'!AO$106</f>
        <v>3.1315527551400005E-2</v>
      </c>
      <c r="AR37" s="23">
        <f>1/1000*'[1]4407Imp'!AP$106</f>
        <v>3.7060678269000003E-2</v>
      </c>
      <c r="AS37" s="23">
        <f>1/1000*'[1]4407Imp'!AQ$106</f>
        <v>3.0236684253999998E-2</v>
      </c>
      <c r="AT37" s="23">
        <f>1/1000*'[1]4407Imp'!AR$106</f>
        <v>2.7149733267999999E-2</v>
      </c>
      <c r="AU37" s="23">
        <f>1/1000*'[1]4407Imp'!AS$106</f>
        <v>2.7126232133E-2</v>
      </c>
      <c r="AV37" s="23">
        <f>1/1000*'[1]4407Imp'!AT$106</f>
        <v>3.0351756687999998E-2</v>
      </c>
      <c r="AW37" s="23">
        <f>1/1000*'[1]4407Imp'!AU$106</f>
        <v>2.3465727741666664E-2</v>
      </c>
      <c r="AX37" s="23">
        <f>1/1000*'[1]4407Imp'!AV$106</f>
        <v>0</v>
      </c>
      <c r="AY37" s="23">
        <f>1/1000*'[1]4407Imp'!AW$106</f>
        <v>0</v>
      </c>
      <c r="AZ37" s="23">
        <f>1/1000*'[1]4407Imp'!AX$106</f>
        <v>0</v>
      </c>
      <c r="BA37" s="23">
        <f>1/1000*'[1]4407Imp'!AY$106</f>
        <v>0</v>
      </c>
      <c r="BB37" s="23">
        <f>1/1000*'[1]4407Imp'!AZ$106</f>
        <v>0</v>
      </c>
      <c r="BC37" s="24">
        <f>1/1000*'[1]4407Imp'!BA$106</f>
        <v>0</v>
      </c>
      <c r="BD37" s="321"/>
    </row>
    <row r="38" spans="2:56">
      <c r="B38" s="6" t="s">
        <v>53</v>
      </c>
      <c r="C38" s="20">
        <f>1/$A$1*'[1]4407Imp'!$B$188</f>
        <v>0.10367425999999999</v>
      </c>
      <c r="D38" s="23">
        <f>1/$A$1*'[1]4407Imp'!$C$188</f>
        <v>7.4279739999999997E-2</v>
      </c>
      <c r="E38" s="23">
        <f>1/$A$1*'[1]4407Imp'!$D$188</f>
        <v>7.3415159999999993E-2</v>
      </c>
      <c r="F38" s="23">
        <f>1/$A$1*'[1]4407Imp'!$E$188</f>
        <v>8.0490819999999991E-2</v>
      </c>
      <c r="G38" s="23">
        <f>1/$A$1*'[1]4407Imp'!$F$188</f>
        <v>7.2581259999999995E-2</v>
      </c>
      <c r="H38" s="23">
        <f>1/$A$1*'[1]4407Imp'!$G$188</f>
        <v>7.501099999999998E-2</v>
      </c>
      <c r="I38" s="23">
        <f>1/$A$1*'[1]4407Imp'!$H$188</f>
        <v>7.8876192843137266E-2</v>
      </c>
      <c r="J38" s="43">
        <f>1/$A$1*'[1]4407Imp'!$I$188</f>
        <v>7.4917623076923082E-2</v>
      </c>
      <c r="K38" s="43">
        <f>1/$A$1*'[1]4407Imp'!$J$188</f>
        <v>5.5233429259259267E-2</v>
      </c>
      <c r="L38" s="23">
        <f>1/$A$1*'[1]4407Imp'!$K$188</f>
        <v>4.8420203075268814E-2</v>
      </c>
      <c r="M38" s="23">
        <f>1/$A$1*'[1]4407Imp'!L$188</f>
        <v>6.1594199999999995E-2</v>
      </c>
      <c r="N38" s="23">
        <f>1/$A$1*'[1]4407Imp'!M$188</f>
        <v>5.47775E-2</v>
      </c>
      <c r="O38" s="23">
        <f>1/$A$1*'[1]4407Imp'!N$188</f>
        <v>4.9675059999999993E-2</v>
      </c>
      <c r="P38" s="23">
        <f>1/$A$1*'[1]4407Imp'!O$188</f>
        <v>5.6636239999999997E-2</v>
      </c>
      <c r="Q38" s="23">
        <f>1/$A$1*'[1]4407Imp'!P$188</f>
        <v>7.2133619999999996E-2</v>
      </c>
      <c r="R38" s="23">
        <f>1/$A$1*'[1]4407Imp'!Q$188</f>
        <v>6.7840999999999999E-2</v>
      </c>
      <c r="S38" s="23">
        <f>1/$A$1*'[1]4407Imp'!R$188</f>
        <v>8.7337499999999998E-2</v>
      </c>
      <c r="T38" s="23">
        <f>1/$A$1*'[1]4407Imp'!S$188</f>
        <v>0.12370328000000001</v>
      </c>
      <c r="U38" s="23">
        <f>1/$A$1*'[1]4407Imp'!T$188</f>
        <v>0.14409458</v>
      </c>
      <c r="V38" s="23">
        <f>1/$A$1*'[1]4407Imp'!U$188</f>
        <v>0.12620699999999999</v>
      </c>
      <c r="W38" s="23">
        <f>1/$A$1*'[1]4407Imp'!V$188</f>
        <v>0</v>
      </c>
      <c r="X38" s="23">
        <f>1/$A$1*'[1]4407Imp'!W$188</f>
        <v>0</v>
      </c>
      <c r="Y38" s="23">
        <f>1/$A$1*'[1]4407Imp'!X$188</f>
        <v>0</v>
      </c>
      <c r="Z38" s="23">
        <f>1/$A$1*'[1]4407Imp'!Y$188</f>
        <v>0</v>
      </c>
      <c r="AA38" s="23">
        <f>1/$A$1*'[1]4407Imp'!Z$188</f>
        <v>0</v>
      </c>
      <c r="AB38" s="43">
        <f>1/$A$1*'[1]4407Imp'!AA$188</f>
        <v>0</v>
      </c>
      <c r="AC38" s="5"/>
      <c r="AD38" s="20">
        <f>1/1000*'[1]4407Imp'!AB$188</f>
        <v>2.1008125387509E-2</v>
      </c>
      <c r="AE38" s="23">
        <f>1/1000*'[1]4407Imp'!AC$188</f>
        <v>1.5781229677599998E-2</v>
      </c>
      <c r="AF38" s="23">
        <f>1/1000*'[1]4407Imp'!AD$188</f>
        <v>1.5306558638400001E-2</v>
      </c>
      <c r="AG38" s="23">
        <f>1/1000*'[1]4407Imp'!AE$188</f>
        <v>1.6989664742400004E-2</v>
      </c>
      <c r="AH38" s="23">
        <f>1/1000*'[1]4407Imp'!AF$188</f>
        <v>1.4140202420400002E-2</v>
      </c>
      <c r="AI38" s="23">
        <f>1/1000*'[1]4407Imp'!AG$188</f>
        <v>1.4473809636E-2</v>
      </c>
      <c r="AJ38" s="23">
        <f>1/1000*'[1]4407Imp'!AH$188</f>
        <v>1.8417293983200002E-2</v>
      </c>
      <c r="AK38" s="23">
        <f>1/1000*'[1]4407Imp'!AI$188</f>
        <v>2.0541482966500001E-2</v>
      </c>
      <c r="AL38" s="23">
        <f>1/1000*'[1]4407Imp'!AJ$188</f>
        <v>1.7001605231600003E-2</v>
      </c>
      <c r="AM38" s="23">
        <f>1/1000*'[1]4407Imp'!AK$188</f>
        <v>1.5270257846800001E-2</v>
      </c>
      <c r="AN38" s="23">
        <f>1/1000*'[1]4407Imp'!AL$188</f>
        <v>1.6263645177600001E-2</v>
      </c>
      <c r="AO38" s="23">
        <f>1/1000*'[1]4407Imp'!AM$188</f>
        <v>1.8770332128E-2</v>
      </c>
      <c r="AP38" s="23">
        <f>1/1000*'[1]4407Imp'!AN$188</f>
        <v>1.5430016307199999E-2</v>
      </c>
      <c r="AQ38" s="23">
        <f>1/1000*'[1]4407Imp'!AO$188</f>
        <v>1.7222065032600001E-2</v>
      </c>
      <c r="AR38" s="23">
        <f>1/1000*'[1]4407Imp'!AP$188</f>
        <v>2.5567427547500004E-2</v>
      </c>
      <c r="AS38" s="23">
        <f>1/1000*'[1]4407Imp'!AQ$188</f>
        <v>2.3897040086499999E-2</v>
      </c>
      <c r="AT38" s="23">
        <f>1/1000*'[1]4407Imp'!AR$188</f>
        <v>2.4086580118599998E-2</v>
      </c>
      <c r="AU38" s="23">
        <f>1/1000*'[1]4407Imp'!AS$188</f>
        <v>3.0586561977399999E-2</v>
      </c>
      <c r="AV38" s="23">
        <f>1/1000*'[1]4407Imp'!AT$188</f>
        <v>4.4661179029000006E-2</v>
      </c>
      <c r="AW38" s="23">
        <f>1/1000*'[1]4407Imp'!AU$188</f>
        <v>3.6108892352916672E-2</v>
      </c>
      <c r="AX38" s="23">
        <f>1/1000*'[1]4407Imp'!AV$188</f>
        <v>0</v>
      </c>
      <c r="AY38" s="23">
        <f>1/1000*'[1]4407Imp'!AW$188</f>
        <v>0</v>
      </c>
      <c r="AZ38" s="23">
        <f>1/1000*'[1]4407Imp'!AX$188</f>
        <v>0</v>
      </c>
      <c r="BA38" s="23">
        <f>1/1000*'[1]4407Imp'!AY$188</f>
        <v>0</v>
      </c>
      <c r="BB38" s="23">
        <f>1/1000*'[1]4407Imp'!AZ$188</f>
        <v>0</v>
      </c>
      <c r="BC38" s="24">
        <f>1/1000*'[1]4407Imp'!BA$188</f>
        <v>0</v>
      </c>
      <c r="BD38" s="321"/>
    </row>
    <row r="39" spans="2:56">
      <c r="B39" s="6" t="s">
        <v>68</v>
      </c>
      <c r="C39" s="20">
        <f>1/$A$1*'[1]4407Imp'!$B$193</f>
        <v>0.11860825999999999</v>
      </c>
      <c r="D39" s="23">
        <f>1/$A$1*'[1]4407Imp'!$C$193</f>
        <v>9.2952119999999999E-2</v>
      </c>
      <c r="E39" s="23">
        <f>1/$A$1*'[1]4407Imp'!$D$193</f>
        <v>0.10593243999999999</v>
      </c>
      <c r="F39" s="23">
        <f>1/$A$1*'[1]4407Imp'!$E$193</f>
        <v>0.12327926</v>
      </c>
      <c r="G39" s="23">
        <f>1/$A$1*'[1]4407Imp'!$F$193</f>
        <v>0.11526156</v>
      </c>
      <c r="H39" s="23">
        <f>1/$A$1*'[1]4407Imp'!$G$193</f>
        <v>9.2130639999999972E-2</v>
      </c>
      <c r="I39" s="23">
        <f>1/$A$1*'[1]4407Imp'!$H$193</f>
        <v>9.6762360000000006E-2</v>
      </c>
      <c r="J39" s="43">
        <f>1/$A$1*'[1]4407Imp'!$I$193</f>
        <v>0.12377973380471381</v>
      </c>
      <c r="K39" s="43">
        <f>1/$A$1*'[1]4407Imp'!$J$193</f>
        <v>0.10868310969250047</v>
      </c>
      <c r="L39" s="23">
        <f>1/$A$1*'[1]4407Imp'!$K$193</f>
        <v>8.6093542639855081E-2</v>
      </c>
      <c r="M39" s="23">
        <f>1/$A$1*'[1]4407Imp'!L$193</f>
        <v>8.3875699999999997E-2</v>
      </c>
      <c r="N39" s="23">
        <f>1/$A$1*'[1]4407Imp'!M$193</f>
        <v>7.768948571428573E-2</v>
      </c>
      <c r="O39" s="23">
        <f>1/$A$1*'[1]4407Imp'!N$193</f>
        <v>5.20387E-2</v>
      </c>
      <c r="P39" s="23">
        <f>1/$A$1*'[1]4407Imp'!O$193</f>
        <v>4.0598660000000002E-2</v>
      </c>
      <c r="Q39" s="23">
        <f>1/$A$1*'[1]4407Imp'!P$193</f>
        <v>3.1276779999999997E-2</v>
      </c>
      <c r="R39" s="23">
        <f>1/$A$1*'[1]4407Imp'!Q$193</f>
        <v>2.3237020000000004E-2</v>
      </c>
      <c r="S39" s="23">
        <f>1/$A$1*'[1]4407Imp'!R$193</f>
        <v>2.2506379999999999E-2</v>
      </c>
      <c r="T39" s="23">
        <f>1/$A$1*'[1]4407Imp'!S$193</f>
        <v>2.4177917999999996E-2</v>
      </c>
      <c r="U39" s="23">
        <f>1/$A$1*'[1]4407Imp'!T$193</f>
        <v>1.9132280000000002E-2</v>
      </c>
      <c r="V39" s="23">
        <f>1/$A$1*'[1]4407Imp'!U$193</f>
        <v>1.6517359999999998E-2</v>
      </c>
      <c r="W39" s="23">
        <f>1/$A$1*'[1]4407Imp'!V$193</f>
        <v>0</v>
      </c>
      <c r="X39" s="23">
        <f>1/$A$1*'[1]4407Imp'!W$193</f>
        <v>0</v>
      </c>
      <c r="Y39" s="23">
        <f>1/$A$1*'[1]4407Imp'!X$193</f>
        <v>0</v>
      </c>
      <c r="Z39" s="23">
        <f>1/$A$1*'[1]4407Imp'!Y$193</f>
        <v>0</v>
      </c>
      <c r="AA39" s="23">
        <f>1/$A$1*'[1]4407Imp'!Z$193</f>
        <v>0</v>
      </c>
      <c r="AB39" s="43">
        <f>1/$A$1*'[1]4407Imp'!AA$193</f>
        <v>0</v>
      </c>
      <c r="AC39" s="5"/>
      <c r="AD39" s="20">
        <f>1/1000*'[1]4407Imp'!AB$193</f>
        <v>2.9765383290108E-2</v>
      </c>
      <c r="AE39" s="23">
        <f>1/1000*'[1]4407Imp'!AC$193</f>
        <v>2.6581763553199998E-2</v>
      </c>
      <c r="AF39" s="23">
        <f>1/1000*'[1]4407Imp'!AD$193</f>
        <v>3.4254467798400003E-2</v>
      </c>
      <c r="AG39" s="23">
        <f>1/1000*'[1]4407Imp'!AE$193</f>
        <v>4.6206014411200001E-2</v>
      </c>
      <c r="AH39" s="23">
        <f>1/1000*'[1]4407Imp'!AF$193</f>
        <v>5.0221087990500006E-2</v>
      </c>
      <c r="AI39" s="23">
        <f>1/1000*'[1]4407Imp'!AG$193</f>
        <v>4.41612976662E-2</v>
      </c>
      <c r="AJ39" s="23">
        <f>1/1000*'[1]4407Imp'!AH$193</f>
        <v>4.6270000084800006E-2</v>
      </c>
      <c r="AK39" s="23">
        <f>1/1000*'[1]4407Imp'!AI$193</f>
        <v>4.5093068119999996E-2</v>
      </c>
      <c r="AL39" s="23">
        <f>1/1000*'[1]4407Imp'!AJ$193</f>
        <v>3.7480502297600006E-2</v>
      </c>
      <c r="AM39" s="23">
        <f>1/1000*'[1]4407Imp'!AK$193</f>
        <v>2.72181104624E-2</v>
      </c>
      <c r="AN39" s="23">
        <f>1/1000*'[1]4407Imp'!AL$193</f>
        <v>2.4574905238500002E-2</v>
      </c>
      <c r="AO39" s="23">
        <f>1/1000*'[1]4407Imp'!AM$193</f>
        <v>3.1405150032E-2</v>
      </c>
      <c r="AP39" s="23">
        <f>1/1000*'[1]4407Imp'!AN$193</f>
        <v>1.97239014192E-2</v>
      </c>
      <c r="AQ39" s="23">
        <f>1/1000*'[1]4407Imp'!AO$193</f>
        <v>1.7900431950600003E-2</v>
      </c>
      <c r="AR39" s="23">
        <f>1/1000*'[1]4407Imp'!AP$193</f>
        <v>1.680996219E-2</v>
      </c>
      <c r="AS39" s="23">
        <f>1/1000*'[1]4407Imp'!AQ$193</f>
        <v>1.2325433281E-2</v>
      </c>
      <c r="AT39" s="23">
        <f>1/1000*'[1]4407Imp'!AR$193</f>
        <v>1.16068006478E-2</v>
      </c>
      <c r="AU39" s="23">
        <f>1/1000*'[1]4407Imp'!AS$193</f>
        <v>1.3047729981000001E-2</v>
      </c>
      <c r="AV39" s="23">
        <f>1/1000*'[1]4407Imp'!AT$193</f>
        <v>1.0551518133000001E-2</v>
      </c>
      <c r="AW39" s="23">
        <f>1/1000*'[1]4407Imp'!AU$193</f>
        <v>9.7969531437500004E-3</v>
      </c>
      <c r="AX39" s="23">
        <f>1/1000*'[1]4407Imp'!AV$193</f>
        <v>0</v>
      </c>
      <c r="AY39" s="23">
        <f>1/1000*'[1]4407Imp'!AW$193</f>
        <v>0</v>
      </c>
      <c r="AZ39" s="23">
        <f>1/1000*'[1]4407Imp'!AX$193</f>
        <v>0</v>
      </c>
      <c r="BA39" s="23">
        <f>1/1000*'[1]4407Imp'!AY$193</f>
        <v>0</v>
      </c>
      <c r="BB39" s="23">
        <f>1/1000*'[1]4407Imp'!AZ$193</f>
        <v>0</v>
      </c>
      <c r="BC39" s="24">
        <f>1/1000*'[1]4407Imp'!BA$193</f>
        <v>0</v>
      </c>
      <c r="BD39" s="321"/>
    </row>
    <row r="40" spans="2:56">
      <c r="B40" s="6" t="s">
        <v>78</v>
      </c>
      <c r="C40" s="20">
        <f>1/$A$1*'[1]4407Imp'!$B$207</f>
        <v>0.14453908000000001</v>
      </c>
      <c r="D40" s="23">
        <f>1/$A$1*'[1]4407Imp'!$C$207</f>
        <v>0.13515969999999997</v>
      </c>
      <c r="E40" s="23">
        <f>1/$A$1*'[1]4407Imp'!$D$207</f>
        <v>0.10424940000000001</v>
      </c>
      <c r="F40" s="23">
        <f>1/$A$1*'[1]4407Imp'!$E$207</f>
        <v>0.10503198</v>
      </c>
      <c r="G40" s="23">
        <f>1/$A$1*'[1]4407Imp'!$F$207</f>
        <v>0.13196834000000002</v>
      </c>
      <c r="H40" s="23">
        <f>1/$A$1*'[1]4407Imp'!$G$207</f>
        <v>0.18610943999999999</v>
      </c>
      <c r="I40" s="23">
        <f>1/$A$1*'[1]4407Imp'!$H$207</f>
        <v>0.20318752052631578</v>
      </c>
      <c r="J40" s="43">
        <f>1/$A$1*'[1]4407Imp'!$I$207</f>
        <v>0.16252055999999998</v>
      </c>
      <c r="K40" s="43">
        <f>1/$A$1*'[1]4407Imp'!$J$207</f>
        <v>0.18960762769230766</v>
      </c>
      <c r="L40" s="23">
        <f>1/$A$1*'[1]4407Imp'!$K$207</f>
        <v>0.16131029895913976</v>
      </c>
      <c r="M40" s="23">
        <f>1/$A$1*'[1]4407Imp'!L$207</f>
        <v>0.19569973999999996</v>
      </c>
      <c r="N40" s="23">
        <f>1/$A$1*'[1]4407Imp'!M$207</f>
        <v>0.15868568</v>
      </c>
      <c r="O40" s="23">
        <f>1/$A$1*'[1]4407Imp'!N$207</f>
        <v>0.11745974000000001</v>
      </c>
      <c r="P40" s="23">
        <f>1/$A$1*'[1]4407Imp'!O$207</f>
        <v>0.12017357999999997</v>
      </c>
      <c r="Q40" s="23">
        <f>1/$A$1*'[1]4407Imp'!P$207</f>
        <v>0.12703718</v>
      </c>
      <c r="R40" s="23">
        <f>1/$A$1*'[1]4407Imp'!Q$207</f>
        <v>0.12172593999999999</v>
      </c>
      <c r="S40" s="23">
        <f>1/$A$1*'[1]4407Imp'!R$207</f>
        <v>0.12273215299999998</v>
      </c>
      <c r="T40" s="23">
        <f>1/$A$1*'[1]4407Imp'!S$207</f>
        <v>0.13283302000000002</v>
      </c>
      <c r="U40" s="23">
        <f>1/$A$1*'[1]4407Imp'!T$207</f>
        <v>0.16778099999999999</v>
      </c>
      <c r="V40" s="23">
        <f>1/$A$1*'[1]4407Imp'!U$207</f>
        <v>0.14463171999999996</v>
      </c>
      <c r="W40" s="23">
        <f>1/$A$1*'[1]4407Imp'!V$207</f>
        <v>0</v>
      </c>
      <c r="X40" s="23">
        <f>1/$A$1*'[1]4407Imp'!W$207</f>
        <v>0</v>
      </c>
      <c r="Y40" s="23">
        <f>1/$A$1*'[1]4407Imp'!X$207</f>
        <v>0</v>
      </c>
      <c r="Z40" s="23">
        <f>1/$A$1*'[1]4407Imp'!Y$207</f>
        <v>0</v>
      </c>
      <c r="AA40" s="23">
        <f>1/$A$1*'[1]4407Imp'!Z$207</f>
        <v>0</v>
      </c>
      <c r="AB40" s="43">
        <f>1/$A$1*'[1]4407Imp'!AA$207</f>
        <v>0</v>
      </c>
      <c r="AC40" s="5"/>
      <c r="AD40" s="20">
        <f>1/1000*'[1]4407Imp'!AB$207</f>
        <v>2.2622126174427E-2</v>
      </c>
      <c r="AE40" s="23">
        <f>1/1000*'[1]4407Imp'!AC$207</f>
        <v>2.1351268790399999E-2</v>
      </c>
      <c r="AF40" s="23">
        <f>1/1000*'[1]4407Imp'!AD$207</f>
        <v>1.8236607091200001E-2</v>
      </c>
      <c r="AG40" s="23">
        <f>1/1000*'[1]4407Imp'!AE$207</f>
        <v>2.2823900008000005E-2</v>
      </c>
      <c r="AH40" s="23">
        <f>1/1000*'[1]4407Imp'!AF$207</f>
        <v>3.0047746668100003E-2</v>
      </c>
      <c r="AI40" s="23">
        <f>1/1000*'[1]4407Imp'!AG$207</f>
        <v>3.9256197037200007E-2</v>
      </c>
      <c r="AJ40" s="23">
        <f>1/1000*'[1]4407Imp'!AH$207</f>
        <v>4.6030938867200007E-2</v>
      </c>
      <c r="AK40" s="23">
        <f>1/1000*'[1]4407Imp'!AI$207</f>
        <v>4.4404204111499999E-2</v>
      </c>
      <c r="AL40" s="23">
        <f>1/1000*'[1]4407Imp'!AJ$207</f>
        <v>4.9355865044800003E-2</v>
      </c>
      <c r="AM40" s="23">
        <f>1/1000*'[1]4407Imp'!AK$207</f>
        <v>3.9326561744799995E-2</v>
      </c>
      <c r="AN40" s="23">
        <f>1/1000*'[1]4407Imp'!AL$207</f>
        <v>3.8878322670900002E-2</v>
      </c>
      <c r="AO40" s="23">
        <f>1/1000*'[1]4407Imp'!AM$207</f>
        <v>4.2473880239999998E-2</v>
      </c>
      <c r="AP40" s="23">
        <f>1/1000*'[1]4407Imp'!AN$207</f>
        <v>2.8915198734400002E-2</v>
      </c>
      <c r="AQ40" s="23">
        <f>1/1000*'[1]4407Imp'!AO$207</f>
        <v>2.9916706226400004E-2</v>
      </c>
      <c r="AR40" s="23">
        <f>1/1000*'[1]4407Imp'!AP$207</f>
        <v>3.4304558884000004E-2</v>
      </c>
      <c r="AS40" s="23">
        <f>1/1000*'[1]4407Imp'!AQ$207</f>
        <v>2.8325679234999998E-2</v>
      </c>
      <c r="AT40" s="23">
        <f>1/1000*'[1]4407Imp'!AR$207</f>
        <v>2.7640962205199997E-2</v>
      </c>
      <c r="AU40" s="23">
        <f>1/1000*'[1]4407Imp'!AS$207</f>
        <v>3.1680694502599999E-2</v>
      </c>
      <c r="AV40" s="23">
        <f>1/1000*'[1]4407Imp'!AT$207</f>
        <v>4.8439801520000006E-2</v>
      </c>
      <c r="AW40" s="23">
        <f>1/1000*'[1]4407Imp'!AU$207</f>
        <v>3.8727951557916668E-2</v>
      </c>
      <c r="AX40" s="23">
        <f>1/1000*'[1]4407Imp'!AV$207</f>
        <v>0</v>
      </c>
      <c r="AY40" s="23">
        <f>1/1000*'[1]4407Imp'!AW$207</f>
        <v>0</v>
      </c>
      <c r="AZ40" s="23">
        <f>1/1000*'[1]4407Imp'!AX$207</f>
        <v>0</v>
      </c>
      <c r="BA40" s="23">
        <f>1/1000*'[1]4407Imp'!AY$207</f>
        <v>0</v>
      </c>
      <c r="BB40" s="23">
        <f>1/1000*'[1]4407Imp'!AZ$207</f>
        <v>0</v>
      </c>
      <c r="BC40" s="24">
        <f>1/1000*'[1]4407Imp'!BA$207</f>
        <v>0</v>
      </c>
      <c r="BD40" s="321"/>
    </row>
    <row r="41" spans="2:56">
      <c r="B41" s="6" t="s">
        <v>99</v>
      </c>
      <c r="C41" s="20">
        <f>1/$A$1*'[1]4407Imp'!$B$208</f>
        <v>0.12680588000000001</v>
      </c>
      <c r="D41" s="23">
        <f>1/$A$1*'[1]4407Imp'!$C$208</f>
        <v>0.10973086</v>
      </c>
      <c r="E41" s="23">
        <f>1/$A$1*'[1]4407Imp'!$D$208</f>
        <v>0.10504872</v>
      </c>
      <c r="F41" s="23">
        <f>1/$A$1*'[1]4407Imp'!$E$208</f>
        <v>9.6955939999999977E-2</v>
      </c>
      <c r="G41" s="23">
        <f>1/$A$1*'[1]4407Imp'!$F$208</f>
        <v>7.4428100000000011E-2</v>
      </c>
      <c r="H41" s="23">
        <f>1/$A$1*'[1]4407Imp'!$G$208</f>
        <v>7.6125819999999997E-2</v>
      </c>
      <c r="I41" s="23">
        <f>1/$A$1*'[1]4407Imp'!$H$208</f>
        <v>7.0374279721804503E-2</v>
      </c>
      <c r="J41" s="43">
        <f>1/$A$1*'[1]4407Imp'!$I$208</f>
        <v>9.1429033161049458E-2</v>
      </c>
      <c r="K41" s="43">
        <f>1/$A$1*'[1]4407Imp'!$J$208</f>
        <v>5.0870771271645021E-2</v>
      </c>
      <c r="L41" s="23">
        <f>1/$A$1*'[1]4407Imp'!$K$208</f>
        <v>3.5945518996620587E-2</v>
      </c>
      <c r="M41" s="23">
        <f>1/$A$1*'[1]4407Imp'!L$208</f>
        <v>9.1035319999999989E-2</v>
      </c>
      <c r="N41" s="23">
        <f>1/$A$1*'[1]4407Imp'!M$208</f>
        <v>7.2355179999999991E-2</v>
      </c>
      <c r="O41" s="23">
        <f>1/$A$1*'[1]4407Imp'!N$208</f>
        <v>5.8314720000000007E-2</v>
      </c>
      <c r="P41" s="23">
        <f>1/$A$1*'[1]4407Imp'!O$208</f>
        <v>7.2221840000000009E-2</v>
      </c>
      <c r="Q41" s="23">
        <f>1/$A$1*'[1]4407Imp'!P$208</f>
        <v>0.11435029999999997</v>
      </c>
      <c r="R41" s="23">
        <f>1/$A$1*'[1]4407Imp'!Q$208</f>
        <v>0.12140719999999998</v>
      </c>
      <c r="S41" s="23">
        <f>1/$A$1*'[1]4407Imp'!R$208</f>
        <v>0.14687767999999998</v>
      </c>
      <c r="T41" s="23">
        <f>1/$A$1*'[1]4407Imp'!S$208</f>
        <v>0.14304582000000005</v>
      </c>
      <c r="U41" s="23">
        <f>1/$A$1*'[1]4407Imp'!T$208</f>
        <v>0.12748542000000002</v>
      </c>
      <c r="V41" s="23">
        <f>1/$A$1*'[1]4407Imp'!U$208</f>
        <v>0.12649869999999999</v>
      </c>
      <c r="W41" s="23">
        <f>1/$A$1*'[1]4407Imp'!V$208</f>
        <v>0</v>
      </c>
      <c r="X41" s="23">
        <f>1/$A$1*'[1]4407Imp'!W$208</f>
        <v>0</v>
      </c>
      <c r="Y41" s="23">
        <f>1/$A$1*'[1]4407Imp'!X$208</f>
        <v>0</v>
      </c>
      <c r="Z41" s="23">
        <f>1/$A$1*'[1]4407Imp'!Y$208</f>
        <v>0</v>
      </c>
      <c r="AA41" s="23">
        <f>1/$A$1*'[1]4407Imp'!Z$208</f>
        <v>0</v>
      </c>
      <c r="AB41" s="43">
        <f>1/$A$1*'[1]4407Imp'!AA$208</f>
        <v>0</v>
      </c>
      <c r="AC41" s="5"/>
      <c r="AD41" s="20">
        <f>1/1000*'[1]4407Imp'!AB$208</f>
        <v>3.4648564012853995E-2</v>
      </c>
      <c r="AE41" s="23">
        <f>1/1000*'[1]4407Imp'!AC$208</f>
        <v>2.9690622218E-2</v>
      </c>
      <c r="AF41" s="23">
        <f>1/1000*'[1]4407Imp'!AD$208</f>
        <v>3.2132470478400003E-2</v>
      </c>
      <c r="AG41" s="23">
        <f>1/1000*'[1]4407Imp'!AE$208</f>
        <v>3.4353639040000009E-2</v>
      </c>
      <c r="AH41" s="23">
        <f>1/1000*'[1]4407Imp'!AF$208</f>
        <v>2.68223848704E-2</v>
      </c>
      <c r="AI41" s="23">
        <f>1/1000*'[1]4407Imp'!AG$208</f>
        <v>2.7889621702800002E-2</v>
      </c>
      <c r="AJ41" s="23">
        <f>1/1000*'[1]4407Imp'!AH$208</f>
        <v>2.6730443288000005E-2</v>
      </c>
      <c r="AK41" s="23">
        <f>1/1000*'[1]4407Imp'!AI$208</f>
        <v>3.8159934752499999E-2</v>
      </c>
      <c r="AL41" s="23">
        <f>1/1000*'[1]4407Imp'!AJ$208</f>
        <v>2.6457479916800003E-2</v>
      </c>
      <c r="AM41" s="23">
        <f>1/1000*'[1]4407Imp'!AK$208</f>
        <v>1.7291553188799998E-2</v>
      </c>
      <c r="AN41" s="23">
        <f>1/1000*'[1]4407Imp'!AL$208</f>
        <v>2.5877300758200002E-2</v>
      </c>
      <c r="AO41" s="23">
        <f>1/1000*'[1]4407Imp'!AM$208</f>
        <v>2.7533345184E-2</v>
      </c>
      <c r="AP41" s="23">
        <f>1/1000*'[1]4407Imp'!AN$208</f>
        <v>2.0241321214400001E-2</v>
      </c>
      <c r="AQ41" s="23">
        <f>1/1000*'[1]4407Imp'!AO$208</f>
        <v>2.1434791592100003E-2</v>
      </c>
      <c r="AR41" s="23">
        <f>1/1000*'[1]4407Imp'!AP$208</f>
        <v>3.3094647436500008E-2</v>
      </c>
      <c r="AS41" s="23">
        <f>1/1000*'[1]4407Imp'!AQ$208</f>
        <v>3.0456011323499996E-2</v>
      </c>
      <c r="AT41" s="23">
        <f>1/1000*'[1]4407Imp'!AR$208</f>
        <v>3.4210462408799998E-2</v>
      </c>
      <c r="AU41" s="23">
        <f>1/1000*'[1]4407Imp'!AS$208</f>
        <v>3.6581491260600001E-2</v>
      </c>
      <c r="AV41" s="23">
        <f>1/1000*'[1]4407Imp'!AT$208</f>
        <v>3.8409531909000004E-2</v>
      </c>
      <c r="AW41" s="23">
        <f>1/1000*'[1]4407Imp'!AU$208</f>
        <v>3.549852462875E-2</v>
      </c>
      <c r="AX41" s="23">
        <f>1/1000*'[1]4407Imp'!AV$208</f>
        <v>0</v>
      </c>
      <c r="AY41" s="23">
        <f>1/1000*'[1]4407Imp'!AW$208</f>
        <v>0</v>
      </c>
      <c r="AZ41" s="23">
        <f>1/1000*'[1]4407Imp'!AX$208</f>
        <v>0</v>
      </c>
      <c r="BA41" s="23">
        <f>1/1000*'[1]4407Imp'!AY$208</f>
        <v>0</v>
      </c>
      <c r="BB41" s="23">
        <f>1/1000*'[1]4407Imp'!AZ$208</f>
        <v>0</v>
      </c>
      <c r="BC41" s="24">
        <f>1/1000*'[1]4407Imp'!BA$208</f>
        <v>0</v>
      </c>
      <c r="BD41" s="321"/>
    </row>
    <row r="42" spans="2:56">
      <c r="B42" s="6" t="s">
        <v>40</v>
      </c>
      <c r="C42" s="20">
        <f>1/$A$1*'[1]4407Imp'!$B$225</f>
        <v>0.26100900000000005</v>
      </c>
      <c r="D42" s="23">
        <f>1/$A$1*'[1]4407Imp'!$C$225</f>
        <v>0.25407600000000002</v>
      </c>
      <c r="E42" s="23">
        <f>1/$A$1*'[1]4407Imp'!$D$225</f>
        <v>0.25728412000000001</v>
      </c>
      <c r="F42" s="23">
        <f>1/$A$1*'[1]4407Imp'!$E$225</f>
        <v>0.23193</v>
      </c>
      <c r="G42" s="23">
        <f>1/$A$1*'[1]4407Imp'!$F$225</f>
        <v>0.224854</v>
      </c>
      <c r="H42" s="23">
        <f>1/$A$1*'[1]4407Imp'!$G$225</f>
        <v>0.21639933999999997</v>
      </c>
      <c r="I42" s="23">
        <f>1/$A$1*'[1]4407Imp'!$H$225</f>
        <v>0.22611888991228071</v>
      </c>
      <c r="J42" s="43">
        <f>1/$A$1*'[1]4407Imp'!$I$225</f>
        <v>0.17715420000000001</v>
      </c>
      <c r="K42" s="43">
        <f>1/$A$1*'[1]4407Imp'!$J$225</f>
        <v>0.14410969597222223</v>
      </c>
      <c r="L42" s="23">
        <f>1/$A$1*'[1]4407Imp'!$K$225</f>
        <v>0.13769171086666668</v>
      </c>
      <c r="M42" s="23">
        <f>1/$A$1*'[1]4407Imp'!L$225</f>
        <v>0.13260541999999997</v>
      </c>
      <c r="N42" s="23">
        <f>1/$A$1*'[1]4407Imp'!M$225</f>
        <v>0.12764699999999998</v>
      </c>
      <c r="O42" s="23">
        <f>1/$A$1*'[1]4407Imp'!N$225</f>
        <v>0.11633638</v>
      </c>
      <c r="P42" s="23">
        <f>1/$A$1*'[1]4407Imp'!O$225</f>
        <v>0.1247656</v>
      </c>
      <c r="Q42" s="23">
        <f>1/$A$1*'[1]4407Imp'!P$225</f>
        <v>0.11220813999999997</v>
      </c>
      <c r="R42" s="23">
        <f>1/$A$1*'[1]4407Imp'!Q$225</f>
        <v>0.11015076000000001</v>
      </c>
      <c r="S42" s="23">
        <f>1/$A$1*'[1]4407Imp'!R$225</f>
        <v>9.6811690000000006E-2</v>
      </c>
      <c r="T42" s="23">
        <f>1/$A$1*'[1]4407Imp'!S$225</f>
        <v>0.10014925999999999</v>
      </c>
      <c r="U42" s="23">
        <f>1/$A$1*'[1]4407Imp'!T$225</f>
        <v>7.8215999999999994E-2</v>
      </c>
      <c r="V42" s="23">
        <f>1/$A$1*'[1]4407Imp'!U$225</f>
        <v>5.9631000000000003E-2</v>
      </c>
      <c r="W42" s="23">
        <f>1/$A$1*'[1]4407Imp'!V$225</f>
        <v>0</v>
      </c>
      <c r="X42" s="23">
        <f>1/$A$1*'[1]4407Imp'!W$225</f>
        <v>0</v>
      </c>
      <c r="Y42" s="23">
        <f>1/$A$1*'[1]4407Imp'!X$225</f>
        <v>0</v>
      </c>
      <c r="Z42" s="23">
        <f>1/$A$1*'[1]4407Imp'!Y$225</f>
        <v>0</v>
      </c>
      <c r="AA42" s="23">
        <f>1/$A$1*'[1]4407Imp'!Z$225</f>
        <v>0</v>
      </c>
      <c r="AB42" s="43">
        <f>1/$A$1*'[1]4407Imp'!AA$225</f>
        <v>0</v>
      </c>
      <c r="AC42" s="5"/>
      <c r="AD42" s="20">
        <f>1/1000*'[1]4407Imp'!AB$225</f>
        <v>6.3453133018548005E-2</v>
      </c>
      <c r="AE42" s="23">
        <f>1/1000*'[1]4407Imp'!AC$225</f>
        <v>5.4822437134799999E-2</v>
      </c>
      <c r="AF42" s="23">
        <f>1/1000*'[1]4407Imp'!AD$225</f>
        <v>5.9326092014399999E-2</v>
      </c>
      <c r="AG42" s="23">
        <f>1/1000*'[1]4407Imp'!AE$225</f>
        <v>6.878479469120001E-2</v>
      </c>
      <c r="AH42" s="23">
        <f>1/1000*'[1]4407Imp'!AF$225</f>
        <v>6.9433995464400003E-2</v>
      </c>
      <c r="AI42" s="23">
        <f>1/1000*'[1]4407Imp'!AG$225</f>
        <v>6.5978265724800006E-2</v>
      </c>
      <c r="AJ42" s="23">
        <f>1/1000*'[1]4407Imp'!AH$225</f>
        <v>7.4269406723599996E-2</v>
      </c>
      <c r="AK42" s="23">
        <f>1/1000*'[1]4407Imp'!AI$225</f>
        <v>7.2955209775000002E-2</v>
      </c>
      <c r="AL42" s="23">
        <f>1/1000*'[1]4407Imp'!AJ$225</f>
        <v>5.2667875729200009E-2</v>
      </c>
      <c r="AM42" s="23">
        <f>1/1000*'[1]4407Imp'!AK$225</f>
        <v>4.7113435842E-2</v>
      </c>
      <c r="AN42" s="23">
        <f>1/1000*'[1]4407Imp'!AL$225</f>
        <v>4.0854616574400003E-2</v>
      </c>
      <c r="AO42" s="23">
        <f>1/1000*'[1]4407Imp'!AM$225</f>
        <v>4.8723647039999998E-2</v>
      </c>
      <c r="AP42" s="23">
        <f>1/1000*'[1]4407Imp'!AN$225</f>
        <v>3.7362992567999999E-2</v>
      </c>
      <c r="AQ42" s="23">
        <f>1/1000*'[1]4407Imp'!AO$225</f>
        <v>3.7568242272900003E-2</v>
      </c>
      <c r="AR42" s="23">
        <f>1/1000*'[1]4407Imp'!AP$225</f>
        <v>3.9108313918000001E-2</v>
      </c>
      <c r="AS42" s="23">
        <f>1/1000*'[1]4407Imp'!AQ$225</f>
        <v>2.8805485838499997E-2</v>
      </c>
      <c r="AT42" s="23">
        <f>1/1000*'[1]4407Imp'!AR$225</f>
        <v>2.6239734174499998E-2</v>
      </c>
      <c r="AU42" s="23">
        <f>1/1000*'[1]4407Imp'!AS$225</f>
        <v>2.8139289478300002E-2</v>
      </c>
      <c r="AV42" s="23">
        <f>1/1000*'[1]4407Imp'!AT$225</f>
        <v>2.6537568382000002E-2</v>
      </c>
      <c r="AW42" s="23">
        <f>1/1000*'[1]4407Imp'!AU$225</f>
        <v>1.8982752615833334E-2</v>
      </c>
      <c r="AX42" s="23">
        <f>1/1000*'[1]4407Imp'!AV$225</f>
        <v>0</v>
      </c>
      <c r="AY42" s="23">
        <f>1/1000*'[1]4407Imp'!AW$225</f>
        <v>0</v>
      </c>
      <c r="AZ42" s="23">
        <f>1/1000*'[1]4407Imp'!AX$225</f>
        <v>0</v>
      </c>
      <c r="BA42" s="23">
        <f>1/1000*'[1]4407Imp'!AY$225</f>
        <v>0</v>
      </c>
      <c r="BB42" s="23">
        <f>1/1000*'[1]4407Imp'!AZ$225</f>
        <v>0</v>
      </c>
      <c r="BC42" s="24">
        <f>1/1000*'[1]4407Imp'!BA$225</f>
        <v>0</v>
      </c>
      <c r="BD42" s="321"/>
    </row>
    <row r="43" spans="2:56">
      <c r="B43" s="6" t="s">
        <v>17</v>
      </c>
      <c r="C43" s="185">
        <f t="shared" ref="C43:AB43" si="11">SUM(C30:C30)-SUM(C31:C42)</f>
        <v>8.5192479999999016E-2</v>
      </c>
      <c r="D43" s="32">
        <f t="shared" si="11"/>
        <v>9.9520303000002031E-2</v>
      </c>
      <c r="E43" s="32">
        <f t="shared" si="11"/>
        <v>0.10124268500000166</v>
      </c>
      <c r="F43" s="32">
        <f t="shared" si="11"/>
        <v>9.981132000000148E-2</v>
      </c>
      <c r="G43" s="32">
        <f t="shared" si="11"/>
        <v>7.2989899999997832E-2</v>
      </c>
      <c r="H43" s="32">
        <f t="shared" si="11"/>
        <v>6.1962200000001744E-2</v>
      </c>
      <c r="I43" s="32">
        <f t="shared" si="11"/>
        <v>9.5816976313644275E-2</v>
      </c>
      <c r="J43" s="46">
        <f t="shared" si="11"/>
        <v>7.5881335413349404E-2</v>
      </c>
      <c r="K43" s="46">
        <f t="shared" si="11"/>
        <v>5.5581791522126167E-2</v>
      </c>
      <c r="L43" s="32">
        <f t="shared" si="11"/>
        <v>5.9290384440476629E-2</v>
      </c>
      <c r="M43" s="32">
        <f t="shared" si="11"/>
        <v>5.4947815151516366E-2</v>
      </c>
      <c r="N43" s="32">
        <f t="shared" si="11"/>
        <v>6.4558464400002791E-2</v>
      </c>
      <c r="O43" s="32">
        <f t="shared" si="11"/>
        <v>5.5269619999999797E-2</v>
      </c>
      <c r="P43" s="32">
        <f t="shared" si="11"/>
        <v>6.4117180000001106E-2</v>
      </c>
      <c r="Q43" s="32">
        <f t="shared" si="11"/>
        <v>6.8179211052632471E-2</v>
      </c>
      <c r="R43" s="32">
        <f t="shared" si="11"/>
        <v>9.5982016499999823E-2</v>
      </c>
      <c r="S43" s="32">
        <f t="shared" si="11"/>
        <v>9.495363400000123E-2</v>
      </c>
      <c r="T43" s="32">
        <f t="shared" si="11"/>
        <v>0.11120678520000027</v>
      </c>
      <c r="U43" s="32">
        <f t="shared" si="11"/>
        <v>0.10421395099999842</v>
      </c>
      <c r="V43" s="32">
        <f t="shared" si="11"/>
        <v>0.11269833039999977</v>
      </c>
      <c r="W43" s="32">
        <f t="shared" si="11"/>
        <v>0</v>
      </c>
      <c r="X43" s="32">
        <f t="shared" si="11"/>
        <v>0</v>
      </c>
      <c r="Y43" s="32">
        <f t="shared" si="11"/>
        <v>0</v>
      </c>
      <c r="Z43" s="32">
        <f t="shared" si="11"/>
        <v>0</v>
      </c>
      <c r="AA43" s="32">
        <f t="shared" si="11"/>
        <v>0</v>
      </c>
      <c r="AB43" s="46">
        <f t="shared" si="11"/>
        <v>0</v>
      </c>
      <c r="AC43" s="5"/>
      <c r="AD43" s="169">
        <f t="shared" ref="AD43:BC43" si="12">SUM(AD30:AD30)-SUM(AD31:AD42)</f>
        <v>2.7820901764820993E-2</v>
      </c>
      <c r="AE43" s="61">
        <f t="shared" si="12"/>
        <v>3.4491548710000042E-2</v>
      </c>
      <c r="AF43" s="61">
        <f t="shared" si="12"/>
        <v>4.051508587679975E-2</v>
      </c>
      <c r="AG43" s="61">
        <f t="shared" si="12"/>
        <v>3.6819979694400207E-2</v>
      </c>
      <c r="AH43" s="61">
        <f t="shared" si="12"/>
        <v>2.4418623998299971E-2</v>
      </c>
      <c r="AI43" s="61">
        <f t="shared" si="12"/>
        <v>2.3281002544799811E-2</v>
      </c>
      <c r="AJ43" s="61">
        <f t="shared" si="12"/>
        <v>3.1278284245599863E-2</v>
      </c>
      <c r="AK43" s="61">
        <f t="shared" si="12"/>
        <v>2.6741550959499483E-2</v>
      </c>
      <c r="AL43" s="61">
        <f t="shared" si="12"/>
        <v>2.0227932991199848E-2</v>
      </c>
      <c r="AM43" s="61">
        <f t="shared" si="12"/>
        <v>1.8822269474799924E-2</v>
      </c>
      <c r="AN43" s="61">
        <f t="shared" si="12"/>
        <v>1.8668398692600396E-2</v>
      </c>
      <c r="AO43" s="61">
        <f t="shared" si="12"/>
        <v>2.6623216607999822E-2</v>
      </c>
      <c r="AP43" s="61">
        <f t="shared" si="12"/>
        <v>1.8604460318400018E-2</v>
      </c>
      <c r="AQ43" s="61">
        <f t="shared" si="12"/>
        <v>1.8637668229200433E-2</v>
      </c>
      <c r="AR43" s="61">
        <f t="shared" si="12"/>
        <v>2.2738675081999782E-2</v>
      </c>
      <c r="AS43" s="61">
        <f t="shared" si="12"/>
        <v>2.5326744005500612E-2</v>
      </c>
      <c r="AT43" s="61">
        <f t="shared" si="12"/>
        <v>2.5247359583000062E-2</v>
      </c>
      <c r="AU43" s="61">
        <f t="shared" si="12"/>
        <v>2.8731621690200049E-2</v>
      </c>
      <c r="AV43" s="61">
        <f t="shared" si="12"/>
        <v>3.1231429261999955E-2</v>
      </c>
      <c r="AW43" s="61">
        <f t="shared" si="12"/>
        <v>2.8957247045416468E-2</v>
      </c>
      <c r="AX43" s="61">
        <f t="shared" si="12"/>
        <v>0</v>
      </c>
      <c r="AY43" s="61">
        <f t="shared" si="12"/>
        <v>0</v>
      </c>
      <c r="AZ43" s="61">
        <f t="shared" si="12"/>
        <v>0</v>
      </c>
      <c r="BA43" s="61">
        <f t="shared" si="12"/>
        <v>0</v>
      </c>
      <c r="BB43" s="61">
        <f t="shared" si="12"/>
        <v>0</v>
      </c>
      <c r="BC43" s="171">
        <f t="shared" si="12"/>
        <v>0</v>
      </c>
      <c r="BD43" s="321"/>
    </row>
    <row r="44" spans="2:56" ht="17.149999999999999" customHeight="1">
      <c r="B44" s="92" t="s">
        <v>73</v>
      </c>
      <c r="C44" s="132">
        <f>1/$A$1*'[1]4407Imp'!$B$194</f>
        <v>0.43604799999999994</v>
      </c>
      <c r="D44" s="109">
        <f>1/$A$1*'[1]4407Imp'!$C$194</f>
        <v>0.39743821999999995</v>
      </c>
      <c r="E44" s="109">
        <f>1/$A$1*'[1]4407Imp'!$D$194</f>
        <v>0.40826456</v>
      </c>
      <c r="F44" s="109">
        <f>1/$A$1*'[1]4407Imp'!$E$194</f>
        <v>0.47333540000000002</v>
      </c>
      <c r="G44" s="109">
        <f>1/$A$1*'[1]4407Imp'!$F$194</f>
        <v>0.406053</v>
      </c>
      <c r="H44" s="109">
        <f>1/$A$1*'[1]4407Imp'!$G$194</f>
        <v>0.30533900000000003</v>
      </c>
      <c r="I44" s="109">
        <f>1/$A$1*'[1]4407Imp'!$H$194</f>
        <v>0.31280200000000002</v>
      </c>
      <c r="J44" s="95">
        <f>1/$A$1*'[1]4407Imp'!$I$194</f>
        <v>0.25957996</v>
      </c>
      <c r="K44" s="95">
        <f>1/$A$1*'[1]4407Imp'!$J$194</f>
        <v>0.24996801999999999</v>
      </c>
      <c r="L44" s="109">
        <f>1/$A$1*'[1]4407Imp'!$K$194</f>
        <v>0.11740300000000001</v>
      </c>
      <c r="M44" s="109">
        <f>1/$A$1*'[1]4407Imp'!L$194</f>
        <v>0.136986</v>
      </c>
      <c r="N44" s="109">
        <f>1/$A$1*'[1]4407Imp'!M$194</f>
        <v>0.165909</v>
      </c>
      <c r="O44" s="109">
        <f>1/$A$1*'[1]4407Imp'!N$194</f>
        <v>0.128278</v>
      </c>
      <c r="P44" s="109">
        <f>1/$A$1*'[1]4407Imp'!O$194</f>
        <v>0.10725899999999998</v>
      </c>
      <c r="Q44" s="109">
        <f>1/$A$1*'[1]4407Imp'!P$194</f>
        <v>0.10945099999999999</v>
      </c>
      <c r="R44" s="109">
        <f>1/$A$1*'[1]4407Imp'!Q$194</f>
        <v>9.4777E-2</v>
      </c>
      <c r="S44" s="109">
        <f>1/$A$1*'[1]4407Imp'!R$194</f>
        <v>0.11512299999999999</v>
      </c>
      <c r="T44" s="109">
        <f>1/$A$1*'[1]4407Imp'!S$194</f>
        <v>9.2994000000000007E-2</v>
      </c>
      <c r="U44" s="109">
        <f>1/$A$1*'[1]4407Imp'!T$194</f>
        <v>9.279599999999999E-2</v>
      </c>
      <c r="V44" s="109">
        <f>1/$A$1*'[1]4407Imp'!U$194</f>
        <v>9.1241000000000003E-2</v>
      </c>
      <c r="W44" s="109">
        <f>1/$A$1*'[1]4407Imp'!V$194</f>
        <v>0</v>
      </c>
      <c r="X44" s="109">
        <f>1/$A$1*'[1]4407Imp'!W$194</f>
        <v>0</v>
      </c>
      <c r="Y44" s="109">
        <f>1/$A$1*'[1]4407Imp'!X$194</f>
        <v>0</v>
      </c>
      <c r="Z44" s="109">
        <f>1/$A$1*'[1]4407Imp'!Y$194</f>
        <v>0</v>
      </c>
      <c r="AA44" s="109">
        <f>1/$A$1*'[1]4407Imp'!Z$194</f>
        <v>0</v>
      </c>
      <c r="AB44" s="95">
        <f>1/$A$1*'[1]4407Imp'!AA$194</f>
        <v>0</v>
      </c>
      <c r="AC44" s="5"/>
      <c r="AD44" s="132">
        <f>1/1000*'[1]4407Imp'!AB$194</f>
        <v>5.7233028019979995E-2</v>
      </c>
      <c r="AE44" s="109">
        <f>1/1000*'[1]4407Imp'!AC$194</f>
        <v>5.0811604484800002E-2</v>
      </c>
      <c r="AF44" s="109">
        <f>1/1000*'[1]4407Imp'!AD$194</f>
        <v>5.35620330816E-2</v>
      </c>
      <c r="AG44" s="109">
        <f>1/1000*'[1]4407Imp'!AE$194</f>
        <v>7.7197861664E-2</v>
      </c>
      <c r="AH44" s="109">
        <f>1/1000*'[1]4407Imp'!AF$194</f>
        <v>7.3514074537400012E-2</v>
      </c>
      <c r="AI44" s="109">
        <f>1/1000*'[1]4407Imp'!AG$194</f>
        <v>5.8264139076000004E-2</v>
      </c>
      <c r="AJ44" s="109">
        <f>1/1000*'[1]4407Imp'!AH$194</f>
        <v>6.2929845815200003E-2</v>
      </c>
      <c r="AK44" s="109">
        <f>1/1000*'[1]4407Imp'!AI$194</f>
        <v>7.0722821512000003E-2</v>
      </c>
      <c r="AL44" s="109">
        <f>1/1000*'[1]4407Imp'!AJ$194</f>
        <v>5.9991113947200005E-2</v>
      </c>
      <c r="AM44" s="109">
        <f>1/1000*'[1]4407Imp'!AK$194</f>
        <v>2.98269095124E-2</v>
      </c>
      <c r="AN44" s="109">
        <f>1/1000*'[1]4407Imp'!AL$194</f>
        <v>3.2381784174599998E-2</v>
      </c>
      <c r="AO44" s="109">
        <f>1/1000*'[1]4407Imp'!AM$194</f>
        <v>4.9259775839999999E-2</v>
      </c>
      <c r="AP44" s="109">
        <f>1/1000*'[1]4407Imp'!AN$194</f>
        <v>3.6973737996799996E-2</v>
      </c>
      <c r="AQ44" s="109">
        <f>1/1000*'[1]4407Imp'!AO$194</f>
        <v>3.1113906034200001E-2</v>
      </c>
      <c r="AR44" s="109">
        <f>1/1000*'[1]4407Imp'!AP$194</f>
        <v>3.3005764144000006E-2</v>
      </c>
      <c r="AS44" s="109">
        <f>1/1000*'[1]4407Imp'!AQ$194</f>
        <v>2.3846891795999997E-2</v>
      </c>
      <c r="AT44" s="109">
        <f>1/1000*'[1]4407Imp'!AR$194</f>
        <v>2.54781947228E-2</v>
      </c>
      <c r="AU44" s="109">
        <f>1/1000*'[1]4407Imp'!AS$194</f>
        <v>2.3542772896500003E-2</v>
      </c>
      <c r="AV44" s="109">
        <f>1/1000*'[1]4407Imp'!AT$194</f>
        <v>2.6291880228000001E-2</v>
      </c>
      <c r="AW44" s="109">
        <f>1/1000*'[1]4407Imp'!AU$194</f>
        <v>2.36739948725E-2</v>
      </c>
      <c r="AX44" s="109">
        <f>1/1000*'[1]4407Imp'!AV$194</f>
        <v>0</v>
      </c>
      <c r="AY44" s="109">
        <f>1/1000*'[1]4407Imp'!AW$194</f>
        <v>0</v>
      </c>
      <c r="AZ44" s="109">
        <f>1/1000*'[1]4407Imp'!AX$194</f>
        <v>0</v>
      </c>
      <c r="BA44" s="109">
        <f>1/1000*'[1]4407Imp'!AY$194</f>
        <v>0</v>
      </c>
      <c r="BB44" s="109">
        <f>1/1000*'[1]4407Imp'!AZ$194</f>
        <v>0</v>
      </c>
      <c r="BC44" s="133">
        <f>1/1000*'[1]4407Imp'!BA$194</f>
        <v>0</v>
      </c>
      <c r="BD44" s="321"/>
    </row>
    <row r="45" spans="2:56" ht="17.149999999999999" customHeight="1">
      <c r="B45" s="83" t="s">
        <v>127</v>
      </c>
      <c r="C45" s="231">
        <f>1/$A$1*'[1]4407Imp'!$B$273</f>
        <v>0.29777524</v>
      </c>
      <c r="D45" s="114">
        <f>1/$A$1*'[1]4407Imp'!$C$273</f>
        <v>0.29989201999999998</v>
      </c>
      <c r="E45" s="114">
        <f>1/$A$1*'[1]4407Imp'!$D$273</f>
        <v>0.32463758999999998</v>
      </c>
      <c r="F45" s="114">
        <f>1/$A$1*'[1]4407Imp'!$E$273</f>
        <v>0.34141025999999997</v>
      </c>
      <c r="G45" s="114">
        <f>1/$A$1*'[1]4407Imp'!$F$273</f>
        <v>0.36273721999999997</v>
      </c>
      <c r="H45" s="114">
        <f>1/$A$1*'[1]4407Imp'!$G$273</f>
        <v>0.33341467999999996</v>
      </c>
      <c r="I45" s="114">
        <f>1/$A$1*'[1]4407Imp'!$H$273</f>
        <v>0.33999825999999994</v>
      </c>
      <c r="J45" s="115">
        <f>1/$A$1*'[1]4407Imp'!$I$273</f>
        <v>0.33352942000000002</v>
      </c>
      <c r="K45" s="115">
        <f>1/$A$1*'[1]4407Imp'!$J$273</f>
        <v>0.25413217999999999</v>
      </c>
      <c r="L45" s="114">
        <f>1/$A$1*'[1]4407Imp'!$K$273</f>
        <v>0.21565656</v>
      </c>
      <c r="M45" s="114">
        <f>1/$A$1*'[1]4407Imp'!L$273</f>
        <v>0.29338365999999999</v>
      </c>
      <c r="N45" s="114">
        <f>1/$A$1*'[1]4407Imp'!M$273</f>
        <v>0.36298681999999999</v>
      </c>
      <c r="O45" s="114">
        <f>1/$A$1*'[1]4407Imp'!N$273</f>
        <v>0.33137198000000001</v>
      </c>
      <c r="P45" s="114">
        <f>1/$A$1*'[1]4407Imp'!O$273</f>
        <v>0.31487883999999999</v>
      </c>
      <c r="Q45" s="114">
        <f>1/$A$1*'[1]4407Imp'!P$273</f>
        <v>0.33943782000000006</v>
      </c>
      <c r="R45" s="114">
        <f>1/$A$1*'[1]4407Imp'!Q$273</f>
        <v>0.36283380000000004</v>
      </c>
      <c r="S45" s="114">
        <f>1/$A$1*'[1]4407Imp'!R$273</f>
        <v>0.36450713999999995</v>
      </c>
      <c r="T45" s="114">
        <f>1/$A$1*'[1]4407Imp'!S$273</f>
        <v>0.36121727999999992</v>
      </c>
      <c r="U45" s="114">
        <f>1/$A$1*'[1]4407Imp'!T$273</f>
        <v>0.39079311999999994</v>
      </c>
      <c r="V45" s="114">
        <f>1/$A$1*'[1]4407Imp'!U$273</f>
        <v>0.35371238000000005</v>
      </c>
      <c r="W45" s="114">
        <f>1/$A$1*'[1]4407Imp'!V$273</f>
        <v>0</v>
      </c>
      <c r="X45" s="114">
        <f>1/$A$1*'[1]4407Imp'!W$273</f>
        <v>0</v>
      </c>
      <c r="Y45" s="114">
        <f>1/$A$1*'[1]4407Imp'!X$273</f>
        <v>0</v>
      </c>
      <c r="Z45" s="114">
        <f>1/$A$1*'[1]4407Imp'!Y$273</f>
        <v>0</v>
      </c>
      <c r="AA45" s="114">
        <f>1/$A$1*'[1]4407Imp'!Z$273</f>
        <v>0</v>
      </c>
      <c r="AB45" s="115">
        <f>1/$A$1*'[1]4407Imp'!AA$273</f>
        <v>0</v>
      </c>
      <c r="AC45" s="17"/>
      <c r="AD45" s="57">
        <f>1/1000*'[1]4407Imp'!AB$273</f>
        <v>7.6572093317805998E-2</v>
      </c>
      <c r="AE45" s="58">
        <f>1/1000*'[1]4407Imp'!AC$273</f>
        <v>6.6260705510400003E-2</v>
      </c>
      <c r="AF45" s="58">
        <f>1/1000*'[1]4407Imp'!AD$273</f>
        <v>7.1744132380800019E-2</v>
      </c>
      <c r="AG45" s="58">
        <f>1/1000*'[1]4407Imp'!AE$273</f>
        <v>8.3286442566400012E-2</v>
      </c>
      <c r="AH45" s="58">
        <f>1/1000*'[1]4407Imp'!AF$273</f>
        <v>9.1519168794199995E-2</v>
      </c>
      <c r="AI45" s="58">
        <f>1/1000*'[1]4407Imp'!AG$273</f>
        <v>7.6283463270300014E-2</v>
      </c>
      <c r="AJ45" s="58">
        <f>1/1000*'[1]4407Imp'!AH$273</f>
        <v>8.4031735647200012E-2</v>
      </c>
      <c r="AK45" s="58">
        <f>1/1000*'[1]4407Imp'!AI$273</f>
        <v>9.7484151527500007E-2</v>
      </c>
      <c r="AL45" s="58">
        <f>1/1000*'[1]4407Imp'!AJ$273</f>
        <v>7.8419779057600017E-2</v>
      </c>
      <c r="AM45" s="58">
        <f>1/1000*'[1]4407Imp'!AK$273</f>
        <v>5.1545294283999996E-2</v>
      </c>
      <c r="AN45" s="58">
        <f>1/1000*'[1]4407Imp'!AL$273</f>
        <v>5.8631703408900004E-2</v>
      </c>
      <c r="AO45" s="58">
        <f>1/1000*'[1]4407Imp'!AM$273</f>
        <v>9.6023427024000005E-2</v>
      </c>
      <c r="AP45" s="58">
        <f>1/1000*'[1]4407Imp'!AN$273</f>
        <v>7.9827785892799999E-2</v>
      </c>
      <c r="AQ45" s="58">
        <f>1/1000*'[1]4407Imp'!AO$273</f>
        <v>7.7072701614300007E-2</v>
      </c>
      <c r="AR45" s="58">
        <f>1/1000*'[1]4407Imp'!AP$273</f>
        <v>8.6979534729499999E-2</v>
      </c>
      <c r="AS45" s="58">
        <f>1/1000*'[1]4407Imp'!AQ$273</f>
        <v>8.0039619579499996E-2</v>
      </c>
      <c r="AT45" s="58">
        <f>1/1000*'[1]4407Imp'!AR$273</f>
        <v>8.0272557355700005E-2</v>
      </c>
      <c r="AU45" s="58">
        <f>1/1000*'[1]4407Imp'!AS$273</f>
        <v>8.4002228081200003E-2</v>
      </c>
      <c r="AV45" s="58">
        <f>1/1000*'[1]4407Imp'!AT$273</f>
        <v>0.102092231161</v>
      </c>
      <c r="AW45" s="58">
        <f>1/1000*'[1]4407Imp'!AU$273</f>
        <v>7.9974782004166675E-2</v>
      </c>
      <c r="AX45" s="58">
        <f>1/1000*'[1]4407Imp'!AV$273</f>
        <v>0</v>
      </c>
      <c r="AY45" s="58">
        <f>1/1000*'[1]4407Imp'!AW$273</f>
        <v>0</v>
      </c>
      <c r="AZ45" s="58">
        <f>1/1000*'[1]4407Imp'!AX$273</f>
        <v>0</v>
      </c>
      <c r="BA45" s="58">
        <f>1/1000*'[1]4407Imp'!AY$273</f>
        <v>0</v>
      </c>
      <c r="BB45" s="58">
        <f>1/1000*'[1]4407Imp'!AZ$273</f>
        <v>0</v>
      </c>
      <c r="BC45" s="60">
        <f>1/1000*'[1]4407Imp'!BA$273</f>
        <v>0</v>
      </c>
      <c r="BD45" s="321"/>
    </row>
    <row r="46" spans="2:56">
      <c r="B46" s="6" t="s">
        <v>93</v>
      </c>
      <c r="C46" s="20">
        <f>1/$A$1*'[1]4407Imp'!$B$5</f>
        <v>2.1244700000000002E-2</v>
      </c>
      <c r="D46" s="23">
        <f>1/$A$1*'[1]4407Imp'!$C$5</f>
        <v>2.1231000000000003E-2</v>
      </c>
      <c r="E46" s="23">
        <f>1/$A$1*'[1]4407Imp'!$D$5</f>
        <v>2.4073000000000001E-2</v>
      </c>
      <c r="F46" s="23">
        <f>1/$A$1*'[1]4407Imp'!$E$5</f>
        <v>1.583008E-2</v>
      </c>
      <c r="G46" s="23">
        <f>1/$A$1*'[1]4407Imp'!$F$5</f>
        <v>1.668E-2</v>
      </c>
      <c r="H46" s="23">
        <f>1/$A$1*'[1]4407Imp'!$G$5</f>
        <v>2.0178059999999998E-2</v>
      </c>
      <c r="I46" s="23">
        <f>1/$A$1*'[1]4407Imp'!$H$5</f>
        <v>1.8733999999999997E-2</v>
      </c>
      <c r="J46" s="43">
        <f>1/$A$1*'[1]4407Imp'!$I$5</f>
        <v>1.2229E-2</v>
      </c>
      <c r="K46" s="43">
        <f>1/$A$1*'[1]4407Imp'!$J$5</f>
        <v>1.2224E-2</v>
      </c>
      <c r="L46" s="23">
        <f>1/$A$1*'[1]4407Imp'!$K$5</f>
        <v>8.0882000000000003E-3</v>
      </c>
      <c r="M46" s="23">
        <f>1/$A$1*'[1]4407Imp'!L$5</f>
        <v>9.0010000000000003E-3</v>
      </c>
      <c r="N46" s="23">
        <f>1/$A$1*'[1]4407Imp'!M$5</f>
        <v>7.3694199999999989E-3</v>
      </c>
      <c r="O46" s="23">
        <f>1/$A$1*'[1]4407Imp'!N$5</f>
        <v>9.2409999999999992E-3</v>
      </c>
      <c r="P46" s="23">
        <f>1/$A$1*'[1]4407Imp'!O$5</f>
        <v>7.7149999999999996E-3</v>
      </c>
      <c r="Q46" s="23">
        <f>1/$A$1*'[1]4407Imp'!P$5</f>
        <v>6.8199999999999997E-3</v>
      </c>
      <c r="R46" s="23">
        <f>1/$A$1*'[1]4407Imp'!Q$5</f>
        <v>7.241E-3</v>
      </c>
      <c r="S46" s="23">
        <f>1/$A$1*'[1]4407Imp'!R$5</f>
        <v>4.8469999999999997E-3</v>
      </c>
      <c r="T46" s="23">
        <f>1/$A$1*'[1]4407Imp'!S$5</f>
        <v>4.4979999999999994E-3</v>
      </c>
      <c r="U46" s="23">
        <f>1/$A$1*'[1]4407Imp'!T$5</f>
        <v>6.4549999999999998E-3</v>
      </c>
      <c r="V46" s="23">
        <f>1/$A$1*'[1]4407Imp'!U$5</f>
        <v>5.6069999999999991E-3</v>
      </c>
      <c r="W46" s="23">
        <f>1/$A$1*'[1]4407Imp'!V$5</f>
        <v>0</v>
      </c>
      <c r="X46" s="23">
        <f>1/$A$1*'[1]4407Imp'!W$5</f>
        <v>0</v>
      </c>
      <c r="Y46" s="23">
        <f>1/$A$1*'[1]4407Imp'!X$5</f>
        <v>0</v>
      </c>
      <c r="Z46" s="23">
        <f>1/$A$1*'[1]4407Imp'!Y$5</f>
        <v>0</v>
      </c>
      <c r="AA46" s="23">
        <f>1/$A$1*'[1]4407Imp'!Z$5</f>
        <v>0</v>
      </c>
      <c r="AB46" s="43">
        <f>1/$A$1*'[1]4407Imp'!AA$5</f>
        <v>0</v>
      </c>
      <c r="AC46" s="5"/>
      <c r="AD46" s="20">
        <f>1/1000*'[1]4407Imp'!AB$5</f>
        <v>6.2883914021100006E-3</v>
      </c>
      <c r="AE46" s="23">
        <f>1/1000*'[1]4407Imp'!AC$5</f>
        <v>5.8826259028000004E-3</v>
      </c>
      <c r="AF46" s="23">
        <f>1/1000*'[1]4407Imp'!AD$5</f>
        <v>6.4823054879999996E-3</v>
      </c>
      <c r="AG46" s="23">
        <f>1/1000*'[1]4407Imp'!AE$5</f>
        <v>5.1525945071999998E-3</v>
      </c>
      <c r="AH46" s="23">
        <f>1/1000*'[1]4407Imp'!AF$5</f>
        <v>5.6577920770000002E-3</v>
      </c>
      <c r="AI46" s="23">
        <f>1/1000*'[1]4407Imp'!AG$5</f>
        <v>5.4391218453000009E-3</v>
      </c>
      <c r="AJ46" s="23">
        <f>1/1000*'[1]4407Imp'!AH$5</f>
        <v>4.9005415088E-3</v>
      </c>
      <c r="AK46" s="23">
        <f>1/1000*'[1]4407Imp'!AI$5</f>
        <v>3.9400600435E-3</v>
      </c>
      <c r="AL46" s="23">
        <f>1/1000*'[1]4407Imp'!AJ$5</f>
        <v>4.0141676628000006E-3</v>
      </c>
      <c r="AM46" s="23">
        <f>1/1000*'[1]4407Imp'!AK$5</f>
        <v>2.5466565256000002E-3</v>
      </c>
      <c r="AN46" s="23">
        <f>1/1000*'[1]4407Imp'!AL$5</f>
        <v>2.5181472645000001E-3</v>
      </c>
      <c r="AO46" s="23">
        <f>1/1000*'[1]4407Imp'!AM$5</f>
        <v>2.7101989440000002E-3</v>
      </c>
      <c r="AP46" s="23">
        <f>1/1000*'[1]4407Imp'!AN$5</f>
        <v>3.0751264015999999E-3</v>
      </c>
      <c r="AQ46" s="23">
        <f>1/1000*'[1]4407Imp'!AO$5</f>
        <v>2.6462937021000002E-3</v>
      </c>
      <c r="AR46" s="23">
        <f>1/1000*'[1]4407Imp'!AP$5</f>
        <v>2.3769336010000001E-3</v>
      </c>
      <c r="AS46" s="23">
        <f>1/1000*'[1]4407Imp'!AQ$5</f>
        <v>2.1093159395E-3</v>
      </c>
      <c r="AT46" s="23">
        <f>1/1000*'[1]4407Imp'!AR$5</f>
        <v>1.4836013149000001E-3</v>
      </c>
      <c r="AU46" s="23">
        <f>1/1000*'[1]4407Imp'!AS$5</f>
        <v>1.5363276071000001E-3</v>
      </c>
      <c r="AV46" s="23">
        <f>1/1000*'[1]4407Imp'!AT$5</f>
        <v>2.1792012770000002E-3</v>
      </c>
      <c r="AW46" s="23">
        <f>1/1000*'[1]4407Imp'!AU$5</f>
        <v>1.7273939291666668E-3</v>
      </c>
      <c r="AX46" s="23">
        <f>1/1000*'[1]4407Imp'!AV$5</f>
        <v>0</v>
      </c>
      <c r="AY46" s="23">
        <f>1/1000*'[1]4407Imp'!AW$5</f>
        <v>0</v>
      </c>
      <c r="AZ46" s="23">
        <f>1/1000*'[1]4407Imp'!AX$5</f>
        <v>0</v>
      </c>
      <c r="BA46" s="23">
        <f>1/1000*'[1]4407Imp'!AY$5</f>
        <v>0</v>
      </c>
      <c r="BB46" s="23">
        <f>1/1000*'[1]4407Imp'!AZ$5</f>
        <v>0</v>
      </c>
      <c r="BC46" s="24">
        <f>1/1000*'[1]4407Imp'!BA$5</f>
        <v>0</v>
      </c>
      <c r="BD46" s="321"/>
    </row>
    <row r="47" spans="2:56">
      <c r="B47" s="6" t="s">
        <v>56</v>
      </c>
      <c r="C47" s="20">
        <f>1/$A$1*'[1]4407Imp'!$B$22</f>
        <v>3.3999999999999996E-2</v>
      </c>
      <c r="D47" s="23">
        <f>1/$A$1*'[1]4407Imp'!$C$22</f>
        <v>3.5456120000000001E-2</v>
      </c>
      <c r="E47" s="23">
        <f>1/$A$1*'[1]4407Imp'!$D$22</f>
        <v>3.2525739999999997E-2</v>
      </c>
      <c r="F47" s="23">
        <f>1/$A$1*'[1]4407Imp'!$E$22</f>
        <v>2.4901E-2</v>
      </c>
      <c r="G47" s="23">
        <f>1/$A$1*'[1]4407Imp'!$F$22</f>
        <v>1.6452999999999999E-2</v>
      </c>
      <c r="H47" s="23">
        <f>1/$A$1*'[1]4407Imp'!$G$22</f>
        <v>2.0245880000000001E-2</v>
      </c>
      <c r="I47" s="23">
        <f>1/$A$1*'[1]4407Imp'!$H$22</f>
        <v>1.7540999999999998E-2</v>
      </c>
      <c r="J47" s="43">
        <f>1/$A$1*'[1]4407Imp'!$I$22</f>
        <v>8.1639999999999994E-3</v>
      </c>
      <c r="K47" s="43">
        <f>1/$A$1*'[1]4407Imp'!$J$22</f>
        <v>5.5969999999999995E-3</v>
      </c>
      <c r="L47" s="23">
        <f>1/$A$1*'[1]4407Imp'!$K$22</f>
        <v>2.8349999999999998E-3</v>
      </c>
      <c r="M47" s="23">
        <f>1/$A$1*'[1]4407Imp'!L$22</f>
        <v>1.818E-3</v>
      </c>
      <c r="N47" s="23">
        <f>1/$A$1*'[1]4407Imp'!M$22</f>
        <v>2.5100000000000001E-3</v>
      </c>
      <c r="O47" s="23">
        <f>1/$A$1*'[1]4407Imp'!N$22</f>
        <v>2.3539999999999998E-3</v>
      </c>
      <c r="P47" s="23">
        <f>1/$A$1*'[1]4407Imp'!O$22</f>
        <v>2.055E-3</v>
      </c>
      <c r="Q47" s="23">
        <f>1/$A$1*'[1]4407Imp'!P$22</f>
        <v>7.5970000000000005E-3</v>
      </c>
      <c r="R47" s="23">
        <f>1/$A$1*'[1]4407Imp'!Q$22</f>
        <v>1.5982999999999997E-2</v>
      </c>
      <c r="S47" s="23">
        <f>1/$A$1*'[1]4407Imp'!R$22</f>
        <v>1.9609999999999999E-2</v>
      </c>
      <c r="T47" s="23">
        <f>1/$A$1*'[1]4407Imp'!S$22</f>
        <v>1.694E-2</v>
      </c>
      <c r="U47" s="23">
        <f>1/$A$1*'[1]4407Imp'!T$22</f>
        <v>2.6379999999999997E-2</v>
      </c>
      <c r="V47" s="23">
        <f>1/$A$1*'[1]4407Imp'!U$22</f>
        <v>4.3931000000000005E-2</v>
      </c>
      <c r="W47" s="23">
        <f>1/$A$1*'[1]4407Imp'!V$22</f>
        <v>0</v>
      </c>
      <c r="X47" s="23">
        <f>1/$A$1*'[1]4407Imp'!W$22</f>
        <v>0</v>
      </c>
      <c r="Y47" s="23">
        <f>1/$A$1*'[1]4407Imp'!X$22</f>
        <v>0</v>
      </c>
      <c r="Z47" s="23">
        <f>1/$A$1*'[1]4407Imp'!Y$22</f>
        <v>0</v>
      </c>
      <c r="AA47" s="23">
        <f>1/$A$1*'[1]4407Imp'!Z$22</f>
        <v>0</v>
      </c>
      <c r="AB47" s="43">
        <f>1/$A$1*'[1]4407Imp'!AA$22</f>
        <v>0</v>
      </c>
      <c r="AC47" s="5"/>
      <c r="AD47" s="20">
        <f>1/1000*'[1]4407Imp'!AB$22</f>
        <v>4.2794112101939997E-3</v>
      </c>
      <c r="AE47" s="23">
        <f>1/1000*'[1]4407Imp'!AC$22</f>
        <v>4.7302314104000001E-3</v>
      </c>
      <c r="AF47" s="23">
        <f>1/1000*'[1]4407Imp'!AD$22</f>
        <v>4.3681481376000005E-3</v>
      </c>
      <c r="AG47" s="23">
        <f>1/1000*'[1]4407Imp'!AE$22</f>
        <v>3.9613029008000004E-3</v>
      </c>
      <c r="AH47" s="23">
        <f>1/1000*'[1]4407Imp'!AF$22</f>
        <v>2.6622482677000005E-3</v>
      </c>
      <c r="AI47" s="23">
        <f>1/1000*'[1]4407Imp'!AG$22</f>
        <v>3.1105747101000006E-3</v>
      </c>
      <c r="AJ47" s="23">
        <f>1/1000*'[1]4407Imp'!AH$22</f>
        <v>2.9899150784000001E-3</v>
      </c>
      <c r="AK47" s="23">
        <f>1/1000*'[1]4407Imp'!AI$22</f>
        <v>1.8671513835E-3</v>
      </c>
      <c r="AL47" s="23">
        <f>1/1000*'[1]4407Imp'!AJ$22</f>
        <v>1.4905248988000002E-3</v>
      </c>
      <c r="AM47" s="23">
        <f>1/1000*'[1]4407Imp'!AK$22</f>
        <v>6.2602250480000004E-4</v>
      </c>
      <c r="AN47" s="23">
        <f>1/1000*'[1]4407Imp'!AL$22</f>
        <v>3.4292412180000003E-4</v>
      </c>
      <c r="AO47" s="23">
        <f>1/1000*'[1]4407Imp'!AM$22</f>
        <v>6.7771190400000008E-4</v>
      </c>
      <c r="AP47" s="23">
        <f>1/1000*'[1]4407Imp'!AN$22</f>
        <v>5.2850247999999996E-4</v>
      </c>
      <c r="AQ47" s="23">
        <f>1/1000*'[1]4407Imp'!AO$22</f>
        <v>4.725393081E-4</v>
      </c>
      <c r="AR47" s="23">
        <f>1/1000*'[1]4407Imp'!AP$22</f>
        <v>1.5228369655000001E-3</v>
      </c>
      <c r="AS47" s="23">
        <f>1/1000*'[1]4407Imp'!AQ$22</f>
        <v>3.1971951129999999E-3</v>
      </c>
      <c r="AT47" s="23">
        <f>1/1000*'[1]4407Imp'!AR$22</f>
        <v>3.5828006371999999E-3</v>
      </c>
      <c r="AU47" s="23">
        <f>1/1000*'[1]4407Imp'!AS$22</f>
        <v>2.9625218908999997E-3</v>
      </c>
      <c r="AV47" s="23">
        <f>1/1000*'[1]4407Imp'!AT$22</f>
        <v>4.790505653E-3</v>
      </c>
      <c r="AW47" s="23">
        <f>1/1000*'[1]4407Imp'!AU$22</f>
        <v>7.1704274374999998E-3</v>
      </c>
      <c r="AX47" s="23">
        <f>1/1000*'[1]4407Imp'!AV$22</f>
        <v>0</v>
      </c>
      <c r="AY47" s="23">
        <f>1/1000*'[1]4407Imp'!AW$22</f>
        <v>0</v>
      </c>
      <c r="AZ47" s="23">
        <f>1/1000*'[1]4407Imp'!AX$22</f>
        <v>0</v>
      </c>
      <c r="BA47" s="23">
        <f>1/1000*'[1]4407Imp'!AY$22</f>
        <v>0</v>
      </c>
      <c r="BB47" s="23">
        <f>1/1000*'[1]4407Imp'!AZ$22</f>
        <v>0</v>
      </c>
      <c r="BC47" s="24">
        <f>1/1000*'[1]4407Imp'!BA$22</f>
        <v>0</v>
      </c>
      <c r="BD47" s="321"/>
    </row>
    <row r="48" spans="2:56">
      <c r="B48" s="6" t="s">
        <v>92</v>
      </c>
      <c r="C48" s="20">
        <f>1/$A$1*'[1]4407Imp'!$B$29</f>
        <v>0.114408</v>
      </c>
      <c r="D48" s="23">
        <f>1/$A$1*'[1]4407Imp'!$C$29</f>
        <v>9.2488799999999996E-2</v>
      </c>
      <c r="E48" s="23">
        <f>1/$A$1*'[1]4407Imp'!$D$29</f>
        <v>8.9021809999999993E-2</v>
      </c>
      <c r="F48" s="23">
        <f>1/$A$1*'[1]4407Imp'!$E$29</f>
        <v>9.0384419999999993E-2</v>
      </c>
      <c r="G48" s="23">
        <f>1/$A$1*'[1]4407Imp'!$F$29</f>
        <v>8.1391439999999995E-2</v>
      </c>
      <c r="H48" s="23">
        <f>1/$A$1*'[1]4407Imp'!$G$29</f>
        <v>5.2497780000000001E-2</v>
      </c>
      <c r="I48" s="23">
        <f>1/$A$1*'[1]4407Imp'!$H$29</f>
        <v>5.0970679999999997E-2</v>
      </c>
      <c r="J48" s="43">
        <f>1/$A$1*'[1]4407Imp'!$I$29</f>
        <v>5.5577039999999994E-2</v>
      </c>
      <c r="K48" s="43">
        <f>1/$A$1*'[1]4407Imp'!$J$29</f>
        <v>3.5512160000000001E-2</v>
      </c>
      <c r="L48" s="23">
        <f>1/$A$1*'[1]4407Imp'!$K$29</f>
        <v>2.5836019999999998E-2</v>
      </c>
      <c r="M48" s="23">
        <f>1/$A$1*'[1]4407Imp'!L$29</f>
        <v>3.8192240000000002E-2</v>
      </c>
      <c r="N48" s="23">
        <f>1/$A$1*'[1]4407Imp'!M$29</f>
        <v>6.1268259999999991E-2</v>
      </c>
      <c r="O48" s="23">
        <f>1/$A$1*'[1]4407Imp'!N$29</f>
        <v>5.16724E-2</v>
      </c>
      <c r="P48" s="23">
        <f>1/$A$1*'[1]4407Imp'!O$29</f>
        <v>4.5497679999999999E-2</v>
      </c>
      <c r="Q48" s="23">
        <f>1/$A$1*'[1]4407Imp'!P$29</f>
        <v>6.217981999999999E-2</v>
      </c>
      <c r="R48" s="23">
        <f>1/$A$1*'[1]4407Imp'!Q$29</f>
        <v>7.2807159999999996E-2</v>
      </c>
      <c r="S48" s="23">
        <f>1/$A$1*'[1]4407Imp'!R$29</f>
        <v>7.640102E-2</v>
      </c>
      <c r="T48" s="23">
        <f>1/$A$1*'[1]4407Imp'!S$29</f>
        <v>5.8361780000000002E-2</v>
      </c>
      <c r="U48" s="23">
        <f>1/$A$1*'[1]4407Imp'!T$29</f>
        <v>5.9866480000000007E-2</v>
      </c>
      <c r="V48" s="23">
        <f>1/$A$1*'[1]4407Imp'!U$29</f>
        <v>4.326523999999999E-2</v>
      </c>
      <c r="W48" s="23">
        <f>1/$A$1*'[1]4407Imp'!V$29</f>
        <v>0</v>
      </c>
      <c r="X48" s="23">
        <f>1/$A$1*'[1]4407Imp'!W$29</f>
        <v>0</v>
      </c>
      <c r="Y48" s="23">
        <f>1/$A$1*'[1]4407Imp'!X$29</f>
        <v>0</v>
      </c>
      <c r="Z48" s="23">
        <f>1/$A$1*'[1]4407Imp'!Y$29</f>
        <v>0</v>
      </c>
      <c r="AA48" s="23">
        <f>1/$A$1*'[1]4407Imp'!Z$29</f>
        <v>0</v>
      </c>
      <c r="AB48" s="43">
        <f>1/$A$1*'[1]4407Imp'!AA$29</f>
        <v>0</v>
      </c>
      <c r="AC48" s="5"/>
      <c r="AD48" s="20">
        <f>1/1000*'[1]4407Imp'!AB$29</f>
        <v>3.5914688734160996E-2</v>
      </c>
      <c r="AE48" s="23">
        <f>1/1000*'[1]4407Imp'!AC$29</f>
        <v>2.6822027060800002E-2</v>
      </c>
      <c r="AF48" s="23">
        <f>1/1000*'[1]4407Imp'!AD$29</f>
        <v>2.7287302128000002E-2</v>
      </c>
      <c r="AG48" s="23">
        <f>1/1000*'[1]4407Imp'!AE$29</f>
        <v>3.0925629067200002E-2</v>
      </c>
      <c r="AH48" s="23">
        <f>1/1000*'[1]4407Imp'!AF$29</f>
        <v>3.0069361918400001E-2</v>
      </c>
      <c r="AI48" s="23">
        <f>1/1000*'[1]4407Imp'!AG$29</f>
        <v>1.9677050121300003E-2</v>
      </c>
      <c r="AJ48" s="23">
        <f>1/1000*'[1]4407Imp'!AH$29</f>
        <v>1.9865540691200004E-2</v>
      </c>
      <c r="AK48" s="23">
        <f>1/1000*'[1]4407Imp'!AI$29</f>
        <v>2.3020546154000003E-2</v>
      </c>
      <c r="AL48" s="23">
        <f>1/1000*'[1]4407Imp'!AJ$29</f>
        <v>1.6509678522000002E-2</v>
      </c>
      <c r="AM48" s="23">
        <f>1/1000*'[1]4407Imp'!AK$29</f>
        <v>1.04564473728E-2</v>
      </c>
      <c r="AN48" s="23">
        <f>1/1000*'[1]4407Imp'!AL$29</f>
        <v>1.1118619386000001E-2</v>
      </c>
      <c r="AO48" s="23">
        <f>1/1000*'[1]4407Imp'!AM$29</f>
        <v>2.1048859344000002E-2</v>
      </c>
      <c r="AP48" s="23">
        <f>1/1000*'[1]4407Imp'!AN$29</f>
        <v>1.6506297121600001E-2</v>
      </c>
      <c r="AQ48" s="23">
        <f>1/1000*'[1]4407Imp'!AO$29</f>
        <v>1.5413673604799999E-2</v>
      </c>
      <c r="AR48" s="23">
        <f>1/1000*'[1]4407Imp'!AP$29</f>
        <v>2.0613124236500004E-2</v>
      </c>
      <c r="AS48" s="23">
        <f>1/1000*'[1]4407Imp'!AQ$29</f>
        <v>1.9362437031000001E-2</v>
      </c>
      <c r="AT48" s="23">
        <f>1/1000*'[1]4407Imp'!AR$29</f>
        <v>2.0663826152399999E-2</v>
      </c>
      <c r="AU48" s="23">
        <f>1/1000*'[1]4407Imp'!AS$29</f>
        <v>1.8948008479399998E-2</v>
      </c>
      <c r="AV48" s="23">
        <f>1/1000*'[1]4407Imp'!AT$29</f>
        <v>2.1804826620000002E-2</v>
      </c>
      <c r="AW48" s="23">
        <f>1/1000*'[1]4407Imp'!AU$29</f>
        <v>1.3924748294166667E-2</v>
      </c>
      <c r="AX48" s="23">
        <f>1/1000*'[1]4407Imp'!AV$29</f>
        <v>0</v>
      </c>
      <c r="AY48" s="23">
        <f>1/1000*'[1]4407Imp'!AW$29</f>
        <v>0</v>
      </c>
      <c r="AZ48" s="23">
        <f>1/1000*'[1]4407Imp'!AX$29</f>
        <v>0</v>
      </c>
      <c r="BA48" s="23">
        <f>1/1000*'[1]4407Imp'!AY$29</f>
        <v>0</v>
      </c>
      <c r="BB48" s="23">
        <f>1/1000*'[1]4407Imp'!AZ$29</f>
        <v>0</v>
      </c>
      <c r="BC48" s="24">
        <f>1/1000*'[1]4407Imp'!BA$29</f>
        <v>0</v>
      </c>
      <c r="BD48" s="321"/>
    </row>
    <row r="49" spans="2:56">
      <c r="B49" s="6" t="s">
        <v>94</v>
      </c>
      <c r="C49" s="20">
        <f>1/$A$1*'[1]4407Imp'!$B$135</f>
        <v>1.5952859999999999E-2</v>
      </c>
      <c r="D49" s="23">
        <f>1/$A$1*'[1]4407Imp'!$C$135</f>
        <v>1.136064E-2</v>
      </c>
      <c r="E49" s="23">
        <f>1/$A$1*'[1]4407Imp'!$D$135</f>
        <v>2.4249199999999997E-3</v>
      </c>
      <c r="F49" s="23">
        <f>1/$A$1*'[1]4407Imp'!$E$135</f>
        <v>1.5359999999999998E-3</v>
      </c>
      <c r="G49" s="23">
        <f>1/$A$1*'[1]4407Imp'!$F$135</f>
        <v>1.9469999999999999E-3</v>
      </c>
      <c r="H49" s="23">
        <f>1/$A$1*'[1]4407Imp'!$G$135</f>
        <v>1.7059999999999996E-3</v>
      </c>
      <c r="I49" s="23">
        <f>1/$A$1*'[1]4407Imp'!$H$135</f>
        <v>2.8969999999999994E-3</v>
      </c>
      <c r="J49" s="43">
        <f>1/$A$1*'[1]4407Imp'!$I$135</f>
        <v>4.3278800000000001E-3</v>
      </c>
      <c r="K49" s="43">
        <f>1/$A$1*'[1]4407Imp'!$J$135</f>
        <v>2.7490000000000001E-3</v>
      </c>
      <c r="L49" s="23">
        <f>1/$A$1*'[1]4407Imp'!$K$135</f>
        <v>1.7278800000000002E-3</v>
      </c>
      <c r="M49" s="23">
        <f>1/$A$1*'[1]4407Imp'!L$135</f>
        <v>2.2569999999999999E-3</v>
      </c>
      <c r="N49" s="23">
        <f>1/$A$1*'[1]4407Imp'!M$135</f>
        <v>2.1090000000000002E-3</v>
      </c>
      <c r="O49" s="23">
        <f>1/$A$1*'[1]4407Imp'!N$135</f>
        <v>1.4680000000000001E-3</v>
      </c>
      <c r="P49" s="23">
        <f>1/$A$1*'[1]4407Imp'!O$135</f>
        <v>1.1849999999999999E-3</v>
      </c>
      <c r="Q49" s="23">
        <f>1/$A$1*'[1]4407Imp'!P$135</f>
        <v>2.2079999999999999E-3</v>
      </c>
      <c r="R49" s="23">
        <f>1/$A$1*'[1]4407Imp'!Q$135</f>
        <v>1.4700000000000002E-3</v>
      </c>
      <c r="S49" s="23">
        <f>1/$A$1*'[1]4407Imp'!R$135</f>
        <v>1.2719999999999999E-3</v>
      </c>
      <c r="T49" s="23">
        <f>1/$A$1*'[1]4407Imp'!S$135</f>
        <v>1.1739999999999999E-3</v>
      </c>
      <c r="U49" s="23">
        <f>1/$A$1*'[1]4407Imp'!T$135</f>
        <v>8.0999999999999985E-4</v>
      </c>
      <c r="V49" s="23">
        <f>1/$A$1*'[1]4407Imp'!U$135</f>
        <v>5.0699999999999996E-4</v>
      </c>
      <c r="W49" s="23">
        <f>1/$A$1*'[1]4407Imp'!V$135</f>
        <v>0</v>
      </c>
      <c r="X49" s="23">
        <f>1/$A$1*'[1]4407Imp'!W$135</f>
        <v>0</v>
      </c>
      <c r="Y49" s="23">
        <f>1/$A$1*'[1]4407Imp'!X$135</f>
        <v>0</v>
      </c>
      <c r="Z49" s="23">
        <f>1/$A$1*'[1]4407Imp'!Y$135</f>
        <v>0</v>
      </c>
      <c r="AA49" s="23">
        <f>1/$A$1*'[1]4407Imp'!Z$135</f>
        <v>0</v>
      </c>
      <c r="AB49" s="43">
        <f>1/$A$1*'[1]4407Imp'!AA$135</f>
        <v>0</v>
      </c>
      <c r="AC49" s="5"/>
      <c r="AD49" s="20">
        <f>1/1000*'[1]4407Imp'!AB$135</f>
        <v>5.686804387077E-3</v>
      </c>
      <c r="AE49" s="23">
        <f>1/1000*'[1]4407Imp'!AC$135</f>
        <v>3.5255929875999997E-3</v>
      </c>
      <c r="AF49" s="23">
        <f>1/1000*'[1]4407Imp'!AD$135</f>
        <v>7.256562768E-4</v>
      </c>
      <c r="AG49" s="23">
        <f>1/1000*'[1]4407Imp'!AE$135</f>
        <v>6.1442711680000008E-4</v>
      </c>
      <c r="AH49" s="23">
        <f>1/1000*'[1]4407Imp'!AF$135</f>
        <v>7.5319513290000005E-4</v>
      </c>
      <c r="AI49" s="23">
        <f>1/1000*'[1]4407Imp'!AG$135</f>
        <v>5.4316908360000011E-4</v>
      </c>
      <c r="AJ49" s="23">
        <f>1/1000*'[1]4407Imp'!AH$135</f>
        <v>8.778477176E-4</v>
      </c>
      <c r="AK49" s="23">
        <f>1/1000*'[1]4407Imp'!AI$135</f>
        <v>1.4207987205000002E-3</v>
      </c>
      <c r="AL49" s="23">
        <f>1/1000*'[1]4407Imp'!AJ$135</f>
        <v>1.0989317528000003E-3</v>
      </c>
      <c r="AM49" s="23">
        <f>1/1000*'[1]4407Imp'!AK$135</f>
        <v>7.1767620760000001E-4</v>
      </c>
      <c r="AN49" s="23">
        <f>1/1000*'[1]4407Imp'!AL$135</f>
        <v>7.1990812800000004E-4</v>
      </c>
      <c r="AO49" s="23">
        <f>1/1000*'[1]4407Imp'!AM$135</f>
        <v>8.7694607999999998E-4</v>
      </c>
      <c r="AP49" s="23">
        <f>1/1000*'[1]4407Imp'!AN$135</f>
        <v>6.1055237760000009E-4</v>
      </c>
      <c r="AQ49" s="23">
        <f>1/1000*'[1]4407Imp'!AO$135</f>
        <v>4.6808884500000006E-4</v>
      </c>
      <c r="AR49" s="23">
        <f>1/1000*'[1]4407Imp'!AP$135</f>
        <v>8.4689085150000017E-4</v>
      </c>
      <c r="AS49" s="23">
        <f>1/1000*'[1]4407Imp'!AQ$135</f>
        <v>7.0736283449999993E-4</v>
      </c>
      <c r="AT49" s="23">
        <f>1/1000*'[1]4407Imp'!AR$135</f>
        <v>6.1894305919999988E-4</v>
      </c>
      <c r="AU49" s="23">
        <f>1/1000*'[1]4407Imp'!AS$135</f>
        <v>5.1802167560000001E-4</v>
      </c>
      <c r="AV49" s="23">
        <f>1/1000*'[1]4407Imp'!AT$135</f>
        <v>2.9458273499999998E-4</v>
      </c>
      <c r="AW49" s="23">
        <f>1/1000*'[1]4407Imp'!AU$135</f>
        <v>2.238203825E-4</v>
      </c>
      <c r="AX49" s="23">
        <f>1/1000*'[1]4407Imp'!AV$135</f>
        <v>0</v>
      </c>
      <c r="AY49" s="23">
        <f>1/1000*'[1]4407Imp'!AW$135</f>
        <v>0</v>
      </c>
      <c r="AZ49" s="23">
        <f>1/1000*'[1]4407Imp'!AX$135</f>
        <v>0</v>
      </c>
      <c r="BA49" s="23">
        <f>1/1000*'[1]4407Imp'!AY$135</f>
        <v>0</v>
      </c>
      <c r="BB49" s="23">
        <f>1/1000*'[1]4407Imp'!AZ$135</f>
        <v>0</v>
      </c>
      <c r="BC49" s="24">
        <f>1/1000*'[1]4407Imp'!BA$135</f>
        <v>0</v>
      </c>
      <c r="BD49" s="321"/>
    </row>
    <row r="50" spans="2:56">
      <c r="B50" s="6" t="s">
        <v>150</v>
      </c>
      <c r="C50" s="19">
        <f>SUM(C58:C61)</f>
        <v>4.4930019999999994E-2</v>
      </c>
      <c r="D50" s="23">
        <f t="shared" ref="D50:K50" si="13">SUM(D58:D61)</f>
        <v>4.0775519999999996E-2</v>
      </c>
      <c r="E50" s="23">
        <f t="shared" si="13"/>
        <v>4.5029999999999994E-2</v>
      </c>
      <c r="F50" s="23">
        <f t="shared" si="13"/>
        <v>4.7036999999999995E-2</v>
      </c>
      <c r="G50" s="23">
        <f t="shared" si="13"/>
        <v>4.8588779999999998E-2</v>
      </c>
      <c r="H50" s="23">
        <f t="shared" si="13"/>
        <v>4.1539699999999999E-2</v>
      </c>
      <c r="I50" s="23">
        <f t="shared" si="13"/>
        <v>4.9902719999999991E-2</v>
      </c>
      <c r="J50" s="23">
        <f t="shared" si="13"/>
        <v>4.3235599999999999E-2</v>
      </c>
      <c r="K50" s="43">
        <f t="shared" si="13"/>
        <v>2.9482539999999998E-2</v>
      </c>
      <c r="L50" s="23">
        <f>SUM(L58:L61)</f>
        <v>2.104E-2</v>
      </c>
      <c r="M50" s="23">
        <f>SUM(M58:M61)</f>
        <v>3.8765000000000001E-2</v>
      </c>
      <c r="N50" s="23">
        <f>SUM(N58:N61)</f>
        <v>4.2160999999999997E-2</v>
      </c>
      <c r="O50" s="23">
        <f t="shared" ref="O50:AB50" si="14">SUM(O58:O61)</f>
        <v>4.0400999999999999E-2</v>
      </c>
      <c r="P50" s="23">
        <f t="shared" si="14"/>
        <v>3.7260000000000001E-2</v>
      </c>
      <c r="Q50" s="23">
        <f t="shared" si="14"/>
        <v>3.9648999999999997E-2</v>
      </c>
      <c r="R50" s="23">
        <f t="shared" si="14"/>
        <v>3.7259639999999997E-2</v>
      </c>
      <c r="S50" s="23">
        <f t="shared" si="14"/>
        <v>3.3600419999999999E-2</v>
      </c>
      <c r="T50" s="23">
        <f t="shared" si="14"/>
        <v>2.9628340000000003E-2</v>
      </c>
      <c r="U50" s="23">
        <f t="shared" si="14"/>
        <v>3.6253159999999993E-2</v>
      </c>
      <c r="V50" s="23">
        <f t="shared" si="14"/>
        <v>2.8654959999999997E-2</v>
      </c>
      <c r="W50" s="23">
        <f t="shared" si="14"/>
        <v>0</v>
      </c>
      <c r="X50" s="23">
        <f t="shared" si="14"/>
        <v>0</v>
      </c>
      <c r="Y50" s="23">
        <f t="shared" si="14"/>
        <v>0</v>
      </c>
      <c r="Z50" s="23">
        <f t="shared" si="14"/>
        <v>0</v>
      </c>
      <c r="AA50" s="23">
        <f t="shared" si="14"/>
        <v>0</v>
      </c>
      <c r="AB50" s="43">
        <f t="shared" si="14"/>
        <v>0</v>
      </c>
      <c r="AC50" s="5"/>
      <c r="AD50" s="19">
        <f>SUM(AD58:AD61)</f>
        <v>1.3930200999999998E-2</v>
      </c>
      <c r="AE50" s="23">
        <f>SUM(AE58:AE61)</f>
        <v>1.1560696000000001E-2</v>
      </c>
      <c r="AF50" s="23">
        <f>SUM(AF58:AF61)</f>
        <v>1.3285373999999999E-2</v>
      </c>
      <c r="AG50" s="23">
        <f t="shared" ref="AG50:BB50" si="15">SUM(AG58:AG61)</f>
        <v>1.3616346999999999E-2</v>
      </c>
      <c r="AH50" s="23">
        <f t="shared" si="15"/>
        <v>1.6898569328900003E-2</v>
      </c>
      <c r="AI50" s="23">
        <f t="shared" si="15"/>
        <v>1.43289988842E-2</v>
      </c>
      <c r="AJ50" s="23">
        <f t="shared" si="15"/>
        <v>1.6572812560800003E-2</v>
      </c>
      <c r="AK50" s="23">
        <f t="shared" si="15"/>
        <v>1.7539816607500001E-2</v>
      </c>
      <c r="AL50" s="23">
        <f t="shared" si="15"/>
        <v>1.2032491252800002E-2</v>
      </c>
      <c r="AM50" s="23">
        <f t="shared" si="15"/>
        <v>7.526685315600001E-3</v>
      </c>
      <c r="AN50" s="23">
        <f t="shared" si="15"/>
        <v>9.9030771018000004E-3</v>
      </c>
      <c r="AO50" s="23">
        <f t="shared" si="15"/>
        <v>1.4366747088000001E-2</v>
      </c>
      <c r="AP50" s="23">
        <f t="shared" si="15"/>
        <v>1.24823574832E-2</v>
      </c>
      <c r="AQ50" s="23">
        <f t="shared" si="15"/>
        <v>1.2287545341300001E-2</v>
      </c>
      <c r="AR50" s="23">
        <f t="shared" si="15"/>
        <v>1.3022945404000001E-2</v>
      </c>
      <c r="AS50" s="23">
        <f t="shared" si="15"/>
        <v>1.0432468731999999E-2</v>
      </c>
      <c r="AT50" s="23">
        <f t="shared" si="15"/>
        <v>1.0695121280100001E-2</v>
      </c>
      <c r="AU50" s="23">
        <f t="shared" si="15"/>
        <v>1.0657738920399999E-2</v>
      </c>
      <c r="AV50" s="23">
        <f t="shared" si="15"/>
        <v>1.3764095590999999E-2</v>
      </c>
      <c r="AW50" s="23">
        <f t="shared" si="15"/>
        <v>1.0540345281250002E-2</v>
      </c>
      <c r="AX50" s="23">
        <f t="shared" si="15"/>
        <v>0</v>
      </c>
      <c r="AY50" s="23">
        <f t="shared" si="15"/>
        <v>0</v>
      </c>
      <c r="AZ50" s="23">
        <f t="shared" si="15"/>
        <v>0</v>
      </c>
      <c r="BA50" s="23">
        <f t="shared" si="15"/>
        <v>0</v>
      </c>
      <c r="BB50" s="23">
        <f t="shared" si="15"/>
        <v>0</v>
      </c>
      <c r="BC50" s="24">
        <f>SUM(BC58:BC61)</f>
        <v>0</v>
      </c>
      <c r="BD50" s="321"/>
    </row>
    <row r="51" spans="2:56">
      <c r="B51" s="6" t="s">
        <v>61</v>
      </c>
      <c r="C51" s="20">
        <f>1/$A$1*'[1]4407Imp'!$B$244</f>
        <v>6.6955119999999993E-2</v>
      </c>
      <c r="D51" s="23">
        <f>1/$A$1*'[1]4407Imp'!$C$244</f>
        <v>9.7928119999999994E-2</v>
      </c>
      <c r="E51" s="23">
        <f>1/$A$1*'[1]4407Imp'!$D$244</f>
        <v>0.13086425999999998</v>
      </c>
      <c r="F51" s="23">
        <f>1/$A$1*'[1]4407Imp'!$E$244</f>
        <v>0.16110184</v>
      </c>
      <c r="G51" s="23">
        <f>1/$A$1*'[1]4407Imp'!$F$244</f>
        <v>0.19711099999999998</v>
      </c>
      <c r="H51" s="23">
        <f>1/$A$1*'[1]4407Imp'!$G$244</f>
        <v>0.19670225999999999</v>
      </c>
      <c r="I51" s="23">
        <f>1/$A$1*'[1]4407Imp'!$H$244</f>
        <v>0.19924669999999997</v>
      </c>
      <c r="J51" s="43">
        <f>1/$A$1*'[1]4407Imp'!$I$244</f>
        <v>0.2096363</v>
      </c>
      <c r="K51" s="43">
        <f>1/$A$1*'[1]4407Imp'!$J$244</f>
        <v>0.16821548</v>
      </c>
      <c r="L51" s="23">
        <f>1/$A$1*'[1]4407Imp'!$K$244</f>
        <v>0.15583596</v>
      </c>
      <c r="M51" s="23">
        <f>1/$A$1*'[1]4407Imp'!L$244</f>
        <v>0.19155742000000001</v>
      </c>
      <c r="N51" s="23">
        <f>1/$A$1*'[1]4407Imp'!M$244</f>
        <v>0.23315614000000001</v>
      </c>
      <c r="O51" s="23">
        <f>1/$A$1*'[1]4407Imp'!N$244</f>
        <v>0.21474258000000002</v>
      </c>
      <c r="P51" s="23">
        <f>1/$A$1*'[1]4407Imp'!O$244</f>
        <v>0.21009815999999998</v>
      </c>
      <c r="Q51" s="23">
        <f>1/$A$1*'[1]4407Imp'!P$244</f>
        <v>0.20957700000000001</v>
      </c>
      <c r="R51" s="23">
        <f>1/$A$1*'[1]4407Imp'!Q$244</f>
        <v>0.21829500000000002</v>
      </c>
      <c r="S51" s="23">
        <f>1/$A$1*'[1]4407Imp'!R$244</f>
        <v>0.22191170000000002</v>
      </c>
      <c r="T51" s="23">
        <f>1/$A$1*'[1]4407Imp'!S$244</f>
        <v>0.24522215999999997</v>
      </c>
      <c r="U51" s="23">
        <f>1/$A$1*'[1]4407Imp'!T$244</f>
        <v>0.25602447999999994</v>
      </c>
      <c r="V51" s="23">
        <f>1/$A$1*'[1]4407Imp'!U$244</f>
        <v>0.22893004</v>
      </c>
      <c r="W51" s="23">
        <f>1/$A$1*'[1]4407Imp'!V$244</f>
        <v>0</v>
      </c>
      <c r="X51" s="23">
        <f>1/$A$1*'[1]4407Imp'!W$244</f>
        <v>0</v>
      </c>
      <c r="Y51" s="23">
        <f>1/$A$1*'[1]4407Imp'!X$244</f>
        <v>0</v>
      </c>
      <c r="Z51" s="23">
        <f>1/$A$1*'[1]4407Imp'!Y$244</f>
        <v>0</v>
      </c>
      <c r="AA51" s="23">
        <f>1/$A$1*'[1]4407Imp'!Z$244</f>
        <v>0</v>
      </c>
      <c r="AB51" s="43">
        <f>1/$A$1*'[1]4407Imp'!AA$244</f>
        <v>0</v>
      </c>
      <c r="AC51" s="5"/>
      <c r="AD51" s="20">
        <f>1/1000*'[1]4407Imp'!AB$244</f>
        <v>1.0359332074848E-2</v>
      </c>
      <c r="AE51" s="23">
        <f>1/1000*'[1]4407Imp'!AC$244</f>
        <v>1.3438924008799999E-2</v>
      </c>
      <c r="AF51" s="23">
        <f>1/1000*'[1]4407Imp'!AD$244</f>
        <v>1.92602153088E-2</v>
      </c>
      <c r="AG51" s="23">
        <f>1/1000*'[1]4407Imp'!AE$244</f>
        <v>2.8697446736000005E-2</v>
      </c>
      <c r="AH51" s="23">
        <f>1/1000*'[1]4407Imp'!AF$244</f>
        <v>3.5270254598600004E-2</v>
      </c>
      <c r="AI51" s="23">
        <f>1/1000*'[1]4407Imp'!AG$244</f>
        <v>3.2930459862300004E-2</v>
      </c>
      <c r="AJ51" s="23">
        <f>1/1000*'[1]4407Imp'!AH$244</f>
        <v>3.8352096081600007E-2</v>
      </c>
      <c r="AK51" s="23">
        <f>1/1000*'[1]4407Imp'!AI$244</f>
        <v>4.9408504002000003E-2</v>
      </c>
      <c r="AL51" s="23">
        <f>1/1000*'[1]4407Imp'!AJ$244</f>
        <v>4.2990591224400007E-2</v>
      </c>
      <c r="AM51" s="23">
        <f>1/1000*'[1]4407Imp'!AK$244</f>
        <v>2.9505788892799999E-2</v>
      </c>
      <c r="AN51" s="23">
        <f>1/1000*'[1]4407Imp'!AL$244</f>
        <v>3.1734116090999999E-2</v>
      </c>
      <c r="AO51" s="23">
        <f>1/1000*'[1]4407Imp'!AM$244</f>
        <v>5.2704636192000005E-2</v>
      </c>
      <c r="AP51" s="23">
        <f>1/1000*'[1]4407Imp'!AN$244</f>
        <v>4.3858094684800002E-2</v>
      </c>
      <c r="AQ51" s="23">
        <f>1/1000*'[1]4407Imp'!AO$244</f>
        <v>4.3112104869000002E-2</v>
      </c>
      <c r="AR51" s="23">
        <f>1/1000*'[1]4407Imp'!AP$244</f>
        <v>4.56384852575E-2</v>
      </c>
      <c r="AS51" s="23">
        <f>1/1000*'[1]4407Imp'!AQ$244</f>
        <v>4.2100049617499996E-2</v>
      </c>
      <c r="AT51" s="23">
        <f>1/1000*'[1]4407Imp'!AR$244</f>
        <v>4.1665964113899993E-2</v>
      </c>
      <c r="AU51" s="23">
        <f>1/1000*'[1]4407Imp'!AS$244</f>
        <v>4.8144942302600004E-2</v>
      </c>
      <c r="AV51" s="23">
        <f>1/1000*'[1]4407Imp'!AT$244</f>
        <v>5.8021015958000001E-2</v>
      </c>
      <c r="AW51" s="23">
        <f>1/1000*'[1]4407Imp'!AU$244</f>
        <v>4.5732602291250007E-2</v>
      </c>
      <c r="AX51" s="23">
        <f>1/1000*'[1]4407Imp'!AV$244</f>
        <v>0</v>
      </c>
      <c r="AY51" s="23">
        <f>1/1000*'[1]4407Imp'!AW$244</f>
        <v>0</v>
      </c>
      <c r="AZ51" s="23">
        <f>1/1000*'[1]4407Imp'!AX$244</f>
        <v>0</v>
      </c>
      <c r="BA51" s="23">
        <f>1/1000*'[1]4407Imp'!AY$244</f>
        <v>0</v>
      </c>
      <c r="BB51" s="23">
        <f>1/1000*'[1]4407Imp'!AZ$244</f>
        <v>0</v>
      </c>
      <c r="BC51" s="24">
        <f>1/1000*'[1]4407Imp'!BA$244</f>
        <v>0</v>
      </c>
      <c r="BD51" s="321"/>
    </row>
    <row r="52" spans="2:56">
      <c r="B52" s="6" t="s">
        <v>17</v>
      </c>
      <c r="C52" s="185">
        <f t="shared" ref="C52:AB52" si="16">SUM(C45:C45)-SUM(C46:C51)</f>
        <v>2.8453999999999979E-4</v>
      </c>
      <c r="D52" s="32">
        <f t="shared" si="16"/>
        <v>6.5181999999996965E-4</v>
      </c>
      <c r="E52" s="32">
        <f t="shared" si="16"/>
        <v>6.978599999999946E-4</v>
      </c>
      <c r="F52" s="32">
        <f t="shared" si="16"/>
        <v>6.1991999999999603E-4</v>
      </c>
      <c r="G52" s="32">
        <f t="shared" si="16"/>
        <v>5.6600000000001094E-4</v>
      </c>
      <c r="H52" s="32">
        <f t="shared" si="16"/>
        <v>5.4500000000001769E-4</v>
      </c>
      <c r="I52" s="32">
        <f t="shared" si="16"/>
        <v>7.0615999999995571E-4</v>
      </c>
      <c r="J52" s="46">
        <f t="shared" si="16"/>
        <v>3.5960000000001546E-4</v>
      </c>
      <c r="K52" s="46">
        <f t="shared" si="16"/>
        <v>3.5199999999996345E-4</v>
      </c>
      <c r="L52" s="32">
        <f t="shared" si="16"/>
        <v>2.9350000000000209E-4</v>
      </c>
      <c r="M52" s="32">
        <f t="shared" si="16"/>
        <v>1.1792999999999998E-2</v>
      </c>
      <c r="N52" s="32">
        <f t="shared" si="16"/>
        <v>1.4412999999999954E-2</v>
      </c>
      <c r="O52" s="32">
        <f t="shared" si="16"/>
        <v>1.1492999999999975E-2</v>
      </c>
      <c r="P52" s="32">
        <f t="shared" si="16"/>
        <v>1.1068000000000022E-2</v>
      </c>
      <c r="Q52" s="32">
        <f t="shared" si="16"/>
        <v>1.1407000000000056E-2</v>
      </c>
      <c r="R52" s="32">
        <f t="shared" si="16"/>
        <v>9.7780000000000089E-3</v>
      </c>
      <c r="S52" s="32">
        <f t="shared" si="16"/>
        <v>6.8649999999999545E-3</v>
      </c>
      <c r="T52" s="32">
        <f t="shared" si="16"/>
        <v>5.3929999999999256E-3</v>
      </c>
      <c r="U52" s="32">
        <f t="shared" si="16"/>
        <v>5.0040000000000084E-3</v>
      </c>
      <c r="V52" s="32">
        <f t="shared" si="16"/>
        <v>2.8171400000000513E-3</v>
      </c>
      <c r="W52" s="32">
        <f t="shared" si="16"/>
        <v>0</v>
      </c>
      <c r="X52" s="32">
        <f t="shared" si="16"/>
        <v>0</v>
      </c>
      <c r="Y52" s="32">
        <f t="shared" si="16"/>
        <v>0</v>
      </c>
      <c r="Z52" s="32">
        <f t="shared" si="16"/>
        <v>0</v>
      </c>
      <c r="AA52" s="32">
        <f t="shared" si="16"/>
        <v>0</v>
      </c>
      <c r="AB52" s="46">
        <f t="shared" si="16"/>
        <v>0</v>
      </c>
      <c r="AC52" s="5"/>
      <c r="AD52" s="169">
        <f t="shared" ref="AD52:BC52" si="17">SUM(AD45:AD45)-SUM(AD46:AD51)</f>
        <v>1.1326450941599731E-4</v>
      </c>
      <c r="AE52" s="61">
        <f t="shared" si="17"/>
        <v>3.0060814000000546E-4</v>
      </c>
      <c r="AF52" s="61">
        <f t="shared" si="17"/>
        <v>3.351310416000175E-4</v>
      </c>
      <c r="AG52" s="61">
        <f t="shared" si="17"/>
        <v>3.1869523840000191E-4</v>
      </c>
      <c r="AH52" s="61">
        <f t="shared" si="17"/>
        <v>2.0774747069998711E-4</v>
      </c>
      <c r="AI52" s="61">
        <f t="shared" si="17"/>
        <v>2.5408876349999887E-4</v>
      </c>
      <c r="AJ52" s="61">
        <f t="shared" si="17"/>
        <v>4.7298200879999919E-4</v>
      </c>
      <c r="AK52" s="61">
        <f t="shared" si="17"/>
        <v>2.8727461649999397E-4</v>
      </c>
      <c r="AL52" s="61">
        <f t="shared" si="17"/>
        <v>2.8339374400000727E-4</v>
      </c>
      <c r="AM52" s="61">
        <f t="shared" si="17"/>
        <v>1.6601746479999457E-4</v>
      </c>
      <c r="AN52" s="61">
        <f t="shared" si="17"/>
        <v>2.2949113158000078E-3</v>
      </c>
      <c r="AO52" s="61">
        <f t="shared" si="17"/>
        <v>3.6383274720000053E-3</v>
      </c>
      <c r="AP52" s="61">
        <f t="shared" si="17"/>
        <v>2.7668553439999938E-3</v>
      </c>
      <c r="AQ52" s="61">
        <f t="shared" si="17"/>
        <v>2.6724559440000073E-3</v>
      </c>
      <c r="AR52" s="61">
        <f t="shared" si="17"/>
        <v>2.9583184134999857E-3</v>
      </c>
      <c r="AS52" s="61">
        <f t="shared" si="17"/>
        <v>2.1307903120000027E-3</v>
      </c>
      <c r="AT52" s="61">
        <f t="shared" si="17"/>
        <v>1.562300798000002E-3</v>
      </c>
      <c r="AU52" s="61">
        <f t="shared" si="17"/>
        <v>1.2346672052000046E-3</v>
      </c>
      <c r="AV52" s="61">
        <f t="shared" si="17"/>
        <v>1.2380033269999979E-3</v>
      </c>
      <c r="AW52" s="61">
        <f t="shared" si="17"/>
        <v>6.5544438833332885E-4</v>
      </c>
      <c r="AX52" s="61">
        <f t="shared" si="17"/>
        <v>0</v>
      </c>
      <c r="AY52" s="61">
        <f t="shared" si="17"/>
        <v>0</v>
      </c>
      <c r="AZ52" s="61">
        <f t="shared" si="17"/>
        <v>0</v>
      </c>
      <c r="BA52" s="61">
        <f t="shared" si="17"/>
        <v>0</v>
      </c>
      <c r="BB52" s="61">
        <f t="shared" si="17"/>
        <v>0</v>
      </c>
      <c r="BC52" s="171">
        <f t="shared" si="17"/>
        <v>0</v>
      </c>
      <c r="BD52" s="321"/>
    </row>
    <row r="53" spans="2:56" ht="17.149999999999999" customHeight="1">
      <c r="B53" s="83" t="s">
        <v>129</v>
      </c>
      <c r="C53" s="119">
        <f t="shared" ref="C53:AB53" si="18">C5-SUM(C6,C14,C18,C24,C30,C44,C45)</f>
        <v>8.8922939999998896E-2</v>
      </c>
      <c r="D53" s="120">
        <f t="shared" si="18"/>
        <v>8.7978820000000901E-2</v>
      </c>
      <c r="E53" s="120">
        <f t="shared" si="18"/>
        <v>0.10777177999999754</v>
      </c>
      <c r="F53" s="120">
        <f t="shared" si="18"/>
        <v>0.11110936000000127</v>
      </c>
      <c r="G53" s="120">
        <f t="shared" si="18"/>
        <v>0.10767424000000414</v>
      </c>
      <c r="H53" s="120">
        <f t="shared" si="18"/>
        <v>0.10538712000000316</v>
      </c>
      <c r="I53" s="120">
        <f t="shared" si="18"/>
        <v>0.12363526000000213</v>
      </c>
      <c r="J53" s="85">
        <f t="shared" si="18"/>
        <v>0.1026646799999984</v>
      </c>
      <c r="K53" s="85">
        <f t="shared" si="18"/>
        <v>0.12278433999999905</v>
      </c>
      <c r="L53" s="120">
        <f t="shared" si="18"/>
        <v>0.14193822000000011</v>
      </c>
      <c r="M53" s="120">
        <f t="shared" si="18"/>
        <v>0.14335011200000025</v>
      </c>
      <c r="N53" s="120">
        <f t="shared" si="18"/>
        <v>9.6713608372089865E-2</v>
      </c>
      <c r="O53" s="120">
        <f t="shared" si="18"/>
        <v>8.8739839999997905E-2</v>
      </c>
      <c r="P53" s="120">
        <f t="shared" si="18"/>
        <v>7.8418419999999323E-2</v>
      </c>
      <c r="Q53" s="120">
        <f t="shared" si="18"/>
        <v>8.1421339999998565E-2</v>
      </c>
      <c r="R53" s="120">
        <f t="shared" si="18"/>
        <v>8.4879100000001984E-2</v>
      </c>
      <c r="S53" s="120">
        <f t="shared" si="18"/>
        <v>8.8435780000001074E-2</v>
      </c>
      <c r="T53" s="120">
        <f t="shared" si="18"/>
        <v>9.7236759999997702E-2</v>
      </c>
      <c r="U53" s="120">
        <f t="shared" si="18"/>
        <v>0.10199460000000204</v>
      </c>
      <c r="V53" s="120">
        <f t="shared" si="18"/>
        <v>9.2331680000000027E-2</v>
      </c>
      <c r="W53" s="120">
        <f t="shared" si="18"/>
        <v>0</v>
      </c>
      <c r="X53" s="120">
        <f t="shared" si="18"/>
        <v>0</v>
      </c>
      <c r="Y53" s="120">
        <f t="shared" si="18"/>
        <v>0</v>
      </c>
      <c r="Z53" s="120">
        <f t="shared" si="18"/>
        <v>0</v>
      </c>
      <c r="AA53" s="120">
        <f t="shared" si="18"/>
        <v>0</v>
      </c>
      <c r="AB53" s="85">
        <f t="shared" si="18"/>
        <v>0</v>
      </c>
      <c r="AC53" s="5"/>
      <c r="AD53" s="119">
        <f t="shared" ref="AD53:BC53" si="19">AD5-SUM(AD6,AD14,AD18,AD24,AD30,AD44,AD45)</f>
        <v>1.6356306950423338E-2</v>
      </c>
      <c r="AE53" s="120">
        <f t="shared" si="19"/>
        <v>1.5124705619600221E-2</v>
      </c>
      <c r="AF53" s="120">
        <f t="shared" si="19"/>
        <v>1.8028801089600588E-2</v>
      </c>
      <c r="AG53" s="120">
        <f t="shared" si="19"/>
        <v>2.2358115964799863E-2</v>
      </c>
      <c r="AH53" s="120">
        <f t="shared" si="19"/>
        <v>2.314684446759907E-2</v>
      </c>
      <c r="AI53" s="120">
        <f t="shared" si="19"/>
        <v>2.1199396818600835E-2</v>
      </c>
      <c r="AJ53" s="120">
        <f t="shared" si="19"/>
        <v>2.7975461091199083E-2</v>
      </c>
      <c r="AK53" s="120">
        <f t="shared" si="19"/>
        <v>3.0174720614000616E-2</v>
      </c>
      <c r="AL53" s="120">
        <f t="shared" si="19"/>
        <v>3.2466801016800106E-2</v>
      </c>
      <c r="AM53" s="120">
        <f t="shared" si="19"/>
        <v>3.2002649663599447E-2</v>
      </c>
      <c r="AN53" s="120">
        <f t="shared" si="19"/>
        <v>2.869131774870004E-2</v>
      </c>
      <c r="AO53" s="120">
        <f t="shared" si="19"/>
        <v>2.8261196927999555E-2</v>
      </c>
      <c r="AP53" s="120">
        <f t="shared" si="19"/>
        <v>2.4924301582399888E-2</v>
      </c>
      <c r="AQ53" s="120">
        <f t="shared" si="19"/>
        <v>2.3349106963499233E-2</v>
      </c>
      <c r="AR53" s="120">
        <f t="shared" si="19"/>
        <v>2.5033520668000353E-2</v>
      </c>
      <c r="AS53" s="120">
        <f t="shared" si="19"/>
        <v>2.1374177993000121E-2</v>
      </c>
      <c r="AT53" s="120">
        <f t="shared" si="19"/>
        <v>2.0718720644099742E-2</v>
      </c>
      <c r="AU53" s="120">
        <f t="shared" si="19"/>
        <v>2.0930052443300262E-2</v>
      </c>
      <c r="AV53" s="120">
        <f t="shared" si="19"/>
        <v>2.3658220702999389E-2</v>
      </c>
      <c r="AW53" s="120">
        <f t="shared" si="19"/>
        <v>2.0325090488332975E-2</v>
      </c>
      <c r="AX53" s="120">
        <f t="shared" si="19"/>
        <v>0</v>
      </c>
      <c r="AY53" s="120">
        <f t="shared" si="19"/>
        <v>0</v>
      </c>
      <c r="AZ53" s="120">
        <f t="shared" si="19"/>
        <v>0</v>
      </c>
      <c r="BA53" s="120">
        <f t="shared" si="19"/>
        <v>0</v>
      </c>
      <c r="BB53" s="120">
        <f t="shared" si="19"/>
        <v>0</v>
      </c>
      <c r="BC53" s="203">
        <f t="shared" si="19"/>
        <v>0</v>
      </c>
      <c r="BD53" s="321"/>
    </row>
    <row r="54" spans="2:56">
      <c r="B54" s="6" t="s">
        <v>95</v>
      </c>
      <c r="C54" s="20">
        <f>1/$A$1*'[1]4407Imp'!$B$90</f>
        <v>9.9901999999999999E-4</v>
      </c>
      <c r="D54" s="23">
        <f>1/$A$1*'[1]4407Imp'!$C$90</f>
        <v>1.34644E-3</v>
      </c>
      <c r="E54" s="23">
        <f>1/$A$1*'[1]4407Imp'!$D$90</f>
        <v>3.192E-3</v>
      </c>
      <c r="F54" s="23">
        <f>1/$A$1*'[1]4407Imp'!$E$90</f>
        <v>3.503E-3</v>
      </c>
      <c r="G54" s="23">
        <f>1/$A$1*'[1]4407Imp'!$F$90</f>
        <v>3.4689999999999994E-3</v>
      </c>
      <c r="H54" s="23">
        <f>1/$A$1*'[1]4407Imp'!$G$90</f>
        <v>2.6459999999999999E-3</v>
      </c>
      <c r="I54" s="23">
        <f>1/$A$1*'[1]4407Imp'!$H$90</f>
        <v>5.1019999999999998E-3</v>
      </c>
      <c r="J54" s="43">
        <f>1/$A$1*'[1]4407Imp'!$I$90</f>
        <v>6.5839999999999996E-3</v>
      </c>
      <c r="K54" s="43">
        <f>1/$A$1*'[1]4407Imp'!$J$90</f>
        <v>4.1510000000000002E-3</v>
      </c>
      <c r="L54" s="23">
        <f>1/$A$1*'[1]4407Imp'!$K$90</f>
        <v>3.3270000000000001E-3</v>
      </c>
      <c r="M54" s="23">
        <f>1/$A$1*'[1]4407Imp'!L$90</f>
        <v>2.0769999999999999E-3</v>
      </c>
      <c r="N54" s="23">
        <f>1/$A$1*'[1]4407Imp'!M$90</f>
        <v>2.5419999999999996E-3</v>
      </c>
      <c r="O54" s="23">
        <f>1/$A$1*'[1]4407Imp'!N$90</f>
        <v>2.2489999999999997E-3</v>
      </c>
      <c r="P54" s="23">
        <f>1/$A$1*'[1]4407Imp'!O$90</f>
        <v>1.3419999999999999E-3</v>
      </c>
      <c r="Q54" s="23">
        <f>1/$A$1*'[1]4407Imp'!P$90</f>
        <v>1.0019999999999999E-3</v>
      </c>
      <c r="R54" s="23">
        <f>1/$A$1*'[1]4407Imp'!Q$90</f>
        <v>7.1900000000000002E-4</v>
      </c>
      <c r="S54" s="23">
        <f>1/$A$1*'[1]4407Imp'!R$90</f>
        <v>7.8700000000000005E-4</v>
      </c>
      <c r="T54" s="23">
        <f>1/$A$1*'[1]4407Imp'!S$90</f>
        <v>5.6900000000000006E-4</v>
      </c>
      <c r="U54" s="23">
        <f>1/$A$1*'[1]4407Imp'!T$90</f>
        <v>2.7900000000000001E-4</v>
      </c>
      <c r="V54" s="23">
        <f>1/$A$1*'[1]4407Imp'!U$90</f>
        <v>3.9199999999999999E-4</v>
      </c>
      <c r="W54" s="23">
        <f>1/$A$1*'[1]4407Imp'!V$90</f>
        <v>0</v>
      </c>
      <c r="X54" s="23">
        <f>1/$A$1*'[1]4407Imp'!W$90</f>
        <v>0</v>
      </c>
      <c r="Y54" s="23">
        <f>1/$A$1*'[1]4407Imp'!X$90</f>
        <v>0</v>
      </c>
      <c r="Z54" s="23">
        <f>1/$A$1*'[1]4407Imp'!Y$90</f>
        <v>0</v>
      </c>
      <c r="AA54" s="23">
        <f>1/$A$1*'[1]4407Imp'!Z$90</f>
        <v>0</v>
      </c>
      <c r="AB54" s="43">
        <f>1/$A$1*'[1]4407Imp'!AA$90</f>
        <v>0</v>
      </c>
      <c r="AC54" s="5"/>
      <c r="AD54" s="20">
        <f>1/1000*'[1]4407Imp'!AB$90</f>
        <v>3.5514582353400002E-4</v>
      </c>
      <c r="AE54" s="23">
        <f>1/1000*'[1]4407Imp'!AC$90</f>
        <v>6.3092691439999992E-4</v>
      </c>
      <c r="AF54" s="23">
        <f>1/1000*'[1]4407Imp'!AD$90</f>
        <v>1.5637131887999999E-3</v>
      </c>
      <c r="AG54" s="23">
        <f>1/1000*'[1]4407Imp'!AE$90</f>
        <v>2.2284843616000001E-3</v>
      </c>
      <c r="AH54" s="23">
        <f>1/1000*'[1]4407Imp'!AF$90</f>
        <v>2.5169221867999999E-3</v>
      </c>
      <c r="AI54" s="23">
        <f>1/1000*'[1]4407Imp'!AG$90</f>
        <v>1.9977944415000004E-3</v>
      </c>
      <c r="AJ54" s="23">
        <f>1/1000*'[1]4407Imp'!AH$90</f>
        <v>3.7295350476000003E-3</v>
      </c>
      <c r="AK54" s="23">
        <f>1/1000*'[1]4407Imp'!AI$90</f>
        <v>5.2309737380000004E-3</v>
      </c>
      <c r="AL54" s="23">
        <f>1/1000*'[1]4407Imp'!AJ$90</f>
        <v>3.4649915340000006E-3</v>
      </c>
      <c r="AM54" s="23">
        <f>1/1000*'[1]4407Imp'!AK$90</f>
        <v>2.8942532387999996E-3</v>
      </c>
      <c r="AN54" s="23">
        <f>1/1000*'[1]4407Imp'!AL$90</f>
        <v>1.1484989838000002E-3</v>
      </c>
      <c r="AO54" s="23">
        <f>1/1000*'[1]4407Imp'!AM$90</f>
        <v>2.5809517440000002E-3</v>
      </c>
      <c r="AP54" s="23">
        <f>1/1000*'[1]4407Imp'!AN$90</f>
        <v>2.738698952E-3</v>
      </c>
      <c r="AQ54" s="23">
        <f>1/1000*'[1]4407Imp'!AO$90</f>
        <v>1.8153201255E-3</v>
      </c>
      <c r="AR54" s="23">
        <f>1/1000*'[1]4407Imp'!AP$90</f>
        <v>1.6013858565000001E-3</v>
      </c>
      <c r="AS54" s="23">
        <f>1/1000*'[1]4407Imp'!AQ$90</f>
        <v>1.3947280409999999E-3</v>
      </c>
      <c r="AT54" s="23">
        <f>1/1000*'[1]4407Imp'!AR$90</f>
        <v>1.4261465635E-3</v>
      </c>
      <c r="AU54" s="23">
        <f>1/1000*'[1]4407Imp'!AS$90</f>
        <v>8.0982657469999997E-4</v>
      </c>
      <c r="AV54" s="23">
        <f>1/1000*'[1]4407Imp'!AT$90</f>
        <v>4.9627981999999995E-4</v>
      </c>
      <c r="AW54" s="23">
        <f>1/1000*'[1]4407Imp'!AU$90</f>
        <v>6.9308254083333333E-4</v>
      </c>
      <c r="AX54" s="23">
        <f>1/1000*'[1]4407Imp'!AV$90</f>
        <v>0</v>
      </c>
      <c r="AY54" s="23">
        <f>1/1000*'[1]4407Imp'!AW$90</f>
        <v>0</v>
      </c>
      <c r="AZ54" s="23">
        <f>1/1000*'[1]4407Imp'!AX$90</f>
        <v>0</v>
      </c>
      <c r="BA54" s="23">
        <f>1/1000*'[1]4407Imp'!AY$90</f>
        <v>0</v>
      </c>
      <c r="BB54" s="23">
        <f>1/1000*'[1]4407Imp'!AZ$90</f>
        <v>0</v>
      </c>
      <c r="BC54" s="24">
        <f>1/1000*'[1]4407Imp'!BA$90</f>
        <v>0</v>
      </c>
      <c r="BD54" s="321"/>
    </row>
    <row r="55" spans="2:56">
      <c r="B55" s="6" t="s">
        <v>49</v>
      </c>
      <c r="C55" s="20">
        <f>1/$A$1*'[1]4407Imp'!$B$226</f>
        <v>8.0717120000000003E-2</v>
      </c>
      <c r="D55" s="23">
        <f>1/$A$1*'[1]4407Imp'!$C$226</f>
        <v>8.1725779999999998E-2</v>
      </c>
      <c r="E55" s="23">
        <f>1/$A$1*'[1]4407Imp'!$D$226</f>
        <v>0.10114583999999999</v>
      </c>
      <c r="F55" s="23">
        <f>1/$A$1*'[1]4407Imp'!$E$226</f>
        <v>0.10422458000000001</v>
      </c>
      <c r="G55" s="23">
        <f>1/$A$1*'[1]4407Imp'!$F$226</f>
        <v>0.10076856000000001</v>
      </c>
      <c r="H55" s="23">
        <f>1/$A$1*'[1]4407Imp'!$G$226</f>
        <v>0.10120137999999998</v>
      </c>
      <c r="I55" s="23">
        <f>1/$A$1*'[1]4407Imp'!$H$226</f>
        <v>0.11705947999999999</v>
      </c>
      <c r="J55" s="43">
        <f>1/$A$1*'[1]4407Imp'!$I$226</f>
        <v>9.4116840000000021E-2</v>
      </c>
      <c r="K55" s="43">
        <f>1/$A$1*'[1]4407Imp'!$J$226</f>
        <v>0.11739862000000001</v>
      </c>
      <c r="L55" s="23">
        <f>1/$A$1*'[1]4407Imp'!$K$226</f>
        <v>0.13692573999999999</v>
      </c>
      <c r="M55" s="23">
        <f>1/$A$1*'[1]4407Imp'!L$226</f>
        <v>0.13925311199999996</v>
      </c>
      <c r="N55" s="23">
        <f>1/$A$1*'[1]4407Imp'!M$226</f>
        <v>9.2708088372093017E-2</v>
      </c>
      <c r="O55" s="23">
        <f>1/$A$1*'[1]4407Imp'!N$226</f>
        <v>8.5471699999999998E-2</v>
      </c>
      <c r="P55" s="23">
        <f>1/$A$1*'[1]4407Imp'!O$226</f>
        <v>7.556342000000002E-2</v>
      </c>
      <c r="Q55" s="23">
        <f>1/$A$1*'[1]4407Imp'!P$226</f>
        <v>7.8174939999999998E-2</v>
      </c>
      <c r="R55" s="23">
        <f>1/$A$1*'[1]4407Imp'!Q$226</f>
        <v>8.2426100000000002E-2</v>
      </c>
      <c r="S55" s="23">
        <f>1/$A$1*'[1]4407Imp'!R$226</f>
        <v>8.6423999999999987E-2</v>
      </c>
      <c r="T55" s="23">
        <f>1/$A$1*'[1]4407Imp'!S$226</f>
        <v>9.5609E-2</v>
      </c>
      <c r="U55" s="23">
        <f>1/$A$1*'[1]4407Imp'!T$226</f>
        <v>0.10050100000000001</v>
      </c>
      <c r="V55" s="23">
        <f>1/$A$1*'[1]4407Imp'!U$226</f>
        <v>9.0502140000000009E-2</v>
      </c>
      <c r="W55" s="23">
        <f>1/$A$1*'[1]4407Imp'!V$226</f>
        <v>0</v>
      </c>
      <c r="X55" s="23">
        <f>1/$A$1*'[1]4407Imp'!W$226</f>
        <v>0</v>
      </c>
      <c r="Y55" s="23">
        <f>1/$A$1*'[1]4407Imp'!X$226</f>
        <v>0</v>
      </c>
      <c r="Z55" s="23">
        <f>1/$A$1*'[1]4407Imp'!Y$226</f>
        <v>0</v>
      </c>
      <c r="AA55" s="23">
        <f>1/$A$1*'[1]4407Imp'!Z$226</f>
        <v>0</v>
      </c>
      <c r="AB55" s="43">
        <f>1/$A$1*'[1]4407Imp'!AA$226</f>
        <v>0</v>
      </c>
      <c r="AC55" s="5"/>
      <c r="AD55" s="20">
        <f>1/1000*'[1]4407Imp'!AB$226</f>
        <v>1.3019097375468001E-2</v>
      </c>
      <c r="AE55" s="23">
        <f>1/1000*'[1]4407Imp'!AC$226</f>
        <v>1.2039248982799998E-2</v>
      </c>
      <c r="AF55" s="23">
        <f>1/1000*'[1]4407Imp'!AD$226</f>
        <v>1.4602022337599999E-2</v>
      </c>
      <c r="AG55" s="23">
        <f>1/1000*'[1]4407Imp'!AE$226</f>
        <v>1.7792045264000002E-2</v>
      </c>
      <c r="AH55" s="23">
        <f>1/1000*'[1]4407Imp'!AF$226</f>
        <v>1.8238989749400001E-2</v>
      </c>
      <c r="AI55" s="23">
        <f>1/1000*'[1]4407Imp'!AG$226</f>
        <v>1.79441506959E-2</v>
      </c>
      <c r="AJ55" s="23">
        <f>1/1000*'[1]4407Imp'!AH$226</f>
        <v>2.2676359496800004E-2</v>
      </c>
      <c r="AK55" s="23">
        <f>1/1000*'[1]4407Imp'!AI$226</f>
        <v>2.2162748833500001E-2</v>
      </c>
      <c r="AL55" s="23">
        <f>1/1000*'[1]4407Imp'!AJ$226</f>
        <v>2.5947256455200001E-2</v>
      </c>
      <c r="AM55" s="23">
        <f>1/1000*'[1]4407Imp'!AK$226</f>
        <v>2.57847107672E-2</v>
      </c>
      <c r="AN55" s="23">
        <f>1/1000*'[1]4407Imp'!AL$226</f>
        <v>2.4069939480000004E-2</v>
      </c>
      <c r="AO55" s="23">
        <f>1/1000*'[1]4407Imp'!AM$226</f>
        <v>2.1871918319999999E-2</v>
      </c>
      <c r="AP55" s="23">
        <f>1/1000*'[1]4407Imp'!AN$226</f>
        <v>1.8740402436800002E-2</v>
      </c>
      <c r="AQ55" s="23">
        <f>1/1000*'[1]4407Imp'!AO$226</f>
        <v>1.78627537536E-2</v>
      </c>
      <c r="AR55" s="23">
        <f>1/1000*'[1]4407Imp'!AP$226</f>
        <v>1.8743718819000003E-2</v>
      </c>
      <c r="AS55" s="23">
        <f>1/1000*'[1]4407Imp'!AQ$226</f>
        <v>1.6354101007999996E-2</v>
      </c>
      <c r="AT55" s="23">
        <f>1/1000*'[1]4407Imp'!AR$226</f>
        <v>1.6794671592099998E-2</v>
      </c>
      <c r="AU55" s="23">
        <f>1/1000*'[1]4407Imp'!AS$226</f>
        <v>1.8741921827199998E-2</v>
      </c>
      <c r="AV55" s="23">
        <f>1/1000*'[1]4407Imp'!AT$226</f>
        <v>2.1513268426000001E-2</v>
      </c>
      <c r="AW55" s="23">
        <f>1/1000*'[1]4407Imp'!AU$226</f>
        <v>1.7327053444583334E-2</v>
      </c>
      <c r="AX55" s="23">
        <f>1/1000*'[1]4407Imp'!AV$226</f>
        <v>0</v>
      </c>
      <c r="AY55" s="23">
        <f>1/1000*'[1]4407Imp'!AW$226</f>
        <v>0</v>
      </c>
      <c r="AZ55" s="23">
        <f>1/1000*'[1]4407Imp'!AX$226</f>
        <v>0</v>
      </c>
      <c r="BA55" s="23">
        <f>1/1000*'[1]4407Imp'!AY$226</f>
        <v>0</v>
      </c>
      <c r="BB55" s="23">
        <f>1/1000*'[1]4407Imp'!AZ$226</f>
        <v>0</v>
      </c>
      <c r="BC55" s="24">
        <f>1/1000*'[1]4407Imp'!BA$226</f>
        <v>0</v>
      </c>
      <c r="BD55" s="321"/>
    </row>
    <row r="56" spans="2:56" ht="13" thickBot="1">
      <c r="B56" s="7" t="s">
        <v>157</v>
      </c>
      <c r="C56" s="68">
        <f t="shared" ref="C56:L56" si="20">SUM(C53:C53)-SUM(C54:C55)</f>
        <v>7.2067999999988891E-3</v>
      </c>
      <c r="D56" s="63">
        <f t="shared" si="20"/>
        <v>4.9066000000008991E-3</v>
      </c>
      <c r="E56" s="63">
        <f t="shared" si="20"/>
        <v>3.4339399999975539E-3</v>
      </c>
      <c r="F56" s="63">
        <f t="shared" si="20"/>
        <v>3.3817800000012499E-3</v>
      </c>
      <c r="G56" s="63">
        <f t="shared" si="20"/>
        <v>3.4366800000041331E-3</v>
      </c>
      <c r="H56" s="63">
        <f t="shared" si="20"/>
        <v>1.5397400000031897E-3</v>
      </c>
      <c r="I56" s="63">
        <f t="shared" si="20"/>
        <v>1.473780000002145E-3</v>
      </c>
      <c r="J56" s="64">
        <f t="shared" si="20"/>
        <v>1.9638399999983847E-3</v>
      </c>
      <c r="K56" s="64">
        <f t="shared" si="20"/>
        <v>1.2347199999990371E-3</v>
      </c>
      <c r="L56" s="63">
        <f t="shared" si="20"/>
        <v>1.685480000000128E-3</v>
      </c>
      <c r="M56" s="63">
        <f>SUM(M53:M53)-SUM(M54:M55)</f>
        <v>2.0200000000002993E-3</v>
      </c>
      <c r="N56" s="63">
        <f>SUM(N53:N53)-SUM(N54:N55)</f>
        <v>1.4635199999968457E-3</v>
      </c>
      <c r="O56" s="63">
        <f t="shared" ref="O56:AB56" si="21">SUM(O53:O53)-SUM(O54:O55)</f>
        <v>1.0191399999979062E-3</v>
      </c>
      <c r="P56" s="63">
        <f t="shared" si="21"/>
        <v>1.5129999999993066E-3</v>
      </c>
      <c r="Q56" s="63">
        <f t="shared" si="21"/>
        <v>2.2443999999985642E-3</v>
      </c>
      <c r="R56" s="63">
        <f t="shared" si="21"/>
        <v>1.734000000001984E-3</v>
      </c>
      <c r="S56" s="63">
        <f t="shared" si="21"/>
        <v>1.2247800000010911E-3</v>
      </c>
      <c r="T56" s="63">
        <f t="shared" si="21"/>
        <v>1.0587599999977021E-3</v>
      </c>
      <c r="U56" s="63">
        <f t="shared" si="21"/>
        <v>1.2146000000020363E-3</v>
      </c>
      <c r="V56" s="63">
        <f t="shared" si="21"/>
        <v>1.4375400000000149E-3</v>
      </c>
      <c r="W56" s="63">
        <f t="shared" si="21"/>
        <v>0</v>
      </c>
      <c r="X56" s="63">
        <f t="shared" si="21"/>
        <v>0</v>
      </c>
      <c r="Y56" s="63">
        <f t="shared" si="21"/>
        <v>0</v>
      </c>
      <c r="Z56" s="63">
        <f t="shared" si="21"/>
        <v>0</v>
      </c>
      <c r="AA56" s="63">
        <f t="shared" si="21"/>
        <v>0</v>
      </c>
      <c r="AB56" s="64">
        <f t="shared" si="21"/>
        <v>0</v>
      </c>
      <c r="AC56" s="4"/>
      <c r="AD56" s="66">
        <f t="shared" ref="AD56:BC56" si="22">SUM(AD53:AD53)-SUM(AD54:AD55)</f>
        <v>2.9820637514213367E-3</v>
      </c>
      <c r="AE56" s="25">
        <f t="shared" si="22"/>
        <v>2.4545297224002217E-3</v>
      </c>
      <c r="AF56" s="25">
        <f t="shared" si="22"/>
        <v>1.8630655632005874E-3</v>
      </c>
      <c r="AG56" s="25">
        <f t="shared" si="22"/>
        <v>2.3375863391998618E-3</v>
      </c>
      <c r="AH56" s="25">
        <f t="shared" si="22"/>
        <v>2.390932531399069E-3</v>
      </c>
      <c r="AI56" s="25">
        <f t="shared" si="22"/>
        <v>1.257451681200835E-3</v>
      </c>
      <c r="AJ56" s="25">
        <f t="shared" si="22"/>
        <v>1.5695665467990796E-3</v>
      </c>
      <c r="AK56" s="25">
        <f t="shared" si="22"/>
        <v>2.7809980425006139E-3</v>
      </c>
      <c r="AL56" s="25">
        <f t="shared" si="22"/>
        <v>3.0545530276001043E-3</v>
      </c>
      <c r="AM56" s="25">
        <f t="shared" si="22"/>
        <v>3.323685657599447E-3</v>
      </c>
      <c r="AN56" s="25">
        <f t="shared" si="22"/>
        <v>3.4728792849000358E-3</v>
      </c>
      <c r="AO56" s="25">
        <f t="shared" si="22"/>
        <v>3.8083268639995532E-3</v>
      </c>
      <c r="AP56" s="25">
        <f t="shared" si="22"/>
        <v>3.4452001935998851E-3</v>
      </c>
      <c r="AQ56" s="25">
        <f t="shared" si="22"/>
        <v>3.6710330843992313E-3</v>
      </c>
      <c r="AR56" s="25">
        <f t="shared" si="22"/>
        <v>4.6884159925003506E-3</v>
      </c>
      <c r="AS56" s="25">
        <f t="shared" si="22"/>
        <v>3.6253489440001251E-3</v>
      </c>
      <c r="AT56" s="25">
        <f t="shared" si="22"/>
        <v>2.4979024884997439E-3</v>
      </c>
      <c r="AU56" s="25">
        <f t="shared" si="22"/>
        <v>1.3783040414002655E-3</v>
      </c>
      <c r="AV56" s="25">
        <f t="shared" si="22"/>
        <v>1.6486724569993866E-3</v>
      </c>
      <c r="AW56" s="25">
        <f t="shared" si="22"/>
        <v>2.3049545029163072E-3</v>
      </c>
      <c r="AX56" s="25">
        <f t="shared" si="22"/>
        <v>0</v>
      </c>
      <c r="AY56" s="25">
        <f t="shared" si="22"/>
        <v>0</v>
      </c>
      <c r="AZ56" s="25">
        <f t="shared" si="22"/>
        <v>0</v>
      </c>
      <c r="BA56" s="25">
        <f t="shared" si="22"/>
        <v>0</v>
      </c>
      <c r="BB56" s="25">
        <f t="shared" si="22"/>
        <v>0</v>
      </c>
      <c r="BC56" s="315">
        <f t="shared" si="22"/>
        <v>0</v>
      </c>
      <c r="BD56" s="321"/>
    </row>
    <row r="57" spans="2:56" ht="13" thickTop="1">
      <c r="C57" s="193"/>
      <c r="D57" s="193"/>
      <c r="E57" s="193"/>
      <c r="F57" s="193"/>
      <c r="G57" s="193"/>
      <c r="H57" s="193"/>
      <c r="I57" s="193"/>
      <c r="J57" s="193"/>
      <c r="K57" s="193"/>
      <c r="L57" s="193"/>
      <c r="M57" s="193"/>
      <c r="N57" s="193"/>
      <c r="O57" s="193"/>
      <c r="P57" s="193"/>
      <c r="Q57" s="193"/>
      <c r="R57" s="193"/>
      <c r="S57" s="193"/>
      <c r="T57" s="193"/>
      <c r="U57" s="193"/>
      <c r="V57" s="193"/>
      <c r="W57" s="193"/>
      <c r="X57" s="193"/>
      <c r="Y57" s="193"/>
      <c r="Z57" s="193"/>
      <c r="AA57" s="193"/>
      <c r="AB57" s="193"/>
      <c r="AD57" s="193"/>
      <c r="AE57" s="193"/>
      <c r="AF57" s="193"/>
      <c r="AG57" s="193"/>
      <c r="AH57" s="193"/>
      <c r="AI57" s="193"/>
      <c r="AJ57" s="193"/>
      <c r="AK57" s="193"/>
      <c r="AL57" s="193"/>
      <c r="AM57" s="193"/>
      <c r="AN57" s="193"/>
      <c r="AO57" s="193"/>
      <c r="AP57" s="193"/>
      <c r="AQ57" s="193"/>
      <c r="AR57" s="193"/>
      <c r="AS57" s="193"/>
      <c r="AT57" s="193"/>
      <c r="AU57" s="193"/>
      <c r="AV57" s="193"/>
      <c r="AW57" s="193"/>
      <c r="AX57" s="193"/>
      <c r="AY57" s="193"/>
      <c r="AZ57" s="193"/>
      <c r="BA57" s="193"/>
      <c r="BB57" s="193"/>
      <c r="BC57" s="193"/>
    </row>
    <row r="58" spans="2:56">
      <c r="B58" s="194" t="s">
        <v>167</v>
      </c>
      <c r="C58" s="195">
        <f>1/$A$1*'[1]4407Imp'!$B$152</f>
        <v>0</v>
      </c>
      <c r="D58" s="195">
        <f>1/$A$1*'[1]4407Imp'!$C$152</f>
        <v>0</v>
      </c>
      <c r="E58" s="195">
        <f>1/$A$1*'[1]4407Imp'!$D$152</f>
        <v>0</v>
      </c>
      <c r="F58" s="195">
        <f>1/$A$1*'[1]4407Imp'!$E$152</f>
        <v>0</v>
      </c>
      <c r="G58" s="195">
        <f>1/$A$1*'[1]4407Imp'!$F$152</f>
        <v>0</v>
      </c>
      <c r="H58" s="195">
        <f>1/$A$1*'[1]4407Imp'!$G$152</f>
        <v>6.20172E-3</v>
      </c>
      <c r="I58" s="195">
        <f>1/$A$1*'[1]4407Imp'!$H$152</f>
        <v>1.265472E-2</v>
      </c>
      <c r="J58" s="195">
        <f>1/$A$1*'[1]4407Imp'!$I$152</f>
        <v>0</v>
      </c>
      <c r="K58" s="195">
        <f>1/$A$1*'[1]4407Imp'!$J$152</f>
        <v>0</v>
      </c>
      <c r="L58" s="195">
        <f>1/$A$1*'[1]4407Imp'!$K$152</f>
        <v>2.6310000000000001E-3</v>
      </c>
      <c r="M58" s="195">
        <f>1/$A$1*'[1]4407Imp'!L$152</f>
        <v>1.3514999999999999E-2</v>
      </c>
      <c r="N58" s="195">
        <f>1/$A$1*'[1]4407Imp'!M$152</f>
        <v>1.4412999999999997E-2</v>
      </c>
      <c r="O58" s="195">
        <f>1/$A$1*'[1]4407Imp'!N$152</f>
        <v>1.1492999999999998E-2</v>
      </c>
      <c r="P58" s="195">
        <f>1/$A$1*'[1]4407Imp'!O$152</f>
        <v>1.1067999999999998E-2</v>
      </c>
      <c r="Q58" s="195">
        <f>1/$A$1*'[1]4407Imp'!P$152</f>
        <v>1.1406999999999999E-2</v>
      </c>
      <c r="R58" s="195">
        <f>1/$A$1*'[1]4407Imp'!Q$152</f>
        <v>9.7779999999999985E-3</v>
      </c>
      <c r="S58" s="195">
        <f>1/$A$1*'[1]4407Imp'!R$152</f>
        <v>6.8570000000000002E-3</v>
      </c>
      <c r="T58" s="195">
        <f>1/$A$1*'[1]4407Imp'!S$152</f>
        <v>5.3930000000000002E-3</v>
      </c>
      <c r="U58" s="195">
        <f>1/$A$1*'[1]4407Imp'!T$152</f>
        <v>4.9389999999999998E-3</v>
      </c>
      <c r="V58" s="195">
        <f>1/$A$1*'[1]4407Imp'!U$152</f>
        <v>2.7821399999999998E-3</v>
      </c>
      <c r="W58" s="195">
        <f>1/$A$1*'[1]4407Imp'!V$152</f>
        <v>0</v>
      </c>
      <c r="X58" s="195">
        <f>1/$A$1*'[1]4407Imp'!W$152</f>
        <v>0</v>
      </c>
      <c r="Y58" s="195">
        <f>1/$A$1*'[1]4407Imp'!X$152</f>
        <v>0</v>
      </c>
      <c r="Z58" s="195">
        <f>1/$A$1*'[1]4407Imp'!Y$152</f>
        <v>0</v>
      </c>
      <c r="AA58" s="195">
        <f>1/$A$1*'[1]4407Imp'!Z$152</f>
        <v>0</v>
      </c>
      <c r="AB58" s="195">
        <f>1/$A$1*'[1]4407Imp'!AA$152</f>
        <v>0</v>
      </c>
      <c r="AC58" s="196"/>
      <c r="AD58" s="195">
        <f>1/1000*'[1]4407Imp'!AB$152</f>
        <v>0</v>
      </c>
      <c r="AE58" s="195">
        <f>1/1000*'[1]4407Imp'!AC$152</f>
        <v>0</v>
      </c>
      <c r="AF58" s="195">
        <f>1/1000*'[1]4407Imp'!AD$152</f>
        <v>0</v>
      </c>
      <c r="AG58" s="195">
        <f>1/1000*'[1]4407Imp'!AE$152</f>
        <v>0</v>
      </c>
      <c r="AH58" s="195">
        <f>1/1000*'[1]4407Imp'!AF$152</f>
        <v>0</v>
      </c>
      <c r="AI58" s="195">
        <f>1/1000*'[1]4407Imp'!AG$152</f>
        <v>1.1245594074E-3</v>
      </c>
      <c r="AJ58" s="195">
        <f>1/1000*'[1]4407Imp'!AH$152</f>
        <v>2.3003357916000001E-3</v>
      </c>
      <c r="AK58" s="195">
        <f>1/1000*'[1]4407Imp'!AI$152</f>
        <v>0</v>
      </c>
      <c r="AL58" s="195">
        <f>1/1000*'[1]4407Imp'!AJ$152</f>
        <v>0</v>
      </c>
      <c r="AM58" s="195">
        <f>1/1000*'[1]4407Imp'!AK$152</f>
        <v>6.3831906159999999E-4</v>
      </c>
      <c r="AN58" s="195">
        <f>1/1000*'[1]4407Imp'!AL$152</f>
        <v>2.7907986807E-3</v>
      </c>
      <c r="AO58" s="195">
        <f>1/1000*'[1]4407Imp'!AM$152</f>
        <v>3.6383274720000001E-3</v>
      </c>
      <c r="AP58" s="195">
        <f>1/1000*'[1]4407Imp'!AN$152</f>
        <v>2.7668553440000003E-3</v>
      </c>
      <c r="AQ58" s="195">
        <f>1/1000*'[1]4407Imp'!AO$152</f>
        <v>2.6724559440000004E-3</v>
      </c>
      <c r="AR58" s="195">
        <f>1/1000*'[1]4407Imp'!AP$152</f>
        <v>2.9583184135000004E-3</v>
      </c>
      <c r="AS58" s="195">
        <f>1/1000*'[1]4407Imp'!AQ$152</f>
        <v>2.1307903119999996E-3</v>
      </c>
      <c r="AT58" s="195">
        <f>1/1000*'[1]4407Imp'!AR$152</f>
        <v>1.5605662857000001E-3</v>
      </c>
      <c r="AU58" s="195">
        <f>1/1000*'[1]4407Imp'!AS$152</f>
        <v>1.2346672052000001E-3</v>
      </c>
      <c r="AV58" s="195">
        <f>1/1000*'[1]4407Imp'!AT$152</f>
        <v>1.2236978739999999E-3</v>
      </c>
      <c r="AW58" s="195">
        <f>1/1000*'[1]4407Imp'!AU$152</f>
        <v>6.5051822166666668E-4</v>
      </c>
      <c r="AX58" s="195">
        <f>1/1000*'[1]4407Imp'!AV$152</f>
        <v>0</v>
      </c>
      <c r="AY58" s="195">
        <f>1/1000*'[1]4407Imp'!AW$152</f>
        <v>0</v>
      </c>
      <c r="AZ58" s="195">
        <f>1/1000*'[1]4407Imp'!AX$152</f>
        <v>0</v>
      </c>
      <c r="BA58" s="195">
        <f>1/1000*'[1]4407Imp'!AY$152</f>
        <v>0</v>
      </c>
      <c r="BB58" s="195">
        <f>1/1000*'[1]4407Imp'!AZ$152</f>
        <v>0</v>
      </c>
      <c r="BC58" s="195">
        <f>1/1000*'[1]4407Imp'!BA$152</f>
        <v>0</v>
      </c>
    </row>
    <row r="59" spans="2:56">
      <c r="B59" s="194" t="s">
        <v>128</v>
      </c>
      <c r="C59" s="195">
        <f>1/$A$1*'[1]4407Imp'!$B$202</f>
        <v>0</v>
      </c>
      <c r="D59" s="195">
        <f>1/$A$1*'[1]4407Imp'!$C$202</f>
        <v>0</v>
      </c>
      <c r="E59" s="195">
        <f>1/$A$1*'[1]4407Imp'!$D$202</f>
        <v>0</v>
      </c>
      <c r="F59" s="195">
        <f>1/$A$1*'[1]4407Imp'!$E$202</f>
        <v>0</v>
      </c>
      <c r="G59" s="195">
        <f>1/$A$1*'[1]4407Imp'!$F$202</f>
        <v>0</v>
      </c>
      <c r="H59" s="195">
        <f>1/$A$1*'[1]4407Imp'!$G$202</f>
        <v>2.0100979999999997E-2</v>
      </c>
      <c r="I59" s="195">
        <f>1/$A$1*'[1]4407Imp'!$H$202</f>
        <v>3.7247999999999989E-2</v>
      </c>
      <c r="J59" s="195">
        <f>1/$A$1*'[1]4407Imp'!$I$202</f>
        <v>4.3235599999999999E-2</v>
      </c>
      <c r="K59" s="195">
        <f>1/$A$1*'[1]4407Imp'!$J$202</f>
        <v>2.9482539999999998E-2</v>
      </c>
      <c r="L59" s="195">
        <f>1/$A$1*'[1]4407Imp'!$K$202</f>
        <v>1.8408999999999998E-2</v>
      </c>
      <c r="M59" s="195">
        <f>1/$A$1*'[1]4407Imp'!L$202</f>
        <v>2.5250000000000002E-2</v>
      </c>
      <c r="N59" s="195">
        <f>1/$A$1*'[1]4407Imp'!M$202</f>
        <v>2.7747999999999998E-2</v>
      </c>
      <c r="O59" s="195">
        <f>1/$A$1*'[1]4407Imp'!N$202</f>
        <v>2.8908E-2</v>
      </c>
      <c r="P59" s="195">
        <f>1/$A$1*'[1]4407Imp'!O$202</f>
        <v>2.6192E-2</v>
      </c>
      <c r="Q59" s="195">
        <f>1/$A$1*'[1]4407Imp'!P$202</f>
        <v>2.8242E-2</v>
      </c>
      <c r="R59" s="195">
        <f>1/$A$1*'[1]4407Imp'!Q$202</f>
        <v>2.7481640000000002E-2</v>
      </c>
      <c r="S59" s="195">
        <f>1/$A$1*'[1]4407Imp'!R$202</f>
        <v>2.6743419999999997E-2</v>
      </c>
      <c r="T59" s="195">
        <f>1/$A$1*'[1]4407Imp'!S$202</f>
        <v>2.4235340000000001E-2</v>
      </c>
      <c r="U59" s="195">
        <f>1/$A$1*'[1]4407Imp'!T$202</f>
        <v>3.1314159999999994E-2</v>
      </c>
      <c r="V59" s="195">
        <f>1/$A$1*'[1]4407Imp'!U$202</f>
        <v>2.5872819999999998E-2</v>
      </c>
      <c r="W59" s="195">
        <f>1/$A$1*'[1]4407Imp'!V$202</f>
        <v>0</v>
      </c>
      <c r="X59" s="195">
        <f>1/$A$1*'[1]4407Imp'!W$202</f>
        <v>0</v>
      </c>
      <c r="Y59" s="195">
        <f>1/$A$1*'[1]4407Imp'!X$202</f>
        <v>0</v>
      </c>
      <c r="Z59" s="195">
        <f>1/$A$1*'[1]4407Imp'!Y$202</f>
        <v>0</v>
      </c>
      <c r="AA59" s="195">
        <f>1/$A$1*'[1]4407Imp'!Z$202</f>
        <v>0</v>
      </c>
      <c r="AB59" s="195">
        <f>1/$A$1*'[1]4407Imp'!AA$202</f>
        <v>0</v>
      </c>
      <c r="AC59" s="196"/>
      <c r="AD59" s="195">
        <f>1/1000*'[1]4407Imp'!AB$202</f>
        <v>0</v>
      </c>
      <c r="AE59" s="195">
        <f>1/1000*'[1]4407Imp'!AC$202</f>
        <v>0</v>
      </c>
      <c r="AF59" s="195">
        <f>1/1000*'[1]4407Imp'!AD$202</f>
        <v>0</v>
      </c>
      <c r="AG59" s="195">
        <f>1/1000*'[1]4407Imp'!AE$202</f>
        <v>0</v>
      </c>
      <c r="AH59" s="195">
        <f>1/1000*'[1]4407Imp'!AF$202</f>
        <v>0</v>
      </c>
      <c r="AI59" s="195">
        <f>1/1000*'[1]4407Imp'!AG$202</f>
        <v>7.4406299253000005E-3</v>
      </c>
      <c r="AJ59" s="195">
        <f>1/1000*'[1]4407Imp'!AH$202</f>
        <v>1.4272476769200002E-2</v>
      </c>
      <c r="AK59" s="195">
        <f>1/1000*'[1]4407Imp'!AI$202</f>
        <v>1.7539816607500001E-2</v>
      </c>
      <c r="AL59" s="195">
        <f>1/1000*'[1]4407Imp'!AJ$202</f>
        <v>1.2032491252800002E-2</v>
      </c>
      <c r="AM59" s="195">
        <f>1/1000*'[1]4407Imp'!AK$202</f>
        <v>6.8883662540000007E-3</v>
      </c>
      <c r="AN59" s="195">
        <f>1/1000*'[1]4407Imp'!AL$202</f>
        <v>7.1122784211E-3</v>
      </c>
      <c r="AO59" s="195">
        <f>1/1000*'[1]4407Imp'!AM$202</f>
        <v>1.0728419616E-2</v>
      </c>
      <c r="AP59" s="195">
        <f>1/1000*'[1]4407Imp'!AN$202</f>
        <v>9.7155021391999996E-3</v>
      </c>
      <c r="AQ59" s="195">
        <f>1/1000*'[1]4407Imp'!AO$202</f>
        <v>9.6150893973000005E-3</v>
      </c>
      <c r="AR59" s="195">
        <f>1/1000*'[1]4407Imp'!AP$202</f>
        <v>1.0064626990500002E-2</v>
      </c>
      <c r="AS59" s="195">
        <f>1/1000*'[1]4407Imp'!AQ$202</f>
        <v>8.3016784199999999E-3</v>
      </c>
      <c r="AT59" s="195">
        <f>1/1000*'[1]4407Imp'!AR$202</f>
        <v>9.1345549944000012E-3</v>
      </c>
      <c r="AU59" s="195">
        <f>1/1000*'[1]4407Imp'!AS$202</f>
        <v>9.4230717151999998E-3</v>
      </c>
      <c r="AV59" s="195">
        <f>1/1000*'[1]4407Imp'!AT$202</f>
        <v>1.2540397716999999E-2</v>
      </c>
      <c r="AW59" s="195">
        <f>1/1000*'[1]4407Imp'!AU$202</f>
        <v>9.8898270595833351E-3</v>
      </c>
      <c r="AX59" s="195">
        <f>1/1000*'[1]4407Imp'!AV$202</f>
        <v>0</v>
      </c>
      <c r="AY59" s="195">
        <f>1/1000*'[1]4407Imp'!AW$202</f>
        <v>0</v>
      </c>
      <c r="AZ59" s="195">
        <f>1/1000*'[1]4407Imp'!AX$202</f>
        <v>0</v>
      </c>
      <c r="BA59" s="195">
        <f>1/1000*'[1]4407Imp'!AY$202</f>
        <v>0</v>
      </c>
      <c r="BB59" s="195">
        <f>1/1000*'[1]4407Imp'!AZ$202</f>
        <v>0</v>
      </c>
      <c r="BC59" s="195">
        <f>1/1000*'[1]4407Imp'!BA$202</f>
        <v>0</v>
      </c>
    </row>
    <row r="60" spans="2:56">
      <c r="B60" s="194" t="s">
        <v>150</v>
      </c>
      <c r="C60" s="195">
        <f>1/$A$1*'[1]4407Imp'!$B$203</f>
        <v>0</v>
      </c>
      <c r="D60" s="195">
        <f>1/$A$1*'[1]4407Imp'!$C$203</f>
        <v>0</v>
      </c>
      <c r="E60" s="195">
        <f>1/$A$1*'[1]4407Imp'!$D$203</f>
        <v>0</v>
      </c>
      <c r="F60" s="195">
        <f>1/$A$1*'[1]4407Imp'!$E$203</f>
        <v>0</v>
      </c>
      <c r="G60" s="195">
        <f>1/$A$1*'[1]4407Imp'!$F$203</f>
        <v>4.8588779999999998E-2</v>
      </c>
      <c r="H60" s="195">
        <f>1/$A$1*'[1]4407Imp'!$G$203</f>
        <v>1.5236999999999999E-2</v>
      </c>
      <c r="I60" s="195">
        <f>1/$A$1*'[1]4407Imp'!$H$203</f>
        <v>0</v>
      </c>
      <c r="J60" s="195">
        <f>1/$A$1*'[1]4407Imp'!$I$203</f>
        <v>0</v>
      </c>
      <c r="K60" s="195">
        <f>1/$A$1*'[1]4407Imp'!$J$203</f>
        <v>0</v>
      </c>
      <c r="L60" s="195">
        <f>1/$A$1*'[1]4407Imp'!$K$203</f>
        <v>0</v>
      </c>
      <c r="M60" s="195">
        <f>1/$A$1*'[1]4407Imp'!L$203</f>
        <v>0</v>
      </c>
      <c r="N60" s="195">
        <f>1/$A$1*'[1]4407Imp'!M$203</f>
        <v>0</v>
      </c>
      <c r="O60" s="195">
        <f>1/$A$1*'[1]4407Imp'!N$203</f>
        <v>0</v>
      </c>
      <c r="P60" s="195">
        <f>1/$A$1*'[1]4407Imp'!O$203</f>
        <v>0</v>
      </c>
      <c r="Q60" s="195">
        <f>1/$A$1*'[1]4407Imp'!P$203</f>
        <v>0</v>
      </c>
      <c r="R60" s="195">
        <f>1/$A$1*'[1]4407Imp'!Q$203</f>
        <v>0</v>
      </c>
      <c r="S60" s="195">
        <f>1/$A$1*'[1]4407Imp'!R$203</f>
        <v>0</v>
      </c>
      <c r="T60" s="195">
        <f>1/$A$1*'[1]4407Imp'!S$203</f>
        <v>0</v>
      </c>
      <c r="U60" s="195">
        <f>1/$A$1*'[1]4407Imp'!T$203</f>
        <v>0</v>
      </c>
      <c r="V60" s="195">
        <f>1/$A$1*'[1]4407Imp'!U$203</f>
        <v>0</v>
      </c>
      <c r="W60" s="195">
        <f>1/$A$1*'[1]4407Imp'!V$203</f>
        <v>0</v>
      </c>
      <c r="X60" s="195">
        <f>1/$A$1*'[1]4407Imp'!W$203</f>
        <v>0</v>
      </c>
      <c r="Y60" s="195">
        <f>1/$A$1*'[1]4407Imp'!X$203</f>
        <v>0</v>
      </c>
      <c r="Z60" s="195">
        <f>1/$A$1*'[1]4407Imp'!Y$203</f>
        <v>0</v>
      </c>
      <c r="AA60" s="195">
        <f>1/$A$1*'[1]4407Imp'!Z$203</f>
        <v>0</v>
      </c>
      <c r="AB60" s="195">
        <f>1/$A$1*'[1]4407Imp'!AA$203</f>
        <v>0</v>
      </c>
      <c r="AC60" s="196"/>
      <c r="AD60" s="195">
        <f>1/1000*'[1]4407Imp'!AB$203</f>
        <v>0</v>
      </c>
      <c r="AE60" s="195">
        <f>1/1000*'[1]4407Imp'!AC$203</f>
        <v>0</v>
      </c>
      <c r="AF60" s="195">
        <f>1/1000*'[1]4407Imp'!AD$203</f>
        <v>0</v>
      </c>
      <c r="AG60" s="195">
        <f>1/1000*'[1]4407Imp'!AE$203</f>
        <v>0</v>
      </c>
      <c r="AH60" s="195">
        <f>1/1000*'[1]4407Imp'!AF$203</f>
        <v>1.6898569328900003E-2</v>
      </c>
      <c r="AI60" s="195">
        <f>1/1000*'[1]4407Imp'!AG$203</f>
        <v>5.763809551500001E-3</v>
      </c>
      <c r="AJ60" s="195">
        <f>1/1000*'[1]4407Imp'!AH$203</f>
        <v>0</v>
      </c>
      <c r="AK60" s="195">
        <f>1/1000*'[1]4407Imp'!AI$203</f>
        <v>0</v>
      </c>
      <c r="AL60" s="195">
        <f>1/1000*'[1]4407Imp'!AJ$203</f>
        <v>0</v>
      </c>
      <c r="AM60" s="195">
        <f>1/1000*'[1]4407Imp'!AK$203</f>
        <v>0</v>
      </c>
      <c r="AN60" s="195">
        <f>1/1000*'[1]4407Imp'!AL$203</f>
        <v>0</v>
      </c>
      <c r="AO60" s="195">
        <f>1/1000*'[1]4407Imp'!AM$203</f>
        <v>0</v>
      </c>
      <c r="AP60" s="195">
        <f>1/1000*'[1]4407Imp'!AN$203</f>
        <v>0</v>
      </c>
      <c r="AQ60" s="195">
        <f>1/1000*'[1]4407Imp'!AO$203</f>
        <v>0</v>
      </c>
      <c r="AR60" s="195">
        <f>1/1000*'[1]4407Imp'!AP$203</f>
        <v>0</v>
      </c>
      <c r="AS60" s="195">
        <f>1/1000*'[1]4407Imp'!AQ$203</f>
        <v>0</v>
      </c>
      <c r="AT60" s="195">
        <f>1/1000*'[1]4407Imp'!AR$203</f>
        <v>0</v>
      </c>
      <c r="AU60" s="195">
        <f>1/1000*'[1]4407Imp'!AS$203</f>
        <v>0</v>
      </c>
      <c r="AV60" s="195">
        <f>1/1000*'[1]4407Imp'!AT$203</f>
        <v>0</v>
      </c>
      <c r="AW60" s="195">
        <f>1/1000*'[1]4407Imp'!AU$203</f>
        <v>0</v>
      </c>
      <c r="AX60" s="195">
        <f>1/1000*'[1]4407Imp'!AV$203</f>
        <v>0</v>
      </c>
      <c r="AY60" s="195">
        <f>1/1000*'[1]4407Imp'!AW$203</f>
        <v>0</v>
      </c>
      <c r="AZ60" s="195">
        <f>1/1000*'[1]4407Imp'!AX$203</f>
        <v>0</v>
      </c>
      <c r="BA60" s="195">
        <f>1/1000*'[1]4407Imp'!AY$203</f>
        <v>0</v>
      </c>
      <c r="BB60" s="195">
        <f>1/1000*'[1]4407Imp'!AZ$203</f>
        <v>0</v>
      </c>
      <c r="BC60" s="195">
        <f>1/1000*'[1]4407Imp'!BA$203</f>
        <v>0</v>
      </c>
    </row>
    <row r="61" spans="2:56">
      <c r="B61" s="194" t="s">
        <v>168</v>
      </c>
      <c r="C61" s="195">
        <f>1/$A$1*'[1]4407Imp'!$B$260</f>
        <v>4.4930019999999994E-2</v>
      </c>
      <c r="D61" s="195">
        <f>1/$A$1*'[1]4407Imp'!$C$260</f>
        <v>4.0775519999999996E-2</v>
      </c>
      <c r="E61" s="195">
        <f>1/$A$1*'[1]4407Imp'!$D$260</f>
        <v>4.5029999999999994E-2</v>
      </c>
      <c r="F61" s="195">
        <f>1/$A$1*'[1]4407Imp'!$E$260</f>
        <v>4.7036999999999995E-2</v>
      </c>
      <c r="G61" s="195">
        <f>1/$A$1*'[1]4407Imp'!$F$260</f>
        <v>0</v>
      </c>
      <c r="H61" s="195">
        <f>1/$A$1*'[1]4407Imp'!$G$260</f>
        <v>0</v>
      </c>
      <c r="I61" s="195">
        <f>1/$A$1*'[1]4407Imp'!$H$260</f>
        <v>0</v>
      </c>
      <c r="J61" s="195">
        <f>1/$A$1*'[1]4407Imp'!$I$260</f>
        <v>0</v>
      </c>
      <c r="K61" s="195">
        <f>1/$A$1*'[1]4407Imp'!$J$260</f>
        <v>0</v>
      </c>
      <c r="L61" s="195">
        <f>1/$A$1*'[1]4407Imp'!$K$260</f>
        <v>0</v>
      </c>
      <c r="M61" s="195">
        <f>1/$A$1*'[1]4407Imp'!L$260</f>
        <v>0</v>
      </c>
      <c r="N61" s="195">
        <f>1/$A$1*'[1]4407Imp'!M$260</f>
        <v>0</v>
      </c>
      <c r="O61" s="195">
        <f>1/$A$1*'[1]4407Imp'!N$260</f>
        <v>0</v>
      </c>
      <c r="P61" s="195">
        <f>1/$A$1*'[1]4407Imp'!O$260</f>
        <v>0</v>
      </c>
      <c r="Q61" s="195">
        <f>1/$A$1*'[1]4407Imp'!P$260</f>
        <v>0</v>
      </c>
      <c r="R61" s="195">
        <f>1/$A$1*'[1]4407Imp'!Q$260</f>
        <v>0</v>
      </c>
      <c r="S61" s="195">
        <f>1/$A$1*'[1]4407Imp'!R$260</f>
        <v>0</v>
      </c>
      <c r="T61" s="195">
        <f>1/$A$1*'[1]4407Imp'!S$260</f>
        <v>0</v>
      </c>
      <c r="U61" s="195">
        <f>1/$A$1*'[1]4407Imp'!T$260</f>
        <v>0</v>
      </c>
      <c r="V61" s="195">
        <f>1/$A$1*'[1]4407Imp'!U$260</f>
        <v>0</v>
      </c>
      <c r="W61" s="195">
        <f>1/$A$1*'[1]4407Imp'!V$260</f>
        <v>0</v>
      </c>
      <c r="X61" s="195">
        <f>1/$A$1*'[1]4407Imp'!W$260</f>
        <v>0</v>
      </c>
      <c r="Y61" s="195">
        <f>1/$A$1*'[1]4407Imp'!X$260</f>
        <v>0</v>
      </c>
      <c r="Z61" s="195">
        <f>1/$A$1*'[1]4407Imp'!Y$260</f>
        <v>0</v>
      </c>
      <c r="AA61" s="195">
        <f>1/$A$1*'[1]4407Imp'!Z$260</f>
        <v>0</v>
      </c>
      <c r="AB61" s="195">
        <f>1/$A$1*'[1]4407Imp'!AA$260</f>
        <v>0</v>
      </c>
      <c r="AC61" s="196"/>
      <c r="AD61" s="195">
        <f>1/1000*'[1]4407Imp'!AB$260</f>
        <v>1.3930200999999998E-2</v>
      </c>
      <c r="AE61" s="195">
        <f>1/1000*'[1]4407Imp'!AC$260</f>
        <v>1.1560696000000001E-2</v>
      </c>
      <c r="AF61" s="195">
        <f>1/1000*'[1]4407Imp'!AD$260</f>
        <v>1.3285373999999999E-2</v>
      </c>
      <c r="AG61" s="195">
        <f>1/1000*'[1]4407Imp'!AE$260</f>
        <v>1.3616346999999999E-2</v>
      </c>
      <c r="AH61" s="195">
        <f>1/1000*'[1]4407Imp'!AF$260</f>
        <v>0</v>
      </c>
      <c r="AI61" s="195">
        <f>1/1000*'[1]4407Imp'!AG$260</f>
        <v>0</v>
      </c>
      <c r="AJ61" s="195">
        <f>1/1000*'[1]4407Imp'!AH$260</f>
        <v>0</v>
      </c>
      <c r="AK61" s="195">
        <f>1/1000*'[1]4407Imp'!AI$260</f>
        <v>0</v>
      </c>
      <c r="AL61" s="195">
        <f>1/1000*'[1]4407Imp'!AJ$260</f>
        <v>0</v>
      </c>
      <c r="AM61" s="195">
        <f>1/1000*'[1]4407Imp'!AK$260</f>
        <v>0</v>
      </c>
      <c r="AN61" s="195">
        <f>1/1000*'[1]4407Imp'!AL$260</f>
        <v>0</v>
      </c>
      <c r="AO61" s="195">
        <f>1/1000*'[1]4407Imp'!AM$260</f>
        <v>0</v>
      </c>
      <c r="AP61" s="195">
        <f>1/1000*'[1]4407Imp'!AN$260</f>
        <v>0</v>
      </c>
      <c r="AQ61" s="195">
        <f>1/1000*'[1]4407Imp'!AO$260</f>
        <v>0</v>
      </c>
      <c r="AR61" s="195">
        <f>1/1000*'[1]4407Imp'!AP$260</f>
        <v>0</v>
      </c>
      <c r="AS61" s="195">
        <f>1/1000*'[1]4407Imp'!AQ$260</f>
        <v>0</v>
      </c>
      <c r="AT61" s="195">
        <f>1/1000*'[1]4407Imp'!AR$260</f>
        <v>0</v>
      </c>
      <c r="AU61" s="195">
        <f>1/1000*'[1]4407Imp'!AS$260</f>
        <v>0</v>
      </c>
      <c r="AV61" s="195">
        <f>1/1000*'[1]4407Imp'!AT$260</f>
        <v>0</v>
      </c>
      <c r="AW61" s="195">
        <f>1/1000*'[1]4407Imp'!AU$260</f>
        <v>0</v>
      </c>
      <c r="AX61" s="195">
        <f>1/1000*'[1]4407Imp'!AV$260</f>
        <v>0</v>
      </c>
      <c r="AY61" s="195">
        <f>1/1000*'[1]4407Imp'!AW$260</f>
        <v>0</v>
      </c>
      <c r="AZ61" s="195">
        <f>1/1000*'[1]4407Imp'!AX$260</f>
        <v>0</v>
      </c>
      <c r="BA61" s="195">
        <f>1/1000*'[1]4407Imp'!AY$260</f>
        <v>0</v>
      </c>
      <c r="BB61" s="195">
        <f>1/1000*'[1]4407Imp'!AZ$260</f>
        <v>0</v>
      </c>
      <c r="BC61" s="195">
        <f>1/1000*'[1]4407Imp'!BA$260</f>
        <v>0</v>
      </c>
    </row>
    <row r="62" spans="2:56">
      <c r="C62" s="193"/>
      <c r="D62" s="193"/>
      <c r="E62" s="193"/>
      <c r="F62" s="193"/>
      <c r="G62" s="193"/>
      <c r="H62" s="193"/>
      <c r="I62" s="193"/>
      <c r="J62" s="193"/>
      <c r="K62" s="193"/>
      <c r="L62" s="193"/>
      <c r="M62" s="193"/>
      <c r="N62" s="193"/>
      <c r="O62" s="193"/>
      <c r="P62" s="193"/>
      <c r="Q62" s="193"/>
      <c r="R62" s="193"/>
      <c r="S62" s="193"/>
      <c r="T62" s="193"/>
      <c r="U62" s="193"/>
      <c r="V62" s="193"/>
      <c r="W62" s="193"/>
      <c r="X62" s="193"/>
      <c r="Y62" s="193"/>
      <c r="Z62" s="193"/>
      <c r="AA62" s="193"/>
      <c r="AB62" s="193"/>
      <c r="AD62" s="49"/>
      <c r="AE62" s="49"/>
      <c r="AF62" s="49"/>
      <c r="AG62" s="49"/>
      <c r="AH62" s="49"/>
      <c r="AI62" s="49"/>
      <c r="AJ62" s="49"/>
      <c r="AK62" s="49"/>
      <c r="AL62" s="49"/>
      <c r="AM62" s="49"/>
      <c r="AN62" s="49"/>
      <c r="AO62" s="49"/>
      <c r="AP62" s="49"/>
      <c r="AQ62" s="49"/>
      <c r="AR62" s="49"/>
      <c r="AS62" s="49"/>
      <c r="AT62" s="49"/>
      <c r="AU62" s="49"/>
      <c r="AV62" s="49"/>
      <c r="AW62" s="49"/>
      <c r="AX62" s="49"/>
      <c r="AY62" s="49"/>
      <c r="AZ62" s="49"/>
      <c r="BA62" s="49"/>
      <c r="BB62" s="49"/>
      <c r="BC62" s="49"/>
    </row>
    <row r="63" spans="2:56">
      <c r="AD63" s="49"/>
      <c r="AE63" s="49"/>
      <c r="AF63" s="49"/>
      <c r="AG63" s="49"/>
      <c r="AH63" s="49"/>
      <c r="AI63" s="49"/>
      <c r="AJ63" s="49"/>
      <c r="AK63" s="49"/>
      <c r="AL63" s="49"/>
      <c r="AM63" s="49"/>
      <c r="AN63" s="49"/>
      <c r="AO63" s="49"/>
      <c r="AP63" s="49"/>
      <c r="AQ63" s="49"/>
      <c r="AR63" s="49"/>
      <c r="AS63" s="49"/>
      <c r="AT63" s="49"/>
      <c r="AU63" s="49"/>
      <c r="AV63" s="49"/>
      <c r="AW63" s="49"/>
      <c r="AX63" s="49"/>
      <c r="AY63" s="49"/>
      <c r="AZ63" s="49"/>
      <c r="BA63" s="49"/>
      <c r="BB63" s="49"/>
      <c r="BC63" s="49"/>
    </row>
    <row r="64" spans="2:56">
      <c r="AD64" s="49"/>
      <c r="AE64" s="49"/>
      <c r="AF64" s="49"/>
      <c r="AG64" s="49"/>
      <c r="AH64" s="49"/>
      <c r="AI64" s="49"/>
      <c r="AJ64" s="49"/>
      <c r="AK64" s="49"/>
      <c r="AL64" s="49"/>
      <c r="AM64" s="49"/>
      <c r="AN64" s="49"/>
      <c r="AO64" s="49"/>
      <c r="AP64" s="49"/>
      <c r="AQ64" s="49"/>
      <c r="AR64" s="49"/>
      <c r="AS64" s="49"/>
      <c r="AT64" s="49"/>
      <c r="AU64" s="49"/>
      <c r="AV64" s="49"/>
      <c r="AW64" s="49"/>
      <c r="AX64" s="49"/>
      <c r="AY64" s="49"/>
      <c r="AZ64" s="49"/>
      <c r="BA64" s="49"/>
      <c r="BB64" s="49"/>
      <c r="BC64" s="49"/>
    </row>
    <row r="65" spans="30:55">
      <c r="AD65" s="49"/>
      <c r="AE65" s="49"/>
      <c r="AF65" s="49"/>
      <c r="AG65" s="49"/>
      <c r="AH65" s="49"/>
      <c r="AI65" s="49"/>
      <c r="AJ65" s="49"/>
      <c r="AK65" s="49"/>
      <c r="AL65" s="49"/>
      <c r="AM65" s="49"/>
      <c r="AN65" s="49"/>
      <c r="AO65" s="49"/>
      <c r="AP65" s="49"/>
      <c r="AQ65" s="49"/>
      <c r="AR65" s="49"/>
      <c r="AS65" s="49"/>
      <c r="AT65" s="49"/>
      <c r="AU65" s="49"/>
      <c r="AV65" s="49"/>
      <c r="AW65" s="49"/>
      <c r="AX65" s="49"/>
      <c r="AY65" s="49"/>
      <c r="AZ65" s="49"/>
      <c r="BA65" s="49"/>
      <c r="BB65" s="49"/>
      <c r="BC65" s="49"/>
    </row>
    <row r="66" spans="30:55">
      <c r="AD66" s="49"/>
      <c r="AE66" s="49"/>
      <c r="AF66" s="49"/>
      <c r="AG66" s="49"/>
      <c r="AH66" s="49"/>
      <c r="AI66" s="49"/>
      <c r="AJ66" s="49"/>
      <c r="AK66" s="49"/>
      <c r="AL66" s="49"/>
      <c r="AM66" s="49"/>
      <c r="AN66" s="49"/>
      <c r="AO66" s="49"/>
      <c r="AP66" s="49"/>
      <c r="AQ66" s="49"/>
      <c r="AR66" s="49"/>
      <c r="AS66" s="49"/>
      <c r="AT66" s="49"/>
      <c r="AU66" s="49"/>
      <c r="AV66" s="49"/>
      <c r="AW66" s="49"/>
      <c r="AX66" s="49"/>
      <c r="AY66" s="49"/>
      <c r="AZ66" s="49"/>
      <c r="BA66" s="49"/>
      <c r="BB66" s="49"/>
      <c r="BC66" s="49"/>
    </row>
    <row r="67" spans="30:55">
      <c r="AD67" s="49"/>
      <c r="AE67" s="49"/>
      <c r="AF67" s="49"/>
      <c r="AG67" s="49"/>
      <c r="AH67" s="49"/>
      <c r="AI67" s="49"/>
      <c r="AJ67" s="49"/>
      <c r="AK67" s="49"/>
      <c r="AL67" s="49"/>
      <c r="AM67" s="49"/>
      <c r="AN67" s="49"/>
      <c r="AO67" s="49"/>
      <c r="AP67" s="49"/>
      <c r="AQ67" s="49"/>
      <c r="AR67" s="49"/>
      <c r="AS67" s="49"/>
      <c r="AT67" s="49"/>
      <c r="AU67" s="49"/>
      <c r="AV67" s="49"/>
      <c r="AW67" s="49"/>
      <c r="AX67" s="49"/>
      <c r="AY67" s="49"/>
      <c r="AZ67" s="49"/>
      <c r="BA67" s="49"/>
      <c r="BB67" s="49"/>
      <c r="BC67" s="49"/>
    </row>
    <row r="68" spans="30:55">
      <c r="AD68" s="49"/>
      <c r="AE68" s="49"/>
      <c r="AF68" s="49"/>
      <c r="AG68" s="49"/>
      <c r="AH68" s="49"/>
      <c r="AI68" s="49"/>
      <c r="AJ68" s="49"/>
      <c r="AK68" s="49"/>
      <c r="AL68" s="49"/>
      <c r="AM68" s="49"/>
      <c r="AN68" s="49"/>
      <c r="AO68" s="49"/>
      <c r="AP68" s="49"/>
      <c r="AQ68" s="49"/>
      <c r="AR68" s="49"/>
      <c r="AS68" s="49"/>
      <c r="AT68" s="49"/>
      <c r="AU68" s="49"/>
      <c r="AV68" s="49"/>
      <c r="AW68" s="49"/>
      <c r="AX68" s="49"/>
      <c r="AY68" s="49"/>
      <c r="AZ68" s="49"/>
      <c r="BA68" s="49"/>
      <c r="BB68" s="49"/>
      <c r="BC68" s="49"/>
    </row>
    <row r="69" spans="30:55">
      <c r="AD69" s="49"/>
      <c r="AE69" s="49"/>
      <c r="AF69" s="49"/>
      <c r="AG69" s="49"/>
      <c r="AH69" s="49"/>
      <c r="AI69" s="49"/>
      <c r="AJ69" s="49"/>
      <c r="AK69" s="49"/>
      <c r="AL69" s="49"/>
      <c r="AM69" s="49"/>
      <c r="AN69" s="49"/>
      <c r="AO69" s="49"/>
      <c r="AP69" s="49"/>
      <c r="AQ69" s="49"/>
      <c r="AR69" s="49"/>
      <c r="AS69" s="49"/>
      <c r="AT69" s="49"/>
      <c r="AU69" s="49"/>
      <c r="AV69" s="49"/>
      <c r="AW69" s="49"/>
      <c r="AX69" s="49"/>
      <c r="AY69" s="49"/>
      <c r="AZ69" s="49"/>
      <c r="BA69" s="49"/>
      <c r="BB69" s="49"/>
      <c r="BC69" s="49"/>
    </row>
    <row r="70" spans="30:55">
      <c r="AD70" s="49"/>
      <c r="AE70" s="49"/>
      <c r="AF70" s="49"/>
      <c r="AG70" s="49"/>
      <c r="AH70" s="49"/>
      <c r="AI70" s="49"/>
      <c r="AJ70" s="49"/>
      <c r="AK70" s="49"/>
      <c r="AL70" s="49"/>
      <c r="AM70" s="49"/>
      <c r="AN70" s="49"/>
      <c r="AO70" s="49"/>
      <c r="AP70" s="49"/>
      <c r="AQ70" s="49"/>
      <c r="AR70" s="49"/>
      <c r="AS70" s="49"/>
      <c r="AT70" s="49"/>
      <c r="AU70" s="49"/>
      <c r="AV70" s="49"/>
      <c r="AW70" s="49"/>
      <c r="AX70" s="49"/>
      <c r="AY70" s="49"/>
      <c r="AZ70" s="49"/>
      <c r="BA70" s="49"/>
      <c r="BB70" s="49"/>
      <c r="BC70" s="49"/>
    </row>
    <row r="71" spans="30:55">
      <c r="AD71" s="49"/>
      <c r="AE71" s="49"/>
      <c r="AF71" s="49"/>
      <c r="AG71" s="49"/>
      <c r="AH71" s="49"/>
      <c r="AI71" s="49"/>
      <c r="AJ71" s="49"/>
      <c r="AK71" s="49"/>
      <c r="AL71" s="49"/>
      <c r="AM71" s="49"/>
      <c r="AN71" s="49"/>
      <c r="AO71" s="49"/>
      <c r="AP71" s="49"/>
      <c r="AQ71" s="49"/>
      <c r="AR71" s="49"/>
      <c r="AS71" s="49"/>
      <c r="AT71" s="49"/>
      <c r="AU71" s="49"/>
      <c r="AV71" s="49"/>
      <c r="AW71" s="49"/>
      <c r="AX71" s="49"/>
      <c r="AY71" s="49"/>
      <c r="AZ71" s="49"/>
      <c r="BA71" s="49"/>
      <c r="BB71" s="49"/>
      <c r="BC71" s="49"/>
    </row>
    <row r="72" spans="30:55">
      <c r="AD72" s="49"/>
      <c r="AE72" s="49"/>
      <c r="AF72" s="49"/>
      <c r="AG72" s="49"/>
      <c r="AH72" s="49"/>
      <c r="AI72" s="49"/>
      <c r="AJ72" s="49"/>
      <c r="AK72" s="49"/>
      <c r="AL72" s="49"/>
      <c r="AM72" s="49"/>
      <c r="AN72" s="49"/>
      <c r="AO72" s="49"/>
      <c r="AP72" s="49"/>
      <c r="AQ72" s="49"/>
      <c r="AR72" s="49"/>
      <c r="AS72" s="49"/>
      <c r="AT72" s="49"/>
      <c r="AU72" s="49"/>
      <c r="AV72" s="49"/>
      <c r="AW72" s="49"/>
      <c r="AX72" s="49"/>
      <c r="AY72" s="49"/>
      <c r="AZ72" s="49"/>
      <c r="BA72" s="49"/>
      <c r="BB72" s="49"/>
      <c r="BC72" s="49"/>
    </row>
    <row r="73" spans="30:55">
      <c r="AD73" s="49"/>
      <c r="AE73" s="49"/>
      <c r="AF73" s="49"/>
      <c r="AG73" s="49"/>
      <c r="AH73" s="49"/>
      <c r="AI73" s="49"/>
      <c r="AJ73" s="49"/>
      <c r="AK73" s="49"/>
      <c r="AL73" s="49"/>
      <c r="AM73" s="49"/>
      <c r="AN73" s="49"/>
      <c r="AO73" s="49"/>
      <c r="AP73" s="49"/>
      <c r="AQ73" s="49"/>
      <c r="AR73" s="49"/>
      <c r="AS73" s="49"/>
      <c r="AT73" s="49"/>
      <c r="AU73" s="49"/>
      <c r="AV73" s="49"/>
      <c r="AW73" s="49"/>
      <c r="AX73" s="49"/>
      <c r="AY73" s="49"/>
      <c r="AZ73" s="49"/>
      <c r="BA73" s="49"/>
      <c r="BB73" s="49"/>
      <c r="BC73" s="49"/>
    </row>
    <row r="74" spans="30:55">
      <c r="AD74" s="49"/>
      <c r="AE74" s="49"/>
      <c r="AF74" s="49"/>
      <c r="AG74" s="49"/>
      <c r="AH74" s="49"/>
      <c r="AI74" s="49"/>
      <c r="AJ74" s="49"/>
      <c r="AK74" s="49"/>
      <c r="AL74" s="49"/>
      <c r="AM74" s="49"/>
      <c r="AN74" s="49"/>
      <c r="AO74" s="49"/>
      <c r="AP74" s="49"/>
      <c r="AQ74" s="49"/>
      <c r="AR74" s="49"/>
      <c r="AS74" s="49"/>
      <c r="AT74" s="49"/>
      <c r="AU74" s="49"/>
      <c r="AV74" s="49"/>
      <c r="AW74" s="49"/>
      <c r="AX74" s="49"/>
      <c r="AY74" s="49"/>
      <c r="AZ74" s="49"/>
      <c r="BA74" s="49"/>
      <c r="BB74" s="49"/>
      <c r="BC74" s="49"/>
    </row>
    <row r="75" spans="30:55">
      <c r="AD75" s="49"/>
      <c r="AE75" s="49"/>
      <c r="AF75" s="49"/>
      <c r="AG75" s="49"/>
      <c r="AH75" s="49"/>
      <c r="AI75" s="49"/>
      <c r="AJ75" s="49"/>
      <c r="AK75" s="49"/>
      <c r="AL75" s="49"/>
      <c r="AM75" s="49"/>
      <c r="AN75" s="49"/>
      <c r="AO75" s="49"/>
      <c r="AP75" s="49"/>
      <c r="AQ75" s="49"/>
      <c r="AR75" s="49"/>
      <c r="AS75" s="49"/>
      <c r="AT75" s="49"/>
      <c r="AU75" s="49"/>
      <c r="AV75" s="49"/>
      <c r="AW75" s="49"/>
      <c r="AX75" s="49"/>
      <c r="AY75" s="49"/>
      <c r="AZ75" s="49"/>
      <c r="BA75" s="49"/>
      <c r="BB75" s="49"/>
      <c r="BC75" s="49"/>
    </row>
    <row r="76" spans="30:55">
      <c r="AD76" s="49"/>
      <c r="AE76" s="49"/>
      <c r="AF76" s="49"/>
      <c r="AG76" s="49"/>
      <c r="AH76" s="49"/>
      <c r="AI76" s="49"/>
      <c r="AJ76" s="49"/>
      <c r="AK76" s="49"/>
      <c r="AL76" s="49"/>
      <c r="AM76" s="49"/>
      <c r="AN76" s="49"/>
      <c r="AO76" s="49"/>
      <c r="AP76" s="49"/>
      <c r="AQ76" s="49"/>
      <c r="AR76" s="49"/>
      <c r="AS76" s="49"/>
      <c r="AT76" s="49"/>
      <c r="AU76" s="49"/>
      <c r="AV76" s="49"/>
      <c r="AW76" s="49"/>
      <c r="AX76" s="49"/>
      <c r="AY76" s="49"/>
      <c r="AZ76" s="49"/>
      <c r="BA76" s="49"/>
      <c r="BB76" s="49"/>
      <c r="BC76" s="49"/>
    </row>
    <row r="77" spans="30:55">
      <c r="AD77" s="49"/>
      <c r="AE77" s="49"/>
      <c r="AF77" s="49"/>
      <c r="AG77" s="49"/>
      <c r="AH77" s="49"/>
      <c r="AI77" s="49"/>
      <c r="AJ77" s="49"/>
      <c r="AK77" s="49"/>
      <c r="AL77" s="49"/>
      <c r="AM77" s="49"/>
      <c r="AN77" s="49"/>
      <c r="AO77" s="49"/>
      <c r="AP77" s="49"/>
      <c r="AQ77" s="49"/>
      <c r="AR77" s="49"/>
      <c r="AS77" s="49"/>
      <c r="AT77" s="49"/>
      <c r="AU77" s="49"/>
      <c r="AV77" s="49"/>
      <c r="AW77" s="49"/>
      <c r="AX77" s="49"/>
      <c r="AY77" s="49"/>
      <c r="AZ77" s="49"/>
      <c r="BA77" s="49"/>
      <c r="BB77" s="49"/>
      <c r="BC77" s="49"/>
    </row>
    <row r="78" spans="30:55">
      <c r="AD78" s="49"/>
      <c r="AE78" s="49"/>
      <c r="AF78" s="49"/>
      <c r="AG78" s="49"/>
      <c r="AH78" s="49"/>
      <c r="AI78" s="49"/>
      <c r="AJ78" s="49"/>
      <c r="AK78" s="49"/>
      <c r="AL78" s="49"/>
      <c r="AM78" s="49"/>
      <c r="AN78" s="49"/>
      <c r="AO78" s="49"/>
      <c r="AP78" s="49"/>
      <c r="AQ78" s="49"/>
      <c r="AR78" s="49"/>
      <c r="AS78" s="49"/>
      <c r="AT78" s="49"/>
      <c r="AU78" s="49"/>
      <c r="AV78" s="49"/>
      <c r="AW78" s="49"/>
      <c r="AX78" s="49"/>
      <c r="AY78" s="49"/>
      <c r="AZ78" s="49"/>
      <c r="BA78" s="49"/>
      <c r="BB78" s="49"/>
      <c r="BC78" s="49"/>
    </row>
    <row r="79" spans="30:55">
      <c r="AD79" s="49"/>
      <c r="AE79" s="49"/>
      <c r="AF79" s="49"/>
      <c r="AG79" s="49"/>
      <c r="AH79" s="49"/>
      <c r="AI79" s="49"/>
      <c r="AJ79" s="49"/>
      <c r="AK79" s="49"/>
      <c r="AL79" s="49"/>
      <c r="AM79" s="49"/>
      <c r="AN79" s="49"/>
      <c r="AO79" s="49"/>
      <c r="AP79" s="49"/>
      <c r="AQ79" s="49"/>
      <c r="AR79" s="49"/>
      <c r="AS79" s="49"/>
      <c r="AT79" s="49"/>
      <c r="AU79" s="49"/>
      <c r="AV79" s="49"/>
      <c r="AW79" s="49"/>
      <c r="AX79" s="49"/>
      <c r="AY79" s="49"/>
      <c r="AZ79" s="49"/>
      <c r="BA79" s="49"/>
      <c r="BB79" s="49"/>
      <c r="BC79" s="49"/>
    </row>
    <row r="80" spans="30:55">
      <c r="AD80" s="49"/>
      <c r="AE80" s="49"/>
      <c r="AF80" s="49"/>
      <c r="AG80" s="49"/>
      <c r="AH80" s="49"/>
      <c r="AI80" s="49"/>
      <c r="AJ80" s="49"/>
      <c r="AK80" s="49"/>
      <c r="AL80" s="49"/>
      <c r="AM80" s="49"/>
      <c r="AN80" s="49"/>
      <c r="AO80" s="49"/>
      <c r="AP80" s="49"/>
      <c r="AQ80" s="49"/>
      <c r="AR80" s="49"/>
      <c r="AS80" s="49"/>
      <c r="AT80" s="49"/>
      <c r="AU80" s="49"/>
      <c r="AV80" s="49"/>
      <c r="AW80" s="49"/>
      <c r="AX80" s="49"/>
      <c r="AY80" s="49"/>
      <c r="AZ80" s="49"/>
      <c r="BA80" s="49"/>
      <c r="BB80" s="49"/>
      <c r="BC80" s="49"/>
    </row>
    <row r="81" spans="30:55">
      <c r="AD81" s="49"/>
      <c r="AE81" s="49"/>
      <c r="AF81" s="49"/>
      <c r="AG81" s="49"/>
      <c r="AH81" s="49"/>
      <c r="AI81" s="49"/>
      <c r="AJ81" s="49"/>
      <c r="AK81" s="49"/>
      <c r="AL81" s="49"/>
      <c r="AM81" s="49"/>
      <c r="AN81" s="49"/>
      <c r="AO81" s="49"/>
      <c r="AP81" s="49"/>
      <c r="AQ81" s="49"/>
      <c r="AR81" s="49"/>
      <c r="AS81" s="49"/>
      <c r="AT81" s="49"/>
      <c r="AU81" s="49"/>
      <c r="AV81" s="49"/>
      <c r="AW81" s="49"/>
      <c r="AX81" s="49"/>
      <c r="AY81" s="49"/>
      <c r="AZ81" s="49"/>
      <c r="BA81" s="49"/>
      <c r="BB81" s="49"/>
      <c r="BC81" s="49"/>
    </row>
    <row r="82" spans="30:55">
      <c r="AD82" s="49"/>
      <c r="AE82" s="49"/>
      <c r="AF82" s="49"/>
      <c r="AG82" s="49"/>
      <c r="AH82" s="49"/>
      <c r="AI82" s="49"/>
      <c r="AJ82" s="49"/>
      <c r="AK82" s="49"/>
      <c r="AL82" s="49"/>
      <c r="AM82" s="49"/>
      <c r="AN82" s="49"/>
      <c r="AO82" s="49"/>
      <c r="AP82" s="49"/>
      <c r="AQ82" s="49"/>
      <c r="AR82" s="49"/>
      <c r="AS82" s="49"/>
      <c r="AT82" s="49"/>
      <c r="AU82" s="49"/>
      <c r="AV82" s="49"/>
      <c r="AW82" s="49"/>
      <c r="AX82" s="49"/>
      <c r="AY82" s="49"/>
      <c r="AZ82" s="49"/>
      <c r="BA82" s="49"/>
      <c r="BB82" s="49"/>
      <c r="BC82" s="49"/>
    </row>
    <row r="83" spans="30:55">
      <c r="AD83" s="49"/>
      <c r="AE83" s="49"/>
      <c r="AF83" s="49"/>
      <c r="AG83" s="49"/>
      <c r="AH83" s="49"/>
      <c r="AI83" s="49"/>
      <c r="AJ83" s="49"/>
      <c r="AK83" s="49"/>
      <c r="AL83" s="49"/>
      <c r="AM83" s="49"/>
      <c r="AN83" s="49"/>
      <c r="AO83" s="49"/>
      <c r="AP83" s="49"/>
      <c r="AQ83" s="49"/>
      <c r="AR83" s="49"/>
      <c r="AS83" s="49"/>
      <c r="AT83" s="49"/>
      <c r="AU83" s="49"/>
      <c r="AV83" s="49"/>
      <c r="AW83" s="49"/>
      <c r="AX83" s="49"/>
      <c r="AY83" s="49"/>
      <c r="AZ83" s="49"/>
      <c r="BA83" s="49"/>
      <c r="BB83" s="49"/>
      <c r="BC83" s="49"/>
    </row>
    <row r="84" spans="30:55">
      <c r="AD84" s="49"/>
      <c r="AE84" s="49"/>
      <c r="AF84" s="49"/>
      <c r="AG84" s="49"/>
      <c r="AH84" s="49"/>
      <c r="AI84" s="49"/>
      <c r="AJ84" s="49"/>
      <c r="AK84" s="49"/>
      <c r="AL84" s="49"/>
      <c r="AM84" s="49"/>
      <c r="AN84" s="49"/>
      <c r="AO84" s="49"/>
      <c r="AP84" s="49"/>
      <c r="AQ84" s="49"/>
      <c r="AR84" s="49"/>
      <c r="AS84" s="49"/>
      <c r="AT84" s="49"/>
      <c r="AU84" s="49"/>
      <c r="AV84" s="49"/>
      <c r="AW84" s="49"/>
      <c r="AX84" s="49"/>
      <c r="AY84" s="49"/>
      <c r="AZ84" s="49"/>
      <c r="BA84" s="49"/>
      <c r="BB84" s="49"/>
      <c r="BC84" s="49"/>
    </row>
    <row r="85" spans="30:55">
      <c r="AD85" s="49"/>
      <c r="AE85" s="49"/>
      <c r="AF85" s="49"/>
      <c r="AG85" s="49"/>
      <c r="AH85" s="49"/>
      <c r="AI85" s="49"/>
      <c r="AJ85" s="49"/>
      <c r="AK85" s="49"/>
      <c r="AL85" s="49"/>
      <c r="AM85" s="49"/>
      <c r="AN85" s="49"/>
      <c r="AO85" s="49"/>
      <c r="AP85" s="49"/>
      <c r="AQ85" s="49"/>
      <c r="AR85" s="49"/>
      <c r="AS85" s="49"/>
      <c r="AT85" s="49"/>
      <c r="AU85" s="49"/>
      <c r="AV85" s="49"/>
      <c r="AW85" s="49"/>
      <c r="AX85" s="49"/>
      <c r="AY85" s="49"/>
      <c r="AZ85" s="49"/>
      <c r="BA85" s="49"/>
      <c r="BB85" s="49"/>
      <c r="BC85" s="49"/>
    </row>
    <row r="86" spans="30:55">
      <c r="AD86" s="49"/>
      <c r="AE86" s="49"/>
      <c r="AF86" s="49"/>
      <c r="AG86" s="49"/>
      <c r="AH86" s="49"/>
      <c r="AI86" s="49"/>
      <c r="AJ86" s="49"/>
      <c r="AK86" s="49"/>
      <c r="AL86" s="49"/>
      <c r="AM86" s="49"/>
      <c r="AN86" s="49"/>
      <c r="AO86" s="49"/>
      <c r="AP86" s="49"/>
      <c r="AQ86" s="49"/>
      <c r="AR86" s="49"/>
      <c r="AS86" s="49"/>
      <c r="AT86" s="49"/>
      <c r="AU86" s="49"/>
      <c r="AV86" s="49"/>
      <c r="AW86" s="49"/>
      <c r="AX86" s="49"/>
      <c r="AY86" s="49"/>
      <c r="AZ86" s="49"/>
      <c r="BA86" s="49"/>
      <c r="BB86" s="49"/>
      <c r="BC86" s="49"/>
    </row>
    <row r="87" spans="30:55">
      <c r="AD87" s="49"/>
      <c r="AE87" s="49"/>
      <c r="AF87" s="49"/>
      <c r="AG87" s="49"/>
      <c r="AH87" s="49"/>
      <c r="AI87" s="49"/>
      <c r="AJ87" s="49"/>
      <c r="AK87" s="49"/>
      <c r="AL87" s="49"/>
      <c r="AM87" s="49"/>
      <c r="AN87" s="49"/>
      <c r="AO87" s="49"/>
      <c r="AP87" s="49"/>
      <c r="AQ87" s="49"/>
      <c r="AR87" s="49"/>
      <c r="AS87" s="49"/>
      <c r="AT87" s="49"/>
      <c r="AU87" s="49"/>
      <c r="AV87" s="49"/>
      <c r="AW87" s="49"/>
      <c r="AX87" s="49"/>
      <c r="AY87" s="49"/>
      <c r="AZ87" s="49"/>
      <c r="BA87" s="49"/>
      <c r="BB87" s="49"/>
      <c r="BC87" s="49"/>
    </row>
    <row r="88" spans="30:55">
      <c r="AD88" s="49"/>
      <c r="AE88" s="49"/>
      <c r="AF88" s="49"/>
      <c r="AG88" s="49"/>
      <c r="AH88" s="49"/>
      <c r="AI88" s="49"/>
      <c r="AJ88" s="49"/>
      <c r="AK88" s="49"/>
      <c r="AL88" s="49"/>
      <c r="AM88" s="49"/>
      <c r="AN88" s="49"/>
      <c r="AO88" s="49"/>
      <c r="AP88" s="49"/>
      <c r="AQ88" s="49"/>
      <c r="AR88" s="49"/>
      <c r="AS88" s="49"/>
      <c r="AT88" s="49"/>
      <c r="AU88" s="49"/>
      <c r="AV88" s="49"/>
      <c r="AW88" s="49"/>
      <c r="AX88" s="49"/>
      <c r="AY88" s="49"/>
      <c r="AZ88" s="49"/>
      <c r="BA88" s="49"/>
      <c r="BB88" s="49"/>
      <c r="BC88" s="49"/>
    </row>
    <row r="89" spans="30:55">
      <c r="AD89" s="49"/>
      <c r="AE89" s="49"/>
      <c r="AF89" s="49"/>
      <c r="AG89" s="49"/>
      <c r="AH89" s="49"/>
      <c r="AI89" s="49"/>
      <c r="AJ89" s="49"/>
      <c r="AK89" s="49"/>
      <c r="AL89" s="49"/>
      <c r="AM89" s="49"/>
      <c r="AN89" s="49"/>
      <c r="AO89" s="49"/>
      <c r="AP89" s="49"/>
      <c r="AQ89" s="49"/>
      <c r="AR89" s="49"/>
      <c r="AS89" s="49"/>
      <c r="AT89" s="49"/>
      <c r="AU89" s="49"/>
      <c r="AV89" s="49"/>
      <c r="AW89" s="49"/>
      <c r="AX89" s="49"/>
      <c r="AY89" s="49"/>
      <c r="AZ89" s="49"/>
      <c r="BA89" s="49"/>
      <c r="BB89" s="49"/>
      <c r="BC89" s="49"/>
    </row>
    <row r="90" spans="30:55">
      <c r="AD90" s="49"/>
      <c r="AE90" s="49"/>
      <c r="AF90" s="49"/>
      <c r="AG90" s="49"/>
      <c r="AH90" s="49"/>
      <c r="AI90" s="49"/>
      <c r="AJ90" s="49"/>
      <c r="AK90" s="49"/>
      <c r="AL90" s="49"/>
      <c r="AM90" s="49"/>
      <c r="AN90" s="49"/>
      <c r="AO90" s="49"/>
      <c r="AP90" s="49"/>
      <c r="AQ90" s="49"/>
      <c r="AR90" s="49"/>
      <c r="AS90" s="49"/>
      <c r="AT90" s="49"/>
      <c r="AU90" s="49"/>
      <c r="AV90" s="49"/>
      <c r="AW90" s="49"/>
      <c r="AX90" s="49"/>
      <c r="AY90" s="49"/>
      <c r="AZ90" s="49"/>
      <c r="BA90" s="49"/>
      <c r="BB90" s="49"/>
      <c r="BC90" s="49"/>
    </row>
    <row r="91" spans="30:55">
      <c r="AD91" s="49"/>
      <c r="AE91" s="49"/>
      <c r="AF91" s="49"/>
      <c r="AG91" s="49"/>
      <c r="AH91" s="49"/>
      <c r="AI91" s="49"/>
      <c r="AJ91" s="49"/>
      <c r="AK91" s="49"/>
      <c r="AL91" s="49"/>
      <c r="AM91" s="49"/>
      <c r="AN91" s="49"/>
      <c r="AO91" s="49"/>
      <c r="AP91" s="49"/>
      <c r="AQ91" s="49"/>
      <c r="AR91" s="49"/>
      <c r="AS91" s="49"/>
      <c r="AT91" s="49"/>
      <c r="AU91" s="49"/>
      <c r="AV91" s="49"/>
      <c r="AW91" s="49"/>
      <c r="AX91" s="49"/>
      <c r="AY91" s="49"/>
      <c r="AZ91" s="49"/>
      <c r="BA91" s="49"/>
      <c r="BB91" s="49"/>
      <c r="BC91" s="49"/>
    </row>
    <row r="92" spans="30:55">
      <c r="AD92" s="49"/>
      <c r="AE92" s="49"/>
      <c r="AF92" s="49"/>
      <c r="AG92" s="49"/>
      <c r="AH92" s="49"/>
      <c r="AI92" s="49"/>
      <c r="AJ92" s="49"/>
      <c r="AK92" s="49"/>
      <c r="AL92" s="49"/>
      <c r="AM92" s="49"/>
      <c r="AN92" s="49"/>
      <c r="AO92" s="49"/>
      <c r="AP92" s="49"/>
      <c r="AQ92" s="49"/>
      <c r="AR92" s="49"/>
      <c r="AS92" s="49"/>
      <c r="AT92" s="49"/>
      <c r="AU92" s="49"/>
      <c r="AV92" s="49"/>
      <c r="AW92" s="49"/>
      <c r="AX92" s="49"/>
      <c r="AY92" s="49"/>
      <c r="AZ92" s="49"/>
      <c r="BA92" s="49"/>
      <c r="BB92" s="49"/>
      <c r="BC92" s="49"/>
    </row>
    <row r="93" spans="30:55">
      <c r="AD93" s="49"/>
      <c r="AE93" s="49"/>
      <c r="AF93" s="49"/>
      <c r="AG93" s="49"/>
      <c r="AH93" s="49"/>
      <c r="AI93" s="49"/>
      <c r="AJ93" s="49"/>
      <c r="AK93" s="49"/>
      <c r="AL93" s="49"/>
      <c r="AM93" s="49"/>
      <c r="AN93" s="49"/>
      <c r="AO93" s="49"/>
      <c r="AP93" s="49"/>
      <c r="AQ93" s="49"/>
      <c r="AR93" s="49"/>
      <c r="AS93" s="49"/>
      <c r="AT93" s="49"/>
      <c r="AU93" s="49"/>
      <c r="AV93" s="49"/>
      <c r="AW93" s="49"/>
      <c r="AX93" s="49"/>
      <c r="AY93" s="49"/>
      <c r="AZ93" s="49"/>
      <c r="BA93" s="49"/>
      <c r="BB93" s="49"/>
      <c r="BC93" s="49"/>
    </row>
    <row r="94" spans="30:55">
      <c r="AD94" s="49"/>
      <c r="AE94" s="49"/>
      <c r="AF94" s="49"/>
      <c r="AG94" s="49"/>
      <c r="AH94" s="49"/>
      <c r="AI94" s="49"/>
      <c r="AJ94" s="49"/>
      <c r="AK94" s="49"/>
      <c r="AL94" s="49"/>
      <c r="AM94" s="49"/>
      <c r="AN94" s="49"/>
      <c r="AO94" s="49"/>
      <c r="AP94" s="49"/>
      <c r="AQ94" s="49"/>
      <c r="AR94" s="49"/>
      <c r="AS94" s="49"/>
      <c r="AT94" s="49"/>
      <c r="AU94" s="49"/>
      <c r="AV94" s="49"/>
      <c r="AW94" s="49"/>
      <c r="AX94" s="49"/>
      <c r="AY94" s="49"/>
      <c r="AZ94" s="49"/>
      <c r="BA94" s="49"/>
      <c r="BB94" s="49"/>
      <c r="BC94" s="49"/>
    </row>
    <row r="95" spans="30:55">
      <c r="AD95" s="49"/>
      <c r="AE95" s="49"/>
      <c r="AF95" s="49"/>
      <c r="AG95" s="49"/>
      <c r="AH95" s="49"/>
      <c r="AI95" s="49"/>
      <c r="AJ95" s="49"/>
      <c r="AK95" s="49"/>
      <c r="AL95" s="49"/>
      <c r="AM95" s="49"/>
      <c r="AN95" s="49"/>
      <c r="AO95" s="49"/>
      <c r="AP95" s="49"/>
      <c r="AQ95" s="49"/>
      <c r="AR95" s="49"/>
      <c r="AS95" s="49"/>
      <c r="AT95" s="49"/>
      <c r="AU95" s="49"/>
      <c r="AV95" s="49"/>
      <c r="AW95" s="49"/>
      <c r="AX95" s="49"/>
      <c r="AY95" s="49"/>
      <c r="AZ95" s="49"/>
      <c r="BA95" s="49"/>
      <c r="BB95" s="49"/>
      <c r="BC95" s="49"/>
    </row>
    <row r="96" spans="30:55">
      <c r="AD96" s="49"/>
      <c r="AE96" s="49"/>
      <c r="AF96" s="49"/>
      <c r="AG96" s="49"/>
      <c r="AH96" s="49"/>
      <c r="AI96" s="49"/>
      <c r="AJ96" s="49"/>
      <c r="AK96" s="49"/>
      <c r="AL96" s="49"/>
      <c r="AM96" s="49"/>
      <c r="AN96" s="49"/>
      <c r="AO96" s="49"/>
      <c r="AP96" s="49"/>
      <c r="AQ96" s="49"/>
      <c r="AR96" s="49"/>
      <c r="AS96" s="49"/>
      <c r="AT96" s="49"/>
      <c r="AU96" s="49"/>
      <c r="AV96" s="49"/>
      <c r="AW96" s="49"/>
      <c r="AX96" s="49"/>
      <c r="AY96" s="49"/>
      <c r="AZ96" s="49"/>
      <c r="BA96" s="49"/>
      <c r="BB96" s="49"/>
      <c r="BC96" s="49"/>
    </row>
    <row r="97" spans="30:55">
      <c r="AD97" s="49"/>
      <c r="AE97" s="49"/>
      <c r="AF97" s="49"/>
      <c r="AG97" s="49"/>
      <c r="AH97" s="49"/>
      <c r="AI97" s="49"/>
      <c r="AJ97" s="49"/>
      <c r="AK97" s="49"/>
      <c r="AL97" s="49"/>
      <c r="AM97" s="49"/>
      <c r="AN97" s="49"/>
      <c r="AO97" s="49"/>
      <c r="AP97" s="49"/>
      <c r="AQ97" s="49"/>
      <c r="AR97" s="49"/>
      <c r="AS97" s="49"/>
      <c r="AT97" s="49"/>
      <c r="AU97" s="49"/>
      <c r="AV97" s="49"/>
      <c r="AW97" s="49"/>
      <c r="AX97" s="49"/>
      <c r="AY97" s="49"/>
      <c r="AZ97" s="49"/>
      <c r="BA97" s="49"/>
      <c r="BB97" s="49"/>
      <c r="BC97" s="49"/>
    </row>
    <row r="98" spans="30:55">
      <c r="AD98" s="49"/>
      <c r="AE98" s="49"/>
      <c r="AF98" s="49"/>
      <c r="AG98" s="49"/>
      <c r="AH98" s="49"/>
      <c r="AI98" s="49"/>
      <c r="AJ98" s="49"/>
      <c r="AK98" s="49"/>
      <c r="AL98" s="49"/>
      <c r="AM98" s="49"/>
      <c r="AN98" s="49"/>
      <c r="AO98" s="49"/>
      <c r="AP98" s="49"/>
      <c r="AQ98" s="49"/>
      <c r="AR98" s="49"/>
      <c r="AS98" s="49"/>
      <c r="AT98" s="49"/>
      <c r="AU98" s="49"/>
      <c r="AV98" s="49"/>
      <c r="AW98" s="49"/>
      <c r="AX98" s="49"/>
      <c r="AY98" s="49"/>
      <c r="AZ98" s="49"/>
      <c r="BA98" s="49"/>
      <c r="BB98" s="49"/>
      <c r="BC98" s="49"/>
    </row>
    <row r="99" spans="30:55">
      <c r="AD99" s="49"/>
      <c r="AE99" s="49"/>
      <c r="AF99" s="49"/>
      <c r="AG99" s="49"/>
      <c r="AH99" s="49"/>
      <c r="AI99" s="49"/>
      <c r="AJ99" s="49"/>
      <c r="AK99" s="49"/>
      <c r="AL99" s="49"/>
      <c r="AM99" s="49"/>
      <c r="AN99" s="49"/>
      <c r="AO99" s="49"/>
      <c r="AP99" s="49"/>
      <c r="AQ99" s="49"/>
      <c r="AR99" s="49"/>
      <c r="AS99" s="49"/>
      <c r="AT99" s="49"/>
      <c r="AU99" s="49"/>
      <c r="AV99" s="49"/>
      <c r="AW99" s="49"/>
      <c r="AX99" s="49"/>
      <c r="AY99" s="49"/>
      <c r="AZ99" s="49"/>
      <c r="BA99" s="49"/>
      <c r="BB99" s="49"/>
      <c r="BC99" s="49"/>
    </row>
    <row r="100" spans="30:55">
      <c r="AD100" s="49"/>
      <c r="AE100" s="49"/>
      <c r="AF100" s="49"/>
      <c r="AG100" s="49"/>
      <c r="AH100" s="49"/>
      <c r="AI100" s="49"/>
      <c r="AJ100" s="49"/>
      <c r="AK100" s="49"/>
      <c r="AL100" s="49"/>
      <c r="AM100" s="49"/>
      <c r="AN100" s="49"/>
      <c r="AO100" s="49"/>
      <c r="AP100" s="49"/>
      <c r="AQ100" s="49"/>
      <c r="AR100" s="49"/>
      <c r="AS100" s="49"/>
      <c r="AT100" s="49"/>
      <c r="AU100" s="49"/>
      <c r="AV100" s="49"/>
      <c r="AW100" s="49"/>
      <c r="AX100" s="49"/>
      <c r="AY100" s="49"/>
      <c r="AZ100" s="49"/>
      <c r="BA100" s="49"/>
      <c r="BB100" s="49"/>
      <c r="BC100" s="49"/>
    </row>
    <row r="101" spans="30:55">
      <c r="AD101" s="49"/>
      <c r="AE101" s="49"/>
      <c r="AF101" s="49"/>
      <c r="AG101" s="49"/>
      <c r="AH101" s="49"/>
      <c r="AI101" s="49"/>
      <c r="AJ101" s="49"/>
      <c r="AK101" s="49"/>
      <c r="AL101" s="49"/>
      <c r="AM101" s="49"/>
      <c r="AN101" s="49"/>
      <c r="AO101" s="49"/>
      <c r="AP101" s="49"/>
      <c r="AQ101" s="49"/>
      <c r="AR101" s="49"/>
      <c r="AS101" s="49"/>
      <c r="AT101" s="49"/>
      <c r="AU101" s="49"/>
      <c r="AV101" s="49"/>
      <c r="AW101" s="49"/>
      <c r="AX101" s="49"/>
      <c r="AY101" s="49"/>
      <c r="AZ101" s="49"/>
      <c r="BA101" s="49"/>
      <c r="BB101" s="49"/>
      <c r="BC101" s="49"/>
    </row>
    <row r="102" spans="30:55">
      <c r="AD102" s="49"/>
      <c r="AE102" s="49"/>
      <c r="AF102" s="49"/>
      <c r="AG102" s="49"/>
      <c r="AH102" s="49"/>
      <c r="AI102" s="49"/>
      <c r="AJ102" s="49"/>
      <c r="AK102" s="49"/>
      <c r="AL102" s="49"/>
      <c r="AM102" s="49"/>
      <c r="AN102" s="49"/>
      <c r="AO102" s="49"/>
      <c r="AP102" s="49"/>
      <c r="AQ102" s="49"/>
      <c r="AR102" s="49"/>
      <c r="AS102" s="49"/>
      <c r="AT102" s="49"/>
      <c r="AU102" s="49"/>
      <c r="AV102" s="49"/>
      <c r="AW102" s="49"/>
      <c r="AX102" s="49"/>
      <c r="AY102" s="49"/>
      <c r="AZ102" s="49"/>
      <c r="BA102" s="49"/>
      <c r="BB102" s="49"/>
      <c r="BC102" s="49"/>
    </row>
    <row r="103" spans="30:55">
      <c r="AD103" s="49"/>
      <c r="AE103" s="49"/>
      <c r="AF103" s="49"/>
      <c r="AG103" s="49"/>
      <c r="AH103" s="49"/>
      <c r="AI103" s="49"/>
      <c r="AJ103" s="49"/>
      <c r="AK103" s="49"/>
      <c r="AL103" s="49"/>
      <c r="AM103" s="49"/>
      <c r="AN103" s="49"/>
      <c r="AO103" s="49"/>
      <c r="AP103" s="49"/>
      <c r="AQ103" s="49"/>
      <c r="AR103" s="49"/>
      <c r="AS103" s="49"/>
      <c r="AT103" s="49"/>
      <c r="AU103" s="49"/>
      <c r="AV103" s="49"/>
      <c r="AW103" s="49"/>
      <c r="AX103" s="49"/>
      <c r="AY103" s="49"/>
      <c r="AZ103" s="49"/>
      <c r="BA103" s="49"/>
      <c r="BB103" s="49"/>
      <c r="BC103" s="49"/>
    </row>
    <row r="104" spans="30:55">
      <c r="AD104" s="49"/>
      <c r="AE104" s="49"/>
      <c r="AF104" s="49"/>
      <c r="AG104" s="49"/>
      <c r="AH104" s="49"/>
      <c r="AI104" s="49"/>
      <c r="AJ104" s="49"/>
      <c r="AK104" s="49"/>
      <c r="AL104" s="49"/>
      <c r="AM104" s="49"/>
      <c r="AN104" s="49"/>
      <c r="AO104" s="49"/>
      <c r="AP104" s="49"/>
      <c r="AQ104" s="49"/>
      <c r="AR104" s="49"/>
      <c r="AS104" s="49"/>
      <c r="AT104" s="49"/>
      <c r="AU104" s="49"/>
      <c r="AV104" s="49"/>
      <c r="AW104" s="49"/>
      <c r="AX104" s="49"/>
      <c r="AY104" s="49"/>
      <c r="AZ104" s="49"/>
      <c r="BA104" s="49"/>
      <c r="BB104" s="49"/>
      <c r="BC104" s="49"/>
    </row>
    <row r="105" spans="30:55">
      <c r="AD105" s="49"/>
      <c r="AE105" s="49"/>
      <c r="AF105" s="49"/>
      <c r="AG105" s="49"/>
      <c r="AH105" s="49"/>
      <c r="AI105" s="49"/>
      <c r="AJ105" s="49"/>
      <c r="AK105" s="49"/>
      <c r="AL105" s="49"/>
      <c r="AM105" s="49"/>
      <c r="AN105" s="49"/>
      <c r="AO105" s="49"/>
      <c r="AP105" s="49"/>
      <c r="AQ105" s="49"/>
      <c r="AR105" s="49"/>
      <c r="AS105" s="49"/>
      <c r="AT105" s="49"/>
      <c r="AU105" s="49"/>
      <c r="AV105" s="49"/>
      <c r="AW105" s="49"/>
      <c r="AX105" s="49"/>
      <c r="AY105" s="49"/>
      <c r="AZ105" s="49"/>
      <c r="BA105" s="49"/>
      <c r="BB105" s="49"/>
      <c r="BC105" s="49"/>
    </row>
    <row r="106" spans="30:55">
      <c r="AD106" s="49"/>
      <c r="AE106" s="49"/>
      <c r="AF106" s="49"/>
      <c r="AG106" s="49"/>
      <c r="AH106" s="49"/>
      <c r="AI106" s="49"/>
      <c r="AJ106" s="49"/>
      <c r="AK106" s="49"/>
      <c r="AL106" s="49"/>
      <c r="AM106" s="49"/>
      <c r="AN106" s="49"/>
      <c r="AO106" s="49"/>
      <c r="AP106" s="49"/>
      <c r="AQ106" s="49"/>
      <c r="AR106" s="49"/>
      <c r="AS106" s="49"/>
      <c r="AT106" s="49"/>
      <c r="AU106" s="49"/>
      <c r="AV106" s="49"/>
      <c r="AW106" s="49"/>
      <c r="AX106" s="49"/>
      <c r="AY106" s="49"/>
      <c r="AZ106" s="49"/>
      <c r="BA106" s="49"/>
      <c r="BB106" s="49"/>
      <c r="BC106" s="49"/>
    </row>
    <row r="107" spans="30:55">
      <c r="AD107" s="49"/>
      <c r="AE107" s="49"/>
      <c r="AF107" s="49"/>
      <c r="AG107" s="49"/>
      <c r="AH107" s="49"/>
      <c r="AI107" s="49"/>
      <c r="AJ107" s="49"/>
      <c r="AK107" s="49"/>
      <c r="AL107" s="49"/>
      <c r="AM107" s="49"/>
      <c r="AN107" s="49"/>
      <c r="AO107" s="49"/>
      <c r="AP107" s="49"/>
      <c r="AQ107" s="49"/>
      <c r="AR107" s="49"/>
      <c r="AS107" s="49"/>
      <c r="AT107" s="49"/>
      <c r="AU107" s="49"/>
      <c r="AV107" s="49"/>
      <c r="AW107" s="49"/>
      <c r="AX107" s="49"/>
      <c r="AY107" s="49"/>
      <c r="AZ107" s="49"/>
      <c r="BA107" s="49"/>
      <c r="BB107" s="49"/>
      <c r="BC107" s="49"/>
    </row>
    <row r="108" spans="30:55">
      <c r="AD108" s="49"/>
      <c r="AE108" s="49"/>
      <c r="AF108" s="49"/>
      <c r="AG108" s="49"/>
      <c r="AH108" s="49"/>
      <c r="AI108" s="49"/>
      <c r="AJ108" s="49"/>
      <c r="AK108" s="49"/>
      <c r="AL108" s="49"/>
      <c r="AM108" s="49"/>
      <c r="AN108" s="49"/>
      <c r="AO108" s="49"/>
      <c r="AP108" s="49"/>
      <c r="AQ108" s="49"/>
      <c r="AR108" s="49"/>
      <c r="AS108" s="49"/>
      <c r="AT108" s="49"/>
      <c r="AU108" s="49"/>
      <c r="AV108" s="49"/>
      <c r="AW108" s="49"/>
      <c r="AX108" s="49"/>
      <c r="AY108" s="49"/>
      <c r="AZ108" s="49"/>
      <c r="BA108" s="49"/>
      <c r="BB108" s="49"/>
      <c r="BC108" s="49"/>
    </row>
    <row r="109" spans="30:55">
      <c r="AD109" s="49"/>
      <c r="AE109" s="49"/>
      <c r="AF109" s="49"/>
      <c r="AG109" s="49"/>
      <c r="AH109" s="49"/>
      <c r="AI109" s="49"/>
      <c r="AJ109" s="49"/>
      <c r="AK109" s="49"/>
      <c r="AL109" s="49"/>
      <c r="AM109" s="49"/>
      <c r="AN109" s="49"/>
      <c r="AO109" s="49"/>
      <c r="AP109" s="49"/>
      <c r="AQ109" s="49"/>
      <c r="AR109" s="49"/>
      <c r="AS109" s="49"/>
      <c r="AT109" s="49"/>
      <c r="AU109" s="49"/>
      <c r="AV109" s="49"/>
      <c r="AW109" s="49"/>
      <c r="AX109" s="49"/>
      <c r="AY109" s="49"/>
      <c r="AZ109" s="49"/>
      <c r="BA109" s="49"/>
      <c r="BB109" s="49"/>
      <c r="BC109" s="49"/>
    </row>
    <row r="110" spans="30:55">
      <c r="AD110" s="49"/>
      <c r="AE110" s="49"/>
      <c r="AF110" s="49"/>
      <c r="AG110" s="49"/>
      <c r="AH110" s="49"/>
      <c r="AI110" s="49"/>
      <c r="AJ110" s="49"/>
      <c r="AK110" s="49"/>
      <c r="AL110" s="49"/>
      <c r="AM110" s="49"/>
      <c r="AN110" s="49"/>
      <c r="AO110" s="49"/>
      <c r="AP110" s="49"/>
      <c r="AQ110" s="49"/>
      <c r="AR110" s="49"/>
      <c r="AS110" s="49"/>
      <c r="AT110" s="49"/>
      <c r="AU110" s="49"/>
      <c r="AV110" s="49"/>
      <c r="AW110" s="49"/>
      <c r="AX110" s="49"/>
      <c r="AY110" s="49"/>
      <c r="AZ110" s="49"/>
      <c r="BA110" s="49"/>
      <c r="BB110" s="49"/>
      <c r="BC110" s="49"/>
    </row>
    <row r="111" spans="30:55">
      <c r="AD111" s="49"/>
      <c r="AE111" s="49"/>
      <c r="AF111" s="49"/>
      <c r="AG111" s="49"/>
      <c r="AH111" s="49"/>
      <c r="AI111" s="49"/>
      <c r="AJ111" s="49"/>
      <c r="AK111" s="49"/>
      <c r="AL111" s="49"/>
      <c r="AM111" s="49"/>
      <c r="AN111" s="49"/>
      <c r="AO111" s="49"/>
      <c r="AP111" s="49"/>
      <c r="AQ111" s="49"/>
      <c r="AR111" s="49"/>
      <c r="AS111" s="49"/>
      <c r="AT111" s="49"/>
      <c r="AU111" s="49"/>
      <c r="AV111" s="49"/>
      <c r="AW111" s="49"/>
      <c r="AX111" s="49"/>
      <c r="AY111" s="49"/>
      <c r="AZ111" s="49"/>
      <c r="BA111" s="49"/>
      <c r="BB111" s="49"/>
      <c r="BC111" s="49"/>
    </row>
  </sheetData>
  <mergeCells count="5">
    <mergeCell ref="B2:B4"/>
    <mergeCell ref="C3:AB3"/>
    <mergeCell ref="C2:AB2"/>
    <mergeCell ref="AD2:BC2"/>
    <mergeCell ref="AD3:BC3"/>
  </mergeCells>
  <phoneticPr fontId="2" type="noConversion"/>
  <pageMargins left="0.75" right="0.75" top="1" bottom="1" header="0.5" footer="0.5"/>
  <pageSetup paperSize="9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BD89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2" width="5.6328125" customWidth="1"/>
    <col min="23" max="28" width="5.6328125" hidden="1" customWidth="1"/>
    <col min="29" max="29" width="1.7265625" customWidth="1"/>
    <col min="30" max="49" width="5.6328125" style="21" customWidth="1"/>
    <col min="50" max="55" width="5.6328125" style="21" hidden="1" customWidth="1"/>
  </cols>
  <sheetData>
    <row r="1" spans="1:56" ht="9" customHeight="1" thickBot="1">
      <c r="A1" s="22">
        <f>[2]RWE!$A$8</f>
        <v>1.9</v>
      </c>
      <c r="B1" s="55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56" t="s">
        <v>30</v>
      </c>
      <c r="C2" s="462" t="s">
        <v>19</v>
      </c>
      <c r="D2" s="462"/>
      <c r="E2" s="462"/>
      <c r="F2" s="462"/>
      <c r="G2" s="462"/>
      <c r="H2" s="462"/>
      <c r="I2" s="462"/>
      <c r="J2" s="462"/>
      <c r="K2" s="462"/>
      <c r="L2" s="462"/>
      <c r="M2" s="462"/>
      <c r="N2" s="462"/>
      <c r="O2" s="462"/>
      <c r="P2" s="462"/>
      <c r="Q2" s="462"/>
      <c r="R2" s="462"/>
      <c r="S2" s="462"/>
      <c r="T2" s="462"/>
      <c r="U2" s="462"/>
      <c r="V2" s="462"/>
      <c r="W2" s="462"/>
      <c r="X2" s="462"/>
      <c r="Y2" s="462"/>
      <c r="Z2" s="462"/>
      <c r="AA2" s="462"/>
      <c r="AB2" s="462"/>
      <c r="AC2" s="3"/>
      <c r="AD2" s="449" t="s">
        <v>3</v>
      </c>
      <c r="AE2" s="450"/>
      <c r="AF2" s="450"/>
      <c r="AG2" s="450"/>
      <c r="AH2" s="450"/>
      <c r="AI2" s="450"/>
      <c r="AJ2" s="450"/>
      <c r="AK2" s="450"/>
      <c r="AL2" s="450"/>
      <c r="AM2" s="450"/>
      <c r="AN2" s="450"/>
      <c r="AO2" s="450"/>
      <c r="AP2" s="450"/>
      <c r="AQ2" s="450"/>
      <c r="AR2" s="450"/>
      <c r="AS2" s="450"/>
      <c r="AT2" s="450"/>
      <c r="AU2" s="450"/>
      <c r="AV2" s="450"/>
      <c r="AW2" s="450"/>
      <c r="AX2" s="450"/>
      <c r="AY2" s="450"/>
      <c r="AZ2" s="450"/>
      <c r="BA2" s="450"/>
      <c r="BB2" s="450"/>
      <c r="BC2" s="454"/>
      <c r="BD2" s="321"/>
    </row>
    <row r="3" spans="1:56" ht="13" thickBot="1">
      <c r="B3" s="457"/>
      <c r="C3" s="459" t="s">
        <v>2</v>
      </c>
      <c r="D3" s="459"/>
      <c r="E3" s="459"/>
      <c r="F3" s="459"/>
      <c r="G3" s="459"/>
      <c r="H3" s="459"/>
      <c r="I3" s="459"/>
      <c r="J3" s="459"/>
      <c r="K3" s="459"/>
      <c r="L3" s="459"/>
      <c r="M3" s="459"/>
      <c r="N3" s="459"/>
      <c r="O3" s="460"/>
      <c r="P3" s="460"/>
      <c r="Q3" s="460"/>
      <c r="R3" s="460"/>
      <c r="S3" s="460"/>
      <c r="T3" s="460"/>
      <c r="U3" s="460"/>
      <c r="V3" s="460"/>
      <c r="W3" s="460"/>
      <c r="X3" s="460"/>
      <c r="Y3" s="460"/>
      <c r="Z3" s="460"/>
      <c r="AA3" s="460"/>
      <c r="AB3" s="460"/>
      <c r="AC3" s="5"/>
      <c r="AD3" s="451" t="s">
        <v>122</v>
      </c>
      <c r="AE3" s="452"/>
      <c r="AF3" s="452"/>
      <c r="AG3" s="452"/>
      <c r="AH3" s="452"/>
      <c r="AI3" s="452"/>
      <c r="AJ3" s="452"/>
      <c r="AK3" s="452"/>
      <c r="AL3" s="452"/>
      <c r="AM3" s="452"/>
      <c r="AN3" s="452"/>
      <c r="AO3" s="452"/>
      <c r="AP3" s="452"/>
      <c r="AQ3" s="452"/>
      <c r="AR3" s="452"/>
      <c r="AS3" s="452"/>
      <c r="AT3" s="452"/>
      <c r="AU3" s="452"/>
      <c r="AV3" s="452"/>
      <c r="AW3" s="452"/>
      <c r="AX3" s="452"/>
      <c r="AY3" s="452"/>
      <c r="AZ3" s="452"/>
      <c r="BA3" s="452"/>
      <c r="BB3" s="452"/>
      <c r="BC3" s="455"/>
      <c r="BD3" s="321"/>
    </row>
    <row r="4" spans="1:56" ht="20" customHeight="1" thickTop="1" thickBot="1">
      <c r="B4" s="458"/>
      <c r="C4" s="52">
        <v>2000</v>
      </c>
      <c r="D4" s="53">
        <v>2001</v>
      </c>
      <c r="E4" s="53">
        <v>2002</v>
      </c>
      <c r="F4" s="53">
        <v>2003</v>
      </c>
      <c r="G4" s="53">
        <v>2004</v>
      </c>
      <c r="H4" s="53">
        <v>2005</v>
      </c>
      <c r="I4" s="53">
        <v>2006</v>
      </c>
      <c r="J4" s="54">
        <v>2007</v>
      </c>
      <c r="K4" s="316">
        <f>1+J4</f>
        <v>2008</v>
      </c>
      <c r="L4" s="316">
        <f>1+K4</f>
        <v>2009</v>
      </c>
      <c r="M4" s="316">
        <f>1+L4</f>
        <v>2010</v>
      </c>
      <c r="N4" s="318">
        <f>1+M4</f>
        <v>2011</v>
      </c>
      <c r="O4" s="316">
        <f t="shared" ref="O4:AB4" si="0">1+N4</f>
        <v>2012</v>
      </c>
      <c r="P4" s="316">
        <f t="shared" si="0"/>
        <v>2013</v>
      </c>
      <c r="Q4" s="316">
        <f t="shared" si="0"/>
        <v>2014</v>
      </c>
      <c r="R4" s="316">
        <f t="shared" si="0"/>
        <v>2015</v>
      </c>
      <c r="S4" s="316">
        <f t="shared" si="0"/>
        <v>2016</v>
      </c>
      <c r="T4" s="316">
        <f t="shared" si="0"/>
        <v>2017</v>
      </c>
      <c r="U4" s="316">
        <f t="shared" si="0"/>
        <v>2018</v>
      </c>
      <c r="V4" s="316">
        <f t="shared" si="0"/>
        <v>2019</v>
      </c>
      <c r="W4" s="316">
        <f t="shared" si="0"/>
        <v>2020</v>
      </c>
      <c r="X4" s="316">
        <f t="shared" si="0"/>
        <v>2021</v>
      </c>
      <c r="Y4" s="316">
        <f t="shared" si="0"/>
        <v>2022</v>
      </c>
      <c r="Z4" s="316">
        <f t="shared" si="0"/>
        <v>2023</v>
      </c>
      <c r="AA4" s="316">
        <f t="shared" si="0"/>
        <v>2024</v>
      </c>
      <c r="AB4" s="318">
        <f t="shared" si="0"/>
        <v>2025</v>
      </c>
      <c r="AC4" s="5"/>
      <c r="AD4" s="52">
        <v>2000</v>
      </c>
      <c r="AE4" s="53">
        <v>2001</v>
      </c>
      <c r="AF4" s="53">
        <v>2002</v>
      </c>
      <c r="AG4" s="53">
        <v>2003</v>
      </c>
      <c r="AH4" s="53">
        <v>2004</v>
      </c>
      <c r="AI4" s="53">
        <v>2005</v>
      </c>
      <c r="AJ4" s="53">
        <v>2006</v>
      </c>
      <c r="AK4" s="54">
        <v>2007</v>
      </c>
      <c r="AL4" s="316">
        <f>1+AK4</f>
        <v>2008</v>
      </c>
      <c r="AM4" s="316">
        <f>1+AL4</f>
        <v>2009</v>
      </c>
      <c r="AN4" s="316">
        <f>1+AM4</f>
        <v>2010</v>
      </c>
      <c r="AO4" s="318">
        <f>1+AN4</f>
        <v>2011</v>
      </c>
      <c r="AP4" s="316">
        <f t="shared" ref="AP4:BC4" si="1">1+AO4</f>
        <v>2012</v>
      </c>
      <c r="AQ4" s="316">
        <f t="shared" si="1"/>
        <v>2013</v>
      </c>
      <c r="AR4" s="316">
        <f t="shared" si="1"/>
        <v>2014</v>
      </c>
      <c r="AS4" s="316">
        <f t="shared" si="1"/>
        <v>2015</v>
      </c>
      <c r="AT4" s="316">
        <f t="shared" si="1"/>
        <v>2016</v>
      </c>
      <c r="AU4" s="316">
        <f t="shared" si="1"/>
        <v>2017</v>
      </c>
      <c r="AV4" s="316">
        <f t="shared" si="1"/>
        <v>2018</v>
      </c>
      <c r="AW4" s="316">
        <f t="shared" si="1"/>
        <v>2019</v>
      </c>
      <c r="AX4" s="316">
        <f t="shared" si="1"/>
        <v>2020</v>
      </c>
      <c r="AY4" s="316">
        <f t="shared" si="1"/>
        <v>2021</v>
      </c>
      <c r="AZ4" s="316">
        <f t="shared" si="1"/>
        <v>2022</v>
      </c>
      <c r="BA4" s="316">
        <f t="shared" si="1"/>
        <v>2023</v>
      </c>
      <c r="BB4" s="316">
        <f t="shared" si="1"/>
        <v>2024</v>
      </c>
      <c r="BC4" s="317">
        <f t="shared" si="1"/>
        <v>2025</v>
      </c>
      <c r="BD4" s="321"/>
    </row>
    <row r="5" spans="1:56" ht="20" customHeight="1" thickTop="1" thickBot="1">
      <c r="B5" s="145" t="s">
        <v>14</v>
      </c>
      <c r="C5" s="249">
        <f>1/$A$1*'[1]4408Imp'!$B$263</f>
        <v>0.28143866900000003</v>
      </c>
      <c r="D5" s="250">
        <f>1/$A$1*'[1]4408Imp'!$C$263</f>
        <v>0.26050563899999996</v>
      </c>
      <c r="E5" s="250">
        <f>1/$A$1*'[1]4408Imp'!$D$263</f>
        <v>0.27358893499999987</v>
      </c>
      <c r="F5" s="250">
        <f>1/$A$1*'[1]4408Imp'!$E$263</f>
        <v>0.28054588499999988</v>
      </c>
      <c r="G5" s="250">
        <f>1/$A$1*'[1]4408Imp'!$F$263</f>
        <v>0.28056162499999993</v>
      </c>
      <c r="H5" s="250">
        <f>1/$A$1*'[1]4408Imp'!$G$263</f>
        <v>0.2778674579999999</v>
      </c>
      <c r="I5" s="250">
        <f>1/$A$1*'[1]4408Imp'!$H$263</f>
        <v>0.29316633012499993</v>
      </c>
      <c r="J5" s="207">
        <f>1/$A$1*'[1]4408Imp'!$I$263</f>
        <v>0.29906560304255941</v>
      </c>
      <c r="K5" s="401">
        <f>1/$A$1*'[1]4408Imp'!$J$263</f>
        <v>0.24846388285339699</v>
      </c>
      <c r="L5" s="401">
        <f>1/$A$1*'[1]4408Imp'!$K$263</f>
        <v>0.16427037122390561</v>
      </c>
      <c r="M5" s="401">
        <f>1/$A$1*'[1]4408Imp'!L$263</f>
        <v>0.19927274599999997</v>
      </c>
      <c r="N5" s="401">
        <f>1/$A$1*'[1]4408Imp'!M$263</f>
        <v>0.18671712000000001</v>
      </c>
      <c r="O5" s="401">
        <f>1/$A$1*'[1]4408Imp'!N$263</f>
        <v>0.15681186</v>
      </c>
      <c r="P5" s="401">
        <f>1/$A$1*'[1]4408Imp'!O$263</f>
        <v>0.13973713999999995</v>
      </c>
      <c r="Q5" s="401">
        <f>1/$A$1*'[1]4408Imp'!P$263</f>
        <v>0.14757959686868691</v>
      </c>
      <c r="R5" s="401">
        <f>1/$A$1*'[1]4408Imp'!Q$263</f>
        <v>0.15296181999999994</v>
      </c>
      <c r="S5" s="401">
        <f>1/$A$1*'[1]4408Imp'!R$263</f>
        <v>0.16616511999999997</v>
      </c>
      <c r="T5" s="401">
        <f>1/$A$1*'[1]4408Imp'!S$263</f>
        <v>0.20159974</v>
      </c>
      <c r="U5" s="401">
        <f>1/$A$1*'[1]4408Imp'!T$263</f>
        <v>0.1805357799999999</v>
      </c>
      <c r="V5" s="401">
        <f>1/$A$1*'[1]4408Imp'!U$263</f>
        <v>0.18235031111111114</v>
      </c>
      <c r="W5" s="401">
        <f>1/$A$1*'[1]4408Imp'!V$263</f>
        <v>0</v>
      </c>
      <c r="X5" s="401">
        <f>1/$A$1*'[1]4408Imp'!W$263</f>
        <v>0</v>
      </c>
      <c r="Y5" s="401">
        <f>1/$A$1*'[1]4408Imp'!X$263</f>
        <v>0</v>
      </c>
      <c r="Z5" s="401">
        <f>1/$A$1*'[1]4408Imp'!Y$263</f>
        <v>0</v>
      </c>
      <c r="AA5" s="401">
        <f>1/$A$1*'[1]4408Imp'!Z$263</f>
        <v>0</v>
      </c>
      <c r="AB5" s="400">
        <f>1/$A$1*'[1]4408Imp'!AA$263</f>
        <v>0</v>
      </c>
      <c r="AC5" s="5"/>
      <c r="AD5" s="244">
        <f>1/1000*'[1]4408Imp'!AB$263</f>
        <v>0.22463794837878998</v>
      </c>
      <c r="AE5" s="236">
        <f>1/1000*'[1]4408Imp'!AC$263</f>
        <v>0.21180552003399994</v>
      </c>
      <c r="AF5" s="236">
        <f>1/1000*'[1]4408Imp'!AD$263</f>
        <v>0.23612843608960002</v>
      </c>
      <c r="AG5" s="236">
        <f>1/1000*'[1]4408Imp'!AE$263</f>
        <v>0.2787857037680001</v>
      </c>
      <c r="AH5" s="236">
        <f>1/1000*'[1]4408Imp'!AF$263</f>
        <v>0.30213277665479998</v>
      </c>
      <c r="AI5" s="236">
        <f>1/1000*'[1]4408Imp'!AG$263</f>
        <v>0.30365040565860002</v>
      </c>
      <c r="AJ5" s="236">
        <f>1/1000*'[1]4408Imp'!AH$263</f>
        <v>0.32077457448360008</v>
      </c>
      <c r="AK5" s="236">
        <f>1/1000*'[1]4408Imp'!AI$263</f>
        <v>0.374990552576</v>
      </c>
      <c r="AL5" s="236">
        <f>1/1000*'[1]4408Imp'!AJ$263</f>
        <v>0.34104457099439994</v>
      </c>
      <c r="AM5" s="236">
        <f>1/1000*'[1]4408Imp'!AK$263</f>
        <v>0.20920039887560002</v>
      </c>
      <c r="AN5" s="236">
        <f>1/1000*'[1]4408Imp'!AL$263</f>
        <v>0.19590637673429998</v>
      </c>
      <c r="AO5" s="236">
        <f>1/1000*'[1]4408Imp'!AM$263</f>
        <v>0.22667232508800003</v>
      </c>
      <c r="AP5" s="236">
        <f>1/1000*'[1]4408Imp'!AN$263</f>
        <v>0.16075299398399995</v>
      </c>
      <c r="AQ5" s="236">
        <f>1/1000*'[1]4408Imp'!AO$263</f>
        <v>0.15497437801470001</v>
      </c>
      <c r="AR5" s="236">
        <f>1/1000*'[1]4408Imp'!AP$263</f>
        <v>0.17924640114999996</v>
      </c>
      <c r="AS5" s="236">
        <f>1/1000*'[1]4408Imp'!AQ$263</f>
        <v>0.15839921650699995</v>
      </c>
      <c r="AT5" s="236">
        <f>1/1000*'[1]4408Imp'!AR$263</f>
        <v>0.15981225393180004</v>
      </c>
      <c r="AU5" s="236">
        <f>1/1000*'[1]4408Imp'!AS$263</f>
        <v>0.17288291988110002</v>
      </c>
      <c r="AV5" s="236">
        <f>1/1000*'[1]4408Imp'!AT$263</f>
        <v>0.175017012434</v>
      </c>
      <c r="AW5" s="236">
        <f>1/1000*'[1]4408Imp'!AU$263</f>
        <v>0.16864391901750012</v>
      </c>
      <c r="AX5" s="236">
        <f>1/1000*'[1]4408Imp'!AV$263</f>
        <v>0</v>
      </c>
      <c r="AY5" s="236">
        <f>1/1000*'[1]4408Imp'!AW$263</f>
        <v>0</v>
      </c>
      <c r="AZ5" s="236">
        <f>1/1000*'[1]4408Imp'!AX$263</f>
        <v>0</v>
      </c>
      <c r="BA5" s="236">
        <f>1/1000*'[1]4408Imp'!AY$263</f>
        <v>0</v>
      </c>
      <c r="BB5" s="236">
        <f>1/1000*'[1]4408Imp'!AZ$263</f>
        <v>0</v>
      </c>
      <c r="BC5" s="237">
        <f>1/1000*'[1]4408Imp'!BA$263</f>
        <v>0</v>
      </c>
      <c r="BD5" s="321"/>
    </row>
    <row r="6" spans="1:56" ht="17.149999999999999" customHeight="1" thickTop="1">
      <c r="B6" s="30" t="s">
        <v>71</v>
      </c>
      <c r="C6" s="219">
        <f>1/$A$1*'[1]4408Imp'!$B$266</f>
        <v>9.9382299999999979E-2</v>
      </c>
      <c r="D6" s="200">
        <f>1/$A$1*'[1]4408Imp'!$C$266</f>
        <v>0.10525135999999997</v>
      </c>
      <c r="E6" s="200">
        <f>1/$A$1*'[1]4408Imp'!$D$266</f>
        <v>0.10400869999999998</v>
      </c>
      <c r="F6" s="200">
        <f>1/$A$1*'[1]4408Imp'!$E$266</f>
        <v>0.12378966</v>
      </c>
      <c r="G6" s="200">
        <f>1/$A$1*'[1]4408Imp'!$F$266</f>
        <v>0.13014845999999999</v>
      </c>
      <c r="H6" s="200">
        <f>1/$A$1*'[1]4408Imp'!$G$266</f>
        <v>0.13926924999999998</v>
      </c>
      <c r="I6" s="200">
        <f>1/$A$1*'[1]4408Imp'!$H$266</f>
        <v>0.13893747999999997</v>
      </c>
      <c r="J6" s="45">
        <f>1/$A$1*'[1]4408Imp'!$I$266</f>
        <v>0.13332368</v>
      </c>
      <c r="K6" s="58">
        <f>1/$A$1*'[1]4408Imp'!$J$266</f>
        <v>0.11228959999999998</v>
      </c>
      <c r="L6" s="58">
        <f>1/$A$1*'[1]4408Imp'!$K$266</f>
        <v>7.1647440000000007E-2</v>
      </c>
      <c r="M6" s="58">
        <f>1/$A$1*'[1]4408Imp'!L$266</f>
        <v>8.2816999999999988E-2</v>
      </c>
      <c r="N6" s="58">
        <f>1/$A$1*'[1]4408Imp'!M$266</f>
        <v>7.2895999999999975E-2</v>
      </c>
      <c r="O6" s="58">
        <f>1/$A$1*'[1]4408Imp'!N$266</f>
        <v>5.1363999999999993E-2</v>
      </c>
      <c r="P6" s="58">
        <f>1/$A$1*'[1]4408Imp'!O$266</f>
        <v>6.353629999999999E-2</v>
      </c>
      <c r="Q6" s="58">
        <f>1/$A$1*'[1]4408Imp'!P$266</f>
        <v>6.0223419999999979E-2</v>
      </c>
      <c r="R6" s="58">
        <f>1/$A$1*'[1]4408Imp'!Q$266</f>
        <v>7.3306359999999987E-2</v>
      </c>
      <c r="S6" s="58">
        <f>1/$A$1*'[1]4408Imp'!R$266</f>
        <v>7.5422579999999989E-2</v>
      </c>
      <c r="T6" s="58">
        <f>1/$A$1*'[1]4408Imp'!S$266</f>
        <v>6.8501999999999993E-2</v>
      </c>
      <c r="U6" s="58">
        <f>1/$A$1*'[1]4408Imp'!T$266</f>
        <v>7.2694179999999983E-2</v>
      </c>
      <c r="V6" s="58">
        <f>1/$A$1*'[1]4408Imp'!U$266</f>
        <v>7.6568179999999972E-2</v>
      </c>
      <c r="W6" s="58">
        <f>1/$A$1*'[1]4408Imp'!V$266</f>
        <v>0</v>
      </c>
      <c r="X6" s="58">
        <f>1/$A$1*'[1]4408Imp'!W$266</f>
        <v>0</v>
      </c>
      <c r="Y6" s="58">
        <f>1/$A$1*'[1]4408Imp'!X$266</f>
        <v>0</v>
      </c>
      <c r="Z6" s="58">
        <f>1/$A$1*'[1]4408Imp'!Y$266</f>
        <v>0</v>
      </c>
      <c r="AA6" s="58">
        <f>1/$A$1*'[1]4408Imp'!Z$266</f>
        <v>0</v>
      </c>
      <c r="AB6" s="59">
        <f>1/$A$1*'[1]4408Imp'!AA$266</f>
        <v>0</v>
      </c>
      <c r="AC6" s="5"/>
      <c r="AD6" s="220">
        <f>1/1000*'[1]4408Imp'!AB$266</f>
        <v>5.6302783478639991E-2</v>
      </c>
      <c r="AE6" s="200">
        <f>1/1000*'[1]4408Imp'!AC$266</f>
        <v>6.1548615243599988E-2</v>
      </c>
      <c r="AF6" s="200">
        <f>1/1000*'[1]4408Imp'!AD$266</f>
        <v>6.2652069806400007E-2</v>
      </c>
      <c r="AG6" s="200">
        <f>1/1000*'[1]4408Imp'!AE$266</f>
        <v>8.0864296923200005E-2</v>
      </c>
      <c r="AH6" s="200">
        <f>1/1000*'[1]4408Imp'!AF$266</f>
        <v>9.1397272813700012E-2</v>
      </c>
      <c r="AI6" s="200">
        <f>1/1000*'[1]4408Imp'!AG$266</f>
        <v>0.10386282758280001</v>
      </c>
      <c r="AJ6" s="200">
        <f>1/1000*'[1]4408Imp'!AH$266</f>
        <v>0.11039650175800002</v>
      </c>
      <c r="AK6" s="200">
        <f>1/1000*'[1]4408Imp'!AI$266</f>
        <v>0.12610471691850003</v>
      </c>
      <c r="AL6" s="200">
        <f>1/1000*'[1]4408Imp'!AJ$266</f>
        <v>0.129434032876</v>
      </c>
      <c r="AM6" s="200">
        <f>1/1000*'[1]4408Imp'!AK$266</f>
        <v>8.0236450236799997E-2</v>
      </c>
      <c r="AN6" s="200">
        <f>1/1000*'[1]4408Imp'!AL$266</f>
        <v>7.3230089091300021E-2</v>
      </c>
      <c r="AO6" s="200">
        <f>1/1000*'[1]4408Imp'!AM$266</f>
        <v>7.4849432447999992E-2</v>
      </c>
      <c r="AP6" s="200">
        <f>1/1000*'[1]4408Imp'!AN$266</f>
        <v>5.2136945027200003E-2</v>
      </c>
      <c r="AQ6" s="200">
        <f>1/1000*'[1]4408Imp'!AO$266</f>
        <v>5.1308572298400003E-2</v>
      </c>
      <c r="AR6" s="200">
        <f>1/1000*'[1]4408Imp'!AP$266</f>
        <v>4.8512514331500001E-2</v>
      </c>
      <c r="AS6" s="200">
        <f>1/1000*'[1]4408Imp'!AQ$266</f>
        <v>4.8949015307500003E-2</v>
      </c>
      <c r="AT6" s="200">
        <f>1/1000*'[1]4408Imp'!AR$266</f>
        <v>5.0176126780399996E-2</v>
      </c>
      <c r="AU6" s="200">
        <f>1/1000*'[1]4408Imp'!AS$266</f>
        <v>4.6195153533100004E-2</v>
      </c>
      <c r="AV6" s="200">
        <f>1/1000*'[1]4408Imp'!AT$266</f>
        <v>4.9026022757E-2</v>
      </c>
      <c r="AW6" s="200">
        <f>1/1000*'[1]4408Imp'!AU$266</f>
        <v>5.0485478729999998E-2</v>
      </c>
      <c r="AX6" s="200">
        <f>1/1000*'[1]4408Imp'!AV$266</f>
        <v>0</v>
      </c>
      <c r="AY6" s="200">
        <f>1/1000*'[1]4408Imp'!AW$266</f>
        <v>0</v>
      </c>
      <c r="AZ6" s="200">
        <f>1/1000*'[1]4408Imp'!AX$266</f>
        <v>0</v>
      </c>
      <c r="BA6" s="200">
        <f>1/1000*'[1]4408Imp'!AY$266</f>
        <v>0</v>
      </c>
      <c r="BB6" s="200">
        <f>1/1000*'[1]4408Imp'!AZ$266</f>
        <v>0</v>
      </c>
      <c r="BC6" s="60">
        <f>1/1000*'[1]4408Imp'!BA$266</f>
        <v>0</v>
      </c>
      <c r="BD6" s="321"/>
    </row>
    <row r="7" spans="1:56">
      <c r="B7" s="6" t="s">
        <v>57</v>
      </c>
      <c r="C7" s="20">
        <f>1/$A$1*'[1]4408Imp'!$B$38</f>
        <v>3.6819079999999997E-2</v>
      </c>
      <c r="D7" s="23">
        <f>1/$A$1*'[1]4408Imp'!$C$38</f>
        <v>3.3231139999999999E-2</v>
      </c>
      <c r="E7" s="23">
        <f>1/$A$1*'[1]4408Imp'!$D$38</f>
        <v>3.999359999999999E-2</v>
      </c>
      <c r="F7" s="23">
        <f>1/$A$1*'[1]4408Imp'!$E$38</f>
        <v>5.1737019999999988E-2</v>
      </c>
      <c r="G7" s="23">
        <f>1/$A$1*'[1]4408Imp'!$F$38</f>
        <v>4.7694859999999992E-2</v>
      </c>
      <c r="H7" s="23">
        <f>1/$A$1*'[1]4408Imp'!$G$38</f>
        <v>4.9170899999999997E-2</v>
      </c>
      <c r="I7" s="23">
        <f>1/$A$1*'[1]4408Imp'!$H$38</f>
        <v>5.1427999999999995E-2</v>
      </c>
      <c r="J7" s="43">
        <f>1/$A$1*'[1]4408Imp'!$I$38</f>
        <v>4.3332000000000002E-2</v>
      </c>
      <c r="K7" s="23">
        <f>1/$A$1*'[1]4408Imp'!$J$38</f>
        <v>3.5934999999999995E-2</v>
      </c>
      <c r="L7" s="23">
        <f>1/$A$1*'[1]4408Imp'!$K$38</f>
        <v>1.9988999999999996E-2</v>
      </c>
      <c r="M7" s="23">
        <f>1/$A$1*'[1]4408Imp'!L$38</f>
        <v>2.4105999999999995E-2</v>
      </c>
      <c r="N7" s="23">
        <f>1/$A$1*'[1]4408Imp'!M$38</f>
        <v>2.7641999999999993E-2</v>
      </c>
      <c r="O7" s="23">
        <f>1/$A$1*'[1]4408Imp'!N$38</f>
        <v>2.0855999999999996E-2</v>
      </c>
      <c r="P7" s="23">
        <f>1/$A$1*'[1]4408Imp'!O$38</f>
        <v>2.5440999999999995E-2</v>
      </c>
      <c r="Q7" s="23">
        <f>1/$A$1*'[1]4408Imp'!P$38</f>
        <v>2.1477999999999997E-2</v>
      </c>
      <c r="R7" s="23">
        <f>1/$A$1*'[1]4408Imp'!Q$38</f>
        <v>2.8729999999999995E-2</v>
      </c>
      <c r="S7" s="23">
        <f>1/$A$1*'[1]4408Imp'!R$38</f>
        <v>2.6108799999999995E-2</v>
      </c>
      <c r="T7" s="23">
        <f>1/$A$1*'[1]4408Imp'!S$38</f>
        <v>2.7135999999999997E-2</v>
      </c>
      <c r="U7" s="23">
        <f>1/$A$1*'[1]4408Imp'!T$38</f>
        <v>3.5158279999999993E-2</v>
      </c>
      <c r="V7" s="23">
        <f>1/$A$1*'[1]4408Imp'!U$38</f>
        <v>3.0798179999999994E-2</v>
      </c>
      <c r="W7" s="23">
        <f>1/$A$1*'[1]4408Imp'!V$38</f>
        <v>0</v>
      </c>
      <c r="X7" s="23">
        <f>1/$A$1*'[1]4408Imp'!W$38</f>
        <v>0</v>
      </c>
      <c r="Y7" s="23">
        <f>1/$A$1*'[1]4408Imp'!X$38</f>
        <v>0</v>
      </c>
      <c r="Z7" s="23">
        <f>1/$A$1*'[1]4408Imp'!Y$38</f>
        <v>0</v>
      </c>
      <c r="AA7" s="23">
        <f>1/$A$1*'[1]4408Imp'!Z$38</f>
        <v>0</v>
      </c>
      <c r="AB7" s="43">
        <f>1/$A$1*'[1]4408Imp'!AA$38</f>
        <v>0</v>
      </c>
      <c r="AC7" s="5"/>
      <c r="AD7" s="20">
        <f>1/1000*'[1]4408Imp'!AB$38</f>
        <v>1.6616569086855E-2</v>
      </c>
      <c r="AE7" s="23">
        <f>1/1000*'[1]4408Imp'!AC$38</f>
        <v>1.59628761652E-2</v>
      </c>
      <c r="AF7" s="23">
        <f>1/1000*'[1]4408Imp'!AD$38</f>
        <v>2.0595127339200003E-2</v>
      </c>
      <c r="AG7" s="23">
        <f>1/1000*'[1]4408Imp'!AE$38</f>
        <v>3.1208457347200003E-2</v>
      </c>
      <c r="AH7" s="23">
        <f>1/1000*'[1]4408Imp'!AF$38</f>
        <v>3.5185961715100002E-2</v>
      </c>
      <c r="AI7" s="23">
        <f>1/1000*'[1]4408Imp'!AG$38</f>
        <v>4.3648582906500005E-2</v>
      </c>
      <c r="AJ7" s="23">
        <f>1/1000*'[1]4408Imp'!AH$38</f>
        <v>5.1079236872800006E-2</v>
      </c>
      <c r="AK7" s="23">
        <f>1/1000*'[1]4408Imp'!AI$38</f>
        <v>5.5736709633499998E-2</v>
      </c>
      <c r="AL7" s="23">
        <f>1/1000*'[1]4408Imp'!AJ$38</f>
        <v>5.5366959929600008E-2</v>
      </c>
      <c r="AM7" s="23">
        <f>1/1000*'[1]4408Imp'!AK$38</f>
        <v>3.6438447020799999E-2</v>
      </c>
      <c r="AN7" s="23">
        <f>1/1000*'[1]4408Imp'!AL$38</f>
        <v>3.24524400075E-2</v>
      </c>
      <c r="AO7" s="23">
        <f>1/1000*'[1]4408Imp'!AM$38</f>
        <v>3.5586548207999995E-2</v>
      </c>
      <c r="AP7" s="23">
        <f>1/1000*'[1]4408Imp'!AN$38</f>
        <v>2.5439225011199999E-2</v>
      </c>
      <c r="AQ7" s="23">
        <f>1/1000*'[1]4408Imp'!AO$38</f>
        <v>2.3896601579400004E-2</v>
      </c>
      <c r="AR7" s="23">
        <f>1/1000*'[1]4408Imp'!AP$38</f>
        <v>1.9945890425500001E-2</v>
      </c>
      <c r="AS7" s="23">
        <f>1/1000*'[1]4408Imp'!AQ$38</f>
        <v>2.0403930228499997E-2</v>
      </c>
      <c r="AT7" s="23">
        <f>1/1000*'[1]4408Imp'!AR$38</f>
        <v>1.9362729402600001E-2</v>
      </c>
      <c r="AU7" s="23">
        <f>1/1000*'[1]4408Imp'!AS$38</f>
        <v>1.9588129260700003E-2</v>
      </c>
      <c r="AV7" s="23">
        <f>1/1000*'[1]4408Imp'!AT$38</f>
        <v>2.4490348578999999E-2</v>
      </c>
      <c r="AW7" s="23">
        <f>1/1000*'[1]4408Imp'!AU$38</f>
        <v>2.3298278379999999E-2</v>
      </c>
      <c r="AX7" s="23">
        <f>1/1000*'[1]4408Imp'!AV$38</f>
        <v>0</v>
      </c>
      <c r="AY7" s="23">
        <f>1/1000*'[1]4408Imp'!AW$38</f>
        <v>0</v>
      </c>
      <c r="AZ7" s="23">
        <f>1/1000*'[1]4408Imp'!AX$38</f>
        <v>0</v>
      </c>
      <c r="BA7" s="23">
        <f>1/1000*'[1]4408Imp'!AY$38</f>
        <v>0</v>
      </c>
      <c r="BB7" s="23">
        <f>1/1000*'[1]4408Imp'!AZ$38</f>
        <v>0</v>
      </c>
      <c r="BC7" s="24">
        <f>1/1000*'[1]4408Imp'!BA$38</f>
        <v>0</v>
      </c>
      <c r="BD7" s="321"/>
    </row>
    <row r="8" spans="1:56">
      <c r="B8" s="6" t="s">
        <v>89</v>
      </c>
      <c r="C8" s="20">
        <f>1/$A$1*'[1]4408Imp'!$B$77</f>
        <v>0</v>
      </c>
      <c r="D8" s="23">
        <f>1/$A$1*'[1]4408Imp'!$C$77</f>
        <v>0</v>
      </c>
      <c r="E8" s="23">
        <f>1/$A$1*'[1]4408Imp'!$D$77</f>
        <v>0</v>
      </c>
      <c r="F8" s="23">
        <f>1/$A$1*'[1]4408Imp'!$E$77</f>
        <v>8.4999999999999979E-5</v>
      </c>
      <c r="G8" s="23">
        <f>1/$A$1*'[1]4408Imp'!$F$77</f>
        <v>3.3799999999999992E-4</v>
      </c>
      <c r="H8" s="23">
        <f>1/$A$1*'[1]4408Imp'!$G$77</f>
        <v>8.1399999999999984E-4</v>
      </c>
      <c r="I8" s="23">
        <f>1/$A$1*'[1]4408Imp'!$H$77</f>
        <v>2.7489999999999997E-3</v>
      </c>
      <c r="J8" s="43">
        <f>1/$A$1*'[1]4408Imp'!$I$77</f>
        <v>4.8509999999999985E-3</v>
      </c>
      <c r="K8" s="23">
        <f>1/$A$1*'[1]4408Imp'!$J$77</f>
        <v>7.4609999999999998E-3</v>
      </c>
      <c r="L8" s="23">
        <f>1/$A$1*'[1]4408Imp'!$K$77</f>
        <v>2.7239999999999999E-3</v>
      </c>
      <c r="M8" s="23">
        <f>1/$A$1*'[1]4408Imp'!L$77</f>
        <v>3.8329999999999996E-3</v>
      </c>
      <c r="N8" s="23">
        <f>1/$A$1*'[1]4408Imp'!M$77</f>
        <v>2.8099999999999995E-4</v>
      </c>
      <c r="O8" s="23">
        <f>1/$A$1*'[1]4408Imp'!N$77</f>
        <v>8.4399999999999981E-4</v>
      </c>
      <c r="P8" s="23">
        <f>1/$A$1*'[1]4408Imp'!O$77</f>
        <v>9.1799999999999987E-4</v>
      </c>
      <c r="Q8" s="23">
        <f>1/$A$1*'[1]4408Imp'!P$77</f>
        <v>2.9299999999999997E-4</v>
      </c>
      <c r="R8" s="23">
        <f>1/$A$1*'[1]4408Imp'!Q$77</f>
        <v>6.0499999999999996E-4</v>
      </c>
      <c r="S8" s="23">
        <f>1/$A$1*'[1]4408Imp'!R$77</f>
        <v>3.5699999999999995E-4</v>
      </c>
      <c r="T8" s="23">
        <f>1/$A$1*'[1]4408Imp'!S$77</f>
        <v>2.4699999999999993E-4</v>
      </c>
      <c r="U8" s="23">
        <f>1/$A$1*'[1]4408Imp'!T$77</f>
        <v>0</v>
      </c>
      <c r="V8" s="23">
        <f>1/$A$1*'[1]4408Imp'!U$77</f>
        <v>1.0949999999999998E-3</v>
      </c>
      <c r="W8" s="23">
        <f>1/$A$1*'[1]4408Imp'!V$77</f>
        <v>0</v>
      </c>
      <c r="X8" s="23">
        <f>1/$A$1*'[1]4408Imp'!W$77</f>
        <v>0</v>
      </c>
      <c r="Y8" s="23">
        <f>1/$A$1*'[1]4408Imp'!X$77</f>
        <v>0</v>
      </c>
      <c r="Z8" s="23">
        <f>1/$A$1*'[1]4408Imp'!Y$77</f>
        <v>0</v>
      </c>
      <c r="AA8" s="23">
        <f>1/$A$1*'[1]4408Imp'!Z$77</f>
        <v>0</v>
      </c>
      <c r="AB8" s="43">
        <f>1/$A$1*'[1]4408Imp'!AA$77</f>
        <v>0</v>
      </c>
      <c r="AC8" s="5"/>
      <c r="AD8" s="20">
        <f>1/1000*'[1]4408Imp'!AB$77</f>
        <v>0</v>
      </c>
      <c r="AE8" s="23">
        <f>1/1000*'[1]4408Imp'!AC$77</f>
        <v>0</v>
      </c>
      <c r="AF8" s="23">
        <f>1/1000*'[1]4408Imp'!AD$77</f>
        <v>0</v>
      </c>
      <c r="AG8" s="23">
        <f>1/1000*'[1]4408Imp'!AE$77</f>
        <v>4.1973176000000001E-5</v>
      </c>
      <c r="AH8" s="23">
        <f>1/1000*'[1]4408Imp'!AF$77</f>
        <v>1.855513191E-4</v>
      </c>
      <c r="AI8" s="23">
        <f>1/1000*'[1]4408Imp'!AG$77</f>
        <v>5.0170074240000009E-4</v>
      </c>
      <c r="AJ8" s="23">
        <f>1/1000*'[1]4408Imp'!AH$77</f>
        <v>1.4362846068000001E-3</v>
      </c>
      <c r="AK8" s="23">
        <f>1/1000*'[1]4408Imp'!AI$77</f>
        <v>3.512503788E-3</v>
      </c>
      <c r="AL8" s="23">
        <f>1/1000*'[1]4408Imp'!AJ$77</f>
        <v>6.3913599292000009E-3</v>
      </c>
      <c r="AM8" s="23">
        <f>1/1000*'[1]4408Imp'!AK$77</f>
        <v>1.819160926E-3</v>
      </c>
      <c r="AN8" s="23">
        <f>1/1000*'[1]4408Imp'!AL$77</f>
        <v>2.1020325714E-3</v>
      </c>
      <c r="AO8" s="23">
        <f>1/1000*'[1]4408Imp'!AM$77</f>
        <v>2.3924860799999999E-4</v>
      </c>
      <c r="AP8" s="23">
        <f>1/1000*'[1]4408Imp'!AN$77</f>
        <v>5.5423959359999998E-4</v>
      </c>
      <c r="AQ8" s="23">
        <f>1/1000*'[1]4408Imp'!AO$77</f>
        <v>7.3165427430000012E-4</v>
      </c>
      <c r="AR8" s="23">
        <f>1/1000*'[1]4408Imp'!AP$77</f>
        <v>2.6524299600000004E-4</v>
      </c>
      <c r="AS8" s="23">
        <f>1/1000*'[1]4408Imp'!AQ$77</f>
        <v>4.8037799599999996E-4</v>
      </c>
      <c r="AT8" s="23">
        <f>1/1000*'[1]4408Imp'!AR$77</f>
        <v>3.703111812E-4</v>
      </c>
      <c r="AU8" s="23">
        <f>1/1000*'[1]4408Imp'!AS$77</f>
        <v>2.1250899669999999E-4</v>
      </c>
      <c r="AV8" s="23">
        <f>1/1000*'[1]4408Imp'!AT$77</f>
        <v>0</v>
      </c>
      <c r="AW8" s="23">
        <f>1/1000*'[1]4408Imp'!AU$77</f>
        <v>7.4714945916666661E-4</v>
      </c>
      <c r="AX8" s="23">
        <f>1/1000*'[1]4408Imp'!AV$77</f>
        <v>0</v>
      </c>
      <c r="AY8" s="23">
        <f>1/1000*'[1]4408Imp'!AW$77</f>
        <v>0</v>
      </c>
      <c r="AZ8" s="23">
        <f>1/1000*'[1]4408Imp'!AX$77</f>
        <v>0</v>
      </c>
      <c r="BA8" s="23">
        <f>1/1000*'[1]4408Imp'!AY$77</f>
        <v>0</v>
      </c>
      <c r="BB8" s="23">
        <f>1/1000*'[1]4408Imp'!AZ$77</f>
        <v>0</v>
      </c>
      <c r="BC8" s="24">
        <f>1/1000*'[1]4408Imp'!BA$77</f>
        <v>0</v>
      </c>
      <c r="BD8" s="321"/>
    </row>
    <row r="9" spans="1:56">
      <c r="B9" s="6" t="s">
        <v>88</v>
      </c>
      <c r="C9" s="20">
        <f>1/$A$1*'[1]4408Imp'!$B$88</f>
        <v>3.2928199999999997E-3</v>
      </c>
      <c r="D9" s="23">
        <f>1/$A$1*'[1]4408Imp'!$C$88</f>
        <v>5.583799999999999E-3</v>
      </c>
      <c r="E9" s="23">
        <f>1/$A$1*'[1]4408Imp'!$D$88</f>
        <v>5.206999999999999E-3</v>
      </c>
      <c r="F9" s="23">
        <f>1/$A$1*'[1]4408Imp'!$E$88</f>
        <v>1.4981779999999998E-2</v>
      </c>
      <c r="G9" s="23">
        <f>1/$A$1*'[1]4408Imp'!$F$88</f>
        <v>2.4976439999999999E-2</v>
      </c>
      <c r="H9" s="23">
        <f>1/$A$1*'[1]4408Imp'!$G$88</f>
        <v>2.6789400000000001E-2</v>
      </c>
      <c r="I9" s="23">
        <f>1/$A$1*'[1]4408Imp'!$H$88</f>
        <v>2.3723999999999995E-2</v>
      </c>
      <c r="J9" s="43">
        <f>1/$A$1*'[1]4408Imp'!$I$88</f>
        <v>2.0681539999999995E-2</v>
      </c>
      <c r="K9" s="23">
        <f>1/$A$1*'[1]4408Imp'!$J$88</f>
        <v>1.3751999999999995E-2</v>
      </c>
      <c r="L9" s="23">
        <f>1/$A$1*'[1]4408Imp'!$K$88</f>
        <v>1.6672999999999997E-2</v>
      </c>
      <c r="M9" s="23">
        <f>1/$A$1*'[1]4408Imp'!L$88</f>
        <v>1.9526999999999996E-2</v>
      </c>
      <c r="N9" s="23">
        <f>1/$A$1*'[1]4408Imp'!M$88</f>
        <v>1.6911999999999996E-2</v>
      </c>
      <c r="O9" s="23">
        <f>1/$A$1*'[1]4408Imp'!N$88</f>
        <v>6.9489999999999994E-3</v>
      </c>
      <c r="P9" s="23">
        <f>1/$A$1*'[1]4408Imp'!O$88</f>
        <v>6.801999999999999E-3</v>
      </c>
      <c r="Q9" s="23">
        <f>1/$A$1*'[1]4408Imp'!P$88</f>
        <v>6.0729999999999994E-3</v>
      </c>
      <c r="R9" s="23">
        <f>1/$A$1*'[1]4408Imp'!Q$88</f>
        <v>8.1309999999999993E-3</v>
      </c>
      <c r="S9" s="23">
        <f>1/$A$1*'[1]4408Imp'!R$88</f>
        <v>7.4729999999999987E-3</v>
      </c>
      <c r="T9" s="23">
        <f>1/$A$1*'[1]4408Imp'!S$88</f>
        <v>9.8149999999999991E-3</v>
      </c>
      <c r="U9" s="23">
        <f>1/$A$1*'[1]4408Imp'!T$88</f>
        <v>7.0229999999999989E-3</v>
      </c>
      <c r="V9" s="23">
        <f>1/$A$1*'[1]4408Imp'!U$88</f>
        <v>1.1819999999999999E-2</v>
      </c>
      <c r="W9" s="23">
        <f>1/$A$1*'[1]4408Imp'!V$88</f>
        <v>0</v>
      </c>
      <c r="X9" s="23">
        <f>1/$A$1*'[1]4408Imp'!W$88</f>
        <v>0</v>
      </c>
      <c r="Y9" s="23">
        <f>1/$A$1*'[1]4408Imp'!X$88</f>
        <v>0</v>
      </c>
      <c r="Z9" s="23">
        <f>1/$A$1*'[1]4408Imp'!Y$88</f>
        <v>0</v>
      </c>
      <c r="AA9" s="23">
        <f>1/$A$1*'[1]4408Imp'!Z$88</f>
        <v>0</v>
      </c>
      <c r="AB9" s="43">
        <f>1/$A$1*'[1]4408Imp'!AA$88</f>
        <v>0</v>
      </c>
      <c r="AC9" s="5"/>
      <c r="AD9" s="20">
        <f>1/1000*'[1]4408Imp'!AB$88</f>
        <v>1.425660394797E-3</v>
      </c>
      <c r="AE9" s="23">
        <f>1/1000*'[1]4408Imp'!AC$88</f>
        <v>2.6862277116000001E-3</v>
      </c>
      <c r="AF9" s="23">
        <f>1/1000*'[1]4408Imp'!AD$88</f>
        <v>3.3168016896000002E-3</v>
      </c>
      <c r="AG9" s="23">
        <f>1/1000*'[1]4408Imp'!AE$88</f>
        <v>7.5607349216000007E-3</v>
      </c>
      <c r="AH9" s="23">
        <f>1/1000*'[1]4408Imp'!AF$88</f>
        <v>1.3715496399500001E-2</v>
      </c>
      <c r="AI9" s="23">
        <f>1/1000*'[1]4408Imp'!AG$88</f>
        <v>1.3711953898500001E-2</v>
      </c>
      <c r="AJ9" s="23">
        <f>1/1000*'[1]4408Imp'!AH$88</f>
        <v>1.23417406492E-2</v>
      </c>
      <c r="AK9" s="23">
        <f>1/1000*'[1]4408Imp'!AI$88</f>
        <v>1.3683754508999999E-2</v>
      </c>
      <c r="AL9" s="23">
        <f>1/1000*'[1]4408Imp'!AJ$88</f>
        <v>1.0070067528000002E-2</v>
      </c>
      <c r="AM9" s="23">
        <f>1/1000*'[1]4408Imp'!AK$88</f>
        <v>9.8534837016E-3</v>
      </c>
      <c r="AN9" s="23">
        <f>1/1000*'[1]4408Imp'!AL$88</f>
        <v>1.14970987818E-2</v>
      </c>
      <c r="AO9" s="23">
        <f>1/1000*'[1]4408Imp'!AM$88</f>
        <v>1.2089163647999999E-2</v>
      </c>
      <c r="AP9" s="23">
        <f>1/1000*'[1]4408Imp'!AN$88</f>
        <v>5.4701593407999998E-3</v>
      </c>
      <c r="AQ9" s="23">
        <f>1/1000*'[1]4408Imp'!AO$88</f>
        <v>5.4791442831000001E-3</v>
      </c>
      <c r="AR9" s="23">
        <f>1/1000*'[1]4408Imp'!AP$88</f>
        <v>4.0862202275000004E-3</v>
      </c>
      <c r="AS9" s="23">
        <f>1/1000*'[1]4408Imp'!AQ$88</f>
        <v>4.7950870274999996E-3</v>
      </c>
      <c r="AT9" s="23">
        <f>1/1000*'[1]4408Imp'!AR$88</f>
        <v>4.9940593957E-3</v>
      </c>
      <c r="AU9" s="23">
        <f>1/1000*'[1]4408Imp'!AS$88</f>
        <v>5.9714699330000003E-3</v>
      </c>
      <c r="AV9" s="23">
        <f>1/1000*'[1]4408Imp'!AT$88</f>
        <v>4.3802416060000002E-3</v>
      </c>
      <c r="AW9" s="23">
        <f>1/1000*'[1]4408Imp'!AU$88</f>
        <v>6.8906681933333337E-3</v>
      </c>
      <c r="AX9" s="23">
        <f>1/1000*'[1]4408Imp'!AV$88</f>
        <v>0</v>
      </c>
      <c r="AY9" s="23">
        <f>1/1000*'[1]4408Imp'!AW$88</f>
        <v>0</v>
      </c>
      <c r="AZ9" s="23">
        <f>1/1000*'[1]4408Imp'!AX$88</f>
        <v>0</v>
      </c>
      <c r="BA9" s="23">
        <f>1/1000*'[1]4408Imp'!AY$88</f>
        <v>0</v>
      </c>
      <c r="BB9" s="23">
        <f>1/1000*'[1]4408Imp'!AZ$88</f>
        <v>0</v>
      </c>
      <c r="BC9" s="24">
        <f>1/1000*'[1]4408Imp'!BA$88</f>
        <v>0</v>
      </c>
      <c r="BD9" s="321"/>
    </row>
    <row r="10" spans="1:56">
      <c r="B10" s="6" t="s">
        <v>60</v>
      </c>
      <c r="C10" s="20">
        <f>1/$A$1*'[1]4408Imp'!$B$92</f>
        <v>1.8252579999999997E-2</v>
      </c>
      <c r="D10" s="23">
        <f>1/$A$1*'[1]4408Imp'!$C$92</f>
        <v>1.8556869999999996E-2</v>
      </c>
      <c r="E10" s="23">
        <f>1/$A$1*'[1]4408Imp'!$D$92</f>
        <v>1.6139849999999997E-2</v>
      </c>
      <c r="F10" s="23">
        <f>1/$A$1*'[1]4408Imp'!$E$92</f>
        <v>1.6229639999999997E-2</v>
      </c>
      <c r="G10" s="23">
        <f>1/$A$1*'[1]4408Imp'!$F$92</f>
        <v>1.3968239999999996E-2</v>
      </c>
      <c r="H10" s="23">
        <f>1/$A$1*'[1]4408Imp'!$G$92</f>
        <v>1.4484549999999997E-2</v>
      </c>
      <c r="I10" s="23">
        <f>1/$A$1*'[1]4408Imp'!$H$92</f>
        <v>9.1664999999999976E-3</v>
      </c>
      <c r="J10" s="43">
        <f>1/$A$1*'[1]4408Imp'!$I$92</f>
        <v>8.1156999999999983E-3</v>
      </c>
      <c r="K10" s="23">
        <f>1/$A$1*'[1]4408Imp'!$J$92</f>
        <v>8.231419999999998E-3</v>
      </c>
      <c r="L10" s="23">
        <f>1/$A$1*'[1]4408Imp'!$K$92</f>
        <v>6.3107399999999987E-3</v>
      </c>
      <c r="M10" s="23">
        <f>1/$A$1*'[1]4408Imp'!L$92</f>
        <v>7.1199999999999987E-3</v>
      </c>
      <c r="N10" s="23">
        <f>1/$A$1*'[1]4408Imp'!M$92</f>
        <v>6.2739999999999992E-3</v>
      </c>
      <c r="O10" s="23">
        <f>1/$A$1*'[1]4408Imp'!N$92</f>
        <v>3.4889999999999995E-3</v>
      </c>
      <c r="P10" s="23">
        <f>1/$A$1*'[1]4408Imp'!O$92</f>
        <v>3.349E-3</v>
      </c>
      <c r="Q10" s="23">
        <f>1/$A$1*'[1]4408Imp'!P$92</f>
        <v>4.1189999999999994E-3</v>
      </c>
      <c r="R10" s="23">
        <f>1/$A$1*'[1]4408Imp'!Q$92</f>
        <v>4.3892200000000001E-3</v>
      </c>
      <c r="S10" s="23">
        <f>1/$A$1*'[1]4408Imp'!R$92</f>
        <v>4.7339999999999995E-3</v>
      </c>
      <c r="T10" s="23">
        <f>1/$A$1*'[1]4408Imp'!S$92</f>
        <v>4.8829999999999993E-3</v>
      </c>
      <c r="U10" s="23">
        <f>1/$A$1*'[1]4408Imp'!T$92</f>
        <v>4.0559999999999997E-3</v>
      </c>
      <c r="V10" s="23">
        <f>1/$A$1*'[1]4408Imp'!U$92</f>
        <v>4.5069999999999997E-3</v>
      </c>
      <c r="W10" s="23">
        <f>1/$A$1*'[1]4408Imp'!V$92</f>
        <v>0</v>
      </c>
      <c r="X10" s="23">
        <f>1/$A$1*'[1]4408Imp'!W$92</f>
        <v>0</v>
      </c>
      <c r="Y10" s="23">
        <f>1/$A$1*'[1]4408Imp'!X$92</f>
        <v>0</v>
      </c>
      <c r="Z10" s="23">
        <f>1/$A$1*'[1]4408Imp'!Y$92</f>
        <v>0</v>
      </c>
      <c r="AA10" s="23">
        <f>1/$A$1*'[1]4408Imp'!Z$92</f>
        <v>0</v>
      </c>
      <c r="AB10" s="43">
        <f>1/$A$1*'[1]4408Imp'!AA$92</f>
        <v>0</v>
      </c>
      <c r="AC10" s="5"/>
      <c r="AD10" s="20">
        <f>1/1000*'[1]4408Imp'!AB$92</f>
        <v>1.4741955190566E-2</v>
      </c>
      <c r="AE10" s="23">
        <f>1/1000*'[1]4408Imp'!AC$92</f>
        <v>1.75133388852E-2</v>
      </c>
      <c r="AF10" s="23">
        <f>1/1000*'[1]4408Imp'!AD$92</f>
        <v>1.5020390764800001E-2</v>
      </c>
      <c r="AG10" s="23">
        <f>1/1000*'[1]4408Imp'!AE$92</f>
        <v>1.6817915777600001E-2</v>
      </c>
      <c r="AH10" s="23">
        <f>1/1000*'[1]4408Imp'!AF$92</f>
        <v>1.4595737258900001E-2</v>
      </c>
      <c r="AI10" s="23">
        <f>1/1000*'[1]4408Imp'!AG$92</f>
        <v>1.58736162156E-2</v>
      </c>
      <c r="AJ10" s="23">
        <f>1/1000*'[1]4408Imp'!AH$92</f>
        <v>1.3381339781200001E-2</v>
      </c>
      <c r="AK10" s="23">
        <f>1/1000*'[1]4408Imp'!AI$92</f>
        <v>1.4230277017000002E-2</v>
      </c>
      <c r="AL10" s="23">
        <f>1/1000*'[1]4408Imp'!AJ$92</f>
        <v>1.5344465167200002E-2</v>
      </c>
      <c r="AM10" s="23">
        <f>1/1000*'[1]4408Imp'!AK$92</f>
        <v>9.7601757660000007E-3</v>
      </c>
      <c r="AN10" s="23">
        <f>1/1000*'[1]4408Imp'!AL$92</f>
        <v>8.3956607514000022E-3</v>
      </c>
      <c r="AO10" s="23">
        <f>1/1000*'[1]4408Imp'!AM$92</f>
        <v>8.8039573440000015E-3</v>
      </c>
      <c r="AP10" s="23">
        <f>1/1000*'[1]4408Imp'!AN$92</f>
        <v>4.9260285535999999E-3</v>
      </c>
      <c r="AQ10" s="23">
        <f>1/1000*'[1]4408Imp'!AO$92</f>
        <v>4.9379979852000001E-3</v>
      </c>
      <c r="AR10" s="23">
        <f>1/1000*'[1]4408Imp'!AP$92</f>
        <v>6.7373947550000007E-3</v>
      </c>
      <c r="AS10" s="23">
        <f>1/1000*'[1]4408Imp'!AQ$92</f>
        <v>6.1905118344999996E-3</v>
      </c>
      <c r="AT10" s="23">
        <f>1/1000*'[1]4408Imp'!AR$92</f>
        <v>6.3807770743E-3</v>
      </c>
      <c r="AU10" s="23">
        <f>1/1000*'[1]4408Imp'!AS$92</f>
        <v>6.0079558538999999E-3</v>
      </c>
      <c r="AV10" s="23">
        <f>1/1000*'[1]4408Imp'!AT$92</f>
        <v>5.268988984E-3</v>
      </c>
      <c r="AW10" s="23">
        <f>1/1000*'[1]4408Imp'!AU$92</f>
        <v>4.7397246933333342E-3</v>
      </c>
      <c r="AX10" s="23">
        <f>1/1000*'[1]4408Imp'!AV$92</f>
        <v>0</v>
      </c>
      <c r="AY10" s="23">
        <f>1/1000*'[1]4408Imp'!AW$92</f>
        <v>0</v>
      </c>
      <c r="AZ10" s="23">
        <f>1/1000*'[1]4408Imp'!AX$92</f>
        <v>0</v>
      </c>
      <c r="BA10" s="23">
        <f>1/1000*'[1]4408Imp'!AY$92</f>
        <v>0</v>
      </c>
      <c r="BB10" s="23">
        <f>1/1000*'[1]4408Imp'!AZ$92</f>
        <v>0</v>
      </c>
      <c r="BC10" s="24">
        <f>1/1000*'[1]4408Imp'!BA$92</f>
        <v>0</v>
      </c>
      <c r="BD10" s="321"/>
    </row>
    <row r="11" spans="1:56">
      <c r="B11" s="6" t="s">
        <v>59</v>
      </c>
      <c r="C11" s="20">
        <f>1/$A$1*'[1]4408Imp'!$B$56</f>
        <v>3.9966659999999994E-2</v>
      </c>
      <c r="D11" s="23">
        <f>1/$A$1*'[1]4408Imp'!$C$56</f>
        <v>4.6953409999999987E-2</v>
      </c>
      <c r="E11" s="23">
        <f>1/$A$1*'[1]4408Imp'!$D$56</f>
        <v>4.1782799999999988E-2</v>
      </c>
      <c r="F11" s="23">
        <f>1/$A$1*'[1]4408Imp'!$E$56</f>
        <v>3.9880179999999994E-2</v>
      </c>
      <c r="G11" s="23">
        <f>1/$A$1*'[1]4408Imp'!$F$56</f>
        <v>4.2932239999999997E-2</v>
      </c>
      <c r="H11" s="23">
        <f>1/$A$1*'[1]4408Imp'!$G$56</f>
        <v>4.7495399999999986E-2</v>
      </c>
      <c r="I11" s="23">
        <f>1/$A$1*'[1]4408Imp'!$H$56</f>
        <v>5.0821679999999994E-2</v>
      </c>
      <c r="J11" s="43">
        <f>1/$A$1*'[1]4408Imp'!$I$56</f>
        <v>5.3780299999999996E-2</v>
      </c>
      <c r="K11" s="23">
        <f>1/$A$1*'[1]4408Imp'!$J$56</f>
        <v>4.1742179999999997E-2</v>
      </c>
      <c r="L11" s="23">
        <f>1/$A$1*'[1]4408Imp'!$K$56</f>
        <v>2.3596699999999991E-2</v>
      </c>
      <c r="M11" s="23">
        <f>1/$A$1*'[1]4408Imp'!L$56</f>
        <v>2.5477E-2</v>
      </c>
      <c r="N11" s="23">
        <f>1/$A$1*'[1]4408Imp'!M$56</f>
        <v>2.1002999999999997E-2</v>
      </c>
      <c r="O11" s="23">
        <f>1/$A$1*'[1]4408Imp'!N$56</f>
        <v>1.9051999999999999E-2</v>
      </c>
      <c r="P11" s="23">
        <f>1/$A$1*'[1]4408Imp'!O$56</f>
        <v>2.6261299999999994E-2</v>
      </c>
      <c r="Q11" s="23">
        <f>1/$A$1*'[1]4408Imp'!P$56</f>
        <v>2.7192419999999995E-2</v>
      </c>
      <c r="R11" s="23">
        <f>1/$A$1*'[1]4408Imp'!Q$56</f>
        <v>2.9447139999999993E-2</v>
      </c>
      <c r="S11" s="23">
        <f>1/$A$1*'[1]4408Imp'!R$56</f>
        <v>3.4316779999999991E-2</v>
      </c>
      <c r="T11" s="23">
        <f>1/$A$1*'[1]4408Imp'!S$56</f>
        <v>2.3481999999999996E-2</v>
      </c>
      <c r="U11" s="23">
        <f>1/$A$1*'[1]4408Imp'!T$56</f>
        <v>2.4279899999999997E-2</v>
      </c>
      <c r="V11" s="23">
        <f>1/$A$1*'[1]4408Imp'!U$56</f>
        <v>2.6162999999999995E-2</v>
      </c>
      <c r="W11" s="23">
        <f>1/$A$1*'[1]4408Imp'!V$56</f>
        <v>0</v>
      </c>
      <c r="X11" s="23">
        <f>1/$A$1*'[1]4408Imp'!W$56</f>
        <v>0</v>
      </c>
      <c r="Y11" s="23">
        <f>1/$A$1*'[1]4408Imp'!X$56</f>
        <v>0</v>
      </c>
      <c r="Z11" s="23">
        <f>1/$A$1*'[1]4408Imp'!Y$56</f>
        <v>0</v>
      </c>
      <c r="AA11" s="23">
        <f>1/$A$1*'[1]4408Imp'!Z$56</f>
        <v>0</v>
      </c>
      <c r="AB11" s="43">
        <f>1/$A$1*'[1]4408Imp'!AA$56</f>
        <v>0</v>
      </c>
      <c r="AC11" s="5"/>
      <c r="AD11" s="20">
        <f>1/1000*'[1]4408Imp'!AB$56</f>
        <v>2.2737308104431E-2</v>
      </c>
      <c r="AE11" s="23">
        <f>1/1000*'[1]4408Imp'!AC$56</f>
        <v>2.4241644043999998E-2</v>
      </c>
      <c r="AF11" s="23">
        <f>1/1000*'[1]4408Imp'!AD$56</f>
        <v>2.3230171286400002E-2</v>
      </c>
      <c r="AG11" s="23">
        <f>1/1000*'[1]4408Imp'!AE$56</f>
        <v>2.4366350030400004E-2</v>
      </c>
      <c r="AH11" s="23">
        <f>1/1000*'[1]4408Imp'!AF$56</f>
        <v>2.7427057099400003E-2</v>
      </c>
      <c r="AI11" s="23">
        <f>1/1000*'[1]4408Imp'!AG$56</f>
        <v>2.9657452968E-2</v>
      </c>
      <c r="AJ11" s="23">
        <f>1/1000*'[1]4408Imp'!AH$56</f>
        <v>3.0624159336000004E-2</v>
      </c>
      <c r="AK11" s="23">
        <f>1/1000*'[1]4408Imp'!AI$56</f>
        <v>3.6286410544000003E-2</v>
      </c>
      <c r="AL11" s="23">
        <f>1/1000*'[1]4408Imp'!AJ$56</f>
        <v>3.7227211417200007E-2</v>
      </c>
      <c r="AM11" s="23">
        <f>1/1000*'[1]4408Imp'!AK$56</f>
        <v>2.0175000911999998E-2</v>
      </c>
      <c r="AN11" s="23">
        <f>1/1000*'[1]4408Imp'!AL$56</f>
        <v>1.6868799387900001E-2</v>
      </c>
      <c r="AO11" s="23">
        <f>1/1000*'[1]4408Imp'!AM$56</f>
        <v>1.7419607712000001E-2</v>
      </c>
      <c r="AP11" s="23">
        <f>1/1000*'[1]4408Imp'!AN$56</f>
        <v>1.55482603056E-2</v>
      </c>
      <c r="AQ11" s="23">
        <f>1/1000*'[1]4408Imp'!AO$56</f>
        <v>1.55618869086E-2</v>
      </c>
      <c r="AR11" s="23">
        <f>1/1000*'[1]4408Imp'!AP$56</f>
        <v>1.6572822282999999E-2</v>
      </c>
      <c r="AS11" s="23">
        <f>1/1000*'[1]4408Imp'!AQ$56</f>
        <v>1.55250504325E-2</v>
      </c>
      <c r="AT11" s="23">
        <f>1/1000*'[1]4408Imp'!AR$56</f>
        <v>1.69861387265E-2</v>
      </c>
      <c r="AU11" s="23">
        <f>1/1000*'[1]4408Imp'!AS$56</f>
        <v>1.2198909551399999E-2</v>
      </c>
      <c r="AV11" s="23">
        <f>1/1000*'[1]4408Imp'!AT$56</f>
        <v>1.3101827401999999E-2</v>
      </c>
      <c r="AW11" s="23">
        <f>1/1000*'[1]4408Imp'!AU$56</f>
        <v>1.3108973974583334E-2</v>
      </c>
      <c r="AX11" s="23">
        <f>1/1000*'[1]4408Imp'!AV$56</f>
        <v>0</v>
      </c>
      <c r="AY11" s="23">
        <f>1/1000*'[1]4408Imp'!AW$56</f>
        <v>0</v>
      </c>
      <c r="AZ11" s="23">
        <f>1/1000*'[1]4408Imp'!AX$56</f>
        <v>0</v>
      </c>
      <c r="BA11" s="23">
        <f>1/1000*'[1]4408Imp'!AY$56</f>
        <v>0</v>
      </c>
      <c r="BB11" s="23">
        <f>1/1000*'[1]4408Imp'!AZ$56</f>
        <v>0</v>
      </c>
      <c r="BC11" s="24">
        <f>1/1000*'[1]4408Imp'!BA$56</f>
        <v>0</v>
      </c>
      <c r="BD11" s="321"/>
    </row>
    <row r="12" spans="1:56">
      <c r="B12" s="9" t="s">
        <v>17</v>
      </c>
      <c r="C12" s="221">
        <f t="shared" ref="C12:L12" si="2">SUM(C6:C6)-SUM(C7:C11)</f>
        <v>1.0511599999999954E-3</v>
      </c>
      <c r="D12" s="107">
        <f t="shared" si="2"/>
        <v>9.2613999999999197E-4</v>
      </c>
      <c r="E12" s="107">
        <f t="shared" si="2"/>
        <v>8.8545000000000984E-4</v>
      </c>
      <c r="F12" s="107">
        <f t="shared" si="2"/>
        <v>8.7604000000002236E-4</v>
      </c>
      <c r="G12" s="107">
        <f t="shared" si="2"/>
        <v>2.3868000000001888E-4</v>
      </c>
      <c r="H12" s="107">
        <f t="shared" si="2"/>
        <v>5.1499999999998769E-4</v>
      </c>
      <c r="I12" s="107">
        <f t="shared" si="2"/>
        <v>1.0482999999999743E-3</v>
      </c>
      <c r="J12" s="79">
        <f t="shared" si="2"/>
        <v>2.5631399999999915E-3</v>
      </c>
      <c r="K12" s="107">
        <f t="shared" si="2"/>
        <v>5.167999999999992E-3</v>
      </c>
      <c r="L12" s="107">
        <f t="shared" si="2"/>
        <v>2.3540000000000227E-3</v>
      </c>
      <c r="M12" s="107">
        <f>SUM(M6:M6)-SUM(M7:M11)</f>
        <v>2.7539999999999926E-3</v>
      </c>
      <c r="N12" s="107">
        <f>SUM(N6:N6)-SUM(N7:N11)</f>
        <v>7.8399999999999304E-4</v>
      </c>
      <c r="O12" s="107">
        <f t="shared" ref="O12:AB12" si="3">SUM(O6:O6)-SUM(O7:O11)</f>
        <v>1.739999999999936E-4</v>
      </c>
      <c r="P12" s="107">
        <f t="shared" si="3"/>
        <v>7.6500000000000179E-4</v>
      </c>
      <c r="Q12" s="107">
        <f t="shared" si="3"/>
        <v>1.0679999999999856E-3</v>
      </c>
      <c r="R12" s="107">
        <f t="shared" si="3"/>
        <v>2.0039999999999919E-3</v>
      </c>
      <c r="S12" s="107">
        <f t="shared" si="3"/>
        <v>2.4330000000000046E-3</v>
      </c>
      <c r="T12" s="107">
        <f t="shared" si="3"/>
        <v>2.939000000000011E-3</v>
      </c>
      <c r="U12" s="107">
        <f t="shared" si="3"/>
        <v>2.1769999999999984E-3</v>
      </c>
      <c r="V12" s="107">
        <f t="shared" si="3"/>
        <v>2.1849999999999925E-3</v>
      </c>
      <c r="W12" s="107">
        <f t="shared" si="3"/>
        <v>0</v>
      </c>
      <c r="X12" s="107">
        <f t="shared" si="3"/>
        <v>0</v>
      </c>
      <c r="Y12" s="107">
        <f t="shared" si="3"/>
        <v>0</v>
      </c>
      <c r="Z12" s="107">
        <f t="shared" si="3"/>
        <v>0</v>
      </c>
      <c r="AA12" s="107">
        <f t="shared" si="3"/>
        <v>0</v>
      </c>
      <c r="AB12" s="79">
        <f t="shared" si="3"/>
        <v>0</v>
      </c>
      <c r="AC12" s="5"/>
      <c r="AD12" s="222">
        <f t="shared" ref="AD12:BC12" si="4">SUM(AD6:AD6)-SUM(AD7:AD11)</f>
        <v>7.812907019909901E-4</v>
      </c>
      <c r="AE12" s="123">
        <f t="shared" si="4"/>
        <v>1.1445284375999898E-3</v>
      </c>
      <c r="AF12" s="123">
        <f t="shared" si="4"/>
        <v>4.8957872640000011E-4</v>
      </c>
      <c r="AG12" s="123">
        <f t="shared" si="4"/>
        <v>8.6886567039999585E-4</v>
      </c>
      <c r="AH12" s="123">
        <f t="shared" si="4"/>
        <v>2.8746902170000144E-4</v>
      </c>
      <c r="AI12" s="123">
        <f t="shared" si="4"/>
        <v>4.695208517999927E-4</v>
      </c>
      <c r="AJ12" s="123">
        <f t="shared" si="4"/>
        <v>1.5337405120000036E-3</v>
      </c>
      <c r="AK12" s="123">
        <f t="shared" si="4"/>
        <v>2.6550614270000328E-3</v>
      </c>
      <c r="AL12" s="123">
        <f t="shared" si="4"/>
        <v>5.0339689047999708E-3</v>
      </c>
      <c r="AM12" s="123">
        <f t="shared" si="4"/>
        <v>2.1901819104000048E-3</v>
      </c>
      <c r="AN12" s="123">
        <f t="shared" si="4"/>
        <v>1.9140575913000196E-3</v>
      </c>
      <c r="AO12" s="123">
        <f t="shared" si="4"/>
        <v>7.1090692799999355E-4</v>
      </c>
      <c r="AP12" s="123">
        <f t="shared" si="4"/>
        <v>1.9903222240000989E-4</v>
      </c>
      <c r="AQ12" s="123">
        <f t="shared" si="4"/>
        <v>7.0128726779999928E-4</v>
      </c>
      <c r="AR12" s="123">
        <f t="shared" si="4"/>
        <v>9.0494364450000031E-4</v>
      </c>
      <c r="AS12" s="123">
        <f t="shared" si="4"/>
        <v>1.5540577885000129E-3</v>
      </c>
      <c r="AT12" s="123">
        <f t="shared" si="4"/>
        <v>2.082111000099994E-3</v>
      </c>
      <c r="AU12" s="123">
        <f t="shared" si="4"/>
        <v>2.2161799373999966E-3</v>
      </c>
      <c r="AV12" s="123">
        <f t="shared" si="4"/>
        <v>1.7846161860000029E-3</v>
      </c>
      <c r="AW12" s="123">
        <f t="shared" si="4"/>
        <v>1.7006840295833298E-3</v>
      </c>
      <c r="AX12" s="123">
        <f t="shared" si="4"/>
        <v>0</v>
      </c>
      <c r="AY12" s="123">
        <f t="shared" si="4"/>
        <v>0</v>
      </c>
      <c r="AZ12" s="123">
        <f t="shared" si="4"/>
        <v>0</v>
      </c>
      <c r="BA12" s="123">
        <f t="shared" si="4"/>
        <v>0</v>
      </c>
      <c r="BB12" s="123">
        <f t="shared" si="4"/>
        <v>0</v>
      </c>
      <c r="BC12" s="131">
        <f t="shared" si="4"/>
        <v>0</v>
      </c>
      <c r="BD12" s="321"/>
    </row>
    <row r="13" spans="1:56" ht="17.149999999999999" customHeight="1">
      <c r="B13" s="56" t="s">
        <v>102</v>
      </c>
      <c r="C13" s="57">
        <f>1/$A$1*'[1]4408Imp'!$B$268</f>
        <v>1.0507359999999999E-2</v>
      </c>
      <c r="D13" s="58">
        <f>1/$A$1*'[1]4408Imp'!$C$268</f>
        <v>9.4812399999999984E-3</v>
      </c>
      <c r="E13" s="58">
        <f>1/$A$1*'[1]4408Imp'!$D$268</f>
        <v>1.0135849999999998E-2</v>
      </c>
      <c r="F13" s="58">
        <f>1/$A$1*'[1]4408Imp'!$E$268</f>
        <v>1.051092E-2</v>
      </c>
      <c r="G13" s="58">
        <f>1/$A$1*'[1]4408Imp'!$F$268</f>
        <v>9.6817399999999994E-3</v>
      </c>
      <c r="H13" s="58">
        <f>1/$A$1*'[1]4408Imp'!$G$268</f>
        <v>9.6129499999999986E-3</v>
      </c>
      <c r="I13" s="58">
        <f>1/$A$1*'[1]4408Imp'!$H$268</f>
        <v>9.3661399999999985E-3</v>
      </c>
      <c r="J13" s="59">
        <f>1/$A$1*'[1]4408Imp'!$I$268</f>
        <v>9.3713599999999987E-3</v>
      </c>
      <c r="K13" s="58">
        <f>1/$A$1*'[1]4408Imp'!$J$268</f>
        <v>8.4003199999999976E-3</v>
      </c>
      <c r="L13" s="58">
        <f>1/$A$1*'[1]4408Imp'!$K$268</f>
        <v>4.6662599999999993E-3</v>
      </c>
      <c r="M13" s="58">
        <f>1/$A$1*'[1]4408Imp'!L$268</f>
        <v>4.6217999999999988E-3</v>
      </c>
      <c r="N13" s="58">
        <f>1/$A$1*'[1]4408Imp'!M$268</f>
        <v>3.906559999999999E-3</v>
      </c>
      <c r="O13" s="58">
        <f>1/$A$1*'[1]4408Imp'!N$268</f>
        <v>3.8009999999999988E-3</v>
      </c>
      <c r="P13" s="58">
        <f>1/$A$1*'[1]4408Imp'!O$268</f>
        <v>2.7709199999999992E-3</v>
      </c>
      <c r="Q13" s="58">
        <f>1/$A$1*'[1]4408Imp'!P$268</f>
        <v>3.31558909090909E-3</v>
      </c>
      <c r="R13" s="58">
        <f>1/$A$1*'[1]4408Imp'!Q$268</f>
        <v>3.1887399999999994E-3</v>
      </c>
      <c r="S13" s="58">
        <f>1/$A$1*'[1]4408Imp'!R$268</f>
        <v>3.8436399999999997E-3</v>
      </c>
      <c r="T13" s="58">
        <f>1/$A$1*'[1]4408Imp'!S$268</f>
        <v>3.1656199999999992E-3</v>
      </c>
      <c r="U13" s="58">
        <f>1/$A$1*'[1]4408Imp'!T$268</f>
        <v>3.1714999999999998E-3</v>
      </c>
      <c r="V13" s="58">
        <f>1/$A$1*'[1]4408Imp'!U$268</f>
        <v>2.9618799999999992E-3</v>
      </c>
      <c r="W13" s="58">
        <f>1/$A$1*'[1]4408Imp'!V$268</f>
        <v>0</v>
      </c>
      <c r="X13" s="58">
        <f>1/$A$1*'[1]4408Imp'!W$268</f>
        <v>0</v>
      </c>
      <c r="Y13" s="58">
        <f>1/$A$1*'[1]4408Imp'!X$268</f>
        <v>0</v>
      </c>
      <c r="Z13" s="58">
        <f>1/$A$1*'[1]4408Imp'!Y$268</f>
        <v>0</v>
      </c>
      <c r="AA13" s="58">
        <f>1/$A$1*'[1]4408Imp'!Z$268</f>
        <v>0</v>
      </c>
      <c r="AB13" s="59">
        <f>1/$A$1*'[1]4408Imp'!AA$268</f>
        <v>0</v>
      </c>
      <c r="AC13" s="17"/>
      <c r="AD13" s="57">
        <f>1/1000*'[1]4408Imp'!AB$268</f>
        <v>3.0214625882469003E-2</v>
      </c>
      <c r="AE13" s="58">
        <f>1/1000*'[1]4408Imp'!AC$268</f>
        <v>2.7306408738400002E-2</v>
      </c>
      <c r="AF13" s="58">
        <f>1/1000*'[1]4408Imp'!AD$268</f>
        <v>3.0983268614400001E-2</v>
      </c>
      <c r="AG13" s="58">
        <f>1/1000*'[1]4408Imp'!AE$268</f>
        <v>3.3934102977600009E-2</v>
      </c>
      <c r="AH13" s="58">
        <f>1/1000*'[1]4408Imp'!AF$268</f>
        <v>3.1126280114300003E-2</v>
      </c>
      <c r="AI13" s="58">
        <f>1/1000*'[1]4408Imp'!AG$268</f>
        <v>3.2015131948800006E-2</v>
      </c>
      <c r="AJ13" s="58">
        <f>1/1000*'[1]4408Imp'!AH$268</f>
        <v>3.2679974561199997E-2</v>
      </c>
      <c r="AK13" s="58">
        <f>1/1000*'[1]4408Imp'!AI$268</f>
        <v>3.56607046575E-2</v>
      </c>
      <c r="AL13" s="58">
        <f>1/1000*'[1]4408Imp'!AJ$268</f>
        <v>3.2684480887600002E-2</v>
      </c>
      <c r="AM13" s="58">
        <f>1/1000*'[1]4408Imp'!AK$268</f>
        <v>1.7690471568E-2</v>
      </c>
      <c r="AN13" s="58">
        <f>1/1000*'[1]4408Imp'!AL$268</f>
        <v>1.4906309998500001E-2</v>
      </c>
      <c r="AO13" s="58">
        <f>1/1000*'[1]4408Imp'!AM$268</f>
        <v>1.3702442927999998E-2</v>
      </c>
      <c r="AP13" s="58">
        <f>1/1000*'[1]4408Imp'!AN$268</f>
        <v>1.2652141233600001E-2</v>
      </c>
      <c r="AQ13" s="58">
        <f>1/1000*'[1]4408Imp'!AO$268</f>
        <v>9.5589904532999998E-3</v>
      </c>
      <c r="AR13" s="58">
        <f>1/1000*'[1]4408Imp'!AP$268</f>
        <v>1.3813582251500001E-2</v>
      </c>
      <c r="AS13" s="58">
        <f>1/1000*'[1]4408Imp'!AQ$268</f>
        <v>1.1173368422999999E-2</v>
      </c>
      <c r="AT13" s="58">
        <f>1/1000*'[1]4408Imp'!AR$268</f>
        <v>9.9269559249999997E-3</v>
      </c>
      <c r="AU13" s="58">
        <f>1/1000*'[1]4408Imp'!AS$268</f>
        <v>9.8357646816000007E-3</v>
      </c>
      <c r="AV13" s="58">
        <f>1/1000*'[1]4408Imp'!AT$268</f>
        <v>1.0771434505E-2</v>
      </c>
      <c r="AW13" s="58">
        <f>1/1000*'[1]4408Imp'!AU$268</f>
        <v>9.994711865416667E-3</v>
      </c>
      <c r="AX13" s="58">
        <f>1/1000*'[1]4408Imp'!AV$268</f>
        <v>0</v>
      </c>
      <c r="AY13" s="58">
        <f>1/1000*'[1]4408Imp'!AW$268</f>
        <v>0</v>
      </c>
      <c r="AZ13" s="58">
        <f>1/1000*'[1]4408Imp'!AX$268</f>
        <v>0</v>
      </c>
      <c r="BA13" s="58">
        <f>1/1000*'[1]4408Imp'!AY$268</f>
        <v>0</v>
      </c>
      <c r="BB13" s="58">
        <f>1/1000*'[1]4408Imp'!AZ$268</f>
        <v>0</v>
      </c>
      <c r="BC13" s="60">
        <f>1/1000*'[1]4408Imp'!BA$268</f>
        <v>0</v>
      </c>
      <c r="BD13" s="321"/>
    </row>
    <row r="14" spans="1:56">
      <c r="B14" s="6" t="s">
        <v>131</v>
      </c>
      <c r="C14" s="20">
        <f>1/$A$1*'[1]4408Imp'!$B$247</f>
        <v>7.892999999999999E-3</v>
      </c>
      <c r="D14" s="23">
        <f>1/$A$1*'[1]4408Imp'!$C$247</f>
        <v>8.5374599999999985E-3</v>
      </c>
      <c r="E14" s="23">
        <f>1/$A$1*'[1]4408Imp'!$D$247</f>
        <v>9.3817999999999992E-3</v>
      </c>
      <c r="F14" s="23">
        <f>1/$A$1*'[1]4408Imp'!$E$247</f>
        <v>9.9132399999999985E-3</v>
      </c>
      <c r="G14" s="23">
        <f>1/$A$1*'[1]4408Imp'!$F$247</f>
        <v>8.9179999999999988E-3</v>
      </c>
      <c r="H14" s="23">
        <f>1/$A$1*'[1]4408Imp'!$G$247</f>
        <v>9.1089499999999993E-3</v>
      </c>
      <c r="I14" s="23">
        <f>1/$A$1*'[1]4408Imp'!$H$247</f>
        <v>8.6139999999999984E-3</v>
      </c>
      <c r="J14" s="43">
        <f>1/$A$1*'[1]4408Imp'!$I$247</f>
        <v>8.9397999999999995E-3</v>
      </c>
      <c r="K14" s="23">
        <f>1/$A$1*'[1]4408Imp'!$J$247</f>
        <v>7.9673199999999982E-3</v>
      </c>
      <c r="L14" s="23">
        <f>1/$A$1*'[1]4408Imp'!$K$247</f>
        <v>4.4569799999999993E-3</v>
      </c>
      <c r="M14" s="23">
        <f>1/$A$1*'[1]4408Imp'!L$247</f>
        <v>4.5897999999999989E-3</v>
      </c>
      <c r="N14" s="23">
        <f>1/$A$1*'[1]4408Imp'!M$247</f>
        <v>3.821559999999999E-3</v>
      </c>
      <c r="O14" s="23">
        <f>1/$A$1*'[1]4408Imp'!N$247</f>
        <v>3.8009999999999988E-3</v>
      </c>
      <c r="P14" s="23">
        <f>1/$A$1*'[1]4408Imp'!O$247</f>
        <v>2.7579199999999992E-3</v>
      </c>
      <c r="Q14" s="23">
        <f>1/$A$1*'[1]4408Imp'!P$247</f>
        <v>3.2965890909090901E-3</v>
      </c>
      <c r="R14" s="23">
        <f>1/$A$1*'[1]4408Imp'!Q$247</f>
        <v>3.1884599999999993E-3</v>
      </c>
      <c r="S14" s="23">
        <f>1/$A$1*'[1]4408Imp'!R$247</f>
        <v>3.8002199999999996E-3</v>
      </c>
      <c r="T14" s="23">
        <f>1/$A$1*'[1]4408Imp'!S$247</f>
        <v>3.0226199999999993E-3</v>
      </c>
      <c r="U14" s="23">
        <f>1/$A$1*'[1]4408Imp'!T$247</f>
        <v>3.1074999999999996E-3</v>
      </c>
      <c r="V14" s="23">
        <f>1/$A$1*'[1]4408Imp'!U$247</f>
        <v>2.9298799999999993E-3</v>
      </c>
      <c r="W14" s="23">
        <f>1/$A$1*'[1]4408Imp'!V$247</f>
        <v>0</v>
      </c>
      <c r="X14" s="23">
        <f>1/$A$1*'[1]4408Imp'!W$247</f>
        <v>0</v>
      </c>
      <c r="Y14" s="23">
        <f>1/$A$1*'[1]4408Imp'!X$247</f>
        <v>0</v>
      </c>
      <c r="Z14" s="23">
        <f>1/$A$1*'[1]4408Imp'!Y$247</f>
        <v>0</v>
      </c>
      <c r="AA14" s="23">
        <f>1/$A$1*'[1]4408Imp'!Z$247</f>
        <v>0</v>
      </c>
      <c r="AB14" s="43">
        <f>1/$A$1*'[1]4408Imp'!AA$247</f>
        <v>0</v>
      </c>
      <c r="AC14" s="5"/>
      <c r="AD14" s="20">
        <f>1/1000*'[1]4408Imp'!AB$247</f>
        <v>2.3758688311320001E-2</v>
      </c>
      <c r="AE14" s="23">
        <f>1/1000*'[1]4408Imp'!AC$247</f>
        <v>2.5318583340800001E-2</v>
      </c>
      <c r="AF14" s="23">
        <f>1/1000*'[1]4408Imp'!AD$247</f>
        <v>2.9235110472E-2</v>
      </c>
      <c r="AG14" s="23">
        <f>1/1000*'[1]4408Imp'!AE$247</f>
        <v>3.2240900193600007E-2</v>
      </c>
      <c r="AH14" s="23">
        <f>1/1000*'[1]4408Imp'!AF$247</f>
        <v>2.8994136002300004E-2</v>
      </c>
      <c r="AI14" s="23">
        <f>1/1000*'[1]4408Imp'!AG$247</f>
        <v>3.02955817164E-2</v>
      </c>
      <c r="AJ14" s="23">
        <f>1/1000*'[1]4408Imp'!AH$247</f>
        <v>3.0449967436800004E-2</v>
      </c>
      <c r="AK14" s="23">
        <f>1/1000*'[1]4408Imp'!AI$247</f>
        <v>3.4014555992500001E-2</v>
      </c>
      <c r="AL14" s="23">
        <f>1/1000*'[1]4408Imp'!AJ$247</f>
        <v>3.0657902337600004E-2</v>
      </c>
      <c r="AM14" s="23">
        <f>1/1000*'[1]4408Imp'!AK$247</f>
        <v>1.7156019078E-2</v>
      </c>
      <c r="AN14" s="23">
        <f>1/1000*'[1]4408Imp'!AL$247</f>
        <v>1.4885744414400002E-2</v>
      </c>
      <c r="AO14" s="23">
        <f>1/1000*'[1]4408Imp'!AM$247</f>
        <v>1.3658220479999999E-2</v>
      </c>
      <c r="AP14" s="23">
        <f>1/1000*'[1]4408Imp'!AN$247</f>
        <v>1.2652141233600001E-2</v>
      </c>
      <c r="AQ14" s="23">
        <f>1/1000*'[1]4408Imp'!AO$247</f>
        <v>9.5415551564999989E-3</v>
      </c>
      <c r="AR14" s="23">
        <f>1/1000*'[1]4408Imp'!AP$247</f>
        <v>1.3531388924000002E-2</v>
      </c>
      <c r="AS14" s="23">
        <f>1/1000*'[1]4408Imp'!AQ$247</f>
        <v>1.11666792475E-2</v>
      </c>
      <c r="AT14" s="23">
        <f>1/1000*'[1]4408Imp'!AR$247</f>
        <v>9.8493334556000005E-3</v>
      </c>
      <c r="AU14" s="23">
        <f>1/1000*'[1]4408Imp'!AS$247</f>
        <v>9.4749328531000005E-3</v>
      </c>
      <c r="AV14" s="23">
        <f>1/1000*'[1]4408Imp'!AT$247</f>
        <v>1.0556137024E-2</v>
      </c>
      <c r="AW14" s="23">
        <f>1/1000*'[1]4408Imp'!AU$247</f>
        <v>9.9032060804166658E-3</v>
      </c>
      <c r="AX14" s="23">
        <f>1/1000*'[1]4408Imp'!AV$247</f>
        <v>0</v>
      </c>
      <c r="AY14" s="23">
        <f>1/1000*'[1]4408Imp'!AW$247</f>
        <v>0</v>
      </c>
      <c r="AZ14" s="23">
        <f>1/1000*'[1]4408Imp'!AX$247</f>
        <v>0</v>
      </c>
      <c r="BA14" s="23">
        <f>1/1000*'[1]4408Imp'!AY$247</f>
        <v>0</v>
      </c>
      <c r="BB14" s="23">
        <f>1/1000*'[1]4408Imp'!AZ$247</f>
        <v>0</v>
      </c>
      <c r="BC14" s="24">
        <f>1/1000*'[1]4408Imp'!BA$247</f>
        <v>0</v>
      </c>
      <c r="BD14" s="321"/>
    </row>
    <row r="15" spans="1:56">
      <c r="B15" s="6" t="s">
        <v>17</v>
      </c>
      <c r="C15" s="19">
        <f t="shared" ref="C15:L15" si="5">SUM(C13:C13)-SUM(C14:C14)</f>
        <v>2.6143599999999996E-3</v>
      </c>
      <c r="D15" s="23">
        <f t="shared" si="5"/>
        <v>9.4377999999999997E-4</v>
      </c>
      <c r="E15" s="23">
        <f t="shared" si="5"/>
        <v>7.5404999999999917E-4</v>
      </c>
      <c r="F15" s="23">
        <f t="shared" si="5"/>
        <v>5.9768000000000147E-4</v>
      </c>
      <c r="G15" s="23">
        <f t="shared" si="5"/>
        <v>7.637400000000006E-4</v>
      </c>
      <c r="H15" s="23">
        <f t="shared" si="5"/>
        <v>5.0399999999999924E-4</v>
      </c>
      <c r="I15" s="23">
        <f t="shared" si="5"/>
        <v>7.521400000000001E-4</v>
      </c>
      <c r="J15" s="43">
        <f t="shared" si="5"/>
        <v>4.3155999999999924E-4</v>
      </c>
      <c r="K15" s="23">
        <f t="shared" si="5"/>
        <v>4.3299999999999936E-4</v>
      </c>
      <c r="L15" s="23">
        <f t="shared" si="5"/>
        <v>2.0928000000000006E-4</v>
      </c>
      <c r="M15" s="23">
        <f>SUM(M13:M13)-SUM(M14:M14)</f>
        <v>3.199999999999991E-5</v>
      </c>
      <c r="N15" s="23">
        <f>SUM(N13:N13)-SUM(N14:N14)</f>
        <v>8.5000000000000006E-5</v>
      </c>
      <c r="O15" s="23">
        <f t="shared" ref="O15:AB15" si="6">SUM(O13:O13)-SUM(O14:O14)</f>
        <v>0</v>
      </c>
      <c r="P15" s="23">
        <f t="shared" si="6"/>
        <v>1.2999999999999991E-5</v>
      </c>
      <c r="Q15" s="23">
        <f t="shared" si="6"/>
        <v>1.899999999999992E-5</v>
      </c>
      <c r="R15" s="23">
        <f t="shared" si="6"/>
        <v>2.8000000000007186E-7</v>
      </c>
      <c r="S15" s="23">
        <f t="shared" si="6"/>
        <v>4.3420000000000177E-5</v>
      </c>
      <c r="T15" s="23">
        <f t="shared" si="6"/>
        <v>1.429999999999999E-4</v>
      </c>
      <c r="U15" s="23">
        <f t="shared" si="6"/>
        <v>6.4000000000000255E-5</v>
      </c>
      <c r="V15" s="23">
        <f t="shared" si="6"/>
        <v>3.199999999999991E-5</v>
      </c>
      <c r="W15" s="23">
        <f t="shared" si="6"/>
        <v>0</v>
      </c>
      <c r="X15" s="23">
        <f t="shared" si="6"/>
        <v>0</v>
      </c>
      <c r="Y15" s="23">
        <f t="shared" si="6"/>
        <v>0</v>
      </c>
      <c r="Z15" s="23">
        <f t="shared" si="6"/>
        <v>0</v>
      </c>
      <c r="AA15" s="23">
        <f t="shared" si="6"/>
        <v>0</v>
      </c>
      <c r="AB15" s="43">
        <f t="shared" si="6"/>
        <v>0</v>
      </c>
      <c r="AC15" s="5"/>
      <c r="AD15" s="19">
        <f t="shared" ref="AD15:BC15" si="7">SUM(AD13:AD13)-SUM(AD14:AD14)</f>
        <v>6.4559375711490015E-3</v>
      </c>
      <c r="AE15" s="23">
        <f t="shared" si="7"/>
        <v>1.9878253976000002E-3</v>
      </c>
      <c r="AF15" s="23">
        <f t="shared" si="7"/>
        <v>1.7481581424000012E-3</v>
      </c>
      <c r="AG15" s="23">
        <f t="shared" si="7"/>
        <v>1.6932027840000016E-3</v>
      </c>
      <c r="AH15" s="23">
        <f t="shared" si="7"/>
        <v>2.1321441119999986E-3</v>
      </c>
      <c r="AI15" s="23">
        <f t="shared" si="7"/>
        <v>1.7195502324000057E-3</v>
      </c>
      <c r="AJ15" s="23">
        <f t="shared" si="7"/>
        <v>2.2300071243999929E-3</v>
      </c>
      <c r="AK15" s="23">
        <f t="shared" si="7"/>
        <v>1.6461486649999996E-3</v>
      </c>
      <c r="AL15" s="23">
        <f t="shared" si="7"/>
        <v>2.026578549999998E-3</v>
      </c>
      <c r="AM15" s="23">
        <f t="shared" si="7"/>
        <v>5.3445249000000014E-4</v>
      </c>
      <c r="AN15" s="23">
        <f t="shared" si="7"/>
        <v>2.0565584099999437E-5</v>
      </c>
      <c r="AO15" s="23">
        <f t="shared" si="7"/>
        <v>4.4222447999999956E-5</v>
      </c>
      <c r="AP15" s="23">
        <f t="shared" si="7"/>
        <v>0</v>
      </c>
      <c r="AQ15" s="23">
        <f t="shared" si="7"/>
        <v>1.7435296800000916E-5</v>
      </c>
      <c r="AR15" s="23">
        <f t="shared" si="7"/>
        <v>2.8219332749999937E-4</v>
      </c>
      <c r="AS15" s="23">
        <f t="shared" si="7"/>
        <v>6.6891754999989089E-6</v>
      </c>
      <c r="AT15" s="23">
        <f t="shared" si="7"/>
        <v>7.7622469399999186E-5</v>
      </c>
      <c r="AU15" s="23">
        <f t="shared" si="7"/>
        <v>3.608318285000002E-4</v>
      </c>
      <c r="AV15" s="23">
        <f t="shared" si="7"/>
        <v>2.1529748099999996E-4</v>
      </c>
      <c r="AW15" s="23">
        <f t="shared" si="7"/>
        <v>9.1505785000001172E-5</v>
      </c>
      <c r="AX15" s="23">
        <f t="shared" si="7"/>
        <v>0</v>
      </c>
      <c r="AY15" s="23">
        <f t="shared" si="7"/>
        <v>0</v>
      </c>
      <c r="AZ15" s="23">
        <f t="shared" si="7"/>
        <v>0</v>
      </c>
      <c r="BA15" s="23">
        <f t="shared" si="7"/>
        <v>0</v>
      </c>
      <c r="BB15" s="23">
        <f t="shared" si="7"/>
        <v>0</v>
      </c>
      <c r="BC15" s="24">
        <f t="shared" si="7"/>
        <v>0</v>
      </c>
      <c r="BD15" s="321"/>
    </row>
    <row r="16" spans="1:56" ht="17.149999999999999" customHeight="1">
      <c r="B16" s="92" t="s">
        <v>123</v>
      </c>
      <c r="C16" s="132">
        <f>1/$A$1*'[1]4408Imp'!$B$269</f>
        <v>3.7780999999999995E-3</v>
      </c>
      <c r="D16" s="109">
        <f>1/$A$1*'[1]4408Imp'!$C$269</f>
        <v>7.3926000000000005E-4</v>
      </c>
      <c r="E16" s="109">
        <f>1/$A$1*'[1]4408Imp'!$D$269</f>
        <v>1.3604999999999997E-3</v>
      </c>
      <c r="F16" s="109">
        <f>1/$A$1*'[1]4408Imp'!$E$269</f>
        <v>2.4089799999999998E-3</v>
      </c>
      <c r="G16" s="109">
        <f>1/$A$1*'[1]4408Imp'!$F$269</f>
        <v>1.5324799999999997E-3</v>
      </c>
      <c r="H16" s="109">
        <f>1/$A$1*'[1]4408Imp'!$G$269</f>
        <v>2.1074999999999996E-3</v>
      </c>
      <c r="I16" s="109">
        <f>1/$A$1*'[1]4408Imp'!$H$269</f>
        <v>1.2877399999999999E-3</v>
      </c>
      <c r="J16" s="95">
        <f>1/$A$1*'[1]4408Imp'!$I$269</f>
        <v>1.8044199999999997E-3</v>
      </c>
      <c r="K16" s="109">
        <f>1/$A$1*'[1]4408Imp'!$J$269</f>
        <v>1.4005599999999999E-3</v>
      </c>
      <c r="L16" s="109">
        <f>1/$A$1*'[1]4408Imp'!$K$269</f>
        <v>7.8499999999999978E-4</v>
      </c>
      <c r="M16" s="109">
        <f>1/$A$1*'[1]4408Imp'!L$269</f>
        <v>1.0399999999999999E-3</v>
      </c>
      <c r="N16" s="109">
        <f>1/$A$1*'[1]4408Imp'!M$269</f>
        <v>1.0024199999999997E-3</v>
      </c>
      <c r="O16" s="109">
        <f>1/$A$1*'[1]4408Imp'!N$269</f>
        <v>7.629999999999999E-4</v>
      </c>
      <c r="P16" s="109">
        <f>1/$A$1*'[1]4408Imp'!O$269</f>
        <v>1.1915599999999997E-3</v>
      </c>
      <c r="Q16" s="109">
        <f>1/$A$1*'[1]4408Imp'!P$269</f>
        <v>1.248E-3</v>
      </c>
      <c r="R16" s="109">
        <f>1/$A$1*'[1]4408Imp'!Q$269</f>
        <v>7.0999999999999991E-4</v>
      </c>
      <c r="S16" s="109">
        <f>1/$A$1*'[1]4408Imp'!R$269</f>
        <v>5.7141999999999989E-4</v>
      </c>
      <c r="T16" s="109">
        <f>1/$A$1*'[1]4408Imp'!S$269</f>
        <v>6.2899999999999989E-4</v>
      </c>
      <c r="U16" s="109">
        <f>1/$A$1*'[1]4408Imp'!T$269</f>
        <v>4.039999999999999E-4</v>
      </c>
      <c r="V16" s="109">
        <f>1/$A$1*'[1]4408Imp'!U$269</f>
        <v>4.2099999999999999E-4</v>
      </c>
      <c r="W16" s="109">
        <f>1/$A$1*'[1]4408Imp'!V$269</f>
        <v>0</v>
      </c>
      <c r="X16" s="109">
        <f>1/$A$1*'[1]4408Imp'!W$269</f>
        <v>0</v>
      </c>
      <c r="Y16" s="109">
        <f>1/$A$1*'[1]4408Imp'!X$269</f>
        <v>0</v>
      </c>
      <c r="Z16" s="109">
        <f>1/$A$1*'[1]4408Imp'!Y$269</f>
        <v>0</v>
      </c>
      <c r="AA16" s="109">
        <f>1/$A$1*'[1]4408Imp'!Z$269</f>
        <v>0</v>
      </c>
      <c r="AB16" s="95">
        <f>1/$A$1*'[1]4408Imp'!AA$269</f>
        <v>0</v>
      </c>
      <c r="AC16" s="5"/>
      <c r="AD16" s="132">
        <f>1/1000*'[1]4408Imp'!AB$269</f>
        <v>2.71655826399E-3</v>
      </c>
      <c r="AE16" s="109">
        <f>1/1000*'[1]4408Imp'!AC$269</f>
        <v>1.532295474E-3</v>
      </c>
      <c r="AF16" s="109">
        <f>1/1000*'[1]4408Imp'!AD$269</f>
        <v>2.0333038224000003E-3</v>
      </c>
      <c r="AG16" s="109">
        <f>1/1000*'[1]4408Imp'!AE$269</f>
        <v>2.2849459471999999E-3</v>
      </c>
      <c r="AH16" s="109">
        <f>1/1000*'[1]4408Imp'!AF$269</f>
        <v>1.936652788E-3</v>
      </c>
      <c r="AI16" s="109">
        <f>1/1000*'[1]4408Imp'!AG$269</f>
        <v>3.9724498671000006E-3</v>
      </c>
      <c r="AJ16" s="109">
        <f>1/1000*'[1]4408Imp'!AH$269</f>
        <v>3.8186613024000001E-3</v>
      </c>
      <c r="AK16" s="109">
        <f>1/1000*'[1]4408Imp'!AI$269</f>
        <v>4.8605591095000006E-3</v>
      </c>
      <c r="AL16" s="109">
        <f>1/1000*'[1]4408Imp'!AJ$269</f>
        <v>4.5125673632000016E-3</v>
      </c>
      <c r="AM16" s="109">
        <f>1/1000*'[1]4408Imp'!AK$269</f>
        <v>3.6698094620000003E-3</v>
      </c>
      <c r="AN16" s="109">
        <f>1/1000*'[1]4408Imp'!AL$269</f>
        <v>2.9674389258000002E-3</v>
      </c>
      <c r="AO16" s="109">
        <f>1/1000*'[1]4408Imp'!AM$269</f>
        <v>5.0876848319999987E-3</v>
      </c>
      <c r="AP16" s="109">
        <f>1/1000*'[1]4408Imp'!AN$269</f>
        <v>4.1275317775999994E-3</v>
      </c>
      <c r="AQ16" s="109">
        <f>1/1000*'[1]4408Imp'!AO$269</f>
        <v>4.5800285517000007E-3</v>
      </c>
      <c r="AR16" s="109">
        <f>1/1000*'[1]4408Imp'!AP$269</f>
        <v>6.9029683670000005E-3</v>
      </c>
      <c r="AS16" s="109">
        <f>1/1000*'[1]4408Imp'!AQ$269</f>
        <v>4.7550806764999993E-3</v>
      </c>
      <c r="AT16" s="109">
        <f>1/1000*'[1]4408Imp'!AR$269</f>
        <v>2.5076221773999998E-3</v>
      </c>
      <c r="AU16" s="109">
        <f>1/1000*'[1]4408Imp'!AS$269</f>
        <v>4.2839116463000001E-3</v>
      </c>
      <c r="AV16" s="109">
        <f>1/1000*'[1]4408Imp'!AT$269</f>
        <v>2.0692029370000002E-3</v>
      </c>
      <c r="AW16" s="109">
        <f>1/1000*'[1]4408Imp'!AU$269</f>
        <v>1.6733393262500001E-3</v>
      </c>
      <c r="AX16" s="109">
        <f>1/1000*'[1]4408Imp'!AV$269</f>
        <v>0</v>
      </c>
      <c r="AY16" s="109">
        <f>1/1000*'[1]4408Imp'!AW$269</f>
        <v>0</v>
      </c>
      <c r="AZ16" s="109">
        <f>1/1000*'[1]4408Imp'!AX$269</f>
        <v>0</v>
      </c>
      <c r="BA16" s="109">
        <f>1/1000*'[1]4408Imp'!AY$269</f>
        <v>0</v>
      </c>
      <c r="BB16" s="109">
        <f>1/1000*'[1]4408Imp'!AZ$269</f>
        <v>0</v>
      </c>
      <c r="BC16" s="133">
        <f>1/1000*'[1]4408Imp'!BA$269</f>
        <v>0</v>
      </c>
      <c r="BD16" s="321"/>
    </row>
    <row r="17" spans="2:56" ht="17.149999999999999" customHeight="1">
      <c r="B17" s="92" t="s">
        <v>72</v>
      </c>
      <c r="C17" s="132">
        <f>1/$A$1*'[1]4408Imp'!$B$267</f>
        <v>3.5065999999999993E-4</v>
      </c>
      <c r="D17" s="109">
        <f>1/$A$1*'[1]4408Imp'!$C$267</f>
        <v>3.1399999999999993E-4</v>
      </c>
      <c r="E17" s="109">
        <f>1/$A$1*'[1]4408Imp'!$D$267</f>
        <v>5.9144999999999977E-4</v>
      </c>
      <c r="F17" s="109">
        <f>1/$A$1*'[1]4408Imp'!$E$267</f>
        <v>1.0397599999999998E-3</v>
      </c>
      <c r="G17" s="109">
        <f>1/$A$1*'[1]4408Imp'!$F$267</f>
        <v>1.7866799999999999E-3</v>
      </c>
      <c r="H17" s="109">
        <f>1/$A$1*'[1]4408Imp'!$G$267</f>
        <v>2.8683599999999995E-3</v>
      </c>
      <c r="I17" s="109">
        <f>1/$A$1*'[1]4408Imp'!$H$267</f>
        <v>3.6569999999999992E-3</v>
      </c>
      <c r="J17" s="95">
        <f>1/$A$1*'[1]4408Imp'!$I$267</f>
        <v>5.3292000000000001E-3</v>
      </c>
      <c r="K17" s="109">
        <f>1/$A$1*'[1]4408Imp'!$J$267</f>
        <v>4.4780599999999999E-3</v>
      </c>
      <c r="L17" s="109">
        <f>1/$A$1*'[1]4408Imp'!$K$267</f>
        <v>1.9468399999999994E-3</v>
      </c>
      <c r="M17" s="109">
        <f>1/$A$1*'[1]4408Imp'!L$267</f>
        <v>3.6747969999999992E-3</v>
      </c>
      <c r="N17" s="109">
        <f>1/$A$1*'[1]4408Imp'!M$267</f>
        <v>3.4431399999999986E-3</v>
      </c>
      <c r="O17" s="109">
        <f>1/$A$1*'[1]4408Imp'!N$267</f>
        <v>1.6319799999999999E-3</v>
      </c>
      <c r="P17" s="109">
        <f>1/$A$1*'[1]4408Imp'!O$267</f>
        <v>1.9078999999999995E-3</v>
      </c>
      <c r="Q17" s="109">
        <f>1/$A$1*'[1]4408Imp'!P$267</f>
        <v>1.8787399999999996E-3</v>
      </c>
      <c r="R17" s="109">
        <f>1/$A$1*'[1]4408Imp'!Q$267</f>
        <v>1.7486999999999995E-3</v>
      </c>
      <c r="S17" s="109">
        <f>1/$A$1*'[1]4408Imp'!R$267</f>
        <v>1.6018400000000002E-3</v>
      </c>
      <c r="T17" s="109">
        <f>1/$A$1*'[1]4408Imp'!S$267</f>
        <v>2.0833599999999998E-3</v>
      </c>
      <c r="U17" s="109">
        <f>1/$A$1*'[1]4408Imp'!T$267</f>
        <v>2.4758200000000001E-3</v>
      </c>
      <c r="V17" s="109">
        <f>1/$A$1*'[1]4408Imp'!U$267</f>
        <v>3.0168599999999997E-3</v>
      </c>
      <c r="W17" s="109">
        <f>1/$A$1*'[1]4408Imp'!V$267</f>
        <v>0</v>
      </c>
      <c r="X17" s="109">
        <f>1/$A$1*'[1]4408Imp'!W$267</f>
        <v>0</v>
      </c>
      <c r="Y17" s="109">
        <f>1/$A$1*'[1]4408Imp'!X$267</f>
        <v>0</v>
      </c>
      <c r="Z17" s="109">
        <f>1/$A$1*'[1]4408Imp'!Y$267</f>
        <v>0</v>
      </c>
      <c r="AA17" s="109">
        <f>1/$A$1*'[1]4408Imp'!Z$267</f>
        <v>0</v>
      </c>
      <c r="AB17" s="95">
        <f>1/$A$1*'[1]4408Imp'!AA$267</f>
        <v>0</v>
      </c>
      <c r="AC17" s="5"/>
      <c r="AD17" s="132">
        <f>1/1000*'[1]4408Imp'!AB$267</f>
        <v>1.1312162648489999E-3</v>
      </c>
      <c r="AE17" s="109">
        <f>1/1000*'[1]4408Imp'!AC$267</f>
        <v>1.2029699199999999E-3</v>
      </c>
      <c r="AF17" s="109">
        <f>1/1000*'[1]4408Imp'!AD$267</f>
        <v>1.7483188943999998E-3</v>
      </c>
      <c r="AG17" s="109">
        <f>1/1000*'[1]4408Imp'!AE$267</f>
        <v>3.1195848991999999E-3</v>
      </c>
      <c r="AH17" s="109">
        <f>1/1000*'[1]4408Imp'!AF$267</f>
        <v>6.1697477317000015E-3</v>
      </c>
      <c r="AI17" s="109">
        <f>1/1000*'[1]4408Imp'!AG$267</f>
        <v>9.083848402200001E-3</v>
      </c>
      <c r="AJ17" s="109">
        <f>1/1000*'[1]4408Imp'!AH$267</f>
        <v>1.5004910939600002E-2</v>
      </c>
      <c r="AK17" s="109">
        <f>1/1000*'[1]4408Imp'!AI$267</f>
        <v>1.8763388043500005E-2</v>
      </c>
      <c r="AL17" s="109">
        <f>1/1000*'[1]4408Imp'!AJ$267</f>
        <v>1.9357891546800003E-2</v>
      </c>
      <c r="AM17" s="109">
        <f>1/1000*'[1]4408Imp'!AK$267</f>
        <v>9.9239378392000002E-3</v>
      </c>
      <c r="AN17" s="109">
        <f>1/1000*'[1]4408Imp'!AL$267</f>
        <v>1.3834261482300001E-2</v>
      </c>
      <c r="AO17" s="109">
        <f>1/1000*'[1]4408Imp'!AM$267</f>
        <v>1.5974717280000002E-2</v>
      </c>
      <c r="AP17" s="109">
        <f>1/1000*'[1]4408Imp'!AN$267</f>
        <v>7.6922132319999998E-3</v>
      </c>
      <c r="AQ17" s="109">
        <f>1/1000*'[1]4408Imp'!AO$267</f>
        <v>8.3898626951999997E-3</v>
      </c>
      <c r="AR17" s="109">
        <f>1/1000*'[1]4408Imp'!AP$267</f>
        <v>8.6017545295000008E-3</v>
      </c>
      <c r="AS17" s="109">
        <f>1/1000*'[1]4408Imp'!AQ$267</f>
        <v>8.2854897055000005E-3</v>
      </c>
      <c r="AT17" s="109">
        <f>1/1000*'[1]4408Imp'!AR$267</f>
        <v>7.5628045910999999E-3</v>
      </c>
      <c r="AU17" s="109">
        <f>1/1000*'[1]4408Imp'!AS$267</f>
        <v>8.2278750983000009E-3</v>
      </c>
      <c r="AV17" s="109">
        <f>1/1000*'[1]4408Imp'!AT$267</f>
        <v>8.2505014299999995E-3</v>
      </c>
      <c r="AW17" s="109">
        <f>1/1000*'[1]4408Imp'!AU$267</f>
        <v>7.4399234612499993E-3</v>
      </c>
      <c r="AX17" s="109">
        <f>1/1000*'[1]4408Imp'!AV$267</f>
        <v>0</v>
      </c>
      <c r="AY17" s="109">
        <f>1/1000*'[1]4408Imp'!AW$267</f>
        <v>0</v>
      </c>
      <c r="AZ17" s="109">
        <f>1/1000*'[1]4408Imp'!AX$267</f>
        <v>0</v>
      </c>
      <c r="BA17" s="109">
        <f>1/1000*'[1]4408Imp'!AY$267</f>
        <v>0</v>
      </c>
      <c r="BB17" s="109">
        <f>1/1000*'[1]4408Imp'!AZ$267</f>
        <v>0</v>
      </c>
      <c r="BC17" s="133">
        <f>1/1000*'[1]4408Imp'!BA$267</f>
        <v>0</v>
      </c>
      <c r="BD17" s="321"/>
    </row>
    <row r="18" spans="2:56" ht="17.149999999999999" customHeight="1">
      <c r="B18" s="56" t="s">
        <v>211</v>
      </c>
      <c r="C18" s="57">
        <f>1/$A$1*'[1]4408Imp'!$B$264</f>
        <v>0.13555058499999997</v>
      </c>
      <c r="D18" s="58">
        <f>1/$A$1*'[1]4408Imp'!$C$264</f>
        <v>0.11658373899999998</v>
      </c>
      <c r="E18" s="58">
        <f>1/$A$1*'[1]4408Imp'!$D$264</f>
        <v>0.13053273499999996</v>
      </c>
      <c r="F18" s="58">
        <f>1/$A$1*'[1]4408Imp'!$E$264</f>
        <v>0.11527750499999997</v>
      </c>
      <c r="G18" s="58">
        <f>1/$A$1*'[1]4408Imp'!$F$264</f>
        <v>0.11237208499999997</v>
      </c>
      <c r="H18" s="58">
        <f>1/$A$1*'[1]4408Imp'!$G$264</f>
        <v>0.107968298</v>
      </c>
      <c r="I18" s="58">
        <f>1/$A$1*'[1]4408Imp'!$H$264</f>
        <v>0.12191527012499995</v>
      </c>
      <c r="J18" s="59">
        <f>1/$A$1*'[1]4408Imp'!$I$264</f>
        <v>0.12892362304255942</v>
      </c>
      <c r="K18" s="58">
        <f>1/$A$1*'[1]4408Imp'!$J$264</f>
        <v>0.10071449729784146</v>
      </c>
      <c r="L18" s="58">
        <f>1/$A$1*'[1]4408Imp'!$K$264</f>
        <v>7.5150131223905695E-2</v>
      </c>
      <c r="M18" s="58">
        <f>1/$A$1*'[1]4408Imp'!L$264</f>
        <v>9.5229739999999966E-2</v>
      </c>
      <c r="N18" s="58">
        <f>1/$A$1*'[1]4408Imp'!M$264</f>
        <v>9.3229719999999988E-2</v>
      </c>
      <c r="O18" s="58">
        <f>1/$A$1*'[1]4408Imp'!N$264</f>
        <v>8.9012179999999982E-2</v>
      </c>
      <c r="P18" s="58">
        <f>1/$A$1*'[1]4408Imp'!O$264</f>
        <v>6.0735699999999983E-2</v>
      </c>
      <c r="Q18" s="58">
        <f>1/$A$1*'[1]4408Imp'!P$264</f>
        <v>7.0979940000000019E-2</v>
      </c>
      <c r="R18" s="58">
        <f>1/$A$1*'[1]4408Imp'!Q$264</f>
        <v>6.1551399999999992E-2</v>
      </c>
      <c r="S18" s="58">
        <f>1/$A$1*'[1]4408Imp'!R$264</f>
        <v>7.0031179999999998E-2</v>
      </c>
      <c r="T18" s="58">
        <f>1/$A$1*'[1]4408Imp'!S$264</f>
        <v>0.10564045999999999</v>
      </c>
      <c r="U18" s="58">
        <f>1/$A$1*'[1]4408Imp'!T$264</f>
        <v>7.1743920000000017E-2</v>
      </c>
      <c r="V18" s="58">
        <f>1/$A$1*'[1]4408Imp'!U$264</f>
        <v>7.3193879999999975E-2</v>
      </c>
      <c r="W18" s="58">
        <f>1/$A$1*'[1]4408Imp'!V$264</f>
        <v>0</v>
      </c>
      <c r="X18" s="58">
        <f>1/$A$1*'[1]4408Imp'!W$264</f>
        <v>0</v>
      </c>
      <c r="Y18" s="58">
        <f>1/$A$1*'[1]4408Imp'!X$264</f>
        <v>0</v>
      </c>
      <c r="Z18" s="58">
        <f>1/$A$1*'[1]4408Imp'!Y$264</f>
        <v>0</v>
      </c>
      <c r="AA18" s="58">
        <f>1/$A$1*'[1]4408Imp'!Z$264</f>
        <v>0</v>
      </c>
      <c r="AB18" s="59">
        <f>1/$A$1*'[1]4408Imp'!AA$264</f>
        <v>0</v>
      </c>
      <c r="AC18" s="5"/>
      <c r="AD18" s="57">
        <f>1/1000*'[1]4408Imp'!AB$264</f>
        <v>0.10742456999352301</v>
      </c>
      <c r="AE18" s="58">
        <f>1/1000*'[1]4408Imp'!AC$264</f>
        <v>9.999144368159997E-2</v>
      </c>
      <c r="AF18" s="58">
        <f>1/1000*'[1]4408Imp'!AD$264</f>
        <v>0.117469495632</v>
      </c>
      <c r="AG18" s="58">
        <f>1/1000*'[1]4408Imp'!AE$264</f>
        <v>0.1346202738384</v>
      </c>
      <c r="AH18" s="58">
        <f>1/1000*'[1]4408Imp'!AF$264</f>
        <v>0.14526964266919998</v>
      </c>
      <c r="AI18" s="58">
        <f>1/1000*'[1]4408Imp'!AG$264</f>
        <v>0.13196365765440002</v>
      </c>
      <c r="AJ18" s="58">
        <f>1/1000*'[1]4408Imp'!AH$264</f>
        <v>0.13305734455000001</v>
      </c>
      <c r="AK18" s="58">
        <f>1/1000*'[1]4408Imp'!AI$264</f>
        <v>0.15915805491950002</v>
      </c>
      <c r="AL18" s="58">
        <f>1/1000*'[1]4408Imp'!AJ$264</f>
        <v>0.12327349294480001</v>
      </c>
      <c r="AM18" s="58">
        <f>1/1000*'[1]4408Imp'!AK$264</f>
        <v>7.9480062749999997E-2</v>
      </c>
      <c r="AN18" s="58">
        <f>1/1000*'[1]4408Imp'!AL$264</f>
        <v>7.7075855969400003E-2</v>
      </c>
      <c r="AO18" s="58">
        <f>1/1000*'[1]4408Imp'!AM$264</f>
        <v>9.7936277231999991E-2</v>
      </c>
      <c r="AP18" s="58">
        <f>1/1000*'[1]4408Imp'!AN$264</f>
        <v>6.7516363340799995E-2</v>
      </c>
      <c r="AQ18" s="58">
        <f>1/1000*'[1]4408Imp'!AO$264</f>
        <v>6.6745445154000008E-2</v>
      </c>
      <c r="AR18" s="58">
        <f>1/1000*'[1]4408Imp'!AP$264</f>
        <v>8.6187412618999995E-2</v>
      </c>
      <c r="AS18" s="58">
        <f>1/1000*'[1]4408Imp'!AQ$264</f>
        <v>6.9736683862999985E-2</v>
      </c>
      <c r="AT18" s="58">
        <f>1/1000*'[1]4408Imp'!AR$264</f>
        <v>7.2387701316499992E-2</v>
      </c>
      <c r="AU18" s="58">
        <f>1/1000*'[1]4408Imp'!AS$264</f>
        <v>8.4674027909900001E-2</v>
      </c>
      <c r="AV18" s="58">
        <f>1/1000*'[1]4408Imp'!AT$264</f>
        <v>8.1036875407999989E-2</v>
      </c>
      <c r="AW18" s="58">
        <f>1/1000*'[1]4408Imp'!AU$264</f>
        <v>7.9957487800416657E-2</v>
      </c>
      <c r="AX18" s="58">
        <f>1/1000*'[1]4408Imp'!AV$264</f>
        <v>0</v>
      </c>
      <c r="AY18" s="58">
        <f>1/1000*'[1]4408Imp'!AW$264</f>
        <v>0</v>
      </c>
      <c r="AZ18" s="58">
        <f>1/1000*'[1]4408Imp'!AX$264</f>
        <v>0</v>
      </c>
      <c r="BA18" s="58">
        <f>1/1000*'[1]4408Imp'!AY$264</f>
        <v>0</v>
      </c>
      <c r="BB18" s="58">
        <f>1/1000*'[1]4408Imp'!AZ$264</f>
        <v>0</v>
      </c>
      <c r="BC18" s="60">
        <f>1/1000*'[1]4408Imp'!BA$264</f>
        <v>0</v>
      </c>
      <c r="BD18" s="321"/>
    </row>
    <row r="19" spans="2:56">
      <c r="B19" s="6" t="s">
        <v>39</v>
      </c>
      <c r="C19" s="20">
        <f>1/$A$1*'[1]4408Imp'!$B$16</f>
        <v>6.0709299999999996E-3</v>
      </c>
      <c r="D19" s="23">
        <f>1/$A$1*'[1]4408Imp'!$C$16</f>
        <v>5.6063859999999988E-3</v>
      </c>
      <c r="E19" s="23">
        <f>1/$A$1*'[1]4408Imp'!$D$16</f>
        <v>5.5734509999999992E-3</v>
      </c>
      <c r="F19" s="23">
        <f>1/$A$1*'[1]4408Imp'!$E$16</f>
        <v>5.7292409999999986E-3</v>
      </c>
      <c r="G19" s="23">
        <f>1/$A$1*'[1]4408Imp'!$F$16</f>
        <v>6.1711109999999991E-3</v>
      </c>
      <c r="H19" s="23">
        <f>1/$A$1*'[1]4408Imp'!$G$16</f>
        <v>1.0722599999999999E-2</v>
      </c>
      <c r="I19" s="23">
        <f>1/$A$1*'[1]4408Imp'!$H$16</f>
        <v>1.1625881944444442E-2</v>
      </c>
      <c r="J19" s="43">
        <f>1/$A$1*'[1]4408Imp'!$I$16</f>
        <v>1.1915207337282598E-2</v>
      </c>
      <c r="K19" s="23">
        <f>1/$A$1*'[1]4408Imp'!$J$16</f>
        <v>9.9177706343656323E-3</v>
      </c>
      <c r="L19" s="23">
        <f>1/$A$1*'[1]4408Imp'!$K$16</f>
        <v>7.6029231750841747E-3</v>
      </c>
      <c r="M19" s="23">
        <f>1/$A$1*'[1]4408Imp'!L$16</f>
        <v>1.0177939999999998E-2</v>
      </c>
      <c r="N19" s="23">
        <f>1/$A$1*'[1]4408Imp'!M$16</f>
        <v>1.2137819999999999E-2</v>
      </c>
      <c r="O19" s="23">
        <f>1/$A$1*'[1]4408Imp'!N$16</f>
        <v>1.1394179999999999E-2</v>
      </c>
      <c r="P19" s="23">
        <f>1/$A$1*'[1]4408Imp'!O$16</f>
        <v>1.3864999999999999E-2</v>
      </c>
      <c r="Q19" s="23">
        <f>1/$A$1*'[1]4408Imp'!P$16</f>
        <v>1.6091139999999997E-2</v>
      </c>
      <c r="R19" s="23">
        <f>1/$A$1*'[1]4408Imp'!Q$16</f>
        <v>1.6435679999999998E-2</v>
      </c>
      <c r="S19" s="23">
        <f>1/$A$1*'[1]4408Imp'!R$16</f>
        <v>1.8003559999999998E-2</v>
      </c>
      <c r="T19" s="23">
        <f>1/$A$1*'[1]4408Imp'!S$16</f>
        <v>1.9108359999999998E-2</v>
      </c>
      <c r="U19" s="23">
        <f>1/$A$1*'[1]4408Imp'!T$16</f>
        <v>1.4783559999999998E-2</v>
      </c>
      <c r="V19" s="23">
        <f>1/$A$1*'[1]4408Imp'!U$16</f>
        <v>1.5799699999999996E-2</v>
      </c>
      <c r="W19" s="23">
        <f>1/$A$1*'[1]4408Imp'!V$16</f>
        <v>0</v>
      </c>
      <c r="X19" s="23">
        <f>1/$A$1*'[1]4408Imp'!W$16</f>
        <v>0</v>
      </c>
      <c r="Y19" s="23">
        <f>1/$A$1*'[1]4408Imp'!X$16</f>
        <v>0</v>
      </c>
      <c r="Z19" s="23">
        <f>1/$A$1*'[1]4408Imp'!Y$16</f>
        <v>0</v>
      </c>
      <c r="AA19" s="23">
        <f>1/$A$1*'[1]4408Imp'!Z$16</f>
        <v>0</v>
      </c>
      <c r="AB19" s="43">
        <f>1/$A$1*'[1]4408Imp'!AA$16</f>
        <v>0</v>
      </c>
      <c r="AC19" s="5"/>
      <c r="AD19" s="20">
        <f>1/1000*'[1]4408Imp'!AB$16</f>
        <v>7.9155352020180009E-3</v>
      </c>
      <c r="AE19" s="23">
        <f>1/1000*'[1]4408Imp'!AC$16</f>
        <v>7.5636187404000002E-3</v>
      </c>
      <c r="AF19" s="23">
        <f>1/1000*'[1]4408Imp'!AD$16</f>
        <v>8.1834389424000013E-3</v>
      </c>
      <c r="AG19" s="23">
        <f>1/1000*'[1]4408Imp'!AE$16</f>
        <v>9.2488224191999997E-3</v>
      </c>
      <c r="AH19" s="23">
        <f>1/1000*'[1]4408Imp'!AF$16</f>
        <v>1.0439485481600001E-2</v>
      </c>
      <c r="AI19" s="23">
        <f>1/1000*'[1]4408Imp'!AG$16</f>
        <v>9.7974243510000007E-3</v>
      </c>
      <c r="AJ19" s="23">
        <f>1/1000*'[1]4408Imp'!AH$16</f>
        <v>1.0628684134400001E-2</v>
      </c>
      <c r="AK19" s="23">
        <f>1/1000*'[1]4408Imp'!AI$16</f>
        <v>1.0651732945500002E-2</v>
      </c>
      <c r="AL19" s="23">
        <f>1/1000*'[1]4408Imp'!AJ$16</f>
        <v>1.0252811486400001E-2</v>
      </c>
      <c r="AM19" s="23">
        <f>1/1000*'[1]4408Imp'!AK$16</f>
        <v>7.1677907223999995E-3</v>
      </c>
      <c r="AN19" s="23">
        <f>1/1000*'[1]4408Imp'!AL$16</f>
        <v>6.8939210484000001E-3</v>
      </c>
      <c r="AO19" s="23">
        <f>1/1000*'[1]4408Imp'!AM$16</f>
        <v>9.8807932319999996E-3</v>
      </c>
      <c r="AP19" s="23">
        <f>1/1000*'[1]4408Imp'!AN$16</f>
        <v>8.1572748575999988E-3</v>
      </c>
      <c r="AQ19" s="23">
        <f>1/1000*'[1]4408Imp'!AO$16</f>
        <v>8.6646811158000003E-3</v>
      </c>
      <c r="AR19" s="23">
        <f>1/1000*'[1]4408Imp'!AP$16</f>
        <v>1.0563850720500001E-2</v>
      </c>
      <c r="AS19" s="23">
        <f>1/1000*'[1]4408Imp'!AQ$16</f>
        <v>9.3278738314999995E-3</v>
      </c>
      <c r="AT19" s="23">
        <f>1/1000*'[1]4408Imp'!AR$16</f>
        <v>9.808879581299999E-3</v>
      </c>
      <c r="AU19" s="23">
        <f>1/1000*'[1]4408Imp'!AS$16</f>
        <v>1.11801427023E-2</v>
      </c>
      <c r="AV19" s="23">
        <f>1/1000*'[1]4408Imp'!AT$16</f>
        <v>9.9901569460000006E-3</v>
      </c>
      <c r="AW19" s="23">
        <f>1/1000*'[1]4408Imp'!AU$16</f>
        <v>9.5449136633333348E-3</v>
      </c>
      <c r="AX19" s="23">
        <f>1/1000*'[1]4408Imp'!AV$16</f>
        <v>0</v>
      </c>
      <c r="AY19" s="23">
        <f>1/1000*'[1]4408Imp'!AW$16</f>
        <v>0</v>
      </c>
      <c r="AZ19" s="23">
        <f>1/1000*'[1]4408Imp'!AX$16</f>
        <v>0</v>
      </c>
      <c r="BA19" s="23">
        <f>1/1000*'[1]4408Imp'!AY$16</f>
        <v>0</v>
      </c>
      <c r="BB19" s="23">
        <f>1/1000*'[1]4408Imp'!AZ$16</f>
        <v>0</v>
      </c>
      <c r="BC19" s="24">
        <f>1/1000*'[1]4408Imp'!BA$16</f>
        <v>0</v>
      </c>
      <c r="BD19" s="321"/>
    </row>
    <row r="20" spans="2:56">
      <c r="B20" s="6" t="s">
        <v>66</v>
      </c>
      <c r="C20" s="20">
        <f>1/$A$1*'[1]4408Imp'!$B$63</f>
        <v>6.4918799999999985E-3</v>
      </c>
      <c r="D20" s="23">
        <f>1/$A$1*'[1]4408Imp'!$C$63</f>
        <v>7.3965999999999997E-3</v>
      </c>
      <c r="E20" s="23">
        <f>1/$A$1*'[1]4408Imp'!$D$63</f>
        <v>6.7493999999999992E-3</v>
      </c>
      <c r="F20" s="23">
        <f>1/$A$1*'[1]4408Imp'!$E$63</f>
        <v>6.0337399999999984E-3</v>
      </c>
      <c r="G20" s="23">
        <f>1/$A$1*'[1]4408Imp'!$F$63</f>
        <v>8.4266999999999988E-3</v>
      </c>
      <c r="H20" s="23">
        <f>1/$A$1*'[1]4408Imp'!$G$63</f>
        <v>8.8682499999999977E-3</v>
      </c>
      <c r="I20" s="23">
        <f>1/$A$1*'[1]4408Imp'!$H$63</f>
        <v>9.3369599999999983E-3</v>
      </c>
      <c r="J20" s="43">
        <f>1/$A$1*'[1]4408Imp'!$I$63</f>
        <v>9.8083399999999987E-3</v>
      </c>
      <c r="K20" s="23">
        <f>1/$A$1*'[1]4408Imp'!$J$63</f>
        <v>1.11147E-2</v>
      </c>
      <c r="L20" s="23">
        <f>1/$A$1*'[1]4408Imp'!$K$63</f>
        <v>5.3021799999999984E-3</v>
      </c>
      <c r="M20" s="23">
        <f>1/$A$1*'[1]4408Imp'!L$63</f>
        <v>6.6982799999999983E-3</v>
      </c>
      <c r="N20" s="23">
        <f>1/$A$1*'[1]4408Imp'!M$63</f>
        <v>5.7599999999999995E-3</v>
      </c>
      <c r="O20" s="23">
        <f>1/$A$1*'[1]4408Imp'!N$63</f>
        <v>4.352E-3</v>
      </c>
      <c r="P20" s="23">
        <f>1/$A$1*'[1]4408Imp'!O$63</f>
        <v>5.5429999999999993E-3</v>
      </c>
      <c r="Q20" s="23">
        <f>1/$A$1*'[1]4408Imp'!P$63</f>
        <v>4.8679999999999991E-3</v>
      </c>
      <c r="R20" s="23">
        <f>1/$A$1*'[1]4408Imp'!Q$63</f>
        <v>5.4907399999999992E-3</v>
      </c>
      <c r="S20" s="23">
        <f>1/$A$1*'[1]4408Imp'!R$63</f>
        <v>5.6429799999999988E-3</v>
      </c>
      <c r="T20" s="23">
        <f>1/$A$1*'[1]4408Imp'!S$63</f>
        <v>7.6873799999999997E-3</v>
      </c>
      <c r="U20" s="23">
        <f>1/$A$1*'[1]4408Imp'!T$63</f>
        <v>6.6862799999999993E-3</v>
      </c>
      <c r="V20" s="23">
        <f>1/$A$1*'[1]4408Imp'!U$63</f>
        <v>9.2970799999999975E-3</v>
      </c>
      <c r="W20" s="23">
        <f>1/$A$1*'[1]4408Imp'!V$63</f>
        <v>0</v>
      </c>
      <c r="X20" s="23">
        <f>1/$A$1*'[1]4408Imp'!W$63</f>
        <v>0</v>
      </c>
      <c r="Y20" s="23">
        <f>1/$A$1*'[1]4408Imp'!X$63</f>
        <v>0</v>
      </c>
      <c r="Z20" s="23">
        <f>1/$A$1*'[1]4408Imp'!Y$63</f>
        <v>0</v>
      </c>
      <c r="AA20" s="23">
        <f>1/$A$1*'[1]4408Imp'!Z$63</f>
        <v>0</v>
      </c>
      <c r="AB20" s="43">
        <f>1/$A$1*'[1]4408Imp'!AA$63</f>
        <v>0</v>
      </c>
      <c r="AC20" s="5"/>
      <c r="AD20" s="20">
        <f>1/1000*'[1]4408Imp'!AB$63</f>
        <v>6.5687448921299997E-3</v>
      </c>
      <c r="AE20" s="23">
        <f>1/1000*'[1]4408Imp'!AC$63</f>
        <v>7.3090525007999995E-3</v>
      </c>
      <c r="AF20" s="23">
        <f>1/1000*'[1]4408Imp'!AD$63</f>
        <v>8.1852204527999989E-3</v>
      </c>
      <c r="AG20" s="23">
        <f>1/1000*'[1]4408Imp'!AE$63</f>
        <v>1.0605304292800002E-2</v>
      </c>
      <c r="AH20" s="23">
        <f>1/1000*'[1]4408Imp'!AF$63</f>
        <v>1.3405369739300002E-2</v>
      </c>
      <c r="AI20" s="23">
        <f>1/1000*'[1]4408Imp'!AG$63</f>
        <v>1.3950054732900003E-2</v>
      </c>
      <c r="AJ20" s="23">
        <f>1/1000*'[1]4408Imp'!AH$63</f>
        <v>1.7158591395600001E-2</v>
      </c>
      <c r="AK20" s="23">
        <f>1/1000*'[1]4408Imp'!AI$63</f>
        <v>2.1200427589500002E-2</v>
      </c>
      <c r="AL20" s="23">
        <f>1/1000*'[1]4408Imp'!AJ$63</f>
        <v>2.0158756854800005E-2</v>
      </c>
      <c r="AM20" s="23">
        <f>1/1000*'[1]4408Imp'!AK$63</f>
        <v>1.07742706852E-2</v>
      </c>
      <c r="AN20" s="23">
        <f>1/1000*'[1]4408Imp'!AL$63</f>
        <v>1.10364975738E-2</v>
      </c>
      <c r="AO20" s="23">
        <f>1/1000*'[1]4408Imp'!AM$63</f>
        <v>1.3425753695999999E-2</v>
      </c>
      <c r="AP20" s="23">
        <f>1/1000*'[1]4408Imp'!AN$63</f>
        <v>8.898392465600001E-3</v>
      </c>
      <c r="AQ20" s="23">
        <f>1/1000*'[1]4408Imp'!AO$63</f>
        <v>9.3460734455999995E-3</v>
      </c>
      <c r="AR20" s="23">
        <f>1/1000*'[1]4408Imp'!AP$63</f>
        <v>8.2521624115000011E-3</v>
      </c>
      <c r="AS20" s="23">
        <f>1/1000*'[1]4408Imp'!AQ$63</f>
        <v>7.7093086034999998E-3</v>
      </c>
      <c r="AT20" s="23">
        <f>1/1000*'[1]4408Imp'!AR$63</f>
        <v>9.3752891409000002E-3</v>
      </c>
      <c r="AU20" s="23">
        <f>1/1000*'[1]4408Imp'!AS$63</f>
        <v>1.1472368979499999E-2</v>
      </c>
      <c r="AV20" s="23">
        <f>1/1000*'[1]4408Imp'!AT$63</f>
        <v>1.2877588570000001E-2</v>
      </c>
      <c r="AW20" s="23">
        <f>1/1000*'[1]4408Imp'!AU$63</f>
        <v>1.7291655578333336E-2</v>
      </c>
      <c r="AX20" s="23">
        <f>1/1000*'[1]4408Imp'!AV$63</f>
        <v>0</v>
      </c>
      <c r="AY20" s="23">
        <f>1/1000*'[1]4408Imp'!AW$63</f>
        <v>0</v>
      </c>
      <c r="AZ20" s="23">
        <f>1/1000*'[1]4408Imp'!AX$63</f>
        <v>0</v>
      </c>
      <c r="BA20" s="23">
        <f>1/1000*'[1]4408Imp'!AY$63</f>
        <v>0</v>
      </c>
      <c r="BB20" s="23">
        <f>1/1000*'[1]4408Imp'!AZ$63</f>
        <v>0</v>
      </c>
      <c r="BC20" s="24">
        <f>1/1000*'[1]4408Imp'!BA$63</f>
        <v>0</v>
      </c>
      <c r="BD20" s="321"/>
    </row>
    <row r="21" spans="2:56">
      <c r="B21" s="6" t="s">
        <v>45</v>
      </c>
      <c r="C21" s="20">
        <f>1/$A$1*'[1]4408Imp'!$B$85</f>
        <v>5.2872359999999986E-2</v>
      </c>
      <c r="D21" s="23">
        <f>1/$A$1*'[1]4408Imp'!$C$85</f>
        <v>5.3573069999999993E-2</v>
      </c>
      <c r="E21" s="23">
        <f>1/$A$1*'[1]4408Imp'!$D$85</f>
        <v>5.2855099999999988E-2</v>
      </c>
      <c r="F21" s="23">
        <f>1/$A$1*'[1]4408Imp'!$E$85</f>
        <v>3.1909502999999999E-2</v>
      </c>
      <c r="G21" s="23">
        <f>1/$A$1*'[1]4408Imp'!$F$85</f>
        <v>1.9149075999999998E-2</v>
      </c>
      <c r="H21" s="23">
        <f>1/$A$1*'[1]4408Imp'!$G$85</f>
        <v>1.0226599999999997E-2</v>
      </c>
      <c r="I21" s="23">
        <f>1/$A$1*'[1]4408Imp'!$H$85</f>
        <v>1.3280094999999997E-2</v>
      </c>
      <c r="J21" s="43">
        <f>1/$A$1*'[1]4408Imp'!$I$85</f>
        <v>1.7636690099736861E-2</v>
      </c>
      <c r="K21" s="23">
        <f>1/$A$1*'[1]4408Imp'!$J$85</f>
        <v>1.5968864567099565E-2</v>
      </c>
      <c r="L21" s="23">
        <f>1/$A$1*'[1]4408Imp'!$K$85</f>
        <v>8.9437124999999975E-3</v>
      </c>
      <c r="M21" s="23">
        <f>1/$A$1*'[1]4408Imp'!L$85</f>
        <v>1.4040899999999997E-2</v>
      </c>
      <c r="N21" s="23">
        <f>1/$A$1*'[1]4408Imp'!M$85</f>
        <v>1.0511139999999999E-2</v>
      </c>
      <c r="O21" s="23">
        <f>1/$A$1*'[1]4408Imp'!N$85</f>
        <v>4.2229999999999985E-3</v>
      </c>
      <c r="P21" s="23">
        <f>1/$A$1*'[1]4408Imp'!O$85</f>
        <v>4.1610800000000002E-3</v>
      </c>
      <c r="Q21" s="23">
        <f>1/$A$1*'[1]4408Imp'!P$85</f>
        <v>3.5366999999999998E-3</v>
      </c>
      <c r="R21" s="23">
        <f>1/$A$1*'[1]4408Imp'!Q$85</f>
        <v>5.2194199999999989E-3</v>
      </c>
      <c r="S21" s="23">
        <f>1/$A$1*'[1]4408Imp'!R$85</f>
        <v>5.8801999999999995E-3</v>
      </c>
      <c r="T21" s="23">
        <f>1/$A$1*'[1]4408Imp'!S$85</f>
        <v>4.6973399999999995E-3</v>
      </c>
      <c r="U21" s="23">
        <f>1/$A$1*'[1]4408Imp'!T$85</f>
        <v>5.5289999999999992E-3</v>
      </c>
      <c r="V21" s="23">
        <f>1/$A$1*'[1]4408Imp'!U$85</f>
        <v>4.8653999999999989E-3</v>
      </c>
      <c r="W21" s="23">
        <f>1/$A$1*'[1]4408Imp'!V$85</f>
        <v>0</v>
      </c>
      <c r="X21" s="23">
        <f>1/$A$1*'[1]4408Imp'!W$85</f>
        <v>0</v>
      </c>
      <c r="Y21" s="23">
        <f>1/$A$1*'[1]4408Imp'!X$85</f>
        <v>0</v>
      </c>
      <c r="Z21" s="23">
        <f>1/$A$1*'[1]4408Imp'!Y$85</f>
        <v>0</v>
      </c>
      <c r="AA21" s="23">
        <f>1/$A$1*'[1]4408Imp'!Z$85</f>
        <v>0</v>
      </c>
      <c r="AB21" s="43">
        <f>1/$A$1*'[1]4408Imp'!AA$85</f>
        <v>0</v>
      </c>
      <c r="AC21" s="5"/>
      <c r="AD21" s="20">
        <f>1/1000*'[1]4408Imp'!AB$85</f>
        <v>1.6946442087870002E-2</v>
      </c>
      <c r="AE21" s="23">
        <f>1/1000*'[1]4408Imp'!AC$85</f>
        <v>1.6766326985599999E-2</v>
      </c>
      <c r="AF21" s="23">
        <f>1/1000*'[1]4408Imp'!AD$85</f>
        <v>1.7949471868799999E-2</v>
      </c>
      <c r="AG21" s="23">
        <f>1/1000*'[1]4408Imp'!AE$85</f>
        <v>1.5855602806400002E-2</v>
      </c>
      <c r="AH21" s="23">
        <f>1/1000*'[1]4408Imp'!AF$85</f>
        <v>1.27928659159E-2</v>
      </c>
      <c r="AI21" s="23">
        <f>1/1000*'[1]4408Imp'!AG$85</f>
        <v>9.0595921845000021E-3</v>
      </c>
      <c r="AJ21" s="23">
        <f>1/1000*'[1]4408Imp'!AH$85</f>
        <v>1.00434652972E-2</v>
      </c>
      <c r="AK21" s="23">
        <f>1/1000*'[1]4408Imp'!AI$85</f>
        <v>1.5567135353500001E-2</v>
      </c>
      <c r="AL21" s="23">
        <f>1/1000*'[1]4408Imp'!AJ$85</f>
        <v>1.4928996524800002E-2</v>
      </c>
      <c r="AM21" s="23">
        <f>1/1000*'[1]4408Imp'!AK$85</f>
        <v>6.8871653311999995E-3</v>
      </c>
      <c r="AN21" s="23">
        <f>1/1000*'[1]4408Imp'!AL$85</f>
        <v>6.1766603433E-3</v>
      </c>
      <c r="AO21" s="23">
        <f>1/1000*'[1]4408Imp'!AM$85</f>
        <v>1.0181561280000001E-2</v>
      </c>
      <c r="AP21" s="23">
        <f>1/1000*'[1]4408Imp'!AN$85</f>
        <v>6.3698354015999997E-3</v>
      </c>
      <c r="AQ21" s="23">
        <f>1/1000*'[1]4408Imp'!AO$85</f>
        <v>7.3810153575000004E-3</v>
      </c>
      <c r="AR21" s="23">
        <f>1/1000*'[1]4408Imp'!AP$85</f>
        <v>9.6991088145000001E-3</v>
      </c>
      <c r="AS21" s="23">
        <f>1/1000*'[1]4408Imp'!AQ$85</f>
        <v>9.4577685439999979E-3</v>
      </c>
      <c r="AT21" s="23">
        <f>1/1000*'[1]4408Imp'!AR$85</f>
        <v>8.4379573656999992E-3</v>
      </c>
      <c r="AU21" s="23">
        <f>1/1000*'[1]4408Imp'!AS$85</f>
        <v>8.2328864475000006E-3</v>
      </c>
      <c r="AV21" s="23">
        <f>1/1000*'[1]4408Imp'!AT$85</f>
        <v>9.9711664659999991E-3</v>
      </c>
      <c r="AW21" s="23">
        <f>1/1000*'[1]4408Imp'!AU$85</f>
        <v>9.89036669875E-3</v>
      </c>
      <c r="AX21" s="23">
        <f>1/1000*'[1]4408Imp'!AV$85</f>
        <v>0</v>
      </c>
      <c r="AY21" s="23">
        <f>1/1000*'[1]4408Imp'!AW$85</f>
        <v>0</v>
      </c>
      <c r="AZ21" s="23">
        <f>1/1000*'[1]4408Imp'!AX$85</f>
        <v>0</v>
      </c>
      <c r="BA21" s="23">
        <f>1/1000*'[1]4408Imp'!AY$85</f>
        <v>0</v>
      </c>
      <c r="BB21" s="23">
        <f>1/1000*'[1]4408Imp'!AZ$85</f>
        <v>0</v>
      </c>
      <c r="BC21" s="24">
        <f>1/1000*'[1]4408Imp'!BA$85</f>
        <v>0</v>
      </c>
      <c r="BD21" s="321"/>
    </row>
    <row r="22" spans="2:56">
      <c r="B22" s="6" t="s">
        <v>37</v>
      </c>
      <c r="C22" s="20">
        <f>1/$A$1*'[1]4408Imp'!$B$91</f>
        <v>1.9505994999999998E-2</v>
      </c>
      <c r="D22" s="23">
        <f>1/$A$1*'[1]4408Imp'!$C$91</f>
        <v>1.3740740999999997E-2</v>
      </c>
      <c r="E22" s="23">
        <f>1/$A$1*'[1]4408Imp'!$D$91</f>
        <v>1.6193030999999997E-2</v>
      </c>
      <c r="F22" s="23">
        <f>1/$A$1*'[1]4408Imp'!$E$91</f>
        <v>1.3605620999999998E-2</v>
      </c>
      <c r="G22" s="23">
        <f>1/$A$1*'[1]4408Imp'!$F$91</f>
        <v>1.2511069999999997E-2</v>
      </c>
      <c r="H22" s="23">
        <f>1/$A$1*'[1]4408Imp'!$G$91</f>
        <v>1.1126347999999998E-2</v>
      </c>
      <c r="I22" s="23">
        <f>1/$A$1*'[1]4408Imp'!$H$91</f>
        <v>1.2062190222222222E-2</v>
      </c>
      <c r="J22" s="43">
        <f>1/$A$1*'[1]4408Imp'!$I$91</f>
        <v>1.0822662254499883E-2</v>
      </c>
      <c r="K22" s="23">
        <f>1/$A$1*'[1]4408Imp'!$J$91</f>
        <v>7.6754536056925522E-3</v>
      </c>
      <c r="L22" s="23">
        <f>1/$A$1*'[1]4408Imp'!$K$91</f>
        <v>5.594699670033669E-3</v>
      </c>
      <c r="M22" s="23">
        <f>1/$A$1*'[1]4408Imp'!L$91</f>
        <v>4.2789999999999998E-3</v>
      </c>
      <c r="N22" s="23">
        <f>1/$A$1*'[1]4408Imp'!M$91</f>
        <v>3.6633399999999989E-3</v>
      </c>
      <c r="O22" s="23">
        <f>1/$A$1*'[1]4408Imp'!N$91</f>
        <v>3.0254199999999992E-3</v>
      </c>
      <c r="P22" s="23">
        <f>1/$A$1*'[1]4408Imp'!O$91</f>
        <v>3.1737199999999997E-3</v>
      </c>
      <c r="Q22" s="23">
        <f>1/$A$1*'[1]4408Imp'!P$91</f>
        <v>3.1458599999999999E-3</v>
      </c>
      <c r="R22" s="23">
        <f>1/$A$1*'[1]4408Imp'!Q$91</f>
        <v>3.6467199999999996E-3</v>
      </c>
      <c r="S22" s="23">
        <f>1/$A$1*'[1]4408Imp'!R$91</f>
        <v>3.2768799999999994E-3</v>
      </c>
      <c r="T22" s="23">
        <f>1/$A$1*'[1]4408Imp'!S$91</f>
        <v>3.2466779999999987E-2</v>
      </c>
      <c r="U22" s="23">
        <f>1/$A$1*'[1]4408Imp'!T$91</f>
        <v>1.2485539999999998E-2</v>
      </c>
      <c r="V22" s="23">
        <f>1/$A$1*'[1]4408Imp'!U$91</f>
        <v>1.4849519999999998E-2</v>
      </c>
      <c r="W22" s="23">
        <f>1/$A$1*'[1]4408Imp'!V$91</f>
        <v>0</v>
      </c>
      <c r="X22" s="23">
        <f>1/$A$1*'[1]4408Imp'!W$91</f>
        <v>0</v>
      </c>
      <c r="Y22" s="23">
        <f>1/$A$1*'[1]4408Imp'!X$91</f>
        <v>0</v>
      </c>
      <c r="Z22" s="23">
        <f>1/$A$1*'[1]4408Imp'!Y$91</f>
        <v>0</v>
      </c>
      <c r="AA22" s="23">
        <f>1/$A$1*'[1]4408Imp'!Z$91</f>
        <v>0</v>
      </c>
      <c r="AB22" s="43">
        <f>1/$A$1*'[1]4408Imp'!AA$91</f>
        <v>0</v>
      </c>
      <c r="AC22" s="5"/>
      <c r="AD22" s="20">
        <f>1/1000*'[1]4408Imp'!AB$91</f>
        <v>4.5797798557305001E-2</v>
      </c>
      <c r="AE22" s="23">
        <f>1/1000*'[1]4408Imp'!AC$91</f>
        <v>4.0218805924799997E-2</v>
      </c>
      <c r="AF22" s="23">
        <f>1/1000*'[1]4408Imp'!AD$91</f>
        <v>4.5007492473600003E-2</v>
      </c>
      <c r="AG22" s="23">
        <f>1/1000*'[1]4408Imp'!AE$91</f>
        <v>5.1553570107200006E-2</v>
      </c>
      <c r="AH22" s="23">
        <f>1/1000*'[1]4408Imp'!AF$91</f>
        <v>5.4176075503900002E-2</v>
      </c>
      <c r="AI22" s="23">
        <f>1/1000*'[1]4408Imp'!AG$91</f>
        <v>4.3232977616399999E-2</v>
      </c>
      <c r="AJ22" s="23">
        <f>1/1000*'[1]4408Imp'!AH$91</f>
        <v>3.2652473154400001E-2</v>
      </c>
      <c r="AK22" s="23">
        <f>1/1000*'[1]4408Imp'!AI$91</f>
        <v>3.3983581322000002E-2</v>
      </c>
      <c r="AL22" s="23">
        <f>1/1000*'[1]4408Imp'!AJ$91</f>
        <v>2.1474984599600004E-2</v>
      </c>
      <c r="AM22" s="23">
        <f>1/1000*'[1]4408Imp'!AK$91</f>
        <v>1.4761705398000001E-2</v>
      </c>
      <c r="AN22" s="23">
        <f>1/1000*'[1]4408Imp'!AL$91</f>
        <v>1.1787493366800001E-2</v>
      </c>
      <c r="AO22" s="23">
        <f>1/1000*'[1]4408Imp'!AM$91</f>
        <v>1.2294762047999999E-2</v>
      </c>
      <c r="AP22" s="23">
        <f>1/1000*'[1]4408Imp'!AN$91</f>
        <v>8.5713646127999997E-3</v>
      </c>
      <c r="AQ22" s="23">
        <f>1/1000*'[1]4408Imp'!AO$91</f>
        <v>8.0135548569000015E-3</v>
      </c>
      <c r="AR22" s="23">
        <f>1/1000*'[1]4408Imp'!AP$91</f>
        <v>1.1291676088000002E-2</v>
      </c>
      <c r="AS22" s="23">
        <f>1/1000*'[1]4408Imp'!AQ$91</f>
        <v>7.9227874984999988E-3</v>
      </c>
      <c r="AT22" s="23">
        <f>1/1000*'[1]4408Imp'!AR$91</f>
        <v>8.0203605233999994E-3</v>
      </c>
      <c r="AU22" s="23">
        <f>1/1000*'[1]4408Imp'!AS$91</f>
        <v>1.34983740892E-2</v>
      </c>
      <c r="AV22" s="23">
        <f>1/1000*'[1]4408Imp'!AT$91</f>
        <v>1.5648927893999999E-2</v>
      </c>
      <c r="AW22" s="23">
        <f>1/1000*'[1]4408Imp'!AU$91</f>
        <v>1.4236079788333333E-2</v>
      </c>
      <c r="AX22" s="23">
        <f>1/1000*'[1]4408Imp'!AV$91</f>
        <v>0</v>
      </c>
      <c r="AY22" s="23">
        <f>1/1000*'[1]4408Imp'!AW$91</f>
        <v>0</v>
      </c>
      <c r="AZ22" s="23">
        <f>1/1000*'[1]4408Imp'!AX$91</f>
        <v>0</v>
      </c>
      <c r="BA22" s="23">
        <f>1/1000*'[1]4408Imp'!AY$91</f>
        <v>0</v>
      </c>
      <c r="BB22" s="23">
        <f>1/1000*'[1]4408Imp'!AZ$91</f>
        <v>0</v>
      </c>
      <c r="BC22" s="24">
        <f>1/1000*'[1]4408Imp'!BA$91</f>
        <v>0</v>
      </c>
      <c r="BD22" s="321"/>
    </row>
    <row r="23" spans="2:56">
      <c r="B23" s="6" t="s">
        <v>98</v>
      </c>
      <c r="C23" s="20">
        <f>1/$A$1*'[1]4408Imp'!$B$106</f>
        <v>2.2224999999999998E-2</v>
      </c>
      <c r="D23" s="23">
        <f>1/$A$1*'[1]4408Imp'!$C$106</f>
        <v>7.9469999999999992E-3</v>
      </c>
      <c r="E23" s="23">
        <f>1/$A$1*'[1]4408Imp'!$D$106</f>
        <v>1.8016649999999999E-2</v>
      </c>
      <c r="F23" s="23">
        <f>1/$A$1*'[1]4408Imp'!$E$106</f>
        <v>2.4739679999999997E-2</v>
      </c>
      <c r="G23" s="23">
        <f>1/$A$1*'[1]4408Imp'!$F$106</f>
        <v>3.2498879999999994E-2</v>
      </c>
      <c r="H23" s="23">
        <f>1/$A$1*'[1]4408Imp'!$G$106</f>
        <v>3.2494549999999997E-2</v>
      </c>
      <c r="I23" s="23">
        <f>1/$A$1*'[1]4408Imp'!$H$106</f>
        <v>3.4649619999999999E-2</v>
      </c>
      <c r="J23" s="43">
        <f>1/$A$1*'[1]4408Imp'!$I$106</f>
        <v>3.3585119999999996E-2</v>
      </c>
      <c r="K23" s="23">
        <f>1/$A$1*'[1]4408Imp'!$J$106</f>
        <v>2.4634049999999994E-2</v>
      </c>
      <c r="L23" s="23">
        <f>1/$A$1*'[1]4408Imp'!$K$106</f>
        <v>2.7571042777777773E-2</v>
      </c>
      <c r="M23" s="23">
        <f>1/$A$1*'[1]4408Imp'!L$106</f>
        <v>3.1328839999999997E-2</v>
      </c>
      <c r="N23" s="23">
        <f>1/$A$1*'[1]4408Imp'!M$106</f>
        <v>3.1012719999999994E-2</v>
      </c>
      <c r="O23" s="23">
        <f>1/$A$1*'[1]4408Imp'!N$106</f>
        <v>1.7130199999999998E-2</v>
      </c>
      <c r="P23" s="23">
        <f>1/$A$1*'[1]4408Imp'!O$106</f>
        <v>7.067079999999999E-3</v>
      </c>
      <c r="Q23" s="23">
        <f>1/$A$1*'[1]4408Imp'!P$106</f>
        <v>1.4592139999999998E-2</v>
      </c>
      <c r="R23" s="23">
        <f>1/$A$1*'[1]4408Imp'!Q$106</f>
        <v>2.8322799999999991E-3</v>
      </c>
      <c r="S23" s="23">
        <f>1/$A$1*'[1]4408Imp'!R$106</f>
        <v>6.0084799999999992E-3</v>
      </c>
      <c r="T23" s="23">
        <f>1/$A$1*'[1]4408Imp'!S$106</f>
        <v>4.5093799999999995E-3</v>
      </c>
      <c r="U23" s="23">
        <f>1/$A$1*'[1]4408Imp'!T$106</f>
        <v>5.8674199999999991E-3</v>
      </c>
      <c r="V23" s="23">
        <f>1/$A$1*'[1]4408Imp'!U$106</f>
        <v>6.8002799999999988E-3</v>
      </c>
      <c r="W23" s="23">
        <f>1/$A$1*'[1]4408Imp'!V$106</f>
        <v>0</v>
      </c>
      <c r="X23" s="23">
        <f>1/$A$1*'[1]4408Imp'!W$106</f>
        <v>0</v>
      </c>
      <c r="Y23" s="23">
        <f>1/$A$1*'[1]4408Imp'!X$106</f>
        <v>0</v>
      </c>
      <c r="Z23" s="23">
        <f>1/$A$1*'[1]4408Imp'!Y$106</f>
        <v>0</v>
      </c>
      <c r="AA23" s="23">
        <f>1/$A$1*'[1]4408Imp'!Z$106</f>
        <v>0</v>
      </c>
      <c r="AB23" s="43">
        <f>1/$A$1*'[1]4408Imp'!AA$106</f>
        <v>0</v>
      </c>
      <c r="AC23" s="5"/>
      <c r="AD23" s="20">
        <f>1/1000*'[1]4408Imp'!AB$106</f>
        <v>3.3418331816340002E-3</v>
      </c>
      <c r="AE23" s="23">
        <f>1/1000*'[1]4408Imp'!AC$106</f>
        <v>1.5528557632000001E-3</v>
      </c>
      <c r="AF23" s="23">
        <f>1/1000*'[1]4408Imp'!AD$106</f>
        <v>4.1723692224000008E-3</v>
      </c>
      <c r="AG23" s="23">
        <f>1/1000*'[1]4408Imp'!AE$106</f>
        <v>6.3055701072000005E-3</v>
      </c>
      <c r="AH23" s="23">
        <f>1/1000*'[1]4408Imp'!AF$106</f>
        <v>8.9087309465E-3</v>
      </c>
      <c r="AI23" s="23">
        <f>1/1000*'[1]4408Imp'!AG$106</f>
        <v>8.8179605943000013E-3</v>
      </c>
      <c r="AJ23" s="23">
        <f>1/1000*'[1]4408Imp'!AH$106</f>
        <v>9.2760940568000008E-3</v>
      </c>
      <c r="AK23" s="23">
        <f>1/1000*'[1]4408Imp'!AI$106</f>
        <v>1.1353100025499999E-2</v>
      </c>
      <c r="AL23" s="23">
        <f>1/1000*'[1]4408Imp'!AJ$106</f>
        <v>8.8510052436000016E-3</v>
      </c>
      <c r="AM23" s="23">
        <f>1/1000*'[1]4408Imp'!AK$106</f>
        <v>8.1394781424000001E-3</v>
      </c>
      <c r="AN23" s="23">
        <f>1/1000*'[1]4408Imp'!AL$106</f>
        <v>7.1795762559000009E-3</v>
      </c>
      <c r="AO23" s="23">
        <f>1/1000*'[1]4408Imp'!AM$106</f>
        <v>9.7307077920000002E-3</v>
      </c>
      <c r="AP23" s="23">
        <f>1/1000*'[1]4408Imp'!AN$106</f>
        <v>4.9990899903999998E-3</v>
      </c>
      <c r="AQ23" s="23">
        <f>1/1000*'[1]4408Imp'!AO$106</f>
        <v>2.0849934867E-3</v>
      </c>
      <c r="AR23" s="23">
        <f>1/1000*'[1]4408Imp'!AP$106</f>
        <v>4.5634479830000008E-3</v>
      </c>
      <c r="AS23" s="23">
        <f>1/1000*'[1]4408Imp'!AQ$106</f>
        <v>8.3300372399999995E-4</v>
      </c>
      <c r="AT23" s="23">
        <f>1/1000*'[1]4408Imp'!AR$106</f>
        <v>2.1814541681999997E-3</v>
      </c>
      <c r="AU23" s="23">
        <f>1/1000*'[1]4408Imp'!AS$106</f>
        <v>1.5762963931000001E-3</v>
      </c>
      <c r="AV23" s="23">
        <f>1/1000*'[1]4408Imp'!AT$106</f>
        <v>1.9586459840000001E-3</v>
      </c>
      <c r="AW23" s="23">
        <f>1/1000*'[1]4408Imp'!AU$106</f>
        <v>2.0535565437500001E-3</v>
      </c>
      <c r="AX23" s="23">
        <f>1/1000*'[1]4408Imp'!AV$106</f>
        <v>0</v>
      </c>
      <c r="AY23" s="23">
        <f>1/1000*'[1]4408Imp'!AW$106</f>
        <v>0</v>
      </c>
      <c r="AZ23" s="23">
        <f>1/1000*'[1]4408Imp'!AX$106</f>
        <v>0</v>
      </c>
      <c r="BA23" s="23">
        <f>1/1000*'[1]4408Imp'!AY$106</f>
        <v>0</v>
      </c>
      <c r="BB23" s="23">
        <f>1/1000*'[1]4408Imp'!AZ$106</f>
        <v>0</v>
      </c>
      <c r="BC23" s="24">
        <f>1/1000*'[1]4408Imp'!BA$106</f>
        <v>0</v>
      </c>
      <c r="BD23" s="321"/>
    </row>
    <row r="24" spans="2:56">
      <c r="B24" s="6" t="s">
        <v>99</v>
      </c>
      <c r="C24" s="20">
        <f>1/$A$1*'[1]4408Imp'!$B$208</f>
        <v>8.4429999999999991E-3</v>
      </c>
      <c r="D24" s="23">
        <f>1/$A$1*'[1]4408Imp'!$C$208</f>
        <v>7.5957509999999995E-3</v>
      </c>
      <c r="E24" s="23">
        <f>1/$A$1*'[1]4408Imp'!$D$208</f>
        <v>1.0591408E-2</v>
      </c>
      <c r="F24" s="23">
        <f>1/$A$1*'[1]4408Imp'!$E$208</f>
        <v>1.0201079999999998E-2</v>
      </c>
      <c r="G24" s="23">
        <f>1/$A$1*'[1]4408Imp'!$F$208</f>
        <v>8.0242999999999998E-3</v>
      </c>
      <c r="H24" s="23">
        <f>1/$A$1*'[1]4408Imp'!$G$208</f>
        <v>8.7366999999999983E-3</v>
      </c>
      <c r="I24" s="23">
        <f>1/$A$1*'[1]4408Imp'!$H$208</f>
        <v>8.4560049999999991E-3</v>
      </c>
      <c r="J24" s="43">
        <f>1/$A$1*'[1]4408Imp'!$I$208</f>
        <v>9.8223358823529387E-3</v>
      </c>
      <c r="K24" s="23">
        <f>1/$A$1*'[1]4408Imp'!$J$208</f>
        <v>6.4653252801120439E-3</v>
      </c>
      <c r="L24" s="23">
        <f>1/$A$1*'[1]4408Imp'!$K$208</f>
        <v>3.8422996666666654E-3</v>
      </c>
      <c r="M24" s="23">
        <f>1/$A$1*'[1]4408Imp'!L$208</f>
        <v>4.9639200000000001E-3</v>
      </c>
      <c r="N24" s="23">
        <f>1/$A$1*'[1]4408Imp'!M$208</f>
        <v>6.3158999999999993E-3</v>
      </c>
      <c r="O24" s="23">
        <f>1/$A$1*'[1]4408Imp'!N$208</f>
        <v>2.9154139999999995E-2</v>
      </c>
      <c r="P24" s="23">
        <f>1/$A$1*'[1]4408Imp'!O$208</f>
        <v>7.8187599999999975E-3</v>
      </c>
      <c r="Q24" s="23">
        <f>1/$A$1*'[1]4408Imp'!P$208</f>
        <v>6.4178199999999986E-3</v>
      </c>
      <c r="R24" s="23">
        <f>1/$A$1*'[1]4408Imp'!Q$208</f>
        <v>6.3318399999999983E-3</v>
      </c>
      <c r="S24" s="23">
        <f>1/$A$1*'[1]4408Imp'!R$208</f>
        <v>8.2139999999999973E-3</v>
      </c>
      <c r="T24" s="23">
        <f>1/$A$1*'[1]4408Imp'!S$208</f>
        <v>9.2314999999999967E-3</v>
      </c>
      <c r="U24" s="23">
        <f>1/$A$1*'[1]4408Imp'!T$208</f>
        <v>5.9219999999999993E-3</v>
      </c>
      <c r="V24" s="23">
        <f>1/$A$1*'[1]4408Imp'!U$208</f>
        <v>6.0022799999999996E-3</v>
      </c>
      <c r="W24" s="23">
        <f>1/$A$1*'[1]4408Imp'!V$208</f>
        <v>0</v>
      </c>
      <c r="X24" s="23">
        <f>1/$A$1*'[1]4408Imp'!W$208</f>
        <v>0</v>
      </c>
      <c r="Y24" s="23">
        <f>1/$A$1*'[1]4408Imp'!X$208</f>
        <v>0</v>
      </c>
      <c r="Z24" s="23">
        <f>1/$A$1*'[1]4408Imp'!Y$208</f>
        <v>0</v>
      </c>
      <c r="AA24" s="23">
        <f>1/$A$1*'[1]4408Imp'!Z$208</f>
        <v>0</v>
      </c>
      <c r="AB24" s="43">
        <f>1/$A$1*'[1]4408Imp'!AA$208</f>
        <v>0</v>
      </c>
      <c r="AC24" s="5"/>
      <c r="AD24" s="20">
        <f>1/1000*'[1]4408Imp'!AB$208</f>
        <v>6.3978413898359999E-3</v>
      </c>
      <c r="AE24" s="23">
        <f>1/1000*'[1]4408Imp'!AC$208</f>
        <v>6.1985228304000002E-3</v>
      </c>
      <c r="AF24" s="23">
        <f>1/1000*'[1]4408Imp'!AD$208</f>
        <v>1.15226192016E-2</v>
      </c>
      <c r="AG24" s="23">
        <f>1/1000*'[1]4408Imp'!AE$208</f>
        <v>1.3627077721600002E-2</v>
      </c>
      <c r="AH24" s="23">
        <f>1/1000*'[1]4408Imp'!AF$208</f>
        <v>1.3331044226500001E-2</v>
      </c>
      <c r="AI24" s="23">
        <f>1/1000*'[1]4408Imp'!AG$208</f>
        <v>1.0107403062900002E-2</v>
      </c>
      <c r="AJ24" s="23">
        <f>1/1000*'[1]4408Imp'!AH$208</f>
        <v>1.0470157100800001E-2</v>
      </c>
      <c r="AK24" s="23">
        <f>1/1000*'[1]4408Imp'!AI$208</f>
        <v>1.4690340162E-2</v>
      </c>
      <c r="AL24" s="23">
        <f>1/1000*'[1]4408Imp'!AJ$208</f>
        <v>8.8790254544000007E-3</v>
      </c>
      <c r="AM24" s="23">
        <f>1/1000*'[1]4408Imp'!AK$208</f>
        <v>4.8759962371999997E-3</v>
      </c>
      <c r="AN24" s="23">
        <f>1/1000*'[1]4408Imp'!AL$208</f>
        <v>4.2897358538999996E-3</v>
      </c>
      <c r="AO24" s="23">
        <f>1/1000*'[1]4408Imp'!AM$208</f>
        <v>8.3892791520000006E-3</v>
      </c>
      <c r="AP24" s="23">
        <f>1/1000*'[1]4408Imp'!AN$208</f>
        <v>6.1027691648000001E-3</v>
      </c>
      <c r="AQ24" s="23">
        <f>1/1000*'[1]4408Imp'!AO$208</f>
        <v>8.7153786771000004E-3</v>
      </c>
      <c r="AR24" s="23">
        <f>1/1000*'[1]4408Imp'!AP$208</f>
        <v>8.5262040630000001E-3</v>
      </c>
      <c r="AS24" s="23">
        <f>1/1000*'[1]4408Imp'!AQ$208</f>
        <v>7.6702153709999991E-3</v>
      </c>
      <c r="AT24" s="23">
        <f>1/1000*'[1]4408Imp'!AR$208</f>
        <v>8.4614989149000008E-3</v>
      </c>
      <c r="AU24" s="23">
        <f>1/1000*'[1]4408Imp'!AS$208</f>
        <v>9.4894754811999989E-3</v>
      </c>
      <c r="AV24" s="23">
        <f>1/1000*'[1]4408Imp'!AT$208</f>
        <v>7.4741923379999997E-3</v>
      </c>
      <c r="AW24" s="23">
        <f>1/1000*'[1]4408Imp'!AU$208</f>
        <v>6.6378091779166672E-3</v>
      </c>
      <c r="AX24" s="23">
        <f>1/1000*'[1]4408Imp'!AV$208</f>
        <v>0</v>
      </c>
      <c r="AY24" s="23">
        <f>1/1000*'[1]4408Imp'!AW$208</f>
        <v>0</v>
      </c>
      <c r="AZ24" s="23">
        <f>1/1000*'[1]4408Imp'!AX$208</f>
        <v>0</v>
      </c>
      <c r="BA24" s="23">
        <f>1/1000*'[1]4408Imp'!AY$208</f>
        <v>0</v>
      </c>
      <c r="BB24" s="23">
        <f>1/1000*'[1]4408Imp'!AZ$208</f>
        <v>0</v>
      </c>
      <c r="BC24" s="24">
        <f>1/1000*'[1]4408Imp'!BA$208</f>
        <v>0</v>
      </c>
      <c r="BD24" s="321"/>
    </row>
    <row r="25" spans="2:56">
      <c r="B25" s="6" t="s">
        <v>43</v>
      </c>
      <c r="C25" s="20">
        <f>1/$A$1*'[1]4408Imp'!$B$212</f>
        <v>1.0279559999999998E-2</v>
      </c>
      <c r="D25" s="23">
        <f>1/$A$1*'[1]4408Imp'!$C$212</f>
        <v>1.0963830999999997E-2</v>
      </c>
      <c r="E25" s="23">
        <f>1/$A$1*'[1]4408Imp'!$D$212</f>
        <v>8.8808499999999992E-3</v>
      </c>
      <c r="F25" s="23">
        <f>1/$A$1*'[1]4408Imp'!$E$212</f>
        <v>8.8496399999999972E-3</v>
      </c>
      <c r="G25" s="23">
        <f>1/$A$1*'[1]4408Imp'!$F$212</f>
        <v>1.064874E-2</v>
      </c>
      <c r="H25" s="23">
        <f>1/$A$1*'[1]4408Imp'!$G$212</f>
        <v>1.0164299999999998E-2</v>
      </c>
      <c r="I25" s="23">
        <f>1/$A$1*'[1]4408Imp'!$H$212</f>
        <v>1.4334339999999998E-2</v>
      </c>
      <c r="J25" s="43">
        <f>1/$A$1*'[1]4408Imp'!$I$212</f>
        <v>1.5167278211788208E-2</v>
      </c>
      <c r="K25" s="23">
        <f>1/$A$1*'[1]4408Imp'!$J$212</f>
        <v>1.4010632307692304E-2</v>
      </c>
      <c r="L25" s="23">
        <f>1/$A$1*'[1]4408Imp'!$K$212</f>
        <v>8.7155067878787879E-3</v>
      </c>
      <c r="M25" s="23">
        <f>1/$A$1*'[1]4408Imp'!L$212</f>
        <v>1.1846139999999996E-2</v>
      </c>
      <c r="N25" s="23">
        <f>1/$A$1*'[1]4408Imp'!M$212</f>
        <v>1.1322239999999999E-2</v>
      </c>
      <c r="O25" s="23">
        <f>1/$A$1*'[1]4408Imp'!N$212</f>
        <v>1.0663139999999998E-2</v>
      </c>
      <c r="P25" s="23">
        <f>1/$A$1*'[1]4408Imp'!O$212</f>
        <v>8.654499999999999E-3</v>
      </c>
      <c r="Q25" s="23">
        <f>1/$A$1*'[1]4408Imp'!P$212</f>
        <v>1.0888279999999998E-2</v>
      </c>
      <c r="R25" s="23">
        <f>1/$A$1*'[1]4408Imp'!Q$212</f>
        <v>1.0171559999999998E-2</v>
      </c>
      <c r="S25" s="23">
        <f>1/$A$1*'[1]4408Imp'!R$212</f>
        <v>1.049314E-2</v>
      </c>
      <c r="T25" s="23">
        <f>1/$A$1*'[1]4408Imp'!S$212</f>
        <v>1.1629059999999998E-2</v>
      </c>
      <c r="U25" s="23">
        <f>1/$A$1*'[1]4408Imp'!T$212</f>
        <v>7.1249399999999989E-3</v>
      </c>
      <c r="V25" s="23">
        <f>1/$A$1*'[1]4408Imp'!U$212</f>
        <v>7.5252999999999995E-3</v>
      </c>
      <c r="W25" s="23">
        <f>1/$A$1*'[1]4408Imp'!V$212</f>
        <v>0</v>
      </c>
      <c r="X25" s="23">
        <f>1/$A$1*'[1]4408Imp'!W$212</f>
        <v>0</v>
      </c>
      <c r="Y25" s="23">
        <f>1/$A$1*'[1]4408Imp'!X$212</f>
        <v>0</v>
      </c>
      <c r="Z25" s="23">
        <f>1/$A$1*'[1]4408Imp'!Y$212</f>
        <v>0</v>
      </c>
      <c r="AA25" s="23">
        <f>1/$A$1*'[1]4408Imp'!Z$212</f>
        <v>0</v>
      </c>
      <c r="AB25" s="43">
        <f>1/$A$1*'[1]4408Imp'!AA$212</f>
        <v>0</v>
      </c>
      <c r="AC25" s="5"/>
      <c r="AD25" s="20">
        <f>1/1000*'[1]4408Imp'!AB$212</f>
        <v>1.0467062295168E-2</v>
      </c>
      <c r="AE25" s="23">
        <f>1/1000*'[1]4408Imp'!AC$212</f>
        <v>1.0966608566E-2</v>
      </c>
      <c r="AF25" s="23">
        <f>1/1000*'[1]4408Imp'!AD$212</f>
        <v>9.1609122816000005E-3</v>
      </c>
      <c r="AG25" s="23">
        <f>1/1000*'[1]4408Imp'!AE$212</f>
        <v>1.0108989161600001E-2</v>
      </c>
      <c r="AH25" s="23">
        <f>1/1000*'[1]4408Imp'!AF$212</f>
        <v>1.1124778601300001E-2</v>
      </c>
      <c r="AI25" s="23">
        <f>1/1000*'[1]4408Imp'!AG$212</f>
        <v>1.22947734624E-2</v>
      </c>
      <c r="AJ25" s="23">
        <f>1/1000*'[1]4408Imp'!AH$212</f>
        <v>1.7048563167600003E-2</v>
      </c>
      <c r="AK25" s="23">
        <f>1/1000*'[1]4408Imp'!AI$212</f>
        <v>2.0262798644000001E-2</v>
      </c>
      <c r="AL25" s="23">
        <f>1/1000*'[1]4408Imp'!AJ$212</f>
        <v>1.8813220478400002E-2</v>
      </c>
      <c r="AM25" s="23">
        <f>1/1000*'[1]4408Imp'!AK$212</f>
        <v>1.26446974852E-2</v>
      </c>
      <c r="AN25" s="23">
        <f>1/1000*'[1]4408Imp'!AL$212</f>
        <v>1.2996156593700001E-2</v>
      </c>
      <c r="AO25" s="23">
        <f>1/1000*'[1]4408Imp'!AM$212</f>
        <v>1.4153957615999999E-2</v>
      </c>
      <c r="AP25" s="23">
        <f>1/1000*'[1]4408Imp'!AN$212</f>
        <v>1.23746385664E-2</v>
      </c>
      <c r="AQ25" s="23">
        <f>1/1000*'[1]4408Imp'!AO$212</f>
        <v>9.3817661331000012E-3</v>
      </c>
      <c r="AR25" s="23">
        <f>1/1000*'[1]4408Imp'!AP$212</f>
        <v>1.23117395715E-2</v>
      </c>
      <c r="AS25" s="23">
        <f>1/1000*'[1]4408Imp'!AQ$212</f>
        <v>1.0500483300999999E-2</v>
      </c>
      <c r="AT25" s="23">
        <f>1/1000*'[1]4408Imp'!AR$212</f>
        <v>1.14151896164E-2</v>
      </c>
      <c r="AU25" s="23">
        <f>1/1000*'[1]4408Imp'!AS$212</f>
        <v>1.16561463161E-2</v>
      </c>
      <c r="AV25" s="23">
        <f>1/1000*'[1]4408Imp'!AT$212</f>
        <v>9.4975287779999994E-3</v>
      </c>
      <c r="AW25" s="23">
        <f>1/1000*'[1]4408Imp'!AU$212</f>
        <v>9.4922439850000009E-3</v>
      </c>
      <c r="AX25" s="23">
        <f>1/1000*'[1]4408Imp'!AV$212</f>
        <v>0</v>
      </c>
      <c r="AY25" s="23">
        <f>1/1000*'[1]4408Imp'!AW$212</f>
        <v>0</v>
      </c>
      <c r="AZ25" s="23">
        <f>1/1000*'[1]4408Imp'!AX$212</f>
        <v>0</v>
      </c>
      <c r="BA25" s="23">
        <f>1/1000*'[1]4408Imp'!AY$212</f>
        <v>0</v>
      </c>
      <c r="BB25" s="23">
        <f>1/1000*'[1]4408Imp'!AZ$212</f>
        <v>0</v>
      </c>
      <c r="BC25" s="24">
        <f>1/1000*'[1]4408Imp'!BA$212</f>
        <v>0</v>
      </c>
      <c r="BD25" s="321"/>
    </row>
    <row r="26" spans="2:56">
      <c r="B26" s="6" t="s">
        <v>17</v>
      </c>
      <c r="C26" s="185">
        <f t="shared" ref="C26:AB26" si="8">SUM(C18:C18)-SUM(C19:C25)</f>
        <v>9.6618599999999943E-3</v>
      </c>
      <c r="D26" s="32">
        <f t="shared" si="8"/>
        <v>9.7603599999999957E-3</v>
      </c>
      <c r="E26" s="32">
        <f t="shared" si="8"/>
        <v>1.1672844999999987E-2</v>
      </c>
      <c r="F26" s="32">
        <f t="shared" si="8"/>
        <v>1.4208999999999986E-2</v>
      </c>
      <c r="G26" s="32">
        <f t="shared" si="8"/>
        <v>1.4942207999999971E-2</v>
      </c>
      <c r="H26" s="32">
        <f t="shared" si="8"/>
        <v>1.5628950000000016E-2</v>
      </c>
      <c r="I26" s="32">
        <f t="shared" si="8"/>
        <v>1.8170177958333283E-2</v>
      </c>
      <c r="J26" s="46">
        <f t="shared" si="8"/>
        <v>2.0165989256898928E-2</v>
      </c>
      <c r="K26" s="32">
        <f t="shared" si="8"/>
        <v>1.0927700902879367E-2</v>
      </c>
      <c r="L26" s="32">
        <f t="shared" si="8"/>
        <v>7.5777666464646315E-3</v>
      </c>
      <c r="M26" s="32">
        <f t="shared" si="8"/>
        <v>1.1894719999999984E-2</v>
      </c>
      <c r="N26" s="32">
        <f t="shared" si="8"/>
        <v>1.250656E-2</v>
      </c>
      <c r="O26" s="32">
        <f t="shared" si="8"/>
        <v>9.0700999999999976E-3</v>
      </c>
      <c r="P26" s="32">
        <f t="shared" si="8"/>
        <v>1.0452559999999993E-2</v>
      </c>
      <c r="Q26" s="32">
        <f t="shared" si="8"/>
        <v>1.1440000000000027E-2</v>
      </c>
      <c r="R26" s="32">
        <f t="shared" si="8"/>
        <v>1.1423160000000009E-2</v>
      </c>
      <c r="S26" s="32">
        <f t="shared" si="8"/>
        <v>1.2511940000000013E-2</v>
      </c>
      <c r="T26" s="32">
        <f t="shared" si="8"/>
        <v>1.6310660000000032E-2</v>
      </c>
      <c r="U26" s="32">
        <f t="shared" si="8"/>
        <v>1.3345180000000033E-2</v>
      </c>
      <c r="V26" s="32">
        <f t="shared" si="8"/>
        <v>8.0543199999999898E-3</v>
      </c>
      <c r="W26" s="32">
        <f t="shared" si="8"/>
        <v>0</v>
      </c>
      <c r="X26" s="32">
        <f t="shared" si="8"/>
        <v>0</v>
      </c>
      <c r="Y26" s="32">
        <f t="shared" si="8"/>
        <v>0</v>
      </c>
      <c r="Z26" s="32">
        <f t="shared" si="8"/>
        <v>0</v>
      </c>
      <c r="AA26" s="32">
        <f t="shared" si="8"/>
        <v>0</v>
      </c>
      <c r="AB26" s="46">
        <f t="shared" si="8"/>
        <v>0</v>
      </c>
      <c r="AC26" s="5"/>
      <c r="AD26" s="169">
        <f t="shared" ref="AD26:BC26" si="9">SUM(AD18:AD18)-SUM(AD19:AD25)</f>
        <v>9.9893123875619966E-3</v>
      </c>
      <c r="AE26" s="61">
        <f t="shared" si="9"/>
        <v>9.415652370399985E-3</v>
      </c>
      <c r="AF26" s="61">
        <f t="shared" si="9"/>
        <v>1.3287971188800013E-2</v>
      </c>
      <c r="AG26" s="61">
        <f t="shared" si="9"/>
        <v>1.7315337222400001E-2</v>
      </c>
      <c r="AH26" s="61">
        <f t="shared" si="9"/>
        <v>2.1091292254199964E-2</v>
      </c>
      <c r="AI26" s="61">
        <f t="shared" si="9"/>
        <v>2.4703471650000003E-2</v>
      </c>
      <c r="AJ26" s="61">
        <f t="shared" si="9"/>
        <v>2.5779316243199998E-2</v>
      </c>
      <c r="AK26" s="61">
        <f t="shared" si="9"/>
        <v>3.1448938877500027E-2</v>
      </c>
      <c r="AL26" s="61">
        <f t="shared" si="9"/>
        <v>1.9914692302800005E-2</v>
      </c>
      <c r="AM26" s="61">
        <f t="shared" si="9"/>
        <v>1.4228958748399995E-2</v>
      </c>
      <c r="AN26" s="61">
        <f t="shared" si="9"/>
        <v>1.6715814933599998E-2</v>
      </c>
      <c r="AO26" s="61">
        <f t="shared" si="9"/>
        <v>1.9879462415999999E-2</v>
      </c>
      <c r="AP26" s="61">
        <f t="shared" si="9"/>
        <v>1.2042998281599993E-2</v>
      </c>
      <c r="AQ26" s="61">
        <f t="shared" si="9"/>
        <v>1.3157982081300007E-2</v>
      </c>
      <c r="AR26" s="61">
        <f t="shared" si="9"/>
        <v>2.0979222966999986E-2</v>
      </c>
      <c r="AS26" s="61">
        <f t="shared" si="9"/>
        <v>1.6315242989499996E-2</v>
      </c>
      <c r="AT26" s="61">
        <f t="shared" si="9"/>
        <v>1.4687072005699991E-2</v>
      </c>
      <c r="AU26" s="61">
        <f t="shared" si="9"/>
        <v>1.7568337501000009E-2</v>
      </c>
      <c r="AV26" s="61">
        <f t="shared" si="9"/>
        <v>1.3618668431999992E-2</v>
      </c>
      <c r="AW26" s="61">
        <f t="shared" si="9"/>
        <v>1.0810862364999979E-2</v>
      </c>
      <c r="AX26" s="61">
        <f t="shared" si="9"/>
        <v>0</v>
      </c>
      <c r="AY26" s="61">
        <f t="shared" si="9"/>
        <v>0</v>
      </c>
      <c r="AZ26" s="61">
        <f t="shared" si="9"/>
        <v>0</v>
      </c>
      <c r="BA26" s="61">
        <f t="shared" si="9"/>
        <v>0</v>
      </c>
      <c r="BB26" s="61">
        <f t="shared" si="9"/>
        <v>0</v>
      </c>
      <c r="BC26" s="171">
        <f t="shared" si="9"/>
        <v>0</v>
      </c>
      <c r="BD26" s="321"/>
    </row>
    <row r="27" spans="2:56" ht="17.149999999999999" customHeight="1">
      <c r="B27" s="92" t="s">
        <v>73</v>
      </c>
      <c r="C27" s="132">
        <f>1/$A$1*'[1]4408Imp'!$B$194</f>
        <v>5.1682799999999991E-3</v>
      </c>
      <c r="D27" s="109">
        <f>1/$A$1*'[1]4408Imp'!$C$194</f>
        <v>4.1918599999999995E-3</v>
      </c>
      <c r="E27" s="109">
        <f>1/$A$1*'[1]4408Imp'!$D$194</f>
        <v>3.4579999999999993E-3</v>
      </c>
      <c r="F27" s="109">
        <f>1/$A$1*'[1]4408Imp'!$E$194</f>
        <v>5.3882599999999989E-3</v>
      </c>
      <c r="G27" s="109">
        <f>1/$A$1*'[1]4408Imp'!$F$194</f>
        <v>6.7496199999999987E-3</v>
      </c>
      <c r="H27" s="109">
        <f>1/$A$1*'[1]4408Imp'!$G$194</f>
        <v>4.7821999999999995E-3</v>
      </c>
      <c r="I27" s="109">
        <f>1/$A$1*'[1]4408Imp'!$H$194</f>
        <v>4.938699999999999E-3</v>
      </c>
      <c r="J27" s="95">
        <f>1/$A$1*'[1]4408Imp'!$I$194</f>
        <v>4.2033000000000001E-3</v>
      </c>
      <c r="K27" s="109">
        <f>1/$A$1*'[1]4408Imp'!$J$194</f>
        <v>5.0009999999999994E-3</v>
      </c>
      <c r="L27" s="109">
        <f>1/$A$1*'[1]4408Imp'!$K$194</f>
        <v>2.3428999999999993E-3</v>
      </c>
      <c r="M27" s="109">
        <f>1/$A$1*'[1]4408Imp'!L$194</f>
        <v>4.2449999999999996E-3</v>
      </c>
      <c r="N27" s="109">
        <f>1/$A$1*'[1]4408Imp'!M$194</f>
        <v>3.8629999999999992E-3</v>
      </c>
      <c r="O27" s="109">
        <f>1/$A$1*'[1]4408Imp'!N$194</f>
        <v>2.4699999999999995E-3</v>
      </c>
      <c r="P27" s="109">
        <f>1/$A$1*'[1]4408Imp'!O$194</f>
        <v>1.9919999999999998E-3</v>
      </c>
      <c r="Q27" s="109">
        <f>1/$A$1*'[1]4408Imp'!P$194</f>
        <v>2.1809999999999998E-3</v>
      </c>
      <c r="R27" s="109">
        <f>1/$A$1*'[1]4408Imp'!Q$194</f>
        <v>5.1369999999999992E-3</v>
      </c>
      <c r="S27" s="109">
        <f>1/$A$1*'[1]4408Imp'!R$194</f>
        <v>6.3169999999999988E-3</v>
      </c>
      <c r="T27" s="109">
        <f>1/$A$1*'[1]4408Imp'!S$194</f>
        <v>1.1236999999999997E-2</v>
      </c>
      <c r="U27" s="109">
        <f>1/$A$1*'[1]4408Imp'!T$194</f>
        <v>1.3281999999999997E-2</v>
      </c>
      <c r="V27" s="109">
        <f>1/$A$1*'[1]4408Imp'!U$194</f>
        <v>1.3098999999999998E-2</v>
      </c>
      <c r="W27" s="109">
        <f>1/$A$1*'[1]4408Imp'!V$194</f>
        <v>0</v>
      </c>
      <c r="X27" s="109">
        <f>1/$A$1*'[1]4408Imp'!W$194</f>
        <v>0</v>
      </c>
      <c r="Y27" s="109">
        <f>1/$A$1*'[1]4408Imp'!X$194</f>
        <v>0</v>
      </c>
      <c r="Z27" s="109">
        <f>1/$A$1*'[1]4408Imp'!Y$194</f>
        <v>0</v>
      </c>
      <c r="AA27" s="109">
        <f>1/$A$1*'[1]4408Imp'!Z$194</f>
        <v>0</v>
      </c>
      <c r="AB27" s="95">
        <f>1/$A$1*'[1]4408Imp'!AA$194</f>
        <v>0</v>
      </c>
      <c r="AC27" s="5"/>
      <c r="AD27" s="132">
        <f>1/1000*'[1]4408Imp'!AB$194</f>
        <v>2.1647973994680003E-3</v>
      </c>
      <c r="AE27" s="109">
        <f>1/1000*'[1]4408Imp'!AC$194</f>
        <v>1.9057678388E-3</v>
      </c>
      <c r="AF27" s="109">
        <f>1/1000*'[1]4408Imp'!AD$194</f>
        <v>2.1367779935999999E-3</v>
      </c>
      <c r="AG27" s="109">
        <f>1/1000*'[1]4408Imp'!AE$194</f>
        <v>2.3126083119999999E-3</v>
      </c>
      <c r="AH27" s="109">
        <f>1/1000*'[1]4408Imp'!AF$194</f>
        <v>3.5732495301999999E-3</v>
      </c>
      <c r="AI27" s="109">
        <f>1/1000*'[1]4408Imp'!AG$194</f>
        <v>4.3272659430000004E-3</v>
      </c>
      <c r="AJ27" s="109">
        <f>1/1000*'[1]4408Imp'!AH$194</f>
        <v>4.1986862207999999E-3</v>
      </c>
      <c r="AK27" s="109">
        <f>1/1000*'[1]4408Imp'!AI$194</f>
        <v>3.4780069325E-3</v>
      </c>
      <c r="AL27" s="109">
        <f>1/1000*'[1]4408Imp'!AJ$194</f>
        <v>3.1156103480000008E-3</v>
      </c>
      <c r="AM27" s="109">
        <f>1/1000*'[1]4408Imp'!AK$194</f>
        <v>1.5471079755999999E-3</v>
      </c>
      <c r="AN27" s="109">
        <f>1/1000*'[1]4408Imp'!AL$194</f>
        <v>1.6219382706000002E-3</v>
      </c>
      <c r="AO27" s="109">
        <f>1/1000*'[1]4408Imp'!AM$194</f>
        <v>1.9638266400000002E-3</v>
      </c>
      <c r="AP27" s="109">
        <f>1/1000*'[1]4408Imp'!AN$194</f>
        <v>1.0137380352000002E-3</v>
      </c>
      <c r="AQ27" s="109">
        <f>1/1000*'[1]4408Imp'!AO$194</f>
        <v>1.2123494445000001E-3</v>
      </c>
      <c r="AR27" s="109">
        <f>1/1000*'[1]4408Imp'!AP$194</f>
        <v>9.5589427650000008E-4</v>
      </c>
      <c r="AS27" s="109">
        <f>1/1000*'[1]4408Imp'!AQ$194</f>
        <v>1.4337735649999999E-3</v>
      </c>
      <c r="AT27" s="109">
        <f>1/1000*'[1]4408Imp'!AR$194</f>
        <v>1.9489055471999998E-3</v>
      </c>
      <c r="AU27" s="109">
        <f>1/1000*'[1]4408Imp'!AS$194</f>
        <v>3.4326454161999996E-3</v>
      </c>
      <c r="AV27" s="109">
        <f>1/1000*'[1]4408Imp'!AT$194</f>
        <v>4.5047260920000002E-3</v>
      </c>
      <c r="AW27" s="109">
        <f>1/1000*'[1]4408Imp'!AU$194</f>
        <v>4.2997105300000005E-3</v>
      </c>
      <c r="AX27" s="109">
        <f>1/1000*'[1]4408Imp'!AV$194</f>
        <v>0</v>
      </c>
      <c r="AY27" s="109">
        <f>1/1000*'[1]4408Imp'!AW$194</f>
        <v>0</v>
      </c>
      <c r="AZ27" s="109">
        <f>1/1000*'[1]4408Imp'!AX$194</f>
        <v>0</v>
      </c>
      <c r="BA27" s="109">
        <f>1/1000*'[1]4408Imp'!AY$194</f>
        <v>0</v>
      </c>
      <c r="BB27" s="109">
        <f>1/1000*'[1]4408Imp'!AZ$194</f>
        <v>0</v>
      </c>
      <c r="BC27" s="133">
        <f>1/1000*'[1]4408Imp'!BA$194</f>
        <v>0</v>
      </c>
      <c r="BD27" s="321"/>
    </row>
    <row r="28" spans="2:56" ht="17.149999999999999" customHeight="1">
      <c r="B28" s="83" t="s">
        <v>127</v>
      </c>
      <c r="C28" s="57">
        <f>1/$A$1*'[1]4408Imp'!$B$273</f>
        <v>1.8649399999999997E-2</v>
      </c>
      <c r="D28" s="58">
        <f>1/$A$1*'[1]4408Imp'!$C$273</f>
        <v>1.6130199999999997E-2</v>
      </c>
      <c r="E28" s="58">
        <f>1/$A$1*'[1]4408Imp'!$D$273</f>
        <v>1.5581999999999999E-2</v>
      </c>
      <c r="F28" s="58">
        <f>1/$A$1*'[1]4408Imp'!$E$273</f>
        <v>1.4462539999999998E-2</v>
      </c>
      <c r="G28" s="58">
        <f>1/$A$1*'[1]4408Imp'!$F$273</f>
        <v>1.0532339999999998E-2</v>
      </c>
      <c r="H28" s="58">
        <f>1/$A$1*'[1]4408Imp'!$G$273</f>
        <v>4.5459999999999997E-3</v>
      </c>
      <c r="I28" s="58">
        <f>1/$A$1*'[1]4408Imp'!$H$273</f>
        <v>6.8045399999999987E-3</v>
      </c>
      <c r="J28" s="59">
        <f>1/$A$1*'[1]4408Imp'!$I$273</f>
        <v>9.3327399999999991E-3</v>
      </c>
      <c r="K28" s="58">
        <f>1/$A$1*'[1]4408Imp'!$J$273</f>
        <v>9.6359399999999991E-3</v>
      </c>
      <c r="L28" s="58">
        <f>1/$A$1*'[1]4408Imp'!$K$273</f>
        <v>3.2510799999999991E-3</v>
      </c>
      <c r="M28" s="58">
        <f>1/$A$1*'[1]4408Imp'!L$273</f>
        <v>2.0789999999999997E-3</v>
      </c>
      <c r="N28" s="58">
        <f>1/$A$1*'[1]4408Imp'!M$273</f>
        <v>3.1199999999999995E-3</v>
      </c>
      <c r="O28" s="58">
        <f>1/$A$1*'[1]4408Imp'!N$273</f>
        <v>2.3539999999999993E-3</v>
      </c>
      <c r="P28" s="58">
        <f>1/$A$1*'[1]4408Imp'!O$273</f>
        <v>3.1109999999999992E-3</v>
      </c>
      <c r="Q28" s="58">
        <f>1/$A$1*'[1]4408Imp'!P$273</f>
        <v>2.7469999999999994E-3</v>
      </c>
      <c r="R28" s="58">
        <f>1/$A$1*'[1]4408Imp'!Q$273</f>
        <v>2.0110000000000002E-3</v>
      </c>
      <c r="S28" s="58">
        <f>1/$A$1*'[1]4408Imp'!R$273</f>
        <v>4.6949999999999987E-3</v>
      </c>
      <c r="T28" s="58">
        <f>1/$A$1*'[1]4408Imp'!S$273</f>
        <v>6.4309999999999983E-3</v>
      </c>
      <c r="U28" s="58">
        <f>1/$A$1*'[1]4408Imp'!T$273</f>
        <v>9.1176999999999994E-3</v>
      </c>
      <c r="V28" s="58">
        <f>1/$A$1*'[1]4408Imp'!U$273</f>
        <v>6.7090199999999987E-3</v>
      </c>
      <c r="W28" s="58">
        <f>1/$A$1*'[1]4408Imp'!V$273</f>
        <v>0</v>
      </c>
      <c r="X28" s="58">
        <f>1/$A$1*'[1]4408Imp'!W$273</f>
        <v>0</v>
      </c>
      <c r="Y28" s="58">
        <f>1/$A$1*'[1]4408Imp'!X$273</f>
        <v>0</v>
      </c>
      <c r="Z28" s="58">
        <f>1/$A$1*'[1]4408Imp'!Y$273</f>
        <v>0</v>
      </c>
      <c r="AA28" s="58">
        <f>1/$A$1*'[1]4408Imp'!Z$273</f>
        <v>0</v>
      </c>
      <c r="AB28" s="59">
        <f>1/$A$1*'[1]4408Imp'!AA$273</f>
        <v>0</v>
      </c>
      <c r="AC28" s="17"/>
      <c r="AD28" s="57">
        <f>1/1000*'[1]4408Imp'!AB$273</f>
        <v>6.4205755797309997E-3</v>
      </c>
      <c r="AE28" s="58">
        <f>1/1000*'[1]4408Imp'!AC$273</f>
        <v>5.3683390188000004E-3</v>
      </c>
      <c r="AF28" s="58">
        <f>1/1000*'[1]4408Imp'!AD$273</f>
        <v>5.2901933584000001E-3</v>
      </c>
      <c r="AG28" s="58">
        <f>1/1000*'[1]4408Imp'!AE$273</f>
        <v>5.7430865584000004E-3</v>
      </c>
      <c r="AH28" s="58">
        <f>1/1000*'[1]4408Imp'!AF$273</f>
        <v>4.4208006976000011E-3</v>
      </c>
      <c r="AI28" s="58">
        <f>1/1000*'[1]4408Imp'!AG$273</f>
        <v>2.4237270057E-3</v>
      </c>
      <c r="AJ28" s="58">
        <f>1/1000*'[1]4408Imp'!AH$273</f>
        <v>4.5803383968000006E-3</v>
      </c>
      <c r="AK28" s="58">
        <f>1/1000*'[1]4408Imp'!AI$273</f>
        <v>6.7470276904999993E-3</v>
      </c>
      <c r="AL28" s="58">
        <f>1/1000*'[1]4408Imp'!AJ$273</f>
        <v>7.6266142508000017E-3</v>
      </c>
      <c r="AM28" s="58">
        <f>1/1000*'[1]4408Imp'!AK$273</f>
        <v>4.6677037792000001E-3</v>
      </c>
      <c r="AN28" s="58">
        <f>1/1000*'[1]4408Imp'!AL$273</f>
        <v>2.6886760326E-3</v>
      </c>
      <c r="AO28" s="58">
        <f>1/1000*'[1]4408Imp'!AM$273</f>
        <v>5.5184169600000004E-3</v>
      </c>
      <c r="AP28" s="58">
        <f>1/1000*'[1]4408Imp'!AN$273</f>
        <v>3.8099343568000002E-3</v>
      </c>
      <c r="AQ28" s="58">
        <f>1/1000*'[1]4408Imp'!AO$273</f>
        <v>3.8689266249000002E-3</v>
      </c>
      <c r="AR28" s="58">
        <f>1/1000*'[1]4408Imp'!AP$273</f>
        <v>4.029157167E-3</v>
      </c>
      <c r="AS28" s="58">
        <f>1/1000*'[1]4408Imp'!AQ$273</f>
        <v>4.4134944734999992E-3</v>
      </c>
      <c r="AT28" s="58">
        <f>1/1000*'[1]4408Imp'!AR$273</f>
        <v>8.8739276410999997E-3</v>
      </c>
      <c r="AU28" s="58">
        <f>1/1000*'[1]4408Imp'!AS$273</f>
        <v>8.8201361391000016E-3</v>
      </c>
      <c r="AV28" s="58">
        <f>1/1000*'[1]4408Imp'!AT$273</f>
        <v>9.5431697040000013E-3</v>
      </c>
      <c r="AW28" s="58">
        <f>1/1000*'[1]4408Imp'!AU$273</f>
        <v>8.0007652970833336E-3</v>
      </c>
      <c r="AX28" s="58">
        <f>1/1000*'[1]4408Imp'!AV$273</f>
        <v>0</v>
      </c>
      <c r="AY28" s="58">
        <f>1/1000*'[1]4408Imp'!AW$273</f>
        <v>0</v>
      </c>
      <c r="AZ28" s="58">
        <f>1/1000*'[1]4408Imp'!AX$273</f>
        <v>0</v>
      </c>
      <c r="BA28" s="58">
        <f>1/1000*'[1]4408Imp'!AY$273</f>
        <v>0</v>
      </c>
      <c r="BB28" s="58">
        <f>1/1000*'[1]4408Imp'!AZ$273</f>
        <v>0</v>
      </c>
      <c r="BC28" s="60">
        <f>1/1000*'[1]4408Imp'!BA$273</f>
        <v>0</v>
      </c>
      <c r="BD28" s="321"/>
    </row>
    <row r="29" spans="2:56">
      <c r="B29" s="6" t="s">
        <v>92</v>
      </c>
      <c r="C29" s="20">
        <f>1/$A$1*'[1]4408Imp'!$B$29</f>
        <v>7.8309999999999994E-3</v>
      </c>
      <c r="D29" s="23">
        <f>1/$A$1*'[1]4408Imp'!$C$29</f>
        <v>6.2521999999999994E-3</v>
      </c>
      <c r="E29" s="23">
        <f>1/$A$1*'[1]4408Imp'!$D$29</f>
        <v>6.3599999999999993E-3</v>
      </c>
      <c r="F29" s="23">
        <f>1/$A$1*'[1]4408Imp'!$E$29</f>
        <v>5.6369999999999988E-3</v>
      </c>
      <c r="G29" s="23">
        <f>1/$A$1*'[1]4408Imp'!$F$29</f>
        <v>2.5329999999999997E-3</v>
      </c>
      <c r="H29" s="23">
        <f>1/$A$1*'[1]4408Imp'!$G$29</f>
        <v>9.7099999999999997E-4</v>
      </c>
      <c r="I29" s="23">
        <f>1/$A$1*'[1]4408Imp'!$H$29</f>
        <v>1.9578599999999996E-3</v>
      </c>
      <c r="J29" s="43">
        <f>1/$A$1*'[1]4408Imp'!$I$29</f>
        <v>2.0156399999999995E-3</v>
      </c>
      <c r="K29" s="23">
        <f>1/$A$1*'[1]4408Imp'!$J$29</f>
        <v>1.8669999999999997E-3</v>
      </c>
      <c r="L29" s="23">
        <f>1/$A$1*'[1]4408Imp'!$K$29</f>
        <v>1.2669999999999999E-3</v>
      </c>
      <c r="M29" s="23">
        <f>1/$A$1*'[1]4408Imp'!L$29</f>
        <v>9.1299999999999986E-4</v>
      </c>
      <c r="N29" s="23">
        <f>1/$A$1*'[1]4408Imp'!M$29</f>
        <v>9.5799999999999987E-4</v>
      </c>
      <c r="O29" s="23">
        <f>1/$A$1*'[1]4408Imp'!N$29</f>
        <v>7.2099999999999985E-4</v>
      </c>
      <c r="P29" s="23">
        <f>1/$A$1*'[1]4408Imp'!O$29</f>
        <v>5.3299999999999984E-4</v>
      </c>
      <c r="Q29" s="23">
        <f>1/$A$1*'[1]4408Imp'!P$29</f>
        <v>7.2899999999999983E-4</v>
      </c>
      <c r="R29" s="23">
        <f>1/$A$1*'[1]4408Imp'!Q$29</f>
        <v>3.6999999999999994E-4</v>
      </c>
      <c r="S29" s="23">
        <f>1/$A$1*'[1]4408Imp'!R$29</f>
        <v>6.9899999999999986E-4</v>
      </c>
      <c r="T29" s="23">
        <f>1/$A$1*'[1]4408Imp'!S$29</f>
        <v>6.0199999999999978E-4</v>
      </c>
      <c r="U29" s="23">
        <f>1/$A$1*'[1]4408Imp'!T$29</f>
        <v>8.7299999999999997E-4</v>
      </c>
      <c r="V29" s="23">
        <f>1/$A$1*'[1]4408Imp'!U$29</f>
        <v>8.8959999999999994E-4</v>
      </c>
      <c r="W29" s="23">
        <f>1/$A$1*'[1]4408Imp'!V$29</f>
        <v>0</v>
      </c>
      <c r="X29" s="23">
        <f>1/$A$1*'[1]4408Imp'!W$29</f>
        <v>0</v>
      </c>
      <c r="Y29" s="23">
        <f>1/$A$1*'[1]4408Imp'!X$29</f>
        <v>0</v>
      </c>
      <c r="Z29" s="23">
        <f>1/$A$1*'[1]4408Imp'!Y$29</f>
        <v>0</v>
      </c>
      <c r="AA29" s="23">
        <f>1/$A$1*'[1]4408Imp'!Z$29</f>
        <v>0</v>
      </c>
      <c r="AB29" s="43">
        <f>1/$A$1*'[1]4408Imp'!AA$29</f>
        <v>0</v>
      </c>
      <c r="AC29" s="5"/>
      <c r="AD29" s="20">
        <f>1/1000*'[1]4408Imp'!AB$29</f>
        <v>4.0296579424769999E-3</v>
      </c>
      <c r="AE29" s="23">
        <f>1/1000*'[1]4408Imp'!AC$29</f>
        <v>3.1425815872000002E-3</v>
      </c>
      <c r="AF29" s="23">
        <f>1/1000*'[1]4408Imp'!AD$29</f>
        <v>3.1809407184000002E-3</v>
      </c>
      <c r="AG29" s="23">
        <f>1/1000*'[1]4408Imp'!AE$29</f>
        <v>3.5494216688000007E-3</v>
      </c>
      <c r="AH29" s="23">
        <f>1/1000*'[1]4408Imp'!AF$29</f>
        <v>1.9863590320000003E-3</v>
      </c>
      <c r="AI29" s="23">
        <f>1/1000*'[1]4408Imp'!AG$29</f>
        <v>1.0192799330999999E-3</v>
      </c>
      <c r="AJ29" s="23">
        <f>1/1000*'[1]4408Imp'!AH$29</f>
        <v>1.782813884E-3</v>
      </c>
      <c r="AK29" s="23">
        <f>1/1000*'[1]4408Imp'!AI$29</f>
        <v>2.2682912515E-3</v>
      </c>
      <c r="AL29" s="23">
        <f>1/1000*'[1]4408Imp'!AJ$29</f>
        <v>1.9677186048000003E-3</v>
      </c>
      <c r="AM29" s="23">
        <f>1/1000*'[1]4408Imp'!AK$29</f>
        <v>1.0754716983999999E-3</v>
      </c>
      <c r="AN29" s="23">
        <f>1/1000*'[1]4408Imp'!AL$29</f>
        <v>6.5424090420000008E-4</v>
      </c>
      <c r="AO29" s="23">
        <f>1/1000*'[1]4408Imp'!AM$29</f>
        <v>7.2919780800000003E-4</v>
      </c>
      <c r="AP29" s="23">
        <f>1/1000*'[1]4408Imp'!AN$29</f>
        <v>9.8945403040000008E-4</v>
      </c>
      <c r="AQ29" s="23">
        <f>1/1000*'[1]4408Imp'!AO$29</f>
        <v>6.5875486530000006E-4</v>
      </c>
      <c r="AR29" s="23">
        <f>1/1000*'[1]4408Imp'!AP$29</f>
        <v>4.6758018850000005E-4</v>
      </c>
      <c r="AS29" s="23">
        <f>1/1000*'[1]4408Imp'!AQ$29</f>
        <v>8.6860757899999994E-4</v>
      </c>
      <c r="AT29" s="23">
        <f>1/1000*'[1]4408Imp'!AR$29</f>
        <v>1.3990684688E-3</v>
      </c>
      <c r="AU29" s="23">
        <f>1/1000*'[1]4408Imp'!AS$29</f>
        <v>1.1415629797E-3</v>
      </c>
      <c r="AV29" s="23">
        <f>1/1000*'[1]4408Imp'!AT$29</f>
        <v>1.3037696740000001E-3</v>
      </c>
      <c r="AW29" s="23">
        <f>1/1000*'[1]4408Imp'!AU$29</f>
        <v>2.0326460858333334E-3</v>
      </c>
      <c r="AX29" s="23">
        <f>1/1000*'[1]4408Imp'!AV$29</f>
        <v>0</v>
      </c>
      <c r="AY29" s="23">
        <f>1/1000*'[1]4408Imp'!AW$29</f>
        <v>0</v>
      </c>
      <c r="AZ29" s="23">
        <f>1/1000*'[1]4408Imp'!AX$29</f>
        <v>0</v>
      </c>
      <c r="BA29" s="23">
        <f>1/1000*'[1]4408Imp'!AY$29</f>
        <v>0</v>
      </c>
      <c r="BB29" s="23">
        <f>1/1000*'[1]4408Imp'!AZ$29</f>
        <v>0</v>
      </c>
      <c r="BC29" s="24">
        <f>1/1000*'[1]4408Imp'!BA$29</f>
        <v>0</v>
      </c>
      <c r="BD29" s="321"/>
    </row>
    <row r="30" spans="2:56">
      <c r="B30" s="6" t="s">
        <v>150</v>
      </c>
      <c r="C30" s="19">
        <f>SUM(C36:C39)</f>
        <v>9.6843999999999975E-3</v>
      </c>
      <c r="D30" s="23">
        <f t="shared" ref="D30:K30" si="10">SUM(D36:D39)</f>
        <v>9.107999999999998E-3</v>
      </c>
      <c r="E30" s="23">
        <f t="shared" si="10"/>
        <v>8.5569999999999986E-3</v>
      </c>
      <c r="F30" s="23">
        <f t="shared" si="10"/>
        <v>7.6399999999999984E-3</v>
      </c>
      <c r="G30" s="23">
        <f t="shared" si="10"/>
        <v>7.2768199999999989E-3</v>
      </c>
      <c r="H30" s="23">
        <f t="shared" si="10"/>
        <v>3.3169999999999996E-3</v>
      </c>
      <c r="I30" s="23">
        <f t="shared" si="10"/>
        <v>4.2712799999999997E-3</v>
      </c>
      <c r="J30" s="23">
        <f t="shared" si="10"/>
        <v>6.3740999999999997E-3</v>
      </c>
      <c r="K30" s="23">
        <f t="shared" si="10"/>
        <v>6.9169999999999995E-3</v>
      </c>
      <c r="L30" s="23">
        <f>SUM(L36:L39)</f>
        <v>8.3299999999999986E-4</v>
      </c>
      <c r="M30" s="23">
        <f>SUM(M36:M39)</f>
        <v>1.2399999999999998E-4</v>
      </c>
      <c r="N30" s="23">
        <f>SUM(N36:N39)</f>
        <v>2.0399999999999994E-4</v>
      </c>
      <c r="O30" s="23">
        <f t="shared" ref="O30:AB30" si="11">SUM(O36:O39)</f>
        <v>6.3900000000000003E-4</v>
      </c>
      <c r="P30" s="23">
        <f t="shared" si="11"/>
        <v>1.5059999999999997E-3</v>
      </c>
      <c r="Q30" s="23">
        <f t="shared" si="11"/>
        <v>7.8399999999999976E-4</v>
      </c>
      <c r="R30" s="23">
        <f t="shared" si="11"/>
        <v>4.2999999999999995E-5</v>
      </c>
      <c r="S30" s="23">
        <f t="shared" si="11"/>
        <v>5.6299999999999992E-4</v>
      </c>
      <c r="T30" s="23">
        <f t="shared" si="11"/>
        <v>3.1199999999999995E-3</v>
      </c>
      <c r="U30" s="23">
        <f t="shared" si="11"/>
        <v>5.7749999999999998E-3</v>
      </c>
      <c r="V30" s="23">
        <f t="shared" si="11"/>
        <v>3.984999999999999E-3</v>
      </c>
      <c r="W30" s="23">
        <f t="shared" si="11"/>
        <v>0</v>
      </c>
      <c r="X30" s="23">
        <f t="shared" si="11"/>
        <v>0</v>
      </c>
      <c r="Y30" s="23">
        <f t="shared" si="11"/>
        <v>0</v>
      </c>
      <c r="Z30" s="23">
        <f t="shared" si="11"/>
        <v>0</v>
      </c>
      <c r="AA30" s="23">
        <f t="shared" si="11"/>
        <v>0</v>
      </c>
      <c r="AB30" s="43">
        <f t="shared" si="11"/>
        <v>0</v>
      </c>
      <c r="AC30" s="5"/>
      <c r="AD30" s="19">
        <f>SUM(AD36:AD39)</f>
        <v>1.9910319999999998E-3</v>
      </c>
      <c r="AE30" s="23">
        <f>SUM(AE36:AE39)</f>
        <v>1.8647760000000001E-3</v>
      </c>
      <c r="AF30" s="23">
        <f>SUM(AF36:AF39)</f>
        <v>1.7451729999999998E-3</v>
      </c>
      <c r="AG30" s="23">
        <f t="shared" ref="AG30:BB30" si="12">SUM(AG36:AG39)</f>
        <v>1.5905000000000001E-3</v>
      </c>
      <c r="AH30" s="23">
        <f t="shared" si="12"/>
        <v>2.0211173297000002E-3</v>
      </c>
      <c r="AI30" s="23">
        <f t="shared" si="12"/>
        <v>9.9562088340000008E-4</v>
      </c>
      <c r="AJ30" s="23">
        <f t="shared" si="12"/>
        <v>1.5582561020000001E-3</v>
      </c>
      <c r="AK30" s="23">
        <f t="shared" si="12"/>
        <v>1.9958564090000004E-3</v>
      </c>
      <c r="AL30" s="23">
        <f t="shared" si="12"/>
        <v>3.2484588872000006E-3</v>
      </c>
      <c r="AM30" s="23">
        <f t="shared" si="12"/>
        <v>6.1979053839999998E-4</v>
      </c>
      <c r="AN30" s="23">
        <f t="shared" si="12"/>
        <v>8.1448356600000014E-5</v>
      </c>
      <c r="AO30" s="23">
        <f t="shared" si="12"/>
        <v>7.5122063999999992E-5</v>
      </c>
      <c r="AP30" s="23">
        <f t="shared" si="12"/>
        <v>1.690591232E-4</v>
      </c>
      <c r="AQ30" s="23">
        <f t="shared" si="12"/>
        <v>4.5906440550000003E-4</v>
      </c>
      <c r="AR30" s="23">
        <f t="shared" si="12"/>
        <v>2.6351727450000005E-4</v>
      </c>
      <c r="AS30" s="23">
        <f t="shared" si="12"/>
        <v>1.1876088E-5</v>
      </c>
      <c r="AT30" s="23">
        <f t="shared" si="12"/>
        <v>1.2358759879999999E-4</v>
      </c>
      <c r="AU30" s="23">
        <f t="shared" si="12"/>
        <v>1.0529278473999999E-3</v>
      </c>
      <c r="AV30" s="23">
        <f t="shared" si="12"/>
        <v>1.883817824E-3</v>
      </c>
      <c r="AW30" s="23">
        <f t="shared" si="12"/>
        <v>1.1994633650000001E-3</v>
      </c>
      <c r="AX30" s="23">
        <f t="shared" si="12"/>
        <v>0</v>
      </c>
      <c r="AY30" s="23">
        <f t="shared" si="12"/>
        <v>0</v>
      </c>
      <c r="AZ30" s="23">
        <f t="shared" si="12"/>
        <v>0</v>
      </c>
      <c r="BA30" s="23">
        <f t="shared" si="12"/>
        <v>0</v>
      </c>
      <c r="BB30" s="23">
        <f t="shared" si="12"/>
        <v>0</v>
      </c>
      <c r="BC30" s="24">
        <f>SUM(BC36:BC39)</f>
        <v>0</v>
      </c>
      <c r="BD30" s="321"/>
    </row>
    <row r="31" spans="2:56">
      <c r="B31" s="6" t="s">
        <v>17</v>
      </c>
      <c r="C31" s="185">
        <f t="shared" ref="C31:AB31" si="13">SUM(C28:C28)-SUM(C29:C30)</f>
        <v>1.1339999999999996E-3</v>
      </c>
      <c r="D31" s="32">
        <f t="shared" si="13"/>
        <v>7.6999999999999985E-4</v>
      </c>
      <c r="E31" s="32">
        <f t="shared" si="13"/>
        <v>6.6500000000000066E-4</v>
      </c>
      <c r="F31" s="32">
        <f t="shared" si="13"/>
        <v>1.1855400000000006E-3</v>
      </c>
      <c r="G31" s="32">
        <f t="shared" si="13"/>
        <v>7.2251999999999907E-4</v>
      </c>
      <c r="H31" s="32">
        <f t="shared" si="13"/>
        <v>2.5800000000000042E-4</v>
      </c>
      <c r="I31" s="32">
        <f t="shared" si="13"/>
        <v>5.7539999999999935E-4</v>
      </c>
      <c r="J31" s="46">
        <f t="shared" si="13"/>
        <v>9.4299999999999939E-4</v>
      </c>
      <c r="K31" s="32">
        <f t="shared" si="13"/>
        <v>8.5193999999999895E-4</v>
      </c>
      <c r="L31" s="32">
        <f t="shared" si="13"/>
        <v>1.1510799999999992E-3</v>
      </c>
      <c r="M31" s="32">
        <f t="shared" si="13"/>
        <v>1.042E-3</v>
      </c>
      <c r="N31" s="32">
        <f t="shared" si="13"/>
        <v>1.9579999999999997E-3</v>
      </c>
      <c r="O31" s="32">
        <f t="shared" si="13"/>
        <v>9.9399999999999944E-4</v>
      </c>
      <c r="P31" s="32">
        <f t="shared" si="13"/>
        <v>1.0719999999999996E-3</v>
      </c>
      <c r="Q31" s="32">
        <f t="shared" si="13"/>
        <v>1.2339999999999999E-3</v>
      </c>
      <c r="R31" s="32">
        <f t="shared" si="13"/>
        <v>1.5980000000000002E-3</v>
      </c>
      <c r="S31" s="32">
        <f t="shared" si="13"/>
        <v>3.432999999999999E-3</v>
      </c>
      <c r="T31" s="32">
        <f t="shared" si="13"/>
        <v>2.7089999999999992E-3</v>
      </c>
      <c r="U31" s="32">
        <f t="shared" si="13"/>
        <v>2.4697E-3</v>
      </c>
      <c r="V31" s="32">
        <f t="shared" si="13"/>
        <v>1.8344199999999998E-3</v>
      </c>
      <c r="W31" s="32">
        <f t="shared" si="13"/>
        <v>0</v>
      </c>
      <c r="X31" s="32">
        <f t="shared" si="13"/>
        <v>0</v>
      </c>
      <c r="Y31" s="32">
        <f t="shared" si="13"/>
        <v>0</v>
      </c>
      <c r="Z31" s="32">
        <f t="shared" si="13"/>
        <v>0</v>
      </c>
      <c r="AA31" s="32">
        <f t="shared" si="13"/>
        <v>0</v>
      </c>
      <c r="AB31" s="46">
        <f t="shared" si="13"/>
        <v>0</v>
      </c>
      <c r="AC31" s="5"/>
      <c r="AD31" s="169">
        <f t="shared" ref="AD31:BC31" si="14">SUM(AD28:AD28)-SUM(AD29:AD30)</f>
        <v>3.9988563725399957E-4</v>
      </c>
      <c r="AE31" s="61">
        <f t="shared" si="14"/>
        <v>3.6098143160000033E-4</v>
      </c>
      <c r="AF31" s="61">
        <f t="shared" si="14"/>
        <v>3.6407963999999984E-4</v>
      </c>
      <c r="AG31" s="61">
        <f t="shared" si="14"/>
        <v>6.0316488959999935E-4</v>
      </c>
      <c r="AH31" s="61">
        <f t="shared" si="14"/>
        <v>4.1332433590000016E-4</v>
      </c>
      <c r="AI31" s="61">
        <f t="shared" si="14"/>
        <v>4.0882618920000001E-4</v>
      </c>
      <c r="AJ31" s="61">
        <f t="shared" si="14"/>
        <v>1.2392684108000008E-3</v>
      </c>
      <c r="AK31" s="61">
        <f t="shared" si="14"/>
        <v>2.4828800299999988E-3</v>
      </c>
      <c r="AL31" s="61">
        <f t="shared" si="14"/>
        <v>2.4104367588000013E-3</v>
      </c>
      <c r="AM31" s="61">
        <f t="shared" si="14"/>
        <v>2.9724415424000001E-3</v>
      </c>
      <c r="AN31" s="61">
        <f t="shared" si="14"/>
        <v>1.9529867718000001E-3</v>
      </c>
      <c r="AO31" s="61">
        <f t="shared" si="14"/>
        <v>4.7140970880000001E-3</v>
      </c>
      <c r="AP31" s="61">
        <f t="shared" si="14"/>
        <v>2.6514212032000004E-3</v>
      </c>
      <c r="AQ31" s="61">
        <f t="shared" si="14"/>
        <v>2.7511073541000002E-3</v>
      </c>
      <c r="AR31" s="61">
        <f t="shared" si="14"/>
        <v>3.2980597039999997E-3</v>
      </c>
      <c r="AS31" s="61">
        <f t="shared" si="14"/>
        <v>3.5330108064999992E-3</v>
      </c>
      <c r="AT31" s="61">
        <f t="shared" si="14"/>
        <v>7.3512715734999996E-3</v>
      </c>
      <c r="AU31" s="61">
        <f t="shared" si="14"/>
        <v>6.6256453120000017E-3</v>
      </c>
      <c r="AV31" s="61">
        <f t="shared" si="14"/>
        <v>6.3555822060000012E-3</v>
      </c>
      <c r="AW31" s="61">
        <f t="shared" si="14"/>
        <v>4.7686558462499999E-3</v>
      </c>
      <c r="AX31" s="61">
        <f t="shared" si="14"/>
        <v>0</v>
      </c>
      <c r="AY31" s="61">
        <f t="shared" si="14"/>
        <v>0</v>
      </c>
      <c r="AZ31" s="61">
        <f t="shared" si="14"/>
        <v>0</v>
      </c>
      <c r="BA31" s="61">
        <f t="shared" si="14"/>
        <v>0</v>
      </c>
      <c r="BB31" s="61">
        <f t="shared" si="14"/>
        <v>0</v>
      </c>
      <c r="BC31" s="171">
        <f t="shared" si="14"/>
        <v>0</v>
      </c>
      <c r="BD31" s="321"/>
    </row>
    <row r="32" spans="2:56" ht="17.149999999999999" customHeight="1">
      <c r="B32" s="83" t="s">
        <v>129</v>
      </c>
      <c r="C32" s="119">
        <f t="shared" ref="C32:AB32" si="15">C5-SUM(C6,C13,C16,C17,C18,C27,C28)</f>
        <v>8.0519840000000675E-3</v>
      </c>
      <c r="D32" s="120">
        <f t="shared" si="15"/>
        <v>7.8139799999999981E-3</v>
      </c>
      <c r="E32" s="120">
        <f t="shared" si="15"/>
        <v>7.9196999999999185E-3</v>
      </c>
      <c r="F32" s="120">
        <f t="shared" si="15"/>
        <v>7.6682599999999268E-3</v>
      </c>
      <c r="G32" s="120">
        <f t="shared" si="15"/>
        <v>7.7582199999999824E-3</v>
      </c>
      <c r="H32" s="120">
        <f t="shared" si="15"/>
        <v>6.7128999999999106E-3</v>
      </c>
      <c r="I32" s="120">
        <f t="shared" si="15"/>
        <v>6.2594599999999945E-3</v>
      </c>
      <c r="J32" s="85">
        <f t="shared" si="15"/>
        <v>6.7772799999999966E-3</v>
      </c>
      <c r="K32" s="120">
        <f t="shared" si="15"/>
        <v>6.5439055555555348E-3</v>
      </c>
      <c r="L32" s="120">
        <f t="shared" si="15"/>
        <v>4.4807199999999103E-3</v>
      </c>
      <c r="M32" s="120">
        <f t="shared" si="15"/>
        <v>5.5654090000000489E-3</v>
      </c>
      <c r="N32" s="120">
        <f t="shared" si="15"/>
        <v>5.2562800000000298E-3</v>
      </c>
      <c r="O32" s="120">
        <f t="shared" si="15"/>
        <v>5.4157000000000233E-3</v>
      </c>
      <c r="P32" s="120">
        <f t="shared" si="15"/>
        <v>4.4917599999999835E-3</v>
      </c>
      <c r="Q32" s="120">
        <f t="shared" si="15"/>
        <v>5.005907777777846E-3</v>
      </c>
      <c r="R32" s="120">
        <f t="shared" si="15"/>
        <v>5.3086199999999306E-3</v>
      </c>
      <c r="S32" s="120">
        <f t="shared" si="15"/>
        <v>3.6824599999999985E-3</v>
      </c>
      <c r="T32" s="120">
        <f t="shared" si="15"/>
        <v>3.9113000000000064E-3</v>
      </c>
      <c r="U32" s="120">
        <f t="shared" si="15"/>
        <v>7.6466599999999163E-3</v>
      </c>
      <c r="V32" s="120">
        <f t="shared" si="15"/>
        <v>6.380491111111164E-3</v>
      </c>
      <c r="W32" s="120">
        <f t="shared" si="15"/>
        <v>0</v>
      </c>
      <c r="X32" s="120">
        <f t="shared" si="15"/>
        <v>0</v>
      </c>
      <c r="Y32" s="120">
        <f t="shared" si="15"/>
        <v>0</v>
      </c>
      <c r="Z32" s="120">
        <f t="shared" si="15"/>
        <v>0</v>
      </c>
      <c r="AA32" s="120">
        <f t="shared" si="15"/>
        <v>0</v>
      </c>
      <c r="AB32" s="85">
        <f t="shared" si="15"/>
        <v>0</v>
      </c>
      <c r="AC32" s="5"/>
      <c r="AD32" s="119">
        <f t="shared" ref="AD32:BC32" si="16">AD5-SUM(AD6,AD13,AD16,AD17,AD18,AD27,AD28)</f>
        <v>1.8262821516119965E-2</v>
      </c>
      <c r="AE32" s="120">
        <f t="shared" si="16"/>
        <v>1.2949680118799989E-2</v>
      </c>
      <c r="AF32" s="120">
        <f t="shared" si="16"/>
        <v>1.3815007968000032E-2</v>
      </c>
      <c r="AG32" s="120">
        <f t="shared" si="16"/>
        <v>1.5906804312000089E-2</v>
      </c>
      <c r="AH32" s="120">
        <f t="shared" si="16"/>
        <v>1.8239130310100049E-2</v>
      </c>
      <c r="AI32" s="120">
        <f t="shared" si="16"/>
        <v>1.6001497254600039E-2</v>
      </c>
      <c r="AJ32" s="120">
        <f t="shared" si="16"/>
        <v>1.7038156754800082E-2</v>
      </c>
      <c r="AK32" s="120">
        <f t="shared" si="16"/>
        <v>2.021809430449989E-2</v>
      </c>
      <c r="AL32" s="120">
        <f t="shared" si="16"/>
        <v>2.1039880777199871E-2</v>
      </c>
      <c r="AM32" s="120">
        <f t="shared" si="16"/>
        <v>1.1984855264800004E-2</v>
      </c>
      <c r="AN32" s="120">
        <f t="shared" si="16"/>
        <v>9.581806963799927E-3</v>
      </c>
      <c r="AO32" s="120">
        <f t="shared" si="16"/>
        <v>1.1639526768000064E-2</v>
      </c>
      <c r="AP32" s="120">
        <f t="shared" si="16"/>
        <v>1.1804126980799967E-2</v>
      </c>
      <c r="AQ32" s="120">
        <f t="shared" si="16"/>
        <v>9.3102027927000064E-3</v>
      </c>
      <c r="AR32" s="120">
        <f t="shared" si="16"/>
        <v>1.0243117607999952E-2</v>
      </c>
      <c r="AS32" s="120">
        <f t="shared" si="16"/>
        <v>9.6523104929999715E-3</v>
      </c>
      <c r="AT32" s="120">
        <f t="shared" si="16"/>
        <v>6.4282099531000336E-3</v>
      </c>
      <c r="AU32" s="120">
        <f t="shared" si="16"/>
        <v>7.4134054565999918E-3</v>
      </c>
      <c r="AV32" s="120">
        <f t="shared" si="16"/>
        <v>9.8150796010000041E-3</v>
      </c>
      <c r="AW32" s="120">
        <f t="shared" si="16"/>
        <v>6.7925020070834508E-3</v>
      </c>
      <c r="AX32" s="120">
        <f t="shared" si="16"/>
        <v>0</v>
      </c>
      <c r="AY32" s="120">
        <f t="shared" si="16"/>
        <v>0</v>
      </c>
      <c r="AZ32" s="120">
        <f t="shared" si="16"/>
        <v>0</v>
      </c>
      <c r="BA32" s="120">
        <f t="shared" si="16"/>
        <v>0</v>
      </c>
      <c r="BB32" s="120">
        <f t="shared" si="16"/>
        <v>0</v>
      </c>
      <c r="BC32" s="203">
        <f t="shared" si="16"/>
        <v>0</v>
      </c>
      <c r="BD32" s="321"/>
    </row>
    <row r="33" spans="2:56">
      <c r="B33" s="6" t="s">
        <v>52</v>
      </c>
      <c r="C33" s="20">
        <f>1/$A$1*'[1]4408Imp'!$B$238</f>
        <v>5.397879999999999E-3</v>
      </c>
      <c r="D33" s="23">
        <f>1/$A$1*'[1]4408Imp'!$C$238</f>
        <v>5.0814199999999997E-3</v>
      </c>
      <c r="E33" s="23">
        <f>1/$A$1*'[1]4408Imp'!$D$238</f>
        <v>5.8613999999999992E-3</v>
      </c>
      <c r="F33" s="23">
        <f>1/$A$1*'[1]4408Imp'!$E$238</f>
        <v>5.790899999999999E-3</v>
      </c>
      <c r="G33" s="23">
        <f>1/$A$1*'[1]4408Imp'!$F$238</f>
        <v>5.8075399999999991E-3</v>
      </c>
      <c r="H33" s="23">
        <f>1/$A$1*'[1]4408Imp'!$G$238</f>
        <v>4.9581999999999985E-3</v>
      </c>
      <c r="I33" s="23">
        <f>1/$A$1*'[1]4408Imp'!$H$238</f>
        <v>4.8422199999999995E-3</v>
      </c>
      <c r="J33" s="43">
        <f>1/$A$1*'[1]4408Imp'!$I$238</f>
        <v>5.5077999999999993E-3</v>
      </c>
      <c r="K33" s="23">
        <f>1/$A$1*'[1]4408Imp'!$J$238</f>
        <v>5.4516599999999988E-3</v>
      </c>
      <c r="L33" s="23">
        <f>1/$A$1*'[1]4408Imp'!$K$238</f>
        <v>3.5678199999999993E-3</v>
      </c>
      <c r="M33" s="23">
        <f>1/$A$1*'[1]4408Imp'!L$238</f>
        <v>5.0299999999999997E-3</v>
      </c>
      <c r="N33" s="23">
        <f>1/$A$1*'[1]4408Imp'!M$238</f>
        <v>4.8369999999999993E-3</v>
      </c>
      <c r="O33" s="23">
        <f>1/$A$1*'[1]4408Imp'!N$238</f>
        <v>5.0499999999999998E-3</v>
      </c>
      <c r="P33" s="23">
        <f>1/$A$1*'[1]4408Imp'!O$238</f>
        <v>4.1192799999999995E-3</v>
      </c>
      <c r="Q33" s="23">
        <f>1/$A$1*'[1]4408Imp'!P$238</f>
        <v>4.6889999999999996E-3</v>
      </c>
      <c r="R33" s="23">
        <f>1/$A$1*'[1]4408Imp'!Q$238</f>
        <v>4.9709999999999989E-3</v>
      </c>
      <c r="S33" s="23">
        <f>1/$A$1*'[1]4408Imp'!R$238</f>
        <v>3.4419999999999993E-3</v>
      </c>
      <c r="T33" s="23">
        <f>1/$A$1*'[1]4408Imp'!S$238</f>
        <v>3.7559999999999994E-3</v>
      </c>
      <c r="U33" s="23">
        <f>1/$A$1*'[1]4408Imp'!T$238</f>
        <v>7.4242800000000001E-3</v>
      </c>
      <c r="V33" s="23">
        <f>1/$A$1*'[1]4408Imp'!U$238</f>
        <v>6.2315599999999988E-3</v>
      </c>
      <c r="W33" s="23">
        <f>1/$A$1*'[1]4408Imp'!V$238</f>
        <v>0</v>
      </c>
      <c r="X33" s="23">
        <f>1/$A$1*'[1]4408Imp'!W$238</f>
        <v>0</v>
      </c>
      <c r="Y33" s="23">
        <f>1/$A$1*'[1]4408Imp'!X$238</f>
        <v>0</v>
      </c>
      <c r="Z33" s="23">
        <f>1/$A$1*'[1]4408Imp'!Y$238</f>
        <v>0</v>
      </c>
      <c r="AA33" s="23">
        <f>1/$A$1*'[1]4408Imp'!Z$238</f>
        <v>0</v>
      </c>
      <c r="AB33" s="43">
        <f>1/$A$1*'[1]4408Imp'!AA$238</f>
        <v>0</v>
      </c>
      <c r="AC33" s="5"/>
      <c r="AD33" s="20">
        <f>1/1000*'[1]4408Imp'!AB$238</f>
        <v>7.7788561794389999E-3</v>
      </c>
      <c r="AE33" s="23">
        <f>1/1000*'[1]4408Imp'!AC$238</f>
        <v>6.4478632439999998E-3</v>
      </c>
      <c r="AF33" s="23">
        <f>1/1000*'[1]4408Imp'!AD$238</f>
        <v>8.375078966400001E-3</v>
      </c>
      <c r="AG33" s="23">
        <f>1/1000*'[1]4408Imp'!AE$238</f>
        <v>1.0750220062400001E-2</v>
      </c>
      <c r="AH33" s="23">
        <f>1/1000*'[1]4408Imp'!AF$238</f>
        <v>1.1054556714600001E-2</v>
      </c>
      <c r="AI33" s="23">
        <f>1/1000*'[1]4408Imp'!AG$238</f>
        <v>1.0022556687E-2</v>
      </c>
      <c r="AJ33" s="23">
        <f>1/1000*'[1]4408Imp'!AH$238</f>
        <v>1.1711639134400001E-2</v>
      </c>
      <c r="AK33" s="23">
        <f>1/1000*'[1]4408Imp'!AI$238</f>
        <v>1.3238721637500001E-2</v>
      </c>
      <c r="AL33" s="23">
        <f>1/1000*'[1]4408Imp'!AJ$238</f>
        <v>1.5075567628000002E-2</v>
      </c>
      <c r="AM33" s="23">
        <f>1/1000*'[1]4408Imp'!AK$238</f>
        <v>8.2937709184000008E-3</v>
      </c>
      <c r="AN33" s="23">
        <f>1/1000*'[1]4408Imp'!AL$238</f>
        <v>7.6869706968000009E-3</v>
      </c>
      <c r="AO33" s="23">
        <f>1/1000*'[1]4408Imp'!AM$238</f>
        <v>9.6247390080000002E-3</v>
      </c>
      <c r="AP33" s="23">
        <f>1/1000*'[1]4408Imp'!AN$238</f>
        <v>9.8554117200000003E-3</v>
      </c>
      <c r="AQ33" s="23">
        <f>1/1000*'[1]4408Imp'!AO$238</f>
        <v>7.4764180929000005E-3</v>
      </c>
      <c r="AR33" s="23">
        <f>1/1000*'[1]4408Imp'!AP$238</f>
        <v>9.0146855420000001E-3</v>
      </c>
      <c r="AS33" s="23">
        <f>1/1000*'[1]4408Imp'!AQ$238</f>
        <v>8.0475385689999998E-3</v>
      </c>
      <c r="AT33" s="23">
        <f>1/1000*'[1]4408Imp'!AR$238</f>
        <v>5.2874720201000003E-3</v>
      </c>
      <c r="AU33" s="23">
        <f>1/1000*'[1]4408Imp'!AS$238</f>
        <v>6.6180141885000005E-3</v>
      </c>
      <c r="AV33" s="23">
        <f>1/1000*'[1]4408Imp'!AT$238</f>
        <v>8.8932193449999999E-3</v>
      </c>
      <c r="AW33" s="23">
        <f>1/1000*'[1]4408Imp'!AU$238</f>
        <v>5.9937408758333338E-3</v>
      </c>
      <c r="AX33" s="23">
        <f>1/1000*'[1]4408Imp'!AV$238</f>
        <v>0</v>
      </c>
      <c r="AY33" s="23">
        <f>1/1000*'[1]4408Imp'!AW$238</f>
        <v>0</v>
      </c>
      <c r="AZ33" s="23">
        <f>1/1000*'[1]4408Imp'!AX$238</f>
        <v>0</v>
      </c>
      <c r="BA33" s="23">
        <f>1/1000*'[1]4408Imp'!AY$238</f>
        <v>0</v>
      </c>
      <c r="BB33" s="23">
        <f>1/1000*'[1]4408Imp'!AZ$238</f>
        <v>0</v>
      </c>
      <c r="BC33" s="24">
        <f>1/1000*'[1]4408Imp'!BA$238</f>
        <v>0</v>
      </c>
      <c r="BD33" s="321"/>
    </row>
    <row r="34" spans="2:56" ht="13" thickBot="1">
      <c r="B34" s="7" t="s">
        <v>157</v>
      </c>
      <c r="C34" s="68">
        <f t="shared" ref="C34:L34" si="17">SUM(C32:C32)-SUM(C33:C33)</f>
        <v>2.6541040000000685E-3</v>
      </c>
      <c r="D34" s="63">
        <f t="shared" si="17"/>
        <v>2.7325599999999985E-3</v>
      </c>
      <c r="E34" s="63">
        <f t="shared" si="17"/>
        <v>2.0582999999999192E-3</v>
      </c>
      <c r="F34" s="63">
        <f t="shared" si="17"/>
        <v>1.8773599999999278E-3</v>
      </c>
      <c r="G34" s="63">
        <f t="shared" si="17"/>
        <v>1.9506799999999833E-3</v>
      </c>
      <c r="H34" s="63">
        <f t="shared" si="17"/>
        <v>1.7546999999999121E-3</v>
      </c>
      <c r="I34" s="63">
        <f t="shared" si="17"/>
        <v>1.417239999999995E-3</v>
      </c>
      <c r="J34" s="64">
        <f t="shared" si="17"/>
        <v>1.2694799999999973E-3</v>
      </c>
      <c r="K34" s="63">
        <f t="shared" si="17"/>
        <v>1.092245555555536E-3</v>
      </c>
      <c r="L34" s="63">
        <f t="shared" si="17"/>
        <v>9.12899999999911E-4</v>
      </c>
      <c r="M34" s="63">
        <f>SUM(M32:M32)-SUM(M33:M33)</f>
        <v>5.3540900000004915E-4</v>
      </c>
      <c r="N34" s="63">
        <f>SUM(N32:N32)-SUM(N33:N33)</f>
        <v>4.1928000000003053E-4</v>
      </c>
      <c r="O34" s="63">
        <f t="shared" ref="O34:AB34" si="18">SUM(O32:O32)-SUM(O33:O33)</f>
        <v>3.6570000000002347E-4</v>
      </c>
      <c r="P34" s="63">
        <f t="shared" si="18"/>
        <v>3.7247999999998407E-4</v>
      </c>
      <c r="Q34" s="63">
        <f t="shared" si="18"/>
        <v>3.1690777777784642E-4</v>
      </c>
      <c r="R34" s="63">
        <f t="shared" si="18"/>
        <v>3.3761999999993176E-4</v>
      </c>
      <c r="S34" s="63">
        <f t="shared" si="18"/>
        <v>2.404599999999992E-4</v>
      </c>
      <c r="T34" s="63">
        <f t="shared" si="18"/>
        <v>1.5530000000000708E-4</v>
      </c>
      <c r="U34" s="63">
        <f t="shared" si="18"/>
        <v>2.2237999999991619E-4</v>
      </c>
      <c r="V34" s="63">
        <f t="shared" si="18"/>
        <v>1.4893111111116512E-4</v>
      </c>
      <c r="W34" s="63">
        <f t="shared" si="18"/>
        <v>0</v>
      </c>
      <c r="X34" s="63">
        <f t="shared" si="18"/>
        <v>0</v>
      </c>
      <c r="Y34" s="63">
        <f t="shared" si="18"/>
        <v>0</v>
      </c>
      <c r="Z34" s="63">
        <f t="shared" si="18"/>
        <v>0</v>
      </c>
      <c r="AA34" s="63">
        <f t="shared" si="18"/>
        <v>0</v>
      </c>
      <c r="AB34" s="64">
        <f t="shared" si="18"/>
        <v>0</v>
      </c>
      <c r="AC34" s="4"/>
      <c r="AD34" s="66">
        <f t="shared" ref="AD34:BC34" si="19">SUM(AD32:AD32)-SUM(AD33:AD33)</f>
        <v>1.0483965336680966E-2</v>
      </c>
      <c r="AE34" s="25">
        <f t="shared" si="19"/>
        <v>6.5018168747999891E-3</v>
      </c>
      <c r="AF34" s="25">
        <f t="shared" si="19"/>
        <v>5.4399290016000305E-3</v>
      </c>
      <c r="AG34" s="25">
        <f t="shared" si="19"/>
        <v>5.1565842496000876E-3</v>
      </c>
      <c r="AH34" s="25">
        <f t="shared" si="19"/>
        <v>7.1845735955000482E-3</v>
      </c>
      <c r="AI34" s="25">
        <f t="shared" si="19"/>
        <v>5.9789405676000384E-3</v>
      </c>
      <c r="AJ34" s="25">
        <f t="shared" si="19"/>
        <v>5.3265176204000814E-3</v>
      </c>
      <c r="AK34" s="25">
        <f t="shared" si="19"/>
        <v>6.9793726669998887E-3</v>
      </c>
      <c r="AL34" s="25">
        <f t="shared" si="19"/>
        <v>5.9643131491998683E-3</v>
      </c>
      <c r="AM34" s="25">
        <f t="shared" si="19"/>
        <v>3.6910843464000032E-3</v>
      </c>
      <c r="AN34" s="25">
        <f t="shared" si="19"/>
        <v>1.8948362669999261E-3</v>
      </c>
      <c r="AO34" s="25">
        <f t="shared" si="19"/>
        <v>2.0147877600000634E-3</v>
      </c>
      <c r="AP34" s="25">
        <f t="shared" si="19"/>
        <v>1.9487152607999669E-3</v>
      </c>
      <c r="AQ34" s="25">
        <f t="shared" si="19"/>
        <v>1.8337846998000059E-3</v>
      </c>
      <c r="AR34" s="25">
        <f t="shared" si="19"/>
        <v>1.2284320659999518E-3</v>
      </c>
      <c r="AS34" s="25">
        <f t="shared" si="19"/>
        <v>1.6047719239999717E-3</v>
      </c>
      <c r="AT34" s="25">
        <f t="shared" si="19"/>
        <v>1.1407379330000333E-3</v>
      </c>
      <c r="AU34" s="25">
        <f t="shared" si="19"/>
        <v>7.9539126809999132E-4</v>
      </c>
      <c r="AV34" s="25">
        <f t="shared" si="19"/>
        <v>9.2186025600000422E-4</v>
      </c>
      <c r="AW34" s="25">
        <f t="shared" si="19"/>
        <v>7.9876113125011694E-4</v>
      </c>
      <c r="AX34" s="25">
        <f t="shared" si="19"/>
        <v>0</v>
      </c>
      <c r="AY34" s="25">
        <f t="shared" si="19"/>
        <v>0</v>
      </c>
      <c r="AZ34" s="25">
        <f t="shared" si="19"/>
        <v>0</v>
      </c>
      <c r="BA34" s="25">
        <f t="shared" si="19"/>
        <v>0</v>
      </c>
      <c r="BB34" s="25">
        <f t="shared" si="19"/>
        <v>0</v>
      </c>
      <c r="BC34" s="315">
        <f t="shared" si="19"/>
        <v>0</v>
      </c>
      <c r="BD34" s="321"/>
    </row>
    <row r="35" spans="2:56" ht="13" thickTop="1">
      <c r="C35" s="193"/>
      <c r="D35" s="193"/>
      <c r="E35" s="193"/>
      <c r="F35" s="193"/>
      <c r="G35" s="193"/>
      <c r="H35" s="193"/>
      <c r="I35" s="193"/>
      <c r="J35" s="193"/>
      <c r="K35" s="193"/>
      <c r="L35" s="193"/>
      <c r="M35" s="193"/>
      <c r="N35" s="193"/>
      <c r="O35" s="193"/>
      <c r="P35" s="193"/>
      <c r="Q35" s="193"/>
      <c r="R35" s="193"/>
      <c r="S35" s="193"/>
      <c r="T35" s="193"/>
      <c r="U35" s="193"/>
      <c r="V35" s="193"/>
      <c r="W35" s="193"/>
      <c r="X35" s="193"/>
      <c r="Y35" s="193"/>
      <c r="Z35" s="193"/>
      <c r="AA35" s="193"/>
      <c r="AB35" s="193"/>
      <c r="AD35" s="193"/>
      <c r="AE35" s="193"/>
      <c r="AF35" s="193"/>
      <c r="AG35" s="193"/>
      <c r="AH35" s="193"/>
      <c r="AI35" s="193"/>
      <c r="AJ35" s="193"/>
      <c r="AK35" s="193"/>
      <c r="AL35" s="193"/>
      <c r="AM35" s="193"/>
      <c r="AN35" s="193"/>
      <c r="AO35" s="193"/>
      <c r="AP35" s="193"/>
      <c r="AQ35" s="193"/>
      <c r="AR35" s="193"/>
      <c r="AS35" s="193"/>
      <c r="AT35" s="193"/>
      <c r="AU35" s="193"/>
      <c r="AV35" s="193"/>
      <c r="AW35" s="193"/>
      <c r="AX35" s="193"/>
      <c r="AY35" s="193"/>
      <c r="AZ35" s="193"/>
      <c r="BA35" s="193"/>
      <c r="BB35" s="193"/>
      <c r="BC35" s="193"/>
    </row>
    <row r="36" spans="2:56">
      <c r="B36" s="194" t="s">
        <v>167</v>
      </c>
      <c r="C36" s="195">
        <f>1/$A$1*'[1]4408Imp'!$B$152</f>
        <v>0</v>
      </c>
      <c r="D36" s="195">
        <f>1/$A$1*'[1]4408Imp'!$C$152</f>
        <v>0</v>
      </c>
      <c r="E36" s="195">
        <f>1/$A$1*'[1]4408Imp'!$D$152</f>
        <v>0</v>
      </c>
      <c r="F36" s="195">
        <f>1/$A$1*'[1]4408Imp'!$E$152</f>
        <v>0</v>
      </c>
      <c r="G36" s="195">
        <f>1/$A$1*'[1]4408Imp'!$F$152</f>
        <v>0</v>
      </c>
      <c r="H36" s="195">
        <f>1/$A$1*'[1]4408Imp'!$G$152</f>
        <v>9.9999999999999974E-7</v>
      </c>
      <c r="I36" s="195">
        <f>1/$A$1*'[1]4408Imp'!$H$152</f>
        <v>2.1999999999999996E-5</v>
      </c>
      <c r="J36" s="195">
        <f>1/$A$1*'[1]4408Imp'!$I$152</f>
        <v>0</v>
      </c>
      <c r="K36" s="195">
        <f>1/$A$1*'[1]4408Imp'!$J$152</f>
        <v>0</v>
      </c>
      <c r="L36" s="195">
        <f>1/$A$1*'[1]4408Imp'!$K$152</f>
        <v>0</v>
      </c>
      <c r="M36" s="195">
        <f>1/$A$1*'[1]4408Imp'!L$152</f>
        <v>0</v>
      </c>
      <c r="N36" s="195">
        <f>1/$A$1*'[1]4408Imp'!M$152</f>
        <v>4.2999999999999995E-5</v>
      </c>
      <c r="O36" s="195">
        <f>1/$A$1*'[1]4408Imp'!N$152</f>
        <v>0</v>
      </c>
      <c r="P36" s="195">
        <f>1/$A$1*'[1]4408Imp'!O$152</f>
        <v>0</v>
      </c>
      <c r="Q36" s="195">
        <f>1/$A$1*'[1]4408Imp'!P$152</f>
        <v>2.4999999999999998E-5</v>
      </c>
      <c r="R36" s="195">
        <f>1/$A$1*'[1]4408Imp'!Q$152</f>
        <v>0</v>
      </c>
      <c r="S36" s="195">
        <f>1/$A$1*'[1]4408Imp'!R$152</f>
        <v>0</v>
      </c>
      <c r="T36" s="195">
        <f>1/$A$1*'[1]4408Imp'!S$152</f>
        <v>4.1999999999999991E-5</v>
      </c>
      <c r="U36" s="195">
        <f>1/$A$1*'[1]4408Imp'!T$152</f>
        <v>3.1999999999999992E-5</v>
      </c>
      <c r="V36" s="195">
        <f>1/$A$1*'[1]4408Imp'!U$152</f>
        <v>0</v>
      </c>
      <c r="W36" s="195">
        <f>1/$A$1*'[1]4408Imp'!V$152</f>
        <v>0</v>
      </c>
      <c r="X36" s="195">
        <f>1/$A$1*'[1]4408Imp'!W$152</f>
        <v>0</v>
      </c>
      <c r="Y36" s="195">
        <f>1/$A$1*'[1]4408Imp'!X$152</f>
        <v>0</v>
      </c>
      <c r="Z36" s="195">
        <f>1/$A$1*'[1]4408Imp'!Y$152</f>
        <v>0</v>
      </c>
      <c r="AA36" s="195">
        <f>1/$A$1*'[1]4408Imp'!Z$152</f>
        <v>0</v>
      </c>
      <c r="AB36" s="195">
        <f>1/$A$1*'[1]4408Imp'!AA$152</f>
        <v>0</v>
      </c>
      <c r="AC36" s="196"/>
      <c r="AD36" s="195">
        <f>1/1000*'[1]4408Imp'!AB$152</f>
        <v>0</v>
      </c>
      <c r="AE36" s="195">
        <f>1/1000*'[1]4408Imp'!AC$152</f>
        <v>0</v>
      </c>
      <c r="AF36" s="195">
        <f>1/1000*'[1]4408Imp'!AD$152</f>
        <v>0</v>
      </c>
      <c r="AG36" s="195">
        <f>1/1000*'[1]4408Imp'!AE$152</f>
        <v>0</v>
      </c>
      <c r="AH36" s="195">
        <f>1/1000*'[1]4408Imp'!AF$152</f>
        <v>0</v>
      </c>
      <c r="AI36" s="195">
        <f>1/1000*'[1]4408Imp'!AG$152</f>
        <v>8.1364140000000007E-7</v>
      </c>
      <c r="AJ36" s="195">
        <f>1/1000*'[1]4408Imp'!AH$152</f>
        <v>5.5547744E-6</v>
      </c>
      <c r="AK36" s="195">
        <f>1/1000*'[1]4408Imp'!AI$152</f>
        <v>0</v>
      </c>
      <c r="AL36" s="195">
        <f>1/1000*'[1]4408Imp'!AJ$152</f>
        <v>0</v>
      </c>
      <c r="AM36" s="195">
        <f>1/1000*'[1]4408Imp'!AK$152</f>
        <v>0</v>
      </c>
      <c r="AN36" s="195">
        <f>1/1000*'[1]4408Imp'!AL$152</f>
        <v>0</v>
      </c>
      <c r="AO36" s="195">
        <f>1/1000*'[1]4408Imp'!AM$152</f>
        <v>8.6164799999999999E-6</v>
      </c>
      <c r="AP36" s="195">
        <f>1/1000*'[1]4408Imp'!AN$152</f>
        <v>0</v>
      </c>
      <c r="AQ36" s="195">
        <f>1/1000*'[1]4408Imp'!AO$152</f>
        <v>0</v>
      </c>
      <c r="AR36" s="195">
        <f>1/1000*'[1]4408Imp'!AP$152</f>
        <v>5.9662935000000005E-6</v>
      </c>
      <c r="AS36" s="195">
        <f>1/1000*'[1]4408Imp'!AQ$152</f>
        <v>0</v>
      </c>
      <c r="AT36" s="195">
        <f>1/1000*'[1]4408Imp'!AR$152</f>
        <v>0</v>
      </c>
      <c r="AU36" s="195">
        <f>1/1000*'[1]4408Imp'!AS$152</f>
        <v>1.6843827E-5</v>
      </c>
      <c r="AV36" s="195">
        <f>1/1000*'[1]4408Imp'!AT$152</f>
        <v>1.1004558E-5</v>
      </c>
      <c r="AW36" s="195">
        <f>1/1000*'[1]4408Imp'!AU$152</f>
        <v>0</v>
      </c>
      <c r="AX36" s="195">
        <f>1/1000*'[1]4408Imp'!AV$152</f>
        <v>0</v>
      </c>
      <c r="AY36" s="195">
        <f>1/1000*'[1]4408Imp'!AW$152</f>
        <v>0</v>
      </c>
      <c r="AZ36" s="195">
        <f>1/1000*'[1]4408Imp'!AX$152</f>
        <v>0</v>
      </c>
      <c r="BA36" s="195">
        <f>1/1000*'[1]4408Imp'!AY$152</f>
        <v>0</v>
      </c>
      <c r="BB36" s="195">
        <f>1/1000*'[1]4408Imp'!AZ$152</f>
        <v>0</v>
      </c>
      <c r="BC36" s="195">
        <f>1/1000*'[1]4408Imp'!BA$152</f>
        <v>0</v>
      </c>
    </row>
    <row r="37" spans="2:56">
      <c r="B37" s="194" t="s">
        <v>128</v>
      </c>
      <c r="C37" s="195">
        <f>1/$A$1*'[1]4408Imp'!$B$202</f>
        <v>0</v>
      </c>
      <c r="D37" s="195">
        <f>1/$A$1*'[1]4408Imp'!$C$202</f>
        <v>0</v>
      </c>
      <c r="E37" s="195">
        <f>1/$A$1*'[1]4408Imp'!$D$202</f>
        <v>0</v>
      </c>
      <c r="F37" s="195">
        <f>1/$A$1*'[1]4408Imp'!$E$202</f>
        <v>0</v>
      </c>
      <c r="G37" s="195">
        <f>1/$A$1*'[1]4408Imp'!$F$202</f>
        <v>0</v>
      </c>
      <c r="H37" s="195">
        <f>1/$A$1*'[1]4408Imp'!$G$202</f>
        <v>1.9299999999999999E-3</v>
      </c>
      <c r="I37" s="195">
        <f>1/$A$1*'[1]4408Imp'!$H$202</f>
        <v>4.2492799999999994E-3</v>
      </c>
      <c r="J37" s="195">
        <f>1/$A$1*'[1]4408Imp'!$I$202</f>
        <v>6.3740999999999997E-3</v>
      </c>
      <c r="K37" s="195">
        <f>1/$A$1*'[1]4408Imp'!$J$202</f>
        <v>6.9169999999999995E-3</v>
      </c>
      <c r="L37" s="195">
        <f>1/$A$1*'[1]4408Imp'!$K$202</f>
        <v>8.3299999999999986E-4</v>
      </c>
      <c r="M37" s="195">
        <f>1/$A$1*'[1]4408Imp'!L$202</f>
        <v>1.2399999999999998E-4</v>
      </c>
      <c r="N37" s="195">
        <f>1/$A$1*'[1]4408Imp'!M$202</f>
        <v>1.6099999999999996E-4</v>
      </c>
      <c r="O37" s="195">
        <f>1/$A$1*'[1]4408Imp'!N$202</f>
        <v>6.3900000000000003E-4</v>
      </c>
      <c r="P37" s="195">
        <f>1/$A$1*'[1]4408Imp'!O$202</f>
        <v>1.5059999999999997E-3</v>
      </c>
      <c r="Q37" s="195">
        <f>1/$A$1*'[1]4408Imp'!P$202</f>
        <v>7.589999999999998E-4</v>
      </c>
      <c r="R37" s="195">
        <f>1/$A$1*'[1]4408Imp'!Q$202</f>
        <v>4.2999999999999995E-5</v>
      </c>
      <c r="S37" s="195">
        <f>1/$A$1*'[1]4408Imp'!R$202</f>
        <v>5.6299999999999992E-4</v>
      </c>
      <c r="T37" s="195">
        <f>1/$A$1*'[1]4408Imp'!S$202</f>
        <v>3.0779999999999996E-3</v>
      </c>
      <c r="U37" s="195">
        <f>1/$A$1*'[1]4408Imp'!T$202</f>
        <v>5.7429999999999998E-3</v>
      </c>
      <c r="V37" s="195">
        <f>1/$A$1*'[1]4408Imp'!U$202</f>
        <v>3.984999999999999E-3</v>
      </c>
      <c r="W37" s="195">
        <f>1/$A$1*'[1]4408Imp'!V$202</f>
        <v>0</v>
      </c>
      <c r="X37" s="195">
        <f>1/$A$1*'[1]4408Imp'!W$202</f>
        <v>0</v>
      </c>
      <c r="Y37" s="195">
        <f>1/$A$1*'[1]4408Imp'!X$202</f>
        <v>0</v>
      </c>
      <c r="Z37" s="195">
        <f>1/$A$1*'[1]4408Imp'!Y$202</f>
        <v>0</v>
      </c>
      <c r="AA37" s="195">
        <f>1/$A$1*'[1]4408Imp'!Z$202</f>
        <v>0</v>
      </c>
      <c r="AB37" s="195">
        <f>1/$A$1*'[1]4408Imp'!AA$202</f>
        <v>0</v>
      </c>
      <c r="AC37" s="196"/>
      <c r="AD37" s="195">
        <f>1/1000*'[1]4408Imp'!AB$202</f>
        <v>0</v>
      </c>
      <c r="AE37" s="195">
        <f>1/1000*'[1]4408Imp'!AC$202</f>
        <v>0</v>
      </c>
      <c r="AF37" s="195">
        <f>1/1000*'[1]4408Imp'!AD$202</f>
        <v>0</v>
      </c>
      <c r="AG37" s="195">
        <f>1/1000*'[1]4408Imp'!AE$202</f>
        <v>0</v>
      </c>
      <c r="AH37" s="195">
        <f>1/1000*'[1]4408Imp'!AF$202</f>
        <v>0</v>
      </c>
      <c r="AI37" s="195">
        <f>1/1000*'[1]4408Imp'!AG$202</f>
        <v>6.079045830000001E-4</v>
      </c>
      <c r="AJ37" s="195">
        <f>1/1000*'[1]4408Imp'!AH$202</f>
        <v>1.5527013276000002E-3</v>
      </c>
      <c r="AK37" s="195">
        <f>1/1000*'[1]4408Imp'!AI$202</f>
        <v>1.9958564090000004E-3</v>
      </c>
      <c r="AL37" s="195">
        <f>1/1000*'[1]4408Imp'!AJ$202</f>
        <v>3.2484588872000006E-3</v>
      </c>
      <c r="AM37" s="195">
        <f>1/1000*'[1]4408Imp'!AK$202</f>
        <v>6.1979053839999998E-4</v>
      </c>
      <c r="AN37" s="195">
        <f>1/1000*'[1]4408Imp'!AL$202</f>
        <v>8.1448356600000014E-5</v>
      </c>
      <c r="AO37" s="195">
        <f>1/1000*'[1]4408Imp'!AM$202</f>
        <v>6.6505583999999999E-5</v>
      </c>
      <c r="AP37" s="195">
        <f>1/1000*'[1]4408Imp'!AN$202</f>
        <v>1.690591232E-4</v>
      </c>
      <c r="AQ37" s="195">
        <f>1/1000*'[1]4408Imp'!AO$202</f>
        <v>4.5906440550000003E-4</v>
      </c>
      <c r="AR37" s="195">
        <f>1/1000*'[1]4408Imp'!AP$202</f>
        <v>2.5755098100000004E-4</v>
      </c>
      <c r="AS37" s="195">
        <f>1/1000*'[1]4408Imp'!AQ$202</f>
        <v>1.1876088E-5</v>
      </c>
      <c r="AT37" s="195">
        <f>1/1000*'[1]4408Imp'!AR$202</f>
        <v>1.2358759879999999E-4</v>
      </c>
      <c r="AU37" s="195">
        <f>1/1000*'[1]4408Imp'!AS$202</f>
        <v>1.0360840203999999E-3</v>
      </c>
      <c r="AV37" s="195">
        <f>1/1000*'[1]4408Imp'!AT$202</f>
        <v>1.8728132660000001E-3</v>
      </c>
      <c r="AW37" s="195">
        <f>1/1000*'[1]4408Imp'!AU$202</f>
        <v>1.1994633650000001E-3</v>
      </c>
      <c r="AX37" s="195">
        <f>1/1000*'[1]4408Imp'!AV$202</f>
        <v>0</v>
      </c>
      <c r="AY37" s="195">
        <f>1/1000*'[1]4408Imp'!AW$202</f>
        <v>0</v>
      </c>
      <c r="AZ37" s="195">
        <f>1/1000*'[1]4408Imp'!AX$202</f>
        <v>0</v>
      </c>
      <c r="BA37" s="195">
        <f>1/1000*'[1]4408Imp'!AY$202</f>
        <v>0</v>
      </c>
      <c r="BB37" s="195">
        <f>1/1000*'[1]4408Imp'!AZ$202</f>
        <v>0</v>
      </c>
      <c r="BC37" s="195">
        <f>1/1000*'[1]4408Imp'!BA$202</f>
        <v>0</v>
      </c>
    </row>
    <row r="38" spans="2:56">
      <c r="B38" s="194" t="s">
        <v>150</v>
      </c>
      <c r="C38" s="195">
        <f>1/$A$1*'[1]4408Imp'!$B$203</f>
        <v>0</v>
      </c>
      <c r="D38" s="195">
        <f>1/$A$1*'[1]4408Imp'!$C$203</f>
        <v>0</v>
      </c>
      <c r="E38" s="195">
        <f>1/$A$1*'[1]4408Imp'!$D$203</f>
        <v>0</v>
      </c>
      <c r="F38" s="195">
        <f>1/$A$1*'[1]4408Imp'!$E$203</f>
        <v>0</v>
      </c>
      <c r="G38" s="195">
        <f>1/$A$1*'[1]4408Imp'!$F$203</f>
        <v>7.2768199999999989E-3</v>
      </c>
      <c r="H38" s="195">
        <f>1/$A$1*'[1]4408Imp'!$G$203</f>
        <v>1.3859999999999999E-3</v>
      </c>
      <c r="I38" s="195">
        <f>1/$A$1*'[1]4408Imp'!$H$203</f>
        <v>0</v>
      </c>
      <c r="J38" s="195">
        <f>1/$A$1*'[1]4408Imp'!$I$203</f>
        <v>0</v>
      </c>
      <c r="K38" s="195">
        <f>1/$A$1*'[1]4408Imp'!$J$203</f>
        <v>0</v>
      </c>
      <c r="L38" s="195">
        <f>1/$A$1*'[1]4408Imp'!$K$203</f>
        <v>0</v>
      </c>
      <c r="M38" s="195">
        <f>1/$A$1*'[1]4408Imp'!L$203</f>
        <v>0</v>
      </c>
      <c r="N38" s="195">
        <f>1/$A$1*'[1]4408Imp'!M$203</f>
        <v>0</v>
      </c>
      <c r="O38" s="195">
        <f>1/$A$1*'[1]4408Imp'!N$203</f>
        <v>0</v>
      </c>
      <c r="P38" s="195">
        <f>1/$A$1*'[1]4408Imp'!O$203</f>
        <v>0</v>
      </c>
      <c r="Q38" s="195">
        <f>1/$A$1*'[1]4408Imp'!P$203</f>
        <v>0</v>
      </c>
      <c r="R38" s="195">
        <f>1/$A$1*'[1]4408Imp'!Q$203</f>
        <v>0</v>
      </c>
      <c r="S38" s="195">
        <f>1/$A$1*'[1]4408Imp'!R$203</f>
        <v>0</v>
      </c>
      <c r="T38" s="195">
        <f>1/$A$1*'[1]4408Imp'!S$203</f>
        <v>0</v>
      </c>
      <c r="U38" s="195">
        <f>1/$A$1*'[1]4408Imp'!T$203</f>
        <v>0</v>
      </c>
      <c r="V38" s="195">
        <f>1/$A$1*'[1]4408Imp'!U$203</f>
        <v>0</v>
      </c>
      <c r="W38" s="195">
        <f>1/$A$1*'[1]4408Imp'!V$203</f>
        <v>0</v>
      </c>
      <c r="X38" s="195">
        <f>1/$A$1*'[1]4408Imp'!W$203</f>
        <v>0</v>
      </c>
      <c r="Y38" s="195">
        <f>1/$A$1*'[1]4408Imp'!X$203</f>
        <v>0</v>
      </c>
      <c r="Z38" s="195">
        <f>1/$A$1*'[1]4408Imp'!Y$203</f>
        <v>0</v>
      </c>
      <c r="AA38" s="195">
        <f>1/$A$1*'[1]4408Imp'!Z$203</f>
        <v>0</v>
      </c>
      <c r="AB38" s="195">
        <f>1/$A$1*'[1]4408Imp'!AA$203</f>
        <v>0</v>
      </c>
      <c r="AC38" s="196"/>
      <c r="AD38" s="195">
        <f>1/1000*'[1]4408Imp'!AB$203</f>
        <v>0</v>
      </c>
      <c r="AE38" s="195">
        <f>1/1000*'[1]4408Imp'!AC$203</f>
        <v>0</v>
      </c>
      <c r="AF38" s="195">
        <f>1/1000*'[1]4408Imp'!AD$203</f>
        <v>0</v>
      </c>
      <c r="AG38" s="195">
        <f>1/1000*'[1]4408Imp'!AE$203</f>
        <v>0</v>
      </c>
      <c r="AH38" s="195">
        <f>1/1000*'[1]4408Imp'!AF$203</f>
        <v>2.0211173297000002E-3</v>
      </c>
      <c r="AI38" s="195">
        <f>1/1000*'[1]4408Imp'!AG$203</f>
        <v>3.8690265900000003E-4</v>
      </c>
      <c r="AJ38" s="195">
        <f>1/1000*'[1]4408Imp'!AH$203</f>
        <v>0</v>
      </c>
      <c r="AK38" s="195">
        <f>1/1000*'[1]4408Imp'!AI$203</f>
        <v>0</v>
      </c>
      <c r="AL38" s="195">
        <f>1/1000*'[1]4408Imp'!AJ$203</f>
        <v>0</v>
      </c>
      <c r="AM38" s="195">
        <f>1/1000*'[1]4408Imp'!AK$203</f>
        <v>0</v>
      </c>
      <c r="AN38" s="195">
        <f>1/1000*'[1]4408Imp'!AL$203</f>
        <v>0</v>
      </c>
      <c r="AO38" s="195">
        <f>1/1000*'[1]4408Imp'!AM$203</f>
        <v>0</v>
      </c>
      <c r="AP38" s="195">
        <f>1/1000*'[1]4408Imp'!AN$203</f>
        <v>0</v>
      </c>
      <c r="AQ38" s="195">
        <f>1/1000*'[1]4408Imp'!AO$203</f>
        <v>0</v>
      </c>
      <c r="AR38" s="195">
        <f>1/1000*'[1]4408Imp'!AP$203</f>
        <v>0</v>
      </c>
      <c r="AS38" s="195">
        <f>1/1000*'[1]4408Imp'!AQ$203</f>
        <v>0</v>
      </c>
      <c r="AT38" s="195">
        <f>1/1000*'[1]4408Imp'!AR$203</f>
        <v>0</v>
      </c>
      <c r="AU38" s="195">
        <f>1/1000*'[1]4408Imp'!AS$203</f>
        <v>0</v>
      </c>
      <c r="AV38" s="195">
        <f>1/1000*'[1]4408Imp'!AT$203</f>
        <v>0</v>
      </c>
      <c r="AW38" s="195">
        <f>1/1000*'[1]4408Imp'!AU$203</f>
        <v>0</v>
      </c>
      <c r="AX38" s="195">
        <f>1/1000*'[1]4408Imp'!AV$203</f>
        <v>0</v>
      </c>
      <c r="AY38" s="195">
        <f>1/1000*'[1]4408Imp'!AW$203</f>
        <v>0</v>
      </c>
      <c r="AZ38" s="195">
        <f>1/1000*'[1]4408Imp'!AX$203</f>
        <v>0</v>
      </c>
      <c r="BA38" s="195">
        <f>1/1000*'[1]4408Imp'!AY$203</f>
        <v>0</v>
      </c>
      <c r="BB38" s="195">
        <f>1/1000*'[1]4408Imp'!AZ$203</f>
        <v>0</v>
      </c>
      <c r="BC38" s="195">
        <f>1/1000*'[1]4408Imp'!BA$203</f>
        <v>0</v>
      </c>
    </row>
    <row r="39" spans="2:56">
      <c r="B39" s="194" t="s">
        <v>168</v>
      </c>
      <c r="C39" s="195">
        <f>1/$A$1*'[1]4408Imp'!$B$260</f>
        <v>9.6843999999999975E-3</v>
      </c>
      <c r="D39" s="195">
        <f>1/$A$1*'[1]4408Imp'!$C$260</f>
        <v>9.107999999999998E-3</v>
      </c>
      <c r="E39" s="195">
        <f>1/$A$1*'[1]4408Imp'!$D$260</f>
        <v>8.5569999999999986E-3</v>
      </c>
      <c r="F39" s="195">
        <f>1/$A$1*'[1]4408Imp'!$E$260</f>
        <v>7.6399999999999984E-3</v>
      </c>
      <c r="G39" s="195">
        <f>1/$A$1*'[1]4408Imp'!$F$260</f>
        <v>0</v>
      </c>
      <c r="H39" s="195">
        <f>1/$A$1*'[1]4408Imp'!$G$260</f>
        <v>0</v>
      </c>
      <c r="I39" s="195">
        <f>1/$A$1*'[1]4408Imp'!$H$260</f>
        <v>0</v>
      </c>
      <c r="J39" s="195">
        <f>1/$A$1*'[1]4408Imp'!$I$260</f>
        <v>0</v>
      </c>
      <c r="K39" s="195">
        <f>1/$A$1*'[1]4408Imp'!$J$260</f>
        <v>0</v>
      </c>
      <c r="L39" s="195">
        <f>1/$A$1*'[1]4408Imp'!$K$260</f>
        <v>0</v>
      </c>
      <c r="M39" s="195">
        <f>1/$A$1*'[1]4408Imp'!L$260</f>
        <v>0</v>
      </c>
      <c r="N39" s="195">
        <f>1/$A$1*'[1]4408Imp'!M$260</f>
        <v>0</v>
      </c>
      <c r="O39" s="195">
        <f>1/$A$1*'[1]4408Imp'!N$260</f>
        <v>0</v>
      </c>
      <c r="P39" s="195">
        <f>1/$A$1*'[1]4408Imp'!O$260</f>
        <v>0</v>
      </c>
      <c r="Q39" s="195">
        <f>1/$A$1*'[1]4408Imp'!P$260</f>
        <v>0</v>
      </c>
      <c r="R39" s="195">
        <f>1/$A$1*'[1]4408Imp'!Q$260</f>
        <v>0</v>
      </c>
      <c r="S39" s="195">
        <f>1/$A$1*'[1]4408Imp'!R$260</f>
        <v>0</v>
      </c>
      <c r="T39" s="195">
        <f>1/$A$1*'[1]4408Imp'!S$260</f>
        <v>0</v>
      </c>
      <c r="U39" s="195">
        <f>1/$A$1*'[1]4408Imp'!T$260</f>
        <v>0</v>
      </c>
      <c r="V39" s="195">
        <f>1/$A$1*'[1]4408Imp'!U$260</f>
        <v>0</v>
      </c>
      <c r="W39" s="195">
        <f>1/$A$1*'[1]4408Imp'!V$260</f>
        <v>0</v>
      </c>
      <c r="X39" s="195">
        <f>1/$A$1*'[1]4408Imp'!W$260</f>
        <v>0</v>
      </c>
      <c r="Y39" s="195">
        <f>1/$A$1*'[1]4408Imp'!X$260</f>
        <v>0</v>
      </c>
      <c r="Z39" s="195">
        <f>1/$A$1*'[1]4408Imp'!Y$260</f>
        <v>0</v>
      </c>
      <c r="AA39" s="195">
        <f>1/$A$1*'[1]4408Imp'!Z$260</f>
        <v>0</v>
      </c>
      <c r="AB39" s="195">
        <f>1/$A$1*'[1]4408Imp'!AA$260</f>
        <v>0</v>
      </c>
      <c r="AC39" s="196"/>
      <c r="AD39" s="195">
        <f>1/1000*'[1]4408Imp'!AB$260</f>
        <v>1.9910319999999998E-3</v>
      </c>
      <c r="AE39" s="195">
        <f>1/1000*'[1]4408Imp'!AC$260</f>
        <v>1.8647760000000001E-3</v>
      </c>
      <c r="AF39" s="195">
        <f>1/1000*'[1]4408Imp'!AD$260</f>
        <v>1.7451729999999998E-3</v>
      </c>
      <c r="AG39" s="195">
        <f>1/1000*'[1]4408Imp'!AE$260</f>
        <v>1.5905000000000001E-3</v>
      </c>
      <c r="AH39" s="195">
        <f>1/1000*'[1]4408Imp'!AF$260</f>
        <v>0</v>
      </c>
      <c r="AI39" s="195">
        <f>1/1000*'[1]4408Imp'!AG$260</f>
        <v>0</v>
      </c>
      <c r="AJ39" s="195">
        <f>1/1000*'[1]4408Imp'!AH$260</f>
        <v>0</v>
      </c>
      <c r="AK39" s="195">
        <f>1/1000*'[1]4408Imp'!AI$260</f>
        <v>0</v>
      </c>
      <c r="AL39" s="195">
        <f>1/1000*'[1]4408Imp'!AJ$260</f>
        <v>0</v>
      </c>
      <c r="AM39" s="195">
        <f>1/1000*'[1]4408Imp'!AK$260</f>
        <v>0</v>
      </c>
      <c r="AN39" s="195">
        <f>1/1000*'[1]4408Imp'!AL$260</f>
        <v>0</v>
      </c>
      <c r="AO39" s="195">
        <f>1/1000*'[1]4408Imp'!AM$260</f>
        <v>0</v>
      </c>
      <c r="AP39" s="195">
        <f>1/1000*'[1]4408Imp'!AN$260</f>
        <v>0</v>
      </c>
      <c r="AQ39" s="195">
        <f>1/1000*'[1]4408Imp'!AO$260</f>
        <v>0</v>
      </c>
      <c r="AR39" s="195">
        <f>1/1000*'[1]4408Imp'!AP$260</f>
        <v>0</v>
      </c>
      <c r="AS39" s="195">
        <f>1/1000*'[1]4408Imp'!AQ$260</f>
        <v>0</v>
      </c>
      <c r="AT39" s="195">
        <f>1/1000*'[1]4408Imp'!AR$260</f>
        <v>0</v>
      </c>
      <c r="AU39" s="195">
        <f>1/1000*'[1]4408Imp'!AS$260</f>
        <v>0</v>
      </c>
      <c r="AV39" s="195">
        <f>1/1000*'[1]4408Imp'!AT$260</f>
        <v>0</v>
      </c>
      <c r="AW39" s="195">
        <f>1/1000*'[1]4408Imp'!AU$260</f>
        <v>0</v>
      </c>
      <c r="AX39" s="195">
        <f>1/1000*'[1]4408Imp'!AV$260</f>
        <v>0</v>
      </c>
      <c r="AY39" s="195">
        <f>1/1000*'[1]4408Imp'!AW$260</f>
        <v>0</v>
      </c>
      <c r="AZ39" s="195">
        <f>1/1000*'[1]4408Imp'!AX$260</f>
        <v>0</v>
      </c>
      <c r="BA39" s="195">
        <f>1/1000*'[1]4408Imp'!AY$260</f>
        <v>0</v>
      </c>
      <c r="BB39" s="195">
        <f>1/1000*'[1]4408Imp'!AZ$260</f>
        <v>0</v>
      </c>
      <c r="BC39" s="195">
        <f>1/1000*'[1]4408Imp'!BA$260</f>
        <v>0</v>
      </c>
    </row>
    <row r="40" spans="2:56">
      <c r="C40" s="193"/>
      <c r="D40" s="193"/>
      <c r="E40" s="193"/>
      <c r="F40" s="193"/>
      <c r="G40" s="193"/>
      <c r="H40" s="193"/>
      <c r="I40" s="193"/>
      <c r="J40" s="193"/>
      <c r="K40" s="193"/>
      <c r="L40" s="193"/>
      <c r="M40" s="193"/>
      <c r="N40" s="193"/>
      <c r="O40" s="193"/>
      <c r="P40" s="193"/>
      <c r="Q40" s="193"/>
      <c r="R40" s="193"/>
      <c r="S40" s="193"/>
      <c r="T40" s="193"/>
      <c r="U40" s="193"/>
      <c r="V40" s="193"/>
      <c r="W40" s="193"/>
      <c r="X40" s="193"/>
      <c r="Y40" s="193"/>
      <c r="Z40" s="193"/>
      <c r="AA40" s="193"/>
      <c r="AB40" s="193"/>
      <c r="AD40" s="49"/>
      <c r="AE40" s="49"/>
      <c r="AF40" s="49"/>
      <c r="AG40" s="49"/>
      <c r="AH40" s="49"/>
      <c r="AI40" s="49"/>
      <c r="AJ40" s="49"/>
      <c r="AK40" s="49"/>
      <c r="AL40" s="49"/>
      <c r="AM40" s="49"/>
      <c r="AN40" s="49"/>
      <c r="AO40" s="49"/>
      <c r="AP40" s="49"/>
      <c r="AQ40" s="49"/>
      <c r="AR40" s="49"/>
      <c r="AS40" s="49"/>
      <c r="AT40" s="49"/>
      <c r="AU40" s="49"/>
      <c r="AV40" s="49"/>
      <c r="AW40" s="49"/>
      <c r="AX40" s="49"/>
      <c r="AY40" s="49"/>
      <c r="AZ40" s="49"/>
      <c r="BA40" s="49"/>
      <c r="BB40" s="49"/>
      <c r="BC40" s="49"/>
    </row>
    <row r="41" spans="2:56">
      <c r="AD41" s="49"/>
      <c r="AE41" s="49"/>
      <c r="AF41" s="49"/>
      <c r="AG41" s="49"/>
      <c r="AH41" s="49"/>
      <c r="AI41" s="49"/>
      <c r="AJ41" s="49"/>
      <c r="AK41" s="49"/>
      <c r="AL41" s="49"/>
      <c r="AM41" s="49"/>
      <c r="AN41" s="49"/>
      <c r="AO41" s="49"/>
      <c r="AP41" s="49"/>
      <c r="AQ41" s="49"/>
      <c r="AR41" s="49"/>
      <c r="AS41" s="49"/>
      <c r="AT41" s="49"/>
      <c r="AU41" s="49"/>
      <c r="AV41" s="49"/>
      <c r="AW41" s="49"/>
      <c r="AX41" s="49"/>
      <c r="AY41" s="49"/>
      <c r="AZ41" s="49"/>
      <c r="BA41" s="49"/>
      <c r="BB41" s="49"/>
      <c r="BC41" s="49"/>
    </row>
    <row r="42" spans="2:56">
      <c r="AD42" s="49"/>
      <c r="AE42" s="49"/>
      <c r="AF42" s="49"/>
      <c r="AG42" s="49"/>
      <c r="AH42" s="49"/>
      <c r="AI42" s="49"/>
      <c r="AJ42" s="49"/>
      <c r="AK42" s="49"/>
      <c r="AL42" s="49"/>
      <c r="AM42" s="49"/>
      <c r="AN42" s="49"/>
      <c r="AO42" s="49"/>
      <c r="AP42" s="49"/>
      <c r="AQ42" s="49"/>
      <c r="AR42" s="49"/>
      <c r="AS42" s="49"/>
      <c r="AT42" s="49"/>
      <c r="AU42" s="49"/>
      <c r="AV42" s="49"/>
      <c r="AW42" s="49"/>
      <c r="AX42" s="49"/>
      <c r="AY42" s="49"/>
      <c r="AZ42" s="49"/>
      <c r="BA42" s="49"/>
      <c r="BB42" s="49"/>
      <c r="BC42" s="49"/>
    </row>
    <row r="43" spans="2:56">
      <c r="AD43" s="49"/>
      <c r="AE43" s="49"/>
      <c r="AF43" s="49"/>
      <c r="AG43" s="49"/>
      <c r="AH43" s="49"/>
      <c r="AI43" s="49"/>
      <c r="AJ43" s="49"/>
      <c r="AK43" s="49"/>
      <c r="AL43" s="49"/>
      <c r="AM43" s="49"/>
      <c r="AN43" s="49"/>
      <c r="AO43" s="49"/>
      <c r="AP43" s="49"/>
      <c r="AQ43" s="49"/>
      <c r="AR43" s="49"/>
      <c r="AS43" s="49"/>
      <c r="AT43" s="49"/>
      <c r="AU43" s="49"/>
      <c r="AV43" s="49"/>
      <c r="AW43" s="49"/>
      <c r="AX43" s="49"/>
      <c r="AY43" s="49"/>
      <c r="AZ43" s="49"/>
      <c r="BA43" s="49"/>
      <c r="BB43" s="49"/>
      <c r="BC43" s="49"/>
    </row>
    <row r="44" spans="2:56">
      <c r="AD44" s="49"/>
      <c r="AE44" s="49"/>
      <c r="AF44" s="49"/>
      <c r="AG44" s="49"/>
      <c r="AH44" s="49"/>
      <c r="AI44" s="49"/>
      <c r="AJ44" s="49"/>
      <c r="AK44" s="49"/>
      <c r="AL44" s="49"/>
      <c r="AM44" s="49"/>
      <c r="AN44" s="49"/>
      <c r="AO44" s="49"/>
      <c r="AP44" s="49"/>
      <c r="AQ44" s="49"/>
      <c r="AR44" s="49"/>
      <c r="AS44" s="49"/>
      <c r="AT44" s="49"/>
      <c r="AU44" s="49"/>
      <c r="AV44" s="49"/>
      <c r="AW44" s="49"/>
      <c r="AX44" s="49"/>
      <c r="AY44" s="49"/>
      <c r="AZ44" s="49"/>
      <c r="BA44" s="49"/>
      <c r="BB44" s="49"/>
      <c r="BC44" s="49"/>
    </row>
    <row r="45" spans="2:56">
      <c r="AD45" s="49"/>
      <c r="AE45" s="49"/>
      <c r="AF45" s="49"/>
      <c r="AG45" s="49"/>
      <c r="AH45" s="49"/>
      <c r="AI45" s="49"/>
      <c r="AJ45" s="49"/>
      <c r="AK45" s="49"/>
      <c r="AL45" s="49"/>
      <c r="AM45" s="49"/>
      <c r="AN45" s="49"/>
      <c r="AO45" s="49"/>
      <c r="AP45" s="49"/>
      <c r="AQ45" s="49"/>
      <c r="AR45" s="49"/>
      <c r="AS45" s="49"/>
      <c r="AT45" s="49"/>
      <c r="AU45" s="49"/>
      <c r="AV45" s="49"/>
      <c r="AW45" s="49"/>
      <c r="AX45" s="49"/>
      <c r="AY45" s="49"/>
      <c r="AZ45" s="49"/>
      <c r="BA45" s="49"/>
      <c r="BB45" s="49"/>
      <c r="BC45" s="49"/>
    </row>
    <row r="46" spans="2:56">
      <c r="AD46" s="49"/>
      <c r="AE46" s="49"/>
      <c r="AF46" s="49"/>
      <c r="AG46" s="49"/>
      <c r="AH46" s="49"/>
      <c r="AI46" s="49"/>
      <c r="AJ46" s="49"/>
      <c r="AK46" s="49"/>
      <c r="AL46" s="49"/>
      <c r="AM46" s="49"/>
      <c r="AN46" s="49"/>
      <c r="AO46" s="49"/>
      <c r="AP46" s="49"/>
      <c r="AQ46" s="49"/>
      <c r="AR46" s="49"/>
      <c r="AS46" s="49"/>
      <c r="AT46" s="49"/>
      <c r="AU46" s="49"/>
      <c r="AV46" s="49"/>
      <c r="AW46" s="49"/>
      <c r="AX46" s="49"/>
      <c r="AY46" s="49"/>
      <c r="AZ46" s="49"/>
      <c r="BA46" s="49"/>
      <c r="BB46" s="49"/>
      <c r="BC46" s="49"/>
    </row>
    <row r="47" spans="2:56">
      <c r="AD47" s="49"/>
      <c r="AE47" s="49"/>
      <c r="AF47" s="49"/>
      <c r="AG47" s="49"/>
      <c r="AH47" s="49"/>
      <c r="AI47" s="49"/>
      <c r="AJ47" s="49"/>
      <c r="AK47" s="49"/>
      <c r="AL47" s="49"/>
      <c r="AM47" s="49"/>
      <c r="AN47" s="49"/>
      <c r="AO47" s="49"/>
      <c r="AP47" s="49"/>
      <c r="AQ47" s="49"/>
      <c r="AR47" s="49"/>
      <c r="AS47" s="49"/>
      <c r="AT47" s="49"/>
      <c r="AU47" s="49"/>
      <c r="AV47" s="49"/>
      <c r="AW47" s="49"/>
      <c r="AX47" s="49"/>
      <c r="AY47" s="49"/>
      <c r="AZ47" s="49"/>
      <c r="BA47" s="49"/>
      <c r="BB47" s="49"/>
      <c r="BC47" s="49"/>
    </row>
    <row r="48" spans="2:56">
      <c r="AD48" s="49"/>
      <c r="AE48" s="49"/>
      <c r="AF48" s="49"/>
      <c r="AG48" s="49"/>
      <c r="AH48" s="49"/>
      <c r="AI48" s="49"/>
      <c r="AJ48" s="49"/>
      <c r="AK48" s="49"/>
      <c r="AL48" s="49"/>
      <c r="AM48" s="49"/>
      <c r="AN48" s="49"/>
      <c r="AO48" s="49"/>
      <c r="AP48" s="49"/>
      <c r="AQ48" s="49"/>
      <c r="AR48" s="49"/>
      <c r="AS48" s="49"/>
      <c r="AT48" s="49"/>
      <c r="AU48" s="49"/>
      <c r="AV48" s="49"/>
      <c r="AW48" s="49"/>
      <c r="AX48" s="49"/>
      <c r="AY48" s="49"/>
      <c r="AZ48" s="49"/>
      <c r="BA48" s="49"/>
      <c r="BB48" s="49"/>
      <c r="BC48" s="49"/>
    </row>
    <row r="49" spans="30:55">
      <c r="AD49" s="49"/>
      <c r="AE49" s="49"/>
      <c r="AF49" s="49"/>
      <c r="AG49" s="49"/>
      <c r="AH49" s="49"/>
      <c r="AI49" s="49"/>
      <c r="AJ49" s="49"/>
      <c r="AK49" s="49"/>
      <c r="AL49" s="49"/>
      <c r="AM49" s="49"/>
      <c r="AN49" s="49"/>
      <c r="AO49" s="49"/>
      <c r="AP49" s="49"/>
      <c r="AQ49" s="49"/>
      <c r="AR49" s="49"/>
      <c r="AS49" s="49"/>
      <c r="AT49" s="49"/>
      <c r="AU49" s="49"/>
      <c r="AV49" s="49"/>
      <c r="AW49" s="49"/>
      <c r="AX49" s="49"/>
      <c r="AY49" s="49"/>
      <c r="AZ49" s="49"/>
      <c r="BA49" s="49"/>
      <c r="BB49" s="49"/>
      <c r="BC49" s="49"/>
    </row>
    <row r="50" spans="30:55">
      <c r="AD50" s="49"/>
      <c r="AE50" s="49"/>
      <c r="AF50" s="49"/>
      <c r="AG50" s="49"/>
      <c r="AH50" s="49"/>
      <c r="AI50" s="49"/>
      <c r="AJ50" s="49"/>
      <c r="AK50" s="49"/>
      <c r="AL50" s="49"/>
      <c r="AM50" s="49"/>
      <c r="AN50" s="49"/>
      <c r="AO50" s="49"/>
      <c r="AP50" s="49"/>
      <c r="AQ50" s="49"/>
      <c r="AR50" s="49"/>
      <c r="AS50" s="49"/>
      <c r="AT50" s="49"/>
      <c r="AU50" s="49"/>
      <c r="AV50" s="49"/>
      <c r="AW50" s="49"/>
      <c r="AX50" s="49"/>
      <c r="AY50" s="49"/>
      <c r="AZ50" s="49"/>
      <c r="BA50" s="49"/>
      <c r="BB50" s="49"/>
      <c r="BC50" s="49"/>
    </row>
    <row r="51" spans="30:55">
      <c r="AD51" s="49"/>
      <c r="AE51" s="49"/>
      <c r="AF51" s="49"/>
      <c r="AG51" s="49"/>
      <c r="AH51" s="49"/>
      <c r="AI51" s="49"/>
      <c r="AJ51" s="49"/>
      <c r="AK51" s="49"/>
      <c r="AL51" s="49"/>
      <c r="AM51" s="49"/>
      <c r="AN51" s="49"/>
      <c r="AO51" s="49"/>
      <c r="AP51" s="49"/>
      <c r="AQ51" s="49"/>
      <c r="AR51" s="49"/>
      <c r="AS51" s="49"/>
      <c r="AT51" s="49"/>
      <c r="AU51" s="49"/>
      <c r="AV51" s="49"/>
      <c r="AW51" s="49"/>
      <c r="AX51" s="49"/>
      <c r="AY51" s="49"/>
      <c r="AZ51" s="49"/>
      <c r="BA51" s="49"/>
      <c r="BB51" s="49"/>
      <c r="BC51" s="49"/>
    </row>
    <row r="52" spans="30:55">
      <c r="AD52" s="49"/>
      <c r="AE52" s="49"/>
      <c r="AF52" s="49"/>
      <c r="AG52" s="49"/>
      <c r="AH52" s="49"/>
      <c r="AI52" s="49"/>
      <c r="AJ52" s="49"/>
      <c r="AK52" s="49"/>
      <c r="AL52" s="49"/>
      <c r="AM52" s="49"/>
      <c r="AN52" s="49"/>
      <c r="AO52" s="49"/>
      <c r="AP52" s="49"/>
      <c r="AQ52" s="49"/>
      <c r="AR52" s="49"/>
      <c r="AS52" s="49"/>
      <c r="AT52" s="49"/>
      <c r="AU52" s="49"/>
      <c r="AV52" s="49"/>
      <c r="AW52" s="49"/>
      <c r="AX52" s="49"/>
      <c r="AY52" s="49"/>
      <c r="AZ52" s="49"/>
      <c r="BA52" s="49"/>
      <c r="BB52" s="49"/>
      <c r="BC52" s="49"/>
    </row>
    <row r="53" spans="30:55">
      <c r="AD53" s="49"/>
      <c r="AE53" s="49"/>
      <c r="AF53" s="49"/>
      <c r="AG53" s="49"/>
      <c r="AH53" s="49"/>
      <c r="AI53" s="49"/>
      <c r="AJ53" s="49"/>
      <c r="AK53" s="49"/>
      <c r="AL53" s="49"/>
      <c r="AM53" s="49"/>
      <c r="AN53" s="49"/>
      <c r="AO53" s="49"/>
      <c r="AP53" s="49"/>
      <c r="AQ53" s="49"/>
      <c r="AR53" s="49"/>
      <c r="AS53" s="49"/>
      <c r="AT53" s="49"/>
      <c r="AU53" s="49"/>
      <c r="AV53" s="49"/>
      <c r="AW53" s="49"/>
      <c r="AX53" s="49"/>
      <c r="AY53" s="49"/>
      <c r="AZ53" s="49"/>
      <c r="BA53" s="49"/>
      <c r="BB53" s="49"/>
      <c r="BC53" s="49"/>
    </row>
    <row r="54" spans="30:55">
      <c r="AD54" s="49"/>
      <c r="AE54" s="49"/>
      <c r="AF54" s="49"/>
      <c r="AG54" s="49"/>
      <c r="AH54" s="49"/>
      <c r="AI54" s="49"/>
      <c r="AJ54" s="49"/>
      <c r="AK54" s="49"/>
      <c r="AL54" s="49"/>
      <c r="AM54" s="49"/>
      <c r="AN54" s="49"/>
      <c r="AO54" s="49"/>
      <c r="AP54" s="49"/>
      <c r="AQ54" s="49"/>
      <c r="AR54" s="49"/>
      <c r="AS54" s="49"/>
      <c r="AT54" s="49"/>
      <c r="AU54" s="49"/>
      <c r="AV54" s="49"/>
      <c r="AW54" s="49"/>
      <c r="AX54" s="49"/>
      <c r="AY54" s="49"/>
      <c r="AZ54" s="49"/>
      <c r="BA54" s="49"/>
      <c r="BB54" s="49"/>
      <c r="BC54" s="49"/>
    </row>
    <row r="55" spans="30:55">
      <c r="AD55" s="49"/>
      <c r="AE55" s="49"/>
      <c r="AF55" s="49"/>
      <c r="AG55" s="49"/>
      <c r="AH55" s="49"/>
      <c r="AI55" s="49"/>
      <c r="AJ55" s="49"/>
      <c r="AK55" s="49"/>
      <c r="AL55" s="49"/>
      <c r="AM55" s="49"/>
      <c r="AN55" s="49"/>
      <c r="AO55" s="49"/>
      <c r="AP55" s="49"/>
      <c r="AQ55" s="49"/>
      <c r="AR55" s="49"/>
      <c r="AS55" s="49"/>
      <c r="AT55" s="49"/>
      <c r="AU55" s="49"/>
      <c r="AV55" s="49"/>
      <c r="AW55" s="49"/>
      <c r="AX55" s="49"/>
      <c r="AY55" s="49"/>
      <c r="AZ55" s="49"/>
      <c r="BA55" s="49"/>
      <c r="BB55" s="49"/>
      <c r="BC55" s="49"/>
    </row>
    <row r="56" spans="30:55">
      <c r="AD56" s="49"/>
      <c r="AE56" s="49"/>
      <c r="AF56" s="49"/>
      <c r="AG56" s="49"/>
      <c r="AH56" s="49"/>
      <c r="AI56" s="49"/>
      <c r="AJ56" s="49"/>
      <c r="AK56" s="49"/>
      <c r="AL56" s="49"/>
      <c r="AM56" s="49"/>
      <c r="AN56" s="49"/>
      <c r="AO56" s="49"/>
      <c r="AP56" s="49"/>
      <c r="AQ56" s="49"/>
      <c r="AR56" s="49"/>
      <c r="AS56" s="49"/>
      <c r="AT56" s="49"/>
      <c r="AU56" s="49"/>
      <c r="AV56" s="49"/>
      <c r="AW56" s="49"/>
      <c r="AX56" s="49"/>
      <c r="AY56" s="49"/>
      <c r="AZ56" s="49"/>
      <c r="BA56" s="49"/>
      <c r="BB56" s="49"/>
      <c r="BC56" s="49"/>
    </row>
    <row r="57" spans="30:55">
      <c r="AD57" s="49"/>
      <c r="AE57" s="49"/>
      <c r="AF57" s="49"/>
      <c r="AG57" s="49"/>
      <c r="AH57" s="49"/>
      <c r="AI57" s="49"/>
      <c r="AJ57" s="49"/>
      <c r="AK57" s="49"/>
      <c r="AL57" s="49"/>
      <c r="AM57" s="49"/>
      <c r="AN57" s="49"/>
      <c r="AO57" s="49"/>
      <c r="AP57" s="49"/>
      <c r="AQ57" s="49"/>
      <c r="AR57" s="49"/>
      <c r="AS57" s="49"/>
      <c r="AT57" s="49"/>
      <c r="AU57" s="49"/>
      <c r="AV57" s="49"/>
      <c r="AW57" s="49"/>
      <c r="AX57" s="49"/>
      <c r="AY57" s="49"/>
      <c r="AZ57" s="49"/>
      <c r="BA57" s="49"/>
      <c r="BB57" s="49"/>
      <c r="BC57" s="49"/>
    </row>
    <row r="58" spans="30:55">
      <c r="AD58" s="49"/>
      <c r="AE58" s="49"/>
      <c r="AF58" s="49"/>
      <c r="AG58" s="49"/>
      <c r="AH58" s="49"/>
      <c r="AI58" s="49"/>
      <c r="AJ58" s="49"/>
      <c r="AK58" s="49"/>
      <c r="AL58" s="49"/>
      <c r="AM58" s="49"/>
      <c r="AN58" s="49"/>
      <c r="AO58" s="49"/>
      <c r="AP58" s="49"/>
      <c r="AQ58" s="49"/>
      <c r="AR58" s="49"/>
      <c r="AS58" s="49"/>
      <c r="AT58" s="49"/>
      <c r="AU58" s="49"/>
      <c r="AV58" s="49"/>
      <c r="AW58" s="49"/>
      <c r="AX58" s="49"/>
      <c r="AY58" s="49"/>
      <c r="AZ58" s="49"/>
      <c r="BA58" s="49"/>
      <c r="BB58" s="49"/>
      <c r="BC58" s="49"/>
    </row>
    <row r="59" spans="30:55">
      <c r="AD59" s="49"/>
      <c r="AE59" s="49"/>
      <c r="AF59" s="49"/>
      <c r="AG59" s="49"/>
      <c r="AH59" s="49"/>
      <c r="AI59" s="49"/>
      <c r="AJ59" s="49"/>
      <c r="AK59" s="49"/>
      <c r="AL59" s="49"/>
      <c r="AM59" s="49"/>
      <c r="AN59" s="49"/>
      <c r="AO59" s="49"/>
      <c r="AP59" s="49"/>
      <c r="AQ59" s="49"/>
      <c r="AR59" s="49"/>
      <c r="AS59" s="49"/>
      <c r="AT59" s="49"/>
      <c r="AU59" s="49"/>
      <c r="AV59" s="49"/>
      <c r="AW59" s="49"/>
      <c r="AX59" s="49"/>
      <c r="AY59" s="49"/>
      <c r="AZ59" s="49"/>
      <c r="BA59" s="49"/>
      <c r="BB59" s="49"/>
      <c r="BC59" s="49"/>
    </row>
    <row r="60" spans="30:55">
      <c r="AD60" s="49"/>
      <c r="AE60" s="49"/>
      <c r="AF60" s="49"/>
      <c r="AG60" s="49"/>
      <c r="AH60" s="49"/>
      <c r="AI60" s="49"/>
      <c r="AJ60" s="49"/>
      <c r="AK60" s="49"/>
      <c r="AL60" s="49"/>
      <c r="AM60" s="49"/>
      <c r="AN60" s="49"/>
      <c r="AO60" s="49"/>
      <c r="AP60" s="49"/>
      <c r="AQ60" s="49"/>
      <c r="AR60" s="49"/>
      <c r="AS60" s="49"/>
      <c r="AT60" s="49"/>
      <c r="AU60" s="49"/>
      <c r="AV60" s="49"/>
      <c r="AW60" s="49"/>
      <c r="AX60" s="49"/>
      <c r="AY60" s="49"/>
      <c r="AZ60" s="49"/>
      <c r="BA60" s="49"/>
      <c r="BB60" s="49"/>
      <c r="BC60" s="49"/>
    </row>
    <row r="61" spans="30:55">
      <c r="AD61" s="49"/>
      <c r="AE61" s="49"/>
      <c r="AF61" s="49"/>
      <c r="AG61" s="49"/>
      <c r="AH61" s="49"/>
      <c r="AI61" s="49"/>
      <c r="AJ61" s="49"/>
      <c r="AK61" s="49"/>
      <c r="AL61" s="49"/>
      <c r="AM61" s="49"/>
      <c r="AN61" s="49"/>
      <c r="AO61" s="49"/>
      <c r="AP61" s="49"/>
      <c r="AQ61" s="49"/>
      <c r="AR61" s="49"/>
      <c r="AS61" s="49"/>
      <c r="AT61" s="49"/>
      <c r="AU61" s="49"/>
      <c r="AV61" s="49"/>
      <c r="AW61" s="49"/>
      <c r="AX61" s="49"/>
      <c r="AY61" s="49"/>
      <c r="AZ61" s="49"/>
      <c r="BA61" s="49"/>
      <c r="BB61" s="49"/>
      <c r="BC61" s="49"/>
    </row>
    <row r="62" spans="30:55">
      <c r="AD62" s="49"/>
      <c r="AE62" s="49"/>
      <c r="AF62" s="49"/>
      <c r="AG62" s="49"/>
      <c r="AH62" s="49"/>
      <c r="AI62" s="49"/>
      <c r="AJ62" s="49"/>
      <c r="AK62" s="49"/>
      <c r="AL62" s="49"/>
      <c r="AM62" s="49"/>
      <c r="AN62" s="49"/>
      <c r="AO62" s="49"/>
      <c r="AP62" s="49"/>
      <c r="AQ62" s="49"/>
      <c r="AR62" s="49"/>
      <c r="AS62" s="49"/>
      <c r="AT62" s="49"/>
      <c r="AU62" s="49"/>
      <c r="AV62" s="49"/>
      <c r="AW62" s="49"/>
      <c r="AX62" s="49"/>
      <c r="AY62" s="49"/>
      <c r="AZ62" s="49"/>
      <c r="BA62" s="49"/>
      <c r="BB62" s="49"/>
      <c r="BC62" s="49"/>
    </row>
    <row r="63" spans="30:55">
      <c r="AD63" s="49"/>
      <c r="AE63" s="49"/>
      <c r="AF63" s="49"/>
      <c r="AG63" s="49"/>
      <c r="AH63" s="49"/>
      <c r="AI63" s="49"/>
      <c r="AJ63" s="49"/>
      <c r="AK63" s="49"/>
      <c r="AL63" s="49"/>
      <c r="AM63" s="49"/>
      <c r="AN63" s="49"/>
      <c r="AO63" s="49"/>
      <c r="AP63" s="49"/>
      <c r="AQ63" s="49"/>
      <c r="AR63" s="49"/>
      <c r="AS63" s="49"/>
      <c r="AT63" s="49"/>
      <c r="AU63" s="49"/>
      <c r="AV63" s="49"/>
      <c r="AW63" s="49"/>
      <c r="AX63" s="49"/>
      <c r="AY63" s="49"/>
      <c r="AZ63" s="49"/>
      <c r="BA63" s="49"/>
      <c r="BB63" s="49"/>
      <c r="BC63" s="49"/>
    </row>
    <row r="64" spans="30:55">
      <c r="AD64" s="49"/>
      <c r="AE64" s="49"/>
      <c r="AF64" s="49"/>
      <c r="AG64" s="49"/>
      <c r="AH64" s="49"/>
      <c r="AI64" s="49"/>
      <c r="AJ64" s="49"/>
      <c r="AK64" s="49"/>
      <c r="AL64" s="49"/>
      <c r="AM64" s="49"/>
      <c r="AN64" s="49"/>
      <c r="AO64" s="49"/>
      <c r="AP64" s="49"/>
      <c r="AQ64" s="49"/>
      <c r="AR64" s="49"/>
      <c r="AS64" s="49"/>
      <c r="AT64" s="49"/>
      <c r="AU64" s="49"/>
      <c r="AV64" s="49"/>
      <c r="AW64" s="49"/>
      <c r="AX64" s="49"/>
      <c r="AY64" s="49"/>
      <c r="AZ64" s="49"/>
      <c r="BA64" s="49"/>
      <c r="BB64" s="49"/>
      <c r="BC64" s="49"/>
    </row>
    <row r="65" spans="30:55">
      <c r="AD65" s="49"/>
      <c r="AE65" s="49"/>
      <c r="AF65" s="49"/>
      <c r="AG65" s="49"/>
      <c r="AH65" s="49"/>
      <c r="AI65" s="49"/>
      <c r="AJ65" s="49"/>
      <c r="AK65" s="49"/>
      <c r="AL65" s="49"/>
      <c r="AM65" s="49"/>
      <c r="AN65" s="49"/>
      <c r="AO65" s="49"/>
      <c r="AP65" s="49"/>
      <c r="AQ65" s="49"/>
      <c r="AR65" s="49"/>
      <c r="AS65" s="49"/>
      <c r="AT65" s="49"/>
      <c r="AU65" s="49"/>
      <c r="AV65" s="49"/>
      <c r="AW65" s="49"/>
      <c r="AX65" s="49"/>
      <c r="AY65" s="49"/>
      <c r="AZ65" s="49"/>
      <c r="BA65" s="49"/>
      <c r="BB65" s="49"/>
      <c r="BC65" s="49"/>
    </row>
    <row r="66" spans="30:55">
      <c r="AD66" s="49"/>
      <c r="AE66" s="49"/>
      <c r="AF66" s="49"/>
      <c r="AG66" s="49"/>
      <c r="AH66" s="49"/>
      <c r="AI66" s="49"/>
      <c r="AJ66" s="49"/>
      <c r="AK66" s="49"/>
      <c r="AL66" s="49"/>
      <c r="AM66" s="49"/>
      <c r="AN66" s="49"/>
      <c r="AO66" s="49"/>
      <c r="AP66" s="49"/>
      <c r="AQ66" s="49"/>
      <c r="AR66" s="49"/>
      <c r="AS66" s="49"/>
      <c r="AT66" s="49"/>
      <c r="AU66" s="49"/>
      <c r="AV66" s="49"/>
      <c r="AW66" s="49"/>
      <c r="AX66" s="49"/>
      <c r="AY66" s="49"/>
      <c r="AZ66" s="49"/>
      <c r="BA66" s="49"/>
      <c r="BB66" s="49"/>
      <c r="BC66" s="49"/>
    </row>
    <row r="67" spans="30:55">
      <c r="AD67" s="49"/>
      <c r="AE67" s="49"/>
      <c r="AF67" s="49"/>
      <c r="AG67" s="49"/>
      <c r="AH67" s="49"/>
      <c r="AI67" s="49"/>
      <c r="AJ67" s="49"/>
      <c r="AK67" s="49"/>
      <c r="AL67" s="49"/>
      <c r="AM67" s="49"/>
      <c r="AN67" s="49"/>
      <c r="AO67" s="49"/>
      <c r="AP67" s="49"/>
      <c r="AQ67" s="49"/>
      <c r="AR67" s="49"/>
      <c r="AS67" s="49"/>
      <c r="AT67" s="49"/>
      <c r="AU67" s="49"/>
      <c r="AV67" s="49"/>
      <c r="AW67" s="49"/>
      <c r="AX67" s="49"/>
      <c r="AY67" s="49"/>
      <c r="AZ67" s="49"/>
      <c r="BA67" s="49"/>
      <c r="BB67" s="49"/>
      <c r="BC67" s="49"/>
    </row>
    <row r="68" spans="30:55">
      <c r="AD68" s="49"/>
      <c r="AE68" s="49"/>
      <c r="AF68" s="49"/>
      <c r="AG68" s="49"/>
      <c r="AH68" s="49"/>
      <c r="AI68" s="49"/>
      <c r="AJ68" s="49"/>
      <c r="AK68" s="49"/>
      <c r="AL68" s="49"/>
      <c r="AM68" s="49"/>
      <c r="AN68" s="49"/>
      <c r="AO68" s="49"/>
      <c r="AP68" s="49"/>
      <c r="AQ68" s="49"/>
      <c r="AR68" s="49"/>
      <c r="AS68" s="49"/>
      <c r="AT68" s="49"/>
      <c r="AU68" s="49"/>
      <c r="AV68" s="49"/>
      <c r="AW68" s="49"/>
      <c r="AX68" s="49"/>
      <c r="AY68" s="49"/>
      <c r="AZ68" s="49"/>
      <c r="BA68" s="49"/>
      <c r="BB68" s="49"/>
      <c r="BC68" s="49"/>
    </row>
    <row r="69" spans="30:55">
      <c r="AD69" s="49"/>
      <c r="AE69" s="49"/>
      <c r="AF69" s="49"/>
      <c r="AG69" s="49"/>
      <c r="AH69" s="49"/>
      <c r="AI69" s="49"/>
      <c r="AJ69" s="49"/>
      <c r="AK69" s="49"/>
      <c r="AL69" s="49"/>
      <c r="AM69" s="49"/>
      <c r="AN69" s="49"/>
      <c r="AO69" s="49"/>
      <c r="AP69" s="49"/>
      <c r="AQ69" s="49"/>
      <c r="AR69" s="49"/>
      <c r="AS69" s="49"/>
      <c r="AT69" s="49"/>
      <c r="AU69" s="49"/>
      <c r="AV69" s="49"/>
      <c r="AW69" s="49"/>
      <c r="AX69" s="49"/>
      <c r="AY69" s="49"/>
      <c r="AZ69" s="49"/>
      <c r="BA69" s="49"/>
      <c r="BB69" s="49"/>
      <c r="BC69" s="49"/>
    </row>
    <row r="70" spans="30:55">
      <c r="AD70" s="49"/>
      <c r="AE70" s="49"/>
      <c r="AF70" s="49"/>
      <c r="AG70" s="49"/>
      <c r="AH70" s="49"/>
      <c r="AI70" s="49"/>
      <c r="AJ70" s="49"/>
      <c r="AK70" s="49"/>
      <c r="AL70" s="49"/>
      <c r="AM70" s="49"/>
      <c r="AN70" s="49"/>
      <c r="AO70" s="49"/>
      <c r="AP70" s="49"/>
      <c r="AQ70" s="49"/>
      <c r="AR70" s="49"/>
      <c r="AS70" s="49"/>
      <c r="AT70" s="49"/>
      <c r="AU70" s="49"/>
      <c r="AV70" s="49"/>
      <c r="AW70" s="49"/>
      <c r="AX70" s="49"/>
      <c r="AY70" s="49"/>
      <c r="AZ70" s="49"/>
      <c r="BA70" s="49"/>
      <c r="BB70" s="49"/>
      <c r="BC70" s="49"/>
    </row>
    <row r="71" spans="30:55">
      <c r="AD71" s="49"/>
      <c r="AE71" s="49"/>
      <c r="AF71" s="49"/>
      <c r="AG71" s="49"/>
      <c r="AH71" s="49"/>
      <c r="AI71" s="49"/>
      <c r="AJ71" s="49"/>
      <c r="AK71" s="49"/>
      <c r="AL71" s="49"/>
      <c r="AM71" s="49"/>
      <c r="AN71" s="49"/>
      <c r="AO71" s="49"/>
      <c r="AP71" s="49"/>
      <c r="AQ71" s="49"/>
      <c r="AR71" s="49"/>
      <c r="AS71" s="49"/>
      <c r="AT71" s="49"/>
      <c r="AU71" s="49"/>
      <c r="AV71" s="49"/>
      <c r="AW71" s="49"/>
      <c r="AX71" s="49"/>
      <c r="AY71" s="49"/>
      <c r="AZ71" s="49"/>
      <c r="BA71" s="49"/>
      <c r="BB71" s="49"/>
      <c r="BC71" s="49"/>
    </row>
    <row r="72" spans="30:55">
      <c r="AD72" s="49"/>
      <c r="AE72" s="49"/>
      <c r="AF72" s="49"/>
      <c r="AG72" s="49"/>
      <c r="AH72" s="49"/>
      <c r="AI72" s="49"/>
      <c r="AJ72" s="49"/>
      <c r="AK72" s="49"/>
      <c r="AL72" s="49"/>
      <c r="AM72" s="49"/>
      <c r="AN72" s="49"/>
      <c r="AO72" s="49"/>
      <c r="AP72" s="49"/>
      <c r="AQ72" s="49"/>
      <c r="AR72" s="49"/>
      <c r="AS72" s="49"/>
      <c r="AT72" s="49"/>
      <c r="AU72" s="49"/>
      <c r="AV72" s="49"/>
      <c r="AW72" s="49"/>
      <c r="AX72" s="49"/>
      <c r="AY72" s="49"/>
      <c r="AZ72" s="49"/>
      <c r="BA72" s="49"/>
      <c r="BB72" s="49"/>
      <c r="BC72" s="49"/>
    </row>
    <row r="73" spans="30:55">
      <c r="AD73" s="49"/>
      <c r="AE73" s="49"/>
      <c r="AF73" s="49"/>
      <c r="AG73" s="49"/>
      <c r="AH73" s="49"/>
      <c r="AI73" s="49"/>
      <c r="AJ73" s="49"/>
      <c r="AK73" s="49"/>
      <c r="AL73" s="49"/>
      <c r="AM73" s="49"/>
      <c r="AN73" s="49"/>
      <c r="AO73" s="49"/>
      <c r="AP73" s="49"/>
      <c r="AQ73" s="49"/>
      <c r="AR73" s="49"/>
      <c r="AS73" s="49"/>
      <c r="AT73" s="49"/>
      <c r="AU73" s="49"/>
      <c r="AV73" s="49"/>
      <c r="AW73" s="49"/>
      <c r="AX73" s="49"/>
      <c r="AY73" s="49"/>
      <c r="AZ73" s="49"/>
      <c r="BA73" s="49"/>
      <c r="BB73" s="49"/>
      <c r="BC73" s="49"/>
    </row>
    <row r="74" spans="30:55">
      <c r="AD74" s="49"/>
      <c r="AE74" s="49"/>
      <c r="AF74" s="49"/>
      <c r="AG74" s="49"/>
      <c r="AH74" s="49"/>
      <c r="AI74" s="49"/>
      <c r="AJ74" s="49"/>
      <c r="AK74" s="49"/>
      <c r="AL74" s="49"/>
      <c r="AM74" s="49"/>
      <c r="AN74" s="49"/>
      <c r="AO74" s="49"/>
      <c r="AP74" s="49"/>
      <c r="AQ74" s="49"/>
      <c r="AR74" s="49"/>
      <c r="AS74" s="49"/>
      <c r="AT74" s="49"/>
      <c r="AU74" s="49"/>
      <c r="AV74" s="49"/>
      <c r="AW74" s="49"/>
      <c r="AX74" s="49"/>
      <c r="AY74" s="49"/>
      <c r="AZ74" s="49"/>
      <c r="BA74" s="49"/>
      <c r="BB74" s="49"/>
      <c r="BC74" s="49"/>
    </row>
    <row r="75" spans="30:55">
      <c r="AD75" s="49"/>
      <c r="AE75" s="49"/>
      <c r="AF75" s="49"/>
      <c r="AG75" s="49"/>
      <c r="AH75" s="49"/>
      <c r="AI75" s="49"/>
      <c r="AJ75" s="49"/>
      <c r="AK75" s="49"/>
      <c r="AL75" s="49"/>
      <c r="AM75" s="49"/>
      <c r="AN75" s="49"/>
      <c r="AO75" s="49"/>
      <c r="AP75" s="49"/>
      <c r="AQ75" s="49"/>
      <c r="AR75" s="49"/>
      <c r="AS75" s="49"/>
      <c r="AT75" s="49"/>
      <c r="AU75" s="49"/>
      <c r="AV75" s="49"/>
      <c r="AW75" s="49"/>
      <c r="AX75" s="49"/>
      <c r="AY75" s="49"/>
      <c r="AZ75" s="49"/>
      <c r="BA75" s="49"/>
      <c r="BB75" s="49"/>
      <c r="BC75" s="49"/>
    </row>
    <row r="76" spans="30:55">
      <c r="AD76" s="49"/>
      <c r="AE76" s="49"/>
      <c r="AF76" s="49"/>
      <c r="AG76" s="49"/>
      <c r="AH76" s="49"/>
      <c r="AI76" s="49"/>
      <c r="AJ76" s="49"/>
      <c r="AK76" s="49"/>
      <c r="AL76" s="49"/>
      <c r="AM76" s="49"/>
      <c r="AN76" s="49"/>
      <c r="AO76" s="49"/>
      <c r="AP76" s="49"/>
      <c r="AQ76" s="49"/>
      <c r="AR76" s="49"/>
      <c r="AS76" s="49"/>
      <c r="AT76" s="49"/>
      <c r="AU76" s="49"/>
      <c r="AV76" s="49"/>
      <c r="AW76" s="49"/>
      <c r="AX76" s="49"/>
      <c r="AY76" s="49"/>
      <c r="AZ76" s="49"/>
      <c r="BA76" s="49"/>
      <c r="BB76" s="49"/>
      <c r="BC76" s="49"/>
    </row>
    <row r="77" spans="30:55">
      <c r="AD77" s="49"/>
      <c r="AE77" s="49"/>
      <c r="AF77" s="49"/>
      <c r="AG77" s="49"/>
      <c r="AH77" s="49"/>
      <c r="AI77" s="49"/>
      <c r="AJ77" s="49"/>
      <c r="AK77" s="49"/>
      <c r="AL77" s="49"/>
      <c r="AM77" s="49"/>
      <c r="AN77" s="49"/>
      <c r="AO77" s="49"/>
      <c r="AP77" s="49"/>
      <c r="AQ77" s="49"/>
      <c r="AR77" s="49"/>
      <c r="AS77" s="49"/>
      <c r="AT77" s="49"/>
      <c r="AU77" s="49"/>
      <c r="AV77" s="49"/>
      <c r="AW77" s="49"/>
      <c r="AX77" s="49"/>
      <c r="AY77" s="49"/>
      <c r="AZ77" s="49"/>
      <c r="BA77" s="49"/>
      <c r="BB77" s="49"/>
      <c r="BC77" s="49"/>
    </row>
    <row r="78" spans="30:55">
      <c r="AD78" s="49"/>
      <c r="AE78" s="49"/>
      <c r="AF78" s="49"/>
      <c r="AG78" s="49"/>
      <c r="AH78" s="49"/>
      <c r="AI78" s="49"/>
      <c r="AJ78" s="49"/>
      <c r="AK78" s="49"/>
      <c r="AL78" s="49"/>
      <c r="AM78" s="49"/>
      <c r="AN78" s="49"/>
      <c r="AO78" s="49"/>
      <c r="AP78" s="49"/>
      <c r="AQ78" s="49"/>
      <c r="AR78" s="49"/>
      <c r="AS78" s="49"/>
      <c r="AT78" s="49"/>
      <c r="AU78" s="49"/>
      <c r="AV78" s="49"/>
      <c r="AW78" s="49"/>
      <c r="AX78" s="49"/>
      <c r="AY78" s="49"/>
      <c r="AZ78" s="49"/>
      <c r="BA78" s="49"/>
      <c r="BB78" s="49"/>
      <c r="BC78" s="49"/>
    </row>
    <row r="79" spans="30:55">
      <c r="AD79" s="49"/>
      <c r="AE79" s="49"/>
      <c r="AF79" s="49"/>
      <c r="AG79" s="49"/>
      <c r="AH79" s="49"/>
      <c r="AI79" s="49"/>
      <c r="AJ79" s="49"/>
      <c r="AK79" s="49"/>
      <c r="AL79" s="49"/>
      <c r="AM79" s="49"/>
      <c r="AN79" s="49"/>
      <c r="AO79" s="49"/>
      <c r="AP79" s="49"/>
      <c r="AQ79" s="49"/>
      <c r="AR79" s="49"/>
      <c r="AS79" s="49"/>
      <c r="AT79" s="49"/>
      <c r="AU79" s="49"/>
      <c r="AV79" s="49"/>
      <c r="AW79" s="49"/>
      <c r="AX79" s="49"/>
      <c r="AY79" s="49"/>
      <c r="AZ79" s="49"/>
      <c r="BA79" s="49"/>
      <c r="BB79" s="49"/>
      <c r="BC79" s="49"/>
    </row>
    <row r="80" spans="30:55">
      <c r="AD80" s="49"/>
      <c r="AE80" s="49"/>
      <c r="AF80" s="49"/>
      <c r="AG80" s="49"/>
      <c r="AH80" s="49"/>
      <c r="AI80" s="49"/>
      <c r="AJ80" s="49"/>
      <c r="AK80" s="49"/>
      <c r="AL80" s="49"/>
      <c r="AM80" s="49"/>
      <c r="AN80" s="49"/>
      <c r="AO80" s="49"/>
      <c r="AP80" s="49"/>
      <c r="AQ80" s="49"/>
      <c r="AR80" s="49"/>
      <c r="AS80" s="49"/>
      <c r="AT80" s="49"/>
      <c r="AU80" s="49"/>
      <c r="AV80" s="49"/>
      <c r="AW80" s="49"/>
      <c r="AX80" s="49"/>
      <c r="AY80" s="49"/>
      <c r="AZ80" s="49"/>
      <c r="BA80" s="49"/>
      <c r="BB80" s="49"/>
      <c r="BC80" s="49"/>
    </row>
    <row r="81" spans="30:55">
      <c r="AD81" s="49"/>
      <c r="AE81" s="49"/>
      <c r="AF81" s="49"/>
      <c r="AG81" s="49"/>
      <c r="AH81" s="49"/>
      <c r="AI81" s="49"/>
      <c r="AJ81" s="49"/>
      <c r="AK81" s="49"/>
      <c r="AL81" s="49"/>
      <c r="AM81" s="49"/>
      <c r="AN81" s="49"/>
      <c r="AO81" s="49"/>
      <c r="AP81" s="49"/>
      <c r="AQ81" s="49"/>
      <c r="AR81" s="49"/>
      <c r="AS81" s="49"/>
      <c r="AT81" s="49"/>
      <c r="AU81" s="49"/>
      <c r="AV81" s="49"/>
      <c r="AW81" s="49"/>
      <c r="AX81" s="49"/>
      <c r="AY81" s="49"/>
      <c r="AZ81" s="49"/>
      <c r="BA81" s="49"/>
      <c r="BB81" s="49"/>
      <c r="BC81" s="49"/>
    </row>
    <row r="82" spans="30:55">
      <c r="AD82" s="49"/>
      <c r="AE82" s="49"/>
      <c r="AF82" s="49"/>
      <c r="AG82" s="49"/>
      <c r="AH82" s="49"/>
      <c r="AI82" s="49"/>
      <c r="AJ82" s="49"/>
      <c r="AK82" s="49"/>
      <c r="AL82" s="49"/>
      <c r="AM82" s="49"/>
      <c r="AN82" s="49"/>
      <c r="AO82" s="49"/>
      <c r="AP82" s="49"/>
      <c r="AQ82" s="49"/>
      <c r="AR82" s="49"/>
      <c r="AS82" s="49"/>
      <c r="AT82" s="49"/>
      <c r="AU82" s="49"/>
      <c r="AV82" s="49"/>
      <c r="AW82" s="49"/>
      <c r="AX82" s="49"/>
      <c r="AY82" s="49"/>
      <c r="AZ82" s="49"/>
      <c r="BA82" s="49"/>
      <c r="BB82" s="49"/>
      <c r="BC82" s="49"/>
    </row>
    <row r="83" spans="30:55">
      <c r="AD83" s="49"/>
      <c r="AE83" s="49"/>
      <c r="AF83" s="49"/>
      <c r="AG83" s="49"/>
      <c r="AH83" s="49"/>
      <c r="AI83" s="49"/>
      <c r="AJ83" s="49"/>
      <c r="AK83" s="49"/>
      <c r="AL83" s="49"/>
      <c r="AM83" s="49"/>
      <c r="AN83" s="49"/>
      <c r="AO83" s="49"/>
      <c r="AP83" s="49"/>
      <c r="AQ83" s="49"/>
      <c r="AR83" s="49"/>
      <c r="AS83" s="49"/>
      <c r="AT83" s="49"/>
      <c r="AU83" s="49"/>
      <c r="AV83" s="49"/>
      <c r="AW83" s="49"/>
      <c r="AX83" s="49"/>
      <c r="AY83" s="49"/>
      <c r="AZ83" s="49"/>
      <c r="BA83" s="49"/>
      <c r="BB83" s="49"/>
      <c r="BC83" s="49"/>
    </row>
    <row r="84" spans="30:55">
      <c r="AD84" s="49"/>
      <c r="AE84" s="49"/>
      <c r="AF84" s="49"/>
      <c r="AG84" s="49"/>
      <c r="AH84" s="49"/>
      <c r="AI84" s="49"/>
      <c r="AJ84" s="49"/>
      <c r="AK84" s="49"/>
      <c r="AL84" s="49"/>
      <c r="AM84" s="49"/>
      <c r="AN84" s="49"/>
      <c r="AO84" s="49"/>
      <c r="AP84" s="49"/>
      <c r="AQ84" s="49"/>
      <c r="AR84" s="49"/>
      <c r="AS84" s="49"/>
      <c r="AT84" s="49"/>
      <c r="AU84" s="49"/>
      <c r="AV84" s="49"/>
      <c r="AW84" s="49"/>
      <c r="AX84" s="49"/>
      <c r="AY84" s="49"/>
      <c r="AZ84" s="49"/>
      <c r="BA84" s="49"/>
      <c r="BB84" s="49"/>
      <c r="BC84" s="49"/>
    </row>
    <row r="85" spans="30:55">
      <c r="AD85" s="49"/>
      <c r="AE85" s="49"/>
      <c r="AF85" s="49"/>
      <c r="AG85" s="49"/>
      <c r="AH85" s="49"/>
      <c r="AI85" s="49"/>
      <c r="AJ85" s="49"/>
      <c r="AK85" s="49"/>
      <c r="AL85" s="49"/>
      <c r="AM85" s="49"/>
      <c r="AN85" s="49"/>
      <c r="AO85" s="49"/>
      <c r="AP85" s="49"/>
      <c r="AQ85" s="49"/>
      <c r="AR85" s="49"/>
      <c r="AS85" s="49"/>
      <c r="AT85" s="49"/>
      <c r="AU85" s="49"/>
      <c r="AV85" s="49"/>
      <c r="AW85" s="49"/>
      <c r="AX85" s="49"/>
      <c r="AY85" s="49"/>
      <c r="AZ85" s="49"/>
      <c r="BA85" s="49"/>
      <c r="BB85" s="49"/>
      <c r="BC85" s="49"/>
    </row>
    <row r="86" spans="30:55">
      <c r="AD86" s="49"/>
      <c r="AE86" s="49"/>
      <c r="AF86" s="49"/>
      <c r="AG86" s="49"/>
      <c r="AH86" s="49"/>
      <c r="AI86" s="49"/>
      <c r="AJ86" s="49"/>
      <c r="AK86" s="49"/>
      <c r="AL86" s="49"/>
      <c r="AM86" s="49"/>
      <c r="AN86" s="49"/>
      <c r="AO86" s="49"/>
      <c r="AP86" s="49"/>
      <c r="AQ86" s="49"/>
      <c r="AR86" s="49"/>
      <c r="AS86" s="49"/>
      <c r="AT86" s="49"/>
      <c r="AU86" s="49"/>
      <c r="AV86" s="49"/>
      <c r="AW86" s="49"/>
      <c r="AX86" s="49"/>
      <c r="AY86" s="49"/>
      <c r="AZ86" s="49"/>
      <c r="BA86" s="49"/>
      <c r="BB86" s="49"/>
      <c r="BC86" s="49"/>
    </row>
    <row r="87" spans="30:55">
      <c r="AD87" s="49"/>
      <c r="AE87" s="49"/>
      <c r="AF87" s="49"/>
      <c r="AG87" s="49"/>
      <c r="AH87" s="49"/>
      <c r="AI87" s="49"/>
      <c r="AJ87" s="49"/>
      <c r="AK87" s="49"/>
      <c r="AL87" s="49"/>
      <c r="AM87" s="49"/>
      <c r="AN87" s="49"/>
      <c r="AO87" s="49"/>
      <c r="AP87" s="49"/>
      <c r="AQ87" s="49"/>
      <c r="AR87" s="49"/>
      <c r="AS87" s="49"/>
      <c r="AT87" s="49"/>
      <c r="AU87" s="49"/>
      <c r="AV87" s="49"/>
      <c r="AW87" s="49"/>
      <c r="AX87" s="49"/>
      <c r="AY87" s="49"/>
      <c r="AZ87" s="49"/>
      <c r="BA87" s="49"/>
      <c r="BB87" s="49"/>
      <c r="BC87" s="49"/>
    </row>
    <row r="88" spans="30:55">
      <c r="AD88" s="49"/>
      <c r="AE88" s="49"/>
      <c r="AF88" s="49"/>
      <c r="AG88" s="49"/>
      <c r="AH88" s="49"/>
      <c r="AI88" s="49"/>
      <c r="AJ88" s="49"/>
      <c r="AK88" s="49"/>
      <c r="AL88" s="49"/>
      <c r="AM88" s="49"/>
      <c r="AN88" s="49"/>
      <c r="AO88" s="49"/>
      <c r="AP88" s="49"/>
      <c r="AQ88" s="49"/>
      <c r="AR88" s="49"/>
      <c r="AS88" s="49"/>
      <c r="AT88" s="49"/>
      <c r="AU88" s="49"/>
      <c r="AV88" s="49"/>
      <c r="AW88" s="49"/>
      <c r="AX88" s="49"/>
      <c r="AY88" s="49"/>
      <c r="AZ88" s="49"/>
      <c r="BA88" s="49"/>
      <c r="BB88" s="49"/>
      <c r="BC88" s="49"/>
    </row>
    <row r="89" spans="30:55">
      <c r="AD89" s="49"/>
      <c r="AE89" s="49"/>
      <c r="AF89" s="49"/>
      <c r="AG89" s="49"/>
      <c r="AH89" s="49"/>
      <c r="AI89" s="49"/>
      <c r="AJ89" s="49"/>
      <c r="AK89" s="49"/>
      <c r="AL89" s="49"/>
      <c r="AM89" s="49"/>
      <c r="AN89" s="49"/>
      <c r="AO89" s="49"/>
      <c r="AP89" s="49"/>
      <c r="AQ89" s="49"/>
      <c r="AR89" s="49"/>
      <c r="AS89" s="49"/>
      <c r="AT89" s="49"/>
      <c r="AU89" s="49"/>
      <c r="AV89" s="49"/>
      <c r="AW89" s="49"/>
      <c r="AX89" s="49"/>
      <c r="AY89" s="49"/>
      <c r="AZ89" s="49"/>
      <c r="BA89" s="49"/>
      <c r="BB89" s="49"/>
      <c r="BC89" s="49"/>
    </row>
  </sheetData>
  <mergeCells count="5">
    <mergeCell ref="B2:B4"/>
    <mergeCell ref="C3:AB3"/>
    <mergeCell ref="C2:AB2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BD93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2" width="5.6328125" customWidth="1"/>
    <col min="23" max="28" width="5.6328125" hidden="1" customWidth="1"/>
    <col min="29" max="29" width="1.7265625" customWidth="1"/>
    <col min="30" max="49" width="5.6328125" style="21" customWidth="1"/>
    <col min="50" max="55" width="5.6328125" style="21" hidden="1" customWidth="1"/>
  </cols>
  <sheetData>
    <row r="1" spans="1:56" ht="9" customHeight="1" thickBot="1">
      <c r="A1" s="22">
        <f>[2]RWE!$A$12</f>
        <v>2.2999999999999998</v>
      </c>
      <c r="B1" s="55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56" t="s">
        <v>30</v>
      </c>
      <c r="C2" s="462" t="s">
        <v>19</v>
      </c>
      <c r="D2" s="462"/>
      <c r="E2" s="462"/>
      <c r="F2" s="462"/>
      <c r="G2" s="462"/>
      <c r="H2" s="462"/>
      <c r="I2" s="462"/>
      <c r="J2" s="462"/>
      <c r="K2" s="462"/>
      <c r="L2" s="462"/>
      <c r="M2" s="462"/>
      <c r="N2" s="462"/>
      <c r="O2" s="462"/>
      <c r="P2" s="462"/>
      <c r="Q2" s="462"/>
      <c r="R2" s="462"/>
      <c r="S2" s="462"/>
      <c r="T2" s="462"/>
      <c r="U2" s="462"/>
      <c r="V2" s="462"/>
      <c r="W2" s="462"/>
      <c r="X2" s="462"/>
      <c r="Y2" s="462"/>
      <c r="Z2" s="462"/>
      <c r="AA2" s="462"/>
      <c r="AB2" s="462"/>
      <c r="AC2" s="3"/>
      <c r="AD2" s="449" t="s">
        <v>3</v>
      </c>
      <c r="AE2" s="450"/>
      <c r="AF2" s="450"/>
      <c r="AG2" s="450"/>
      <c r="AH2" s="450"/>
      <c r="AI2" s="450"/>
      <c r="AJ2" s="450"/>
      <c r="AK2" s="450"/>
      <c r="AL2" s="450"/>
      <c r="AM2" s="450"/>
      <c r="AN2" s="450"/>
      <c r="AO2" s="450"/>
      <c r="AP2" s="450"/>
      <c r="AQ2" s="450"/>
      <c r="AR2" s="450"/>
      <c r="AS2" s="450"/>
      <c r="AT2" s="450"/>
      <c r="AU2" s="450"/>
      <c r="AV2" s="450"/>
      <c r="AW2" s="450"/>
      <c r="AX2" s="450"/>
      <c r="AY2" s="450"/>
      <c r="AZ2" s="450"/>
      <c r="BA2" s="450"/>
      <c r="BB2" s="450"/>
      <c r="BC2" s="454"/>
      <c r="BD2" s="321"/>
    </row>
    <row r="3" spans="1:56" ht="13" thickBot="1">
      <c r="B3" s="457"/>
      <c r="C3" s="459" t="s">
        <v>2</v>
      </c>
      <c r="D3" s="459"/>
      <c r="E3" s="459"/>
      <c r="F3" s="459"/>
      <c r="G3" s="459"/>
      <c r="H3" s="459"/>
      <c r="I3" s="459"/>
      <c r="J3" s="459"/>
      <c r="K3" s="459"/>
      <c r="L3" s="459"/>
      <c r="M3" s="459"/>
      <c r="N3" s="459"/>
      <c r="O3" s="460"/>
      <c r="P3" s="460"/>
      <c r="Q3" s="460"/>
      <c r="R3" s="460"/>
      <c r="S3" s="460"/>
      <c r="T3" s="460"/>
      <c r="U3" s="460"/>
      <c r="V3" s="460"/>
      <c r="W3" s="460"/>
      <c r="X3" s="460"/>
      <c r="Y3" s="460"/>
      <c r="Z3" s="460"/>
      <c r="AA3" s="460"/>
      <c r="AB3" s="460"/>
      <c r="AC3" s="5"/>
      <c r="AD3" s="451" t="s">
        <v>122</v>
      </c>
      <c r="AE3" s="452"/>
      <c r="AF3" s="452"/>
      <c r="AG3" s="452"/>
      <c r="AH3" s="452"/>
      <c r="AI3" s="452"/>
      <c r="AJ3" s="452"/>
      <c r="AK3" s="452"/>
      <c r="AL3" s="452"/>
      <c r="AM3" s="452"/>
      <c r="AN3" s="452"/>
      <c r="AO3" s="452"/>
      <c r="AP3" s="452"/>
      <c r="AQ3" s="452"/>
      <c r="AR3" s="452"/>
      <c r="AS3" s="452"/>
      <c r="AT3" s="452"/>
      <c r="AU3" s="452"/>
      <c r="AV3" s="452"/>
      <c r="AW3" s="452"/>
      <c r="AX3" s="452"/>
      <c r="AY3" s="452"/>
      <c r="AZ3" s="452"/>
      <c r="BA3" s="452"/>
      <c r="BB3" s="452"/>
      <c r="BC3" s="455"/>
      <c r="BD3" s="321"/>
    </row>
    <row r="4" spans="1:56" ht="20" customHeight="1" thickTop="1" thickBot="1">
      <c r="B4" s="458"/>
      <c r="C4" s="52">
        <v>2000</v>
      </c>
      <c r="D4" s="53">
        <v>2001</v>
      </c>
      <c r="E4" s="53">
        <v>2002</v>
      </c>
      <c r="F4" s="53">
        <v>2003</v>
      </c>
      <c r="G4" s="53">
        <v>2004</v>
      </c>
      <c r="H4" s="53">
        <v>2005</v>
      </c>
      <c r="I4" s="53">
        <v>2006</v>
      </c>
      <c r="J4" s="54">
        <v>2007</v>
      </c>
      <c r="K4" s="54">
        <f>1+J4</f>
        <v>2008</v>
      </c>
      <c r="L4" s="316">
        <f>1+K4</f>
        <v>2009</v>
      </c>
      <c r="M4" s="316">
        <f>1+L4</f>
        <v>2010</v>
      </c>
      <c r="N4" s="318">
        <f>1+M4</f>
        <v>2011</v>
      </c>
      <c r="O4" s="316">
        <f t="shared" ref="O4:AB4" si="0">1+N4</f>
        <v>2012</v>
      </c>
      <c r="P4" s="316">
        <f t="shared" si="0"/>
        <v>2013</v>
      </c>
      <c r="Q4" s="316">
        <f t="shared" si="0"/>
        <v>2014</v>
      </c>
      <c r="R4" s="316">
        <f t="shared" si="0"/>
        <v>2015</v>
      </c>
      <c r="S4" s="316">
        <f t="shared" si="0"/>
        <v>2016</v>
      </c>
      <c r="T4" s="316">
        <f t="shared" si="0"/>
        <v>2017</v>
      </c>
      <c r="U4" s="316">
        <f t="shared" si="0"/>
        <v>2018</v>
      </c>
      <c r="V4" s="316">
        <f t="shared" si="0"/>
        <v>2019</v>
      </c>
      <c r="W4" s="316">
        <f t="shared" si="0"/>
        <v>2020</v>
      </c>
      <c r="X4" s="316">
        <f t="shared" si="0"/>
        <v>2021</v>
      </c>
      <c r="Y4" s="316">
        <f t="shared" si="0"/>
        <v>2022</v>
      </c>
      <c r="Z4" s="316">
        <f t="shared" si="0"/>
        <v>2023</v>
      </c>
      <c r="AA4" s="316">
        <f t="shared" si="0"/>
        <v>2024</v>
      </c>
      <c r="AB4" s="318">
        <f t="shared" si="0"/>
        <v>2025</v>
      </c>
      <c r="AC4" s="5"/>
      <c r="AD4" s="52">
        <v>2000</v>
      </c>
      <c r="AE4" s="53">
        <v>2001</v>
      </c>
      <c r="AF4" s="53">
        <v>2002</v>
      </c>
      <c r="AG4" s="53">
        <v>2003</v>
      </c>
      <c r="AH4" s="53">
        <v>2004</v>
      </c>
      <c r="AI4" s="53">
        <v>2005</v>
      </c>
      <c r="AJ4" s="53">
        <v>2006</v>
      </c>
      <c r="AK4" s="54">
        <v>2007</v>
      </c>
      <c r="AL4" s="54">
        <f>1+AK4</f>
        <v>2008</v>
      </c>
      <c r="AM4" s="316">
        <f>1+AL4</f>
        <v>2009</v>
      </c>
      <c r="AN4" s="316">
        <f>1+AM4</f>
        <v>2010</v>
      </c>
      <c r="AO4" s="318">
        <f>1+AN4</f>
        <v>2011</v>
      </c>
      <c r="AP4" s="316">
        <f t="shared" ref="AP4:BC4" si="1">1+AO4</f>
        <v>2012</v>
      </c>
      <c r="AQ4" s="316">
        <f t="shared" si="1"/>
        <v>2013</v>
      </c>
      <c r="AR4" s="316">
        <f t="shared" si="1"/>
        <v>2014</v>
      </c>
      <c r="AS4" s="316">
        <f t="shared" si="1"/>
        <v>2015</v>
      </c>
      <c r="AT4" s="316">
        <f t="shared" si="1"/>
        <v>2016</v>
      </c>
      <c r="AU4" s="316">
        <f t="shared" si="1"/>
        <v>2017</v>
      </c>
      <c r="AV4" s="316">
        <f t="shared" si="1"/>
        <v>2018</v>
      </c>
      <c r="AW4" s="316">
        <f t="shared" si="1"/>
        <v>2019</v>
      </c>
      <c r="AX4" s="316">
        <f t="shared" si="1"/>
        <v>2020</v>
      </c>
      <c r="AY4" s="316">
        <f t="shared" si="1"/>
        <v>2021</v>
      </c>
      <c r="AZ4" s="316">
        <f t="shared" si="1"/>
        <v>2022</v>
      </c>
      <c r="BA4" s="316">
        <f t="shared" si="1"/>
        <v>2023</v>
      </c>
      <c r="BB4" s="316">
        <f t="shared" si="1"/>
        <v>2024</v>
      </c>
      <c r="BC4" s="317">
        <f t="shared" si="1"/>
        <v>2025</v>
      </c>
      <c r="BD4" s="321"/>
    </row>
    <row r="5" spans="1:56" ht="20" customHeight="1" thickTop="1" thickBot="1">
      <c r="B5" s="145" t="s">
        <v>14</v>
      </c>
      <c r="C5" s="215">
        <f>1/$A$1*'[1]4412Imp'!$B$263</f>
        <v>0.46411969000000014</v>
      </c>
      <c r="D5" s="197">
        <f>1/$A$1*'[1]4412Imp'!$C$263</f>
        <v>0.48584650499999993</v>
      </c>
      <c r="E5" s="197">
        <f>1/$A$1*'[1]4412Imp'!$D$263</f>
        <v>0.55661732500000016</v>
      </c>
      <c r="F5" s="197">
        <f>1/$A$1*'[1]4412Imp'!$E$263</f>
        <v>0.556306776</v>
      </c>
      <c r="G5" s="197">
        <f>1/$A$1*'[1]4412Imp'!$F$263</f>
        <v>0.58468577600000016</v>
      </c>
      <c r="H5" s="197">
        <f>1/$A$1*'[1]4412Imp'!$G$263</f>
        <v>0.63204515899999991</v>
      </c>
      <c r="I5" s="197">
        <f>1/$A$1*'[1]4412Imp'!$H$263</f>
        <v>0.65391493179141447</v>
      </c>
      <c r="J5" s="192">
        <f>1/$A$1*'[1]4412Imp'!$I$263</f>
        <v>0.59705090187937138</v>
      </c>
      <c r="K5" s="399">
        <f>1/$A$1*'[1]4412Imp'!$J$263</f>
        <v>0.55955731481086579</v>
      </c>
      <c r="L5" s="399">
        <f>1/$A$1*'[1]4412Imp'!$K$263</f>
        <v>0.40357785468384999</v>
      </c>
      <c r="M5" s="399">
        <f>1/$A$1*'[1]4412Imp'!L$263</f>
        <v>0.48416814000000002</v>
      </c>
      <c r="N5" s="399">
        <f>1/$A$1*'[1]4412Imp'!M$263</f>
        <v>0.46312690000000023</v>
      </c>
      <c r="O5" s="399">
        <f>1/$A$1*'[1]4412Imp'!N$263</f>
        <v>0.40984272000000005</v>
      </c>
      <c r="P5" s="399">
        <f>1/$A$1*'[1]4412Imp'!O$263</f>
        <v>0.42873949999999994</v>
      </c>
      <c r="Q5" s="399">
        <f>1/$A$1*'[1]4412Imp'!P$263</f>
        <v>0.45610160285714307</v>
      </c>
      <c r="R5" s="399">
        <f>1/$A$1*'[1]4412Imp'!Q$263</f>
        <v>0.47425058000000009</v>
      </c>
      <c r="S5" s="399">
        <f>1/$A$1*'[1]4412Imp'!R$263</f>
        <v>0.48961437700623706</v>
      </c>
      <c r="T5" s="399">
        <f>1/$A$1*'[1]4412Imp'!S$263</f>
        <v>0.5405811399999999</v>
      </c>
      <c r="U5" s="399">
        <f>1/$A$1*'[1]4412Imp'!T$263</f>
        <v>0.53725007818181825</v>
      </c>
      <c r="V5" s="399">
        <f>1/$A$1*'[1]4412Imp'!U$263</f>
        <v>0.43994329348484856</v>
      </c>
      <c r="W5" s="399">
        <f>1/$A$1*'[1]4412Imp'!V$263</f>
        <v>0</v>
      </c>
      <c r="X5" s="399">
        <f>1/$A$1*'[1]4412Imp'!W$263</f>
        <v>0</v>
      </c>
      <c r="Y5" s="399">
        <f>1/$A$1*'[1]4412Imp'!X$263</f>
        <v>0</v>
      </c>
      <c r="Z5" s="399">
        <f>1/$A$1*'[1]4412Imp'!Y$263</f>
        <v>0</v>
      </c>
      <c r="AA5" s="399">
        <f>1/$A$1*'[1]4412Imp'!Z$263</f>
        <v>0</v>
      </c>
      <c r="AB5" s="398">
        <f>1/$A$1*'[1]4412Imp'!AA$263</f>
        <v>0</v>
      </c>
      <c r="AC5" s="5"/>
      <c r="AD5" s="244">
        <f>1/1000*'[1]4412Imp'!AB$263</f>
        <v>0.19009443377888802</v>
      </c>
      <c r="AE5" s="236">
        <f>1/1000*'[1]4412Imp'!AC$263</f>
        <v>0.19276146946800002</v>
      </c>
      <c r="AF5" s="236">
        <f>1/1000*'[1]4412Imp'!AD$263</f>
        <v>0.22150962438719993</v>
      </c>
      <c r="AG5" s="236">
        <f>1/1000*'[1]4412Imp'!AE$263</f>
        <v>0.2499802894624</v>
      </c>
      <c r="AH5" s="236">
        <f>1/1000*'[1]4412Imp'!AF$263</f>
        <v>0.29767784209730014</v>
      </c>
      <c r="AI5" s="236">
        <f>1/1000*'[1]4412Imp'!AG$263</f>
        <v>0.32802249510030018</v>
      </c>
      <c r="AJ5" s="236">
        <f>1/1000*'[1]4412Imp'!AH$263</f>
        <v>0.34112000423920003</v>
      </c>
      <c r="AK5" s="236">
        <f>1/1000*'[1]4412Imp'!AI$263</f>
        <v>0.40134619266350002</v>
      </c>
      <c r="AL5" s="236">
        <f>1/1000*'[1]4412Imp'!AJ$263</f>
        <v>0.38179439400640003</v>
      </c>
      <c r="AM5" s="236">
        <f>1/1000*'[1]4412Imp'!AK$263</f>
        <v>0.21229211952960003</v>
      </c>
      <c r="AN5" s="236">
        <f>1/1000*'[1]4412Imp'!AL$263</f>
        <v>0.22190695433550009</v>
      </c>
      <c r="AO5" s="236">
        <f>1/1000*'[1]4412Imp'!AM$263</f>
        <v>0.28144713671999999</v>
      </c>
      <c r="AP5" s="236">
        <f>1/1000*'[1]4412Imp'!AN$263</f>
        <v>0.2327662691024</v>
      </c>
      <c r="AQ5" s="236">
        <f>1/1000*'[1]4412Imp'!AO$263</f>
        <v>0.24003859333829999</v>
      </c>
      <c r="AR5" s="236">
        <f>1/1000*'[1]4412Imp'!AP$263</f>
        <v>0.26641431850800001</v>
      </c>
      <c r="AS5" s="236">
        <f>1/1000*'[1]4412Imp'!AQ$263</f>
        <v>0.23398768074499998</v>
      </c>
      <c r="AT5" s="236">
        <f>1/1000*'[1]4412Imp'!AR$263</f>
        <v>0.22748750781610003</v>
      </c>
      <c r="AU5" s="236">
        <f>1/1000*'[1]4412Imp'!AS$263</f>
        <v>0.25082950295259998</v>
      </c>
      <c r="AV5" s="236">
        <f>1/1000*'[1]4412Imp'!AT$263</f>
        <v>0.29894930180700013</v>
      </c>
      <c r="AW5" s="236">
        <f>1/1000*'[1]4412Imp'!AU$263</f>
        <v>0.22737854596583332</v>
      </c>
      <c r="AX5" s="236">
        <f>1/1000*'[1]4412Imp'!AV$263</f>
        <v>0</v>
      </c>
      <c r="AY5" s="236">
        <f>1/1000*'[1]4412Imp'!AW$263</f>
        <v>0</v>
      </c>
      <c r="AZ5" s="236">
        <f>1/1000*'[1]4412Imp'!AX$263</f>
        <v>0</v>
      </c>
      <c r="BA5" s="236">
        <f>1/1000*'[1]4412Imp'!AY$263</f>
        <v>0</v>
      </c>
      <c r="BB5" s="236">
        <f>1/1000*'[1]4412Imp'!AZ$263</f>
        <v>0</v>
      </c>
      <c r="BC5" s="237">
        <f>1/1000*'[1]4412Imp'!BA$263</f>
        <v>0</v>
      </c>
      <c r="BD5" s="321"/>
    </row>
    <row r="6" spans="1:56" ht="17.149999999999999" customHeight="1" thickTop="1">
      <c r="B6" s="30" t="s">
        <v>71</v>
      </c>
      <c r="C6" s="219">
        <f>1/$A$1*'[1]4412Imp'!$B$266</f>
        <v>2.6108380000000004E-2</v>
      </c>
      <c r="D6" s="200">
        <f>1/$A$1*'[1]4412Imp'!$C$266</f>
        <v>3.8820780000000006E-2</v>
      </c>
      <c r="E6" s="200">
        <f>1/$A$1*'[1]4412Imp'!$D$266</f>
        <v>4.0195849999999998E-2</v>
      </c>
      <c r="F6" s="200">
        <f>1/$A$1*'[1]4412Imp'!$E$266</f>
        <v>3.3294480000000008E-2</v>
      </c>
      <c r="G6" s="200">
        <f>1/$A$1*'[1]4412Imp'!$F$266</f>
        <v>3.5880500000000003E-2</v>
      </c>
      <c r="H6" s="200">
        <f>1/$A$1*'[1]4412Imp'!$G$266</f>
        <v>3.1900200000000004E-2</v>
      </c>
      <c r="I6" s="200">
        <f>1/$A$1*'[1]4412Imp'!$H$266</f>
        <v>3.3189700000000003E-2</v>
      </c>
      <c r="J6" s="45">
        <f>1/$A$1*'[1]4412Imp'!$I$266</f>
        <v>3.3541000000000001E-2</v>
      </c>
      <c r="K6" s="58">
        <f>1/$A$1*'[1]4412Imp'!$J$266</f>
        <v>3.6741080000000002E-2</v>
      </c>
      <c r="L6" s="58">
        <f>1/$A$1*'[1]4412Imp'!$K$266</f>
        <v>1.7984E-2</v>
      </c>
      <c r="M6" s="58">
        <f>1/$A$1*'[1]4412Imp'!L$266</f>
        <v>2.9434000000000002E-2</v>
      </c>
      <c r="N6" s="58">
        <f>1/$A$1*'[1]4412Imp'!M$266</f>
        <v>2.2869E-2</v>
      </c>
      <c r="O6" s="58">
        <f>1/$A$1*'[1]4412Imp'!N$266</f>
        <v>2.8427000000000001E-2</v>
      </c>
      <c r="P6" s="58">
        <f>1/$A$1*'[1]4412Imp'!O$266</f>
        <v>2.4630180000000002E-2</v>
      </c>
      <c r="Q6" s="58">
        <f>1/$A$1*'[1]4412Imp'!P$266</f>
        <v>2.3841700000000004E-2</v>
      </c>
      <c r="R6" s="58">
        <f>1/$A$1*'[1]4412Imp'!Q$266</f>
        <v>2.0609719999999998E-2</v>
      </c>
      <c r="S6" s="58">
        <f>1/$A$1*'[1]4412Imp'!R$266</f>
        <v>1.7402980000000002E-2</v>
      </c>
      <c r="T6" s="58">
        <f>1/$A$1*'[1]4412Imp'!S$266</f>
        <v>2.0344379999999999E-2</v>
      </c>
      <c r="U6" s="58">
        <f>1/$A$1*'[1]4412Imp'!T$266</f>
        <v>1.6668000000000006E-2</v>
      </c>
      <c r="V6" s="58">
        <f>1/$A$1*'[1]4412Imp'!U$266</f>
        <v>1.6768999999999999E-2</v>
      </c>
      <c r="W6" s="58">
        <f>1/$A$1*'[1]4412Imp'!V$266</f>
        <v>0</v>
      </c>
      <c r="X6" s="58">
        <f>1/$A$1*'[1]4412Imp'!W$266</f>
        <v>0</v>
      </c>
      <c r="Y6" s="58">
        <f>1/$A$1*'[1]4412Imp'!X$266</f>
        <v>0</v>
      </c>
      <c r="Z6" s="58">
        <f>1/$A$1*'[1]4412Imp'!Y$266</f>
        <v>0</v>
      </c>
      <c r="AA6" s="58">
        <f>1/$A$1*'[1]4412Imp'!Z$266</f>
        <v>0</v>
      </c>
      <c r="AB6" s="59">
        <f>1/$A$1*'[1]4412Imp'!AA$266</f>
        <v>0</v>
      </c>
      <c r="AC6" s="5"/>
      <c r="AD6" s="220">
        <f>1/1000*'[1]4412Imp'!AB$266</f>
        <v>1.2353846639958E-2</v>
      </c>
      <c r="AE6" s="200">
        <f>1/1000*'[1]4412Imp'!AC$266</f>
        <v>1.8538328903999996E-2</v>
      </c>
      <c r="AF6" s="200">
        <f>1/1000*'[1]4412Imp'!AD$266</f>
        <v>2.1570410668800003E-2</v>
      </c>
      <c r="AG6" s="200">
        <f>1/1000*'[1]4412Imp'!AE$266</f>
        <v>2.2395074531200002E-2</v>
      </c>
      <c r="AH6" s="200">
        <f>1/1000*'[1]4412Imp'!AF$266</f>
        <v>2.6345727366000004E-2</v>
      </c>
      <c r="AI6" s="200">
        <f>1/1000*'[1]4412Imp'!AG$266</f>
        <v>2.5054040368500001E-2</v>
      </c>
      <c r="AJ6" s="200">
        <f>1/1000*'[1]4412Imp'!AH$266</f>
        <v>2.66757543744E-2</v>
      </c>
      <c r="AK6" s="200">
        <f>1/1000*'[1]4412Imp'!AI$266</f>
        <v>3.3972155463499999E-2</v>
      </c>
      <c r="AL6" s="200">
        <f>1/1000*'[1]4412Imp'!AJ$266</f>
        <v>4.3378872128800004E-2</v>
      </c>
      <c r="AM6" s="200">
        <f>1/1000*'[1]4412Imp'!AK$266</f>
        <v>1.6137039569199998E-2</v>
      </c>
      <c r="AN6" s="200">
        <f>1/1000*'[1]4412Imp'!AL$266</f>
        <v>2.2612492739700004E-2</v>
      </c>
      <c r="AO6" s="200">
        <f>1/1000*'[1]4412Imp'!AM$266</f>
        <v>2.1025846800000001E-2</v>
      </c>
      <c r="AP6" s="200">
        <f>1/1000*'[1]4412Imp'!AN$266</f>
        <v>2.4274197921599999E-2</v>
      </c>
      <c r="AQ6" s="200">
        <f>1/1000*'[1]4412Imp'!AO$266</f>
        <v>2.0765222008499999E-2</v>
      </c>
      <c r="AR6" s="200">
        <f>1/1000*'[1]4412Imp'!AP$266</f>
        <v>2.0373597015000001E-2</v>
      </c>
      <c r="AS6" s="200">
        <f>1/1000*'[1]4412Imp'!AQ$266</f>
        <v>1.6052410205999998E-2</v>
      </c>
      <c r="AT6" s="200">
        <f>1/1000*'[1]4412Imp'!AR$266</f>
        <v>1.4785027121199999E-2</v>
      </c>
      <c r="AU6" s="200">
        <f>1/1000*'[1]4412Imp'!AS$266</f>
        <v>1.8807392461000001E-2</v>
      </c>
      <c r="AV6" s="200">
        <f>1/1000*'[1]4412Imp'!AT$266</f>
        <v>1.4879356407E-2</v>
      </c>
      <c r="AW6" s="200">
        <f>1/1000*'[1]4412Imp'!AU$266</f>
        <v>1.4337500603333334E-2</v>
      </c>
      <c r="AX6" s="200">
        <f>1/1000*'[1]4412Imp'!AV$266</f>
        <v>0</v>
      </c>
      <c r="AY6" s="200">
        <f>1/1000*'[1]4412Imp'!AW$266</f>
        <v>0</v>
      </c>
      <c r="AZ6" s="200">
        <f>1/1000*'[1]4412Imp'!AX$266</f>
        <v>0</v>
      </c>
      <c r="BA6" s="200">
        <f>1/1000*'[1]4412Imp'!AY$266</f>
        <v>0</v>
      </c>
      <c r="BB6" s="200">
        <f>1/1000*'[1]4412Imp'!AZ$266</f>
        <v>0</v>
      </c>
      <c r="BC6" s="60">
        <f>1/1000*'[1]4412Imp'!BA$266</f>
        <v>0</v>
      </c>
      <c r="BD6" s="321"/>
    </row>
    <row r="7" spans="1:56">
      <c r="B7" s="6" t="s">
        <v>57</v>
      </c>
      <c r="C7" s="20">
        <f>1/$A$1*'[1]4412Imp'!$B$38</f>
        <v>8.9880000000000012E-3</v>
      </c>
      <c r="D7" s="23">
        <f>1/$A$1*'[1]4412Imp'!$C$38</f>
        <v>1.2596E-2</v>
      </c>
      <c r="E7" s="23">
        <f>1/$A$1*'[1]4412Imp'!$D$38</f>
        <v>1.0878000000000001E-2</v>
      </c>
      <c r="F7" s="23">
        <f>1/$A$1*'[1]4412Imp'!$E$38</f>
        <v>7.0910000000000001E-3</v>
      </c>
      <c r="G7" s="23">
        <f>1/$A$1*'[1]4412Imp'!$F$38</f>
        <v>7.3650000000000009E-3</v>
      </c>
      <c r="H7" s="23">
        <f>1/$A$1*'[1]4412Imp'!$G$38</f>
        <v>5.4940000000000006E-3</v>
      </c>
      <c r="I7" s="23">
        <f>1/$A$1*'[1]4412Imp'!$H$38</f>
        <v>4.2140000000000007E-3</v>
      </c>
      <c r="J7" s="43">
        <f>1/$A$1*'[1]4412Imp'!$I$38</f>
        <v>4.1210000000000005E-3</v>
      </c>
      <c r="K7" s="23">
        <f>1/$A$1*'[1]4412Imp'!$J$38</f>
        <v>3.7320000000000005E-3</v>
      </c>
      <c r="L7" s="23">
        <f>1/$A$1*'[1]4412Imp'!$K$38</f>
        <v>2.761E-3</v>
      </c>
      <c r="M7" s="23">
        <f>1/$A$1*'[1]4412Imp'!L$38</f>
        <v>3.6830000000000005E-3</v>
      </c>
      <c r="N7" s="23">
        <f>1/$A$1*'[1]4412Imp'!M$38</f>
        <v>4.078E-3</v>
      </c>
      <c r="O7" s="23">
        <f>1/$A$1*'[1]4412Imp'!N$38</f>
        <v>3.1840000000000002E-3</v>
      </c>
      <c r="P7" s="23">
        <f>1/$A$1*'[1]4412Imp'!O$38</f>
        <v>4.9909999999999998E-3</v>
      </c>
      <c r="Q7" s="23">
        <f>1/$A$1*'[1]4412Imp'!P$38</f>
        <v>4.5230000000000001E-3</v>
      </c>
      <c r="R7" s="23">
        <f>1/$A$1*'[1]4412Imp'!Q$38</f>
        <v>1.4440000000000002E-3</v>
      </c>
      <c r="S7" s="23">
        <f>1/$A$1*'[1]4412Imp'!R$38</f>
        <v>1.3630000000000001E-3</v>
      </c>
      <c r="T7" s="23">
        <f>1/$A$1*'[1]4412Imp'!S$38</f>
        <v>1.9840000000000001E-3</v>
      </c>
      <c r="U7" s="23">
        <f>1/$A$1*'[1]4412Imp'!T$38</f>
        <v>2.2330000000000006E-3</v>
      </c>
      <c r="V7" s="23">
        <f>1/$A$1*'[1]4412Imp'!U$38</f>
        <v>8.2100000000000001E-4</v>
      </c>
      <c r="W7" s="23">
        <f>1/$A$1*'[1]4412Imp'!V$38</f>
        <v>0</v>
      </c>
      <c r="X7" s="23">
        <f>1/$A$1*'[1]4412Imp'!W$38</f>
        <v>0</v>
      </c>
      <c r="Y7" s="23">
        <f>1/$A$1*'[1]4412Imp'!X$38</f>
        <v>0</v>
      </c>
      <c r="Z7" s="23">
        <f>1/$A$1*'[1]4412Imp'!Y$38</f>
        <v>0</v>
      </c>
      <c r="AA7" s="23">
        <f>1/$A$1*'[1]4412Imp'!Z$38</f>
        <v>0</v>
      </c>
      <c r="AB7" s="43">
        <f>1/$A$1*'[1]4412Imp'!AA$38</f>
        <v>0</v>
      </c>
      <c r="AC7" s="5"/>
      <c r="AD7" s="20">
        <f>1/1000*'[1]4412Imp'!AB$38</f>
        <v>2.8774590374939998E-3</v>
      </c>
      <c r="AE7" s="23">
        <f>1/1000*'[1]4412Imp'!AC$38</f>
        <v>4.0082864591999999E-3</v>
      </c>
      <c r="AF7" s="23">
        <f>1/1000*'[1]4412Imp'!AD$38</f>
        <v>3.5915845391999998E-3</v>
      </c>
      <c r="AG7" s="23">
        <f>1/1000*'[1]4412Imp'!AE$38</f>
        <v>2.7049842623999999E-3</v>
      </c>
      <c r="AH7" s="23">
        <f>1/1000*'[1]4412Imp'!AF$38</f>
        <v>2.9784190380000002E-3</v>
      </c>
      <c r="AI7" s="23">
        <f>1/1000*'[1]4412Imp'!AG$38</f>
        <v>2.3844943122000003E-3</v>
      </c>
      <c r="AJ7" s="23">
        <f>1/1000*'[1]4412Imp'!AH$38</f>
        <v>1.8065459796000002E-3</v>
      </c>
      <c r="AK7" s="23">
        <f>1/1000*'[1]4412Imp'!AI$38</f>
        <v>2.2233224055000001E-3</v>
      </c>
      <c r="AL7" s="23">
        <f>1/1000*'[1]4412Imp'!AJ$38</f>
        <v>2.2631155476000005E-3</v>
      </c>
      <c r="AM7" s="23">
        <f>1/1000*'[1]4412Imp'!AK$38</f>
        <v>1.4686142108000001E-3</v>
      </c>
      <c r="AN7" s="23">
        <f>1/1000*'[1]4412Imp'!AL$38</f>
        <v>1.4491544868000001E-3</v>
      </c>
      <c r="AO7" s="23">
        <f>1/1000*'[1]4412Imp'!AM$38</f>
        <v>1.916820192E-3</v>
      </c>
      <c r="AP7" s="23">
        <f>1/1000*'[1]4412Imp'!AN$38</f>
        <v>1.5228554528E-3</v>
      </c>
      <c r="AQ7" s="23">
        <f>1/1000*'[1]4412Imp'!AO$38</f>
        <v>2.5996534863000002E-3</v>
      </c>
      <c r="AR7" s="23">
        <f>1/1000*'[1]4412Imp'!AP$38</f>
        <v>2.3349011895000002E-3</v>
      </c>
      <c r="AS7" s="23">
        <f>1/1000*'[1]4412Imp'!AQ$38</f>
        <v>6.3740220249999997E-4</v>
      </c>
      <c r="AT7" s="23">
        <f>1/1000*'[1]4412Imp'!AR$38</f>
        <v>5.4738972249999995E-4</v>
      </c>
      <c r="AU7" s="23">
        <f>1/1000*'[1]4412Imp'!AS$38</f>
        <v>9.4370958109999997E-4</v>
      </c>
      <c r="AV7" s="23">
        <f>1/1000*'[1]4412Imp'!AT$38</f>
        <v>1.105105397E-3</v>
      </c>
      <c r="AW7" s="23">
        <f>1/1000*'[1]4412Imp'!AU$38</f>
        <v>3.7852888583333333E-4</v>
      </c>
      <c r="AX7" s="23">
        <f>1/1000*'[1]4412Imp'!AV$38</f>
        <v>0</v>
      </c>
      <c r="AY7" s="23">
        <f>1/1000*'[1]4412Imp'!AW$38</f>
        <v>0</v>
      </c>
      <c r="AZ7" s="23">
        <f>1/1000*'[1]4412Imp'!AX$38</f>
        <v>0</v>
      </c>
      <c r="BA7" s="23">
        <f>1/1000*'[1]4412Imp'!AY$38</f>
        <v>0</v>
      </c>
      <c r="BB7" s="23">
        <f>1/1000*'[1]4412Imp'!AZ$38</f>
        <v>0</v>
      </c>
      <c r="BC7" s="24">
        <f>1/1000*'[1]4412Imp'!BA$38</f>
        <v>0</v>
      </c>
      <c r="BD7" s="321"/>
    </row>
    <row r="8" spans="1:56">
      <c r="B8" s="6" t="s">
        <v>88</v>
      </c>
      <c r="C8" s="20">
        <f>1/$A$1*'[1]4412Imp'!$B$88</f>
        <v>8.4120000000000011E-3</v>
      </c>
      <c r="D8" s="23">
        <f>1/$A$1*'[1]4412Imp'!$C$88</f>
        <v>9.2760000000000013E-3</v>
      </c>
      <c r="E8" s="23">
        <f>1/$A$1*'[1]4412Imp'!$D$88</f>
        <v>1.1919000000000001E-2</v>
      </c>
      <c r="F8" s="23">
        <f>1/$A$1*'[1]4412Imp'!$E$88</f>
        <v>1.3152000000000004E-2</v>
      </c>
      <c r="G8" s="23">
        <f>1/$A$1*'[1]4412Imp'!$F$88</f>
        <v>1.1166000000000001E-2</v>
      </c>
      <c r="H8" s="23">
        <f>1/$A$1*'[1]4412Imp'!$G$88</f>
        <v>1.3078000000000001E-2</v>
      </c>
      <c r="I8" s="23">
        <f>1/$A$1*'[1]4412Imp'!$H$88</f>
        <v>1.2552000000000002E-2</v>
      </c>
      <c r="J8" s="43">
        <f>1/$A$1*'[1]4412Imp'!$I$88</f>
        <v>1.4210000000000004E-2</v>
      </c>
      <c r="K8" s="23">
        <f>1/$A$1*'[1]4412Imp'!$J$88</f>
        <v>1.9761000000000001E-2</v>
      </c>
      <c r="L8" s="23">
        <f>1/$A$1*'[1]4412Imp'!$K$88</f>
        <v>1.336E-2</v>
      </c>
      <c r="M8" s="23">
        <f>1/$A$1*'[1]4412Imp'!L$88</f>
        <v>1.6915000000000003E-2</v>
      </c>
      <c r="N8" s="23">
        <f>1/$A$1*'[1]4412Imp'!M$88</f>
        <v>1.3026000000000003E-2</v>
      </c>
      <c r="O8" s="23">
        <f>1/$A$1*'[1]4412Imp'!N$88</f>
        <v>1.7802000000000002E-2</v>
      </c>
      <c r="P8" s="23">
        <f>1/$A$1*'[1]4412Imp'!O$88</f>
        <v>1.3322000000000001E-2</v>
      </c>
      <c r="Q8" s="23">
        <f>1/$A$1*'[1]4412Imp'!P$88</f>
        <v>1.3291000000000002E-2</v>
      </c>
      <c r="R8" s="23">
        <f>1/$A$1*'[1]4412Imp'!Q$88</f>
        <v>1.5040000000000001E-2</v>
      </c>
      <c r="S8" s="23">
        <f>1/$A$1*'[1]4412Imp'!R$88</f>
        <v>1.1931000000000002E-2</v>
      </c>
      <c r="T8" s="23">
        <f>1/$A$1*'[1]4412Imp'!S$88</f>
        <v>1.0893E-2</v>
      </c>
      <c r="U8" s="23">
        <f>1/$A$1*'[1]4412Imp'!T$88</f>
        <v>7.7800000000000005E-3</v>
      </c>
      <c r="V8" s="23">
        <f>1/$A$1*'[1]4412Imp'!U$88</f>
        <v>8.9589999999999999E-3</v>
      </c>
      <c r="W8" s="23">
        <f>1/$A$1*'[1]4412Imp'!V$88</f>
        <v>0</v>
      </c>
      <c r="X8" s="23">
        <f>1/$A$1*'[1]4412Imp'!W$88</f>
        <v>0</v>
      </c>
      <c r="Y8" s="23">
        <f>1/$A$1*'[1]4412Imp'!X$88</f>
        <v>0</v>
      </c>
      <c r="Z8" s="23">
        <f>1/$A$1*'[1]4412Imp'!Y$88</f>
        <v>0</v>
      </c>
      <c r="AA8" s="23">
        <f>1/$A$1*'[1]4412Imp'!Z$88</f>
        <v>0</v>
      </c>
      <c r="AB8" s="43">
        <f>1/$A$1*'[1]4412Imp'!AA$88</f>
        <v>0</v>
      </c>
      <c r="AC8" s="5"/>
      <c r="AD8" s="20">
        <f>1/1000*'[1]4412Imp'!AB$88</f>
        <v>4.7983551812130001E-3</v>
      </c>
      <c r="AE8" s="23">
        <f>1/1000*'[1]4412Imp'!AC$88</f>
        <v>5.426669673599999E-3</v>
      </c>
      <c r="AF8" s="23">
        <f>1/1000*'[1]4412Imp'!AD$88</f>
        <v>7.4814623808000004E-3</v>
      </c>
      <c r="AG8" s="23">
        <f>1/1000*'[1]4412Imp'!AE$88</f>
        <v>9.1757887536000008E-3</v>
      </c>
      <c r="AH8" s="23">
        <f>1/1000*'[1]4412Imp'!AF$88</f>
        <v>8.4430384206000009E-3</v>
      </c>
      <c r="AI8" s="23">
        <f>1/1000*'[1]4412Imp'!AG$88</f>
        <v>1.0735916162400001E-2</v>
      </c>
      <c r="AJ8" s="23">
        <f>1/1000*'[1]4412Imp'!AH$88</f>
        <v>9.9814323792000014E-3</v>
      </c>
      <c r="AK8" s="23">
        <f>1/1000*'[1]4412Imp'!AI$88</f>
        <v>1.4651024628500001E-2</v>
      </c>
      <c r="AL8" s="23">
        <f>1/1000*'[1]4412Imp'!AJ$88</f>
        <v>2.3577462312800002E-2</v>
      </c>
      <c r="AM8" s="23">
        <f>1/1000*'[1]4412Imp'!AK$88</f>
        <v>1.2949632845600001E-2</v>
      </c>
      <c r="AN8" s="23">
        <f>1/1000*'[1]4412Imp'!AL$88</f>
        <v>1.2942485629200001E-2</v>
      </c>
      <c r="AO8" s="23">
        <f>1/1000*'[1]4412Imp'!AM$88</f>
        <v>1.2803707872000001E-2</v>
      </c>
      <c r="AP8" s="23">
        <f>1/1000*'[1]4412Imp'!AN$88</f>
        <v>1.52555044928E-2</v>
      </c>
      <c r="AQ8" s="23">
        <f>1/1000*'[1]4412Imp'!AO$88</f>
        <v>1.18938686112E-2</v>
      </c>
      <c r="AR8" s="23">
        <f>1/1000*'[1]4412Imp'!AP$88</f>
        <v>1.22896838145E-2</v>
      </c>
      <c r="AS8" s="23">
        <f>1/1000*'[1]4412Imp'!AQ$88</f>
        <v>1.1778236756999998E-2</v>
      </c>
      <c r="AT8" s="23">
        <f>1/1000*'[1]4412Imp'!AR$88</f>
        <v>1.01348494554E-2</v>
      </c>
      <c r="AU8" s="23">
        <f>1/1000*'[1]4412Imp'!AS$88</f>
        <v>1.0121899616400001E-2</v>
      </c>
      <c r="AV8" s="23">
        <f>1/1000*'[1]4412Imp'!AT$88</f>
        <v>7.1275168740000004E-3</v>
      </c>
      <c r="AW8" s="23">
        <f>1/1000*'[1]4412Imp'!AU$88</f>
        <v>7.3967825566666669E-3</v>
      </c>
      <c r="AX8" s="23">
        <f>1/1000*'[1]4412Imp'!AV$88</f>
        <v>0</v>
      </c>
      <c r="AY8" s="23">
        <f>1/1000*'[1]4412Imp'!AW$88</f>
        <v>0</v>
      </c>
      <c r="AZ8" s="23">
        <f>1/1000*'[1]4412Imp'!AX$88</f>
        <v>0</v>
      </c>
      <c r="BA8" s="23">
        <f>1/1000*'[1]4412Imp'!AY$88</f>
        <v>0</v>
      </c>
      <c r="BB8" s="23">
        <f>1/1000*'[1]4412Imp'!AZ$88</f>
        <v>0</v>
      </c>
      <c r="BC8" s="24">
        <f>1/1000*'[1]4412Imp'!BA$88</f>
        <v>0</v>
      </c>
      <c r="BD8" s="321"/>
    </row>
    <row r="9" spans="1:56">
      <c r="B9" s="6" t="s">
        <v>76</v>
      </c>
      <c r="C9" s="20">
        <f>1/$A$1*'[1]4412Imp'!$B$154</f>
        <v>4.7774999999999996E-3</v>
      </c>
      <c r="D9" s="23">
        <f>1/$A$1*'[1]4412Imp'!$C$154</f>
        <v>8.7870000000000014E-3</v>
      </c>
      <c r="E9" s="23">
        <f>1/$A$1*'[1]4412Imp'!$D$154</f>
        <v>1.0507000000000002E-2</v>
      </c>
      <c r="F9" s="23">
        <f>1/$A$1*'[1]4412Imp'!$E$154</f>
        <v>1.0123000000000002E-2</v>
      </c>
      <c r="G9" s="23">
        <f>1/$A$1*'[1]4412Imp'!$F$154</f>
        <v>1.3462999999999999E-2</v>
      </c>
      <c r="H9" s="23">
        <f>1/$A$1*'[1]4412Imp'!$G$154</f>
        <v>1.1119000000000002E-2</v>
      </c>
      <c r="I9" s="23">
        <f>1/$A$1*'[1]4412Imp'!$H$154</f>
        <v>1.4114000000000003E-2</v>
      </c>
      <c r="J9" s="43">
        <f>1/$A$1*'[1]4412Imp'!$I$154</f>
        <v>1.3702000000000002E-2</v>
      </c>
      <c r="K9" s="23">
        <f>1/$A$1*'[1]4412Imp'!$J$154</f>
        <v>1.2293000000000002E-2</v>
      </c>
      <c r="L9" s="23">
        <f>1/$A$1*'[1]4412Imp'!$K$154</f>
        <v>1.1850000000000001E-3</v>
      </c>
      <c r="M9" s="23">
        <f>1/$A$1*'[1]4412Imp'!L$154</f>
        <v>8.1930000000000006E-3</v>
      </c>
      <c r="N9" s="23">
        <f>1/$A$1*'[1]4412Imp'!M$154</f>
        <v>5.5070000000000006E-3</v>
      </c>
      <c r="O9" s="23">
        <f>1/$A$1*'[1]4412Imp'!N$154</f>
        <v>7.0400000000000003E-3</v>
      </c>
      <c r="P9" s="23">
        <f>1/$A$1*'[1]4412Imp'!O$154</f>
        <v>6.2270000000000008E-3</v>
      </c>
      <c r="Q9" s="23">
        <f>1/$A$1*'[1]4412Imp'!P$154</f>
        <v>4.8830000000000002E-3</v>
      </c>
      <c r="R9" s="23">
        <f>1/$A$1*'[1]4412Imp'!Q$154</f>
        <v>3.9579999999999997E-3</v>
      </c>
      <c r="S9" s="23">
        <f>1/$A$1*'[1]4412Imp'!R$154</f>
        <v>4.0190000000000009E-3</v>
      </c>
      <c r="T9" s="23">
        <f>1/$A$1*'[1]4412Imp'!S$154</f>
        <v>7.3590000000000001E-3</v>
      </c>
      <c r="U9" s="23">
        <f>1/$A$1*'[1]4412Imp'!T$154</f>
        <v>6.4080000000000005E-3</v>
      </c>
      <c r="V9" s="23">
        <f>1/$A$1*'[1]4412Imp'!U$154</f>
        <v>6.974000000000001E-3</v>
      </c>
      <c r="W9" s="23">
        <f>1/$A$1*'[1]4412Imp'!V$154</f>
        <v>0</v>
      </c>
      <c r="X9" s="23">
        <f>1/$A$1*'[1]4412Imp'!W$154</f>
        <v>0</v>
      </c>
      <c r="Y9" s="23">
        <f>1/$A$1*'[1]4412Imp'!X$154</f>
        <v>0</v>
      </c>
      <c r="Z9" s="23">
        <f>1/$A$1*'[1]4412Imp'!Y$154</f>
        <v>0</v>
      </c>
      <c r="AA9" s="23">
        <f>1/$A$1*'[1]4412Imp'!Z$154</f>
        <v>0</v>
      </c>
      <c r="AB9" s="43">
        <f>1/$A$1*'[1]4412Imp'!AA$154</f>
        <v>0</v>
      </c>
      <c r="AC9" s="5"/>
      <c r="AD9" s="20">
        <f>1/1000*'[1]4412Imp'!AB$154</f>
        <v>3.168970696167E-3</v>
      </c>
      <c r="AE9" s="23">
        <f>1/1000*'[1]4412Imp'!AC$154</f>
        <v>6.1552134055999994E-3</v>
      </c>
      <c r="AF9" s="23">
        <f>1/1000*'[1]4412Imp'!AD$154</f>
        <v>7.638173832E-3</v>
      </c>
      <c r="AG9" s="23">
        <f>1/1000*'[1]4412Imp'!AE$154</f>
        <v>8.4341242608000008E-3</v>
      </c>
      <c r="AH9" s="23">
        <f>1/1000*'[1]4412Imp'!AF$154</f>
        <v>1.2405203237000001E-2</v>
      </c>
      <c r="AI9" s="23">
        <f>1/1000*'[1]4412Imp'!AG$154</f>
        <v>1.0400292817200001E-2</v>
      </c>
      <c r="AJ9" s="23">
        <f>1/1000*'[1]4412Imp'!AH$154</f>
        <v>1.33571468804E-2</v>
      </c>
      <c r="AK9" s="23">
        <f>1/1000*'[1]4412Imp'!AI$154</f>
        <v>1.61120269665E-2</v>
      </c>
      <c r="AL9" s="23">
        <f>1/1000*'[1]4412Imp'!AJ$154</f>
        <v>1.6695183172000003E-2</v>
      </c>
      <c r="AM9" s="23">
        <f>1/1000*'[1]4412Imp'!AK$154</f>
        <v>1.1969420408E-3</v>
      </c>
      <c r="AN9" s="23">
        <f>1/1000*'[1]4412Imp'!AL$154</f>
        <v>7.8038695971000003E-3</v>
      </c>
      <c r="AO9" s="23">
        <f>1/1000*'[1]4412Imp'!AM$154</f>
        <v>6.0208301279999999E-3</v>
      </c>
      <c r="AP9" s="23">
        <f>1/1000*'[1]4412Imp'!AN$154</f>
        <v>7.0009098896E-3</v>
      </c>
      <c r="AQ9" s="23">
        <f>1/1000*'[1]4412Imp'!AO$154</f>
        <v>6.1898039526000004E-3</v>
      </c>
      <c r="AR9" s="23">
        <f>1/1000*'[1]4412Imp'!AP$154</f>
        <v>5.0269882030000001E-3</v>
      </c>
      <c r="AS9" s="23">
        <f>1/1000*'[1]4412Imp'!AQ$154</f>
        <v>3.4803572650000001E-3</v>
      </c>
      <c r="AT9" s="23">
        <f>1/1000*'[1]4412Imp'!AR$154</f>
        <v>4.0009830296E-3</v>
      </c>
      <c r="AU9" s="23">
        <f>1/1000*'[1]4412Imp'!AS$154</f>
        <v>7.5935519374000001E-3</v>
      </c>
      <c r="AV9" s="23">
        <f>1/1000*'[1]4412Imp'!AT$154</f>
        <v>6.4337986550000005E-3</v>
      </c>
      <c r="AW9" s="23">
        <f>1/1000*'[1]4412Imp'!AU$154</f>
        <v>6.5347582495833339E-3</v>
      </c>
      <c r="AX9" s="23">
        <f>1/1000*'[1]4412Imp'!AV$154</f>
        <v>0</v>
      </c>
      <c r="AY9" s="23">
        <f>1/1000*'[1]4412Imp'!AW$154</f>
        <v>0</v>
      </c>
      <c r="AZ9" s="23">
        <f>1/1000*'[1]4412Imp'!AX$154</f>
        <v>0</v>
      </c>
      <c r="BA9" s="23">
        <f>1/1000*'[1]4412Imp'!AY$154</f>
        <v>0</v>
      </c>
      <c r="BB9" s="23">
        <f>1/1000*'[1]4412Imp'!AZ$154</f>
        <v>0</v>
      </c>
      <c r="BC9" s="24">
        <f>1/1000*'[1]4412Imp'!BA$154</f>
        <v>0</v>
      </c>
      <c r="BD9" s="321"/>
    </row>
    <row r="10" spans="1:56">
      <c r="B10" s="9" t="s">
        <v>17</v>
      </c>
      <c r="C10" s="221">
        <f t="shared" ref="C10:L10" si="2">SUM(C6:C6)-SUM(C7:C9)</f>
        <v>3.9308800000000012E-3</v>
      </c>
      <c r="D10" s="107">
        <f t="shared" si="2"/>
        <v>8.1617800000000004E-3</v>
      </c>
      <c r="E10" s="107">
        <f t="shared" si="2"/>
        <v>6.891849999999998E-3</v>
      </c>
      <c r="F10" s="107">
        <f t="shared" si="2"/>
        <v>2.9284800000000041E-3</v>
      </c>
      <c r="G10" s="107">
        <f t="shared" si="2"/>
        <v>3.8865000000000011E-3</v>
      </c>
      <c r="H10" s="107">
        <f t="shared" si="2"/>
        <v>2.2092000000000014E-3</v>
      </c>
      <c r="I10" s="107">
        <f t="shared" si="2"/>
        <v>2.3096999999999979E-3</v>
      </c>
      <c r="J10" s="79">
        <f t="shared" si="2"/>
        <v>1.5079999999999955E-3</v>
      </c>
      <c r="K10" s="107">
        <f t="shared" si="2"/>
        <v>9.5508000000000398E-4</v>
      </c>
      <c r="L10" s="107">
        <f t="shared" si="2"/>
        <v>6.7800000000000152E-4</v>
      </c>
      <c r="M10" s="107">
        <f>SUM(M6:M6)-SUM(M7:M9)</f>
        <v>6.4299999999999774E-4</v>
      </c>
      <c r="N10" s="107">
        <f>SUM(N6:N6)-SUM(N7:N9)</f>
        <v>2.5799999999999781E-4</v>
      </c>
      <c r="O10" s="107">
        <f t="shared" ref="O10:AB10" si="3">SUM(O6:O6)-SUM(O7:O9)</f>
        <v>4.0099999999999858E-4</v>
      </c>
      <c r="P10" s="107">
        <f t="shared" si="3"/>
        <v>9.0180000000002203E-5</v>
      </c>
      <c r="Q10" s="107">
        <f t="shared" si="3"/>
        <v>1.144700000000002E-3</v>
      </c>
      <c r="R10" s="107">
        <f t="shared" si="3"/>
        <v>1.6771999999999621E-4</v>
      </c>
      <c r="S10" s="107">
        <f t="shared" si="3"/>
        <v>8.9979999999999921E-5</v>
      </c>
      <c r="T10" s="107">
        <f t="shared" si="3"/>
        <v>1.083799999999982E-4</v>
      </c>
      <c r="U10" s="107">
        <f t="shared" si="3"/>
        <v>2.4700000000000416E-4</v>
      </c>
      <c r="V10" s="107">
        <f t="shared" si="3"/>
        <v>1.4999999999997654E-5</v>
      </c>
      <c r="W10" s="107">
        <f t="shared" si="3"/>
        <v>0</v>
      </c>
      <c r="X10" s="107">
        <f t="shared" si="3"/>
        <v>0</v>
      </c>
      <c r="Y10" s="107">
        <f t="shared" si="3"/>
        <v>0</v>
      </c>
      <c r="Z10" s="107">
        <f t="shared" si="3"/>
        <v>0</v>
      </c>
      <c r="AA10" s="107">
        <f t="shared" si="3"/>
        <v>0</v>
      </c>
      <c r="AB10" s="79">
        <f t="shared" si="3"/>
        <v>0</v>
      </c>
      <c r="AC10" s="5"/>
      <c r="AD10" s="222">
        <f t="shared" ref="AD10:BC10" si="4">SUM(AD6:AD6)-SUM(AD7:AD9)</f>
        <v>1.5090617250840006E-3</v>
      </c>
      <c r="AE10" s="123">
        <f t="shared" si="4"/>
        <v>2.9481593655999987E-3</v>
      </c>
      <c r="AF10" s="123">
        <f t="shared" si="4"/>
        <v>2.8591899168000055E-3</v>
      </c>
      <c r="AG10" s="123">
        <f t="shared" si="4"/>
        <v>2.0801772544000001E-3</v>
      </c>
      <c r="AH10" s="123">
        <f t="shared" si="4"/>
        <v>2.5190666704000032E-3</v>
      </c>
      <c r="AI10" s="123">
        <f t="shared" si="4"/>
        <v>1.5333370766999997E-3</v>
      </c>
      <c r="AJ10" s="123">
        <f t="shared" si="4"/>
        <v>1.5306291351999991E-3</v>
      </c>
      <c r="AK10" s="123">
        <f t="shared" si="4"/>
        <v>9.8578146299999753E-4</v>
      </c>
      <c r="AL10" s="123">
        <f t="shared" si="4"/>
        <v>8.4311109639999965E-4</v>
      </c>
      <c r="AM10" s="123">
        <f t="shared" si="4"/>
        <v>5.2185047199999716E-4</v>
      </c>
      <c r="AN10" s="123">
        <f t="shared" si="4"/>
        <v>4.1698302660000269E-4</v>
      </c>
      <c r="AO10" s="123">
        <f t="shared" si="4"/>
        <v>2.8448860800000045E-4</v>
      </c>
      <c r="AP10" s="123">
        <f t="shared" si="4"/>
        <v>4.9492808639999691E-4</v>
      </c>
      <c r="AQ10" s="123">
        <f t="shared" si="4"/>
        <v>8.1895958399996749E-5</v>
      </c>
      <c r="AR10" s="123">
        <f t="shared" si="4"/>
        <v>7.2202380800000243E-4</v>
      </c>
      <c r="AS10" s="123">
        <f t="shared" si="4"/>
        <v>1.5641398150000041E-4</v>
      </c>
      <c r="AT10" s="123">
        <f t="shared" si="4"/>
        <v>1.0180491369999982E-4</v>
      </c>
      <c r="AU10" s="123">
        <f t="shared" si="4"/>
        <v>1.4823132609999984E-4</v>
      </c>
      <c r="AV10" s="123">
        <f t="shared" si="4"/>
        <v>2.1293548099999768E-4</v>
      </c>
      <c r="AW10" s="123">
        <f t="shared" si="4"/>
        <v>2.7430911250000967E-5</v>
      </c>
      <c r="AX10" s="123">
        <f t="shared" si="4"/>
        <v>0</v>
      </c>
      <c r="AY10" s="123">
        <f t="shared" si="4"/>
        <v>0</v>
      </c>
      <c r="AZ10" s="123">
        <f t="shared" si="4"/>
        <v>0</v>
      </c>
      <c r="BA10" s="123">
        <f t="shared" si="4"/>
        <v>0</v>
      </c>
      <c r="BB10" s="123">
        <f t="shared" si="4"/>
        <v>0</v>
      </c>
      <c r="BC10" s="131">
        <f t="shared" si="4"/>
        <v>0</v>
      </c>
      <c r="BD10" s="321"/>
    </row>
    <row r="11" spans="1:56" ht="17.149999999999999" customHeight="1">
      <c r="B11" s="56" t="s">
        <v>102</v>
      </c>
      <c r="C11" s="57">
        <f>1/$A$1*'[1]4412Imp'!$B$268</f>
        <v>1.0998400000000004E-2</v>
      </c>
      <c r="D11" s="58">
        <f>1/$A$1*'[1]4412Imp'!$C$268</f>
        <v>3.8059999999999999E-3</v>
      </c>
      <c r="E11" s="58">
        <f>1/$A$1*'[1]4412Imp'!$D$268</f>
        <v>9.6190000000000012E-4</v>
      </c>
      <c r="F11" s="58">
        <f>1/$A$1*'[1]4412Imp'!$E$268</f>
        <v>1.3614800000000002E-3</v>
      </c>
      <c r="G11" s="58">
        <f>1/$A$1*'[1]4412Imp'!$F$268</f>
        <v>1.7967510000000003E-3</v>
      </c>
      <c r="H11" s="58">
        <f>1/$A$1*'[1]4412Imp'!$G$268</f>
        <v>3.5140000000000002E-3</v>
      </c>
      <c r="I11" s="58">
        <f>1/$A$1*'[1]4412Imp'!$H$268</f>
        <v>1.4811400000000001E-3</v>
      </c>
      <c r="J11" s="59">
        <f>1/$A$1*'[1]4412Imp'!$I$268</f>
        <v>2.2357000000000002E-3</v>
      </c>
      <c r="K11" s="58">
        <f>1/$A$1*'[1]4412Imp'!$J$268</f>
        <v>8.3742335483870979E-3</v>
      </c>
      <c r="L11" s="58">
        <f>1/$A$1*'[1]4412Imp'!$K$268</f>
        <v>3.63E-3</v>
      </c>
      <c r="M11" s="58">
        <f>1/$A$1*'[1]4412Imp'!L$268</f>
        <v>4.3700000000000011E-4</v>
      </c>
      <c r="N11" s="58">
        <f>1/$A$1*'[1]4412Imp'!M$268</f>
        <v>8.141400000000002E-4</v>
      </c>
      <c r="O11" s="58">
        <f>1/$A$1*'[1]4412Imp'!N$268</f>
        <v>1.4612000000000002E-4</v>
      </c>
      <c r="P11" s="58">
        <f>1/$A$1*'[1]4412Imp'!O$268</f>
        <v>1.7542000000000002E-4</v>
      </c>
      <c r="Q11" s="58">
        <f>1/$A$1*'[1]4412Imp'!P$268</f>
        <v>6.9328000000000011E-4</v>
      </c>
      <c r="R11" s="58">
        <f>1/$A$1*'[1]4412Imp'!Q$268</f>
        <v>5.0420000000000009E-5</v>
      </c>
      <c r="S11" s="58">
        <f>1/$A$1*'[1]4412Imp'!R$268</f>
        <v>4.8520000000000003E-5</v>
      </c>
      <c r="T11" s="58">
        <f>1/$A$1*'[1]4412Imp'!S$268</f>
        <v>1.617E-4</v>
      </c>
      <c r="U11" s="58">
        <f>1/$A$1*'[1]4412Imp'!T$268</f>
        <v>2.5420000000000001E-5</v>
      </c>
      <c r="V11" s="58">
        <f>1/$A$1*'[1]4412Imp'!U$268</f>
        <v>1.9559999999999999E-5</v>
      </c>
      <c r="W11" s="58">
        <f>1/$A$1*'[1]4412Imp'!V$268</f>
        <v>0</v>
      </c>
      <c r="X11" s="58">
        <f>1/$A$1*'[1]4412Imp'!W$268</f>
        <v>0</v>
      </c>
      <c r="Y11" s="58">
        <f>1/$A$1*'[1]4412Imp'!X$268</f>
        <v>0</v>
      </c>
      <c r="Z11" s="58">
        <f>1/$A$1*'[1]4412Imp'!Y$268</f>
        <v>0</v>
      </c>
      <c r="AA11" s="58">
        <f>1/$A$1*'[1]4412Imp'!Z$268</f>
        <v>0</v>
      </c>
      <c r="AB11" s="59">
        <f>1/$A$1*'[1]4412Imp'!AA$268</f>
        <v>0</v>
      </c>
      <c r="AC11" s="17"/>
      <c r="AD11" s="57">
        <f>1/1000*'[1]4412Imp'!AB$268</f>
        <v>3.4650690169980001E-3</v>
      </c>
      <c r="AE11" s="58">
        <f>1/1000*'[1]4412Imp'!AC$268</f>
        <v>1.1117718676E-3</v>
      </c>
      <c r="AF11" s="58">
        <f>1/1000*'[1]4412Imp'!AD$268</f>
        <v>4.3997727840000003E-4</v>
      </c>
      <c r="AG11" s="58">
        <f>1/1000*'[1]4412Imp'!AE$268</f>
        <v>6.9291995360000003E-4</v>
      </c>
      <c r="AH11" s="58">
        <f>1/1000*'[1]4412Imp'!AF$268</f>
        <v>1.0182154913000001E-3</v>
      </c>
      <c r="AI11" s="58">
        <f>1/1000*'[1]4412Imp'!AG$268</f>
        <v>1.5910135527000002E-3</v>
      </c>
      <c r="AJ11" s="58">
        <f>1/1000*'[1]4412Imp'!AH$268</f>
        <v>9.7443349200000012E-4</v>
      </c>
      <c r="AK11" s="58">
        <f>1/1000*'[1]4412Imp'!AI$268</f>
        <v>1.786564613E-3</v>
      </c>
      <c r="AL11" s="58">
        <f>1/1000*'[1]4412Imp'!AJ$268</f>
        <v>4.3240108032000001E-3</v>
      </c>
      <c r="AM11" s="58">
        <f>1/1000*'[1]4412Imp'!AK$268</f>
        <v>1.6977617183999997E-3</v>
      </c>
      <c r="AN11" s="58">
        <f>1/1000*'[1]4412Imp'!AL$268</f>
        <v>3.0934546650000007E-4</v>
      </c>
      <c r="AO11" s="58">
        <f>1/1000*'[1]4412Imp'!AM$268</f>
        <v>5.4009878400000004E-4</v>
      </c>
      <c r="AP11" s="58">
        <f>1/1000*'[1]4412Imp'!AN$268</f>
        <v>3.8648582720000001E-4</v>
      </c>
      <c r="AQ11" s="58">
        <f>1/1000*'[1]4412Imp'!AO$268</f>
        <v>3.6257926860000002E-4</v>
      </c>
      <c r="AR11" s="58">
        <f>1/1000*'[1]4412Imp'!AP$268</f>
        <v>4.2372241800000003E-4</v>
      </c>
      <c r="AS11" s="58">
        <f>1/1000*'[1]4412Imp'!AQ$268</f>
        <v>4.68508565E-5</v>
      </c>
      <c r="AT11" s="58">
        <f>1/1000*'[1]4412Imp'!AR$268</f>
        <v>3.9322622499999993E-5</v>
      </c>
      <c r="AU11" s="58">
        <f>1/1000*'[1]4412Imp'!AS$268</f>
        <v>9.5759020500000002E-5</v>
      </c>
      <c r="AV11" s="58">
        <f>1/1000*'[1]4412Imp'!AT$268</f>
        <v>5.1193987999999999E-5</v>
      </c>
      <c r="AW11" s="58">
        <f>1/1000*'[1]4412Imp'!AU$268</f>
        <v>1.7062785875E-4</v>
      </c>
      <c r="AX11" s="58">
        <f>1/1000*'[1]4412Imp'!AV$268</f>
        <v>0</v>
      </c>
      <c r="AY11" s="58">
        <f>1/1000*'[1]4412Imp'!AW$268</f>
        <v>0</v>
      </c>
      <c r="AZ11" s="58">
        <f>1/1000*'[1]4412Imp'!AX$268</f>
        <v>0</v>
      </c>
      <c r="BA11" s="58">
        <f>1/1000*'[1]4412Imp'!AY$268</f>
        <v>0</v>
      </c>
      <c r="BB11" s="58">
        <f>1/1000*'[1]4412Imp'!AZ$268</f>
        <v>0</v>
      </c>
      <c r="BC11" s="60">
        <f>1/1000*'[1]4412Imp'!BA$268</f>
        <v>0</v>
      </c>
      <c r="BD11" s="321"/>
    </row>
    <row r="12" spans="1:56">
      <c r="B12" s="6" t="s">
        <v>26</v>
      </c>
      <c r="C12" s="20">
        <f>1/$A$1*'[1]4412Imp'!$B$39</f>
        <v>1.0330000000000002E-2</v>
      </c>
      <c r="D12" s="23">
        <f>1/$A$1*'[1]4412Imp'!$C$39</f>
        <v>3.1302000000000001E-3</v>
      </c>
      <c r="E12" s="23">
        <f>1/$A$1*'[1]4412Imp'!$D$39</f>
        <v>7.980000000000001E-4</v>
      </c>
      <c r="F12" s="23">
        <f>1/$A$1*'[1]4412Imp'!$E$39</f>
        <v>1.0880000000000002E-3</v>
      </c>
      <c r="G12" s="23">
        <f>1/$A$1*'[1]4412Imp'!$F$39</f>
        <v>1.0580000000000001E-3</v>
      </c>
      <c r="H12" s="23">
        <f>1/$A$1*'[1]4412Imp'!$G$39</f>
        <v>3.2950000000000002E-3</v>
      </c>
      <c r="I12" s="23">
        <f>1/$A$1*'[1]4412Imp'!$H$39</f>
        <v>1.2151400000000002E-3</v>
      </c>
      <c r="J12" s="43">
        <f>1/$A$1*'[1]4412Imp'!$I$39</f>
        <v>1.8000000000000004E-3</v>
      </c>
      <c r="K12" s="23">
        <f>1/$A$1*'[1]4412Imp'!$J$39</f>
        <v>7.7500935483870975E-3</v>
      </c>
      <c r="L12" s="23">
        <f>1/$A$1*'[1]4412Imp'!$K$39</f>
        <v>3.359E-3</v>
      </c>
      <c r="M12" s="23">
        <f>1/$A$1*'[1]4412Imp'!L$39</f>
        <v>3.2100000000000005E-4</v>
      </c>
      <c r="N12" s="23">
        <f>1/$A$1*'[1]4412Imp'!M$39</f>
        <v>6.9114000000000014E-4</v>
      </c>
      <c r="O12" s="23">
        <f>1/$A$1*'[1]4412Imp'!N$39</f>
        <v>5.0000000000000004E-6</v>
      </c>
      <c r="P12" s="23">
        <f>1/$A$1*'[1]4412Imp'!O$39</f>
        <v>0</v>
      </c>
      <c r="Q12" s="23">
        <f>1/$A$1*'[1]4412Imp'!P$39</f>
        <v>4.3600000000000008E-4</v>
      </c>
      <c r="R12" s="23">
        <f>1/$A$1*'[1]4412Imp'!Q$39</f>
        <v>0</v>
      </c>
      <c r="S12" s="23">
        <f>1/$A$1*'[1]4412Imp'!R$39</f>
        <v>1.0000000000000002E-6</v>
      </c>
      <c r="T12" s="23">
        <f>1/$A$1*'[1]4412Imp'!S$39</f>
        <v>0</v>
      </c>
      <c r="U12" s="23">
        <f>1/$A$1*'[1]4412Imp'!T$39</f>
        <v>1.0000000000000002E-6</v>
      </c>
      <c r="V12" s="23">
        <f>1/$A$1*'[1]4412Imp'!U$39</f>
        <v>0</v>
      </c>
      <c r="W12" s="23">
        <f>1/$A$1*'[1]4412Imp'!V$39</f>
        <v>0</v>
      </c>
      <c r="X12" s="23">
        <f>1/$A$1*'[1]4412Imp'!W$39</f>
        <v>0</v>
      </c>
      <c r="Y12" s="23">
        <f>1/$A$1*'[1]4412Imp'!X$39</f>
        <v>0</v>
      </c>
      <c r="Z12" s="23">
        <f>1/$A$1*'[1]4412Imp'!Y$39</f>
        <v>0</v>
      </c>
      <c r="AA12" s="23">
        <f>1/$A$1*'[1]4412Imp'!Z$39</f>
        <v>0</v>
      </c>
      <c r="AB12" s="43">
        <f>1/$A$1*'[1]4412Imp'!AA$39</f>
        <v>0</v>
      </c>
      <c r="AC12" s="5"/>
      <c r="AD12" s="20">
        <f>1/1000*'[1]4412Imp'!AB$39</f>
        <v>3.2015363669340002E-3</v>
      </c>
      <c r="AE12" s="23">
        <f>1/1000*'[1]4412Imp'!AC$39</f>
        <v>8.80132988E-4</v>
      </c>
      <c r="AF12" s="23">
        <f>1/1000*'[1]4412Imp'!AD$39</f>
        <v>2.7563105280000003E-4</v>
      </c>
      <c r="AG12" s="23">
        <f>1/1000*'[1]4412Imp'!AE$39</f>
        <v>4.1186991999999999E-4</v>
      </c>
      <c r="AH12" s="23">
        <f>1/1000*'[1]4412Imp'!AF$39</f>
        <v>4.4720195240000005E-4</v>
      </c>
      <c r="AI12" s="23">
        <f>1/1000*'[1]4412Imp'!AG$39</f>
        <v>1.3498223739000002E-3</v>
      </c>
      <c r="AJ12" s="23">
        <f>1/1000*'[1]4412Imp'!AH$39</f>
        <v>5.6014952760000006E-4</v>
      </c>
      <c r="AK12" s="23">
        <f>1/1000*'[1]4412Imp'!AI$39</f>
        <v>8.3742072649999999E-4</v>
      </c>
      <c r="AL12" s="23">
        <f>1/1000*'[1]4412Imp'!AJ$39</f>
        <v>3.6395004832000004E-3</v>
      </c>
      <c r="AM12" s="23">
        <f>1/1000*'[1]4412Imp'!AK$39</f>
        <v>1.2973355604E-3</v>
      </c>
      <c r="AN12" s="23">
        <f>1/1000*'[1]4412Imp'!AL$39</f>
        <v>1.295805465E-4</v>
      </c>
      <c r="AO12" s="23">
        <f>1/1000*'[1]4412Imp'!AM$39</f>
        <v>3.0046320000000001E-4</v>
      </c>
      <c r="AP12" s="23">
        <f>1/1000*'[1]4412Imp'!AN$39</f>
        <v>4.1820239999999998E-6</v>
      </c>
      <c r="AQ12" s="23">
        <f>1/1000*'[1]4412Imp'!AO$39</f>
        <v>0</v>
      </c>
      <c r="AR12" s="23">
        <f>1/1000*'[1]4412Imp'!AP$39</f>
        <v>1.7632516250000002E-4</v>
      </c>
      <c r="AS12" s="23">
        <f>1/1000*'[1]4412Imp'!AQ$39</f>
        <v>0</v>
      </c>
      <c r="AT12" s="23">
        <f>1/1000*'[1]4412Imp'!AR$39</f>
        <v>2.5657941999999998E-6</v>
      </c>
      <c r="AU12" s="23">
        <f>1/1000*'[1]4412Imp'!AS$39</f>
        <v>0</v>
      </c>
      <c r="AV12" s="23">
        <f>1/1000*'[1]4412Imp'!AT$39</f>
        <v>1.3593310000000001E-6</v>
      </c>
      <c r="AW12" s="23">
        <f>1/1000*'[1]4412Imp'!AU$39</f>
        <v>0</v>
      </c>
      <c r="AX12" s="23">
        <f>1/1000*'[1]4412Imp'!AV$39</f>
        <v>0</v>
      </c>
      <c r="AY12" s="23">
        <f>1/1000*'[1]4412Imp'!AW$39</f>
        <v>0</v>
      </c>
      <c r="AZ12" s="23">
        <f>1/1000*'[1]4412Imp'!AX$39</f>
        <v>0</v>
      </c>
      <c r="BA12" s="23">
        <f>1/1000*'[1]4412Imp'!AY$39</f>
        <v>0</v>
      </c>
      <c r="BB12" s="23">
        <f>1/1000*'[1]4412Imp'!AZ$39</f>
        <v>0</v>
      </c>
      <c r="BC12" s="24">
        <f>1/1000*'[1]4412Imp'!BA$39</f>
        <v>0</v>
      </c>
      <c r="BD12" s="321"/>
    </row>
    <row r="13" spans="1:56">
      <c r="B13" s="6" t="s">
        <v>17</v>
      </c>
      <c r="C13" s="19">
        <f t="shared" ref="C13:L13" si="5">SUM(C11:C11)-SUM(C12:C12)</f>
        <v>6.6840000000000128E-4</v>
      </c>
      <c r="D13" s="23">
        <f t="shared" si="5"/>
        <v>6.7579999999999984E-4</v>
      </c>
      <c r="E13" s="23">
        <f t="shared" si="5"/>
        <v>1.6390000000000003E-4</v>
      </c>
      <c r="F13" s="23">
        <f t="shared" si="5"/>
        <v>2.7347999999999999E-4</v>
      </c>
      <c r="G13" s="23">
        <f t="shared" si="5"/>
        <v>7.3875100000000016E-4</v>
      </c>
      <c r="H13" s="23">
        <f t="shared" si="5"/>
        <v>2.1900000000000001E-4</v>
      </c>
      <c r="I13" s="23">
        <f t="shared" si="5"/>
        <v>2.6599999999999996E-4</v>
      </c>
      <c r="J13" s="43">
        <f t="shared" si="5"/>
        <v>4.356999999999998E-4</v>
      </c>
      <c r="K13" s="23">
        <f t="shared" si="5"/>
        <v>6.2414000000000046E-4</v>
      </c>
      <c r="L13" s="23">
        <f t="shared" si="5"/>
        <v>2.7099999999999997E-4</v>
      </c>
      <c r="M13" s="23">
        <f>SUM(M11:M11)-SUM(M12:M12)</f>
        <v>1.1600000000000005E-4</v>
      </c>
      <c r="N13" s="23">
        <f>SUM(N11:N11)-SUM(N12:N12)</f>
        <v>1.2300000000000006E-4</v>
      </c>
      <c r="O13" s="23">
        <f t="shared" ref="O13:AB13" si="6">SUM(O11:O11)-SUM(O12:O12)</f>
        <v>1.4112E-4</v>
      </c>
      <c r="P13" s="23">
        <f t="shared" si="6"/>
        <v>1.7542000000000002E-4</v>
      </c>
      <c r="Q13" s="23">
        <f t="shared" si="6"/>
        <v>2.5728000000000003E-4</v>
      </c>
      <c r="R13" s="23">
        <f t="shared" si="6"/>
        <v>5.0420000000000009E-5</v>
      </c>
      <c r="S13" s="23">
        <f t="shared" si="6"/>
        <v>4.7520000000000006E-5</v>
      </c>
      <c r="T13" s="23">
        <f t="shared" si="6"/>
        <v>1.617E-4</v>
      </c>
      <c r="U13" s="23">
        <f t="shared" si="6"/>
        <v>2.442E-5</v>
      </c>
      <c r="V13" s="23">
        <f t="shared" si="6"/>
        <v>1.9559999999999999E-5</v>
      </c>
      <c r="W13" s="23">
        <f t="shared" si="6"/>
        <v>0</v>
      </c>
      <c r="X13" s="23">
        <f t="shared" si="6"/>
        <v>0</v>
      </c>
      <c r="Y13" s="23">
        <f t="shared" si="6"/>
        <v>0</v>
      </c>
      <c r="Z13" s="23">
        <f t="shared" si="6"/>
        <v>0</v>
      </c>
      <c r="AA13" s="23">
        <f t="shared" si="6"/>
        <v>0</v>
      </c>
      <c r="AB13" s="43">
        <f t="shared" si="6"/>
        <v>0</v>
      </c>
      <c r="AC13" s="5"/>
      <c r="AD13" s="19">
        <f t="shared" ref="AD13:BC13" si="7">SUM(AD11:AD11)-SUM(AD12:AD12)</f>
        <v>2.6353265006399994E-4</v>
      </c>
      <c r="AE13" s="23">
        <f t="shared" si="7"/>
        <v>2.3163887959999998E-4</v>
      </c>
      <c r="AF13" s="23">
        <f t="shared" si="7"/>
        <v>1.643462256E-4</v>
      </c>
      <c r="AG13" s="23">
        <f t="shared" si="7"/>
        <v>2.8105003360000003E-4</v>
      </c>
      <c r="AH13" s="23">
        <f t="shared" si="7"/>
        <v>5.7101353890000003E-4</v>
      </c>
      <c r="AI13" s="23">
        <f t="shared" si="7"/>
        <v>2.4119117879999995E-4</v>
      </c>
      <c r="AJ13" s="23">
        <f t="shared" si="7"/>
        <v>4.1428396440000006E-4</v>
      </c>
      <c r="AK13" s="23">
        <f t="shared" si="7"/>
        <v>9.4914388649999998E-4</v>
      </c>
      <c r="AL13" s="23">
        <f t="shared" si="7"/>
        <v>6.8451031999999974E-4</v>
      </c>
      <c r="AM13" s="23">
        <f t="shared" si="7"/>
        <v>4.0042615799999975E-4</v>
      </c>
      <c r="AN13" s="23">
        <f t="shared" si="7"/>
        <v>1.7976492000000007E-4</v>
      </c>
      <c r="AO13" s="23">
        <f t="shared" si="7"/>
        <v>2.3963558400000003E-4</v>
      </c>
      <c r="AP13" s="23">
        <f t="shared" si="7"/>
        <v>3.8230380320000002E-4</v>
      </c>
      <c r="AQ13" s="23">
        <f t="shared" si="7"/>
        <v>3.6257926860000002E-4</v>
      </c>
      <c r="AR13" s="23">
        <f t="shared" si="7"/>
        <v>2.4739725550000001E-4</v>
      </c>
      <c r="AS13" s="23">
        <f t="shared" si="7"/>
        <v>4.68508565E-5</v>
      </c>
      <c r="AT13" s="23">
        <f t="shared" si="7"/>
        <v>3.6756828299999991E-5</v>
      </c>
      <c r="AU13" s="23">
        <f t="shared" si="7"/>
        <v>9.5759020500000002E-5</v>
      </c>
      <c r="AV13" s="23">
        <f t="shared" si="7"/>
        <v>4.9834657000000001E-5</v>
      </c>
      <c r="AW13" s="23">
        <f t="shared" si="7"/>
        <v>1.7062785875E-4</v>
      </c>
      <c r="AX13" s="23">
        <f t="shared" si="7"/>
        <v>0</v>
      </c>
      <c r="AY13" s="23">
        <f t="shared" si="7"/>
        <v>0</v>
      </c>
      <c r="AZ13" s="23">
        <f t="shared" si="7"/>
        <v>0</v>
      </c>
      <c r="BA13" s="23">
        <f t="shared" si="7"/>
        <v>0</v>
      </c>
      <c r="BB13" s="23">
        <f t="shared" si="7"/>
        <v>0</v>
      </c>
      <c r="BC13" s="24">
        <f t="shared" si="7"/>
        <v>0</v>
      </c>
      <c r="BD13" s="321"/>
    </row>
    <row r="14" spans="1:56" ht="17.149999999999999" customHeight="1">
      <c r="B14" s="83" t="s">
        <v>123</v>
      </c>
      <c r="C14" s="223">
        <f>1/$A$1*'[1]4412Imp'!$B$269</f>
        <v>5.6627000000000004E-2</v>
      </c>
      <c r="D14" s="120">
        <f>1/$A$1*'[1]4412Imp'!$C$269</f>
        <v>5.8998000000000002E-2</v>
      </c>
      <c r="E14" s="120">
        <f>1/$A$1*'[1]4412Imp'!$D$269</f>
        <v>6.6403000000000004E-2</v>
      </c>
      <c r="F14" s="120">
        <f>1/$A$1*'[1]4412Imp'!$E$269</f>
        <v>8.9556000000000024E-2</v>
      </c>
      <c r="G14" s="120">
        <f>1/$A$1*'[1]4412Imp'!$F$269</f>
        <v>0.11197942000000001</v>
      </c>
      <c r="H14" s="120">
        <f>1/$A$1*'[1]4412Imp'!$G$269</f>
        <v>0.12360000000000003</v>
      </c>
      <c r="I14" s="120">
        <f>1/$A$1*'[1]4412Imp'!$H$269</f>
        <v>0.13988500000000001</v>
      </c>
      <c r="J14" s="85">
        <f>1/$A$1*'[1]4412Imp'!$I$269</f>
        <v>0.14852722000000002</v>
      </c>
      <c r="K14" s="120">
        <f>1/$A$1*'[1]4412Imp'!$J$269</f>
        <v>0.16438408000000002</v>
      </c>
      <c r="L14" s="120">
        <f>1/$A$1*'[1]4412Imp'!$K$269</f>
        <v>0.13855899999999999</v>
      </c>
      <c r="M14" s="120">
        <f>1/$A$1*'[1]4412Imp'!L$269</f>
        <v>0.12793900000000002</v>
      </c>
      <c r="N14" s="120">
        <f>1/$A$1*'[1]4412Imp'!M$269</f>
        <v>0.12227500000000004</v>
      </c>
      <c r="O14" s="120">
        <f>1/$A$1*'[1]4412Imp'!N$269</f>
        <v>9.7251000000000018E-2</v>
      </c>
      <c r="P14" s="120">
        <f>1/$A$1*'[1]4412Imp'!O$269</f>
        <v>9.317700000000001E-2</v>
      </c>
      <c r="Q14" s="120">
        <f>1/$A$1*'[1]4412Imp'!P$269</f>
        <v>0.115232</v>
      </c>
      <c r="R14" s="120">
        <f>1/$A$1*'[1]4412Imp'!Q$269</f>
        <v>0.12540200000000001</v>
      </c>
      <c r="S14" s="120">
        <f>1/$A$1*'[1]4412Imp'!R$269</f>
        <v>0.12584100000000004</v>
      </c>
      <c r="T14" s="120">
        <f>1/$A$1*'[1]4412Imp'!S$269</f>
        <v>0.13157900000000003</v>
      </c>
      <c r="U14" s="120">
        <f>1/$A$1*'[1]4412Imp'!T$269</f>
        <v>0.17460242000000001</v>
      </c>
      <c r="V14" s="120">
        <f>1/$A$1*'[1]4412Imp'!U$269</f>
        <v>0.13436600000000004</v>
      </c>
      <c r="W14" s="120">
        <f>1/$A$1*'[1]4412Imp'!V$269</f>
        <v>0</v>
      </c>
      <c r="X14" s="120">
        <f>1/$A$1*'[1]4412Imp'!W$269</f>
        <v>0</v>
      </c>
      <c r="Y14" s="120">
        <f>1/$A$1*'[1]4412Imp'!X$269</f>
        <v>0</v>
      </c>
      <c r="Z14" s="120">
        <f>1/$A$1*'[1]4412Imp'!Y$269</f>
        <v>0</v>
      </c>
      <c r="AA14" s="120">
        <f>1/$A$1*'[1]4412Imp'!Z$269</f>
        <v>0</v>
      </c>
      <c r="AB14" s="85">
        <f>1/$A$1*'[1]4412Imp'!AA$269</f>
        <v>0</v>
      </c>
      <c r="AC14" s="5"/>
      <c r="AD14" s="223">
        <f>1/1000*'[1]4412Imp'!AB$269</f>
        <v>1.6104191080652999E-2</v>
      </c>
      <c r="AE14" s="120">
        <f>1/1000*'[1]4412Imp'!AC$269</f>
        <v>1.46515081948E-2</v>
      </c>
      <c r="AF14" s="120">
        <f>1/1000*'[1]4412Imp'!AD$269</f>
        <v>1.6292936692800002E-2</v>
      </c>
      <c r="AG14" s="120">
        <f>1/1000*'[1]4412Imp'!AE$269</f>
        <v>2.3911957171200007E-2</v>
      </c>
      <c r="AH14" s="120">
        <f>1/1000*'[1]4412Imp'!AF$269</f>
        <v>3.6849761306399997E-2</v>
      </c>
      <c r="AI14" s="120">
        <f>1/1000*'[1]4412Imp'!AG$269</f>
        <v>4.2194498732100003E-2</v>
      </c>
      <c r="AJ14" s="120">
        <f>1/1000*'[1]4412Imp'!AH$269</f>
        <v>4.6544381330400009E-2</v>
      </c>
      <c r="AK14" s="120">
        <f>1/1000*'[1]4412Imp'!AI$269</f>
        <v>5.385762667700001E-2</v>
      </c>
      <c r="AL14" s="120">
        <f>1/1000*'[1]4412Imp'!AJ$269</f>
        <v>6.6948311227600005E-2</v>
      </c>
      <c r="AM14" s="120">
        <f>1/1000*'[1]4412Imp'!AK$269</f>
        <v>4.27739577936E-2</v>
      </c>
      <c r="AN14" s="120">
        <f>1/1000*'[1]4412Imp'!AL$269</f>
        <v>3.9437086661100004E-2</v>
      </c>
      <c r="AO14" s="120">
        <f>1/1000*'[1]4412Imp'!AM$269</f>
        <v>4.513399919999999E-2</v>
      </c>
      <c r="AP14" s="120">
        <f>1/1000*'[1]4412Imp'!AN$269</f>
        <v>3.5300494134400007E-2</v>
      </c>
      <c r="AQ14" s="120">
        <f>1/1000*'[1]4412Imp'!AO$269</f>
        <v>3.4882421658600005E-2</v>
      </c>
      <c r="AR14" s="120">
        <f>1/1000*'[1]4412Imp'!AP$269</f>
        <v>4.3015102950000002E-2</v>
      </c>
      <c r="AS14" s="120">
        <f>1/1000*'[1]4412Imp'!AQ$269</f>
        <v>4.2144404098999999E-2</v>
      </c>
      <c r="AT14" s="120">
        <f>1/1000*'[1]4412Imp'!AR$269</f>
        <v>3.4197275909100003E-2</v>
      </c>
      <c r="AU14" s="120">
        <f>1/1000*'[1]4412Imp'!AS$269</f>
        <v>3.9649375751700001E-2</v>
      </c>
      <c r="AV14" s="120">
        <f>1/1000*'[1]4412Imp'!AT$269</f>
        <v>6.4356607377000011E-2</v>
      </c>
      <c r="AW14" s="120">
        <f>1/1000*'[1]4412Imp'!AU$269</f>
        <v>4.0411552985000002E-2</v>
      </c>
      <c r="AX14" s="120">
        <f>1/1000*'[1]4412Imp'!AV$269</f>
        <v>0</v>
      </c>
      <c r="AY14" s="120">
        <f>1/1000*'[1]4412Imp'!AW$269</f>
        <v>0</v>
      </c>
      <c r="AZ14" s="120">
        <f>1/1000*'[1]4412Imp'!AX$269</f>
        <v>0</v>
      </c>
      <c r="BA14" s="120">
        <f>1/1000*'[1]4412Imp'!AY$269</f>
        <v>0</v>
      </c>
      <c r="BB14" s="120">
        <f>1/1000*'[1]4412Imp'!AZ$269</f>
        <v>0</v>
      </c>
      <c r="BC14" s="203">
        <f>1/1000*'[1]4412Imp'!BA$269</f>
        <v>0</v>
      </c>
      <c r="BD14" s="321"/>
    </row>
    <row r="15" spans="1:56">
      <c r="B15" s="6" t="s">
        <v>23</v>
      </c>
      <c r="C15" s="20">
        <f>1/$A$1*'[1]4412Imp'!$B$31</f>
        <v>4.8961000000000011E-2</v>
      </c>
      <c r="D15" s="23">
        <f>1/$A$1*'[1]4412Imp'!$C$31</f>
        <v>5.2545000000000008E-2</v>
      </c>
      <c r="E15" s="23">
        <f>1/$A$1*'[1]4412Imp'!$D$31</f>
        <v>5.6042000000000008E-2</v>
      </c>
      <c r="F15" s="23">
        <f>1/$A$1*'[1]4412Imp'!$E$31</f>
        <v>8.1763000000000016E-2</v>
      </c>
      <c r="G15" s="23">
        <f>1/$A$1*'[1]4412Imp'!$F$31</f>
        <v>0.10147400000000001</v>
      </c>
      <c r="H15" s="23">
        <f>1/$A$1*'[1]4412Imp'!$G$31</f>
        <v>0.10268300000000002</v>
      </c>
      <c r="I15" s="23">
        <f>1/$A$1*'[1]4412Imp'!$H$31</f>
        <v>0.11582400000000001</v>
      </c>
      <c r="J15" s="43">
        <f>1/$A$1*'[1]4412Imp'!$I$31</f>
        <v>0.12244607999999998</v>
      </c>
      <c r="K15" s="23">
        <f>1/$A$1*'[1]4412Imp'!$J$31</f>
        <v>0.11938707999999999</v>
      </c>
      <c r="L15" s="23">
        <f>1/$A$1*'[1]4412Imp'!$K$31</f>
        <v>8.8682000000000011E-2</v>
      </c>
      <c r="M15" s="23">
        <f>1/$A$1*'[1]4412Imp'!L$31</f>
        <v>8.2647999999999999E-2</v>
      </c>
      <c r="N15" s="23">
        <f>1/$A$1*'[1]4412Imp'!M$31</f>
        <v>6.0955000000000009E-2</v>
      </c>
      <c r="O15" s="23">
        <f>1/$A$1*'[1]4412Imp'!N$31</f>
        <v>6.6413E-2</v>
      </c>
      <c r="P15" s="23">
        <f>1/$A$1*'[1]4412Imp'!O$31</f>
        <v>7.0229E-2</v>
      </c>
      <c r="Q15" s="23">
        <f>1/$A$1*'[1]4412Imp'!P$31</f>
        <v>8.338000000000001E-2</v>
      </c>
      <c r="R15" s="23">
        <f>1/$A$1*'[1]4412Imp'!Q$31</f>
        <v>8.269700000000002E-2</v>
      </c>
      <c r="S15" s="23">
        <f>1/$A$1*'[1]4412Imp'!R$31</f>
        <v>9.0885000000000021E-2</v>
      </c>
      <c r="T15" s="23">
        <f>1/$A$1*'[1]4412Imp'!S$31</f>
        <v>0.10305300000000002</v>
      </c>
      <c r="U15" s="23">
        <f>1/$A$1*'[1]4412Imp'!T$31</f>
        <v>0.12119242000000002</v>
      </c>
      <c r="V15" s="23">
        <f>1/$A$1*'[1]4412Imp'!U$31</f>
        <v>0.10583800000000002</v>
      </c>
      <c r="W15" s="23">
        <f>1/$A$1*'[1]4412Imp'!V$31</f>
        <v>0</v>
      </c>
      <c r="X15" s="23">
        <f>1/$A$1*'[1]4412Imp'!W$31</f>
        <v>0</v>
      </c>
      <c r="Y15" s="23">
        <f>1/$A$1*'[1]4412Imp'!X$31</f>
        <v>0</v>
      </c>
      <c r="Z15" s="23">
        <f>1/$A$1*'[1]4412Imp'!Y$31</f>
        <v>0</v>
      </c>
      <c r="AA15" s="23">
        <f>1/$A$1*'[1]4412Imp'!Z$31</f>
        <v>0</v>
      </c>
      <c r="AB15" s="43">
        <f>1/$A$1*'[1]4412Imp'!AA$31</f>
        <v>0</v>
      </c>
      <c r="AC15" s="5"/>
      <c r="AD15" s="20">
        <f>1/1000*'[1]4412Imp'!AB$31</f>
        <v>1.3553911788665999E-2</v>
      </c>
      <c r="AE15" s="23">
        <f>1/1000*'[1]4412Imp'!AC$31</f>
        <v>1.2693161471200001E-2</v>
      </c>
      <c r="AF15" s="23">
        <f>1/1000*'[1]4412Imp'!AD$31</f>
        <v>1.3478775302400001E-2</v>
      </c>
      <c r="AG15" s="23">
        <f>1/1000*'[1]4412Imp'!AE$31</f>
        <v>2.1353646563200001E-2</v>
      </c>
      <c r="AH15" s="23">
        <f>1/1000*'[1]4412Imp'!AF$31</f>
        <v>3.2756896185299998E-2</v>
      </c>
      <c r="AI15" s="23">
        <f>1/1000*'[1]4412Imp'!AG$31</f>
        <v>3.3968137546200004E-2</v>
      </c>
      <c r="AJ15" s="23">
        <f>1/1000*'[1]4412Imp'!AH$31</f>
        <v>3.7310835790800009E-2</v>
      </c>
      <c r="AK15" s="23">
        <f>1/1000*'[1]4412Imp'!AI$31</f>
        <v>4.2806821948E-2</v>
      </c>
      <c r="AL15" s="23">
        <f>1/1000*'[1]4412Imp'!AJ$31</f>
        <v>4.5597818081600003E-2</v>
      </c>
      <c r="AM15" s="23">
        <f>1/1000*'[1]4412Imp'!AK$31</f>
        <v>2.6737622784399999E-2</v>
      </c>
      <c r="AN15" s="23">
        <f>1/1000*'[1]4412Imp'!AL$31</f>
        <v>2.6026472499300003E-2</v>
      </c>
      <c r="AO15" s="23">
        <f>1/1000*'[1]4412Imp'!AM$31</f>
        <v>2.1847524912E-2</v>
      </c>
      <c r="AP15" s="23">
        <f>1/1000*'[1]4412Imp'!AN$31</f>
        <v>2.2928458572800001E-2</v>
      </c>
      <c r="AQ15" s="23">
        <f>1/1000*'[1]4412Imp'!AO$31</f>
        <v>2.4650587855200003E-2</v>
      </c>
      <c r="AR15" s="23">
        <f>1/1000*'[1]4412Imp'!AP$31</f>
        <v>2.8188275077000002E-2</v>
      </c>
      <c r="AS15" s="23">
        <f>1/1000*'[1]4412Imp'!AQ$31</f>
        <v>2.6195714390999998E-2</v>
      </c>
      <c r="AT15" s="23">
        <f>1/1000*'[1]4412Imp'!AR$31</f>
        <v>2.18173996978E-2</v>
      </c>
      <c r="AU15" s="23">
        <f>1/1000*'[1]4412Imp'!AS$31</f>
        <v>2.9101737393299999E-2</v>
      </c>
      <c r="AV15" s="23">
        <f>1/1000*'[1]4412Imp'!AT$31</f>
        <v>4.1138571355999999E-2</v>
      </c>
      <c r="AW15" s="23">
        <f>1/1000*'[1]4412Imp'!AU$31</f>
        <v>2.9180200870416666E-2</v>
      </c>
      <c r="AX15" s="23">
        <f>1/1000*'[1]4412Imp'!AV$31</f>
        <v>0</v>
      </c>
      <c r="AY15" s="23">
        <f>1/1000*'[1]4412Imp'!AW$31</f>
        <v>0</v>
      </c>
      <c r="AZ15" s="23">
        <f>1/1000*'[1]4412Imp'!AX$31</f>
        <v>0</v>
      </c>
      <c r="BA15" s="23">
        <f>1/1000*'[1]4412Imp'!AY$31</f>
        <v>0</v>
      </c>
      <c r="BB15" s="23">
        <f>1/1000*'[1]4412Imp'!AZ$31</f>
        <v>0</v>
      </c>
      <c r="BC15" s="24">
        <f>1/1000*'[1]4412Imp'!BA$31</f>
        <v>0</v>
      </c>
      <c r="BD15" s="321"/>
    </row>
    <row r="16" spans="1:56">
      <c r="B16" s="6" t="s">
        <v>25</v>
      </c>
      <c r="C16" s="20">
        <f>1/$A$1*'[1]4412Imp'!$B$46</f>
        <v>7.1100000000000009E-3</v>
      </c>
      <c r="D16" s="23">
        <f>1/$A$1*'[1]4412Imp'!$C$46</f>
        <v>6.2860000000000008E-3</v>
      </c>
      <c r="E16" s="23">
        <f>1/$A$1*'[1]4412Imp'!$D$46</f>
        <v>1.0179000000000001E-2</v>
      </c>
      <c r="F16" s="23">
        <f>1/$A$1*'[1]4412Imp'!$E$46</f>
        <v>7.5150000000000017E-3</v>
      </c>
      <c r="G16" s="23">
        <f>1/$A$1*'[1]4412Imp'!$F$46</f>
        <v>1.0191000000000002E-2</v>
      </c>
      <c r="H16" s="23">
        <f>1/$A$1*'[1]4412Imp'!$G$46</f>
        <v>2.0862000000000002E-2</v>
      </c>
      <c r="I16" s="23">
        <f>1/$A$1*'[1]4412Imp'!$H$46</f>
        <v>2.4060999999999999E-2</v>
      </c>
      <c r="J16" s="43">
        <f>1/$A$1*'[1]4412Imp'!$I$46</f>
        <v>2.5707000000000004E-2</v>
      </c>
      <c r="K16" s="23">
        <f>1/$A$1*'[1]4412Imp'!$J$46</f>
        <v>4.4380000000000003E-2</v>
      </c>
      <c r="L16" s="23">
        <f>1/$A$1*'[1]4412Imp'!$K$46</f>
        <v>4.9727000000000007E-2</v>
      </c>
      <c r="M16" s="23">
        <f>1/$A$1*'[1]4412Imp'!L$46</f>
        <v>4.5240000000000009E-2</v>
      </c>
      <c r="N16" s="23">
        <f>1/$A$1*'[1]4412Imp'!M$46</f>
        <v>6.1070000000000006E-2</v>
      </c>
      <c r="O16" s="23">
        <f>1/$A$1*'[1]4412Imp'!N$46</f>
        <v>3.0743000000000006E-2</v>
      </c>
      <c r="P16" s="23">
        <f>1/$A$1*'[1]4412Imp'!O$46</f>
        <v>2.2948000000000003E-2</v>
      </c>
      <c r="Q16" s="23">
        <f>1/$A$1*'[1]4412Imp'!P$46</f>
        <v>3.1851999999999998E-2</v>
      </c>
      <c r="R16" s="23">
        <f>1/$A$1*'[1]4412Imp'!Q$46</f>
        <v>4.2705000000000007E-2</v>
      </c>
      <c r="S16" s="23">
        <f>1/$A$1*'[1]4412Imp'!R$46</f>
        <v>3.4956000000000001E-2</v>
      </c>
      <c r="T16" s="23">
        <f>1/$A$1*'[1]4412Imp'!S$46</f>
        <v>2.8526000000000003E-2</v>
      </c>
      <c r="U16" s="23">
        <f>1/$A$1*'[1]4412Imp'!T$46</f>
        <v>5.3410000000000006E-2</v>
      </c>
      <c r="V16" s="23">
        <f>1/$A$1*'[1]4412Imp'!U$46</f>
        <v>2.8527999999999998E-2</v>
      </c>
      <c r="W16" s="23">
        <f>1/$A$1*'[1]4412Imp'!V$46</f>
        <v>0</v>
      </c>
      <c r="X16" s="23">
        <f>1/$A$1*'[1]4412Imp'!W$46</f>
        <v>0</v>
      </c>
      <c r="Y16" s="23">
        <f>1/$A$1*'[1]4412Imp'!X$46</f>
        <v>0</v>
      </c>
      <c r="Z16" s="23">
        <f>1/$A$1*'[1]4412Imp'!Y$46</f>
        <v>0</v>
      </c>
      <c r="AA16" s="23">
        <f>1/$A$1*'[1]4412Imp'!Z$46</f>
        <v>0</v>
      </c>
      <c r="AB16" s="43">
        <f>1/$A$1*'[1]4412Imp'!AA$46</f>
        <v>0</v>
      </c>
      <c r="AC16" s="5"/>
      <c r="AD16" s="20">
        <f>1/1000*'[1]4412Imp'!AB$46</f>
        <v>2.2944366437609998E-3</v>
      </c>
      <c r="AE16" s="23">
        <f>1/1000*'[1]4412Imp'!AC$46</f>
        <v>1.8838525067999998E-3</v>
      </c>
      <c r="AF16" s="23">
        <f>1/1000*'[1]4412Imp'!AD$46</f>
        <v>2.7514132656000002E-3</v>
      </c>
      <c r="AG16" s="23">
        <f>1/1000*'[1]4412Imp'!AE$46</f>
        <v>2.4640522368000002E-3</v>
      </c>
      <c r="AH16" s="23">
        <f>1/1000*'[1]4412Imp'!AF$46</f>
        <v>3.9844604800000002E-3</v>
      </c>
      <c r="AI16" s="23">
        <f>1/1000*'[1]4412Imp'!AG$46</f>
        <v>8.2065762636000014E-3</v>
      </c>
      <c r="AJ16" s="23">
        <f>1/1000*'[1]4412Imp'!AH$46</f>
        <v>9.2335455396000011E-3</v>
      </c>
      <c r="AK16" s="23">
        <f>1/1000*'[1]4412Imp'!AI$46</f>
        <v>1.0912148503000001E-2</v>
      </c>
      <c r="AL16" s="23">
        <f>1/1000*'[1]4412Imp'!AJ$46</f>
        <v>2.1032803287600006E-2</v>
      </c>
      <c r="AM16" s="23">
        <f>1/1000*'[1]4412Imp'!AK$46</f>
        <v>1.6000738318400001E-2</v>
      </c>
      <c r="AN16" s="23">
        <f>1/1000*'[1]4412Imp'!AL$46</f>
        <v>1.3390405191000002E-2</v>
      </c>
      <c r="AO16" s="23">
        <f>1/1000*'[1]4412Imp'!AM$46</f>
        <v>2.3113096511999998E-2</v>
      </c>
      <c r="AP16" s="23">
        <f>1/1000*'[1]4412Imp'!AN$46</f>
        <v>1.23275223808E-2</v>
      </c>
      <c r="AQ16" s="23">
        <f>1/1000*'[1]4412Imp'!AO$46</f>
        <v>1.02318338034E-2</v>
      </c>
      <c r="AR16" s="23">
        <f>1/1000*'[1]4412Imp'!AP$46</f>
        <v>1.4826827873000001E-2</v>
      </c>
      <c r="AS16" s="23">
        <f>1/1000*'[1]4412Imp'!AQ$46</f>
        <v>1.5948689707999997E-2</v>
      </c>
      <c r="AT16" s="23">
        <f>1/1000*'[1]4412Imp'!AR$46</f>
        <v>1.23798762113E-2</v>
      </c>
      <c r="AU16" s="23">
        <f>1/1000*'[1]4412Imp'!AS$46</f>
        <v>1.05476383584E-2</v>
      </c>
      <c r="AV16" s="23">
        <f>1/1000*'[1]4412Imp'!AT$46</f>
        <v>2.3218036021000001E-2</v>
      </c>
      <c r="AW16" s="23">
        <f>1/1000*'[1]4412Imp'!AU$46</f>
        <v>1.1231352114583334E-2</v>
      </c>
      <c r="AX16" s="23">
        <f>1/1000*'[1]4412Imp'!AV$46</f>
        <v>0</v>
      </c>
      <c r="AY16" s="23">
        <f>1/1000*'[1]4412Imp'!AW$46</f>
        <v>0</v>
      </c>
      <c r="AZ16" s="23">
        <f>1/1000*'[1]4412Imp'!AX$46</f>
        <v>0</v>
      </c>
      <c r="BA16" s="23">
        <f>1/1000*'[1]4412Imp'!AY$46</f>
        <v>0</v>
      </c>
      <c r="BB16" s="23">
        <f>1/1000*'[1]4412Imp'!AZ$46</f>
        <v>0</v>
      </c>
      <c r="BC16" s="24">
        <f>1/1000*'[1]4412Imp'!BA$46</f>
        <v>0</v>
      </c>
      <c r="BD16" s="321"/>
    </row>
    <row r="17" spans="2:56">
      <c r="B17" s="9" t="s">
        <v>17</v>
      </c>
      <c r="C17" s="221">
        <f t="shared" ref="C17:L17" si="8">SUM(C14:C14)-SUM(C15:C16)</f>
        <v>5.55999999999994E-4</v>
      </c>
      <c r="D17" s="107">
        <f t="shared" si="8"/>
        <v>1.6699999999999354E-4</v>
      </c>
      <c r="E17" s="107">
        <f t="shared" si="8"/>
        <v>1.820000000000016E-4</v>
      </c>
      <c r="F17" s="107">
        <f t="shared" si="8"/>
        <v>2.7800000000000047E-4</v>
      </c>
      <c r="G17" s="107">
        <f t="shared" si="8"/>
        <v>3.1441999999999581E-4</v>
      </c>
      <c r="H17" s="107">
        <f t="shared" si="8"/>
        <v>5.4999999999999494E-5</v>
      </c>
      <c r="I17" s="107">
        <f t="shared" si="8"/>
        <v>0</v>
      </c>
      <c r="J17" s="79">
        <f t="shared" si="8"/>
        <v>3.7414000000002279E-4</v>
      </c>
      <c r="K17" s="107">
        <f t="shared" si="8"/>
        <v>6.1700000000000643E-4</v>
      </c>
      <c r="L17" s="107">
        <f t="shared" si="8"/>
        <v>1.4999999999998348E-4</v>
      </c>
      <c r="M17" s="107">
        <f>SUM(M14:M14)-SUM(M15:M16)</f>
        <v>5.1000000000023249E-5</v>
      </c>
      <c r="N17" s="107">
        <f>SUM(N14:N14)-SUM(N15:N16)</f>
        <v>2.500000000000141E-4</v>
      </c>
      <c r="O17" s="107">
        <f t="shared" ref="O17:AB17" si="9">SUM(O14:O14)-SUM(O15:O16)</f>
        <v>9.5000000000011742E-5</v>
      </c>
      <c r="P17" s="107">
        <f t="shared" si="9"/>
        <v>0</v>
      </c>
      <c r="Q17" s="107">
        <f t="shared" si="9"/>
        <v>0</v>
      </c>
      <c r="R17" s="107">
        <f t="shared" si="9"/>
        <v>0</v>
      </c>
      <c r="S17" s="107">
        <f t="shared" si="9"/>
        <v>0</v>
      </c>
      <c r="T17" s="107">
        <f t="shared" si="9"/>
        <v>0</v>
      </c>
      <c r="U17" s="107">
        <f t="shared" si="9"/>
        <v>0</v>
      </c>
      <c r="V17" s="107">
        <f t="shared" si="9"/>
        <v>0</v>
      </c>
      <c r="W17" s="107">
        <f t="shared" si="9"/>
        <v>0</v>
      </c>
      <c r="X17" s="107">
        <f t="shared" si="9"/>
        <v>0</v>
      </c>
      <c r="Y17" s="107">
        <f t="shared" si="9"/>
        <v>0</v>
      </c>
      <c r="Z17" s="107">
        <f t="shared" si="9"/>
        <v>0</v>
      </c>
      <c r="AA17" s="107">
        <f t="shared" si="9"/>
        <v>0</v>
      </c>
      <c r="AB17" s="79">
        <f t="shared" si="9"/>
        <v>0</v>
      </c>
      <c r="AC17" s="5"/>
      <c r="AD17" s="222">
        <f t="shared" ref="AD17:BC17" si="10">SUM(AD14:AD14)-SUM(AD15:AD16)</f>
        <v>2.5584264822599984E-4</v>
      </c>
      <c r="AE17" s="123">
        <f t="shared" si="10"/>
        <v>7.449421679999943E-5</v>
      </c>
      <c r="AF17" s="123">
        <f t="shared" si="10"/>
        <v>6.2748124800001553E-5</v>
      </c>
      <c r="AG17" s="123">
        <f t="shared" si="10"/>
        <v>9.4258371200004604E-5</v>
      </c>
      <c r="AH17" s="123">
        <f t="shared" si="10"/>
        <v>1.0840464109999892E-4</v>
      </c>
      <c r="AI17" s="123">
        <f t="shared" si="10"/>
        <v>1.9784922299995178E-5</v>
      </c>
      <c r="AJ17" s="123">
        <f t="shared" si="10"/>
        <v>0</v>
      </c>
      <c r="AK17" s="123">
        <f t="shared" si="10"/>
        <v>1.3865622600001126E-4</v>
      </c>
      <c r="AL17" s="123">
        <f t="shared" si="10"/>
        <v>3.1768985839999986E-4</v>
      </c>
      <c r="AM17" s="123">
        <f t="shared" si="10"/>
        <v>3.5596690799999386E-5</v>
      </c>
      <c r="AN17" s="123">
        <f t="shared" si="10"/>
        <v>2.0208970800003612E-5</v>
      </c>
      <c r="AO17" s="123">
        <f t="shared" si="10"/>
        <v>1.7337777599999576E-4</v>
      </c>
      <c r="AP17" s="123">
        <f t="shared" si="10"/>
        <v>4.4513180800009877E-5</v>
      </c>
      <c r="AQ17" s="123">
        <f t="shared" si="10"/>
        <v>0</v>
      </c>
      <c r="AR17" s="123">
        <f t="shared" si="10"/>
        <v>0</v>
      </c>
      <c r="AS17" s="123">
        <f t="shared" si="10"/>
        <v>0</v>
      </c>
      <c r="AT17" s="123">
        <f t="shared" si="10"/>
        <v>0</v>
      </c>
      <c r="AU17" s="123">
        <f t="shared" si="10"/>
        <v>0</v>
      </c>
      <c r="AV17" s="123">
        <f t="shared" si="10"/>
        <v>0</v>
      </c>
      <c r="AW17" s="123">
        <f t="shared" si="10"/>
        <v>0</v>
      </c>
      <c r="AX17" s="123">
        <f t="shared" si="10"/>
        <v>0</v>
      </c>
      <c r="AY17" s="123">
        <f t="shared" si="10"/>
        <v>0</v>
      </c>
      <c r="AZ17" s="123">
        <f t="shared" si="10"/>
        <v>0</v>
      </c>
      <c r="BA17" s="123">
        <f t="shared" si="10"/>
        <v>0</v>
      </c>
      <c r="BB17" s="123">
        <f t="shared" si="10"/>
        <v>0</v>
      </c>
      <c r="BC17" s="131">
        <f t="shared" si="10"/>
        <v>0</v>
      </c>
      <c r="BD17" s="321"/>
    </row>
    <row r="18" spans="2:56" ht="17.149999999999999" customHeight="1">
      <c r="B18" s="56" t="s">
        <v>72</v>
      </c>
      <c r="C18" s="57">
        <f>1/$A$1*'[1]4412Imp'!$B$267</f>
        <v>3.807768000000001E-2</v>
      </c>
      <c r="D18" s="58">
        <f>1/$A$1*'[1]4412Imp'!$C$267</f>
        <v>3.1967800000000005E-2</v>
      </c>
      <c r="E18" s="58">
        <f>1/$A$1*'[1]4412Imp'!$D$267</f>
        <v>3.2742999999999994E-2</v>
      </c>
      <c r="F18" s="58">
        <f>1/$A$1*'[1]4412Imp'!$E$267</f>
        <v>3.6776000000000003E-2</v>
      </c>
      <c r="G18" s="58">
        <f>1/$A$1*'[1]4412Imp'!$F$267</f>
        <v>3.3533259999999995E-2</v>
      </c>
      <c r="H18" s="58">
        <f>1/$A$1*'[1]4412Imp'!$G$267</f>
        <v>4.0415490000000012E-2</v>
      </c>
      <c r="I18" s="58">
        <f>1/$A$1*'[1]4412Imp'!$H$267</f>
        <v>5.0225720000000001E-2</v>
      </c>
      <c r="J18" s="59">
        <f>1/$A$1*'[1]4412Imp'!$I$267</f>
        <v>7.519836000000002E-2</v>
      </c>
      <c r="K18" s="58">
        <f>1/$A$1*'[1]4412Imp'!$J$267</f>
        <v>4.9350000000000012E-2</v>
      </c>
      <c r="L18" s="58">
        <f>1/$A$1*'[1]4412Imp'!$K$267</f>
        <v>9.7710000000000002E-3</v>
      </c>
      <c r="M18" s="58">
        <f>1/$A$1*'[1]4412Imp'!L$267</f>
        <v>1.2171000000000003E-2</v>
      </c>
      <c r="N18" s="58">
        <f>1/$A$1*'[1]4412Imp'!M$267</f>
        <v>1.7114999999999998E-2</v>
      </c>
      <c r="O18" s="58">
        <f>1/$A$1*'[1]4412Imp'!N$267</f>
        <v>8.4771400000000011E-3</v>
      </c>
      <c r="P18" s="58">
        <f>1/$A$1*'[1]4412Imp'!O$267</f>
        <v>1.1817000000000001E-2</v>
      </c>
      <c r="Q18" s="58">
        <f>1/$A$1*'[1]4412Imp'!P$267</f>
        <v>1.2485040000000001E-2</v>
      </c>
      <c r="R18" s="58">
        <f>1/$A$1*'[1]4412Imp'!Q$267</f>
        <v>8.2769200000000018E-3</v>
      </c>
      <c r="S18" s="58">
        <f>1/$A$1*'[1]4412Imp'!R$267</f>
        <v>1.6303273846153845E-2</v>
      </c>
      <c r="T18" s="58">
        <f>1/$A$1*'[1]4412Imp'!S$267</f>
        <v>1.1778299999999998E-2</v>
      </c>
      <c r="U18" s="58">
        <f>1/$A$1*'[1]4412Imp'!T$267</f>
        <v>2.2627378181818182E-2</v>
      </c>
      <c r="V18" s="58">
        <f>1/$A$1*'[1]4412Imp'!U$267</f>
        <v>1.4023559999999999E-2</v>
      </c>
      <c r="W18" s="58">
        <f>1/$A$1*'[1]4412Imp'!V$267</f>
        <v>0</v>
      </c>
      <c r="X18" s="58">
        <f>1/$A$1*'[1]4412Imp'!W$267</f>
        <v>0</v>
      </c>
      <c r="Y18" s="58">
        <f>1/$A$1*'[1]4412Imp'!X$267</f>
        <v>0</v>
      </c>
      <c r="Z18" s="58">
        <f>1/$A$1*'[1]4412Imp'!Y$267</f>
        <v>0</v>
      </c>
      <c r="AA18" s="58">
        <f>1/$A$1*'[1]4412Imp'!Z$267</f>
        <v>0</v>
      </c>
      <c r="AB18" s="59">
        <f>1/$A$1*'[1]4412Imp'!AA$267</f>
        <v>0</v>
      </c>
      <c r="AC18" s="17"/>
      <c r="AD18" s="57">
        <f>1/1000*'[1]4412Imp'!AB$267</f>
        <v>1.3173628913724001E-2</v>
      </c>
      <c r="AE18" s="58">
        <f>1/1000*'[1]4412Imp'!AC$267</f>
        <v>1.1260181768000001E-2</v>
      </c>
      <c r="AF18" s="58">
        <f>1/1000*'[1]4412Imp'!AD$267</f>
        <v>1.0861713830399999E-2</v>
      </c>
      <c r="AG18" s="58">
        <f>1/1000*'[1]4412Imp'!AE$267</f>
        <v>1.3342933856000003E-2</v>
      </c>
      <c r="AH18" s="58">
        <f>1/1000*'[1]4412Imp'!AF$267</f>
        <v>1.4113498375200005E-2</v>
      </c>
      <c r="AI18" s="58">
        <f>1/1000*'[1]4412Imp'!AG$267</f>
        <v>1.6276903671600004E-2</v>
      </c>
      <c r="AJ18" s="58">
        <f>1/1000*'[1]4412Imp'!AH$267</f>
        <v>1.9535939413200001E-2</v>
      </c>
      <c r="AK18" s="58">
        <f>1/1000*'[1]4412Imp'!AI$267</f>
        <v>3.6027432641000001E-2</v>
      </c>
      <c r="AL18" s="58">
        <f>1/1000*'[1]4412Imp'!AJ$267</f>
        <v>3.0792652621200001E-2</v>
      </c>
      <c r="AM18" s="58">
        <f>1/1000*'[1]4412Imp'!AK$267</f>
        <v>5.2369258435999997E-3</v>
      </c>
      <c r="AN18" s="58">
        <f>1/1000*'[1]4412Imp'!AL$267</f>
        <v>6.1736231646000008E-3</v>
      </c>
      <c r="AO18" s="58">
        <f>1/1000*'[1]4412Imp'!AM$267</f>
        <v>9.4664560799999995E-3</v>
      </c>
      <c r="AP18" s="58">
        <f>1/1000*'[1]4412Imp'!AN$267</f>
        <v>5.3254805824000002E-3</v>
      </c>
      <c r="AQ18" s="58">
        <f>1/1000*'[1]4412Imp'!AO$267</f>
        <v>6.6209450556000008E-3</v>
      </c>
      <c r="AR18" s="58">
        <f>1/1000*'[1]4412Imp'!AP$267</f>
        <v>8.0714345999999999E-3</v>
      </c>
      <c r="AS18" s="58">
        <f>1/1000*'[1]4412Imp'!AQ$267</f>
        <v>5.2072451969999989E-3</v>
      </c>
      <c r="AT18" s="58">
        <f>1/1000*'[1]4412Imp'!AR$267</f>
        <v>9.4837243856000005E-3</v>
      </c>
      <c r="AU18" s="58">
        <f>1/1000*'[1]4412Imp'!AS$267</f>
        <v>6.9848774853000003E-3</v>
      </c>
      <c r="AV18" s="58">
        <f>1/1000*'[1]4412Imp'!AT$267</f>
        <v>1.2766813132000001E-2</v>
      </c>
      <c r="AW18" s="58">
        <f>1/1000*'[1]4412Imp'!AU$267</f>
        <v>8.5057611966666662E-3</v>
      </c>
      <c r="AX18" s="58">
        <f>1/1000*'[1]4412Imp'!AV$267</f>
        <v>0</v>
      </c>
      <c r="AY18" s="58">
        <f>1/1000*'[1]4412Imp'!AW$267</f>
        <v>0</v>
      </c>
      <c r="AZ18" s="58">
        <f>1/1000*'[1]4412Imp'!AX$267</f>
        <v>0</v>
      </c>
      <c r="BA18" s="58">
        <f>1/1000*'[1]4412Imp'!AY$267</f>
        <v>0</v>
      </c>
      <c r="BB18" s="58">
        <f>1/1000*'[1]4412Imp'!AZ$267</f>
        <v>0</v>
      </c>
      <c r="BC18" s="60">
        <f>1/1000*'[1]4412Imp'!BA$267</f>
        <v>0</v>
      </c>
      <c r="BD18" s="321"/>
    </row>
    <row r="19" spans="2:56">
      <c r="B19" s="86" t="s">
        <v>155</v>
      </c>
      <c r="C19" s="224">
        <f>1/$A$1*(SUM('[1]4412Imp'!$B$47:$B$47)+SUM('[1]4412Imp'!$B$105:$B$105))</f>
        <v>8.8906800000000015E-3</v>
      </c>
      <c r="D19" s="225">
        <f>1/$A$1*(SUM('[1]4412Imp'!$C$47:$C$47)+SUM('[1]4412Imp'!$C$105:$C$105))</f>
        <v>7.0937999999999999E-3</v>
      </c>
      <c r="E19" s="225">
        <f>1/$A$1*(SUM('[1]4412Imp'!$D$47:$D$47)+SUM('[1]4412Imp'!$D$105:$D$105))</f>
        <v>8.1530000000000023E-3</v>
      </c>
      <c r="F19" s="225">
        <f>1/$A$1*(SUM('[1]4412Imp'!$E$47:$E$47)+SUM('[1]4412Imp'!$E$105:$E$105))</f>
        <v>1.1946E-2</v>
      </c>
      <c r="G19" s="225">
        <f>1/$A$1*(SUM('[1]4412Imp'!$F$47:$F$47)+SUM('[1]4412Imp'!$F$105:$F$105))</f>
        <v>1.3747619999999999E-2</v>
      </c>
      <c r="H19" s="225">
        <f>1/$A$1*(SUM('[1]4412Imp'!$G$47:$G$47)+SUM('[1]4412Imp'!$G$105:$G$105))</f>
        <v>3.0878490000000008E-2</v>
      </c>
      <c r="I19" s="225">
        <f>1/$A$1*(SUM('[1]4412Imp'!$H$47:$H$47)+SUM('[1]4412Imp'!$H$105:$H$105))</f>
        <v>4.1492719999999997E-2</v>
      </c>
      <c r="J19" s="226">
        <f>1/$A$1*(SUM('[1]4412Imp'!$I$47:$I$47)+SUM('[1]4412Imp'!$I$105:$I$105))</f>
        <v>6.7458220000000013E-2</v>
      </c>
      <c r="K19" s="229">
        <f>1/$A$1*(SUM('[1]4412Imp'!$J$47:$J$47)+SUM('[1]4412Imp'!$J$105:$J$105))</f>
        <v>3.9444000000000007E-2</v>
      </c>
      <c r="L19" s="229">
        <f>1/$A$1*(SUM('[1]4412Imp'!$K$47:$K$47)+SUM('[1]4412Imp'!$K$105:$K$105))</f>
        <v>5.6990000000000009E-3</v>
      </c>
      <c r="M19" s="229">
        <f>1/$A$1*(SUM('[1]4412Imp'!L$47:L$47)+SUM('[1]4412Imp'!L$105:L$105))</f>
        <v>6.7560000000000016E-3</v>
      </c>
      <c r="N19" s="229">
        <f>1/$A$1*(SUM('[1]4412Imp'!M$47:M$47)+SUM('[1]4412Imp'!M$105:M$105))</f>
        <v>1.009E-2</v>
      </c>
      <c r="O19" s="229">
        <f>1/$A$1*(SUM('[1]4412Imp'!N$47:N$47)+SUM('[1]4412Imp'!N$105:N$105))</f>
        <v>4.9131400000000007E-3</v>
      </c>
      <c r="P19" s="229">
        <f>1/$A$1*(SUM('[1]4412Imp'!O$47:O$47)+SUM('[1]4412Imp'!O$105:O$105))</f>
        <v>8.7437799999999996E-3</v>
      </c>
      <c r="Q19" s="229">
        <f>1/$A$1*(SUM('[1]4412Imp'!P$47:P$47)+SUM('[1]4412Imp'!P$105:P$105))</f>
        <v>7.3935199999999998E-3</v>
      </c>
      <c r="R19" s="229">
        <f>1/$A$1*(SUM('[1]4412Imp'!Q$47:Q$47)+SUM('[1]4412Imp'!Q$105:Q$105))</f>
        <v>3.5779200000000001E-3</v>
      </c>
      <c r="S19" s="229">
        <f>1/$A$1*(SUM('[1]4412Imp'!R$47:R$47)+SUM('[1]4412Imp'!R$105:R$105))</f>
        <v>6.4253400000000007E-3</v>
      </c>
      <c r="T19" s="229">
        <f>1/$A$1*(SUM('[1]4412Imp'!S$47:S$47)+SUM('[1]4412Imp'!S$105:S$105))</f>
        <v>5.1404199999999997E-3</v>
      </c>
      <c r="U19" s="229">
        <f>1/$A$1*(SUM('[1]4412Imp'!T$47:T$47)+SUM('[1]4412Imp'!T$105:T$105))</f>
        <v>1.1487000000000002E-2</v>
      </c>
      <c r="V19" s="229">
        <f>1/$A$1*(SUM('[1]4412Imp'!U$47:U$47)+SUM('[1]4412Imp'!U$105:U$105))</f>
        <v>5.2854200000000007E-3</v>
      </c>
      <c r="W19" s="229">
        <f>1/$A$1*(SUM('[1]4412Imp'!V$47:V$47)+SUM('[1]4412Imp'!V$105:V$105))</f>
        <v>0</v>
      </c>
      <c r="X19" s="229">
        <f>1/$A$1*(SUM('[1]4412Imp'!W$47:W$47)+SUM('[1]4412Imp'!W$105:W$105))</f>
        <v>0</v>
      </c>
      <c r="Y19" s="229">
        <f>1/$A$1*(SUM('[1]4412Imp'!X$47:X$47)+SUM('[1]4412Imp'!X$105:X$105))</f>
        <v>0</v>
      </c>
      <c r="Z19" s="229">
        <f>1/$A$1*(SUM('[1]4412Imp'!Y$47:Y$47)+SUM('[1]4412Imp'!Y$105:Y$105))</f>
        <v>0</v>
      </c>
      <c r="AA19" s="229">
        <f>1/$A$1*(SUM('[1]4412Imp'!Z$47:Z$47)+SUM('[1]4412Imp'!Z$105:Z$105))</f>
        <v>0</v>
      </c>
      <c r="AB19" s="87">
        <f>1/$A$1*(SUM('[1]4412Imp'!AA$47:AA$47)+SUM('[1]4412Imp'!AA$105:AA$105))</f>
        <v>0</v>
      </c>
      <c r="AC19" s="228"/>
      <c r="AD19" s="225">
        <f>1/1000*(SUM('[1]4412Imp'!AB$47:AB$47)+SUM('[1]4412Imp'!AB$105:AB$105))</f>
        <v>2.4346761944549996E-3</v>
      </c>
      <c r="AE19" s="225">
        <f>1/1000*(SUM('[1]4412Imp'!AC$47:AC$47)+SUM('[1]4412Imp'!AC$105:AC$105))</f>
        <v>2.1281909943999997E-3</v>
      </c>
      <c r="AF19" s="225">
        <f>1/1000*(SUM('[1]4412Imp'!AD$47:AD$47)+SUM('[1]4412Imp'!AD$105:AD$105))</f>
        <v>2.1741736368E-3</v>
      </c>
      <c r="AG19" s="225">
        <f>1/1000*(SUM('[1]4412Imp'!AE$47:AE$47)+SUM('[1]4412Imp'!AE$105:AE$105))</f>
        <v>3.9142777856000007E-3</v>
      </c>
      <c r="AH19" s="225">
        <f>1/1000*(SUM('[1]4412Imp'!AF$47:AF$47)+SUM('[1]4412Imp'!AF$105:AF$105))</f>
        <v>5.1436347193000009E-3</v>
      </c>
      <c r="AI19" s="225">
        <f>1/1000*(SUM('[1]4412Imp'!AG$47:AG$47)+SUM('[1]4412Imp'!AG$105:AG$105))</f>
        <v>1.1604397490400003E-2</v>
      </c>
      <c r="AJ19" s="225">
        <f>1/1000*(SUM('[1]4412Imp'!AH$47:AH$47)+SUM('[1]4412Imp'!AH$105:AH$105))</f>
        <v>1.4738658448400001E-2</v>
      </c>
      <c r="AK19" s="225">
        <f>1/1000*(SUM('[1]4412Imp'!AI$47:AI$47)+SUM('[1]4412Imp'!AI$105:AI$105))</f>
        <v>3.04405441645E-2</v>
      </c>
      <c r="AL19" s="225">
        <f>1/1000*(SUM('[1]4412Imp'!AJ$47:AJ$47)+SUM('[1]4412Imp'!AJ$105:AJ$105))</f>
        <v>2.4053349948400003E-2</v>
      </c>
      <c r="AM19" s="225">
        <f>1/1000*(SUM('[1]4412Imp'!AK$47:AK$47)+SUM('[1]4412Imp'!AK$105:AK$105))</f>
        <v>2.8997459611999998E-3</v>
      </c>
      <c r="AN19" s="225">
        <f>1/1000*(SUM('[1]4412Imp'!AL$47:AL$47)+SUM('[1]4412Imp'!AL$105:AL$105))</f>
        <v>3.0358954224000002E-3</v>
      </c>
      <c r="AO19" s="225">
        <f>1/1000*(SUM('[1]4412Imp'!AM$47:AM$47)+SUM('[1]4412Imp'!AM$105:AM$105))</f>
        <v>4.7694652800000003E-3</v>
      </c>
      <c r="AP19" s="225">
        <f>1/1000*(SUM('[1]4412Imp'!AN$47:AN$47)+SUM('[1]4412Imp'!AN$105:AN$105))</f>
        <v>2.5544277967999999E-3</v>
      </c>
      <c r="AQ19" s="225">
        <f>1/1000*(SUM('[1]4412Imp'!AO$47:AO$47)+SUM('[1]4412Imp'!AO$105:AO$105))</f>
        <v>4.192639047E-3</v>
      </c>
      <c r="AR19" s="225">
        <f>1/1000*(SUM('[1]4412Imp'!AP$47:AP$47)+SUM('[1]4412Imp'!AP$105:AP$105))</f>
        <v>3.9562304880000005E-3</v>
      </c>
      <c r="AS19" s="225">
        <f>1/1000*(SUM('[1]4412Imp'!AQ$47:AQ$47)+SUM('[1]4412Imp'!AQ$105:AQ$105))</f>
        <v>1.8137517964999998E-3</v>
      </c>
      <c r="AT19" s="225">
        <f>1/1000*(SUM('[1]4412Imp'!AR$47:AR$47)+SUM('[1]4412Imp'!AR$105:AR$105))</f>
        <v>3.0158708090000002E-3</v>
      </c>
      <c r="AU19" s="225">
        <f>1/1000*(SUM('[1]4412Imp'!AS$47:AS$47)+SUM('[1]4412Imp'!AS$105:AS$105))</f>
        <v>2.6185225923999996E-3</v>
      </c>
      <c r="AV19" s="225">
        <f>1/1000*(SUM('[1]4412Imp'!AT$47:AT$47)+SUM('[1]4412Imp'!AT$105:AT$105))</f>
        <v>5.3918862059999994E-3</v>
      </c>
      <c r="AW19" s="225">
        <f>1/1000*(SUM('[1]4412Imp'!AU$47:AU$47)+SUM('[1]4412Imp'!AU$105:AU$105))</f>
        <v>2.3703348108333336E-3</v>
      </c>
      <c r="AX19" s="225">
        <f>1/1000*(SUM('[1]4412Imp'!AV$47:AV$47)+SUM('[1]4412Imp'!AV$105:AV$105))</f>
        <v>0</v>
      </c>
      <c r="AY19" s="225">
        <f>1/1000*(SUM('[1]4412Imp'!AW$47:AW$47)+SUM('[1]4412Imp'!AW$105:AW$105))</f>
        <v>0</v>
      </c>
      <c r="AZ19" s="225">
        <f>1/1000*(SUM('[1]4412Imp'!AX$47:AX$47)+SUM('[1]4412Imp'!AX$105:AX$105))</f>
        <v>0</v>
      </c>
      <c r="BA19" s="225">
        <f>1/1000*(SUM('[1]4412Imp'!AY$47:AY$47)+SUM('[1]4412Imp'!AY$105:AY$105))</f>
        <v>0</v>
      </c>
      <c r="BB19" s="225">
        <f>1/1000*(SUM('[1]4412Imp'!AZ$47:AZ$47)+SUM('[1]4412Imp'!AZ$105:AZ$105))</f>
        <v>0</v>
      </c>
      <c r="BC19" s="227">
        <f>1/1000*(SUM('[1]4412Imp'!BA$47:BA$47)+SUM('[1]4412Imp'!BA$105:BA$105))</f>
        <v>0</v>
      </c>
      <c r="BD19" s="321"/>
    </row>
    <row r="20" spans="2:56">
      <c r="B20" s="6" t="s">
        <v>20</v>
      </c>
      <c r="C20" s="20">
        <f>1/$A$1*'[1]4412Imp'!$B$109</f>
        <v>2.7873000000000005E-2</v>
      </c>
      <c r="D20" s="23">
        <f>1/$A$1*'[1]4412Imp'!$C$109</f>
        <v>2.3660000000000004E-2</v>
      </c>
      <c r="E20" s="23">
        <f>1/$A$1*'[1]4412Imp'!$D$109</f>
        <v>2.3375E-2</v>
      </c>
      <c r="F20" s="23">
        <f>1/$A$1*'[1]4412Imp'!$E$109</f>
        <v>2.3585000000000002E-2</v>
      </c>
      <c r="G20" s="23">
        <f>1/$A$1*'[1]4412Imp'!$F$109</f>
        <v>1.8479640000000002E-2</v>
      </c>
      <c r="H20" s="23">
        <f>1/$A$1*'[1]4412Imp'!$G$109</f>
        <v>8.4060000000000003E-3</v>
      </c>
      <c r="I20" s="23">
        <f>1/$A$1*'[1]4412Imp'!$H$109</f>
        <v>7.8510000000000021E-3</v>
      </c>
      <c r="J20" s="43">
        <f>1/$A$1*'[1]4412Imp'!$I$109</f>
        <v>4.4450000000000002E-3</v>
      </c>
      <c r="K20" s="23">
        <f>1/$A$1*'[1]4412Imp'!$J$109</f>
        <v>3.8730000000000001E-3</v>
      </c>
      <c r="L20" s="23">
        <f>1/$A$1*'[1]4412Imp'!$K$109</f>
        <v>7.7600000000000011E-4</v>
      </c>
      <c r="M20" s="23">
        <f>1/$A$1*'[1]4412Imp'!L$109</f>
        <v>2.3890000000000001E-3</v>
      </c>
      <c r="N20" s="23">
        <f>1/$A$1*'[1]4412Imp'!M$109</f>
        <v>5.9880000000000011E-3</v>
      </c>
      <c r="O20" s="23">
        <f>1/$A$1*'[1]4412Imp'!N$109</f>
        <v>3.1840000000000002E-3</v>
      </c>
      <c r="P20" s="23">
        <f>1/$A$1*'[1]4412Imp'!O$109</f>
        <v>2.8498200000000003E-3</v>
      </c>
      <c r="Q20" s="23">
        <f>1/$A$1*'[1]4412Imp'!P$109</f>
        <v>4.9113799999999999E-3</v>
      </c>
      <c r="R20" s="23">
        <f>1/$A$1*'[1]4412Imp'!Q$109</f>
        <v>4.229000000000001E-3</v>
      </c>
      <c r="S20" s="23">
        <f>1/$A$1*'[1]4412Imp'!R$109</f>
        <v>9.1349799999999991E-3</v>
      </c>
      <c r="T20" s="23">
        <f>1/$A$1*'[1]4412Imp'!S$109</f>
        <v>6.11088E-3</v>
      </c>
      <c r="U20" s="23">
        <f>1/$A$1*'[1]4412Imp'!T$109</f>
        <v>1.0065220000000001E-2</v>
      </c>
      <c r="V20" s="23">
        <f>1/$A$1*'[1]4412Imp'!U$109</f>
        <v>7.8161399999999992E-3</v>
      </c>
      <c r="W20" s="23">
        <f>1/$A$1*'[1]4412Imp'!V$109</f>
        <v>0</v>
      </c>
      <c r="X20" s="23">
        <f>1/$A$1*'[1]4412Imp'!W$109</f>
        <v>0</v>
      </c>
      <c r="Y20" s="23">
        <f>1/$A$1*'[1]4412Imp'!X$109</f>
        <v>0</v>
      </c>
      <c r="Z20" s="23">
        <f>1/$A$1*'[1]4412Imp'!Y$109</f>
        <v>0</v>
      </c>
      <c r="AA20" s="23">
        <f>1/$A$1*'[1]4412Imp'!Z$109</f>
        <v>0</v>
      </c>
      <c r="AB20" s="43">
        <f>1/$A$1*'[1]4412Imp'!AA$109</f>
        <v>0</v>
      </c>
      <c r="AC20" s="5"/>
      <c r="AD20" s="20">
        <f>1/1000*'[1]4412Imp'!AB$109</f>
        <v>9.9133350585690009E-3</v>
      </c>
      <c r="AE20" s="23">
        <f>1/1000*'[1]4412Imp'!AC$109</f>
        <v>8.4034461460000005E-3</v>
      </c>
      <c r="AF20" s="23">
        <f>1/1000*'[1]4412Imp'!AD$109</f>
        <v>7.9654620672000003E-3</v>
      </c>
      <c r="AG20" s="23">
        <f>1/1000*'[1]4412Imp'!AE$109</f>
        <v>8.6357120192000012E-3</v>
      </c>
      <c r="AH20" s="23">
        <f>1/1000*'[1]4412Imp'!AF$109</f>
        <v>8.0338562717000017E-3</v>
      </c>
      <c r="AI20" s="23">
        <f>1/1000*'[1]4412Imp'!AG$109</f>
        <v>3.8135733207000002E-3</v>
      </c>
      <c r="AJ20" s="23">
        <f>1/1000*'[1]4412Imp'!AH$109</f>
        <v>4.0815337184000001E-3</v>
      </c>
      <c r="AK20" s="23">
        <f>1/1000*'[1]4412Imp'!AI$109</f>
        <v>3.4854295605000001E-3</v>
      </c>
      <c r="AL20" s="23">
        <f>1/1000*'[1]4412Imp'!AJ$109</f>
        <v>2.9422427396E-3</v>
      </c>
      <c r="AM20" s="23">
        <f>1/1000*'[1]4412Imp'!AK$109</f>
        <v>5.4039154840000009E-4</v>
      </c>
      <c r="AN20" s="23">
        <f>1/1000*'[1]4412Imp'!AL$109</f>
        <v>1.3992458589000001E-3</v>
      </c>
      <c r="AO20" s="23">
        <f>1/1000*'[1]4412Imp'!AM$109</f>
        <v>3.807410928E-3</v>
      </c>
      <c r="AP20" s="23">
        <f>1/1000*'[1]4412Imp'!AN$109</f>
        <v>2.3770740048000001E-3</v>
      </c>
      <c r="AQ20" s="23">
        <f>1/1000*'[1]4412Imp'!AO$109</f>
        <v>2.1869371146E-3</v>
      </c>
      <c r="AR20" s="23">
        <f>1/1000*'[1]4412Imp'!AP$109</f>
        <v>3.9128775475000006E-3</v>
      </c>
      <c r="AS20" s="23">
        <f>1/1000*'[1]4412Imp'!AQ$109</f>
        <v>3.0309531804999998E-3</v>
      </c>
      <c r="AT20" s="23">
        <f>1/1000*'[1]4412Imp'!AR$109</f>
        <v>5.884070089E-3</v>
      </c>
      <c r="AU20" s="23">
        <f>1/1000*'[1]4412Imp'!AS$109</f>
        <v>3.8612705416999999E-3</v>
      </c>
      <c r="AV20" s="23">
        <f>1/1000*'[1]4412Imp'!AT$109</f>
        <v>6.5039571410000002E-3</v>
      </c>
      <c r="AW20" s="23">
        <f>1/1000*'[1]4412Imp'!AU$109</f>
        <v>5.5459612825000002E-3</v>
      </c>
      <c r="AX20" s="23">
        <f>1/1000*'[1]4412Imp'!AV$109</f>
        <v>0</v>
      </c>
      <c r="AY20" s="23">
        <f>1/1000*'[1]4412Imp'!AW$109</f>
        <v>0</v>
      </c>
      <c r="AZ20" s="23">
        <f>1/1000*'[1]4412Imp'!AX$109</f>
        <v>0</v>
      </c>
      <c r="BA20" s="23">
        <f>1/1000*'[1]4412Imp'!AY$109</f>
        <v>0</v>
      </c>
      <c r="BB20" s="23">
        <f>1/1000*'[1]4412Imp'!AZ$109</f>
        <v>0</v>
      </c>
      <c r="BC20" s="24">
        <f>1/1000*'[1]4412Imp'!BA$109</f>
        <v>0</v>
      </c>
      <c r="BD20" s="321"/>
    </row>
    <row r="21" spans="2:56">
      <c r="B21" s="9" t="s">
        <v>17</v>
      </c>
      <c r="C21" s="221">
        <f t="shared" ref="C21:L21" si="11">SUM(C18:C18)-SUM(C19:C20)</f>
        <v>1.3140000000000027E-3</v>
      </c>
      <c r="D21" s="107">
        <f t="shared" si="11"/>
        <v>1.2139999999999998E-3</v>
      </c>
      <c r="E21" s="107">
        <f t="shared" si="11"/>
        <v>1.2149999999999939E-3</v>
      </c>
      <c r="F21" s="107">
        <f t="shared" si="11"/>
        <v>1.245000000000003E-3</v>
      </c>
      <c r="G21" s="107">
        <f t="shared" si="11"/>
        <v>1.3059999999999947E-3</v>
      </c>
      <c r="H21" s="107">
        <f t="shared" si="11"/>
        <v>1.131000000000007E-3</v>
      </c>
      <c r="I21" s="107">
        <f t="shared" si="11"/>
        <v>8.8200000000000084E-4</v>
      </c>
      <c r="J21" s="79">
        <f t="shared" si="11"/>
        <v>3.295140000000002E-3</v>
      </c>
      <c r="K21" s="107">
        <f t="shared" si="11"/>
        <v>6.0330000000000036E-3</v>
      </c>
      <c r="L21" s="107">
        <f t="shared" si="11"/>
        <v>3.2959999999999995E-3</v>
      </c>
      <c r="M21" s="107">
        <f>SUM(M18:M18)-SUM(M19:M20)</f>
        <v>3.0260000000000009E-3</v>
      </c>
      <c r="N21" s="107">
        <f>SUM(N18:N18)-SUM(N19:N20)</f>
        <v>1.0369999999999963E-3</v>
      </c>
      <c r="O21" s="107">
        <f t="shared" ref="O21:AB21" si="12">SUM(O18:O18)-SUM(O19:O20)</f>
        <v>3.8000000000000013E-4</v>
      </c>
      <c r="P21" s="107">
        <f t="shared" si="12"/>
        <v>2.2340000000000207E-4</v>
      </c>
      <c r="Q21" s="107">
        <f t="shared" si="12"/>
        <v>1.8014000000000051E-4</v>
      </c>
      <c r="R21" s="107">
        <f t="shared" si="12"/>
        <v>4.700000000000008E-4</v>
      </c>
      <c r="S21" s="107">
        <f t="shared" si="12"/>
        <v>7.4295384615384596E-4</v>
      </c>
      <c r="T21" s="107">
        <f t="shared" si="12"/>
        <v>5.2699999999999969E-4</v>
      </c>
      <c r="U21" s="107">
        <f t="shared" si="12"/>
        <v>1.0751581818181782E-3</v>
      </c>
      <c r="V21" s="107">
        <f t="shared" si="12"/>
        <v>9.2199999999999921E-4</v>
      </c>
      <c r="W21" s="107">
        <f t="shared" si="12"/>
        <v>0</v>
      </c>
      <c r="X21" s="107">
        <f t="shared" si="12"/>
        <v>0</v>
      </c>
      <c r="Y21" s="107">
        <f t="shared" si="12"/>
        <v>0</v>
      </c>
      <c r="Z21" s="107">
        <f t="shared" si="12"/>
        <v>0</v>
      </c>
      <c r="AA21" s="107">
        <f t="shared" si="12"/>
        <v>0</v>
      </c>
      <c r="AB21" s="79">
        <f t="shared" si="12"/>
        <v>0</v>
      </c>
      <c r="AC21" s="5"/>
      <c r="AD21" s="222">
        <f t="shared" ref="AD21:BC21" si="13">SUM(AD18:AD18)-SUM(AD19:AD20)</f>
        <v>8.2561766070000063E-4</v>
      </c>
      <c r="AE21" s="123">
        <f t="shared" si="13"/>
        <v>7.2854462760000085E-4</v>
      </c>
      <c r="AF21" s="123">
        <f t="shared" si="13"/>
        <v>7.220781263999991E-4</v>
      </c>
      <c r="AG21" s="123">
        <f t="shared" si="13"/>
        <v>7.9294405120000112E-4</v>
      </c>
      <c r="AH21" s="123">
        <f t="shared" si="13"/>
        <v>9.3600738420000253E-4</v>
      </c>
      <c r="AI21" s="123">
        <f t="shared" si="13"/>
        <v>8.5893286050000087E-4</v>
      </c>
      <c r="AJ21" s="123">
        <f t="shared" si="13"/>
        <v>7.1574724640000031E-4</v>
      </c>
      <c r="AK21" s="123">
        <f t="shared" si="13"/>
        <v>2.1014589159999986E-3</v>
      </c>
      <c r="AL21" s="123">
        <f t="shared" si="13"/>
        <v>3.7970599331999984E-3</v>
      </c>
      <c r="AM21" s="123">
        <f t="shared" si="13"/>
        <v>1.7967883339999997E-3</v>
      </c>
      <c r="AN21" s="123">
        <f t="shared" si="13"/>
        <v>1.7384818833E-3</v>
      </c>
      <c r="AO21" s="123">
        <f t="shared" si="13"/>
        <v>8.895798719999997E-4</v>
      </c>
      <c r="AP21" s="123">
        <f t="shared" si="13"/>
        <v>3.9397878080000073E-4</v>
      </c>
      <c r="AQ21" s="123">
        <f t="shared" si="13"/>
        <v>2.4136889400000038E-4</v>
      </c>
      <c r="AR21" s="123">
        <f t="shared" si="13"/>
        <v>2.0232656449999803E-4</v>
      </c>
      <c r="AS21" s="123">
        <f t="shared" si="13"/>
        <v>3.6254021999999886E-4</v>
      </c>
      <c r="AT21" s="123">
        <f t="shared" si="13"/>
        <v>5.8378348760000122E-4</v>
      </c>
      <c r="AU21" s="123">
        <f t="shared" si="13"/>
        <v>5.0508435120000077E-4</v>
      </c>
      <c r="AV21" s="123">
        <f t="shared" si="13"/>
        <v>8.7096978500000172E-4</v>
      </c>
      <c r="AW21" s="123">
        <f t="shared" si="13"/>
        <v>5.894651033333323E-4</v>
      </c>
      <c r="AX21" s="123">
        <f t="shared" si="13"/>
        <v>0</v>
      </c>
      <c r="AY21" s="123">
        <f t="shared" si="13"/>
        <v>0</v>
      </c>
      <c r="AZ21" s="123">
        <f t="shared" si="13"/>
        <v>0</v>
      </c>
      <c r="BA21" s="123">
        <f t="shared" si="13"/>
        <v>0</v>
      </c>
      <c r="BB21" s="123">
        <f t="shared" si="13"/>
        <v>0</v>
      </c>
      <c r="BC21" s="131">
        <f t="shared" si="13"/>
        <v>0</v>
      </c>
      <c r="BD21" s="321"/>
    </row>
    <row r="22" spans="2:56" ht="17.149999999999999" customHeight="1">
      <c r="B22" s="56" t="s">
        <v>211</v>
      </c>
      <c r="C22" s="57">
        <f>1/$A$1*'[1]4412Imp'!$B$264</f>
        <v>0.22166745000000002</v>
      </c>
      <c r="D22" s="58">
        <f>1/$A$1*'[1]4412Imp'!$C$264</f>
        <v>0.23528262500000002</v>
      </c>
      <c r="E22" s="58">
        <f>1/$A$1*'[1]4412Imp'!$D$264</f>
        <v>0.28057253500000001</v>
      </c>
      <c r="F22" s="58">
        <f>1/$A$1*'[1]4412Imp'!$E$264</f>
        <v>0.26672261600000002</v>
      </c>
      <c r="G22" s="58">
        <f>1/$A$1*'[1]4412Imp'!$F$264</f>
        <v>0.26998166500000009</v>
      </c>
      <c r="H22" s="58">
        <f>1/$A$1*'[1]4412Imp'!$G$264</f>
        <v>0.29259446900000002</v>
      </c>
      <c r="I22" s="58">
        <f>1/$A$1*'[1]4412Imp'!$H$264</f>
        <v>0.28266761179141442</v>
      </c>
      <c r="J22" s="59">
        <f>1/$A$1*'[1]4412Imp'!$I$264</f>
        <v>0.21644400187937118</v>
      </c>
      <c r="K22" s="58">
        <f>1/$A$1*'[1]4412Imp'!$J$264</f>
        <v>0.19133192126247875</v>
      </c>
      <c r="L22" s="58">
        <f>1/$A$1*'[1]4412Imp'!$K$264</f>
        <v>0.14487585468384984</v>
      </c>
      <c r="M22" s="58">
        <f>1/$A$1*'[1]4412Imp'!L$264</f>
        <v>0.20175558000000005</v>
      </c>
      <c r="N22" s="58">
        <f>1/$A$1*'[1]4412Imp'!M$264</f>
        <v>0.19845634000000004</v>
      </c>
      <c r="O22" s="58">
        <f>1/$A$1*'[1]4412Imp'!N$264</f>
        <v>0.18152404000000003</v>
      </c>
      <c r="P22" s="58">
        <f>1/$A$1*'[1]4412Imp'!O$264</f>
        <v>0.21046461999999996</v>
      </c>
      <c r="Q22" s="58">
        <f>1/$A$1*'[1]4412Imp'!P$264</f>
        <v>0.21273045999999998</v>
      </c>
      <c r="R22" s="58">
        <f>1/$A$1*'[1]4412Imp'!Q$264</f>
        <v>0.21004124000000005</v>
      </c>
      <c r="S22" s="58">
        <f>1/$A$1*'[1]4412Imp'!R$264</f>
        <v>0.20806180000000007</v>
      </c>
      <c r="T22" s="58">
        <f>1/$A$1*'[1]4412Imp'!S$264</f>
        <v>0.25826336000000005</v>
      </c>
      <c r="U22" s="58">
        <f>1/$A$1*'[1]4412Imp'!T$264</f>
        <v>0.20256586000000004</v>
      </c>
      <c r="V22" s="58">
        <f>1/$A$1*'[1]4412Imp'!U$264</f>
        <v>0.16041884181818183</v>
      </c>
      <c r="W22" s="58">
        <f>1/$A$1*'[1]4412Imp'!V$264</f>
        <v>0</v>
      </c>
      <c r="X22" s="58">
        <f>1/$A$1*'[1]4412Imp'!W$264</f>
        <v>0</v>
      </c>
      <c r="Y22" s="58">
        <f>1/$A$1*'[1]4412Imp'!X$264</f>
        <v>0</v>
      </c>
      <c r="Z22" s="58">
        <f>1/$A$1*'[1]4412Imp'!Y$264</f>
        <v>0</v>
      </c>
      <c r="AA22" s="58">
        <f>1/$A$1*'[1]4412Imp'!Z$264</f>
        <v>0</v>
      </c>
      <c r="AB22" s="59">
        <f>1/$A$1*'[1]4412Imp'!AA$264</f>
        <v>0</v>
      </c>
      <c r="AC22" s="17"/>
      <c r="AD22" s="57">
        <f>1/1000*'[1]4412Imp'!AB$264</f>
        <v>0.10967921646563103</v>
      </c>
      <c r="AE22" s="58">
        <f>1/1000*'[1]4412Imp'!AC$264</f>
        <v>0.11012038234240003</v>
      </c>
      <c r="AF22" s="58">
        <f>1/1000*'[1]4412Imp'!AD$264</f>
        <v>0.12977492222879999</v>
      </c>
      <c r="AG22" s="58">
        <f>1/1000*'[1]4412Imp'!AE$264</f>
        <v>0.14587047525120003</v>
      </c>
      <c r="AH22" s="58">
        <f>1/1000*'[1]4412Imp'!AF$264</f>
        <v>0.16920213562070002</v>
      </c>
      <c r="AI22" s="58">
        <f>1/1000*'[1]4412Imp'!AG$264</f>
        <v>0.18489011382270004</v>
      </c>
      <c r="AJ22" s="58">
        <f>1/1000*'[1]4412Imp'!AH$264</f>
        <v>0.18718911327320001</v>
      </c>
      <c r="AK22" s="58">
        <f>1/1000*'[1]4412Imp'!AI$264</f>
        <v>0.20541425268449995</v>
      </c>
      <c r="AL22" s="58">
        <f>1/1000*'[1]4412Imp'!AJ$264</f>
        <v>0.16446970228600002</v>
      </c>
      <c r="AM22" s="58">
        <f>1/1000*'[1]4412Imp'!AK$264</f>
        <v>0.10805334136520002</v>
      </c>
      <c r="AN22" s="58">
        <f>1/1000*'[1]4412Imp'!AL$264</f>
        <v>0.10881504816569999</v>
      </c>
      <c r="AO22" s="58">
        <f>1/1000*'[1]4412Imp'!AM$264</f>
        <v>0.14521034558399998</v>
      </c>
      <c r="AP22" s="58">
        <f>1/1000*'[1]4412Imp'!AN$264</f>
        <v>0.11686539129759997</v>
      </c>
      <c r="AQ22" s="58">
        <f>1/1000*'[1]4412Imp'!AO$264</f>
        <v>0.12659319179010001</v>
      </c>
      <c r="AR22" s="58">
        <f>1/1000*'[1]4412Imp'!AP$264</f>
        <v>0.13949608960700002</v>
      </c>
      <c r="AS22" s="58">
        <f>1/1000*'[1]4412Imp'!AQ$264</f>
        <v>0.12081776651699998</v>
      </c>
      <c r="AT22" s="58">
        <f>1/1000*'[1]4412Imp'!AR$264</f>
        <v>0.12324471438700001</v>
      </c>
      <c r="AU22" s="58">
        <f>1/1000*'[1]4412Imp'!AS$264</f>
        <v>0.1327918901738</v>
      </c>
      <c r="AV22" s="58">
        <f>1/1000*'[1]4412Imp'!AT$264</f>
        <v>0.14511192411799997</v>
      </c>
      <c r="AW22" s="58">
        <f>1/1000*'[1]4412Imp'!AU$264</f>
        <v>0.11387254317666669</v>
      </c>
      <c r="AX22" s="58">
        <f>1/1000*'[1]4412Imp'!AV$264</f>
        <v>0</v>
      </c>
      <c r="AY22" s="58">
        <f>1/1000*'[1]4412Imp'!AW$264</f>
        <v>0</v>
      </c>
      <c r="AZ22" s="58">
        <f>1/1000*'[1]4412Imp'!AX$264</f>
        <v>0</v>
      </c>
      <c r="BA22" s="58">
        <f>1/1000*'[1]4412Imp'!AY$264</f>
        <v>0</v>
      </c>
      <c r="BB22" s="58">
        <f>1/1000*'[1]4412Imp'!AZ$264</f>
        <v>0</v>
      </c>
      <c r="BC22" s="60">
        <f>1/1000*'[1]4412Imp'!BA$264</f>
        <v>0</v>
      </c>
      <c r="BD22" s="321"/>
    </row>
    <row r="23" spans="2:56">
      <c r="B23" s="6" t="s">
        <v>39</v>
      </c>
      <c r="C23" s="20">
        <f>1/$A$1*'[1]4412Imp'!$B$16</f>
        <v>4.1988940000000002E-2</v>
      </c>
      <c r="D23" s="23">
        <f>1/$A$1*'[1]4412Imp'!$C$16</f>
        <v>3.6296160000000008E-2</v>
      </c>
      <c r="E23" s="23">
        <f>1/$A$1*'[1]4412Imp'!$D$16</f>
        <v>3.7337020000000012E-2</v>
      </c>
      <c r="F23" s="23">
        <f>1/$A$1*'[1]4412Imp'!$E$16</f>
        <v>3.7899996000000005E-2</v>
      </c>
      <c r="G23" s="23">
        <f>1/$A$1*'[1]4412Imp'!$F$16</f>
        <v>4.472636E-2</v>
      </c>
      <c r="H23" s="23">
        <f>1/$A$1*'[1]4412Imp'!$G$16</f>
        <v>5.0074750000000001E-2</v>
      </c>
      <c r="I23" s="23">
        <f>1/$A$1*'[1]4412Imp'!$H$16</f>
        <v>4.9288256005398115E-2</v>
      </c>
      <c r="J23" s="43">
        <f>1/$A$1*'[1]4412Imp'!$I$16</f>
        <v>3.436983069971157E-2</v>
      </c>
      <c r="K23" s="23">
        <f>1/$A$1*'[1]4412Imp'!$J$16</f>
        <v>2.7945006936936939E-2</v>
      </c>
      <c r="L23" s="23">
        <f>1/$A$1*'[1]4412Imp'!$K$16</f>
        <v>2.0676129092542683E-2</v>
      </c>
      <c r="M23" s="23">
        <f>1/$A$1*'[1]4412Imp'!L$16</f>
        <v>3.1034420000000007E-2</v>
      </c>
      <c r="N23" s="23">
        <f>1/$A$1*'[1]4412Imp'!M$16</f>
        <v>3.2236540000000001E-2</v>
      </c>
      <c r="O23" s="23">
        <f>1/$A$1*'[1]4412Imp'!N$16</f>
        <v>3.4450080000000001E-2</v>
      </c>
      <c r="P23" s="23">
        <f>1/$A$1*'[1]4412Imp'!O$16</f>
        <v>4.0752300000000005E-2</v>
      </c>
      <c r="Q23" s="23">
        <f>1/$A$1*'[1]4412Imp'!P$16</f>
        <v>3.8587240000000002E-2</v>
      </c>
      <c r="R23" s="23">
        <f>1/$A$1*'[1]4412Imp'!Q$16</f>
        <v>4.5302640000000005E-2</v>
      </c>
      <c r="S23" s="23">
        <f>1/$A$1*'[1]4412Imp'!R$16</f>
        <v>3.7647500000000007E-2</v>
      </c>
      <c r="T23" s="23">
        <f>1/$A$1*'[1]4412Imp'!S$16</f>
        <v>6.4349520000000007E-2</v>
      </c>
      <c r="U23" s="23">
        <f>1/$A$1*'[1]4412Imp'!T$16</f>
        <v>2.9413600000000002E-2</v>
      </c>
      <c r="V23" s="23">
        <f>1/$A$1*'[1]4412Imp'!U$16</f>
        <v>2.4758860000000001E-2</v>
      </c>
      <c r="W23" s="23">
        <f>1/$A$1*'[1]4412Imp'!V$16</f>
        <v>0</v>
      </c>
      <c r="X23" s="23">
        <f>1/$A$1*'[1]4412Imp'!W$16</f>
        <v>0</v>
      </c>
      <c r="Y23" s="23">
        <f>1/$A$1*'[1]4412Imp'!X$16</f>
        <v>0</v>
      </c>
      <c r="Z23" s="23">
        <f>1/$A$1*'[1]4412Imp'!Y$16</f>
        <v>0</v>
      </c>
      <c r="AA23" s="23">
        <f>1/$A$1*'[1]4412Imp'!Z$16</f>
        <v>0</v>
      </c>
      <c r="AB23" s="43">
        <f>1/$A$1*'[1]4412Imp'!AA$16</f>
        <v>0</v>
      </c>
      <c r="AC23" s="5"/>
      <c r="AD23" s="20">
        <f>1/1000*'[1]4412Imp'!AB$16</f>
        <v>1.9438998338196001E-2</v>
      </c>
      <c r="AE23" s="23">
        <f>1/1000*'[1]4412Imp'!AC$16</f>
        <v>1.7029390677999998E-2</v>
      </c>
      <c r="AF23" s="23">
        <f>1/1000*'[1]4412Imp'!AD$16</f>
        <v>1.8507355065600001E-2</v>
      </c>
      <c r="AG23" s="23">
        <f>1/1000*'[1]4412Imp'!AE$16</f>
        <v>2.0482009452800001E-2</v>
      </c>
      <c r="AH23" s="23">
        <f>1/1000*'[1]4412Imp'!AF$16</f>
        <v>2.7536240421900001E-2</v>
      </c>
      <c r="AI23" s="23">
        <f>1/1000*'[1]4412Imp'!AG$16</f>
        <v>3.1564038706200004E-2</v>
      </c>
      <c r="AJ23" s="23">
        <f>1/1000*'[1]4412Imp'!AH$16</f>
        <v>3.2353522328000005E-2</v>
      </c>
      <c r="AK23" s="23">
        <f>1/1000*'[1]4412Imp'!AI$16</f>
        <v>3.03569792975E-2</v>
      </c>
      <c r="AL23" s="23">
        <f>1/1000*'[1]4412Imp'!AJ$16</f>
        <v>2.2219000546000005E-2</v>
      </c>
      <c r="AM23" s="23">
        <f>1/1000*'[1]4412Imp'!AK$16</f>
        <v>1.6636186881600002E-2</v>
      </c>
      <c r="AN23" s="23">
        <f>1/1000*'[1]4412Imp'!AL$16</f>
        <v>1.6683884123400002E-2</v>
      </c>
      <c r="AO23" s="23">
        <f>1/1000*'[1]4412Imp'!AM$16</f>
        <v>2.2301481168000001E-2</v>
      </c>
      <c r="AP23" s="23">
        <f>1/1000*'[1]4412Imp'!AN$16</f>
        <v>2.1699199191999998E-2</v>
      </c>
      <c r="AQ23" s="23">
        <f>1/1000*'[1]4412Imp'!AO$16</f>
        <v>2.4105896858400002E-2</v>
      </c>
      <c r="AR23" s="23">
        <f>1/1000*'[1]4412Imp'!AP$16</f>
        <v>2.5776221250000002E-2</v>
      </c>
      <c r="AS23" s="23">
        <f>1/1000*'[1]4412Imp'!AQ$16</f>
        <v>2.3041049741499998E-2</v>
      </c>
      <c r="AT23" s="23">
        <f>1/1000*'[1]4412Imp'!AR$16</f>
        <v>2.2976252049299997E-2</v>
      </c>
      <c r="AU23" s="23">
        <f>1/1000*'[1]4412Imp'!AS$16</f>
        <v>2.5605000706999999E-2</v>
      </c>
      <c r="AV23" s="23">
        <f>1/1000*'[1]4412Imp'!AT$16</f>
        <v>1.9649391786999999E-2</v>
      </c>
      <c r="AW23" s="23">
        <f>1/1000*'[1]4412Imp'!AU$16</f>
        <v>1.6842850446666668E-2</v>
      </c>
      <c r="AX23" s="23">
        <f>1/1000*'[1]4412Imp'!AV$16</f>
        <v>0</v>
      </c>
      <c r="AY23" s="23">
        <f>1/1000*'[1]4412Imp'!AW$16</f>
        <v>0</v>
      </c>
      <c r="AZ23" s="23">
        <f>1/1000*'[1]4412Imp'!AX$16</f>
        <v>0</v>
      </c>
      <c r="BA23" s="23">
        <f>1/1000*'[1]4412Imp'!AY$16</f>
        <v>0</v>
      </c>
      <c r="BB23" s="23">
        <f>1/1000*'[1]4412Imp'!AZ$16</f>
        <v>0</v>
      </c>
      <c r="BC23" s="24">
        <f>1/1000*'[1]4412Imp'!BA$16</f>
        <v>0</v>
      </c>
      <c r="BD23" s="321"/>
    </row>
    <row r="24" spans="2:56">
      <c r="B24" s="6" t="s">
        <v>38</v>
      </c>
      <c r="C24" s="20">
        <f>1/$A$1*'[1]4412Imp'!$B$84</f>
        <v>5.2609000000000003E-2</v>
      </c>
      <c r="D24" s="23">
        <f>1/$A$1*'[1]4412Imp'!$C$84</f>
        <v>5.2451999999999999E-2</v>
      </c>
      <c r="E24" s="23">
        <f>1/$A$1*'[1]4412Imp'!$D$84</f>
        <v>6.8059999999999982E-2</v>
      </c>
      <c r="F24" s="23">
        <f>1/$A$1*'[1]4412Imp'!$E$84</f>
        <v>6.1452000000000014E-2</v>
      </c>
      <c r="G24" s="23">
        <f>1/$A$1*'[1]4412Imp'!$F$84</f>
        <v>6.0391999999999987E-2</v>
      </c>
      <c r="H24" s="23">
        <f>1/$A$1*'[1]4412Imp'!$G$84</f>
        <v>5.5480339999999996E-2</v>
      </c>
      <c r="I24" s="23">
        <f>1/$A$1*'[1]4412Imp'!$H$84</f>
        <v>4.7229640000000003E-2</v>
      </c>
      <c r="J24" s="43">
        <f>1/$A$1*'[1]4412Imp'!$I$84</f>
        <v>3.7333214516129039E-2</v>
      </c>
      <c r="K24" s="23">
        <f>1/$A$1*'[1]4412Imp'!$J$84</f>
        <v>3.4918999999999999E-2</v>
      </c>
      <c r="L24" s="23">
        <f>1/$A$1*'[1]4412Imp'!$K$84</f>
        <v>1.4616000000000002E-2</v>
      </c>
      <c r="M24" s="23">
        <f>1/$A$1*'[1]4412Imp'!L$84</f>
        <v>2.7522000000000001E-2</v>
      </c>
      <c r="N24" s="23">
        <f>1/$A$1*'[1]4412Imp'!M$84</f>
        <v>2.5315980000000002E-2</v>
      </c>
      <c r="O24" s="23">
        <f>1/$A$1*'[1]4412Imp'!N$84</f>
        <v>3.7267000000000002E-2</v>
      </c>
      <c r="P24" s="23">
        <f>1/$A$1*'[1]4412Imp'!O$84</f>
        <v>3.6185260000000004E-2</v>
      </c>
      <c r="Q24" s="23">
        <f>1/$A$1*'[1]4412Imp'!P$84</f>
        <v>3.5066140000000003E-2</v>
      </c>
      <c r="R24" s="23">
        <f>1/$A$1*'[1]4412Imp'!Q$84</f>
        <v>3.5225860000000005E-2</v>
      </c>
      <c r="S24" s="23">
        <f>1/$A$1*'[1]4412Imp'!R$84</f>
        <v>3.1542300000000002E-2</v>
      </c>
      <c r="T24" s="23">
        <f>1/$A$1*'[1]4412Imp'!S$84</f>
        <v>3.263928E-2</v>
      </c>
      <c r="U24" s="23">
        <f>1/$A$1*'[1]4412Imp'!T$84</f>
        <v>2.3454420000000004E-2</v>
      </c>
      <c r="V24" s="23">
        <f>1/$A$1*'[1]4412Imp'!U$84</f>
        <v>1.6913839999999999E-2</v>
      </c>
      <c r="W24" s="23">
        <f>1/$A$1*'[1]4412Imp'!V$84</f>
        <v>0</v>
      </c>
      <c r="X24" s="23">
        <f>1/$A$1*'[1]4412Imp'!W$84</f>
        <v>0</v>
      </c>
      <c r="Y24" s="23">
        <f>1/$A$1*'[1]4412Imp'!X$84</f>
        <v>0</v>
      </c>
      <c r="Z24" s="23">
        <f>1/$A$1*'[1]4412Imp'!Y$84</f>
        <v>0</v>
      </c>
      <c r="AA24" s="23">
        <f>1/$A$1*'[1]4412Imp'!Z$84</f>
        <v>0</v>
      </c>
      <c r="AB24" s="43">
        <f>1/$A$1*'[1]4412Imp'!AA$84</f>
        <v>0</v>
      </c>
      <c r="AC24" s="5"/>
      <c r="AD24" s="20">
        <f>1/1000*'[1]4412Imp'!AB$84</f>
        <v>3.0408558751305E-2</v>
      </c>
      <c r="AE24" s="23">
        <f>1/1000*'[1]4412Imp'!AC$84</f>
        <v>2.8847786491999997E-2</v>
      </c>
      <c r="AF24" s="23">
        <f>1/1000*'[1]4412Imp'!AD$84</f>
        <v>3.4920727156800002E-2</v>
      </c>
      <c r="AG24" s="23">
        <f>1/1000*'[1]4412Imp'!AE$84</f>
        <v>3.7947567772799999E-2</v>
      </c>
      <c r="AH24" s="23">
        <f>1/1000*'[1]4412Imp'!AF$84</f>
        <v>4.2184982747600006E-2</v>
      </c>
      <c r="AI24" s="23">
        <f>1/1000*'[1]4412Imp'!AG$84</f>
        <v>4.1580060135900009E-2</v>
      </c>
      <c r="AJ24" s="23">
        <f>1/1000*'[1]4412Imp'!AH$84</f>
        <v>3.5091877946400007E-2</v>
      </c>
      <c r="AK24" s="23">
        <f>1/1000*'[1]4412Imp'!AI$84</f>
        <v>3.9532664555999998E-2</v>
      </c>
      <c r="AL24" s="23">
        <f>1/1000*'[1]4412Imp'!AJ$84</f>
        <v>3.4361494401600003E-2</v>
      </c>
      <c r="AM24" s="23">
        <f>1/1000*'[1]4412Imp'!AK$84</f>
        <v>1.1733383983200001E-2</v>
      </c>
      <c r="AN24" s="23">
        <f>1/1000*'[1]4412Imp'!AL$84</f>
        <v>1.3362655638600002E-2</v>
      </c>
      <c r="AO24" s="23">
        <f>1/1000*'[1]4412Imp'!AM$84</f>
        <v>1.9828572288000001E-2</v>
      </c>
      <c r="AP24" s="23">
        <f>1/1000*'[1]4412Imp'!AN$84</f>
        <v>2.0578276716799997E-2</v>
      </c>
      <c r="AQ24" s="23">
        <f>1/1000*'[1]4412Imp'!AO$84</f>
        <v>1.9946656870200002E-2</v>
      </c>
      <c r="AR24" s="23">
        <f>1/1000*'[1]4412Imp'!AP$84</f>
        <v>2.2030969847000002E-2</v>
      </c>
      <c r="AS24" s="23">
        <f>1/1000*'[1]4412Imp'!AQ$84</f>
        <v>1.8513201322E-2</v>
      </c>
      <c r="AT24" s="23">
        <f>1/1000*'[1]4412Imp'!AR$84</f>
        <v>1.5803412755799998E-2</v>
      </c>
      <c r="AU24" s="23">
        <f>1/1000*'[1]4412Imp'!AS$84</f>
        <v>1.8070785132400003E-2</v>
      </c>
      <c r="AV24" s="23">
        <f>1/1000*'[1]4412Imp'!AT$84</f>
        <v>1.6053429841999999E-2</v>
      </c>
      <c r="AW24" s="23">
        <f>1/1000*'[1]4412Imp'!AU$84</f>
        <v>1.24719456125E-2</v>
      </c>
      <c r="AX24" s="23">
        <f>1/1000*'[1]4412Imp'!AV$84</f>
        <v>0</v>
      </c>
      <c r="AY24" s="23">
        <f>1/1000*'[1]4412Imp'!AW$84</f>
        <v>0</v>
      </c>
      <c r="AZ24" s="23">
        <f>1/1000*'[1]4412Imp'!AX$84</f>
        <v>0</v>
      </c>
      <c r="BA24" s="23">
        <f>1/1000*'[1]4412Imp'!AY$84</f>
        <v>0</v>
      </c>
      <c r="BB24" s="23">
        <f>1/1000*'[1]4412Imp'!AZ$84</f>
        <v>0</v>
      </c>
      <c r="BC24" s="24">
        <f>1/1000*'[1]4412Imp'!BA$84</f>
        <v>0</v>
      </c>
      <c r="BD24" s="321"/>
    </row>
    <row r="25" spans="2:56">
      <c r="B25" s="6" t="s">
        <v>45</v>
      </c>
      <c r="C25" s="20">
        <f>1/$A$1*'[1]4412Imp'!$B$85</f>
        <v>3.6491044E-2</v>
      </c>
      <c r="D25" s="23">
        <f>1/$A$1*'[1]4412Imp'!$C$85</f>
        <v>3.6561120000000003E-2</v>
      </c>
      <c r="E25" s="23">
        <f>1/$A$1*'[1]4412Imp'!$D$85</f>
        <v>3.4949000000000001E-2</v>
      </c>
      <c r="F25" s="23">
        <f>1/$A$1*'[1]4412Imp'!$E$85</f>
        <v>3.1499440000000004E-2</v>
      </c>
      <c r="G25" s="23">
        <f>1/$A$1*'[1]4412Imp'!$F$85</f>
        <v>3.2043000000000002E-2</v>
      </c>
      <c r="H25" s="23">
        <f>1/$A$1*'[1]4412Imp'!$G$85</f>
        <v>3.5517E-2</v>
      </c>
      <c r="I25" s="23">
        <f>1/$A$1*'[1]4412Imp'!$H$85</f>
        <v>3.5330047011596789E-2</v>
      </c>
      <c r="J25" s="43">
        <f>1/$A$1*'[1]4412Imp'!$I$85</f>
        <v>3.1876832388840461E-2</v>
      </c>
      <c r="K25" s="23">
        <f>1/$A$1*'[1]4412Imp'!$J$85</f>
        <v>2.1662159005850175E-2</v>
      </c>
      <c r="L25" s="23">
        <f>1/$A$1*'[1]4412Imp'!$K$85</f>
        <v>1.2719919824484425E-2</v>
      </c>
      <c r="M25" s="23">
        <f>1/$A$1*'[1]4412Imp'!L$85</f>
        <v>1.6258480000000002E-2</v>
      </c>
      <c r="N25" s="23">
        <f>1/$A$1*'[1]4412Imp'!M$85</f>
        <v>1.97523E-2</v>
      </c>
      <c r="O25" s="23">
        <f>1/$A$1*'[1]4412Imp'!N$85</f>
        <v>9.7551000000000009E-3</v>
      </c>
      <c r="P25" s="23">
        <f>1/$A$1*'[1]4412Imp'!O$85</f>
        <v>1.4993820000000003E-2</v>
      </c>
      <c r="Q25" s="23">
        <f>1/$A$1*'[1]4412Imp'!P$85</f>
        <v>1.3329180000000001E-2</v>
      </c>
      <c r="R25" s="23">
        <f>1/$A$1*'[1]4412Imp'!Q$85</f>
        <v>1.1702519999999999E-2</v>
      </c>
      <c r="S25" s="23">
        <f>1/$A$1*'[1]4412Imp'!R$85</f>
        <v>8.9481999999999999E-3</v>
      </c>
      <c r="T25" s="23">
        <f>1/$A$1*'[1]4412Imp'!S$85</f>
        <v>7.5672799999999991E-3</v>
      </c>
      <c r="U25" s="23">
        <f>1/$A$1*'[1]4412Imp'!T$85</f>
        <v>1.2455780000000001E-2</v>
      </c>
      <c r="V25" s="23">
        <f>1/$A$1*'[1]4412Imp'!U$85</f>
        <v>6.0967400000000007E-3</v>
      </c>
      <c r="W25" s="23">
        <f>1/$A$1*'[1]4412Imp'!V$85</f>
        <v>0</v>
      </c>
      <c r="X25" s="23">
        <f>1/$A$1*'[1]4412Imp'!W$85</f>
        <v>0</v>
      </c>
      <c r="Y25" s="23">
        <f>1/$A$1*'[1]4412Imp'!X$85</f>
        <v>0</v>
      </c>
      <c r="Z25" s="23">
        <f>1/$A$1*'[1]4412Imp'!Y$85</f>
        <v>0</v>
      </c>
      <c r="AA25" s="23">
        <f>1/$A$1*'[1]4412Imp'!Z$85</f>
        <v>0</v>
      </c>
      <c r="AB25" s="43">
        <f>1/$A$1*'[1]4412Imp'!AA$85</f>
        <v>0</v>
      </c>
      <c r="AC25" s="5"/>
      <c r="AD25" s="20">
        <f>1/1000*'[1]4412Imp'!AB$85</f>
        <v>2.1505743134358001E-2</v>
      </c>
      <c r="AE25" s="23">
        <f>1/1000*'[1]4412Imp'!AC$85</f>
        <v>2.1406282811599998E-2</v>
      </c>
      <c r="AF25" s="23">
        <f>1/1000*'[1]4412Imp'!AD$85</f>
        <v>2.0824356854400001E-2</v>
      </c>
      <c r="AG25" s="23">
        <f>1/1000*'[1]4412Imp'!AE$85</f>
        <v>2.3499183422400004E-2</v>
      </c>
      <c r="AH25" s="23">
        <f>1/1000*'[1]4412Imp'!AF$85</f>
        <v>2.66858357479E-2</v>
      </c>
      <c r="AI25" s="23">
        <f>1/1000*'[1]4412Imp'!AG$85</f>
        <v>2.8428456342000002E-2</v>
      </c>
      <c r="AJ25" s="23">
        <f>1/1000*'[1]4412Imp'!AH$85</f>
        <v>2.8751531128400003E-2</v>
      </c>
      <c r="AK25" s="23">
        <f>1/1000*'[1]4412Imp'!AI$85</f>
        <v>3.5793880254000002E-2</v>
      </c>
      <c r="AL25" s="23">
        <f>1/1000*'[1]4412Imp'!AJ$85</f>
        <v>2.3872066494400001E-2</v>
      </c>
      <c r="AM25" s="23">
        <f>1/1000*'[1]4412Imp'!AK$85</f>
        <v>1.2531646155599999E-2</v>
      </c>
      <c r="AN25" s="23">
        <f>1/1000*'[1]4412Imp'!AL$85</f>
        <v>9.5207279877000013E-3</v>
      </c>
      <c r="AO25" s="23">
        <f>1/1000*'[1]4412Imp'!AM$85</f>
        <v>1.2712188048000001E-2</v>
      </c>
      <c r="AP25" s="23">
        <f>1/1000*'[1]4412Imp'!AN$85</f>
        <v>7.9853326431999997E-3</v>
      </c>
      <c r="AQ25" s="23">
        <f>1/1000*'[1]4412Imp'!AO$85</f>
        <v>8.2197689439000004E-3</v>
      </c>
      <c r="AR25" s="23">
        <f>1/1000*'[1]4412Imp'!AP$85</f>
        <v>8.9578576260000015E-3</v>
      </c>
      <c r="AS25" s="23">
        <f>1/1000*'[1]4412Imp'!AQ$85</f>
        <v>9.9126413539999993E-3</v>
      </c>
      <c r="AT25" s="23">
        <f>1/1000*'[1]4412Imp'!AR$85</f>
        <v>7.905722211099999E-3</v>
      </c>
      <c r="AU25" s="23">
        <f>1/1000*'[1]4412Imp'!AS$85</f>
        <v>6.5747896070999998E-3</v>
      </c>
      <c r="AV25" s="23">
        <f>1/1000*'[1]4412Imp'!AT$85</f>
        <v>7.9224101819999997E-3</v>
      </c>
      <c r="AW25" s="23">
        <f>1/1000*'[1]4412Imp'!AU$85</f>
        <v>6.5967932425000002E-3</v>
      </c>
      <c r="AX25" s="23">
        <f>1/1000*'[1]4412Imp'!AV$85</f>
        <v>0</v>
      </c>
      <c r="AY25" s="23">
        <f>1/1000*'[1]4412Imp'!AW$85</f>
        <v>0</v>
      </c>
      <c r="AZ25" s="23">
        <f>1/1000*'[1]4412Imp'!AX$85</f>
        <v>0</v>
      </c>
      <c r="BA25" s="23">
        <f>1/1000*'[1]4412Imp'!AY$85</f>
        <v>0</v>
      </c>
      <c r="BB25" s="23">
        <f>1/1000*'[1]4412Imp'!AZ$85</f>
        <v>0</v>
      </c>
      <c r="BC25" s="24">
        <f>1/1000*'[1]4412Imp'!BA$85</f>
        <v>0</v>
      </c>
      <c r="BD25" s="321"/>
    </row>
    <row r="26" spans="2:56">
      <c r="B26" s="6" t="s">
        <v>37</v>
      </c>
      <c r="C26" s="20">
        <f>1/$A$1*'[1]4412Imp'!$B$91</f>
        <v>1.4759840000000003E-2</v>
      </c>
      <c r="D26" s="23">
        <f>1/$A$1*'[1]4412Imp'!$C$91</f>
        <v>1.1795055000000002E-2</v>
      </c>
      <c r="E26" s="23">
        <f>1/$A$1*'[1]4412Imp'!$D$91</f>
        <v>1.4271345000000001E-2</v>
      </c>
      <c r="F26" s="23">
        <f>1/$A$1*'[1]4412Imp'!$E$91</f>
        <v>1.2130040000000002E-2</v>
      </c>
      <c r="G26" s="23">
        <f>1/$A$1*'[1]4412Imp'!$F$91</f>
        <v>1.6888065000000004E-2</v>
      </c>
      <c r="H26" s="23">
        <f>1/$A$1*'[1]4412Imp'!$G$91</f>
        <v>2.8700804000000003E-2</v>
      </c>
      <c r="I26" s="23">
        <f>1/$A$1*'[1]4412Imp'!$H$91</f>
        <v>2.9175908799336264E-2</v>
      </c>
      <c r="J26" s="43">
        <f>1/$A$1*'[1]4412Imp'!$I$91</f>
        <v>2.091197131026324E-2</v>
      </c>
      <c r="K26" s="23">
        <f>1/$A$1*'[1]4412Imp'!$J$91</f>
        <v>1.7822511743970319E-2</v>
      </c>
      <c r="L26" s="23">
        <f>1/$A$1*'[1]4412Imp'!$K$91</f>
        <v>1.2078644349553127E-2</v>
      </c>
      <c r="M26" s="23">
        <f>1/$A$1*'[1]4412Imp'!L$91</f>
        <v>1.0227080000000003E-2</v>
      </c>
      <c r="N26" s="23">
        <f>1/$A$1*'[1]4412Imp'!M$91</f>
        <v>9.0164000000000008E-3</v>
      </c>
      <c r="O26" s="23">
        <f>1/$A$1*'[1]4412Imp'!N$91</f>
        <v>6.4310600000000006E-3</v>
      </c>
      <c r="P26" s="23">
        <f>1/$A$1*'[1]4412Imp'!O$91</f>
        <v>8.5858400000000008E-3</v>
      </c>
      <c r="Q26" s="23">
        <f>1/$A$1*'[1]4412Imp'!P$91</f>
        <v>1.1704920000000001E-2</v>
      </c>
      <c r="R26" s="23">
        <f>1/$A$1*'[1]4412Imp'!Q$91</f>
        <v>1.1859640000000003E-2</v>
      </c>
      <c r="S26" s="23">
        <f>1/$A$1*'[1]4412Imp'!R$91</f>
        <v>1.118804E-2</v>
      </c>
      <c r="T26" s="23">
        <f>1/$A$1*'[1]4412Imp'!S$91</f>
        <v>1.6959100000000001E-2</v>
      </c>
      <c r="U26" s="23">
        <f>1/$A$1*'[1]4412Imp'!T$91</f>
        <v>9.9438200000000008E-3</v>
      </c>
      <c r="V26" s="23">
        <f>1/$A$1*'[1]4412Imp'!U$91</f>
        <v>9.6613400000000009E-3</v>
      </c>
      <c r="W26" s="23">
        <f>1/$A$1*'[1]4412Imp'!V$91</f>
        <v>0</v>
      </c>
      <c r="X26" s="23">
        <f>1/$A$1*'[1]4412Imp'!W$91</f>
        <v>0</v>
      </c>
      <c r="Y26" s="23">
        <f>1/$A$1*'[1]4412Imp'!X$91</f>
        <v>0</v>
      </c>
      <c r="Z26" s="23">
        <f>1/$A$1*'[1]4412Imp'!Y$91</f>
        <v>0</v>
      </c>
      <c r="AA26" s="23">
        <f>1/$A$1*'[1]4412Imp'!Z$91</f>
        <v>0</v>
      </c>
      <c r="AB26" s="43">
        <f>1/$A$1*'[1]4412Imp'!AA$91</f>
        <v>0</v>
      </c>
      <c r="AC26" s="5"/>
      <c r="AD26" s="20">
        <f>1/1000*'[1]4412Imp'!AB$91</f>
        <v>8.1872270493239998E-3</v>
      </c>
      <c r="AE26" s="23">
        <f>1/1000*'[1]4412Imp'!AC$91</f>
        <v>6.6141224280000001E-3</v>
      </c>
      <c r="AF26" s="23">
        <f>1/1000*'[1]4412Imp'!AD$91</f>
        <v>8.3298045839999991E-3</v>
      </c>
      <c r="AG26" s="23">
        <f>1/1000*'[1]4412Imp'!AE$91</f>
        <v>8.7631416992000003E-3</v>
      </c>
      <c r="AH26" s="23">
        <f>1/1000*'[1]4412Imp'!AF$91</f>
        <v>1.2034254842400002E-2</v>
      </c>
      <c r="AI26" s="23">
        <f>1/1000*'[1]4412Imp'!AG$91</f>
        <v>1.9001724027000001E-2</v>
      </c>
      <c r="AJ26" s="23">
        <f>1/1000*'[1]4412Imp'!AH$91</f>
        <v>1.9571914864399999E-2</v>
      </c>
      <c r="AK26" s="23">
        <f>1/1000*'[1]4412Imp'!AI$91</f>
        <v>1.9864614944500002E-2</v>
      </c>
      <c r="AL26" s="23">
        <f>1/1000*'[1]4412Imp'!AJ$91</f>
        <v>1.5049996299200003E-2</v>
      </c>
      <c r="AM26" s="23">
        <f>1/1000*'[1]4412Imp'!AK$91</f>
        <v>1.0385637561199999E-2</v>
      </c>
      <c r="AN26" s="23">
        <f>1/1000*'[1]4412Imp'!AL$91</f>
        <v>6.6386946330000002E-3</v>
      </c>
      <c r="AO26" s="23">
        <f>1/1000*'[1]4412Imp'!AM$91</f>
        <v>9.5103834240000008E-3</v>
      </c>
      <c r="AP26" s="23">
        <f>1/1000*'[1]4412Imp'!AN$91</f>
        <v>5.7083651151999997E-3</v>
      </c>
      <c r="AQ26" s="23">
        <f>1/1000*'[1]4412Imp'!AO$91</f>
        <v>6.2305752945000003E-3</v>
      </c>
      <c r="AR26" s="23">
        <f>1/1000*'[1]4412Imp'!AP$91</f>
        <v>8.1702324879999993E-3</v>
      </c>
      <c r="AS26" s="23">
        <f>1/1000*'[1]4412Imp'!AQ$91</f>
        <v>7.4106267654999993E-3</v>
      </c>
      <c r="AT26" s="23">
        <f>1/1000*'[1]4412Imp'!AR$91</f>
        <v>6.7885855998999992E-3</v>
      </c>
      <c r="AU26" s="23">
        <f>1/1000*'[1]4412Imp'!AS$91</f>
        <v>7.4648700698000002E-3</v>
      </c>
      <c r="AV26" s="23">
        <f>1/1000*'[1]4412Imp'!AT$91</f>
        <v>6.4658061170000001E-3</v>
      </c>
      <c r="AW26" s="23">
        <f>1/1000*'[1]4412Imp'!AU$91</f>
        <v>4.8423591366666668E-3</v>
      </c>
      <c r="AX26" s="23">
        <f>1/1000*'[1]4412Imp'!AV$91</f>
        <v>0</v>
      </c>
      <c r="AY26" s="23">
        <f>1/1000*'[1]4412Imp'!AW$91</f>
        <v>0</v>
      </c>
      <c r="AZ26" s="23">
        <f>1/1000*'[1]4412Imp'!AX$91</f>
        <v>0</v>
      </c>
      <c r="BA26" s="23">
        <f>1/1000*'[1]4412Imp'!AY$91</f>
        <v>0</v>
      </c>
      <c r="BB26" s="23">
        <f>1/1000*'[1]4412Imp'!AZ$91</f>
        <v>0</v>
      </c>
      <c r="BC26" s="24">
        <f>1/1000*'[1]4412Imp'!BA$91</f>
        <v>0</v>
      </c>
      <c r="BD26" s="321"/>
    </row>
    <row r="27" spans="2:56">
      <c r="B27" s="6" t="s">
        <v>68</v>
      </c>
      <c r="C27" s="20">
        <f>1/$A$1*'[1]4412Imp'!$B$193</f>
        <v>5.9580000000000006E-3</v>
      </c>
      <c r="D27" s="23">
        <f>1/$A$1*'[1]4412Imp'!$C$193</f>
        <v>1.6990999999999999E-2</v>
      </c>
      <c r="E27" s="23">
        <f>1/$A$1*'[1]4412Imp'!$D$193</f>
        <v>2.9484E-2</v>
      </c>
      <c r="F27" s="23">
        <f>1/$A$1*'[1]4412Imp'!$E$193</f>
        <v>2.9232000000000005E-2</v>
      </c>
      <c r="G27" s="23">
        <f>1/$A$1*'[1]4412Imp'!$F$193</f>
        <v>2.9356000000000004E-2</v>
      </c>
      <c r="H27" s="23">
        <f>1/$A$1*'[1]4412Imp'!$G$193</f>
        <v>2.6736270000000006E-2</v>
      </c>
      <c r="I27" s="23">
        <f>1/$A$1*'[1]4412Imp'!$H$193</f>
        <v>2.2529E-2</v>
      </c>
      <c r="J27" s="43">
        <f>1/$A$1*'[1]4412Imp'!$I$193</f>
        <v>1.554260909090909E-2</v>
      </c>
      <c r="K27" s="23">
        <f>1/$A$1*'[1]4412Imp'!$J$193</f>
        <v>1.0702203636363638E-2</v>
      </c>
      <c r="L27" s="23">
        <f>1/$A$1*'[1]4412Imp'!$K$193</f>
        <v>1.1990243333333334E-2</v>
      </c>
      <c r="M27" s="23">
        <f>1/$A$1*'[1]4412Imp'!L$193</f>
        <v>1.5728980000000004E-2</v>
      </c>
      <c r="N27" s="23">
        <f>1/$A$1*'[1]4412Imp'!M$193</f>
        <v>1.9311000000000005E-2</v>
      </c>
      <c r="O27" s="23">
        <f>1/$A$1*'[1]4412Imp'!N$193</f>
        <v>1.8628140000000001E-2</v>
      </c>
      <c r="P27" s="23">
        <f>1/$A$1*'[1]4412Imp'!O$193</f>
        <v>1.8174539999999999E-2</v>
      </c>
      <c r="Q27" s="23">
        <f>1/$A$1*'[1]4412Imp'!P$193</f>
        <v>1.8003920000000003E-2</v>
      </c>
      <c r="R27" s="23">
        <f>1/$A$1*'[1]4412Imp'!Q$193</f>
        <v>1.6712260000000003E-2</v>
      </c>
      <c r="S27" s="23">
        <f>1/$A$1*'[1]4412Imp'!R$193</f>
        <v>1.8850060000000002E-2</v>
      </c>
      <c r="T27" s="23">
        <f>1/$A$1*'[1]4412Imp'!S$193</f>
        <v>2.1952300000000001E-2</v>
      </c>
      <c r="U27" s="23">
        <f>1/$A$1*'[1]4412Imp'!T$193</f>
        <v>1.5646219999999999E-2</v>
      </c>
      <c r="V27" s="23">
        <f>1/$A$1*'[1]4412Imp'!U$193</f>
        <v>1.4161420000000003E-2</v>
      </c>
      <c r="W27" s="23">
        <f>1/$A$1*'[1]4412Imp'!V$193</f>
        <v>0</v>
      </c>
      <c r="X27" s="23">
        <f>1/$A$1*'[1]4412Imp'!W$193</f>
        <v>0</v>
      </c>
      <c r="Y27" s="23">
        <f>1/$A$1*'[1]4412Imp'!X$193</f>
        <v>0</v>
      </c>
      <c r="Z27" s="23">
        <f>1/$A$1*'[1]4412Imp'!Y$193</f>
        <v>0</v>
      </c>
      <c r="AA27" s="23">
        <f>1/$A$1*'[1]4412Imp'!Z$193</f>
        <v>0</v>
      </c>
      <c r="AB27" s="43">
        <f>1/$A$1*'[1]4412Imp'!AA$193</f>
        <v>0</v>
      </c>
      <c r="AC27" s="5"/>
      <c r="AD27" s="20">
        <f>1/1000*'[1]4412Imp'!AB$193</f>
        <v>3.6035130640199998E-3</v>
      </c>
      <c r="AE27" s="23">
        <f>1/1000*'[1]4412Imp'!AC$193</f>
        <v>6.5837418847999995E-3</v>
      </c>
      <c r="AF27" s="23">
        <f>1/1000*'[1]4412Imp'!AD$193</f>
        <v>1.01776403136E-2</v>
      </c>
      <c r="AG27" s="23">
        <f>1/1000*'[1]4412Imp'!AE$193</f>
        <v>1.2475524040000002E-2</v>
      </c>
      <c r="AH27" s="23">
        <f>1/1000*'[1]4412Imp'!AF$193</f>
        <v>1.4750851588900002E-2</v>
      </c>
      <c r="AI27" s="23">
        <f>1/1000*'[1]4412Imp'!AG$193</f>
        <v>1.5604823434200003E-2</v>
      </c>
      <c r="AJ27" s="23">
        <f>1/1000*'[1]4412Imp'!AH$193</f>
        <v>1.4701053228400001E-2</v>
      </c>
      <c r="AK27" s="23">
        <f>1/1000*'[1]4412Imp'!AI$193</f>
        <v>1.5259937778500002E-2</v>
      </c>
      <c r="AL27" s="23">
        <f>1/1000*'[1]4412Imp'!AJ$193</f>
        <v>1.0623578104400002E-2</v>
      </c>
      <c r="AM27" s="23">
        <f>1/1000*'[1]4412Imp'!AK$193</f>
        <v>1.02201501204E-2</v>
      </c>
      <c r="AN27" s="23">
        <f>1/1000*'[1]4412Imp'!AL$193</f>
        <v>9.9816142212000008E-3</v>
      </c>
      <c r="AO27" s="23">
        <f>1/1000*'[1]4412Imp'!AM$193</f>
        <v>1.5531695184000001E-2</v>
      </c>
      <c r="AP27" s="23">
        <f>1/1000*'[1]4412Imp'!AN$193</f>
        <v>1.29039838752E-2</v>
      </c>
      <c r="AQ27" s="23">
        <f>1/1000*'[1]4412Imp'!AO$193</f>
        <v>1.00341102597E-2</v>
      </c>
      <c r="AR27" s="23">
        <f>1/1000*'[1]4412Imp'!AP$193</f>
        <v>1.1356877539500002E-2</v>
      </c>
      <c r="AS27" s="23">
        <f>1/1000*'[1]4412Imp'!AQ$193</f>
        <v>9.5661977600000007E-3</v>
      </c>
      <c r="AT27" s="23">
        <f>1/1000*'[1]4412Imp'!AR$193</f>
        <v>1.0564014509599999E-2</v>
      </c>
      <c r="AU27" s="23">
        <f>1/1000*'[1]4412Imp'!AS$193</f>
        <v>1.2186593561999999E-2</v>
      </c>
      <c r="AV27" s="23">
        <f>1/1000*'[1]4412Imp'!AT$193</f>
        <v>1.2762274549000001E-2</v>
      </c>
      <c r="AW27" s="23">
        <f>1/1000*'[1]4412Imp'!AU$193</f>
        <v>1.1518234147916667E-2</v>
      </c>
      <c r="AX27" s="23">
        <f>1/1000*'[1]4412Imp'!AV$193</f>
        <v>0</v>
      </c>
      <c r="AY27" s="23">
        <f>1/1000*'[1]4412Imp'!AW$193</f>
        <v>0</v>
      </c>
      <c r="AZ27" s="23">
        <f>1/1000*'[1]4412Imp'!AX$193</f>
        <v>0</v>
      </c>
      <c r="BA27" s="23">
        <f>1/1000*'[1]4412Imp'!AY$193</f>
        <v>0</v>
      </c>
      <c r="BB27" s="23">
        <f>1/1000*'[1]4412Imp'!AZ$193</f>
        <v>0</v>
      </c>
      <c r="BC27" s="24">
        <f>1/1000*'[1]4412Imp'!BA$193</f>
        <v>0</v>
      </c>
      <c r="BD27" s="321"/>
    </row>
    <row r="28" spans="2:56">
      <c r="B28" s="6" t="s">
        <v>78</v>
      </c>
      <c r="C28" s="20">
        <f>1/$A$1*'[1]4412Imp'!$B$207</f>
        <v>1.1943E-2</v>
      </c>
      <c r="D28" s="23">
        <f>1/$A$1*'[1]4412Imp'!$C$207</f>
        <v>1.3828E-2</v>
      </c>
      <c r="E28" s="23">
        <f>1/$A$1*'[1]4412Imp'!$D$207</f>
        <v>1.8510000000000002E-2</v>
      </c>
      <c r="F28" s="23">
        <f>1/$A$1*'[1]4412Imp'!$E$207</f>
        <v>2.4511000000000005E-2</v>
      </c>
      <c r="G28" s="23">
        <f>1/$A$1*'[1]4412Imp'!$F$207</f>
        <v>1.366914E-2</v>
      </c>
      <c r="H28" s="23">
        <f>1/$A$1*'[1]4412Imp'!$G$207</f>
        <v>1.7660000000000002E-2</v>
      </c>
      <c r="I28" s="23">
        <f>1/$A$1*'[1]4412Imp'!$H$207</f>
        <v>1.8186999999999998E-2</v>
      </c>
      <c r="J28" s="43">
        <f>1/$A$1*'[1]4412Imp'!$I$207</f>
        <v>1.2241000000000002E-2</v>
      </c>
      <c r="K28" s="23">
        <f>1/$A$1*'[1]4412Imp'!$J$207</f>
        <v>1.3266581818181819E-2</v>
      </c>
      <c r="L28" s="23">
        <f>1/$A$1*'[1]4412Imp'!$K$207</f>
        <v>1.5536050943396228E-2</v>
      </c>
      <c r="M28" s="23">
        <f>1/$A$1*'[1]4412Imp'!L$207</f>
        <v>1.9157260000000002E-2</v>
      </c>
      <c r="N28" s="23">
        <f>1/$A$1*'[1]4412Imp'!M$207</f>
        <v>2.0565100000000003E-2</v>
      </c>
      <c r="O28" s="23">
        <f>1/$A$1*'[1]4412Imp'!N$207</f>
        <v>1.54442E-2</v>
      </c>
      <c r="P28" s="23">
        <f>1/$A$1*'[1]4412Imp'!O$207</f>
        <v>1.5608420000000003E-2</v>
      </c>
      <c r="Q28" s="23">
        <f>1/$A$1*'[1]4412Imp'!P$207</f>
        <v>2.0065000000000003E-2</v>
      </c>
      <c r="R28" s="23">
        <f>1/$A$1*'[1]4412Imp'!Q$207</f>
        <v>2.2692000000000004E-2</v>
      </c>
      <c r="S28" s="23">
        <f>1/$A$1*'[1]4412Imp'!R$207</f>
        <v>2.4095280000000004E-2</v>
      </c>
      <c r="T28" s="23">
        <f>1/$A$1*'[1]4412Imp'!S$207</f>
        <v>1.5089980000000001E-2</v>
      </c>
      <c r="U28" s="23">
        <f>1/$A$1*'[1]4412Imp'!T$207</f>
        <v>1.0332840000000001E-2</v>
      </c>
      <c r="V28" s="23">
        <f>1/$A$1*'[1]4412Imp'!U$207</f>
        <v>1.0927560000000001E-2</v>
      </c>
      <c r="W28" s="23">
        <f>1/$A$1*'[1]4412Imp'!V$207</f>
        <v>0</v>
      </c>
      <c r="X28" s="23">
        <f>1/$A$1*'[1]4412Imp'!W$207</f>
        <v>0</v>
      </c>
      <c r="Y28" s="23">
        <f>1/$A$1*'[1]4412Imp'!X$207</f>
        <v>0</v>
      </c>
      <c r="Z28" s="23">
        <f>1/$A$1*'[1]4412Imp'!Y$207</f>
        <v>0</v>
      </c>
      <c r="AA28" s="23">
        <f>1/$A$1*'[1]4412Imp'!Z$207</f>
        <v>0</v>
      </c>
      <c r="AB28" s="43">
        <f>1/$A$1*'[1]4412Imp'!AA$207</f>
        <v>0</v>
      </c>
      <c r="AC28" s="5"/>
      <c r="AD28" s="20">
        <f>1/1000*'[1]4412Imp'!AB$207</f>
        <v>2.7011588644410001E-3</v>
      </c>
      <c r="AE28" s="23">
        <f>1/1000*'[1]4412Imp'!AC$207</f>
        <v>2.8335933179999997E-3</v>
      </c>
      <c r="AF28" s="23">
        <f>1/1000*'[1]4412Imp'!AD$207</f>
        <v>4.0849286447999997E-3</v>
      </c>
      <c r="AG28" s="23">
        <f>1/1000*'[1]4412Imp'!AE$207</f>
        <v>6.5457940016000003E-3</v>
      </c>
      <c r="AH28" s="23">
        <f>1/1000*'[1]4412Imp'!AF$207</f>
        <v>4.292574510000001E-3</v>
      </c>
      <c r="AI28" s="23">
        <f>1/1000*'[1]4412Imp'!AG$207</f>
        <v>6.0173422022999998E-3</v>
      </c>
      <c r="AJ28" s="23">
        <f>1/1000*'[1]4412Imp'!AH$207</f>
        <v>7.8422202020000005E-3</v>
      </c>
      <c r="AK28" s="23">
        <f>1/1000*'[1]4412Imp'!AI$207</f>
        <v>8.2255217200000001E-3</v>
      </c>
      <c r="AL28" s="23">
        <f>1/1000*'[1]4412Imp'!AJ$207</f>
        <v>7.7403115032000014E-3</v>
      </c>
      <c r="AM28" s="23">
        <f>1/1000*'[1]4412Imp'!AK$207</f>
        <v>8.3359399068000002E-3</v>
      </c>
      <c r="AN28" s="23">
        <f>1/1000*'[1]4412Imp'!AL$207</f>
        <v>8.367547957200001E-3</v>
      </c>
      <c r="AO28" s="23">
        <f>1/1000*'[1]4412Imp'!AM$207</f>
        <v>1.0768339392E-2</v>
      </c>
      <c r="AP28" s="23">
        <f>1/1000*'[1]4412Imp'!AN$207</f>
        <v>7.3352598176000001E-3</v>
      </c>
      <c r="AQ28" s="23">
        <f>1/1000*'[1]4412Imp'!AO$207</f>
        <v>7.3774865958000004E-3</v>
      </c>
      <c r="AR28" s="23">
        <f>1/1000*'[1]4412Imp'!AP$207</f>
        <v>1.0120257928E-2</v>
      </c>
      <c r="AS28" s="23">
        <f>1/1000*'[1]4412Imp'!AQ$207</f>
        <v>9.778705842499999E-3</v>
      </c>
      <c r="AT28" s="23">
        <f>1/1000*'[1]4412Imp'!AR$207</f>
        <v>9.8164518842E-3</v>
      </c>
      <c r="AU28" s="23">
        <f>1/1000*'[1]4412Imp'!AS$207</f>
        <v>6.7516158996000003E-3</v>
      </c>
      <c r="AV28" s="23">
        <f>1/1000*'[1]4412Imp'!AT$207</f>
        <v>5.7100617780000001E-3</v>
      </c>
      <c r="AW28" s="23">
        <f>1/1000*'[1]4412Imp'!AU$207</f>
        <v>5.5056271733333328E-3</v>
      </c>
      <c r="AX28" s="23">
        <f>1/1000*'[1]4412Imp'!AV$207</f>
        <v>0</v>
      </c>
      <c r="AY28" s="23">
        <f>1/1000*'[1]4412Imp'!AW$207</f>
        <v>0</v>
      </c>
      <c r="AZ28" s="23">
        <f>1/1000*'[1]4412Imp'!AX$207</f>
        <v>0</v>
      </c>
      <c r="BA28" s="23">
        <f>1/1000*'[1]4412Imp'!AY$207</f>
        <v>0</v>
      </c>
      <c r="BB28" s="23">
        <f>1/1000*'[1]4412Imp'!AZ$207</f>
        <v>0</v>
      </c>
      <c r="BC28" s="24">
        <f>1/1000*'[1]4412Imp'!BA$207</f>
        <v>0</v>
      </c>
      <c r="BD28" s="321"/>
    </row>
    <row r="29" spans="2:56">
      <c r="B29" s="6" t="s">
        <v>99</v>
      </c>
      <c r="C29" s="20">
        <f>1/$A$1*'[1]4412Imp'!$B$208</f>
        <v>4.8280000000000007E-3</v>
      </c>
      <c r="D29" s="23">
        <f>1/$A$1*'[1]4412Imp'!$C$208</f>
        <v>3.8627800000000006E-3</v>
      </c>
      <c r="E29" s="23">
        <f>1/$A$1*'[1]4412Imp'!$D$208</f>
        <v>3.0241000000000005E-3</v>
      </c>
      <c r="F29" s="23">
        <f>1/$A$1*'[1]4412Imp'!$E$208</f>
        <v>2.3913200000000002E-3</v>
      </c>
      <c r="G29" s="23">
        <f>1/$A$1*'[1]4412Imp'!$F$208</f>
        <v>5.0990000000000002E-3</v>
      </c>
      <c r="H29" s="23">
        <f>1/$A$1*'[1]4412Imp'!$G$208</f>
        <v>1.4833000000000001E-2</v>
      </c>
      <c r="I29" s="23">
        <f>1/$A$1*'[1]4412Imp'!$H$208</f>
        <v>1.8797187282051285E-2</v>
      </c>
      <c r="J29" s="43">
        <f>1/$A$1*'[1]4412Imp'!$I$208</f>
        <v>1.5191572859025037E-2</v>
      </c>
      <c r="K29" s="23">
        <f>1/$A$1*'[1]4412Imp'!$J$208</f>
        <v>1.3597169960474309E-2</v>
      </c>
      <c r="L29" s="23">
        <f>1/$A$1*'[1]4412Imp'!$K$208</f>
        <v>1.1142890236676599E-2</v>
      </c>
      <c r="M29" s="23">
        <f>1/$A$1*'[1]4412Imp'!L$208</f>
        <v>1.36823E-2</v>
      </c>
      <c r="N29" s="23">
        <f>1/$A$1*'[1]4412Imp'!M$208</f>
        <v>1.3784780000000002E-2</v>
      </c>
      <c r="O29" s="23">
        <f>1/$A$1*'[1]4412Imp'!N$208</f>
        <v>7.9609800000000012E-3</v>
      </c>
      <c r="P29" s="23">
        <f>1/$A$1*'[1]4412Imp'!O$208</f>
        <v>6.8626400000000006E-3</v>
      </c>
      <c r="Q29" s="23">
        <f>1/$A$1*'[1]4412Imp'!P$208</f>
        <v>8.9919000000000006E-3</v>
      </c>
      <c r="R29" s="23">
        <f>1/$A$1*'[1]4412Imp'!Q$208</f>
        <v>1.2112940000000003E-2</v>
      </c>
      <c r="S29" s="23">
        <f>1/$A$1*'[1]4412Imp'!R$208</f>
        <v>1.2836420000000003E-2</v>
      </c>
      <c r="T29" s="23">
        <f>1/$A$1*'[1]4412Imp'!S$208</f>
        <v>1.3296820000000003E-2</v>
      </c>
      <c r="U29" s="23">
        <f>1/$A$1*'[1]4412Imp'!T$208</f>
        <v>9.3855600000000011E-3</v>
      </c>
      <c r="V29" s="23">
        <f>1/$A$1*'[1]4412Imp'!U$208</f>
        <v>1.1034560000000001E-2</v>
      </c>
      <c r="W29" s="23">
        <f>1/$A$1*'[1]4412Imp'!V$208</f>
        <v>0</v>
      </c>
      <c r="X29" s="23">
        <f>1/$A$1*'[1]4412Imp'!W$208</f>
        <v>0</v>
      </c>
      <c r="Y29" s="23">
        <f>1/$A$1*'[1]4412Imp'!X$208</f>
        <v>0</v>
      </c>
      <c r="Z29" s="23">
        <f>1/$A$1*'[1]4412Imp'!Y$208</f>
        <v>0</v>
      </c>
      <c r="AA29" s="23">
        <f>1/$A$1*'[1]4412Imp'!Z$208</f>
        <v>0</v>
      </c>
      <c r="AB29" s="43">
        <f>1/$A$1*'[1]4412Imp'!AA$208</f>
        <v>0</v>
      </c>
      <c r="AC29" s="5"/>
      <c r="AD29" s="20">
        <f>1/1000*'[1]4412Imp'!AB$208</f>
        <v>2.22973108782E-3</v>
      </c>
      <c r="AE29" s="23">
        <f>1/1000*'[1]4412Imp'!AC$208</f>
        <v>2.0347691672E-3</v>
      </c>
      <c r="AF29" s="23">
        <f>1/1000*'[1]4412Imp'!AD$208</f>
        <v>2.0360432256E-3</v>
      </c>
      <c r="AG29" s="23">
        <f>1/1000*'[1]4412Imp'!AE$208</f>
        <v>2.190840288E-3</v>
      </c>
      <c r="AH29" s="23">
        <f>1/1000*'[1]4412Imp'!AF$208</f>
        <v>3.2088390740000004E-3</v>
      </c>
      <c r="AI29" s="23">
        <f>1/1000*'[1]4412Imp'!AG$208</f>
        <v>8.1569192562000008E-3</v>
      </c>
      <c r="AJ29" s="23">
        <f>1/1000*'[1]4412Imp'!AH$208</f>
        <v>1.1813498428800001E-2</v>
      </c>
      <c r="AK29" s="23">
        <f>1/1000*'[1]4412Imp'!AI$208</f>
        <v>1.258077885E-2</v>
      </c>
      <c r="AL29" s="23">
        <f>1/1000*'[1]4412Imp'!AJ$208</f>
        <v>8.9575970612000011E-3</v>
      </c>
      <c r="AM29" s="23">
        <f>1/1000*'[1]4412Imp'!AK$208</f>
        <v>6.7827854731999995E-3</v>
      </c>
      <c r="AN29" s="23">
        <f>1/1000*'[1]4412Imp'!AL$208</f>
        <v>6.6494924595000005E-3</v>
      </c>
      <c r="AO29" s="23">
        <f>1/1000*'[1]4412Imp'!AM$208</f>
        <v>8.5129959360000004E-3</v>
      </c>
      <c r="AP29" s="23">
        <f>1/1000*'[1]4412Imp'!AN$208</f>
        <v>4.4507334959999999E-3</v>
      </c>
      <c r="AQ29" s="23">
        <f>1/1000*'[1]4412Imp'!AO$208</f>
        <v>3.5591818305000002E-3</v>
      </c>
      <c r="AR29" s="23">
        <f>1/1000*'[1]4412Imp'!AP$208</f>
        <v>5.0909103089999998E-3</v>
      </c>
      <c r="AS29" s="23">
        <f>1/1000*'[1]4412Imp'!AQ$208</f>
        <v>5.9766912134999999E-3</v>
      </c>
      <c r="AT29" s="23">
        <f>1/1000*'[1]4412Imp'!AR$208</f>
        <v>6.7856844149999998E-3</v>
      </c>
      <c r="AU29" s="23">
        <f>1/1000*'[1]4412Imp'!AS$208</f>
        <v>6.1770086807000002E-3</v>
      </c>
      <c r="AV29" s="23">
        <f>1/1000*'[1]4412Imp'!AT$208</f>
        <v>6.3332506769999998E-3</v>
      </c>
      <c r="AW29" s="23">
        <f>1/1000*'[1]4412Imp'!AU$208</f>
        <v>6.3625338649999997E-3</v>
      </c>
      <c r="AX29" s="23">
        <f>1/1000*'[1]4412Imp'!AV$208</f>
        <v>0</v>
      </c>
      <c r="AY29" s="23">
        <f>1/1000*'[1]4412Imp'!AW$208</f>
        <v>0</v>
      </c>
      <c r="AZ29" s="23">
        <f>1/1000*'[1]4412Imp'!AX$208</f>
        <v>0</v>
      </c>
      <c r="BA29" s="23">
        <f>1/1000*'[1]4412Imp'!AY$208</f>
        <v>0</v>
      </c>
      <c r="BB29" s="23">
        <f>1/1000*'[1]4412Imp'!AZ$208</f>
        <v>0</v>
      </c>
      <c r="BC29" s="24">
        <f>1/1000*'[1]4412Imp'!BA$208</f>
        <v>0</v>
      </c>
      <c r="BD29" s="321"/>
    </row>
    <row r="30" spans="2:56">
      <c r="B30" s="6" t="s">
        <v>43</v>
      </c>
      <c r="C30" s="20">
        <f>1/$A$1*'[1]4412Imp'!$B$212</f>
        <v>1.8414699999999999E-2</v>
      </c>
      <c r="D30" s="23">
        <f>1/$A$1*'[1]4412Imp'!$C$212</f>
        <v>1.6950000000000003E-2</v>
      </c>
      <c r="E30" s="23">
        <f>1/$A$1*'[1]4412Imp'!$D$212</f>
        <v>1.6814519999999999E-2</v>
      </c>
      <c r="F30" s="23">
        <f>1/$A$1*'[1]4412Imp'!$E$212</f>
        <v>1.4150000000000003E-2</v>
      </c>
      <c r="G30" s="23">
        <f>1/$A$1*'[1]4412Imp'!$F$212</f>
        <v>1.4472860000000001E-2</v>
      </c>
      <c r="H30" s="23">
        <f>1/$A$1*'[1]4412Imp'!$G$212</f>
        <v>1.1235850000000002E-2</v>
      </c>
      <c r="I30" s="23">
        <f>1/$A$1*'[1]4412Imp'!$H$212</f>
        <v>1.6848993333333333E-2</v>
      </c>
      <c r="J30" s="43">
        <f>1/$A$1*'[1]4412Imp'!$I$212</f>
        <v>1.3001E-2</v>
      </c>
      <c r="K30" s="23">
        <f>1/$A$1*'[1]4412Imp'!$J$212</f>
        <v>1.4070295918367347E-2</v>
      </c>
      <c r="L30" s="23">
        <f>1/$A$1*'[1]4412Imp'!$K$212</f>
        <v>1.3894630476190479E-2</v>
      </c>
      <c r="M30" s="23">
        <f>1/$A$1*'[1]4412Imp'!L$212</f>
        <v>1.8713259999999999E-2</v>
      </c>
      <c r="N30" s="23">
        <f>1/$A$1*'[1]4412Imp'!M$212</f>
        <v>1.4243540000000004E-2</v>
      </c>
      <c r="O30" s="23">
        <f>1/$A$1*'[1]4412Imp'!N$212</f>
        <v>1.109772E-2</v>
      </c>
      <c r="P30" s="23">
        <f>1/$A$1*'[1]4412Imp'!O$212</f>
        <v>2.1955700000000005E-2</v>
      </c>
      <c r="Q30" s="23">
        <f>1/$A$1*'[1]4412Imp'!P$212</f>
        <v>1.7238640000000003E-2</v>
      </c>
      <c r="R30" s="23">
        <f>1/$A$1*'[1]4412Imp'!Q$212</f>
        <v>1.0537660000000003E-2</v>
      </c>
      <c r="S30" s="23">
        <f>1/$A$1*'[1]4412Imp'!R$212</f>
        <v>1.2361060000000002E-2</v>
      </c>
      <c r="T30" s="23">
        <f>1/$A$1*'[1]4412Imp'!S$212</f>
        <v>1.3087960000000003E-2</v>
      </c>
      <c r="U30" s="23">
        <f>1/$A$1*'[1]4412Imp'!T$212</f>
        <v>2.7782419999999999E-2</v>
      </c>
      <c r="V30" s="23">
        <f>1/$A$1*'[1]4412Imp'!U$212</f>
        <v>2.1476560000000006E-2</v>
      </c>
      <c r="W30" s="23">
        <f>1/$A$1*'[1]4412Imp'!V$212</f>
        <v>0</v>
      </c>
      <c r="X30" s="23">
        <f>1/$A$1*'[1]4412Imp'!W$212</f>
        <v>0</v>
      </c>
      <c r="Y30" s="23">
        <f>1/$A$1*'[1]4412Imp'!X$212</f>
        <v>0</v>
      </c>
      <c r="Z30" s="23">
        <f>1/$A$1*'[1]4412Imp'!Y$212</f>
        <v>0</v>
      </c>
      <c r="AA30" s="23">
        <f>1/$A$1*'[1]4412Imp'!Z$212</f>
        <v>0</v>
      </c>
      <c r="AB30" s="43">
        <f>1/$A$1*'[1]4412Imp'!AA$212</f>
        <v>0</v>
      </c>
      <c r="AC30" s="5"/>
      <c r="AD30" s="20">
        <f>1/1000*'[1]4412Imp'!AB$212</f>
        <v>8.161789823691E-3</v>
      </c>
      <c r="AE30" s="23">
        <f>1/1000*'[1]4412Imp'!AC$212</f>
        <v>7.1611289356000004E-3</v>
      </c>
      <c r="AF30" s="23">
        <f>1/1000*'[1]4412Imp'!AD$212</f>
        <v>7.8439136975999996E-3</v>
      </c>
      <c r="AG30" s="23">
        <f>1/1000*'[1]4412Imp'!AE$212</f>
        <v>7.7587661872000014E-3</v>
      </c>
      <c r="AH30" s="23">
        <f>1/1000*'[1]4412Imp'!AF$212</f>
        <v>8.7661140798000019E-3</v>
      </c>
      <c r="AI30" s="23">
        <f>1/1000*'[1]4412Imp'!AG$212</f>
        <v>6.9421066143000006E-3</v>
      </c>
      <c r="AJ30" s="23">
        <f>1/1000*'[1]4412Imp'!AH$212</f>
        <v>1.0334509610400002E-2</v>
      </c>
      <c r="AK30" s="23">
        <f>1/1000*'[1]4412Imp'!AI$212</f>
        <v>1.0835726682E-2</v>
      </c>
      <c r="AL30" s="23">
        <f>1/1000*'[1]4412Imp'!AJ$212</f>
        <v>1.0158512615200002E-2</v>
      </c>
      <c r="AM30" s="23">
        <f>1/1000*'[1]4412Imp'!AK$212</f>
        <v>7.6932830171999997E-3</v>
      </c>
      <c r="AN30" s="23">
        <f>1/1000*'[1]4412Imp'!AL$212</f>
        <v>9.1333597734000009E-3</v>
      </c>
      <c r="AO30" s="23">
        <f>1/1000*'[1]4412Imp'!AM$212</f>
        <v>9.43009704E-3</v>
      </c>
      <c r="AP30" s="23">
        <f>1/1000*'[1]4412Imp'!AN$212</f>
        <v>6.7766634671999997E-3</v>
      </c>
      <c r="AQ30" s="23">
        <f>1/1000*'[1]4412Imp'!AO$212</f>
        <v>1.29647833743E-2</v>
      </c>
      <c r="AR30" s="23">
        <f>1/1000*'[1]4412Imp'!AP$212</f>
        <v>1.1361783690000002E-2</v>
      </c>
      <c r="AS30" s="23">
        <f>1/1000*'[1]4412Imp'!AQ$212</f>
        <v>6.0903495029999994E-3</v>
      </c>
      <c r="AT30" s="23">
        <f>1/1000*'[1]4412Imp'!AR$212</f>
        <v>8.2634922152999991E-3</v>
      </c>
      <c r="AU30" s="23">
        <f>1/1000*'[1]4412Imp'!AS$212</f>
        <v>8.3231901467000005E-3</v>
      </c>
      <c r="AV30" s="23">
        <f>1/1000*'[1]4412Imp'!AT$212</f>
        <v>2.2065860688E-2</v>
      </c>
      <c r="AW30" s="23">
        <f>1/1000*'[1]4412Imp'!AU$212</f>
        <v>1.7149122543749999E-2</v>
      </c>
      <c r="AX30" s="23">
        <f>1/1000*'[1]4412Imp'!AV$212</f>
        <v>0</v>
      </c>
      <c r="AY30" s="23">
        <f>1/1000*'[1]4412Imp'!AW$212</f>
        <v>0</v>
      </c>
      <c r="AZ30" s="23">
        <f>1/1000*'[1]4412Imp'!AX$212</f>
        <v>0</v>
      </c>
      <c r="BA30" s="23">
        <f>1/1000*'[1]4412Imp'!AY$212</f>
        <v>0</v>
      </c>
      <c r="BB30" s="23">
        <f>1/1000*'[1]4412Imp'!AZ$212</f>
        <v>0</v>
      </c>
      <c r="BC30" s="24">
        <f>1/1000*'[1]4412Imp'!BA$212</f>
        <v>0</v>
      </c>
      <c r="BD30" s="321"/>
    </row>
    <row r="31" spans="2:56">
      <c r="B31" s="6" t="s">
        <v>17</v>
      </c>
      <c r="C31" s="185">
        <f t="shared" ref="C31:AB31" si="14">SUM(C22:C22)-SUM(C23:C30)</f>
        <v>3.4674925999999995E-2</v>
      </c>
      <c r="D31" s="32">
        <f t="shared" si="14"/>
        <v>4.6546509999999985E-2</v>
      </c>
      <c r="E31" s="32">
        <f t="shared" si="14"/>
        <v>5.8122550000000023E-2</v>
      </c>
      <c r="F31" s="32">
        <f t="shared" si="14"/>
        <v>5.345681999999996E-2</v>
      </c>
      <c r="G31" s="32">
        <f t="shared" si="14"/>
        <v>5.3335240000000089E-2</v>
      </c>
      <c r="H31" s="32">
        <f t="shared" si="14"/>
        <v>5.2356455000000024E-2</v>
      </c>
      <c r="I31" s="32">
        <f t="shared" si="14"/>
        <v>4.528157935969862E-2</v>
      </c>
      <c r="J31" s="46">
        <f t="shared" si="14"/>
        <v>3.5975971014492736E-2</v>
      </c>
      <c r="K31" s="32">
        <f t="shared" si="14"/>
        <v>3.7346992242334232E-2</v>
      </c>
      <c r="L31" s="32">
        <f t="shared" si="14"/>
        <v>3.2221346427672951E-2</v>
      </c>
      <c r="M31" s="32">
        <f t="shared" si="14"/>
        <v>4.9431799999999998E-2</v>
      </c>
      <c r="N31" s="32">
        <f t="shared" si="14"/>
        <v>4.4230700000000039E-2</v>
      </c>
      <c r="O31" s="32">
        <f t="shared" si="14"/>
        <v>4.0489760000000014E-2</v>
      </c>
      <c r="P31" s="32">
        <f t="shared" si="14"/>
        <v>4.7346099999999947E-2</v>
      </c>
      <c r="Q31" s="32">
        <f t="shared" si="14"/>
        <v>4.9743519999999986E-2</v>
      </c>
      <c r="R31" s="32">
        <f t="shared" si="14"/>
        <v>4.3895719999999999E-2</v>
      </c>
      <c r="S31" s="32">
        <f t="shared" si="14"/>
        <v>5.0592940000000031E-2</v>
      </c>
      <c r="T31" s="32">
        <f t="shared" si="14"/>
        <v>7.3321120000000017E-2</v>
      </c>
      <c r="U31" s="32">
        <f t="shared" si="14"/>
        <v>6.4151200000000047E-2</v>
      </c>
      <c r="V31" s="32">
        <f t="shared" si="14"/>
        <v>4.5387961818181818E-2</v>
      </c>
      <c r="W31" s="32">
        <f t="shared" si="14"/>
        <v>0</v>
      </c>
      <c r="X31" s="32">
        <f t="shared" si="14"/>
        <v>0</v>
      </c>
      <c r="Y31" s="32">
        <f t="shared" si="14"/>
        <v>0</v>
      </c>
      <c r="Z31" s="32">
        <f t="shared" si="14"/>
        <v>0</v>
      </c>
      <c r="AA31" s="32">
        <f t="shared" si="14"/>
        <v>0</v>
      </c>
      <c r="AB31" s="46">
        <f t="shared" si="14"/>
        <v>0</v>
      </c>
      <c r="AC31" s="5"/>
      <c r="AD31" s="169">
        <f t="shared" ref="AD31:BC31" si="15">SUM(AD22:AD22)-SUM(AD23:AD30)</f>
        <v>1.3442496352476019E-2</v>
      </c>
      <c r="AE31" s="61">
        <f t="shared" si="15"/>
        <v>1.7609566627200049E-2</v>
      </c>
      <c r="AF31" s="61">
        <f t="shared" si="15"/>
        <v>2.3050152686399997E-2</v>
      </c>
      <c r="AG31" s="61">
        <f t="shared" si="15"/>
        <v>2.6207648387200008E-2</v>
      </c>
      <c r="AH31" s="61">
        <f t="shared" si="15"/>
        <v>2.9742442608200026E-2</v>
      </c>
      <c r="AI31" s="61">
        <f t="shared" si="15"/>
        <v>2.7594643104600025E-2</v>
      </c>
      <c r="AJ31" s="61">
        <f t="shared" si="15"/>
        <v>2.6728985536399963E-2</v>
      </c>
      <c r="AK31" s="61">
        <f t="shared" si="15"/>
        <v>3.2964148601999949E-2</v>
      </c>
      <c r="AL31" s="61">
        <f t="shared" si="15"/>
        <v>3.1487145260800015E-2</v>
      </c>
      <c r="AM31" s="61">
        <f t="shared" si="15"/>
        <v>2.3734328266000027E-2</v>
      </c>
      <c r="AN31" s="61">
        <f t="shared" si="15"/>
        <v>2.8477071371699983E-2</v>
      </c>
      <c r="AO31" s="61">
        <f t="shared" si="15"/>
        <v>3.6614593103999976E-2</v>
      </c>
      <c r="AP31" s="61">
        <f t="shared" si="15"/>
        <v>2.9427576974399974E-2</v>
      </c>
      <c r="AQ31" s="61">
        <f t="shared" si="15"/>
        <v>3.4154731762799997E-2</v>
      </c>
      <c r="AR31" s="61">
        <f t="shared" si="15"/>
        <v>3.6630978929500013E-2</v>
      </c>
      <c r="AS31" s="61">
        <f t="shared" si="15"/>
        <v>3.052830301499998E-2</v>
      </c>
      <c r="AT31" s="61">
        <f t="shared" si="15"/>
        <v>3.4341098746800025E-2</v>
      </c>
      <c r="AU31" s="61">
        <f t="shared" si="15"/>
        <v>4.1638036368499998E-2</v>
      </c>
      <c r="AV31" s="61">
        <f t="shared" si="15"/>
        <v>4.8149438497999977E-2</v>
      </c>
      <c r="AW31" s="61">
        <f t="shared" si="15"/>
        <v>3.2583077008333336E-2</v>
      </c>
      <c r="AX31" s="61">
        <f t="shared" si="15"/>
        <v>0</v>
      </c>
      <c r="AY31" s="61">
        <f t="shared" si="15"/>
        <v>0</v>
      </c>
      <c r="AZ31" s="61">
        <f t="shared" si="15"/>
        <v>0</v>
      </c>
      <c r="BA31" s="61">
        <f t="shared" si="15"/>
        <v>0</v>
      </c>
      <c r="BB31" s="61">
        <f t="shared" si="15"/>
        <v>0</v>
      </c>
      <c r="BC31" s="171">
        <f t="shared" si="15"/>
        <v>0</v>
      </c>
      <c r="BD31" s="321"/>
    </row>
    <row r="32" spans="2:56" ht="17.149999999999999" customHeight="1">
      <c r="B32" s="92" t="s">
        <v>73</v>
      </c>
      <c r="C32" s="132">
        <f>1/$A$1*'[1]4412Imp'!$B$194</f>
        <v>9.241400000000001E-2</v>
      </c>
      <c r="D32" s="109">
        <f>1/$A$1*'[1]4412Imp'!$C$194</f>
        <v>9.4168000000000016E-2</v>
      </c>
      <c r="E32" s="109">
        <f>1/$A$1*'[1]4412Imp'!$D$194</f>
        <v>0.11293500000000001</v>
      </c>
      <c r="F32" s="109">
        <f>1/$A$1*'[1]4412Imp'!$E$194</f>
        <v>0.109334</v>
      </c>
      <c r="G32" s="109">
        <f>1/$A$1*'[1]4412Imp'!$F$194</f>
        <v>0.10839</v>
      </c>
      <c r="H32" s="109">
        <f>1/$A$1*'[1]4412Imp'!$G$194</f>
        <v>0.11027300000000002</v>
      </c>
      <c r="I32" s="109">
        <f>1/$A$1*'[1]4412Imp'!$H$194</f>
        <v>0.119008</v>
      </c>
      <c r="J32" s="95">
        <f>1/$A$1*'[1]4412Imp'!$I$194</f>
        <v>9.3869620000000015E-2</v>
      </c>
      <c r="K32" s="109">
        <f>1/$A$1*'[1]4412Imp'!$J$194</f>
        <v>8.9783000000000016E-2</v>
      </c>
      <c r="L32" s="109">
        <f>1/$A$1*'[1]4412Imp'!$K$194</f>
        <v>7.5654000000000013E-2</v>
      </c>
      <c r="M32" s="109">
        <f>1/$A$1*'[1]4412Imp'!L$194</f>
        <v>9.3956999999999999E-2</v>
      </c>
      <c r="N32" s="109">
        <f>1/$A$1*'[1]4412Imp'!M$194</f>
        <v>8.3382000000000012E-2</v>
      </c>
      <c r="O32" s="109">
        <f>1/$A$1*'[1]4412Imp'!N$194</f>
        <v>7.9544000000000017E-2</v>
      </c>
      <c r="P32" s="109">
        <f>1/$A$1*'[1]4412Imp'!O$194</f>
        <v>7.5421000000000016E-2</v>
      </c>
      <c r="Q32" s="109">
        <f>1/$A$1*'[1]4412Imp'!P$194</f>
        <v>7.6170000000000002E-2</v>
      </c>
      <c r="R32" s="109">
        <f>1/$A$1*'[1]4412Imp'!Q$194</f>
        <v>9.5410000000000009E-2</v>
      </c>
      <c r="S32" s="109">
        <f>1/$A$1*'[1]4412Imp'!R$194</f>
        <v>0.105411</v>
      </c>
      <c r="T32" s="109">
        <f>1/$A$1*'[1]4412Imp'!S$194</f>
        <v>9.9938000000000013E-2</v>
      </c>
      <c r="U32" s="109">
        <f>1/$A$1*'[1]4412Imp'!T$194</f>
        <v>0.10164400000000001</v>
      </c>
      <c r="V32" s="109">
        <f>1/$A$1*'[1]4412Imp'!U$194</f>
        <v>9.2299000000000006E-2</v>
      </c>
      <c r="W32" s="109">
        <f>1/$A$1*'[1]4412Imp'!V$194</f>
        <v>0</v>
      </c>
      <c r="X32" s="109">
        <f>1/$A$1*'[1]4412Imp'!W$194</f>
        <v>0</v>
      </c>
      <c r="Y32" s="109">
        <f>1/$A$1*'[1]4412Imp'!X$194</f>
        <v>0</v>
      </c>
      <c r="Z32" s="109">
        <f>1/$A$1*'[1]4412Imp'!Y$194</f>
        <v>0</v>
      </c>
      <c r="AA32" s="109">
        <f>1/$A$1*'[1]4412Imp'!Z$194</f>
        <v>0</v>
      </c>
      <c r="AB32" s="95">
        <f>1/$A$1*'[1]4412Imp'!AA$194</f>
        <v>0</v>
      </c>
      <c r="AC32" s="5"/>
      <c r="AD32" s="132">
        <f>1/1000*'[1]4412Imp'!AB$194</f>
        <v>2.8371743634408E-2</v>
      </c>
      <c r="AE32" s="109">
        <f>1/1000*'[1]4412Imp'!AC$194</f>
        <v>2.8757429407999996E-2</v>
      </c>
      <c r="AF32" s="109">
        <f>1/1000*'[1]4412Imp'!AD$194</f>
        <v>3.41760964704E-2</v>
      </c>
      <c r="AG32" s="109">
        <f>1/1000*'[1]4412Imp'!AE$194</f>
        <v>3.5704487537600006E-2</v>
      </c>
      <c r="AH32" s="109">
        <f>1/1000*'[1]4412Imp'!AF$194</f>
        <v>3.9168283931000004E-2</v>
      </c>
      <c r="AI32" s="109">
        <f>1/1000*'[1]4412Imp'!AG$194</f>
        <v>4.5327111429600005E-2</v>
      </c>
      <c r="AJ32" s="109">
        <f>1/1000*'[1]4412Imp'!AH$194</f>
        <v>4.8345085003200006E-2</v>
      </c>
      <c r="AK32" s="109">
        <f>1/1000*'[1]4412Imp'!AI$194</f>
        <v>5.5644165250500005E-2</v>
      </c>
      <c r="AL32" s="109">
        <f>1/1000*'[1]4412Imp'!AJ$194</f>
        <v>5.8873592753200012E-2</v>
      </c>
      <c r="AM32" s="109">
        <f>1/1000*'[1]4412Imp'!AK$194</f>
        <v>3.2182754608399998E-2</v>
      </c>
      <c r="AN32" s="109">
        <f>1/1000*'[1]4412Imp'!AL$194</f>
        <v>3.8008373142599999E-2</v>
      </c>
      <c r="AO32" s="109">
        <f>1/1000*'[1]4412Imp'!AM$194</f>
        <v>5.0570384208000002E-2</v>
      </c>
      <c r="AP32" s="109">
        <f>1/1000*'[1]4412Imp'!AN$194</f>
        <v>4.3393020211199999E-2</v>
      </c>
      <c r="AQ32" s="109">
        <f>1/1000*'[1]4412Imp'!AO$194</f>
        <v>4.3668768687300005E-2</v>
      </c>
      <c r="AR32" s="109">
        <f>1/1000*'[1]4412Imp'!AP$194</f>
        <v>4.6909722921999998E-2</v>
      </c>
      <c r="AS32" s="109">
        <f>1/1000*'[1]4412Imp'!AQ$194</f>
        <v>4.36542327795E-2</v>
      </c>
      <c r="AT32" s="109">
        <f>1/1000*'[1]4412Imp'!AR$194</f>
        <v>3.9472014151600003E-2</v>
      </c>
      <c r="AU32" s="109">
        <f>1/1000*'[1]4412Imp'!AS$194</f>
        <v>4.4489590087799999E-2</v>
      </c>
      <c r="AV32" s="109">
        <f>1/1000*'[1]4412Imp'!AT$194</f>
        <v>5.2411369886000002E-2</v>
      </c>
      <c r="AW32" s="109">
        <f>1/1000*'[1]4412Imp'!AU$194</f>
        <v>4.0604085491666664E-2</v>
      </c>
      <c r="AX32" s="109">
        <f>1/1000*'[1]4412Imp'!AV$194</f>
        <v>0</v>
      </c>
      <c r="AY32" s="109">
        <f>1/1000*'[1]4412Imp'!AW$194</f>
        <v>0</v>
      </c>
      <c r="AZ32" s="109">
        <f>1/1000*'[1]4412Imp'!AX$194</f>
        <v>0</v>
      </c>
      <c r="BA32" s="109">
        <f>1/1000*'[1]4412Imp'!AY$194</f>
        <v>0</v>
      </c>
      <c r="BB32" s="109">
        <f>1/1000*'[1]4412Imp'!AZ$194</f>
        <v>0</v>
      </c>
      <c r="BC32" s="133">
        <f>1/1000*'[1]4412Imp'!BA$194</f>
        <v>0</v>
      </c>
      <c r="BD32" s="321"/>
    </row>
    <row r="33" spans="2:56" ht="17.149999999999999" customHeight="1">
      <c r="B33" s="83" t="s">
        <v>127</v>
      </c>
      <c r="C33" s="57">
        <f>1/$A$1*'[1]4412Imp'!$B$273</f>
        <v>1.6706000000000002E-2</v>
      </c>
      <c r="D33" s="58">
        <f>1/$A$1*'[1]4412Imp'!$C$273</f>
        <v>1.942E-2</v>
      </c>
      <c r="E33" s="58">
        <f>1/$A$1*'[1]4412Imp'!$D$273</f>
        <v>1.6588800000000001E-2</v>
      </c>
      <c r="F33" s="58">
        <f>1/$A$1*'[1]4412Imp'!$E$273</f>
        <v>1.4776659999999999E-2</v>
      </c>
      <c r="G33" s="58">
        <f>1/$A$1*'[1]4412Imp'!$F$273</f>
        <v>2.0786000000000002E-2</v>
      </c>
      <c r="H33" s="58">
        <f>1/$A$1*'[1]4412Imp'!$G$273</f>
        <v>2.8613000000000006E-2</v>
      </c>
      <c r="I33" s="58">
        <f>1/$A$1*'[1]4412Imp'!$H$273</f>
        <v>2.6029799999999999E-2</v>
      </c>
      <c r="J33" s="59">
        <f>1/$A$1*'[1]4412Imp'!$I$273</f>
        <v>2.6718000000000002E-2</v>
      </c>
      <c r="K33" s="58">
        <f>1/$A$1*'[1]4412Imp'!$J$273</f>
        <v>1.9007000000000003E-2</v>
      </c>
      <c r="L33" s="58">
        <f>1/$A$1*'[1]4412Imp'!$K$273</f>
        <v>1.2685999999999999E-2</v>
      </c>
      <c r="M33" s="58">
        <f>1/$A$1*'[1]4412Imp'!L$273</f>
        <v>1.8289999999999997E-2</v>
      </c>
      <c r="N33" s="58">
        <f>1/$A$1*'[1]4412Imp'!M$273</f>
        <v>1.7981E-2</v>
      </c>
      <c r="O33" s="58">
        <f>1/$A$1*'[1]4412Imp'!N$273</f>
        <v>1.4207000000000001E-2</v>
      </c>
      <c r="P33" s="58">
        <f>1/$A$1*'[1]4412Imp'!O$273</f>
        <v>1.2867E-2</v>
      </c>
      <c r="Q33" s="58">
        <f>1/$A$1*'[1]4412Imp'!P$273</f>
        <v>1.481E-2</v>
      </c>
      <c r="R33" s="58">
        <f>1/$A$1*'[1]4412Imp'!Q$273</f>
        <v>1.4316000000000001E-2</v>
      </c>
      <c r="S33" s="58">
        <f>1/$A$1*'[1]4412Imp'!R$273</f>
        <v>1.6310000000000002E-2</v>
      </c>
      <c r="T33" s="58">
        <f>1/$A$1*'[1]4412Imp'!S$273</f>
        <v>1.8346000000000001E-2</v>
      </c>
      <c r="U33" s="58">
        <f>1/$A$1*'[1]4412Imp'!T$273</f>
        <v>1.8695000000000003E-2</v>
      </c>
      <c r="V33" s="58">
        <f>1/$A$1*'[1]4412Imp'!U$273</f>
        <v>1.746E-2</v>
      </c>
      <c r="W33" s="58">
        <f>1/$A$1*'[1]4412Imp'!V$273</f>
        <v>0</v>
      </c>
      <c r="X33" s="58">
        <f>1/$A$1*'[1]4412Imp'!W$273</f>
        <v>0</v>
      </c>
      <c r="Y33" s="58">
        <f>1/$A$1*'[1]4412Imp'!X$273</f>
        <v>0</v>
      </c>
      <c r="Z33" s="58">
        <f>1/$A$1*'[1]4412Imp'!Y$273</f>
        <v>0</v>
      </c>
      <c r="AA33" s="58">
        <f>1/$A$1*'[1]4412Imp'!Z$273</f>
        <v>0</v>
      </c>
      <c r="AB33" s="59">
        <f>1/$A$1*'[1]4412Imp'!AA$273</f>
        <v>0</v>
      </c>
      <c r="AC33" s="17"/>
      <c r="AD33" s="57">
        <f>1/1000*'[1]4412Imp'!AB$273</f>
        <v>5.742365147775999E-3</v>
      </c>
      <c r="AE33" s="58">
        <f>1/1000*'[1]4412Imp'!AC$273</f>
        <v>6.7878295671999992E-3</v>
      </c>
      <c r="AF33" s="58">
        <f>1/1000*'[1]4412Imp'!AD$273</f>
        <v>5.8530312623999992E-3</v>
      </c>
      <c r="AG33" s="58">
        <f>1/1000*'[1]4412Imp'!AE$273</f>
        <v>5.1558872400000004E-3</v>
      </c>
      <c r="AH33" s="58">
        <f>1/1000*'[1]4412Imp'!AF$273</f>
        <v>9.0328261422000008E-3</v>
      </c>
      <c r="AI33" s="58">
        <f>1/1000*'[1]4412Imp'!AG$273</f>
        <v>1.1724929630700001E-2</v>
      </c>
      <c r="AJ33" s="58">
        <f>1/1000*'[1]4412Imp'!AH$273</f>
        <v>1.07916195796E-2</v>
      </c>
      <c r="AK33" s="58">
        <f>1/1000*'[1]4412Imp'!AI$273</f>
        <v>1.3990667020000002E-2</v>
      </c>
      <c r="AL33" s="58">
        <f>1/1000*'[1]4412Imp'!AJ$273</f>
        <v>1.2082013088800003E-2</v>
      </c>
      <c r="AM33" s="58">
        <f>1/1000*'[1]4412Imp'!AK$273</f>
        <v>5.6317672224000005E-3</v>
      </c>
      <c r="AN33" s="58">
        <f>1/1000*'[1]4412Imp'!AL$273</f>
        <v>6.3075838238999997E-3</v>
      </c>
      <c r="AO33" s="58">
        <f>1/1000*'[1]4412Imp'!AM$273</f>
        <v>9.1182792959999988E-3</v>
      </c>
      <c r="AP33" s="58">
        <f>1/1000*'[1]4412Imp'!AN$273</f>
        <v>6.7191057120000001E-3</v>
      </c>
      <c r="AQ33" s="58">
        <f>1/1000*'[1]4412Imp'!AO$273</f>
        <v>6.803010300300001E-3</v>
      </c>
      <c r="AR33" s="58">
        <f>1/1000*'[1]4412Imp'!AP$273</f>
        <v>7.8928151180000013E-3</v>
      </c>
      <c r="AS33" s="58">
        <f>1/1000*'[1]4412Imp'!AQ$273</f>
        <v>5.9260236770000002E-3</v>
      </c>
      <c r="AT33" s="58">
        <f>1/1000*'[1]4412Imp'!AR$273</f>
        <v>6.0297414496999994E-3</v>
      </c>
      <c r="AU33" s="58">
        <f>1/1000*'[1]4412Imp'!AS$273</f>
        <v>7.8506705277000006E-3</v>
      </c>
      <c r="AV33" s="58">
        <f>1/1000*'[1]4412Imp'!AT$273</f>
        <v>9.0864545650000007E-3</v>
      </c>
      <c r="AW33" s="58">
        <f>1/1000*'[1]4412Imp'!AU$273</f>
        <v>7.0995734866666676E-3</v>
      </c>
      <c r="AX33" s="58">
        <f>1/1000*'[1]4412Imp'!AV$273</f>
        <v>0</v>
      </c>
      <c r="AY33" s="58">
        <f>1/1000*'[1]4412Imp'!AW$273</f>
        <v>0</v>
      </c>
      <c r="AZ33" s="58">
        <f>1/1000*'[1]4412Imp'!AX$273</f>
        <v>0</v>
      </c>
      <c r="BA33" s="58">
        <f>1/1000*'[1]4412Imp'!AY$273</f>
        <v>0</v>
      </c>
      <c r="BB33" s="58">
        <f>1/1000*'[1]4412Imp'!AZ$273</f>
        <v>0</v>
      </c>
      <c r="BC33" s="60">
        <f>1/1000*'[1]4412Imp'!BA$273</f>
        <v>0</v>
      </c>
      <c r="BD33" s="321"/>
    </row>
    <row r="34" spans="2:56">
      <c r="B34" s="6" t="s">
        <v>56</v>
      </c>
      <c r="C34" s="20">
        <f>1/$A$1*'[1]4412Imp'!$B$22</f>
        <v>5.2500000000000012E-3</v>
      </c>
      <c r="D34" s="23">
        <f>1/$A$1*'[1]4412Imp'!$C$22</f>
        <v>6.3260000000000009E-3</v>
      </c>
      <c r="E34" s="23">
        <f>1/$A$1*'[1]4412Imp'!$D$22</f>
        <v>5.2760000000000003E-3</v>
      </c>
      <c r="F34" s="23">
        <f>1/$A$1*'[1]4412Imp'!$E$22</f>
        <v>3.5080000000000003E-3</v>
      </c>
      <c r="G34" s="23">
        <f>1/$A$1*'[1]4412Imp'!$F$22</f>
        <v>1.8430000000000002E-3</v>
      </c>
      <c r="H34" s="23">
        <f>1/$A$1*'[1]4412Imp'!$G$22</f>
        <v>1.7080000000000003E-3</v>
      </c>
      <c r="I34" s="23">
        <f>1/$A$1*'[1]4412Imp'!$H$22</f>
        <v>1.1630000000000002E-3</v>
      </c>
      <c r="J34" s="43">
        <f>1/$A$1*'[1]4412Imp'!$I$22</f>
        <v>1.0970000000000003E-3</v>
      </c>
      <c r="K34" s="23">
        <f>1/$A$1*'[1]4412Imp'!$J$22</f>
        <v>7.7400000000000006E-4</v>
      </c>
      <c r="L34" s="23">
        <f>1/$A$1*'[1]4412Imp'!$K$22</f>
        <v>1.519E-3</v>
      </c>
      <c r="M34" s="23">
        <f>1/$A$1*'[1]4412Imp'!L$22</f>
        <v>9.3000000000000005E-4</v>
      </c>
      <c r="N34" s="23">
        <f>1/$A$1*'[1]4412Imp'!M$22</f>
        <v>7.7499999999999997E-4</v>
      </c>
      <c r="O34" s="23">
        <f>1/$A$1*'[1]4412Imp'!N$22</f>
        <v>1.5100000000000001E-4</v>
      </c>
      <c r="P34" s="23">
        <f>1/$A$1*'[1]4412Imp'!O$22</f>
        <v>1.9200000000000003E-4</v>
      </c>
      <c r="Q34" s="23">
        <f>1/$A$1*'[1]4412Imp'!P$22</f>
        <v>8.9100000000000008E-4</v>
      </c>
      <c r="R34" s="23">
        <f>1/$A$1*'[1]4412Imp'!Q$22</f>
        <v>2.0010000000000002E-3</v>
      </c>
      <c r="S34" s="23">
        <f>1/$A$1*'[1]4412Imp'!R$22</f>
        <v>2.6790000000000004E-3</v>
      </c>
      <c r="T34" s="23">
        <f>1/$A$1*'[1]4412Imp'!S$22</f>
        <v>3.2790000000000002E-3</v>
      </c>
      <c r="U34" s="23">
        <f>1/$A$1*'[1]4412Imp'!T$22</f>
        <v>4.9920000000000008E-3</v>
      </c>
      <c r="V34" s="23">
        <f>1/$A$1*'[1]4412Imp'!U$22</f>
        <v>5.0300000000000006E-3</v>
      </c>
      <c r="W34" s="23">
        <f>1/$A$1*'[1]4412Imp'!V$22</f>
        <v>0</v>
      </c>
      <c r="X34" s="23">
        <f>1/$A$1*'[1]4412Imp'!W$22</f>
        <v>0</v>
      </c>
      <c r="Y34" s="23">
        <f>1/$A$1*'[1]4412Imp'!X$22</f>
        <v>0</v>
      </c>
      <c r="Z34" s="23">
        <f>1/$A$1*'[1]4412Imp'!Y$22</f>
        <v>0</v>
      </c>
      <c r="AA34" s="23">
        <f>1/$A$1*'[1]4412Imp'!Z$22</f>
        <v>0</v>
      </c>
      <c r="AB34" s="43">
        <f>1/$A$1*'[1]4412Imp'!AA$22</f>
        <v>0</v>
      </c>
      <c r="AC34" s="5"/>
      <c r="AD34" s="20">
        <f>1/1000*'[1]4412Imp'!AB$22</f>
        <v>1.432058262048E-3</v>
      </c>
      <c r="AE34" s="23">
        <f>1/1000*'[1]4412Imp'!AC$22</f>
        <v>1.6062380012E-3</v>
      </c>
      <c r="AF34" s="23">
        <f>1/1000*'[1]4412Imp'!AD$22</f>
        <v>1.4898533184000001E-3</v>
      </c>
      <c r="AG34" s="23">
        <f>1/1000*'[1]4412Imp'!AE$22</f>
        <v>9.4695014400000008E-4</v>
      </c>
      <c r="AH34" s="23">
        <f>1/1000*'[1]4412Imp'!AF$22</f>
        <v>5.7165041570000007E-4</v>
      </c>
      <c r="AI34" s="23">
        <f>1/1000*'[1]4412Imp'!AG$22</f>
        <v>5.8460881050000004E-4</v>
      </c>
      <c r="AJ34" s="23">
        <f>1/1000*'[1]4412Imp'!AH$22</f>
        <v>4.2230348160000002E-4</v>
      </c>
      <c r="AK34" s="23">
        <f>1/1000*'[1]4412Imp'!AI$22</f>
        <v>5.4812736349999999E-4</v>
      </c>
      <c r="AL34" s="23">
        <f>1/1000*'[1]4412Imp'!AJ$22</f>
        <v>4.2648199280000007E-4</v>
      </c>
      <c r="AM34" s="23">
        <f>1/1000*'[1]4412Imp'!AK$22</f>
        <v>5.2059375720000004E-4</v>
      </c>
      <c r="AN34" s="23">
        <f>1/1000*'[1]4412Imp'!AL$22</f>
        <v>3.0207665339999999E-4</v>
      </c>
      <c r="AO34" s="23">
        <f>1/1000*'[1]4412Imp'!AM$22</f>
        <v>3.93728592E-4</v>
      </c>
      <c r="AP34" s="23">
        <f>1/1000*'[1]4412Imp'!AN$22</f>
        <v>6.9204467199999997E-5</v>
      </c>
      <c r="AQ34" s="23">
        <f>1/1000*'[1]4412Imp'!AO$22</f>
        <v>1.0194097170000001E-4</v>
      </c>
      <c r="AR34" s="23">
        <f>1/1000*'[1]4412Imp'!AP$22</f>
        <v>4.4202250550000002E-4</v>
      </c>
      <c r="AS34" s="23">
        <f>1/1000*'[1]4412Imp'!AQ$22</f>
        <v>7.5886693399999992E-4</v>
      </c>
      <c r="AT34" s="23">
        <f>1/1000*'[1]4412Imp'!AR$22</f>
        <v>8.6754726469999996E-4</v>
      </c>
      <c r="AU34" s="23">
        <f>1/1000*'[1]4412Imp'!AS$22</f>
        <v>1.1833686579000001E-3</v>
      </c>
      <c r="AV34" s="23">
        <f>1/1000*'[1]4412Imp'!AT$22</f>
        <v>2.1815349329999999E-3</v>
      </c>
      <c r="AW34" s="23">
        <f>1/1000*'[1]4412Imp'!AU$22</f>
        <v>1.7508581566666667E-3</v>
      </c>
      <c r="AX34" s="23">
        <f>1/1000*'[1]4412Imp'!AV$22</f>
        <v>0</v>
      </c>
      <c r="AY34" s="23">
        <f>1/1000*'[1]4412Imp'!AW$22</f>
        <v>0</v>
      </c>
      <c r="AZ34" s="23">
        <f>1/1000*'[1]4412Imp'!AX$22</f>
        <v>0</v>
      </c>
      <c r="BA34" s="23">
        <f>1/1000*'[1]4412Imp'!AY$22</f>
        <v>0</v>
      </c>
      <c r="BB34" s="23">
        <f>1/1000*'[1]4412Imp'!AZ$22</f>
        <v>0</v>
      </c>
      <c r="BC34" s="24">
        <f>1/1000*'[1]4412Imp'!BA$22</f>
        <v>0</v>
      </c>
      <c r="BD34" s="321"/>
    </row>
    <row r="35" spans="2:56">
      <c r="B35" s="6" t="s">
        <v>150</v>
      </c>
      <c r="C35" s="19">
        <f>SUM(C40:C43)</f>
        <v>6.1470000000000006E-3</v>
      </c>
      <c r="D35" s="23">
        <f t="shared" ref="D35:K35" si="16">SUM(D40:D43)</f>
        <v>5.5800000000000008E-3</v>
      </c>
      <c r="E35" s="23">
        <f t="shared" si="16"/>
        <v>2.6739999999999997E-3</v>
      </c>
      <c r="F35" s="23">
        <f t="shared" si="16"/>
        <v>1.2200000000000001E-4</v>
      </c>
      <c r="G35" s="23">
        <f t="shared" si="16"/>
        <v>5.1240000000000001E-3</v>
      </c>
      <c r="H35" s="23">
        <f t="shared" si="16"/>
        <v>5.4880000000000007E-3</v>
      </c>
      <c r="I35" s="23">
        <f t="shared" si="16"/>
        <v>7.5598000000000011E-3</v>
      </c>
      <c r="J35" s="23">
        <f t="shared" si="16"/>
        <v>6.8649999999999996E-3</v>
      </c>
      <c r="K35" s="23">
        <f t="shared" si="16"/>
        <v>5.242000000000001E-3</v>
      </c>
      <c r="L35" s="23">
        <f>SUM(L40:L43)</f>
        <v>2.6610000000000002E-3</v>
      </c>
      <c r="M35" s="23">
        <f>SUM(M40:M43)</f>
        <v>4.5989999999999998E-3</v>
      </c>
      <c r="N35" s="23">
        <f>SUM(N40:N43)</f>
        <v>3.6620000000000008E-3</v>
      </c>
      <c r="O35" s="23">
        <f t="shared" ref="O35:AB35" si="17">SUM(O40:O43)</f>
        <v>3.1420000000000007E-3</v>
      </c>
      <c r="P35" s="23">
        <f t="shared" si="17"/>
        <v>2.5150000000000003E-3</v>
      </c>
      <c r="Q35" s="23">
        <f t="shared" si="17"/>
        <v>3.3030000000000004E-3</v>
      </c>
      <c r="R35" s="23">
        <f t="shared" si="17"/>
        <v>3.3610000000000007E-3</v>
      </c>
      <c r="S35" s="23">
        <f t="shared" si="17"/>
        <v>4.0160000000000005E-3</v>
      </c>
      <c r="T35" s="23">
        <f t="shared" si="17"/>
        <v>3.356E-3</v>
      </c>
      <c r="U35" s="23">
        <f t="shared" si="17"/>
        <v>2.9010000000000004E-3</v>
      </c>
      <c r="V35" s="23">
        <f t="shared" si="17"/>
        <v>2.3500000000000001E-3</v>
      </c>
      <c r="W35" s="23">
        <f t="shared" si="17"/>
        <v>0</v>
      </c>
      <c r="X35" s="23">
        <f t="shared" si="17"/>
        <v>0</v>
      </c>
      <c r="Y35" s="23">
        <f t="shared" si="17"/>
        <v>0</v>
      </c>
      <c r="Z35" s="23">
        <f t="shared" si="17"/>
        <v>0</v>
      </c>
      <c r="AA35" s="23">
        <f t="shared" si="17"/>
        <v>0</v>
      </c>
      <c r="AB35" s="43">
        <f t="shared" si="17"/>
        <v>0</v>
      </c>
      <c r="AC35" s="5"/>
      <c r="AD35" s="19">
        <f>SUM(AD40:AD43)</f>
        <v>1.7040039999999998E-3</v>
      </c>
      <c r="AE35" s="23">
        <f>SUM(AE40:AE43)</f>
        <v>1.646224E-3</v>
      </c>
      <c r="AF35" s="23">
        <f>SUM(AF40:AF43)</f>
        <v>7.6257899999999999E-4</v>
      </c>
      <c r="AG35" s="23">
        <f t="shared" ref="AG35:BB35" si="18">SUM(AG40:AG43)</f>
        <v>1.8598999999999999E-5</v>
      </c>
      <c r="AH35" s="23">
        <f t="shared" si="18"/>
        <v>1.8141373453000001E-3</v>
      </c>
      <c r="AI35" s="23">
        <f t="shared" si="18"/>
        <v>2.0217135081000001E-3</v>
      </c>
      <c r="AJ35" s="23">
        <f t="shared" si="18"/>
        <v>2.9319754164000003E-3</v>
      </c>
      <c r="AK35" s="23">
        <f t="shared" si="18"/>
        <v>3.0591396470000002E-3</v>
      </c>
      <c r="AL35" s="23">
        <f t="shared" si="18"/>
        <v>2.8628283644000002E-3</v>
      </c>
      <c r="AM35" s="23">
        <f t="shared" si="18"/>
        <v>1.4071662968E-3</v>
      </c>
      <c r="AN35" s="23">
        <f t="shared" si="18"/>
        <v>1.7922960234000001E-3</v>
      </c>
      <c r="AO35" s="23">
        <f t="shared" si="18"/>
        <v>1.871979696E-3</v>
      </c>
      <c r="AP35" s="23">
        <f t="shared" si="18"/>
        <v>1.5081136576E-3</v>
      </c>
      <c r="AQ35" s="23">
        <f t="shared" si="18"/>
        <v>1.301777058E-3</v>
      </c>
      <c r="AR35" s="23">
        <f t="shared" si="18"/>
        <v>1.7594481295000002E-3</v>
      </c>
      <c r="AS35" s="23">
        <f t="shared" si="18"/>
        <v>1.4960841944999998E-3</v>
      </c>
      <c r="AT35" s="23">
        <f t="shared" si="18"/>
        <v>1.7948372431000001E-3</v>
      </c>
      <c r="AU35" s="23">
        <f t="shared" si="18"/>
        <v>1.8012964827E-3</v>
      </c>
      <c r="AV35" s="23">
        <f t="shared" si="18"/>
        <v>1.5271676340000001E-3</v>
      </c>
      <c r="AW35" s="23">
        <f t="shared" si="18"/>
        <v>1.1484965729166667E-3</v>
      </c>
      <c r="AX35" s="23">
        <f t="shared" si="18"/>
        <v>0</v>
      </c>
      <c r="AY35" s="23">
        <f t="shared" si="18"/>
        <v>0</v>
      </c>
      <c r="AZ35" s="23">
        <f t="shared" si="18"/>
        <v>0</v>
      </c>
      <c r="BA35" s="23">
        <f t="shared" si="18"/>
        <v>0</v>
      </c>
      <c r="BB35" s="23">
        <f t="shared" si="18"/>
        <v>0</v>
      </c>
      <c r="BC35" s="24">
        <f>SUM(BC40:BC43)</f>
        <v>0</v>
      </c>
      <c r="BD35" s="321"/>
    </row>
    <row r="36" spans="2:56">
      <c r="B36" s="6" t="s">
        <v>61</v>
      </c>
      <c r="C36" s="20">
        <f>1/$A$1*'[1]4412Imp'!$B$244</f>
        <v>5.177000000000001E-3</v>
      </c>
      <c r="D36" s="23">
        <f>1/$A$1*'[1]4412Imp'!$C$244</f>
        <v>7.2899999999999996E-3</v>
      </c>
      <c r="E36" s="23">
        <f>1/$A$1*'[1]4412Imp'!$D$244</f>
        <v>8.3160000000000005E-3</v>
      </c>
      <c r="F36" s="23">
        <f>1/$A$1*'[1]4412Imp'!$E$244</f>
        <v>9.8509600000000006E-3</v>
      </c>
      <c r="G36" s="23">
        <f>1/$A$1*'[1]4412Imp'!$F$244</f>
        <v>1.3665000000000002E-2</v>
      </c>
      <c r="H36" s="23">
        <f>1/$A$1*'[1]4412Imp'!$G$244</f>
        <v>2.1187000000000001E-2</v>
      </c>
      <c r="I36" s="23">
        <f>1/$A$1*'[1]4412Imp'!$H$244</f>
        <v>1.7145999999999998E-2</v>
      </c>
      <c r="J36" s="43">
        <f>1/$A$1*'[1]4412Imp'!$I$244</f>
        <v>1.8704999999999999E-2</v>
      </c>
      <c r="K36" s="23">
        <f>1/$A$1*'[1]4412Imp'!$J$244</f>
        <v>1.2837000000000001E-2</v>
      </c>
      <c r="L36" s="23">
        <f>1/$A$1*'[1]4412Imp'!$K$244</f>
        <v>8.123E-3</v>
      </c>
      <c r="M36" s="23">
        <f>1/$A$1*'[1]4412Imp'!L$244</f>
        <v>1.2363000000000001E-2</v>
      </c>
      <c r="N36" s="23">
        <f>1/$A$1*'[1]4412Imp'!M$244</f>
        <v>1.3350000000000001E-2</v>
      </c>
      <c r="O36" s="23">
        <f>1/$A$1*'[1]4412Imp'!N$244</f>
        <v>1.085E-2</v>
      </c>
      <c r="P36" s="23">
        <f>1/$A$1*'[1]4412Imp'!O$244</f>
        <v>9.5110000000000004E-3</v>
      </c>
      <c r="Q36" s="23">
        <f>1/$A$1*'[1]4412Imp'!P$244</f>
        <v>1.0186000000000001E-2</v>
      </c>
      <c r="R36" s="23">
        <f>1/$A$1*'[1]4412Imp'!Q$244</f>
        <v>8.5700000000000012E-3</v>
      </c>
      <c r="S36" s="23">
        <f>1/$A$1*'[1]4412Imp'!R$244</f>
        <v>9.2320000000000006E-3</v>
      </c>
      <c r="T36" s="23">
        <f>1/$A$1*'[1]4412Imp'!S$244</f>
        <v>1.1212000000000001E-2</v>
      </c>
      <c r="U36" s="23">
        <f>1/$A$1*'[1]4412Imp'!T$244</f>
        <v>1.0314000000000002E-2</v>
      </c>
      <c r="V36" s="23">
        <f>1/$A$1*'[1]4412Imp'!U$244</f>
        <v>9.8919999999999998E-3</v>
      </c>
      <c r="W36" s="23">
        <f>1/$A$1*'[1]4412Imp'!V$244</f>
        <v>0</v>
      </c>
      <c r="X36" s="23">
        <f>1/$A$1*'[1]4412Imp'!W$244</f>
        <v>0</v>
      </c>
      <c r="Y36" s="23">
        <f>1/$A$1*'[1]4412Imp'!X$244</f>
        <v>0</v>
      </c>
      <c r="Z36" s="23">
        <f>1/$A$1*'[1]4412Imp'!Y$244</f>
        <v>0</v>
      </c>
      <c r="AA36" s="23">
        <f>1/$A$1*'[1]4412Imp'!Z$244</f>
        <v>0</v>
      </c>
      <c r="AB36" s="43">
        <f>1/$A$1*'[1]4412Imp'!AA$244</f>
        <v>0</v>
      </c>
      <c r="AC36" s="5"/>
      <c r="AD36" s="20">
        <f>1/1000*'[1]4412Imp'!AB$244</f>
        <v>2.5637714306909996E-3</v>
      </c>
      <c r="AE36" s="23">
        <f>1/1000*'[1]4412Imp'!AC$244</f>
        <v>3.4227566131999998E-3</v>
      </c>
      <c r="AF36" s="23">
        <f>1/1000*'[1]4412Imp'!AD$244</f>
        <v>3.4662707903999998E-3</v>
      </c>
      <c r="AG36" s="23">
        <f>1/1000*'[1]4412Imp'!AE$244</f>
        <v>3.9634838544000007E-3</v>
      </c>
      <c r="AH36" s="23">
        <f>1/1000*'[1]4412Imp'!AF$244</f>
        <v>6.4922673676000003E-3</v>
      </c>
      <c r="AI36" s="23">
        <f>1/1000*'[1]4412Imp'!AG$244</f>
        <v>8.9905160202000019E-3</v>
      </c>
      <c r="AJ36" s="23">
        <f>1/1000*'[1]4412Imp'!AH$244</f>
        <v>7.2881038324000011E-3</v>
      </c>
      <c r="AK36" s="23">
        <f>1/1000*'[1]4412Imp'!AI$244</f>
        <v>1.0293280041E-2</v>
      </c>
      <c r="AL36" s="23">
        <f>1/1000*'[1]4412Imp'!AJ$244</f>
        <v>8.6552299972000018E-3</v>
      </c>
      <c r="AM36" s="23">
        <f>1/1000*'[1]4412Imp'!AK$244</f>
        <v>3.4191346112000002E-3</v>
      </c>
      <c r="AN36" s="23">
        <f>1/1000*'[1]4412Imp'!AL$244</f>
        <v>3.9585428514000006E-3</v>
      </c>
      <c r="AO36" s="23">
        <f>1/1000*'[1]4412Imp'!AM$244</f>
        <v>6.7029129119999999E-3</v>
      </c>
      <c r="AP36" s="23">
        <f>1/1000*'[1]4412Imp'!AN$244</f>
        <v>5.0879133536000003E-3</v>
      </c>
      <c r="AQ36" s="23">
        <f>1/1000*'[1]4412Imp'!AO$244</f>
        <v>4.4525614980000005E-3</v>
      </c>
      <c r="AR36" s="23">
        <f>1/1000*'[1]4412Imp'!AP$244</f>
        <v>4.8848480025E-3</v>
      </c>
      <c r="AS36" s="23">
        <f>1/1000*'[1]4412Imp'!AQ$244</f>
        <v>3.2074946014999995E-3</v>
      </c>
      <c r="AT36" s="23">
        <f>1/1000*'[1]4412Imp'!AR$244</f>
        <v>2.9299654068999999E-3</v>
      </c>
      <c r="AU36" s="23">
        <f>1/1000*'[1]4412Imp'!AS$244</f>
        <v>4.1649836085000001E-3</v>
      </c>
      <c r="AV36" s="23">
        <f>1/1000*'[1]4412Imp'!AT$244</f>
        <v>4.7254290100000006E-3</v>
      </c>
      <c r="AW36" s="23">
        <f>1/1000*'[1]4412Imp'!AU$244</f>
        <v>3.8935200987500001E-3</v>
      </c>
      <c r="AX36" s="23">
        <f>1/1000*'[1]4412Imp'!AV$244</f>
        <v>0</v>
      </c>
      <c r="AY36" s="23">
        <f>1/1000*'[1]4412Imp'!AW$244</f>
        <v>0</v>
      </c>
      <c r="AZ36" s="23">
        <f>1/1000*'[1]4412Imp'!AX$244</f>
        <v>0</v>
      </c>
      <c r="BA36" s="23">
        <f>1/1000*'[1]4412Imp'!AY$244</f>
        <v>0</v>
      </c>
      <c r="BB36" s="23">
        <f>1/1000*'[1]4412Imp'!AZ$244</f>
        <v>0</v>
      </c>
      <c r="BC36" s="24">
        <f>1/1000*'[1]4412Imp'!BA$244</f>
        <v>0</v>
      </c>
      <c r="BD36" s="321"/>
    </row>
    <row r="37" spans="2:56">
      <c r="B37" s="6" t="s">
        <v>17</v>
      </c>
      <c r="C37" s="185">
        <f t="shared" ref="C37:L37" si="19">SUM(C33:C33)-SUM(C34:C36)</f>
        <v>1.3200000000000017E-4</v>
      </c>
      <c r="D37" s="32">
        <f t="shared" si="19"/>
        <v>2.2399999999999851E-4</v>
      </c>
      <c r="E37" s="32">
        <f t="shared" si="19"/>
        <v>3.2279999999999809E-4</v>
      </c>
      <c r="F37" s="32">
        <f t="shared" si="19"/>
        <v>1.2956999999999986E-3</v>
      </c>
      <c r="G37" s="32">
        <f t="shared" si="19"/>
        <v>1.5400000000000136E-4</v>
      </c>
      <c r="H37" s="32">
        <f t="shared" si="19"/>
        <v>2.3000000000000451E-4</v>
      </c>
      <c r="I37" s="32">
        <f t="shared" si="19"/>
        <v>1.6100000000000142E-4</v>
      </c>
      <c r="J37" s="46">
        <f t="shared" si="19"/>
        <v>5.1000000000002432E-5</v>
      </c>
      <c r="K37" s="32">
        <f t="shared" si="19"/>
        <v>1.5400000000000136E-4</v>
      </c>
      <c r="L37" s="32">
        <f t="shared" si="19"/>
        <v>3.8299999999999966E-4</v>
      </c>
      <c r="M37" s="32">
        <f>SUM(M33:M33)-SUM(M34:M36)</f>
        <v>3.9799999999999558E-4</v>
      </c>
      <c r="N37" s="32">
        <f>SUM(N33:N33)-SUM(N34:N36)</f>
        <v>1.9399999999999973E-4</v>
      </c>
      <c r="O37" s="32">
        <f t="shared" ref="O37:AB37" si="20">SUM(O33:O33)-SUM(O34:O36)</f>
        <v>6.3999999999999821E-5</v>
      </c>
      <c r="P37" s="32">
        <f t="shared" si="20"/>
        <v>6.4900000000000027E-4</v>
      </c>
      <c r="Q37" s="32">
        <f t="shared" si="20"/>
        <v>4.2999999999999983E-4</v>
      </c>
      <c r="R37" s="32">
        <f t="shared" si="20"/>
        <v>3.8399999999999893E-4</v>
      </c>
      <c r="S37" s="32">
        <f t="shared" si="20"/>
        <v>3.8299999999999793E-4</v>
      </c>
      <c r="T37" s="32">
        <f t="shared" si="20"/>
        <v>4.9899999999999944E-4</v>
      </c>
      <c r="U37" s="32">
        <f t="shared" si="20"/>
        <v>4.8800000000000232E-4</v>
      </c>
      <c r="V37" s="32">
        <f t="shared" si="20"/>
        <v>1.879999999999972E-4</v>
      </c>
      <c r="W37" s="32">
        <f t="shared" si="20"/>
        <v>0</v>
      </c>
      <c r="X37" s="32">
        <f t="shared" si="20"/>
        <v>0</v>
      </c>
      <c r="Y37" s="32">
        <f t="shared" si="20"/>
        <v>0</v>
      </c>
      <c r="Z37" s="32">
        <f t="shared" si="20"/>
        <v>0</v>
      </c>
      <c r="AA37" s="32">
        <f t="shared" si="20"/>
        <v>0</v>
      </c>
      <c r="AB37" s="46">
        <f t="shared" si="20"/>
        <v>0</v>
      </c>
      <c r="AC37" s="5"/>
      <c r="AD37" s="169">
        <f t="shared" ref="AD37:BC37" si="21">SUM(AD33:AD33)-SUM(AD34:AD36)</f>
        <v>4.2531455036999566E-5</v>
      </c>
      <c r="AE37" s="61">
        <f t="shared" si="21"/>
        <v>1.1261095279999946E-4</v>
      </c>
      <c r="AF37" s="61">
        <f t="shared" si="21"/>
        <v>1.3432815359999857E-4</v>
      </c>
      <c r="AG37" s="61">
        <f t="shared" si="21"/>
        <v>2.2685424159999985E-4</v>
      </c>
      <c r="AH37" s="61">
        <f t="shared" si="21"/>
        <v>1.5477101359999933E-4</v>
      </c>
      <c r="AI37" s="61">
        <f t="shared" si="21"/>
        <v>1.2809129189999928E-4</v>
      </c>
      <c r="AJ37" s="61">
        <f t="shared" si="21"/>
        <v>1.4923684919999902E-4</v>
      </c>
      <c r="AK37" s="61">
        <f t="shared" si="21"/>
        <v>9.01199685000003E-5</v>
      </c>
      <c r="AL37" s="61">
        <f t="shared" si="21"/>
        <v>1.3747273440000048E-4</v>
      </c>
      <c r="AM37" s="61">
        <f t="shared" si="21"/>
        <v>2.8487255719999993E-4</v>
      </c>
      <c r="AN37" s="61">
        <f t="shared" si="21"/>
        <v>2.5466829569999877E-4</v>
      </c>
      <c r="AO37" s="61">
        <f t="shared" si="21"/>
        <v>1.4965809599999831E-4</v>
      </c>
      <c r="AP37" s="61">
        <f t="shared" si="21"/>
        <v>5.3874233599999349E-5</v>
      </c>
      <c r="AQ37" s="61">
        <f t="shared" si="21"/>
        <v>9.4673077260000026E-4</v>
      </c>
      <c r="AR37" s="61">
        <f t="shared" si="21"/>
        <v>8.0649648050000119E-4</v>
      </c>
      <c r="AS37" s="61">
        <f t="shared" si="21"/>
        <v>4.6357794700000073E-4</v>
      </c>
      <c r="AT37" s="61">
        <f t="shared" si="21"/>
        <v>4.3739153499999968E-4</v>
      </c>
      <c r="AU37" s="61">
        <f t="shared" si="21"/>
        <v>7.0102177860000003E-4</v>
      </c>
      <c r="AV37" s="61">
        <f t="shared" si="21"/>
        <v>6.5232298799999984E-4</v>
      </c>
      <c r="AW37" s="61">
        <f t="shared" si="21"/>
        <v>3.0669865833333424E-4</v>
      </c>
      <c r="AX37" s="61">
        <f t="shared" si="21"/>
        <v>0</v>
      </c>
      <c r="AY37" s="61">
        <f t="shared" si="21"/>
        <v>0</v>
      </c>
      <c r="AZ37" s="61">
        <f t="shared" si="21"/>
        <v>0</v>
      </c>
      <c r="BA37" s="61">
        <f t="shared" si="21"/>
        <v>0</v>
      </c>
      <c r="BB37" s="61">
        <f t="shared" si="21"/>
        <v>0</v>
      </c>
      <c r="BC37" s="171">
        <f t="shared" si="21"/>
        <v>0</v>
      </c>
      <c r="BD37" s="321"/>
    </row>
    <row r="38" spans="2:56" ht="17.149999999999999" customHeight="1" thickBot="1">
      <c r="B38" s="208" t="s">
        <v>170</v>
      </c>
      <c r="C38" s="252">
        <f t="shared" ref="C38:AB38" si="22">C5-SUM(C6,C11,C14,C18,C22,C32,C33)</f>
        <v>1.5207800000001104E-3</v>
      </c>
      <c r="D38" s="253">
        <f t="shared" si="22"/>
        <v>3.383299999999867E-3</v>
      </c>
      <c r="E38" s="253">
        <f t="shared" si="22"/>
        <v>6.2172400000001238E-3</v>
      </c>
      <c r="F38" s="253">
        <f t="shared" si="22"/>
        <v>4.4855399999998991E-3</v>
      </c>
      <c r="G38" s="253">
        <f t="shared" si="22"/>
        <v>2.3381800000000785E-3</v>
      </c>
      <c r="H38" s="253">
        <f t="shared" si="22"/>
        <v>1.1349999999997751E-3</v>
      </c>
      <c r="I38" s="253">
        <f t="shared" si="22"/>
        <v>1.4279600000000059E-3</v>
      </c>
      <c r="J38" s="209">
        <f t="shared" si="22"/>
        <v>5.1700000000010071E-4</v>
      </c>
      <c r="K38" s="253">
        <f t="shared" si="22"/>
        <v>5.8599999999986441E-4</v>
      </c>
      <c r="L38" s="253">
        <f t="shared" si="22"/>
        <v>4.1800000000019599E-4</v>
      </c>
      <c r="M38" s="253">
        <f t="shared" si="22"/>
        <v>1.8455999999994477E-4</v>
      </c>
      <c r="N38" s="253">
        <f t="shared" si="22"/>
        <v>2.3442000000012397E-4</v>
      </c>
      <c r="O38" s="253">
        <f t="shared" si="22"/>
        <v>2.6641999999998944E-4</v>
      </c>
      <c r="P38" s="253">
        <f t="shared" si="22"/>
        <v>1.8727999999990086E-4</v>
      </c>
      <c r="Q38" s="253">
        <f t="shared" si="22"/>
        <v>1.3912285714307027E-4</v>
      </c>
      <c r="R38" s="253">
        <f t="shared" si="22"/>
        <v>1.4428000000005214E-4</v>
      </c>
      <c r="S38" s="253">
        <f t="shared" si="22"/>
        <v>2.3580316008309232E-4</v>
      </c>
      <c r="T38" s="253">
        <f t="shared" si="22"/>
        <v>1.7039999999990396E-4</v>
      </c>
      <c r="U38" s="253">
        <f t="shared" si="22"/>
        <v>4.2199999999992244E-4</v>
      </c>
      <c r="V38" s="253">
        <f t="shared" si="22"/>
        <v>4.5873316666666941E-3</v>
      </c>
      <c r="W38" s="253">
        <f t="shared" si="22"/>
        <v>0</v>
      </c>
      <c r="X38" s="253">
        <f t="shared" si="22"/>
        <v>0</v>
      </c>
      <c r="Y38" s="253">
        <f t="shared" si="22"/>
        <v>0</v>
      </c>
      <c r="Z38" s="253">
        <f t="shared" si="22"/>
        <v>0</v>
      </c>
      <c r="AA38" s="253">
        <f t="shared" si="22"/>
        <v>0</v>
      </c>
      <c r="AB38" s="209">
        <f t="shared" si="22"/>
        <v>0</v>
      </c>
      <c r="AC38" s="146"/>
      <c r="AD38" s="252">
        <f t="shared" ref="AD38:BC38" si="23">AD5-SUM(AD6,AD11,AD14,AD18,AD22,AD32,AD33)</f>
        <v>1.2043728797400122E-3</v>
      </c>
      <c r="AE38" s="253">
        <f t="shared" si="23"/>
        <v>1.5340374159999726E-3</v>
      </c>
      <c r="AF38" s="253">
        <f t="shared" si="23"/>
        <v>2.5405359551999573E-3</v>
      </c>
      <c r="AG38" s="253">
        <f t="shared" si="23"/>
        <v>2.9065539215999692E-3</v>
      </c>
      <c r="AH38" s="253">
        <f t="shared" si="23"/>
        <v>1.9473938645000466E-3</v>
      </c>
      <c r="AI38" s="253">
        <f t="shared" si="23"/>
        <v>9.6388389240015249E-4</v>
      </c>
      <c r="AJ38" s="253">
        <f t="shared" si="23"/>
        <v>1.0636777731999891E-3</v>
      </c>
      <c r="AK38" s="253">
        <f t="shared" si="23"/>
        <v>6.5332831400005675E-4</v>
      </c>
      <c r="AL38" s="253">
        <f t="shared" si="23"/>
        <v>9.2523909759995027E-4</v>
      </c>
      <c r="AM38" s="253">
        <f t="shared" si="23"/>
        <v>5.785714087999938E-4</v>
      </c>
      <c r="AN38" s="253">
        <f t="shared" si="23"/>
        <v>2.4340117140009276E-4</v>
      </c>
      <c r="AO38" s="253">
        <f t="shared" si="23"/>
        <v>3.8172676800002359E-4</v>
      </c>
      <c r="AP38" s="253">
        <f t="shared" si="23"/>
        <v>5.0209341600002122E-4</v>
      </c>
      <c r="AQ38" s="253">
        <f t="shared" si="23"/>
        <v>3.4245456929996032E-4</v>
      </c>
      <c r="AR38" s="253">
        <f t="shared" si="23"/>
        <v>2.3183387799996513E-4</v>
      </c>
      <c r="AS38" s="253">
        <f t="shared" si="23"/>
        <v>1.3874741300001769E-4</v>
      </c>
      <c r="AT38" s="253">
        <f t="shared" si="23"/>
        <v>2.3568778940000201E-4</v>
      </c>
      <c r="AU38" s="253">
        <f t="shared" si="23"/>
        <v>1.5994744479996825E-4</v>
      </c>
      <c r="AV38" s="253">
        <f t="shared" si="23"/>
        <v>2.855823340001673E-4</v>
      </c>
      <c r="AW38" s="253">
        <f t="shared" si="23"/>
        <v>2.3769011670833062E-3</v>
      </c>
      <c r="AX38" s="253">
        <f t="shared" si="23"/>
        <v>0</v>
      </c>
      <c r="AY38" s="253">
        <f t="shared" si="23"/>
        <v>0</v>
      </c>
      <c r="AZ38" s="253">
        <f t="shared" si="23"/>
        <v>0</v>
      </c>
      <c r="BA38" s="253">
        <f t="shared" si="23"/>
        <v>0</v>
      </c>
      <c r="BB38" s="253">
        <f t="shared" si="23"/>
        <v>0</v>
      </c>
      <c r="BC38" s="254">
        <f t="shared" si="23"/>
        <v>0</v>
      </c>
      <c r="BD38" s="321"/>
    </row>
    <row r="39" spans="2:56" ht="13" thickTop="1">
      <c r="C39" s="193"/>
      <c r="D39" s="193"/>
      <c r="E39" s="193"/>
      <c r="F39" s="193"/>
      <c r="G39" s="193"/>
      <c r="H39" s="193"/>
      <c r="I39" s="193"/>
      <c r="J39" s="193"/>
      <c r="K39" s="193"/>
      <c r="L39" s="193"/>
      <c r="M39" s="193"/>
      <c r="N39" s="193"/>
      <c r="O39" s="193"/>
      <c r="P39" s="193"/>
      <c r="Q39" s="193"/>
      <c r="R39" s="193"/>
      <c r="S39" s="193"/>
      <c r="T39" s="193"/>
      <c r="U39" s="193"/>
      <c r="V39" s="193"/>
      <c r="W39" s="193"/>
      <c r="X39" s="193"/>
      <c r="Y39" s="193"/>
      <c r="Z39" s="193"/>
      <c r="AA39" s="193"/>
      <c r="AB39" s="193"/>
      <c r="AD39" s="193"/>
      <c r="AE39" s="193"/>
      <c r="AF39" s="193"/>
      <c r="AG39" s="193"/>
      <c r="AH39" s="193"/>
      <c r="AI39" s="193"/>
      <c r="AJ39" s="193"/>
      <c r="AK39" s="193"/>
      <c r="AL39" s="193"/>
      <c r="AM39" s="193"/>
      <c r="AN39" s="193"/>
      <c r="AO39" s="193"/>
      <c r="AP39" s="193"/>
      <c r="AQ39" s="193"/>
      <c r="AR39" s="193"/>
      <c r="AS39" s="193"/>
      <c r="AT39" s="193"/>
      <c r="AU39" s="193"/>
      <c r="AV39" s="193"/>
      <c r="AW39" s="193"/>
      <c r="AX39" s="193"/>
      <c r="AY39" s="193"/>
      <c r="AZ39" s="193"/>
      <c r="BA39" s="193"/>
      <c r="BB39" s="193"/>
      <c r="BC39" s="193"/>
    </row>
    <row r="40" spans="2:56">
      <c r="B40" s="194" t="s">
        <v>167</v>
      </c>
      <c r="C40" s="195">
        <f>1/$A$1*'[1]4412Imp'!$B$152</f>
        <v>0</v>
      </c>
      <c r="D40" s="195">
        <f>1/$A$1*'[1]4412Imp'!$C$152</f>
        <v>0</v>
      </c>
      <c r="E40" s="195">
        <f>1/$A$1*'[1]4412Imp'!$D$152</f>
        <v>0</v>
      </c>
      <c r="F40" s="195">
        <f>1/$A$1*'[1]4412Imp'!$E$152</f>
        <v>0</v>
      </c>
      <c r="G40" s="195">
        <f>1/$A$1*'[1]4412Imp'!$F$152</f>
        <v>0</v>
      </c>
      <c r="H40" s="195">
        <f>1/$A$1*'[1]4412Imp'!$G$152</f>
        <v>1.5300000000000003E-4</v>
      </c>
      <c r="I40" s="195">
        <f>1/$A$1*'[1]4412Imp'!$H$152</f>
        <v>0</v>
      </c>
      <c r="J40" s="195">
        <f>1/$A$1*'[1]4412Imp'!$I$152</f>
        <v>0</v>
      </c>
      <c r="K40" s="195">
        <f>1/$A$1*'[1]4412Imp'!$J$152</f>
        <v>0</v>
      </c>
      <c r="L40" s="195">
        <f>1/$A$1*'[1]4412Imp'!$K$152</f>
        <v>0</v>
      </c>
      <c r="M40" s="195">
        <f>1/$A$1*'[1]4412Imp'!L$152</f>
        <v>0</v>
      </c>
      <c r="N40" s="195">
        <f>1/$A$1*'[1]4412Imp'!M$152</f>
        <v>0</v>
      </c>
      <c r="O40" s="195">
        <f>1/$A$1*'[1]4412Imp'!N$152</f>
        <v>0</v>
      </c>
      <c r="P40" s="195">
        <f>1/$A$1*'[1]4412Imp'!O$152</f>
        <v>0</v>
      </c>
      <c r="Q40" s="195">
        <f>1/$A$1*'[1]4412Imp'!P$152</f>
        <v>0</v>
      </c>
      <c r="R40" s="195">
        <f>1/$A$1*'[1]4412Imp'!Q$152</f>
        <v>0</v>
      </c>
      <c r="S40" s="195">
        <f>1/$A$1*'[1]4412Imp'!R$152</f>
        <v>0</v>
      </c>
      <c r="T40" s="195">
        <f>1/$A$1*'[1]4412Imp'!S$152</f>
        <v>0</v>
      </c>
      <c r="U40" s="195">
        <f>1/$A$1*'[1]4412Imp'!T$152</f>
        <v>0</v>
      </c>
      <c r="V40" s="195">
        <f>1/$A$1*'[1]4412Imp'!U$152</f>
        <v>0</v>
      </c>
      <c r="W40" s="195">
        <f>1/$A$1*'[1]4412Imp'!V$152</f>
        <v>0</v>
      </c>
      <c r="X40" s="195">
        <f>1/$A$1*'[1]4412Imp'!W$152</f>
        <v>0</v>
      </c>
      <c r="Y40" s="195">
        <f>1/$A$1*'[1]4412Imp'!X$152</f>
        <v>0</v>
      </c>
      <c r="Z40" s="195">
        <f>1/$A$1*'[1]4412Imp'!Y$152</f>
        <v>0</v>
      </c>
      <c r="AA40" s="195">
        <f>1/$A$1*'[1]4412Imp'!Z$152</f>
        <v>0</v>
      </c>
      <c r="AB40" s="195">
        <f>1/$A$1*'[1]4412Imp'!AA$152</f>
        <v>0</v>
      </c>
      <c r="AC40" s="196"/>
      <c r="AD40" s="195">
        <f>1/1000*'[1]4412Imp'!AB$152</f>
        <v>0</v>
      </c>
      <c r="AE40" s="195">
        <f>1/1000*'[1]4412Imp'!AC$152</f>
        <v>0</v>
      </c>
      <c r="AF40" s="195">
        <f>1/1000*'[1]4412Imp'!AD$152</f>
        <v>0</v>
      </c>
      <c r="AG40" s="195">
        <f>1/1000*'[1]4412Imp'!AE$152</f>
        <v>0</v>
      </c>
      <c r="AH40" s="195">
        <f>1/1000*'[1]4412Imp'!AF$152</f>
        <v>0</v>
      </c>
      <c r="AI40" s="195">
        <f>1/1000*'[1]4412Imp'!AG$152</f>
        <v>6.0888742200000003E-5</v>
      </c>
      <c r="AJ40" s="195">
        <f>1/1000*'[1]4412Imp'!AH$152</f>
        <v>0</v>
      </c>
      <c r="AK40" s="195">
        <f>1/1000*'[1]4412Imp'!AI$152</f>
        <v>0</v>
      </c>
      <c r="AL40" s="195">
        <f>1/1000*'[1]4412Imp'!AJ$152</f>
        <v>0</v>
      </c>
      <c r="AM40" s="195">
        <f>1/1000*'[1]4412Imp'!AK$152</f>
        <v>0</v>
      </c>
      <c r="AN40" s="195">
        <f>1/1000*'[1]4412Imp'!AL$152</f>
        <v>0</v>
      </c>
      <c r="AO40" s="195">
        <f>1/1000*'[1]4412Imp'!AM$152</f>
        <v>0</v>
      </c>
      <c r="AP40" s="195">
        <f>1/1000*'[1]4412Imp'!AN$152</f>
        <v>0</v>
      </c>
      <c r="AQ40" s="195">
        <f>1/1000*'[1]4412Imp'!AO$152</f>
        <v>0</v>
      </c>
      <c r="AR40" s="195">
        <f>1/1000*'[1]4412Imp'!AP$152</f>
        <v>0</v>
      </c>
      <c r="AS40" s="195">
        <f>1/1000*'[1]4412Imp'!AQ$152</f>
        <v>0</v>
      </c>
      <c r="AT40" s="195">
        <f>1/1000*'[1]4412Imp'!AR$152</f>
        <v>0</v>
      </c>
      <c r="AU40" s="195">
        <f>1/1000*'[1]4412Imp'!AS$152</f>
        <v>0</v>
      </c>
      <c r="AV40" s="195">
        <f>1/1000*'[1]4412Imp'!AT$152</f>
        <v>0</v>
      </c>
      <c r="AW40" s="195">
        <f>1/1000*'[1]4412Imp'!AU$152</f>
        <v>0</v>
      </c>
      <c r="AX40" s="195">
        <f>1/1000*'[1]4412Imp'!AV$152</f>
        <v>0</v>
      </c>
      <c r="AY40" s="195">
        <f>1/1000*'[1]4412Imp'!AW$152</f>
        <v>0</v>
      </c>
      <c r="AZ40" s="195">
        <f>1/1000*'[1]4412Imp'!AX$152</f>
        <v>0</v>
      </c>
      <c r="BA40" s="195">
        <f>1/1000*'[1]4412Imp'!AY$152</f>
        <v>0</v>
      </c>
      <c r="BB40" s="195">
        <f>1/1000*'[1]4412Imp'!AZ$152</f>
        <v>0</v>
      </c>
      <c r="BC40" s="195">
        <f>1/1000*'[1]4412Imp'!BA$152</f>
        <v>0</v>
      </c>
    </row>
    <row r="41" spans="2:56">
      <c r="B41" s="194" t="s">
        <v>128</v>
      </c>
      <c r="C41" s="195">
        <f>1/$A$1*'[1]4412Imp'!$B$202</f>
        <v>0</v>
      </c>
      <c r="D41" s="195">
        <f>1/$A$1*'[1]4412Imp'!$C$202</f>
        <v>0</v>
      </c>
      <c r="E41" s="195">
        <f>1/$A$1*'[1]4412Imp'!$D$202</f>
        <v>0</v>
      </c>
      <c r="F41" s="195">
        <f>1/$A$1*'[1]4412Imp'!$E$202</f>
        <v>0</v>
      </c>
      <c r="G41" s="195">
        <f>1/$A$1*'[1]4412Imp'!$F$202</f>
        <v>0</v>
      </c>
      <c r="H41" s="195">
        <f>1/$A$1*'[1]4412Imp'!$G$202</f>
        <v>3.5880000000000005E-3</v>
      </c>
      <c r="I41" s="195">
        <f>1/$A$1*'[1]4412Imp'!$H$202</f>
        <v>7.5598000000000011E-3</v>
      </c>
      <c r="J41" s="195">
        <f>1/$A$1*'[1]4412Imp'!$I$202</f>
        <v>6.8649999999999996E-3</v>
      </c>
      <c r="K41" s="195">
        <f>1/$A$1*'[1]4412Imp'!$J$202</f>
        <v>5.242000000000001E-3</v>
      </c>
      <c r="L41" s="195">
        <f>1/$A$1*'[1]4412Imp'!$K$202</f>
        <v>2.6610000000000002E-3</v>
      </c>
      <c r="M41" s="195">
        <f>1/$A$1*'[1]4412Imp'!L$202</f>
        <v>4.5989999999999998E-3</v>
      </c>
      <c r="N41" s="195">
        <f>1/$A$1*'[1]4412Imp'!M$202</f>
        <v>3.6620000000000008E-3</v>
      </c>
      <c r="O41" s="195">
        <f>1/$A$1*'[1]4412Imp'!N$202</f>
        <v>3.1420000000000007E-3</v>
      </c>
      <c r="P41" s="195">
        <f>1/$A$1*'[1]4412Imp'!O$202</f>
        <v>2.5150000000000003E-3</v>
      </c>
      <c r="Q41" s="195">
        <f>1/$A$1*'[1]4412Imp'!P$202</f>
        <v>3.3030000000000004E-3</v>
      </c>
      <c r="R41" s="195">
        <f>1/$A$1*'[1]4412Imp'!Q$202</f>
        <v>3.3610000000000007E-3</v>
      </c>
      <c r="S41" s="195">
        <f>1/$A$1*'[1]4412Imp'!R$202</f>
        <v>4.0160000000000005E-3</v>
      </c>
      <c r="T41" s="195">
        <f>1/$A$1*'[1]4412Imp'!S$202</f>
        <v>3.356E-3</v>
      </c>
      <c r="U41" s="195">
        <f>1/$A$1*'[1]4412Imp'!T$202</f>
        <v>2.9010000000000004E-3</v>
      </c>
      <c r="V41" s="195">
        <f>1/$A$1*'[1]4412Imp'!U$202</f>
        <v>2.3500000000000001E-3</v>
      </c>
      <c r="W41" s="195">
        <f>1/$A$1*'[1]4412Imp'!V$202</f>
        <v>0</v>
      </c>
      <c r="X41" s="195">
        <f>1/$A$1*'[1]4412Imp'!W$202</f>
        <v>0</v>
      </c>
      <c r="Y41" s="195">
        <f>1/$A$1*'[1]4412Imp'!X$202</f>
        <v>0</v>
      </c>
      <c r="Z41" s="195">
        <f>1/$A$1*'[1]4412Imp'!Y$202</f>
        <v>0</v>
      </c>
      <c r="AA41" s="195">
        <f>1/$A$1*'[1]4412Imp'!Z$202</f>
        <v>0</v>
      </c>
      <c r="AB41" s="195">
        <f>1/$A$1*'[1]4412Imp'!AA$202</f>
        <v>0</v>
      </c>
      <c r="AC41" s="196"/>
      <c r="AD41" s="195">
        <f>1/1000*'[1]4412Imp'!AB$202</f>
        <v>0</v>
      </c>
      <c r="AE41" s="195">
        <f>1/1000*'[1]4412Imp'!AC$202</f>
        <v>0</v>
      </c>
      <c r="AF41" s="195">
        <f>1/1000*'[1]4412Imp'!AD$202</f>
        <v>0</v>
      </c>
      <c r="AG41" s="195">
        <f>1/1000*'[1]4412Imp'!AE$202</f>
        <v>0</v>
      </c>
      <c r="AH41" s="195">
        <f>1/1000*'[1]4412Imp'!AF$202</f>
        <v>0</v>
      </c>
      <c r="AI41" s="195">
        <f>1/1000*'[1]4412Imp'!AG$202</f>
        <v>1.3283902632000002E-3</v>
      </c>
      <c r="AJ41" s="195">
        <f>1/1000*'[1]4412Imp'!AH$202</f>
        <v>2.9319754164000003E-3</v>
      </c>
      <c r="AK41" s="195">
        <f>1/1000*'[1]4412Imp'!AI$202</f>
        <v>3.0591396470000002E-3</v>
      </c>
      <c r="AL41" s="195">
        <f>1/1000*'[1]4412Imp'!AJ$202</f>
        <v>2.8628283644000002E-3</v>
      </c>
      <c r="AM41" s="195">
        <f>1/1000*'[1]4412Imp'!AK$202</f>
        <v>1.4071662968E-3</v>
      </c>
      <c r="AN41" s="195">
        <f>1/1000*'[1]4412Imp'!AL$202</f>
        <v>1.7922960234000001E-3</v>
      </c>
      <c r="AO41" s="195">
        <f>1/1000*'[1]4412Imp'!AM$202</f>
        <v>1.871979696E-3</v>
      </c>
      <c r="AP41" s="195">
        <f>1/1000*'[1]4412Imp'!AN$202</f>
        <v>1.5081136576E-3</v>
      </c>
      <c r="AQ41" s="195">
        <f>1/1000*'[1]4412Imp'!AO$202</f>
        <v>1.301777058E-3</v>
      </c>
      <c r="AR41" s="195">
        <f>1/1000*'[1]4412Imp'!AP$202</f>
        <v>1.7594481295000002E-3</v>
      </c>
      <c r="AS41" s="195">
        <f>1/1000*'[1]4412Imp'!AQ$202</f>
        <v>1.4960841944999998E-3</v>
      </c>
      <c r="AT41" s="195">
        <f>1/1000*'[1]4412Imp'!AR$202</f>
        <v>1.7948372431000001E-3</v>
      </c>
      <c r="AU41" s="195">
        <f>1/1000*'[1]4412Imp'!AS$202</f>
        <v>1.8012964827E-3</v>
      </c>
      <c r="AV41" s="195">
        <f>1/1000*'[1]4412Imp'!AT$202</f>
        <v>1.5271676340000001E-3</v>
      </c>
      <c r="AW41" s="195">
        <f>1/1000*'[1]4412Imp'!AU$202</f>
        <v>1.1484965729166667E-3</v>
      </c>
      <c r="AX41" s="195">
        <f>1/1000*'[1]4412Imp'!AV$202</f>
        <v>0</v>
      </c>
      <c r="AY41" s="195">
        <f>1/1000*'[1]4412Imp'!AW$202</f>
        <v>0</v>
      </c>
      <c r="AZ41" s="195">
        <f>1/1000*'[1]4412Imp'!AX$202</f>
        <v>0</v>
      </c>
      <c r="BA41" s="195">
        <f>1/1000*'[1]4412Imp'!AY$202</f>
        <v>0</v>
      </c>
      <c r="BB41" s="195">
        <f>1/1000*'[1]4412Imp'!AZ$202</f>
        <v>0</v>
      </c>
      <c r="BC41" s="195">
        <f>1/1000*'[1]4412Imp'!BA$202</f>
        <v>0</v>
      </c>
    </row>
    <row r="42" spans="2:56">
      <c r="B42" s="194" t="s">
        <v>150</v>
      </c>
      <c r="C42" s="195">
        <f>1/$A$1*'[1]4412Imp'!$B$203</f>
        <v>0</v>
      </c>
      <c r="D42" s="195">
        <f>1/$A$1*'[1]4412Imp'!$C$203</f>
        <v>0</v>
      </c>
      <c r="E42" s="195">
        <f>1/$A$1*'[1]4412Imp'!$D$203</f>
        <v>0</v>
      </c>
      <c r="F42" s="195">
        <f>1/$A$1*'[1]4412Imp'!$E$203</f>
        <v>0</v>
      </c>
      <c r="G42" s="195">
        <f>1/$A$1*'[1]4412Imp'!$F$203</f>
        <v>5.1240000000000001E-3</v>
      </c>
      <c r="H42" s="195">
        <f>1/$A$1*'[1]4412Imp'!$G$203</f>
        <v>1.7470000000000003E-3</v>
      </c>
      <c r="I42" s="195">
        <f>1/$A$1*'[1]4412Imp'!$H$203</f>
        <v>0</v>
      </c>
      <c r="J42" s="195">
        <f>1/$A$1*'[1]4412Imp'!$I$203</f>
        <v>0</v>
      </c>
      <c r="K42" s="195">
        <f>1/$A$1*'[1]4412Imp'!$J$203</f>
        <v>0</v>
      </c>
      <c r="L42" s="195">
        <f>1/$A$1*'[1]4412Imp'!$K$203</f>
        <v>0</v>
      </c>
      <c r="M42" s="195">
        <f>1/$A$1*'[1]4412Imp'!L$203</f>
        <v>0</v>
      </c>
      <c r="N42" s="195">
        <f>1/$A$1*'[1]4412Imp'!M$203</f>
        <v>0</v>
      </c>
      <c r="O42" s="195">
        <f>1/$A$1*'[1]4412Imp'!N$203</f>
        <v>0</v>
      </c>
      <c r="P42" s="195">
        <f>1/$A$1*'[1]4412Imp'!O$203</f>
        <v>0</v>
      </c>
      <c r="Q42" s="195">
        <f>1/$A$1*'[1]4412Imp'!P$203</f>
        <v>0</v>
      </c>
      <c r="R42" s="195">
        <f>1/$A$1*'[1]4412Imp'!Q$203</f>
        <v>0</v>
      </c>
      <c r="S42" s="195">
        <f>1/$A$1*'[1]4412Imp'!R$203</f>
        <v>0</v>
      </c>
      <c r="T42" s="195">
        <f>1/$A$1*'[1]4412Imp'!S$203</f>
        <v>0</v>
      </c>
      <c r="U42" s="195">
        <f>1/$A$1*'[1]4412Imp'!T$203</f>
        <v>0</v>
      </c>
      <c r="V42" s="195">
        <f>1/$A$1*'[1]4412Imp'!U$203</f>
        <v>0</v>
      </c>
      <c r="W42" s="195">
        <f>1/$A$1*'[1]4412Imp'!V$203</f>
        <v>0</v>
      </c>
      <c r="X42" s="195">
        <f>1/$A$1*'[1]4412Imp'!W$203</f>
        <v>0</v>
      </c>
      <c r="Y42" s="195">
        <f>1/$A$1*'[1]4412Imp'!X$203</f>
        <v>0</v>
      </c>
      <c r="Z42" s="195">
        <f>1/$A$1*'[1]4412Imp'!Y$203</f>
        <v>0</v>
      </c>
      <c r="AA42" s="195">
        <f>1/$A$1*'[1]4412Imp'!Z$203</f>
        <v>0</v>
      </c>
      <c r="AB42" s="195">
        <f>1/$A$1*'[1]4412Imp'!AA$203</f>
        <v>0</v>
      </c>
      <c r="AC42" s="196"/>
      <c r="AD42" s="195">
        <f>1/1000*'[1]4412Imp'!AB$203</f>
        <v>0</v>
      </c>
      <c r="AE42" s="195">
        <f>1/1000*'[1]4412Imp'!AC$203</f>
        <v>0</v>
      </c>
      <c r="AF42" s="195">
        <f>1/1000*'[1]4412Imp'!AD$203</f>
        <v>0</v>
      </c>
      <c r="AG42" s="195">
        <f>1/1000*'[1]4412Imp'!AE$203</f>
        <v>0</v>
      </c>
      <c r="AH42" s="195">
        <f>1/1000*'[1]4412Imp'!AF$203</f>
        <v>1.8141373453000001E-3</v>
      </c>
      <c r="AI42" s="195">
        <f>1/1000*'[1]4412Imp'!AG$203</f>
        <v>6.3243450269999998E-4</v>
      </c>
      <c r="AJ42" s="195">
        <f>1/1000*'[1]4412Imp'!AH$203</f>
        <v>0</v>
      </c>
      <c r="AK42" s="195">
        <f>1/1000*'[1]4412Imp'!AI$203</f>
        <v>0</v>
      </c>
      <c r="AL42" s="195">
        <f>1/1000*'[1]4412Imp'!AJ$203</f>
        <v>0</v>
      </c>
      <c r="AM42" s="195">
        <f>1/1000*'[1]4412Imp'!AK$203</f>
        <v>0</v>
      </c>
      <c r="AN42" s="195">
        <f>1/1000*'[1]4412Imp'!AL$203</f>
        <v>0</v>
      </c>
      <c r="AO42" s="195">
        <f>1/1000*'[1]4412Imp'!AM$203</f>
        <v>0</v>
      </c>
      <c r="AP42" s="195">
        <f>1/1000*'[1]4412Imp'!AN$203</f>
        <v>0</v>
      </c>
      <c r="AQ42" s="195">
        <f>1/1000*'[1]4412Imp'!AO$203</f>
        <v>0</v>
      </c>
      <c r="AR42" s="195">
        <f>1/1000*'[1]4412Imp'!AP$203</f>
        <v>0</v>
      </c>
      <c r="AS42" s="195">
        <f>1/1000*'[1]4412Imp'!AQ$203</f>
        <v>0</v>
      </c>
      <c r="AT42" s="195">
        <f>1/1000*'[1]4412Imp'!AR$203</f>
        <v>0</v>
      </c>
      <c r="AU42" s="195">
        <f>1/1000*'[1]4412Imp'!AS$203</f>
        <v>0</v>
      </c>
      <c r="AV42" s="195">
        <f>1/1000*'[1]4412Imp'!AT$203</f>
        <v>0</v>
      </c>
      <c r="AW42" s="195">
        <f>1/1000*'[1]4412Imp'!AU$203</f>
        <v>0</v>
      </c>
      <c r="AX42" s="195">
        <f>1/1000*'[1]4412Imp'!AV$203</f>
        <v>0</v>
      </c>
      <c r="AY42" s="195">
        <f>1/1000*'[1]4412Imp'!AW$203</f>
        <v>0</v>
      </c>
      <c r="AZ42" s="195">
        <f>1/1000*'[1]4412Imp'!AX$203</f>
        <v>0</v>
      </c>
      <c r="BA42" s="195">
        <f>1/1000*'[1]4412Imp'!AY$203</f>
        <v>0</v>
      </c>
      <c r="BB42" s="195">
        <f>1/1000*'[1]4412Imp'!AZ$203</f>
        <v>0</v>
      </c>
      <c r="BC42" s="195">
        <f>1/1000*'[1]4412Imp'!BA$203</f>
        <v>0</v>
      </c>
    </row>
    <row r="43" spans="2:56">
      <c r="B43" s="194" t="s">
        <v>168</v>
      </c>
      <c r="C43" s="195">
        <f>1/$A$1*'[1]4412Imp'!$B$260</f>
        <v>6.1470000000000006E-3</v>
      </c>
      <c r="D43" s="195">
        <f>1/$A$1*'[1]4412Imp'!$C$260</f>
        <v>5.5800000000000008E-3</v>
      </c>
      <c r="E43" s="195">
        <f>1/$A$1*'[1]4412Imp'!$D$260</f>
        <v>2.6739999999999997E-3</v>
      </c>
      <c r="F43" s="195">
        <f>1/$A$1*'[1]4412Imp'!$E$260</f>
        <v>1.2200000000000001E-4</v>
      </c>
      <c r="G43" s="195">
        <f>1/$A$1*'[1]4412Imp'!$F$260</f>
        <v>0</v>
      </c>
      <c r="H43" s="195">
        <f>1/$A$1*'[1]4412Imp'!$G$260</f>
        <v>0</v>
      </c>
      <c r="I43" s="195">
        <f>1/$A$1*'[1]4412Imp'!$H$260</f>
        <v>0</v>
      </c>
      <c r="J43" s="195">
        <f>1/$A$1*'[1]4412Imp'!$I$260</f>
        <v>0</v>
      </c>
      <c r="K43" s="195">
        <f>1/$A$1*'[1]4412Imp'!$J$260</f>
        <v>0</v>
      </c>
      <c r="L43" s="195">
        <f>1/$A$1*'[1]4412Imp'!$K$260</f>
        <v>0</v>
      </c>
      <c r="M43" s="195">
        <f>1/$A$1*'[1]4412Imp'!L$260</f>
        <v>0</v>
      </c>
      <c r="N43" s="195">
        <f>1/$A$1*'[1]4412Imp'!M$260</f>
        <v>0</v>
      </c>
      <c r="O43" s="195">
        <f>1/$A$1*'[1]4412Imp'!N$260</f>
        <v>0</v>
      </c>
      <c r="P43" s="195">
        <f>1/$A$1*'[1]4412Imp'!O$260</f>
        <v>0</v>
      </c>
      <c r="Q43" s="195">
        <f>1/$A$1*'[1]4412Imp'!P$260</f>
        <v>0</v>
      </c>
      <c r="R43" s="195">
        <f>1/$A$1*'[1]4412Imp'!Q$260</f>
        <v>0</v>
      </c>
      <c r="S43" s="195">
        <f>1/$A$1*'[1]4412Imp'!R$260</f>
        <v>0</v>
      </c>
      <c r="T43" s="195">
        <f>1/$A$1*'[1]4412Imp'!S$260</f>
        <v>0</v>
      </c>
      <c r="U43" s="195">
        <f>1/$A$1*'[1]4412Imp'!T$260</f>
        <v>0</v>
      </c>
      <c r="V43" s="195">
        <f>1/$A$1*'[1]4412Imp'!U$260</f>
        <v>0</v>
      </c>
      <c r="W43" s="195">
        <f>1/$A$1*'[1]4412Imp'!V$260</f>
        <v>0</v>
      </c>
      <c r="X43" s="195">
        <f>1/$A$1*'[1]4412Imp'!W$260</f>
        <v>0</v>
      </c>
      <c r="Y43" s="195">
        <f>1/$A$1*'[1]4412Imp'!X$260</f>
        <v>0</v>
      </c>
      <c r="Z43" s="195">
        <f>1/$A$1*'[1]4412Imp'!Y$260</f>
        <v>0</v>
      </c>
      <c r="AA43" s="195">
        <f>1/$A$1*'[1]4412Imp'!Z$260</f>
        <v>0</v>
      </c>
      <c r="AB43" s="195">
        <f>1/$A$1*'[1]4412Imp'!AA$260</f>
        <v>0</v>
      </c>
      <c r="AC43" s="196"/>
      <c r="AD43" s="195">
        <f>1/1000*'[1]4412Imp'!AB$260</f>
        <v>1.7040039999999998E-3</v>
      </c>
      <c r="AE43" s="195">
        <f>1/1000*'[1]4412Imp'!AC$260</f>
        <v>1.646224E-3</v>
      </c>
      <c r="AF43" s="195">
        <f>1/1000*'[1]4412Imp'!AD$260</f>
        <v>7.6257899999999999E-4</v>
      </c>
      <c r="AG43" s="195">
        <f>1/1000*'[1]4412Imp'!AE$260</f>
        <v>1.8598999999999999E-5</v>
      </c>
      <c r="AH43" s="195">
        <f>1/1000*'[1]4412Imp'!AF$260</f>
        <v>0</v>
      </c>
      <c r="AI43" s="195">
        <f>1/1000*'[1]4412Imp'!AG$260</f>
        <v>0</v>
      </c>
      <c r="AJ43" s="195">
        <f>1/1000*'[1]4412Imp'!AH$260</f>
        <v>0</v>
      </c>
      <c r="AK43" s="195">
        <f>1/1000*'[1]4412Imp'!AI$260</f>
        <v>0</v>
      </c>
      <c r="AL43" s="195">
        <f>1/1000*'[1]4412Imp'!AJ$260</f>
        <v>0</v>
      </c>
      <c r="AM43" s="195">
        <f>1/1000*'[1]4412Imp'!AK$260</f>
        <v>0</v>
      </c>
      <c r="AN43" s="195">
        <f>1/1000*'[1]4412Imp'!AL$260</f>
        <v>0</v>
      </c>
      <c r="AO43" s="195">
        <f>1/1000*'[1]4412Imp'!AM$260</f>
        <v>0</v>
      </c>
      <c r="AP43" s="195">
        <f>1/1000*'[1]4412Imp'!AN$260</f>
        <v>0</v>
      </c>
      <c r="AQ43" s="195">
        <f>1/1000*'[1]4412Imp'!AO$260</f>
        <v>0</v>
      </c>
      <c r="AR43" s="195">
        <f>1/1000*'[1]4412Imp'!AP$260</f>
        <v>0</v>
      </c>
      <c r="AS43" s="195">
        <f>1/1000*'[1]4412Imp'!AQ$260</f>
        <v>0</v>
      </c>
      <c r="AT43" s="195">
        <f>1/1000*'[1]4412Imp'!AR$260</f>
        <v>0</v>
      </c>
      <c r="AU43" s="195">
        <f>1/1000*'[1]4412Imp'!AS$260</f>
        <v>0</v>
      </c>
      <c r="AV43" s="195">
        <f>1/1000*'[1]4412Imp'!AT$260</f>
        <v>0</v>
      </c>
      <c r="AW43" s="195">
        <f>1/1000*'[1]4412Imp'!AU$260</f>
        <v>0</v>
      </c>
      <c r="AX43" s="195">
        <f>1/1000*'[1]4412Imp'!AV$260</f>
        <v>0</v>
      </c>
      <c r="AY43" s="195">
        <f>1/1000*'[1]4412Imp'!AW$260</f>
        <v>0</v>
      </c>
      <c r="AZ43" s="195">
        <f>1/1000*'[1]4412Imp'!AX$260</f>
        <v>0</v>
      </c>
      <c r="BA43" s="195">
        <f>1/1000*'[1]4412Imp'!AY$260</f>
        <v>0</v>
      </c>
      <c r="BB43" s="195">
        <f>1/1000*'[1]4412Imp'!AZ$260</f>
        <v>0</v>
      </c>
      <c r="BC43" s="195">
        <f>1/1000*'[1]4412Imp'!BA$260</f>
        <v>0</v>
      </c>
    </row>
    <row r="44" spans="2:56">
      <c r="C44" s="193"/>
      <c r="D44" s="193"/>
      <c r="E44" s="193"/>
      <c r="F44" s="193"/>
      <c r="G44" s="193"/>
      <c r="H44" s="193"/>
      <c r="I44" s="193"/>
      <c r="J44" s="193"/>
      <c r="K44" s="193"/>
      <c r="L44" s="193"/>
      <c r="M44" s="193"/>
      <c r="N44" s="193"/>
      <c r="O44" s="193"/>
      <c r="P44" s="193"/>
      <c r="Q44" s="193"/>
      <c r="R44" s="193"/>
      <c r="S44" s="193"/>
      <c r="T44" s="193"/>
      <c r="U44" s="193"/>
      <c r="V44" s="193"/>
      <c r="W44" s="193"/>
      <c r="X44" s="193"/>
      <c r="Y44" s="193"/>
      <c r="Z44" s="193"/>
      <c r="AA44" s="193"/>
      <c r="AB44" s="193"/>
      <c r="AD44" s="49"/>
      <c r="AE44" s="49"/>
      <c r="AF44" s="49"/>
      <c r="AG44" s="49"/>
      <c r="AH44" s="49"/>
      <c r="AI44" s="49"/>
      <c r="AJ44" s="49"/>
      <c r="AK44" s="49"/>
      <c r="AL44" s="49"/>
      <c r="AM44" s="49"/>
      <c r="AN44" s="49"/>
      <c r="AO44" s="49"/>
      <c r="AP44" s="49"/>
      <c r="AQ44" s="49"/>
      <c r="AR44" s="49"/>
      <c r="AS44" s="49"/>
      <c r="AT44" s="49"/>
      <c r="AU44" s="49"/>
      <c r="AV44" s="49"/>
      <c r="AW44" s="49"/>
      <c r="AX44" s="49"/>
      <c r="AY44" s="49"/>
      <c r="AZ44" s="49"/>
      <c r="BA44" s="49"/>
      <c r="BB44" s="49"/>
      <c r="BC44" s="49"/>
    </row>
    <row r="45" spans="2:56">
      <c r="AD45" s="49"/>
      <c r="AE45" s="49"/>
      <c r="AF45" s="49"/>
      <c r="AG45" s="49"/>
      <c r="AH45" s="49"/>
      <c r="AI45" s="49"/>
      <c r="AJ45" s="49"/>
      <c r="AK45" s="49"/>
      <c r="AL45" s="49"/>
      <c r="AM45" s="49"/>
      <c r="AN45" s="49"/>
      <c r="AO45" s="49"/>
      <c r="AP45" s="49"/>
      <c r="AQ45" s="49"/>
      <c r="AR45" s="49"/>
      <c r="AS45" s="49"/>
      <c r="AT45" s="49"/>
      <c r="AU45" s="49"/>
      <c r="AV45" s="49"/>
      <c r="AW45" s="49"/>
      <c r="AX45" s="49"/>
      <c r="AY45" s="49"/>
      <c r="AZ45" s="49"/>
      <c r="BA45" s="49"/>
      <c r="BB45" s="49"/>
      <c r="BC45" s="49"/>
    </row>
    <row r="46" spans="2:56">
      <c r="AD46" s="49"/>
      <c r="AE46" s="49"/>
      <c r="AF46" s="49"/>
      <c r="AG46" s="49"/>
      <c r="AH46" s="49"/>
      <c r="AI46" s="49"/>
      <c r="AJ46" s="49"/>
      <c r="AK46" s="49"/>
      <c r="AL46" s="49"/>
      <c r="AM46" s="49"/>
      <c r="AN46" s="49"/>
      <c r="AO46" s="49"/>
      <c r="AP46" s="49"/>
      <c r="AQ46" s="49"/>
      <c r="AR46" s="49"/>
      <c r="AS46" s="49"/>
      <c r="AT46" s="49"/>
      <c r="AU46" s="49"/>
      <c r="AV46" s="49"/>
      <c r="AW46" s="49"/>
      <c r="AX46" s="49"/>
      <c r="AY46" s="49"/>
      <c r="AZ46" s="49"/>
      <c r="BA46" s="49"/>
      <c r="BB46" s="49"/>
      <c r="BC46" s="49"/>
    </row>
    <row r="47" spans="2:56">
      <c r="AD47" s="49"/>
      <c r="AE47" s="49"/>
      <c r="AF47" s="49"/>
      <c r="AG47" s="49"/>
      <c r="AH47" s="49"/>
      <c r="AI47" s="49"/>
      <c r="AJ47" s="49"/>
      <c r="AK47" s="49"/>
      <c r="AL47" s="49"/>
      <c r="AM47" s="49"/>
      <c r="AN47" s="49"/>
      <c r="AO47" s="49"/>
      <c r="AP47" s="49"/>
      <c r="AQ47" s="49"/>
      <c r="AR47" s="49"/>
      <c r="AS47" s="49"/>
      <c r="AT47" s="49"/>
      <c r="AU47" s="49"/>
      <c r="AV47" s="49"/>
      <c r="AW47" s="49"/>
      <c r="AX47" s="49"/>
      <c r="AY47" s="49"/>
      <c r="AZ47" s="49"/>
      <c r="BA47" s="49"/>
      <c r="BB47" s="49"/>
      <c r="BC47" s="49"/>
    </row>
    <row r="48" spans="2:56">
      <c r="AD48" s="49"/>
      <c r="AE48" s="49"/>
      <c r="AF48" s="49"/>
      <c r="AG48" s="49"/>
      <c r="AH48" s="49"/>
      <c r="AI48" s="49"/>
      <c r="AJ48" s="49"/>
      <c r="AK48" s="49"/>
      <c r="AL48" s="49"/>
      <c r="AM48" s="49"/>
      <c r="AN48" s="49"/>
      <c r="AO48" s="49"/>
      <c r="AP48" s="49"/>
      <c r="AQ48" s="49"/>
      <c r="AR48" s="49"/>
      <c r="AS48" s="49"/>
      <c r="AT48" s="49"/>
      <c r="AU48" s="49"/>
      <c r="AV48" s="49"/>
      <c r="AW48" s="49"/>
      <c r="AX48" s="49"/>
      <c r="AY48" s="49"/>
      <c r="AZ48" s="49"/>
      <c r="BA48" s="49"/>
      <c r="BB48" s="49"/>
      <c r="BC48" s="49"/>
    </row>
    <row r="49" spans="30:55">
      <c r="AD49" s="49"/>
      <c r="AE49" s="49"/>
      <c r="AF49" s="49"/>
      <c r="AG49" s="49"/>
      <c r="AH49" s="49"/>
      <c r="AI49" s="49"/>
      <c r="AJ49" s="49"/>
      <c r="AK49" s="49"/>
      <c r="AL49" s="49"/>
      <c r="AM49" s="49"/>
      <c r="AN49" s="49"/>
      <c r="AO49" s="49"/>
      <c r="AP49" s="49"/>
      <c r="AQ49" s="49"/>
      <c r="AR49" s="49"/>
      <c r="AS49" s="49"/>
      <c r="AT49" s="49"/>
      <c r="AU49" s="49"/>
      <c r="AV49" s="49"/>
      <c r="AW49" s="49"/>
      <c r="AX49" s="49"/>
      <c r="AY49" s="49"/>
      <c r="AZ49" s="49"/>
      <c r="BA49" s="49"/>
      <c r="BB49" s="49"/>
      <c r="BC49" s="49"/>
    </row>
    <row r="50" spans="30:55">
      <c r="AD50" s="49"/>
      <c r="AE50" s="49"/>
      <c r="AF50" s="49"/>
      <c r="AG50" s="49"/>
      <c r="AH50" s="49"/>
      <c r="AI50" s="49"/>
      <c r="AJ50" s="49"/>
      <c r="AK50" s="49"/>
      <c r="AL50" s="49"/>
      <c r="AM50" s="49"/>
      <c r="AN50" s="49"/>
      <c r="AO50" s="49"/>
      <c r="AP50" s="49"/>
      <c r="AQ50" s="49"/>
      <c r="AR50" s="49"/>
      <c r="AS50" s="49"/>
      <c r="AT50" s="49"/>
      <c r="AU50" s="49"/>
      <c r="AV50" s="49"/>
      <c r="AW50" s="49"/>
      <c r="AX50" s="49"/>
      <c r="AY50" s="49"/>
      <c r="AZ50" s="49"/>
      <c r="BA50" s="49"/>
      <c r="BB50" s="49"/>
      <c r="BC50" s="49"/>
    </row>
    <row r="51" spans="30:55">
      <c r="AD51" s="49"/>
      <c r="AE51" s="49"/>
      <c r="AF51" s="49"/>
      <c r="AG51" s="49"/>
      <c r="AH51" s="49"/>
      <c r="AI51" s="49"/>
      <c r="AJ51" s="49"/>
      <c r="AK51" s="49"/>
      <c r="AL51" s="49"/>
      <c r="AM51" s="49"/>
      <c r="AN51" s="49"/>
      <c r="AO51" s="49"/>
      <c r="AP51" s="49"/>
      <c r="AQ51" s="49"/>
      <c r="AR51" s="49"/>
      <c r="AS51" s="49"/>
      <c r="AT51" s="49"/>
      <c r="AU51" s="49"/>
      <c r="AV51" s="49"/>
      <c r="AW51" s="49"/>
      <c r="AX51" s="49"/>
      <c r="AY51" s="49"/>
      <c r="AZ51" s="49"/>
      <c r="BA51" s="49"/>
      <c r="BB51" s="49"/>
      <c r="BC51" s="49"/>
    </row>
    <row r="52" spans="30:55">
      <c r="AD52" s="49"/>
      <c r="AE52" s="49"/>
      <c r="AF52" s="49"/>
      <c r="AG52" s="49"/>
      <c r="AH52" s="49"/>
      <c r="AI52" s="49"/>
      <c r="AJ52" s="49"/>
      <c r="AK52" s="49"/>
      <c r="AL52" s="49"/>
      <c r="AM52" s="49"/>
      <c r="AN52" s="49"/>
      <c r="AO52" s="49"/>
      <c r="AP52" s="49"/>
      <c r="AQ52" s="49"/>
      <c r="AR52" s="49"/>
      <c r="AS52" s="49"/>
      <c r="AT52" s="49"/>
      <c r="AU52" s="49"/>
      <c r="AV52" s="49"/>
      <c r="AW52" s="49"/>
      <c r="AX52" s="49"/>
      <c r="AY52" s="49"/>
      <c r="AZ52" s="49"/>
      <c r="BA52" s="49"/>
      <c r="BB52" s="49"/>
      <c r="BC52" s="49"/>
    </row>
    <row r="53" spans="30:55">
      <c r="AD53" s="49"/>
      <c r="AE53" s="49"/>
      <c r="AF53" s="49"/>
      <c r="AG53" s="49"/>
      <c r="AH53" s="49"/>
      <c r="AI53" s="49"/>
      <c r="AJ53" s="49"/>
      <c r="AK53" s="49"/>
      <c r="AL53" s="49"/>
      <c r="AM53" s="49"/>
      <c r="AN53" s="49"/>
      <c r="AO53" s="49"/>
      <c r="AP53" s="49"/>
      <c r="AQ53" s="49"/>
      <c r="AR53" s="49"/>
      <c r="AS53" s="49"/>
      <c r="AT53" s="49"/>
      <c r="AU53" s="49"/>
      <c r="AV53" s="49"/>
      <c r="AW53" s="49"/>
      <c r="AX53" s="49"/>
      <c r="AY53" s="49"/>
      <c r="AZ53" s="49"/>
      <c r="BA53" s="49"/>
      <c r="BB53" s="49"/>
      <c r="BC53" s="49"/>
    </row>
    <row r="54" spans="30:55">
      <c r="AD54" s="49"/>
      <c r="AE54" s="49"/>
      <c r="AF54" s="49"/>
      <c r="AG54" s="49"/>
      <c r="AH54" s="49"/>
      <c r="AI54" s="49"/>
      <c r="AJ54" s="49"/>
      <c r="AK54" s="49"/>
      <c r="AL54" s="49"/>
      <c r="AM54" s="49"/>
      <c r="AN54" s="49"/>
      <c r="AO54" s="49"/>
      <c r="AP54" s="49"/>
      <c r="AQ54" s="49"/>
      <c r="AR54" s="49"/>
      <c r="AS54" s="49"/>
      <c r="AT54" s="49"/>
      <c r="AU54" s="49"/>
      <c r="AV54" s="49"/>
      <c r="AW54" s="49"/>
      <c r="AX54" s="49"/>
      <c r="AY54" s="49"/>
      <c r="AZ54" s="49"/>
      <c r="BA54" s="49"/>
      <c r="BB54" s="49"/>
      <c r="BC54" s="49"/>
    </row>
    <row r="55" spans="30:55">
      <c r="AD55" s="49"/>
      <c r="AE55" s="49"/>
      <c r="AF55" s="49"/>
      <c r="AG55" s="49"/>
      <c r="AH55" s="49"/>
      <c r="AI55" s="49"/>
      <c r="AJ55" s="49"/>
      <c r="AK55" s="49"/>
      <c r="AL55" s="49"/>
      <c r="AM55" s="49"/>
      <c r="AN55" s="49"/>
      <c r="AO55" s="49"/>
      <c r="AP55" s="49"/>
      <c r="AQ55" s="49"/>
      <c r="AR55" s="49"/>
      <c r="AS55" s="49"/>
      <c r="AT55" s="49"/>
      <c r="AU55" s="49"/>
      <c r="AV55" s="49"/>
      <c r="AW55" s="49"/>
      <c r="AX55" s="49"/>
      <c r="AY55" s="49"/>
      <c r="AZ55" s="49"/>
      <c r="BA55" s="49"/>
      <c r="BB55" s="49"/>
      <c r="BC55" s="49"/>
    </row>
    <row r="56" spans="30:55">
      <c r="AD56" s="49"/>
      <c r="AE56" s="49"/>
      <c r="AF56" s="49"/>
      <c r="AG56" s="49"/>
      <c r="AH56" s="49"/>
      <c r="AI56" s="49"/>
      <c r="AJ56" s="49"/>
      <c r="AK56" s="49"/>
      <c r="AL56" s="49"/>
      <c r="AM56" s="49"/>
      <c r="AN56" s="49"/>
      <c r="AO56" s="49"/>
      <c r="AP56" s="49"/>
      <c r="AQ56" s="49"/>
      <c r="AR56" s="49"/>
      <c r="AS56" s="49"/>
      <c r="AT56" s="49"/>
      <c r="AU56" s="49"/>
      <c r="AV56" s="49"/>
      <c r="AW56" s="49"/>
      <c r="AX56" s="49"/>
      <c r="AY56" s="49"/>
      <c r="AZ56" s="49"/>
      <c r="BA56" s="49"/>
      <c r="BB56" s="49"/>
      <c r="BC56" s="49"/>
    </row>
    <row r="57" spans="30:55">
      <c r="AD57" s="49"/>
      <c r="AE57" s="49"/>
      <c r="AF57" s="49"/>
      <c r="AG57" s="49"/>
      <c r="AH57" s="49"/>
      <c r="AI57" s="49"/>
      <c r="AJ57" s="49"/>
      <c r="AK57" s="49"/>
      <c r="AL57" s="49"/>
      <c r="AM57" s="49"/>
      <c r="AN57" s="49"/>
      <c r="AO57" s="49"/>
      <c r="AP57" s="49"/>
      <c r="AQ57" s="49"/>
      <c r="AR57" s="49"/>
      <c r="AS57" s="49"/>
      <c r="AT57" s="49"/>
      <c r="AU57" s="49"/>
      <c r="AV57" s="49"/>
      <c r="AW57" s="49"/>
      <c r="AX57" s="49"/>
      <c r="AY57" s="49"/>
      <c r="AZ57" s="49"/>
      <c r="BA57" s="49"/>
      <c r="BB57" s="49"/>
      <c r="BC57" s="49"/>
    </row>
    <row r="58" spans="30:55">
      <c r="AD58" s="49"/>
      <c r="AE58" s="49"/>
      <c r="AF58" s="49"/>
      <c r="AG58" s="49"/>
      <c r="AH58" s="49"/>
      <c r="AI58" s="49"/>
      <c r="AJ58" s="49"/>
      <c r="AK58" s="49"/>
      <c r="AL58" s="49"/>
      <c r="AM58" s="49"/>
      <c r="AN58" s="49"/>
      <c r="AO58" s="49"/>
      <c r="AP58" s="49"/>
      <c r="AQ58" s="49"/>
      <c r="AR58" s="49"/>
      <c r="AS58" s="49"/>
      <c r="AT58" s="49"/>
      <c r="AU58" s="49"/>
      <c r="AV58" s="49"/>
      <c r="AW58" s="49"/>
      <c r="AX58" s="49"/>
      <c r="AY58" s="49"/>
      <c r="AZ58" s="49"/>
      <c r="BA58" s="49"/>
      <c r="BB58" s="49"/>
      <c r="BC58" s="49"/>
    </row>
    <row r="59" spans="30:55">
      <c r="AD59" s="49"/>
      <c r="AE59" s="49"/>
      <c r="AF59" s="49"/>
      <c r="AG59" s="49"/>
      <c r="AH59" s="49"/>
      <c r="AI59" s="49"/>
      <c r="AJ59" s="49"/>
      <c r="AK59" s="49"/>
      <c r="AL59" s="49"/>
      <c r="AM59" s="49"/>
      <c r="AN59" s="49"/>
      <c r="AO59" s="49"/>
      <c r="AP59" s="49"/>
      <c r="AQ59" s="49"/>
      <c r="AR59" s="49"/>
      <c r="AS59" s="49"/>
      <c r="AT59" s="49"/>
      <c r="AU59" s="49"/>
      <c r="AV59" s="49"/>
      <c r="AW59" s="49"/>
      <c r="AX59" s="49"/>
      <c r="AY59" s="49"/>
      <c r="AZ59" s="49"/>
      <c r="BA59" s="49"/>
      <c r="BB59" s="49"/>
      <c r="BC59" s="49"/>
    </row>
    <row r="60" spans="30:55">
      <c r="AD60" s="49"/>
      <c r="AE60" s="49"/>
      <c r="AF60" s="49"/>
      <c r="AG60" s="49"/>
      <c r="AH60" s="49"/>
      <c r="AI60" s="49"/>
      <c r="AJ60" s="49"/>
      <c r="AK60" s="49"/>
      <c r="AL60" s="49"/>
      <c r="AM60" s="49"/>
      <c r="AN60" s="49"/>
      <c r="AO60" s="49"/>
      <c r="AP60" s="49"/>
      <c r="AQ60" s="49"/>
      <c r="AR60" s="49"/>
      <c r="AS60" s="49"/>
      <c r="AT60" s="49"/>
      <c r="AU60" s="49"/>
      <c r="AV60" s="49"/>
      <c r="AW60" s="49"/>
      <c r="AX60" s="49"/>
      <c r="AY60" s="49"/>
      <c r="AZ60" s="49"/>
      <c r="BA60" s="49"/>
      <c r="BB60" s="49"/>
      <c r="BC60" s="49"/>
    </row>
    <row r="61" spans="30:55">
      <c r="AD61" s="49"/>
      <c r="AE61" s="49"/>
      <c r="AF61" s="49"/>
      <c r="AG61" s="49"/>
      <c r="AH61" s="49"/>
      <c r="AI61" s="49"/>
      <c r="AJ61" s="49"/>
      <c r="AK61" s="49"/>
      <c r="AL61" s="49"/>
      <c r="AM61" s="49"/>
      <c r="AN61" s="49"/>
      <c r="AO61" s="49"/>
      <c r="AP61" s="49"/>
      <c r="AQ61" s="49"/>
      <c r="AR61" s="49"/>
      <c r="AS61" s="49"/>
      <c r="AT61" s="49"/>
      <c r="AU61" s="49"/>
      <c r="AV61" s="49"/>
      <c r="AW61" s="49"/>
      <c r="AX61" s="49"/>
      <c r="AY61" s="49"/>
      <c r="AZ61" s="49"/>
      <c r="BA61" s="49"/>
      <c r="BB61" s="49"/>
      <c r="BC61" s="49"/>
    </row>
    <row r="62" spans="30:55">
      <c r="AD62" s="49"/>
      <c r="AE62" s="49"/>
      <c r="AF62" s="49"/>
      <c r="AG62" s="49"/>
      <c r="AH62" s="49"/>
      <c r="AI62" s="49"/>
      <c r="AJ62" s="49"/>
      <c r="AK62" s="49"/>
      <c r="AL62" s="49"/>
      <c r="AM62" s="49"/>
      <c r="AN62" s="49"/>
      <c r="AO62" s="49"/>
      <c r="AP62" s="49"/>
      <c r="AQ62" s="49"/>
      <c r="AR62" s="49"/>
      <c r="AS62" s="49"/>
      <c r="AT62" s="49"/>
      <c r="AU62" s="49"/>
      <c r="AV62" s="49"/>
      <c r="AW62" s="49"/>
      <c r="AX62" s="49"/>
      <c r="AY62" s="49"/>
      <c r="AZ62" s="49"/>
      <c r="BA62" s="49"/>
      <c r="BB62" s="49"/>
      <c r="BC62" s="49"/>
    </row>
    <row r="63" spans="30:55">
      <c r="AD63" s="49"/>
      <c r="AE63" s="49"/>
      <c r="AF63" s="49"/>
      <c r="AG63" s="49"/>
      <c r="AH63" s="49"/>
      <c r="AI63" s="49"/>
      <c r="AJ63" s="49"/>
      <c r="AK63" s="49"/>
      <c r="AL63" s="49"/>
      <c r="AM63" s="49"/>
      <c r="AN63" s="49"/>
      <c r="AO63" s="49"/>
      <c r="AP63" s="49"/>
      <c r="AQ63" s="49"/>
      <c r="AR63" s="49"/>
      <c r="AS63" s="49"/>
      <c r="AT63" s="49"/>
      <c r="AU63" s="49"/>
      <c r="AV63" s="49"/>
      <c r="AW63" s="49"/>
      <c r="AX63" s="49"/>
      <c r="AY63" s="49"/>
      <c r="AZ63" s="49"/>
      <c r="BA63" s="49"/>
      <c r="BB63" s="49"/>
      <c r="BC63" s="49"/>
    </row>
    <row r="64" spans="30:55">
      <c r="AD64" s="49"/>
      <c r="AE64" s="49"/>
      <c r="AF64" s="49"/>
      <c r="AG64" s="49"/>
      <c r="AH64" s="49"/>
      <c r="AI64" s="49"/>
      <c r="AJ64" s="49"/>
      <c r="AK64" s="49"/>
      <c r="AL64" s="49"/>
      <c r="AM64" s="49"/>
      <c r="AN64" s="49"/>
      <c r="AO64" s="49"/>
      <c r="AP64" s="49"/>
      <c r="AQ64" s="49"/>
      <c r="AR64" s="49"/>
      <c r="AS64" s="49"/>
      <c r="AT64" s="49"/>
      <c r="AU64" s="49"/>
      <c r="AV64" s="49"/>
      <c r="AW64" s="49"/>
      <c r="AX64" s="49"/>
      <c r="AY64" s="49"/>
      <c r="AZ64" s="49"/>
      <c r="BA64" s="49"/>
      <c r="BB64" s="49"/>
      <c r="BC64" s="49"/>
    </row>
    <row r="65" spans="30:55">
      <c r="AD65" s="49"/>
      <c r="AE65" s="49"/>
      <c r="AF65" s="49"/>
      <c r="AG65" s="49"/>
      <c r="AH65" s="49"/>
      <c r="AI65" s="49"/>
      <c r="AJ65" s="49"/>
      <c r="AK65" s="49"/>
      <c r="AL65" s="49"/>
      <c r="AM65" s="49"/>
      <c r="AN65" s="49"/>
      <c r="AO65" s="49"/>
      <c r="AP65" s="49"/>
      <c r="AQ65" s="49"/>
      <c r="AR65" s="49"/>
      <c r="AS65" s="49"/>
      <c r="AT65" s="49"/>
      <c r="AU65" s="49"/>
      <c r="AV65" s="49"/>
      <c r="AW65" s="49"/>
      <c r="AX65" s="49"/>
      <c r="AY65" s="49"/>
      <c r="AZ65" s="49"/>
      <c r="BA65" s="49"/>
      <c r="BB65" s="49"/>
      <c r="BC65" s="49"/>
    </row>
    <row r="66" spans="30:55">
      <c r="AD66" s="49"/>
      <c r="AE66" s="49"/>
      <c r="AF66" s="49"/>
      <c r="AG66" s="49"/>
      <c r="AH66" s="49"/>
      <c r="AI66" s="49"/>
      <c r="AJ66" s="49"/>
      <c r="AK66" s="49"/>
      <c r="AL66" s="49"/>
      <c r="AM66" s="49"/>
      <c r="AN66" s="49"/>
      <c r="AO66" s="49"/>
      <c r="AP66" s="49"/>
      <c r="AQ66" s="49"/>
      <c r="AR66" s="49"/>
      <c r="AS66" s="49"/>
      <c r="AT66" s="49"/>
      <c r="AU66" s="49"/>
      <c r="AV66" s="49"/>
      <c r="AW66" s="49"/>
      <c r="AX66" s="49"/>
      <c r="AY66" s="49"/>
      <c r="AZ66" s="49"/>
      <c r="BA66" s="49"/>
      <c r="BB66" s="49"/>
      <c r="BC66" s="49"/>
    </row>
    <row r="67" spans="30:55">
      <c r="AD67" s="49"/>
      <c r="AE67" s="49"/>
      <c r="AF67" s="49"/>
      <c r="AG67" s="49"/>
      <c r="AH67" s="49"/>
      <c r="AI67" s="49"/>
      <c r="AJ67" s="49"/>
      <c r="AK67" s="49"/>
      <c r="AL67" s="49"/>
      <c r="AM67" s="49"/>
      <c r="AN67" s="49"/>
      <c r="AO67" s="49"/>
      <c r="AP67" s="49"/>
      <c r="AQ67" s="49"/>
      <c r="AR67" s="49"/>
      <c r="AS67" s="49"/>
      <c r="AT67" s="49"/>
      <c r="AU67" s="49"/>
      <c r="AV67" s="49"/>
      <c r="AW67" s="49"/>
      <c r="AX67" s="49"/>
      <c r="AY67" s="49"/>
      <c r="AZ67" s="49"/>
      <c r="BA67" s="49"/>
      <c r="BB67" s="49"/>
      <c r="BC67" s="49"/>
    </row>
    <row r="68" spans="30:55">
      <c r="AD68" s="49"/>
      <c r="AE68" s="49"/>
      <c r="AF68" s="49"/>
      <c r="AG68" s="49"/>
      <c r="AH68" s="49"/>
      <c r="AI68" s="49"/>
      <c r="AJ68" s="49"/>
      <c r="AK68" s="49"/>
      <c r="AL68" s="49"/>
      <c r="AM68" s="49"/>
      <c r="AN68" s="49"/>
      <c r="AO68" s="49"/>
      <c r="AP68" s="49"/>
      <c r="AQ68" s="49"/>
      <c r="AR68" s="49"/>
      <c r="AS68" s="49"/>
      <c r="AT68" s="49"/>
      <c r="AU68" s="49"/>
      <c r="AV68" s="49"/>
      <c r="AW68" s="49"/>
      <c r="AX68" s="49"/>
      <c r="AY68" s="49"/>
      <c r="AZ68" s="49"/>
      <c r="BA68" s="49"/>
      <c r="BB68" s="49"/>
      <c r="BC68" s="49"/>
    </row>
    <row r="69" spans="30:55">
      <c r="AD69" s="49"/>
      <c r="AE69" s="49"/>
      <c r="AF69" s="49"/>
      <c r="AG69" s="49"/>
      <c r="AH69" s="49"/>
      <c r="AI69" s="49"/>
      <c r="AJ69" s="49"/>
      <c r="AK69" s="49"/>
      <c r="AL69" s="49"/>
      <c r="AM69" s="49"/>
      <c r="AN69" s="49"/>
      <c r="AO69" s="49"/>
      <c r="AP69" s="49"/>
      <c r="AQ69" s="49"/>
      <c r="AR69" s="49"/>
      <c r="AS69" s="49"/>
      <c r="AT69" s="49"/>
      <c r="AU69" s="49"/>
      <c r="AV69" s="49"/>
      <c r="AW69" s="49"/>
      <c r="AX69" s="49"/>
      <c r="AY69" s="49"/>
      <c r="AZ69" s="49"/>
      <c r="BA69" s="49"/>
      <c r="BB69" s="49"/>
      <c r="BC69" s="49"/>
    </row>
    <row r="70" spans="30:55">
      <c r="AD70" s="49"/>
      <c r="AE70" s="49"/>
      <c r="AF70" s="49"/>
      <c r="AG70" s="49"/>
      <c r="AH70" s="49"/>
      <c r="AI70" s="49"/>
      <c r="AJ70" s="49"/>
      <c r="AK70" s="49"/>
      <c r="AL70" s="49"/>
      <c r="AM70" s="49"/>
      <c r="AN70" s="49"/>
      <c r="AO70" s="49"/>
      <c r="AP70" s="49"/>
      <c r="AQ70" s="49"/>
      <c r="AR70" s="49"/>
      <c r="AS70" s="49"/>
      <c r="AT70" s="49"/>
      <c r="AU70" s="49"/>
      <c r="AV70" s="49"/>
      <c r="AW70" s="49"/>
      <c r="AX70" s="49"/>
      <c r="AY70" s="49"/>
      <c r="AZ70" s="49"/>
      <c r="BA70" s="49"/>
      <c r="BB70" s="49"/>
      <c r="BC70" s="49"/>
    </row>
    <row r="71" spans="30:55">
      <c r="AD71" s="49"/>
      <c r="AE71" s="49"/>
      <c r="AF71" s="49"/>
      <c r="AG71" s="49"/>
      <c r="AH71" s="49"/>
      <c r="AI71" s="49"/>
      <c r="AJ71" s="49"/>
      <c r="AK71" s="49"/>
      <c r="AL71" s="49"/>
      <c r="AM71" s="49"/>
      <c r="AN71" s="49"/>
      <c r="AO71" s="49"/>
      <c r="AP71" s="49"/>
      <c r="AQ71" s="49"/>
      <c r="AR71" s="49"/>
      <c r="AS71" s="49"/>
      <c r="AT71" s="49"/>
      <c r="AU71" s="49"/>
      <c r="AV71" s="49"/>
      <c r="AW71" s="49"/>
      <c r="AX71" s="49"/>
      <c r="AY71" s="49"/>
      <c r="AZ71" s="49"/>
      <c r="BA71" s="49"/>
      <c r="BB71" s="49"/>
      <c r="BC71" s="49"/>
    </row>
    <row r="72" spans="30:55">
      <c r="AD72" s="49"/>
      <c r="AE72" s="49"/>
      <c r="AF72" s="49"/>
      <c r="AG72" s="49"/>
      <c r="AH72" s="49"/>
      <c r="AI72" s="49"/>
      <c r="AJ72" s="49"/>
      <c r="AK72" s="49"/>
      <c r="AL72" s="49"/>
      <c r="AM72" s="49"/>
      <c r="AN72" s="49"/>
      <c r="AO72" s="49"/>
      <c r="AP72" s="49"/>
      <c r="AQ72" s="49"/>
      <c r="AR72" s="49"/>
      <c r="AS72" s="49"/>
      <c r="AT72" s="49"/>
      <c r="AU72" s="49"/>
      <c r="AV72" s="49"/>
      <c r="AW72" s="49"/>
      <c r="AX72" s="49"/>
      <c r="AY72" s="49"/>
      <c r="AZ72" s="49"/>
      <c r="BA72" s="49"/>
      <c r="BB72" s="49"/>
      <c r="BC72" s="49"/>
    </row>
    <row r="73" spans="30:55">
      <c r="AD73" s="49"/>
      <c r="AE73" s="49"/>
      <c r="AF73" s="49"/>
      <c r="AG73" s="49"/>
      <c r="AH73" s="49"/>
      <c r="AI73" s="49"/>
      <c r="AJ73" s="49"/>
      <c r="AK73" s="49"/>
      <c r="AL73" s="49"/>
      <c r="AM73" s="49"/>
      <c r="AN73" s="49"/>
      <c r="AO73" s="49"/>
      <c r="AP73" s="49"/>
      <c r="AQ73" s="49"/>
      <c r="AR73" s="49"/>
      <c r="AS73" s="49"/>
      <c r="AT73" s="49"/>
      <c r="AU73" s="49"/>
      <c r="AV73" s="49"/>
      <c r="AW73" s="49"/>
      <c r="AX73" s="49"/>
      <c r="AY73" s="49"/>
      <c r="AZ73" s="49"/>
      <c r="BA73" s="49"/>
      <c r="BB73" s="49"/>
      <c r="BC73" s="49"/>
    </row>
    <row r="74" spans="30:55">
      <c r="AD74" s="49"/>
      <c r="AE74" s="49"/>
      <c r="AF74" s="49"/>
      <c r="AG74" s="49"/>
      <c r="AH74" s="49"/>
      <c r="AI74" s="49"/>
      <c r="AJ74" s="49"/>
      <c r="AK74" s="49"/>
      <c r="AL74" s="49"/>
      <c r="AM74" s="49"/>
      <c r="AN74" s="49"/>
      <c r="AO74" s="49"/>
      <c r="AP74" s="49"/>
      <c r="AQ74" s="49"/>
      <c r="AR74" s="49"/>
      <c r="AS74" s="49"/>
      <c r="AT74" s="49"/>
      <c r="AU74" s="49"/>
      <c r="AV74" s="49"/>
      <c r="AW74" s="49"/>
      <c r="AX74" s="49"/>
      <c r="AY74" s="49"/>
      <c r="AZ74" s="49"/>
      <c r="BA74" s="49"/>
      <c r="BB74" s="49"/>
      <c r="BC74" s="49"/>
    </row>
    <row r="75" spans="30:55">
      <c r="AD75" s="49"/>
      <c r="AE75" s="49"/>
      <c r="AF75" s="49"/>
      <c r="AG75" s="49"/>
      <c r="AH75" s="49"/>
      <c r="AI75" s="49"/>
      <c r="AJ75" s="49"/>
      <c r="AK75" s="49"/>
      <c r="AL75" s="49"/>
      <c r="AM75" s="49"/>
      <c r="AN75" s="49"/>
      <c r="AO75" s="49"/>
      <c r="AP75" s="49"/>
      <c r="AQ75" s="49"/>
      <c r="AR75" s="49"/>
      <c r="AS75" s="49"/>
      <c r="AT75" s="49"/>
      <c r="AU75" s="49"/>
      <c r="AV75" s="49"/>
      <c r="AW75" s="49"/>
      <c r="AX75" s="49"/>
      <c r="AY75" s="49"/>
      <c r="AZ75" s="49"/>
      <c r="BA75" s="49"/>
      <c r="BB75" s="49"/>
      <c r="BC75" s="49"/>
    </row>
    <row r="76" spans="30:55">
      <c r="AD76" s="49"/>
      <c r="AE76" s="49"/>
      <c r="AF76" s="49"/>
      <c r="AG76" s="49"/>
      <c r="AH76" s="49"/>
      <c r="AI76" s="49"/>
      <c r="AJ76" s="49"/>
      <c r="AK76" s="49"/>
      <c r="AL76" s="49"/>
      <c r="AM76" s="49"/>
      <c r="AN76" s="49"/>
      <c r="AO76" s="49"/>
      <c r="AP76" s="49"/>
      <c r="AQ76" s="49"/>
      <c r="AR76" s="49"/>
      <c r="AS76" s="49"/>
      <c r="AT76" s="49"/>
      <c r="AU76" s="49"/>
      <c r="AV76" s="49"/>
      <c r="AW76" s="49"/>
      <c r="AX76" s="49"/>
      <c r="AY76" s="49"/>
      <c r="AZ76" s="49"/>
      <c r="BA76" s="49"/>
      <c r="BB76" s="49"/>
      <c r="BC76" s="49"/>
    </row>
    <row r="77" spans="30:55">
      <c r="AD77" s="49"/>
      <c r="AE77" s="49"/>
      <c r="AF77" s="49"/>
      <c r="AG77" s="49"/>
      <c r="AH77" s="49"/>
      <c r="AI77" s="49"/>
      <c r="AJ77" s="49"/>
      <c r="AK77" s="49"/>
      <c r="AL77" s="49"/>
      <c r="AM77" s="49"/>
      <c r="AN77" s="49"/>
      <c r="AO77" s="49"/>
      <c r="AP77" s="49"/>
      <c r="AQ77" s="49"/>
      <c r="AR77" s="49"/>
      <c r="AS77" s="49"/>
      <c r="AT77" s="49"/>
      <c r="AU77" s="49"/>
      <c r="AV77" s="49"/>
      <c r="AW77" s="49"/>
      <c r="AX77" s="49"/>
      <c r="AY77" s="49"/>
      <c r="AZ77" s="49"/>
      <c r="BA77" s="49"/>
      <c r="BB77" s="49"/>
      <c r="BC77" s="49"/>
    </row>
    <row r="78" spans="30:55">
      <c r="AD78" s="49"/>
      <c r="AE78" s="49"/>
      <c r="AF78" s="49"/>
      <c r="AG78" s="49"/>
      <c r="AH78" s="49"/>
      <c r="AI78" s="49"/>
      <c r="AJ78" s="49"/>
      <c r="AK78" s="49"/>
      <c r="AL78" s="49"/>
      <c r="AM78" s="49"/>
      <c r="AN78" s="49"/>
      <c r="AO78" s="49"/>
      <c r="AP78" s="49"/>
      <c r="AQ78" s="49"/>
      <c r="AR78" s="49"/>
      <c r="AS78" s="49"/>
      <c r="AT78" s="49"/>
      <c r="AU78" s="49"/>
      <c r="AV78" s="49"/>
      <c r="AW78" s="49"/>
      <c r="AX78" s="49"/>
      <c r="AY78" s="49"/>
      <c r="AZ78" s="49"/>
      <c r="BA78" s="49"/>
      <c r="BB78" s="49"/>
      <c r="BC78" s="49"/>
    </row>
    <row r="79" spans="30:55">
      <c r="AD79" s="49"/>
      <c r="AE79" s="49"/>
      <c r="AF79" s="49"/>
      <c r="AG79" s="49"/>
      <c r="AH79" s="49"/>
      <c r="AI79" s="49"/>
      <c r="AJ79" s="49"/>
      <c r="AK79" s="49"/>
      <c r="AL79" s="49"/>
      <c r="AM79" s="49"/>
      <c r="AN79" s="49"/>
      <c r="AO79" s="49"/>
      <c r="AP79" s="49"/>
      <c r="AQ79" s="49"/>
      <c r="AR79" s="49"/>
      <c r="AS79" s="49"/>
      <c r="AT79" s="49"/>
      <c r="AU79" s="49"/>
      <c r="AV79" s="49"/>
      <c r="AW79" s="49"/>
      <c r="AX79" s="49"/>
      <c r="AY79" s="49"/>
      <c r="AZ79" s="49"/>
      <c r="BA79" s="49"/>
      <c r="BB79" s="49"/>
      <c r="BC79" s="49"/>
    </row>
    <row r="80" spans="30:55">
      <c r="AD80" s="49"/>
      <c r="AE80" s="49"/>
      <c r="AF80" s="49"/>
      <c r="AG80" s="49"/>
      <c r="AH80" s="49"/>
      <c r="AI80" s="49"/>
      <c r="AJ80" s="49"/>
      <c r="AK80" s="49"/>
      <c r="AL80" s="49"/>
      <c r="AM80" s="49"/>
      <c r="AN80" s="49"/>
      <c r="AO80" s="49"/>
      <c r="AP80" s="49"/>
      <c r="AQ80" s="49"/>
      <c r="AR80" s="49"/>
      <c r="AS80" s="49"/>
      <c r="AT80" s="49"/>
      <c r="AU80" s="49"/>
      <c r="AV80" s="49"/>
      <c r="AW80" s="49"/>
      <c r="AX80" s="49"/>
      <c r="AY80" s="49"/>
      <c r="AZ80" s="49"/>
      <c r="BA80" s="49"/>
      <c r="BB80" s="49"/>
      <c r="BC80" s="49"/>
    </row>
    <row r="81" spans="30:55">
      <c r="AD81" s="49"/>
      <c r="AE81" s="49"/>
      <c r="AF81" s="49"/>
      <c r="AG81" s="49"/>
      <c r="AH81" s="49"/>
      <c r="AI81" s="49"/>
      <c r="AJ81" s="49"/>
      <c r="AK81" s="49"/>
      <c r="AL81" s="49"/>
      <c r="AM81" s="49"/>
      <c r="AN81" s="49"/>
      <c r="AO81" s="49"/>
      <c r="AP81" s="49"/>
      <c r="AQ81" s="49"/>
      <c r="AR81" s="49"/>
      <c r="AS81" s="49"/>
      <c r="AT81" s="49"/>
      <c r="AU81" s="49"/>
      <c r="AV81" s="49"/>
      <c r="AW81" s="49"/>
      <c r="AX81" s="49"/>
      <c r="AY81" s="49"/>
      <c r="AZ81" s="49"/>
      <c r="BA81" s="49"/>
      <c r="BB81" s="49"/>
      <c r="BC81" s="49"/>
    </row>
    <row r="82" spans="30:55">
      <c r="AD82" s="49"/>
      <c r="AE82" s="49"/>
      <c r="AF82" s="49"/>
      <c r="AG82" s="49"/>
      <c r="AH82" s="49"/>
      <c r="AI82" s="49"/>
      <c r="AJ82" s="49"/>
      <c r="AK82" s="49"/>
      <c r="AL82" s="49"/>
      <c r="AM82" s="49"/>
      <c r="AN82" s="49"/>
      <c r="AO82" s="49"/>
      <c r="AP82" s="49"/>
      <c r="AQ82" s="49"/>
      <c r="AR82" s="49"/>
      <c r="AS82" s="49"/>
      <c r="AT82" s="49"/>
      <c r="AU82" s="49"/>
      <c r="AV82" s="49"/>
      <c r="AW82" s="49"/>
      <c r="AX82" s="49"/>
      <c r="AY82" s="49"/>
      <c r="AZ82" s="49"/>
      <c r="BA82" s="49"/>
      <c r="BB82" s="49"/>
      <c r="BC82" s="49"/>
    </row>
    <row r="83" spans="30:55">
      <c r="AD83" s="49"/>
      <c r="AE83" s="49"/>
      <c r="AF83" s="49"/>
      <c r="AG83" s="49"/>
      <c r="AH83" s="49"/>
      <c r="AI83" s="49"/>
      <c r="AJ83" s="49"/>
      <c r="AK83" s="49"/>
      <c r="AL83" s="49"/>
      <c r="AM83" s="49"/>
      <c r="AN83" s="49"/>
      <c r="AO83" s="49"/>
      <c r="AP83" s="49"/>
      <c r="AQ83" s="49"/>
      <c r="AR83" s="49"/>
      <c r="AS83" s="49"/>
      <c r="AT83" s="49"/>
      <c r="AU83" s="49"/>
      <c r="AV83" s="49"/>
      <c r="AW83" s="49"/>
      <c r="AX83" s="49"/>
      <c r="AY83" s="49"/>
      <c r="AZ83" s="49"/>
      <c r="BA83" s="49"/>
      <c r="BB83" s="49"/>
      <c r="BC83" s="49"/>
    </row>
    <row r="84" spans="30:55">
      <c r="AD84" s="49"/>
      <c r="AE84" s="49"/>
      <c r="AF84" s="49"/>
      <c r="AG84" s="49"/>
      <c r="AH84" s="49"/>
      <c r="AI84" s="49"/>
      <c r="AJ84" s="49"/>
      <c r="AK84" s="49"/>
      <c r="AL84" s="49"/>
      <c r="AM84" s="49"/>
      <c r="AN84" s="49"/>
      <c r="AO84" s="49"/>
      <c r="AP84" s="49"/>
      <c r="AQ84" s="49"/>
      <c r="AR84" s="49"/>
      <c r="AS84" s="49"/>
      <c r="AT84" s="49"/>
      <c r="AU84" s="49"/>
      <c r="AV84" s="49"/>
      <c r="AW84" s="49"/>
      <c r="AX84" s="49"/>
      <c r="AY84" s="49"/>
      <c r="AZ84" s="49"/>
      <c r="BA84" s="49"/>
      <c r="BB84" s="49"/>
      <c r="BC84" s="49"/>
    </row>
    <row r="85" spans="30:55">
      <c r="AD85" s="49"/>
      <c r="AE85" s="49"/>
      <c r="AF85" s="49"/>
      <c r="AG85" s="49"/>
      <c r="AH85" s="49"/>
      <c r="AI85" s="49"/>
      <c r="AJ85" s="49"/>
      <c r="AK85" s="49"/>
      <c r="AL85" s="49"/>
      <c r="AM85" s="49"/>
      <c r="AN85" s="49"/>
      <c r="AO85" s="49"/>
      <c r="AP85" s="49"/>
      <c r="AQ85" s="49"/>
      <c r="AR85" s="49"/>
      <c r="AS85" s="49"/>
      <c r="AT85" s="49"/>
      <c r="AU85" s="49"/>
      <c r="AV85" s="49"/>
      <c r="AW85" s="49"/>
      <c r="AX85" s="49"/>
      <c r="AY85" s="49"/>
      <c r="AZ85" s="49"/>
      <c r="BA85" s="49"/>
      <c r="BB85" s="49"/>
      <c r="BC85" s="49"/>
    </row>
    <row r="86" spans="30:55">
      <c r="AD86" s="49"/>
      <c r="AE86" s="49"/>
      <c r="AF86" s="49"/>
      <c r="AG86" s="49"/>
      <c r="AH86" s="49"/>
      <c r="AI86" s="49"/>
      <c r="AJ86" s="49"/>
      <c r="AK86" s="49"/>
      <c r="AL86" s="49"/>
      <c r="AM86" s="49"/>
      <c r="AN86" s="49"/>
      <c r="AO86" s="49"/>
      <c r="AP86" s="49"/>
      <c r="AQ86" s="49"/>
      <c r="AR86" s="49"/>
      <c r="AS86" s="49"/>
      <c r="AT86" s="49"/>
      <c r="AU86" s="49"/>
      <c r="AV86" s="49"/>
      <c r="AW86" s="49"/>
      <c r="AX86" s="49"/>
      <c r="AY86" s="49"/>
      <c r="AZ86" s="49"/>
      <c r="BA86" s="49"/>
      <c r="BB86" s="49"/>
      <c r="BC86" s="49"/>
    </row>
    <row r="87" spans="30:55">
      <c r="AD87" s="49"/>
      <c r="AE87" s="49"/>
      <c r="AF87" s="49"/>
      <c r="AG87" s="49"/>
      <c r="AH87" s="49"/>
      <c r="AI87" s="49"/>
      <c r="AJ87" s="49"/>
      <c r="AK87" s="49"/>
      <c r="AL87" s="49"/>
      <c r="AM87" s="49"/>
      <c r="AN87" s="49"/>
      <c r="AO87" s="49"/>
      <c r="AP87" s="49"/>
      <c r="AQ87" s="49"/>
      <c r="AR87" s="49"/>
      <c r="AS87" s="49"/>
      <c r="AT87" s="49"/>
      <c r="AU87" s="49"/>
      <c r="AV87" s="49"/>
      <c r="AW87" s="49"/>
      <c r="AX87" s="49"/>
      <c r="AY87" s="49"/>
      <c r="AZ87" s="49"/>
      <c r="BA87" s="49"/>
      <c r="BB87" s="49"/>
      <c r="BC87" s="49"/>
    </row>
    <row r="88" spans="30:55">
      <c r="AD88" s="49"/>
      <c r="AE88" s="49"/>
      <c r="AF88" s="49"/>
      <c r="AG88" s="49"/>
      <c r="AH88" s="49"/>
      <c r="AI88" s="49"/>
      <c r="AJ88" s="49"/>
      <c r="AK88" s="49"/>
      <c r="AL88" s="49"/>
      <c r="AM88" s="49"/>
      <c r="AN88" s="49"/>
      <c r="AO88" s="49"/>
      <c r="AP88" s="49"/>
      <c r="AQ88" s="49"/>
      <c r="AR88" s="49"/>
      <c r="AS88" s="49"/>
      <c r="AT88" s="49"/>
      <c r="AU88" s="49"/>
      <c r="AV88" s="49"/>
      <c r="AW88" s="49"/>
      <c r="AX88" s="49"/>
      <c r="AY88" s="49"/>
      <c r="AZ88" s="49"/>
      <c r="BA88" s="49"/>
      <c r="BB88" s="49"/>
      <c r="BC88" s="49"/>
    </row>
    <row r="89" spans="30:55">
      <c r="AD89" s="49"/>
      <c r="AE89" s="49"/>
      <c r="AF89" s="49"/>
      <c r="AG89" s="49"/>
      <c r="AH89" s="49"/>
      <c r="AI89" s="49"/>
      <c r="AJ89" s="49"/>
      <c r="AK89" s="49"/>
      <c r="AL89" s="49"/>
      <c r="AM89" s="49"/>
      <c r="AN89" s="49"/>
      <c r="AO89" s="49"/>
      <c r="AP89" s="49"/>
      <c r="AQ89" s="49"/>
      <c r="AR89" s="49"/>
      <c r="AS89" s="49"/>
      <c r="AT89" s="49"/>
      <c r="AU89" s="49"/>
      <c r="AV89" s="49"/>
      <c r="AW89" s="49"/>
      <c r="AX89" s="49"/>
      <c r="AY89" s="49"/>
      <c r="AZ89" s="49"/>
      <c r="BA89" s="49"/>
      <c r="BB89" s="49"/>
      <c r="BC89" s="49"/>
    </row>
    <row r="90" spans="30:55">
      <c r="AD90" s="49"/>
      <c r="AE90" s="49"/>
      <c r="AF90" s="49"/>
      <c r="AG90" s="49"/>
      <c r="AH90" s="49"/>
      <c r="AI90" s="49"/>
      <c r="AJ90" s="49"/>
      <c r="AK90" s="49"/>
      <c r="AL90" s="49"/>
      <c r="AM90" s="49"/>
      <c r="AN90" s="49"/>
      <c r="AO90" s="49"/>
      <c r="AP90" s="49"/>
      <c r="AQ90" s="49"/>
      <c r="AR90" s="49"/>
      <c r="AS90" s="49"/>
      <c r="AT90" s="49"/>
      <c r="AU90" s="49"/>
      <c r="AV90" s="49"/>
      <c r="AW90" s="49"/>
      <c r="AX90" s="49"/>
      <c r="AY90" s="49"/>
      <c r="AZ90" s="49"/>
      <c r="BA90" s="49"/>
      <c r="BB90" s="49"/>
      <c r="BC90" s="49"/>
    </row>
    <row r="91" spans="30:55">
      <c r="AD91" s="49"/>
      <c r="AE91" s="49"/>
      <c r="AF91" s="49"/>
      <c r="AG91" s="49"/>
      <c r="AH91" s="49"/>
      <c r="AI91" s="49"/>
      <c r="AJ91" s="49"/>
      <c r="AK91" s="49"/>
      <c r="AL91" s="49"/>
      <c r="AM91" s="49"/>
      <c r="AN91" s="49"/>
      <c r="AO91" s="49"/>
      <c r="AP91" s="49"/>
      <c r="AQ91" s="49"/>
      <c r="AR91" s="49"/>
      <c r="AS91" s="49"/>
      <c r="AT91" s="49"/>
      <c r="AU91" s="49"/>
      <c r="AV91" s="49"/>
      <c r="AW91" s="49"/>
      <c r="AX91" s="49"/>
      <c r="AY91" s="49"/>
      <c r="AZ91" s="49"/>
      <c r="BA91" s="49"/>
      <c r="BB91" s="49"/>
      <c r="BC91" s="49"/>
    </row>
    <row r="92" spans="30:55">
      <c r="AD92" s="49"/>
      <c r="AE92" s="49"/>
      <c r="AF92" s="49"/>
      <c r="AG92" s="49"/>
      <c r="AH92" s="49"/>
      <c r="AI92" s="49"/>
      <c r="AJ92" s="49"/>
      <c r="AK92" s="49"/>
      <c r="AL92" s="49"/>
      <c r="AM92" s="49"/>
      <c r="AN92" s="49"/>
      <c r="AO92" s="49"/>
      <c r="AP92" s="49"/>
      <c r="AQ92" s="49"/>
      <c r="AR92" s="49"/>
      <c r="AS92" s="49"/>
      <c r="AT92" s="49"/>
      <c r="AU92" s="49"/>
      <c r="AV92" s="49"/>
      <c r="AW92" s="49"/>
      <c r="AX92" s="49"/>
      <c r="AY92" s="49"/>
      <c r="AZ92" s="49"/>
      <c r="BA92" s="49"/>
      <c r="BB92" s="49"/>
      <c r="BC92" s="49"/>
    </row>
    <row r="93" spans="30:55">
      <c r="AD93" s="49"/>
      <c r="AE93" s="49"/>
      <c r="AF93" s="49"/>
      <c r="AG93" s="49"/>
      <c r="AH93" s="49"/>
      <c r="AI93" s="49"/>
      <c r="AJ93" s="49"/>
      <c r="AK93" s="49"/>
      <c r="AL93" s="49"/>
      <c r="AM93" s="49"/>
      <c r="AN93" s="49"/>
      <c r="AO93" s="49"/>
      <c r="AP93" s="49"/>
      <c r="AQ93" s="49"/>
      <c r="AR93" s="49"/>
      <c r="AS93" s="49"/>
      <c r="AT93" s="49"/>
      <c r="AU93" s="49"/>
      <c r="AV93" s="49"/>
      <c r="AW93" s="49"/>
      <c r="AX93" s="49"/>
      <c r="AY93" s="49"/>
      <c r="AZ93" s="49"/>
      <c r="BA93" s="49"/>
      <c r="BB93" s="49"/>
      <c r="BC93" s="49"/>
    </row>
  </sheetData>
  <mergeCells count="5">
    <mergeCell ref="B2:B4"/>
    <mergeCell ref="C3:AB3"/>
    <mergeCell ref="C2:AB2"/>
    <mergeCell ref="AD2:BC2"/>
    <mergeCell ref="AD3:BC3"/>
  </mergeCells>
  <phoneticPr fontId="2" type="noConversion"/>
  <pageMargins left="0.75" right="0.75" top="1" bottom="1" header="0.5" footer="0.5"/>
  <pageSetup paperSize="9" orientation="portrait" horizontalDpi="300" verticalDpi="300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BD95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2" width="5.6328125" customWidth="1"/>
    <col min="23" max="28" width="5.6328125" hidden="1" customWidth="1"/>
    <col min="29" max="29" width="1.7265625" customWidth="1"/>
    <col min="30" max="49" width="5.6328125" style="21" customWidth="1"/>
    <col min="50" max="55" width="5.6328125" style="21" hidden="1" customWidth="1"/>
  </cols>
  <sheetData>
    <row r="1" spans="1:56" ht="9" customHeight="1" thickBot="1">
      <c r="A1" s="22">
        <v>1</v>
      </c>
      <c r="B1" s="55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56" t="s">
        <v>30</v>
      </c>
      <c r="C2" s="461" t="s">
        <v>121</v>
      </c>
      <c r="D2" s="461"/>
      <c r="E2" s="461"/>
      <c r="F2" s="461"/>
      <c r="G2" s="461"/>
      <c r="H2" s="461"/>
      <c r="I2" s="461"/>
      <c r="J2" s="461"/>
      <c r="K2" s="461"/>
      <c r="L2" s="461"/>
      <c r="M2" s="461"/>
      <c r="N2" s="461"/>
      <c r="O2" s="461"/>
      <c r="P2" s="461"/>
      <c r="Q2" s="461"/>
      <c r="R2" s="461"/>
      <c r="S2" s="461"/>
      <c r="T2" s="461"/>
      <c r="U2" s="461"/>
      <c r="V2" s="461"/>
      <c r="W2" s="461"/>
      <c r="X2" s="461"/>
      <c r="Y2" s="461"/>
      <c r="Z2" s="461"/>
      <c r="AA2" s="461"/>
      <c r="AB2" s="461"/>
      <c r="AC2" s="3"/>
      <c r="AD2" s="449" t="s">
        <v>3</v>
      </c>
      <c r="AE2" s="450"/>
      <c r="AF2" s="450"/>
      <c r="AG2" s="450"/>
      <c r="AH2" s="450"/>
      <c r="AI2" s="450"/>
      <c r="AJ2" s="450"/>
      <c r="AK2" s="450"/>
      <c r="AL2" s="450"/>
      <c r="AM2" s="450"/>
      <c r="AN2" s="450"/>
      <c r="AO2" s="450"/>
      <c r="AP2" s="450"/>
      <c r="AQ2" s="450"/>
      <c r="AR2" s="450"/>
      <c r="AS2" s="450"/>
      <c r="AT2" s="450"/>
      <c r="AU2" s="450"/>
      <c r="AV2" s="450"/>
      <c r="AW2" s="450"/>
      <c r="AX2" s="450"/>
      <c r="AY2" s="450"/>
      <c r="AZ2" s="450"/>
      <c r="BA2" s="450"/>
      <c r="BB2" s="450"/>
      <c r="BC2" s="454"/>
      <c r="BD2" s="321"/>
    </row>
    <row r="3" spans="1:56" ht="13" thickBot="1">
      <c r="B3" s="457"/>
      <c r="C3" s="459" t="s">
        <v>2</v>
      </c>
      <c r="D3" s="459"/>
      <c r="E3" s="459"/>
      <c r="F3" s="459"/>
      <c r="G3" s="459"/>
      <c r="H3" s="459"/>
      <c r="I3" s="459"/>
      <c r="J3" s="459"/>
      <c r="K3" s="459"/>
      <c r="L3" s="459"/>
      <c r="M3" s="459"/>
      <c r="N3" s="459"/>
      <c r="O3" s="460"/>
      <c r="P3" s="460"/>
      <c r="Q3" s="460"/>
      <c r="R3" s="460"/>
      <c r="S3" s="460"/>
      <c r="T3" s="460"/>
      <c r="U3" s="460"/>
      <c r="V3" s="460"/>
      <c r="W3" s="460"/>
      <c r="X3" s="460"/>
      <c r="Y3" s="460"/>
      <c r="Z3" s="460"/>
      <c r="AA3" s="460"/>
      <c r="AB3" s="460"/>
      <c r="AC3" s="5"/>
      <c r="AD3" s="451" t="s">
        <v>122</v>
      </c>
      <c r="AE3" s="452"/>
      <c r="AF3" s="452"/>
      <c r="AG3" s="452"/>
      <c r="AH3" s="452"/>
      <c r="AI3" s="452"/>
      <c r="AJ3" s="452"/>
      <c r="AK3" s="452"/>
      <c r="AL3" s="452"/>
      <c r="AM3" s="452"/>
      <c r="AN3" s="452"/>
      <c r="AO3" s="452"/>
      <c r="AP3" s="452"/>
      <c r="AQ3" s="452"/>
      <c r="AR3" s="452"/>
      <c r="AS3" s="452"/>
      <c r="AT3" s="452"/>
      <c r="AU3" s="452"/>
      <c r="AV3" s="452"/>
      <c r="AW3" s="452"/>
      <c r="AX3" s="452"/>
      <c r="AY3" s="452"/>
      <c r="AZ3" s="452"/>
      <c r="BA3" s="452"/>
      <c r="BB3" s="452"/>
      <c r="BC3" s="455"/>
      <c r="BD3" s="321"/>
    </row>
    <row r="4" spans="1:56" ht="20" customHeight="1" thickTop="1" thickBot="1">
      <c r="B4" s="458"/>
      <c r="C4" s="52">
        <v>2000</v>
      </c>
      <c r="D4" s="53">
        <v>2001</v>
      </c>
      <c r="E4" s="53">
        <v>2002</v>
      </c>
      <c r="F4" s="53">
        <v>2003</v>
      </c>
      <c r="G4" s="53">
        <v>2004</v>
      </c>
      <c r="H4" s="53">
        <v>2005</v>
      </c>
      <c r="I4" s="53">
        <v>2006</v>
      </c>
      <c r="J4" s="54">
        <v>2007</v>
      </c>
      <c r="K4" s="54">
        <f>1+J4</f>
        <v>2008</v>
      </c>
      <c r="L4" s="316">
        <f>1+K4</f>
        <v>2009</v>
      </c>
      <c r="M4" s="316">
        <f>1+L4</f>
        <v>2010</v>
      </c>
      <c r="N4" s="318">
        <f>1+M4</f>
        <v>2011</v>
      </c>
      <c r="O4" s="316">
        <f t="shared" ref="O4:AB4" si="0">1+N4</f>
        <v>2012</v>
      </c>
      <c r="P4" s="316">
        <f t="shared" si="0"/>
        <v>2013</v>
      </c>
      <c r="Q4" s="316">
        <f t="shared" si="0"/>
        <v>2014</v>
      </c>
      <c r="R4" s="316">
        <f t="shared" si="0"/>
        <v>2015</v>
      </c>
      <c r="S4" s="316">
        <f t="shared" si="0"/>
        <v>2016</v>
      </c>
      <c r="T4" s="316">
        <f t="shared" si="0"/>
        <v>2017</v>
      </c>
      <c r="U4" s="316">
        <f t="shared" si="0"/>
        <v>2018</v>
      </c>
      <c r="V4" s="316">
        <f t="shared" si="0"/>
        <v>2019</v>
      </c>
      <c r="W4" s="316">
        <f t="shared" si="0"/>
        <v>2020</v>
      </c>
      <c r="X4" s="316">
        <f t="shared" si="0"/>
        <v>2021</v>
      </c>
      <c r="Y4" s="316">
        <f t="shared" si="0"/>
        <v>2022</v>
      </c>
      <c r="Z4" s="316">
        <f t="shared" si="0"/>
        <v>2023</v>
      </c>
      <c r="AA4" s="316">
        <f t="shared" si="0"/>
        <v>2024</v>
      </c>
      <c r="AB4" s="318">
        <f t="shared" si="0"/>
        <v>2025</v>
      </c>
      <c r="AC4" s="5"/>
      <c r="AD4" s="52">
        <v>2000</v>
      </c>
      <c r="AE4" s="53">
        <v>2001</v>
      </c>
      <c r="AF4" s="53">
        <v>2002</v>
      </c>
      <c r="AG4" s="53">
        <v>2003</v>
      </c>
      <c r="AH4" s="53">
        <v>2004</v>
      </c>
      <c r="AI4" s="53">
        <v>2005</v>
      </c>
      <c r="AJ4" s="53">
        <v>2006</v>
      </c>
      <c r="AK4" s="54">
        <v>2007</v>
      </c>
      <c r="AL4" s="54">
        <f>1+AK4</f>
        <v>2008</v>
      </c>
      <c r="AM4" s="316">
        <f>1+AL4</f>
        <v>2009</v>
      </c>
      <c r="AN4" s="316">
        <f>1+AM4</f>
        <v>2010</v>
      </c>
      <c r="AO4" s="318">
        <f>1+AN4</f>
        <v>2011</v>
      </c>
      <c r="AP4" s="316">
        <f t="shared" ref="AP4:BC4" si="1">1+AO4</f>
        <v>2012</v>
      </c>
      <c r="AQ4" s="316">
        <f t="shared" si="1"/>
        <v>2013</v>
      </c>
      <c r="AR4" s="316">
        <f t="shared" si="1"/>
        <v>2014</v>
      </c>
      <c r="AS4" s="316">
        <f t="shared" si="1"/>
        <v>2015</v>
      </c>
      <c r="AT4" s="316">
        <f t="shared" si="1"/>
        <v>2016</v>
      </c>
      <c r="AU4" s="316">
        <f t="shared" si="1"/>
        <v>2017</v>
      </c>
      <c r="AV4" s="316">
        <f t="shared" si="1"/>
        <v>2018</v>
      </c>
      <c r="AW4" s="316">
        <f t="shared" si="1"/>
        <v>2019</v>
      </c>
      <c r="AX4" s="316">
        <f t="shared" si="1"/>
        <v>2020</v>
      </c>
      <c r="AY4" s="316">
        <f t="shared" si="1"/>
        <v>2021</v>
      </c>
      <c r="AZ4" s="316">
        <f t="shared" si="1"/>
        <v>2022</v>
      </c>
      <c r="BA4" s="316">
        <f t="shared" si="1"/>
        <v>2023</v>
      </c>
      <c r="BB4" s="316">
        <f t="shared" si="1"/>
        <v>2024</v>
      </c>
      <c r="BC4" s="317">
        <f t="shared" si="1"/>
        <v>2025</v>
      </c>
      <c r="BD4" s="321"/>
    </row>
    <row r="5" spans="1:56" ht="20" customHeight="1" thickTop="1" thickBot="1">
      <c r="B5" s="145" t="s">
        <v>14</v>
      </c>
      <c r="C5" s="215">
        <f>1/$A$1*'[1]44104411Imp'!$B$263</f>
        <v>1.8186344764000006</v>
      </c>
      <c r="D5" s="197">
        <f>1/$A$1*'[1]44104411Imp'!$C$263</f>
        <v>1.8165738334000001</v>
      </c>
      <c r="E5" s="197">
        <f>1/$A$1*'[1]44104411Imp'!$D$263</f>
        <v>2.051390377298643</v>
      </c>
      <c r="F5" s="197">
        <f>1/$A$1*'[1]44104411Imp'!$E$263</f>
        <v>1.7966950127999999</v>
      </c>
      <c r="G5" s="197">
        <f>1/$A$1*'[1]44104411Imp'!$F$263</f>
        <v>2.0045706351104084</v>
      </c>
      <c r="H5" s="197">
        <f>1/$A$1*'[1]44104411Imp'!$G$263</f>
        <v>2.0702456385719454</v>
      </c>
      <c r="I5" s="197">
        <f>1/$A$1*'[1]44104411Imp'!$H$263</f>
        <v>2.2527605176670815</v>
      </c>
      <c r="J5" s="192">
        <f>1/$A$1*'[1]44104411Imp'!$I$263</f>
        <v>2.6651565568558806</v>
      </c>
      <c r="K5" s="398">
        <f>1/$A$1*'[1]44104411Imp'!$J$263</f>
        <v>2.4380956738118753</v>
      </c>
      <c r="L5" s="399">
        <f>1/$A$1*'[1]44104411Imp'!$K$263</f>
        <v>2.1653509792298267</v>
      </c>
      <c r="M5" s="399">
        <f>1/$A$1*'[1]44104411Imp'!L$263</f>
        <v>2.5708462977428566</v>
      </c>
      <c r="N5" s="399">
        <f>1/$A$1*'[1]44104411Imp'!M$263</f>
        <v>2.2043899604423376</v>
      </c>
      <c r="O5" s="399">
        <f>1/$A$1*'[1]44104411Imp'!N$263</f>
        <v>2.3786441339783542</v>
      </c>
      <c r="P5" s="399">
        <f>1/$A$1*'[1]44104411Imp'!O$263</f>
        <v>2.6278599586957609</v>
      </c>
      <c r="Q5" s="399">
        <f>1/$A$1*'[1]44104411Imp'!P$263</f>
        <v>3.0648991751691912</v>
      </c>
      <c r="R5" s="399">
        <f>1/$A$1*'[1]44104411Imp'!Q$263</f>
        <v>3.2445211971178667</v>
      </c>
      <c r="S5" s="399">
        <f>1/$A$1*'[1]44104411Imp'!R$263</f>
        <v>3.3764733326252863</v>
      </c>
      <c r="T5" s="399">
        <f>1/$A$1*'[1]44104411Imp'!S$263</f>
        <v>3.3628907346081509</v>
      </c>
      <c r="U5" s="399">
        <f>1/$A$1*'[1]44104411Imp'!T$263</f>
        <v>3.2161193437777786</v>
      </c>
      <c r="V5" s="399">
        <f>1/$A$1*'[1]44104411Imp'!U$263</f>
        <v>3.0392707408846782</v>
      </c>
      <c r="W5" s="399">
        <f>1/$A$1*'[1]44104411Imp'!V$263</f>
        <v>0</v>
      </c>
      <c r="X5" s="399">
        <f>1/$A$1*'[1]44104411Imp'!W$263</f>
        <v>0</v>
      </c>
      <c r="Y5" s="399">
        <f>1/$A$1*'[1]44104411Imp'!X$263</f>
        <v>0</v>
      </c>
      <c r="Z5" s="399">
        <f>1/$A$1*'[1]44104411Imp'!Y$263</f>
        <v>0</v>
      </c>
      <c r="AA5" s="399">
        <f>1/$A$1*'[1]44104411Imp'!Z$263</f>
        <v>0</v>
      </c>
      <c r="AB5" s="398">
        <f>1/$A$1*'[1]44104411Imp'!AA$263</f>
        <v>0</v>
      </c>
      <c r="AC5" s="5"/>
      <c r="AD5" s="244">
        <f>1/1000*'[1]44104411Imp'!AB$263</f>
        <v>0.20058492498643701</v>
      </c>
      <c r="AE5" s="236">
        <f>1/1000*'[1]44104411Imp'!AC$263</f>
        <v>0.1983571296144</v>
      </c>
      <c r="AF5" s="236">
        <f>1/1000*'[1]44104411Imp'!AD$263</f>
        <v>0.21555000287359991</v>
      </c>
      <c r="AG5" s="236">
        <f>1/1000*'[1]44104411Imp'!AE$263</f>
        <v>0.25323574869920001</v>
      </c>
      <c r="AH5" s="236">
        <f>1/1000*'[1]44104411Imp'!AF$263</f>
        <v>0.32670578108210002</v>
      </c>
      <c r="AI5" s="236">
        <f>1/1000*'[1]44104411Imp'!AG$263</f>
        <v>0.35725262335619984</v>
      </c>
      <c r="AJ5" s="236">
        <f>1/1000*'[1]44104411Imp'!AH$263</f>
        <v>0.38374597689200002</v>
      </c>
      <c r="AK5" s="236">
        <f>1/1000*'[1]44104411Imp'!AI$263</f>
        <v>0.5287056694865</v>
      </c>
      <c r="AL5" s="236">
        <f>1/1000*'[1]44104411Imp'!AJ$263</f>
        <v>0.47305012852840017</v>
      </c>
      <c r="AM5" s="236">
        <f>1/1000*'[1]44104411Imp'!AK$263</f>
        <v>0.37037374419760005</v>
      </c>
      <c r="AN5" s="236">
        <f>1/1000*'[1]44104411Imp'!AL$263</f>
        <v>0.43981724796749994</v>
      </c>
      <c r="AO5" s="236">
        <f>1/1000*'[1]44104411Imp'!AM$263</f>
        <v>0.49870808160000007</v>
      </c>
      <c r="AP5" s="236">
        <f>1/1000*'[1]44104411Imp'!AN$263</f>
        <v>0.45487159414400008</v>
      </c>
      <c r="AQ5" s="236">
        <f>1/1000*'[1]44104411Imp'!AO$263</f>
        <v>0.51376753233720018</v>
      </c>
      <c r="AR5" s="236">
        <f>1/1000*'[1]44104411Imp'!AP$263</f>
        <v>0.64581117193100013</v>
      </c>
      <c r="AS5" s="236">
        <f>1/1000*'[1]44104411Imp'!AQ$263</f>
        <v>0.56600734314949996</v>
      </c>
      <c r="AT5" s="236">
        <f>1/1000*'[1]44104411Imp'!AR$263</f>
        <v>0.56857921767620001</v>
      </c>
      <c r="AU5" s="236">
        <f>1/1000*'[1]44104411Imp'!AS$263</f>
        <v>0.58876430298399962</v>
      </c>
      <c r="AV5" s="236">
        <f>1/1000*'[1]44104411Imp'!AT$263</f>
        <v>0.6901982851109999</v>
      </c>
      <c r="AW5" s="236">
        <f>1/1000*'[1]44104411Imp'!AU$263</f>
        <v>0.58946688235125</v>
      </c>
      <c r="AX5" s="236">
        <f>1/1000*'[1]44104411Imp'!AV$263</f>
        <v>0</v>
      </c>
      <c r="AY5" s="236">
        <f>1/1000*'[1]44104411Imp'!AW$263</f>
        <v>0</v>
      </c>
      <c r="AZ5" s="236">
        <f>1/1000*'[1]44104411Imp'!AX$263</f>
        <v>0</v>
      </c>
      <c r="BA5" s="236">
        <f>1/1000*'[1]44104411Imp'!AY$263</f>
        <v>0</v>
      </c>
      <c r="BB5" s="236">
        <f>1/1000*'[1]44104411Imp'!AZ$263</f>
        <v>0</v>
      </c>
      <c r="BC5" s="237">
        <f>1/1000*'[1]44104411Imp'!BA$263</f>
        <v>0</v>
      </c>
      <c r="BD5" s="321"/>
    </row>
    <row r="6" spans="1:56" ht="17.149999999999999" customHeight="1" thickTop="1">
      <c r="B6" s="104" t="s">
        <v>74</v>
      </c>
      <c r="C6" s="245">
        <f>1/$A$1*'[1]44104411Imp'!$B$266</f>
        <v>1.951768E-3</v>
      </c>
      <c r="D6" s="246">
        <f>1/$A$1*'[1]44104411Imp'!$C$266</f>
        <v>8.787828000000001E-3</v>
      </c>
      <c r="E6" s="246">
        <f>1/$A$1*'[1]44104411Imp'!$D$266</f>
        <v>3.7998000000000003E-3</v>
      </c>
      <c r="F6" s="246">
        <f>1/$A$1*'[1]44104411Imp'!$E$266</f>
        <v>1.30116E-4</v>
      </c>
      <c r="G6" s="246">
        <f>1/$A$1*'[1]44104411Imp'!$F$266</f>
        <v>3.6339199999999998E-4</v>
      </c>
      <c r="H6" s="246">
        <f>1/$A$1*'[1]44104411Imp'!$G$266</f>
        <v>4.1880000000000004E-4</v>
      </c>
      <c r="I6" s="246">
        <f>1/$A$1*'[1]44104411Imp'!$H$266</f>
        <v>1.1631199999999998E-4</v>
      </c>
      <c r="J6" s="106">
        <f>1/$A$1*'[1]44104411Imp'!$I$266</f>
        <v>1.064E-4</v>
      </c>
      <c r="K6" s="241">
        <f>1/$A$1*'[1]44104411Imp'!$J$266</f>
        <v>3.9561200000000005E-4</v>
      </c>
      <c r="L6" s="240">
        <f>1/$A$1*'[1]44104411Imp'!$K$266</f>
        <v>2.8223999999999999E-5</v>
      </c>
      <c r="M6" s="240">
        <f>1/$A$1*'[1]44104411Imp'!L$266</f>
        <v>5.8799999999999992E-7</v>
      </c>
      <c r="N6" s="240">
        <f>1/$A$1*'[1]44104411Imp'!M$266</f>
        <v>0</v>
      </c>
      <c r="O6" s="240">
        <f>1/$A$1*'[1]44104411Imp'!N$266</f>
        <v>0</v>
      </c>
      <c r="P6" s="240">
        <f>1/$A$1*'[1]44104411Imp'!O$266</f>
        <v>2.0411999999999997E-5</v>
      </c>
      <c r="Q6" s="240">
        <f>1/$A$1*'[1]44104411Imp'!P$266</f>
        <v>0</v>
      </c>
      <c r="R6" s="240">
        <f>1/$A$1*'[1]44104411Imp'!Q$266</f>
        <v>0</v>
      </c>
      <c r="S6" s="240">
        <f>1/$A$1*'[1]44104411Imp'!R$266</f>
        <v>5.4000000000000008E-6</v>
      </c>
      <c r="T6" s="240">
        <f>1/$A$1*'[1]44104411Imp'!S$266</f>
        <v>2.5199999999999998E-7</v>
      </c>
      <c r="U6" s="240">
        <f>1/$A$1*'[1]44104411Imp'!T$266</f>
        <v>1.2780000000000002E-4</v>
      </c>
      <c r="V6" s="240">
        <f>1/$A$1*'[1]44104411Imp'!U$266</f>
        <v>9.3891600000000003E-4</v>
      </c>
      <c r="W6" s="240">
        <f>1/$A$1*'[1]44104411Imp'!V$266</f>
        <v>0</v>
      </c>
      <c r="X6" s="240">
        <f>1/$A$1*'[1]44104411Imp'!W$266</f>
        <v>0</v>
      </c>
      <c r="Y6" s="240">
        <f>1/$A$1*'[1]44104411Imp'!X$266</f>
        <v>0</v>
      </c>
      <c r="Z6" s="240">
        <f>1/$A$1*'[1]44104411Imp'!Y$266</f>
        <v>0</v>
      </c>
      <c r="AA6" s="240">
        <f>1/$A$1*'[1]44104411Imp'!Z$266</f>
        <v>0</v>
      </c>
      <c r="AB6" s="241">
        <f>1/$A$1*'[1]44104411Imp'!AA$266</f>
        <v>0</v>
      </c>
      <c r="AC6" s="5"/>
      <c r="AD6" s="247">
        <f>1/1000*'[1]44104411Imp'!AB$266</f>
        <v>7.1941047821700004E-4</v>
      </c>
      <c r="AE6" s="246">
        <f>1/1000*'[1]44104411Imp'!AC$266</f>
        <v>1.0390670596000001E-3</v>
      </c>
      <c r="AF6" s="246">
        <f>1/1000*'[1]44104411Imp'!AD$266</f>
        <v>4.8567718080000003E-4</v>
      </c>
      <c r="AG6" s="246">
        <f>1/1000*'[1]44104411Imp'!AE$266</f>
        <v>4.1096496000000004E-5</v>
      </c>
      <c r="AH6" s="246">
        <f>1/1000*'[1]44104411Imp'!AF$266</f>
        <v>2.157693818E-4</v>
      </c>
      <c r="AI6" s="246">
        <f>1/1000*'[1]44104411Imp'!AG$266</f>
        <v>2.9755512929999998E-4</v>
      </c>
      <c r="AJ6" s="246">
        <f>1/1000*'[1]44104411Imp'!AH$266</f>
        <v>5.2284439600000007E-5</v>
      </c>
      <c r="AK6" s="246">
        <f>1/1000*'[1]44104411Imp'!AI$266</f>
        <v>4.2884315499999998E-5</v>
      </c>
      <c r="AL6" s="246">
        <f>1/1000*'[1]44104411Imp'!AJ$266</f>
        <v>1.8906104440000003E-4</v>
      </c>
      <c r="AM6" s="246">
        <f>1/1000*'[1]44104411Imp'!AK$266</f>
        <v>4.1934662E-5</v>
      </c>
      <c r="AN6" s="246">
        <f>1/1000*'[1]44104411Imp'!AL$266</f>
        <v>1.3720995000000001E-6</v>
      </c>
      <c r="AO6" s="246">
        <f>1/1000*'[1]44104411Imp'!AM$266</f>
        <v>0</v>
      </c>
      <c r="AP6" s="246">
        <f>1/1000*'[1]44104411Imp'!AN$266</f>
        <v>0</v>
      </c>
      <c r="AQ6" s="246">
        <f>1/1000*'[1]44104411Imp'!AO$266</f>
        <v>1.79758335E-5</v>
      </c>
      <c r="AR6" s="246">
        <f>1/1000*'[1]44104411Imp'!AP$266</f>
        <v>0</v>
      </c>
      <c r="AS6" s="246">
        <f>1/1000*'[1]44104411Imp'!AQ$266</f>
        <v>0</v>
      </c>
      <c r="AT6" s="246">
        <f>1/1000*'[1]44104411Imp'!AR$266</f>
        <v>1.2651867E-5</v>
      </c>
      <c r="AU6" s="246">
        <f>1/1000*'[1]44104411Imp'!AS$266</f>
        <v>6.9284500999999996E-6</v>
      </c>
      <c r="AV6" s="246">
        <f>1/1000*'[1]44104411Imp'!AT$266</f>
        <v>1.4103502000000002E-4</v>
      </c>
      <c r="AW6" s="246">
        <f>1/1000*'[1]44104411Imp'!AU$266</f>
        <v>2.1545933416666668E-4</v>
      </c>
      <c r="AX6" s="246">
        <f>1/1000*'[1]44104411Imp'!AV$266</f>
        <v>0</v>
      </c>
      <c r="AY6" s="246">
        <f>1/1000*'[1]44104411Imp'!AW$266</f>
        <v>0</v>
      </c>
      <c r="AZ6" s="246">
        <f>1/1000*'[1]44104411Imp'!AX$266</f>
        <v>0</v>
      </c>
      <c r="BA6" s="246">
        <f>1/1000*'[1]44104411Imp'!AY$266</f>
        <v>0</v>
      </c>
      <c r="BB6" s="246">
        <f>1/1000*'[1]44104411Imp'!AZ$266</f>
        <v>0</v>
      </c>
      <c r="BC6" s="242">
        <f>1/1000*'[1]44104411Imp'!BA$266</f>
        <v>0</v>
      </c>
      <c r="BD6" s="321"/>
    </row>
    <row r="7" spans="1:56" ht="17.149999999999999" customHeight="1">
      <c r="B7" s="56" t="s">
        <v>102</v>
      </c>
      <c r="C7" s="57">
        <f>1/$A$1*'[1]44104411Imp'!$B$268</f>
        <v>9.5166399999999996E-4</v>
      </c>
      <c r="D7" s="58">
        <f>1/$A$1*'[1]44104411Imp'!$C$268</f>
        <v>1.19966E-3</v>
      </c>
      <c r="E7" s="58">
        <f>1/$A$1*'[1]44104411Imp'!$D$268</f>
        <v>1.6759989647058824E-3</v>
      </c>
      <c r="F7" s="58">
        <f>1/$A$1*'[1]44104411Imp'!$E$268</f>
        <v>7.4589199999999995E-4</v>
      </c>
      <c r="G7" s="58">
        <f>1/$A$1*'[1]44104411Imp'!$F$268</f>
        <v>7.3208470588235293E-4</v>
      </c>
      <c r="H7" s="58">
        <f>1/$A$1*'[1]44104411Imp'!$G$268</f>
        <v>6.0992286696832584E-4</v>
      </c>
      <c r="I7" s="58">
        <f>1/$A$1*'[1]44104411Imp'!$H$268</f>
        <v>7.3673145454545457E-4</v>
      </c>
      <c r="J7" s="59">
        <f>1/$A$1*'[1]44104411Imp'!$I$268</f>
        <v>6.1818783574468086E-2</v>
      </c>
      <c r="K7" s="59">
        <f>1/$A$1*'[1]44104411Imp'!$J$268</f>
        <v>2.5509483999999999E-2</v>
      </c>
      <c r="L7" s="58">
        <f>1/$A$1*'[1]44104411Imp'!$K$268</f>
        <v>2.5088713220159153E-2</v>
      </c>
      <c r="M7" s="58">
        <f>1/$A$1*'[1]44104411Imp'!L$268</f>
        <v>3.2339440000000004E-2</v>
      </c>
      <c r="N7" s="58">
        <f>1/$A$1*'[1]44104411Imp'!M$268</f>
        <v>2.2842138666666664E-2</v>
      </c>
      <c r="O7" s="58">
        <f>1/$A$1*'[1]44104411Imp'!N$268</f>
        <v>1.8538721212121212E-3</v>
      </c>
      <c r="P7" s="58">
        <f>1/$A$1*'[1]44104411Imp'!O$268</f>
        <v>5.7857754385964909E-4</v>
      </c>
      <c r="Q7" s="58">
        <f>1/$A$1*'[1]44104411Imp'!P$268</f>
        <v>6.9818055555555551E-4</v>
      </c>
      <c r="R7" s="58">
        <f>1/$A$1*'[1]44104411Imp'!Q$268</f>
        <v>1.79724E-4</v>
      </c>
      <c r="S7" s="58">
        <f>1/$A$1*'[1]44104411Imp'!R$268</f>
        <v>2.5601033333333336E-4</v>
      </c>
      <c r="T7" s="58">
        <f>1/$A$1*'[1]44104411Imp'!S$268</f>
        <v>2.5206606896551723E-4</v>
      </c>
      <c r="U7" s="58">
        <f>1/$A$1*'[1]44104411Imp'!T$268</f>
        <v>2.7748752941176468E-4</v>
      </c>
      <c r="V7" s="58">
        <f>1/$A$1*'[1]44104411Imp'!U$268</f>
        <v>2.7099200000000006E-4</v>
      </c>
      <c r="W7" s="58">
        <f>1/$A$1*'[1]44104411Imp'!V$268</f>
        <v>0</v>
      </c>
      <c r="X7" s="58">
        <f>1/$A$1*'[1]44104411Imp'!W$268</f>
        <v>0</v>
      </c>
      <c r="Y7" s="58">
        <f>1/$A$1*'[1]44104411Imp'!X$268</f>
        <v>0</v>
      </c>
      <c r="Z7" s="58">
        <f>1/$A$1*'[1]44104411Imp'!Y$268</f>
        <v>0</v>
      </c>
      <c r="AA7" s="58">
        <f>1/$A$1*'[1]44104411Imp'!Z$268</f>
        <v>0</v>
      </c>
      <c r="AB7" s="59">
        <f>1/$A$1*'[1]44104411Imp'!AA$268</f>
        <v>0</v>
      </c>
      <c r="AC7" s="5"/>
      <c r="AD7" s="57">
        <f>1/1000*'[1]44104411Imp'!AB$268</f>
        <v>5.2126870494000001E-4</v>
      </c>
      <c r="AE7" s="58">
        <f>1/1000*'[1]44104411Imp'!AC$268</f>
        <v>5.2383912679999998E-4</v>
      </c>
      <c r="AF7" s="58">
        <f>1/1000*'[1]44104411Imp'!AD$268</f>
        <v>5.5209234239999997E-4</v>
      </c>
      <c r="AG7" s="58">
        <f>1/1000*'[1]44104411Imp'!AE$268</f>
        <v>3.7800066080000003E-4</v>
      </c>
      <c r="AH7" s="58">
        <f>1/1000*'[1]44104411Imp'!AF$268</f>
        <v>3.2421009600000001E-4</v>
      </c>
      <c r="AI7" s="58">
        <f>1/1000*'[1]44104411Imp'!AG$268</f>
        <v>4.9155883920000009E-4</v>
      </c>
      <c r="AJ7" s="58">
        <f>1/1000*'[1]44104411Imp'!AH$268</f>
        <v>4.9627715560000005E-4</v>
      </c>
      <c r="AK7" s="58">
        <f>1/1000*'[1]44104411Imp'!AI$268</f>
        <v>1.21658174895E-2</v>
      </c>
      <c r="AL7" s="58">
        <f>1/1000*'[1]44104411Imp'!AJ$268</f>
        <v>5.313929801600001E-3</v>
      </c>
      <c r="AM7" s="58">
        <f>1/1000*'[1]44104411Imp'!AK$268</f>
        <v>4.2446330431999994E-3</v>
      </c>
      <c r="AN7" s="58">
        <f>1/1000*'[1]44104411Imp'!AL$268</f>
        <v>4.7891243925E-3</v>
      </c>
      <c r="AO7" s="58">
        <f>1/1000*'[1]44104411Imp'!AM$268</f>
        <v>5.0602206719999997E-3</v>
      </c>
      <c r="AP7" s="58">
        <f>1/1000*'[1]44104411Imp'!AN$268</f>
        <v>1.0742726719999997E-3</v>
      </c>
      <c r="AQ7" s="58">
        <f>1/1000*'[1]44104411Imp'!AO$268</f>
        <v>1.9349168586000004E-3</v>
      </c>
      <c r="AR7" s="58">
        <f>1/1000*'[1]44104411Imp'!AP$268</f>
        <v>2.4052186945000002E-3</v>
      </c>
      <c r="AS7" s="58">
        <f>1/1000*'[1]44104411Imp'!AQ$268</f>
        <v>1.9745316605E-3</v>
      </c>
      <c r="AT7" s="58">
        <f>1/1000*'[1]44104411Imp'!AR$268</f>
        <v>1.2752362450999999E-3</v>
      </c>
      <c r="AU7" s="58">
        <f>1/1000*'[1]44104411Imp'!AS$268</f>
        <v>9.2662512799999985E-4</v>
      </c>
      <c r="AV7" s="58">
        <f>1/1000*'[1]44104411Imp'!AT$268</f>
        <v>1.0039385750000001E-3</v>
      </c>
      <c r="AW7" s="58">
        <f>1/1000*'[1]44104411Imp'!AU$268</f>
        <v>1.2875824104166666E-3</v>
      </c>
      <c r="AX7" s="58">
        <f>1/1000*'[1]44104411Imp'!AV$268</f>
        <v>0</v>
      </c>
      <c r="AY7" s="58">
        <f>1/1000*'[1]44104411Imp'!AW$268</f>
        <v>0</v>
      </c>
      <c r="AZ7" s="58">
        <f>1/1000*'[1]44104411Imp'!AX$268</f>
        <v>0</v>
      </c>
      <c r="BA7" s="58">
        <f>1/1000*'[1]44104411Imp'!AY$268</f>
        <v>0</v>
      </c>
      <c r="BB7" s="58">
        <f>1/1000*'[1]44104411Imp'!AZ$268</f>
        <v>0</v>
      </c>
      <c r="BC7" s="60">
        <f>1/1000*'[1]44104411Imp'!BA$268</f>
        <v>0</v>
      </c>
      <c r="BD7" s="321"/>
    </row>
    <row r="8" spans="1:56">
      <c r="B8" s="6" t="s">
        <v>26</v>
      </c>
      <c r="C8" s="20">
        <f>1/$A$1*'[1]44104411Imp'!$B$39</f>
        <v>3.5646799999999998E-4</v>
      </c>
      <c r="D8" s="23">
        <f>1/$A$1*'[1]44104411Imp'!$C$39</f>
        <v>4.4534000000000002E-4</v>
      </c>
      <c r="E8" s="23">
        <f>1/$A$1*'[1]44104411Imp'!$D$39</f>
        <v>4.7030399999999995E-4</v>
      </c>
      <c r="F8" s="23">
        <f>1/$A$1*'[1]44104411Imp'!$E$39</f>
        <v>4.5919999999999994E-4</v>
      </c>
      <c r="G8" s="23">
        <f>1/$A$1*'[1]44104411Imp'!$F$39</f>
        <v>2.28392E-4</v>
      </c>
      <c r="H8" s="23">
        <f>1/$A$1*'[1]44104411Imp'!$G$39</f>
        <v>2.31E-4</v>
      </c>
      <c r="I8" s="23">
        <f>1/$A$1*'[1]44104411Imp'!$H$39</f>
        <v>5.0842400000000005E-4</v>
      </c>
      <c r="J8" s="43">
        <f>1/$A$1*'[1]44104411Imp'!$I$39</f>
        <v>6.0346999999999998E-2</v>
      </c>
      <c r="K8" s="43">
        <f>1/$A$1*'[1]44104411Imp'!$J$39</f>
        <v>1.4867915999999998E-2</v>
      </c>
      <c r="L8" s="23">
        <f>1/$A$1*'[1]44104411Imp'!$K$39</f>
        <v>2.2691682758620692E-2</v>
      </c>
      <c r="M8" s="23">
        <f>1/$A$1*'[1]44104411Imp'!L$39</f>
        <v>3.0520000000000002E-2</v>
      </c>
      <c r="N8" s="23">
        <f>1/$A$1*'[1]44104411Imp'!M$39</f>
        <v>2.0998991999999998E-2</v>
      </c>
      <c r="O8" s="23">
        <f>1/$A$1*'[1]44104411Imp'!N$39</f>
        <v>1.6631999999999999E-3</v>
      </c>
      <c r="P8" s="23">
        <f>1/$A$1*'[1]44104411Imp'!O$39</f>
        <v>2.8375199999999996E-4</v>
      </c>
      <c r="Q8" s="23">
        <f>1/$A$1*'[1]44104411Imp'!P$39</f>
        <v>5.0679999999999996E-4</v>
      </c>
      <c r="R8" s="23">
        <f>1/$A$1*'[1]44104411Imp'!Q$39</f>
        <v>2.4596000000000003E-5</v>
      </c>
      <c r="S8" s="23">
        <f>1/$A$1*'[1]44104411Imp'!R$39</f>
        <v>1.278E-5</v>
      </c>
      <c r="T8" s="23">
        <f>1/$A$1*'[1]44104411Imp'!S$39</f>
        <v>1.2219999999999999E-4</v>
      </c>
      <c r="U8" s="23">
        <f>1/$A$1*'[1]44104411Imp'!T$39</f>
        <v>1.24E-5</v>
      </c>
      <c r="V8" s="23">
        <f>1/$A$1*'[1]44104411Imp'!U$39</f>
        <v>1.00536E-4</v>
      </c>
      <c r="W8" s="23">
        <f>1/$A$1*'[1]44104411Imp'!V$39</f>
        <v>0</v>
      </c>
      <c r="X8" s="23">
        <f>1/$A$1*'[1]44104411Imp'!W$39</f>
        <v>0</v>
      </c>
      <c r="Y8" s="23">
        <f>1/$A$1*'[1]44104411Imp'!X$39</f>
        <v>0</v>
      </c>
      <c r="Z8" s="23">
        <f>1/$A$1*'[1]44104411Imp'!Y$39</f>
        <v>0</v>
      </c>
      <c r="AA8" s="23">
        <f>1/$A$1*'[1]44104411Imp'!Z$39</f>
        <v>0</v>
      </c>
      <c r="AB8" s="43">
        <f>1/$A$1*'[1]44104411Imp'!AA$39</f>
        <v>0</v>
      </c>
      <c r="AC8" s="5"/>
      <c r="AD8" s="20">
        <f>1/1000*'[1]44104411Imp'!AB$39</f>
        <v>1.0510254133499999E-4</v>
      </c>
      <c r="AE8" s="23">
        <f>1/1000*'[1]44104411Imp'!AC$39</f>
        <v>1.2807079999999999E-4</v>
      </c>
      <c r="AF8" s="23">
        <f>1/1000*'[1]44104411Imp'!AD$39</f>
        <v>1.9692498240000001E-4</v>
      </c>
      <c r="AG8" s="23">
        <f>1/1000*'[1]44104411Imp'!AE$39</f>
        <v>2.1481940480000002E-4</v>
      </c>
      <c r="AH8" s="23">
        <f>1/1000*'[1]44104411Imp'!AF$39</f>
        <v>9.6867468600000009E-5</v>
      </c>
      <c r="AI8" s="23">
        <f>1/1000*'[1]44104411Imp'!AG$39</f>
        <v>9.2740190400000003E-5</v>
      </c>
      <c r="AJ8" s="23">
        <f>1/1000*'[1]44104411Imp'!AH$39</f>
        <v>1.7524785879999998E-4</v>
      </c>
      <c r="AK8" s="23">
        <f>1/1000*'[1]44104411Imp'!AI$39</f>
        <v>1.1299057099E-2</v>
      </c>
      <c r="AL8" s="23">
        <f>1/1000*'[1]44104411Imp'!AJ$39</f>
        <v>2.8543712644000007E-3</v>
      </c>
      <c r="AM8" s="23">
        <f>1/1000*'[1]44104411Imp'!AK$39</f>
        <v>3.3186211388E-3</v>
      </c>
      <c r="AN8" s="23">
        <f>1/1000*'[1]44104411Imp'!AL$39</f>
        <v>4.2982309394999996E-3</v>
      </c>
      <c r="AO8" s="23">
        <f>1/1000*'[1]44104411Imp'!AM$39</f>
        <v>3.9969414720000002E-3</v>
      </c>
      <c r="AP8" s="23">
        <f>1/1000*'[1]44104411Imp'!AN$39</f>
        <v>3.3519147199999999E-4</v>
      </c>
      <c r="AQ8" s="23">
        <f>1/1000*'[1]44104411Imp'!AO$39</f>
        <v>1.078111737E-4</v>
      </c>
      <c r="AR8" s="23">
        <f>1/1000*'[1]44104411Imp'!AP$39</f>
        <v>1.37186224E-4</v>
      </c>
      <c r="AS8" s="23">
        <f>1/1000*'[1]44104411Imp'!AQ$39</f>
        <v>4.3331522499999995E-5</v>
      </c>
      <c r="AT8" s="23">
        <f>1/1000*'[1]44104411Imp'!AR$39</f>
        <v>3.7734220999999999E-5</v>
      </c>
      <c r="AU8" s="23">
        <f>1/1000*'[1]44104411Imp'!AS$39</f>
        <v>1.049728537E-4</v>
      </c>
      <c r="AV8" s="23">
        <f>1/1000*'[1]44104411Imp'!AT$39</f>
        <v>4.2911635000000007E-5</v>
      </c>
      <c r="AW8" s="23">
        <f>1/1000*'[1]44104411Imp'!AU$39</f>
        <v>4.9951330000000006E-5</v>
      </c>
      <c r="AX8" s="23">
        <f>1/1000*'[1]44104411Imp'!AV$39</f>
        <v>0</v>
      </c>
      <c r="AY8" s="23">
        <f>1/1000*'[1]44104411Imp'!AW$39</f>
        <v>0</v>
      </c>
      <c r="AZ8" s="23">
        <f>1/1000*'[1]44104411Imp'!AX$39</f>
        <v>0</v>
      </c>
      <c r="BA8" s="23">
        <f>1/1000*'[1]44104411Imp'!AY$39</f>
        <v>0</v>
      </c>
      <c r="BB8" s="23">
        <f>1/1000*'[1]44104411Imp'!AZ$39</f>
        <v>0</v>
      </c>
      <c r="BC8" s="24">
        <f>1/1000*'[1]44104411Imp'!BA$39</f>
        <v>0</v>
      </c>
      <c r="BD8" s="321"/>
    </row>
    <row r="9" spans="1:56">
      <c r="B9" s="6" t="s">
        <v>17</v>
      </c>
      <c r="C9" s="19">
        <f t="shared" ref="C9:L9" si="2">SUM(C7:C7)-SUM(C8:C8)</f>
        <v>5.9519599999999998E-4</v>
      </c>
      <c r="D9" s="23">
        <f t="shared" si="2"/>
        <v>7.5431999999999995E-4</v>
      </c>
      <c r="E9" s="23">
        <f t="shared" si="2"/>
        <v>1.2056949647058824E-3</v>
      </c>
      <c r="F9" s="23">
        <f t="shared" si="2"/>
        <v>2.8669200000000001E-4</v>
      </c>
      <c r="G9" s="23">
        <f t="shared" si="2"/>
        <v>5.0369270588235292E-4</v>
      </c>
      <c r="H9" s="23">
        <f t="shared" si="2"/>
        <v>3.7892286696832587E-4</v>
      </c>
      <c r="I9" s="23">
        <f t="shared" si="2"/>
        <v>2.2830745454545452E-4</v>
      </c>
      <c r="J9" s="43">
        <f t="shared" si="2"/>
        <v>1.4717835744680885E-3</v>
      </c>
      <c r="K9" s="43">
        <f t="shared" si="2"/>
        <v>1.0641568000000001E-2</v>
      </c>
      <c r="L9" s="23">
        <f t="shared" si="2"/>
        <v>2.3970304615384616E-3</v>
      </c>
      <c r="M9" s="23">
        <f>SUM(M7:M7)-SUM(M8:M8)</f>
        <v>1.819440000000002E-3</v>
      </c>
      <c r="N9" s="23">
        <f>SUM(N7:N7)-SUM(N8:N8)</f>
        <v>1.8431466666666667E-3</v>
      </c>
      <c r="O9" s="23">
        <f t="shared" ref="O9:AB9" si="3">SUM(O7:O7)-SUM(O8:O8)</f>
        <v>1.9067212121212131E-4</v>
      </c>
      <c r="P9" s="23">
        <f t="shared" si="3"/>
        <v>2.9482554385964913E-4</v>
      </c>
      <c r="Q9" s="23">
        <f t="shared" si="3"/>
        <v>1.9138055555555555E-4</v>
      </c>
      <c r="R9" s="23">
        <f t="shared" si="3"/>
        <v>1.5512800000000001E-4</v>
      </c>
      <c r="S9" s="23">
        <f t="shared" si="3"/>
        <v>2.4323033333333336E-4</v>
      </c>
      <c r="T9" s="23">
        <f t="shared" si="3"/>
        <v>1.2986606896551724E-4</v>
      </c>
      <c r="U9" s="23">
        <f t="shared" si="3"/>
        <v>2.650875294117647E-4</v>
      </c>
      <c r="V9" s="23">
        <f t="shared" si="3"/>
        <v>1.7045600000000006E-4</v>
      </c>
      <c r="W9" s="23">
        <f t="shared" si="3"/>
        <v>0</v>
      </c>
      <c r="X9" s="23">
        <f t="shared" si="3"/>
        <v>0</v>
      </c>
      <c r="Y9" s="23">
        <f t="shared" si="3"/>
        <v>0</v>
      </c>
      <c r="Z9" s="23">
        <f t="shared" si="3"/>
        <v>0</v>
      </c>
      <c r="AA9" s="23">
        <f t="shared" si="3"/>
        <v>0</v>
      </c>
      <c r="AB9" s="43">
        <f t="shared" si="3"/>
        <v>0</v>
      </c>
      <c r="AC9" s="5"/>
      <c r="AD9" s="19">
        <f t="shared" ref="AD9:BC9" si="4">SUM(AD7:AD7)-SUM(AD8:AD8)</f>
        <v>4.1616616360500003E-4</v>
      </c>
      <c r="AE9" s="23">
        <f t="shared" si="4"/>
        <v>3.9576832679999999E-4</v>
      </c>
      <c r="AF9" s="23">
        <f t="shared" si="4"/>
        <v>3.5516735999999995E-4</v>
      </c>
      <c r="AG9" s="23">
        <f t="shared" si="4"/>
        <v>1.6318125600000002E-4</v>
      </c>
      <c r="AH9" s="23">
        <f t="shared" si="4"/>
        <v>2.2734262740000001E-4</v>
      </c>
      <c r="AI9" s="23">
        <f t="shared" si="4"/>
        <v>3.9881864880000006E-4</v>
      </c>
      <c r="AJ9" s="23">
        <f t="shared" si="4"/>
        <v>3.2102929680000007E-4</v>
      </c>
      <c r="AK9" s="23">
        <f t="shared" si="4"/>
        <v>8.667603904999998E-4</v>
      </c>
      <c r="AL9" s="23">
        <f t="shared" si="4"/>
        <v>2.4595585372000003E-3</v>
      </c>
      <c r="AM9" s="23">
        <f t="shared" si="4"/>
        <v>9.2601190439999936E-4</v>
      </c>
      <c r="AN9" s="23">
        <f t="shared" si="4"/>
        <v>4.9089345300000042E-4</v>
      </c>
      <c r="AO9" s="23">
        <f t="shared" si="4"/>
        <v>1.0632791999999995E-3</v>
      </c>
      <c r="AP9" s="23">
        <f t="shared" si="4"/>
        <v>7.3908119999999979E-4</v>
      </c>
      <c r="AQ9" s="23">
        <f t="shared" si="4"/>
        <v>1.8271056849000003E-3</v>
      </c>
      <c r="AR9" s="23">
        <f t="shared" si="4"/>
        <v>2.2680324705000002E-3</v>
      </c>
      <c r="AS9" s="23">
        <f t="shared" si="4"/>
        <v>1.931200138E-3</v>
      </c>
      <c r="AT9" s="23">
        <f t="shared" si="4"/>
        <v>1.2375020240999999E-3</v>
      </c>
      <c r="AU9" s="23">
        <f t="shared" si="4"/>
        <v>8.216522742999999E-4</v>
      </c>
      <c r="AV9" s="23">
        <f t="shared" si="4"/>
        <v>9.6102694000000006E-4</v>
      </c>
      <c r="AW9" s="23">
        <f t="shared" si="4"/>
        <v>1.2376310804166665E-3</v>
      </c>
      <c r="AX9" s="23">
        <f t="shared" si="4"/>
        <v>0</v>
      </c>
      <c r="AY9" s="23">
        <f t="shared" si="4"/>
        <v>0</v>
      </c>
      <c r="AZ9" s="23">
        <f t="shared" si="4"/>
        <v>0</v>
      </c>
      <c r="BA9" s="23">
        <f t="shared" si="4"/>
        <v>0</v>
      </c>
      <c r="BB9" s="23">
        <f t="shared" si="4"/>
        <v>0</v>
      </c>
      <c r="BC9" s="24">
        <f t="shared" si="4"/>
        <v>0</v>
      </c>
      <c r="BD9" s="321"/>
    </row>
    <row r="10" spans="1:56" ht="17.149999999999999" customHeight="1">
      <c r="B10" s="83" t="s">
        <v>123</v>
      </c>
      <c r="C10" s="223">
        <f>1/$A$1*'[1]44104411Imp'!$B$269</f>
        <v>2.1851001600000003E-2</v>
      </c>
      <c r="D10" s="120">
        <f>1/$A$1*'[1]44104411Imp'!$C$269</f>
        <v>2.3266292000000001E-2</v>
      </c>
      <c r="E10" s="120">
        <f>1/$A$1*'[1]44104411Imp'!$D$269</f>
        <v>4.4768862515837109E-2</v>
      </c>
      <c r="F10" s="120">
        <f>1/$A$1*'[1]44104411Imp'!$E$269</f>
        <v>2.5596648000000003E-2</v>
      </c>
      <c r="G10" s="120">
        <f>1/$A$1*'[1]44104411Imp'!$F$269</f>
        <v>4.556396380090498E-2</v>
      </c>
      <c r="H10" s="120">
        <f>1/$A$1*'[1]44104411Imp'!$G$269</f>
        <v>3.6556544796380097E-2</v>
      </c>
      <c r="I10" s="120">
        <f>1/$A$1*'[1]44104411Imp'!$H$269</f>
        <v>2.0185060000000001E-2</v>
      </c>
      <c r="J10" s="85">
        <f>1/$A$1*'[1]44104411Imp'!$I$269</f>
        <v>2.9015531999999997E-2</v>
      </c>
      <c r="K10" s="85">
        <f>1/$A$1*'[1]44104411Imp'!$J$269</f>
        <v>1.7047659999999999E-2</v>
      </c>
      <c r="L10" s="120">
        <f>1/$A$1*'[1]44104411Imp'!$K$269</f>
        <v>1.2543300000000002E-2</v>
      </c>
      <c r="M10" s="120">
        <f>1/$A$1*'[1]44104411Imp'!L$269</f>
        <v>1.6118564000000002E-2</v>
      </c>
      <c r="N10" s="120">
        <f>1/$A$1*'[1]44104411Imp'!M$269</f>
        <v>4.9320040000000002E-3</v>
      </c>
      <c r="O10" s="120">
        <f>1/$A$1*'[1]44104411Imp'!N$269</f>
        <v>6.9379999999999997E-3</v>
      </c>
      <c r="P10" s="120">
        <f>1/$A$1*'[1]44104411Imp'!O$269</f>
        <v>2.0395959999999999E-3</v>
      </c>
      <c r="Q10" s="120">
        <f>1/$A$1*'[1]44104411Imp'!P$269</f>
        <v>1.0062000000000001E-3</v>
      </c>
      <c r="R10" s="120">
        <f>1/$A$1*'[1]44104411Imp'!Q$269</f>
        <v>1.3871170646871686E-3</v>
      </c>
      <c r="S10" s="120">
        <f>1/$A$1*'[1]44104411Imp'!R$269</f>
        <v>2.6658000000000003E-3</v>
      </c>
      <c r="T10" s="120">
        <f>1/$A$1*'[1]44104411Imp'!S$269</f>
        <v>1.7614000000000002E-3</v>
      </c>
      <c r="U10" s="120">
        <f>1/$A$1*'[1]44104411Imp'!T$269</f>
        <v>2.2525200000000003E-4</v>
      </c>
      <c r="V10" s="120">
        <f>1/$A$1*'[1]44104411Imp'!U$269</f>
        <v>9.1080000000000013E-4</v>
      </c>
      <c r="W10" s="120">
        <f>1/$A$1*'[1]44104411Imp'!V$269</f>
        <v>0</v>
      </c>
      <c r="X10" s="120">
        <f>1/$A$1*'[1]44104411Imp'!W$269</f>
        <v>0</v>
      </c>
      <c r="Y10" s="120">
        <f>1/$A$1*'[1]44104411Imp'!X$269</f>
        <v>0</v>
      </c>
      <c r="Z10" s="120">
        <f>1/$A$1*'[1]44104411Imp'!Y$269</f>
        <v>0</v>
      </c>
      <c r="AA10" s="120">
        <f>1/$A$1*'[1]44104411Imp'!Z$269</f>
        <v>0</v>
      </c>
      <c r="AB10" s="85">
        <f>1/$A$1*'[1]44104411Imp'!AA$269</f>
        <v>0</v>
      </c>
      <c r="AC10" s="5"/>
      <c r="AD10" s="223">
        <f>1/1000*'[1]44104411Imp'!AB$269</f>
        <v>3.4623268100009998E-3</v>
      </c>
      <c r="AE10" s="120">
        <f>1/1000*'[1]44104411Imp'!AC$269</f>
        <v>3.5632063964000002E-3</v>
      </c>
      <c r="AF10" s="120">
        <f>1/1000*'[1]44104411Imp'!AD$269</f>
        <v>3.3145615631999998E-3</v>
      </c>
      <c r="AG10" s="120">
        <f>1/1000*'[1]44104411Imp'!AE$269</f>
        <v>3.3839078784000005E-3</v>
      </c>
      <c r="AH10" s="120">
        <f>1/1000*'[1]44104411Imp'!AF$269</f>
        <v>4.9307362587000005E-3</v>
      </c>
      <c r="AI10" s="120">
        <f>1/1000*'[1]44104411Imp'!AG$269</f>
        <v>4.3539904550999996E-3</v>
      </c>
      <c r="AJ10" s="120">
        <f>1/1000*'[1]44104411Imp'!AH$269</f>
        <v>3.1727404832000007E-3</v>
      </c>
      <c r="AK10" s="120">
        <f>1/1000*'[1]44104411Imp'!AI$269</f>
        <v>5.793892908E-3</v>
      </c>
      <c r="AL10" s="120">
        <f>1/1000*'[1]44104411Imp'!AJ$269</f>
        <v>3.9345120764000003E-3</v>
      </c>
      <c r="AM10" s="120">
        <f>1/1000*'[1]44104411Imp'!AK$269</f>
        <v>2.2749118259999999E-3</v>
      </c>
      <c r="AN10" s="120">
        <f>1/1000*'[1]44104411Imp'!AL$269</f>
        <v>2.6810771202000006E-3</v>
      </c>
      <c r="AO10" s="120">
        <f>1/1000*'[1]44104411Imp'!AM$269</f>
        <v>1.0957865760000002E-3</v>
      </c>
      <c r="AP10" s="120">
        <f>1/1000*'[1]44104411Imp'!AN$269</f>
        <v>1.0220751023999998E-3</v>
      </c>
      <c r="AQ10" s="120">
        <f>1/1000*'[1]44104411Imp'!AO$269</f>
        <v>5.2924785000000012E-4</v>
      </c>
      <c r="AR10" s="120">
        <f>1/1000*'[1]44104411Imp'!AP$269</f>
        <v>3.1068301000000003E-4</v>
      </c>
      <c r="AS10" s="120">
        <f>1/1000*'[1]44104411Imp'!AQ$269</f>
        <v>3.43194978E-4</v>
      </c>
      <c r="AT10" s="120">
        <f>1/1000*'[1]44104411Imp'!AR$269</f>
        <v>5.5285780850000004E-4</v>
      </c>
      <c r="AU10" s="120">
        <f>1/1000*'[1]44104411Imp'!AS$269</f>
        <v>3.7869803399999998E-4</v>
      </c>
      <c r="AV10" s="120">
        <f>1/1000*'[1]44104411Imp'!AT$269</f>
        <v>5.8405173999999997E-5</v>
      </c>
      <c r="AW10" s="120">
        <f>1/1000*'[1]44104411Imp'!AU$269</f>
        <v>1.4223186666666664E-4</v>
      </c>
      <c r="AX10" s="120">
        <f>1/1000*'[1]44104411Imp'!AV$269</f>
        <v>0</v>
      </c>
      <c r="AY10" s="120">
        <f>1/1000*'[1]44104411Imp'!AW$269</f>
        <v>0</v>
      </c>
      <c r="AZ10" s="120">
        <f>1/1000*'[1]44104411Imp'!AX$269</f>
        <v>0</v>
      </c>
      <c r="BA10" s="120">
        <f>1/1000*'[1]44104411Imp'!AY$269</f>
        <v>0</v>
      </c>
      <c r="BB10" s="120">
        <f>1/1000*'[1]44104411Imp'!AZ$269</f>
        <v>0</v>
      </c>
      <c r="BC10" s="203">
        <f>1/1000*'[1]44104411Imp'!BA$269</f>
        <v>0</v>
      </c>
      <c r="BD10" s="321"/>
    </row>
    <row r="11" spans="1:56">
      <c r="B11" s="6" t="s">
        <v>69</v>
      </c>
      <c r="C11" s="20">
        <f>1/$A$1*'[1]44104411Imp'!$B$12</f>
        <v>4.6059999999999996E-5</v>
      </c>
      <c r="D11" s="23">
        <f>1/$A$1*'[1]44104411Imp'!$C$12</f>
        <v>4.0017600000000003E-4</v>
      </c>
      <c r="E11" s="23">
        <f>1/$A$1*'[1]44104411Imp'!$D$12</f>
        <v>0</v>
      </c>
      <c r="F11" s="23">
        <f>1/$A$1*'[1]44104411Imp'!$E$12</f>
        <v>2.4843000000000005E-3</v>
      </c>
      <c r="G11" s="23">
        <f>1/$A$1*'[1]44104411Imp'!$F$12</f>
        <v>6.7825855203619903E-3</v>
      </c>
      <c r="H11" s="23">
        <f>1/$A$1*'[1]44104411Imp'!$G$12</f>
        <v>8.1068126696832582E-3</v>
      </c>
      <c r="I11" s="23">
        <f>1/$A$1*'[1]44104411Imp'!$H$12</f>
        <v>5.2574759999999996E-3</v>
      </c>
      <c r="J11" s="43">
        <f>1/$A$1*'[1]44104411Imp'!$I$12</f>
        <v>4.2930720000000002E-3</v>
      </c>
      <c r="K11" s="43">
        <f>1/$A$1*'[1]44104411Imp'!$J$12</f>
        <v>4.3066799999999999E-4</v>
      </c>
      <c r="L11" s="23">
        <f>1/$A$1*'[1]44104411Imp'!$K$12</f>
        <v>0</v>
      </c>
      <c r="M11" s="23">
        <f>1/$A$1*'[1]44104411Imp'!L$12</f>
        <v>0</v>
      </c>
      <c r="N11" s="23">
        <f>1/$A$1*'[1]44104411Imp'!M$12</f>
        <v>6.2999999999999998E-6</v>
      </c>
      <c r="O11" s="23">
        <f>1/$A$1*'[1]44104411Imp'!N$12</f>
        <v>0</v>
      </c>
      <c r="P11" s="23">
        <f>1/$A$1*'[1]44104411Imp'!O$12</f>
        <v>0</v>
      </c>
      <c r="Q11" s="23">
        <f>1/$A$1*'[1]44104411Imp'!P$12</f>
        <v>0</v>
      </c>
      <c r="R11" s="23">
        <f>1/$A$1*'[1]44104411Imp'!Q$12</f>
        <v>0</v>
      </c>
      <c r="S11" s="23">
        <f>1/$A$1*'[1]44104411Imp'!R$12</f>
        <v>0</v>
      </c>
      <c r="T11" s="23">
        <f>1/$A$1*'[1]44104411Imp'!S$12</f>
        <v>0</v>
      </c>
      <c r="U11" s="23">
        <f>1/$A$1*'[1]44104411Imp'!T$12</f>
        <v>0</v>
      </c>
      <c r="V11" s="23">
        <f>1/$A$1*'[1]44104411Imp'!U$12</f>
        <v>0</v>
      </c>
      <c r="W11" s="23">
        <f>1/$A$1*'[1]44104411Imp'!V$12</f>
        <v>0</v>
      </c>
      <c r="X11" s="23">
        <f>1/$A$1*'[1]44104411Imp'!W$12</f>
        <v>0</v>
      </c>
      <c r="Y11" s="23">
        <f>1/$A$1*'[1]44104411Imp'!X$12</f>
        <v>0</v>
      </c>
      <c r="Z11" s="23">
        <f>1/$A$1*'[1]44104411Imp'!Y$12</f>
        <v>0</v>
      </c>
      <c r="AA11" s="23">
        <f>1/$A$1*'[1]44104411Imp'!Z$12</f>
        <v>0</v>
      </c>
      <c r="AB11" s="43">
        <f>1/$A$1*'[1]44104411Imp'!AA$12</f>
        <v>0</v>
      </c>
      <c r="AC11" s="5"/>
      <c r="AD11" s="20">
        <f>1/1000*'[1]44104411Imp'!AB$12</f>
        <v>1.0906022304E-5</v>
      </c>
      <c r="AE11" s="23">
        <f>1/1000*'[1]44104411Imp'!AC$12</f>
        <v>1.3338260359999998E-4</v>
      </c>
      <c r="AF11" s="23">
        <f>1/1000*'[1]44104411Imp'!AD$12</f>
        <v>0</v>
      </c>
      <c r="AG11" s="23">
        <f>1/1000*'[1]44104411Imp'!AE$12</f>
        <v>2.6371213120000001E-4</v>
      </c>
      <c r="AH11" s="23">
        <f>1/1000*'[1]44104411Imp'!AF$12</f>
        <v>8.1285755250000002E-4</v>
      </c>
      <c r="AI11" s="23">
        <f>1/1000*'[1]44104411Imp'!AG$12</f>
        <v>1.1013594306000002E-3</v>
      </c>
      <c r="AJ11" s="23">
        <f>1/1000*'[1]44104411Imp'!AH$12</f>
        <v>7.6585573120000004E-4</v>
      </c>
      <c r="AK11" s="23">
        <f>1/1000*'[1]44104411Imp'!AI$12</f>
        <v>7.9569311300000008E-4</v>
      </c>
      <c r="AL11" s="23">
        <f>1/1000*'[1]44104411Imp'!AJ$12</f>
        <v>8.5634388400000015E-5</v>
      </c>
      <c r="AM11" s="23">
        <f>1/1000*'[1]44104411Imp'!AK$12</f>
        <v>0</v>
      </c>
      <c r="AN11" s="23">
        <f>1/1000*'[1]44104411Imp'!AL$12</f>
        <v>0</v>
      </c>
      <c r="AO11" s="23">
        <f>1/1000*'[1]44104411Imp'!AM$12</f>
        <v>2.1450720000000001E-6</v>
      </c>
      <c r="AP11" s="23">
        <f>1/1000*'[1]44104411Imp'!AN$12</f>
        <v>0</v>
      </c>
      <c r="AQ11" s="23">
        <f>1/1000*'[1]44104411Imp'!AO$12</f>
        <v>0</v>
      </c>
      <c r="AR11" s="23">
        <f>1/1000*'[1]44104411Imp'!AP$12</f>
        <v>0</v>
      </c>
      <c r="AS11" s="23">
        <f>1/1000*'[1]44104411Imp'!AQ$12</f>
        <v>0</v>
      </c>
      <c r="AT11" s="23">
        <f>1/1000*'[1]44104411Imp'!AR$12</f>
        <v>0</v>
      </c>
      <c r="AU11" s="23">
        <f>1/1000*'[1]44104411Imp'!AS$12</f>
        <v>0</v>
      </c>
      <c r="AV11" s="23">
        <f>1/1000*'[1]44104411Imp'!AT$12</f>
        <v>0</v>
      </c>
      <c r="AW11" s="23">
        <f>1/1000*'[1]44104411Imp'!AU$12</f>
        <v>0</v>
      </c>
      <c r="AX11" s="23">
        <f>1/1000*'[1]44104411Imp'!AV$12</f>
        <v>0</v>
      </c>
      <c r="AY11" s="23">
        <f>1/1000*'[1]44104411Imp'!AW$12</f>
        <v>0</v>
      </c>
      <c r="AZ11" s="23">
        <f>1/1000*'[1]44104411Imp'!AX$12</f>
        <v>0</v>
      </c>
      <c r="BA11" s="23">
        <f>1/1000*'[1]44104411Imp'!AY$12</f>
        <v>0</v>
      </c>
      <c r="BB11" s="23">
        <f>1/1000*'[1]44104411Imp'!AZ$12</f>
        <v>0</v>
      </c>
      <c r="BC11" s="24">
        <f>1/1000*'[1]44104411Imp'!BA$12</f>
        <v>0</v>
      </c>
      <c r="BD11" s="321"/>
    </row>
    <row r="12" spans="1:56">
      <c r="B12" s="6" t="s">
        <v>23</v>
      </c>
      <c r="C12" s="20">
        <f>1/$A$1*'[1]44104411Imp'!$B$31</f>
        <v>1.1271929600000001E-2</v>
      </c>
      <c r="D12" s="23">
        <f>1/$A$1*'[1]44104411Imp'!$C$31</f>
        <v>1.338638E-2</v>
      </c>
      <c r="E12" s="23">
        <f>1/$A$1*'[1]44104411Imp'!$D$31</f>
        <v>2.4424434461538466E-2</v>
      </c>
      <c r="F12" s="23">
        <f>1/$A$1*'[1]44104411Imp'!$E$31</f>
        <v>1.6082556000000001E-2</v>
      </c>
      <c r="G12" s="23">
        <f>1/$A$1*'[1]44104411Imp'!$F$31</f>
        <v>3.0542211764705882E-2</v>
      </c>
      <c r="H12" s="23">
        <f>1/$A$1*'[1]44104411Imp'!$G$31</f>
        <v>1.8380458823529414E-2</v>
      </c>
      <c r="I12" s="23">
        <f>1/$A$1*'[1]44104411Imp'!$H$31</f>
        <v>1.0147395999999999E-2</v>
      </c>
      <c r="J12" s="43">
        <f>1/$A$1*'[1]44104411Imp'!$I$31</f>
        <v>1.4403955999999999E-2</v>
      </c>
      <c r="K12" s="43">
        <f>1/$A$1*'[1]44104411Imp'!$J$31</f>
        <v>7.6237559999999998E-3</v>
      </c>
      <c r="L12" s="23">
        <f>1/$A$1*'[1]44104411Imp'!$K$31</f>
        <v>9.5271120000000008E-3</v>
      </c>
      <c r="M12" s="23">
        <f>1/$A$1*'[1]44104411Imp'!L$31</f>
        <v>1.2074580000000001E-2</v>
      </c>
      <c r="N12" s="23">
        <f>1/$A$1*'[1]44104411Imp'!M$31</f>
        <v>3.9502399999999998E-3</v>
      </c>
      <c r="O12" s="23">
        <f>1/$A$1*'[1]44104411Imp'!N$31</f>
        <v>5.1426000000000006E-3</v>
      </c>
      <c r="P12" s="23">
        <f>1/$A$1*'[1]44104411Imp'!O$31</f>
        <v>6.845960000000001E-4</v>
      </c>
      <c r="Q12" s="23">
        <f>1/$A$1*'[1]44104411Imp'!P$31</f>
        <v>1.0062000000000001E-3</v>
      </c>
      <c r="R12" s="23">
        <f>1/$A$1*'[1]44104411Imp'!Q$31</f>
        <v>1.1549170646871687E-3</v>
      </c>
      <c r="S12" s="23">
        <f>1/$A$1*'[1]44104411Imp'!R$31</f>
        <v>1.7046000000000001E-3</v>
      </c>
      <c r="T12" s="23">
        <f>1/$A$1*'[1]44104411Imp'!S$31</f>
        <v>9.1620000000000015E-4</v>
      </c>
      <c r="U12" s="23">
        <f>1/$A$1*'[1]44104411Imp'!T$31</f>
        <v>9.3852000000000009E-5</v>
      </c>
      <c r="V12" s="23">
        <f>1/$A$1*'[1]44104411Imp'!U$31</f>
        <v>3.2400000000000001E-5</v>
      </c>
      <c r="W12" s="23">
        <f>1/$A$1*'[1]44104411Imp'!V$31</f>
        <v>0</v>
      </c>
      <c r="X12" s="23">
        <f>1/$A$1*'[1]44104411Imp'!W$31</f>
        <v>0</v>
      </c>
      <c r="Y12" s="23">
        <f>1/$A$1*'[1]44104411Imp'!X$31</f>
        <v>0</v>
      </c>
      <c r="Z12" s="23">
        <f>1/$A$1*'[1]44104411Imp'!Y$31</f>
        <v>0</v>
      </c>
      <c r="AA12" s="23">
        <f>1/$A$1*'[1]44104411Imp'!Z$31</f>
        <v>0</v>
      </c>
      <c r="AB12" s="43">
        <f>1/$A$1*'[1]44104411Imp'!AA$31</f>
        <v>0</v>
      </c>
      <c r="AC12" s="5"/>
      <c r="AD12" s="20">
        <f>1/1000*'[1]44104411Imp'!AB$31</f>
        <v>1.272740561226E-3</v>
      </c>
      <c r="AE12" s="23">
        <f>1/1000*'[1]44104411Imp'!AC$31</f>
        <v>1.5543326076000001E-3</v>
      </c>
      <c r="AF12" s="23">
        <f>1/1000*'[1]44104411Imp'!AD$31</f>
        <v>1.2512311583999999E-3</v>
      </c>
      <c r="AG12" s="23">
        <f>1/1000*'[1]44104411Imp'!AE$31</f>
        <v>1.8524474640000002E-3</v>
      </c>
      <c r="AH12" s="23">
        <f>1/1000*'[1]44104411Imp'!AF$31</f>
        <v>2.7985747321000003E-3</v>
      </c>
      <c r="AI12" s="23">
        <f>1/1000*'[1]44104411Imp'!AG$31</f>
        <v>1.5370034394E-3</v>
      </c>
      <c r="AJ12" s="23">
        <f>1/1000*'[1]44104411Imp'!AH$31</f>
        <v>1.3908281200000002E-3</v>
      </c>
      <c r="AK12" s="23">
        <f>1/1000*'[1]44104411Imp'!AI$31</f>
        <v>2.4362446560000002E-3</v>
      </c>
      <c r="AL12" s="23">
        <f>1/1000*'[1]44104411Imp'!AJ$31</f>
        <v>1.6296287504000003E-3</v>
      </c>
      <c r="AM12" s="23">
        <f>1/1000*'[1]44104411Imp'!AK$31</f>
        <v>1.6223420927999998E-3</v>
      </c>
      <c r="AN12" s="23">
        <f>1/1000*'[1]44104411Imp'!AL$31</f>
        <v>1.8075919500000002E-3</v>
      </c>
      <c r="AO12" s="23">
        <f>1/1000*'[1]44104411Imp'!AM$31</f>
        <v>8.1713880000000008E-4</v>
      </c>
      <c r="AP12" s="23">
        <f>1/1000*'[1]44104411Imp'!AN$31</f>
        <v>6.5832895039999993E-4</v>
      </c>
      <c r="AQ12" s="23">
        <f>1/1000*'[1]44104411Imp'!AO$31</f>
        <v>2.309937768E-4</v>
      </c>
      <c r="AR12" s="23">
        <f>1/1000*'[1]44104411Imp'!AP$31</f>
        <v>3.1068301000000003E-4</v>
      </c>
      <c r="AS12" s="23">
        <f>1/1000*'[1]44104411Imp'!AQ$31</f>
        <v>3.031719845E-4</v>
      </c>
      <c r="AT12" s="23">
        <f>1/1000*'[1]44104411Imp'!AR$31</f>
        <v>3.8785333239999996E-4</v>
      </c>
      <c r="AU12" s="23">
        <f>1/1000*'[1]44104411Imp'!AS$31</f>
        <v>2.5823360419999995E-4</v>
      </c>
      <c r="AV12" s="23">
        <f>1/1000*'[1]44104411Imp'!AT$31</f>
        <v>4.2165242999999998E-5</v>
      </c>
      <c r="AW12" s="23">
        <f>1/1000*'[1]44104411Imp'!AU$31</f>
        <v>1.1572013333333334E-5</v>
      </c>
      <c r="AX12" s="23">
        <f>1/1000*'[1]44104411Imp'!AV$31</f>
        <v>0</v>
      </c>
      <c r="AY12" s="23">
        <f>1/1000*'[1]44104411Imp'!AW$31</f>
        <v>0</v>
      </c>
      <c r="AZ12" s="23">
        <f>1/1000*'[1]44104411Imp'!AX$31</f>
        <v>0</v>
      </c>
      <c r="BA12" s="23">
        <f>1/1000*'[1]44104411Imp'!AY$31</f>
        <v>0</v>
      </c>
      <c r="BB12" s="23">
        <f>1/1000*'[1]44104411Imp'!AZ$31</f>
        <v>0</v>
      </c>
      <c r="BC12" s="24">
        <f>1/1000*'[1]44104411Imp'!BA$31</f>
        <v>0</v>
      </c>
      <c r="BD12" s="321"/>
    </row>
    <row r="13" spans="1:56">
      <c r="B13" s="6" t="s">
        <v>25</v>
      </c>
      <c r="C13" s="20">
        <f>1/$A$1*'[1]44104411Imp'!$B$46</f>
        <v>1.052576E-2</v>
      </c>
      <c r="D13" s="23">
        <f>1/$A$1*'[1]44104411Imp'!$C$46</f>
        <v>9.4797360000000008E-3</v>
      </c>
      <c r="E13" s="23">
        <f>1/$A$1*'[1]44104411Imp'!$D$46</f>
        <v>2.0219763800904979E-2</v>
      </c>
      <c r="F13" s="23">
        <f>1/$A$1*'[1]44104411Imp'!$E$46</f>
        <v>7.0297919999999991E-3</v>
      </c>
      <c r="G13" s="23">
        <f>1/$A$1*'[1]44104411Imp'!$F$46</f>
        <v>8.2391665158371048E-3</v>
      </c>
      <c r="H13" s="23">
        <f>1/$A$1*'[1]44104411Imp'!$G$46</f>
        <v>1.0006273303167421E-2</v>
      </c>
      <c r="I13" s="23">
        <f>1/$A$1*'[1]44104411Imp'!$H$46</f>
        <v>4.7310479999999999E-3</v>
      </c>
      <c r="J13" s="43">
        <f>1/$A$1*'[1]44104411Imp'!$I$46</f>
        <v>1.0318503999999999E-2</v>
      </c>
      <c r="K13" s="43">
        <f>1/$A$1*'[1]44104411Imp'!$J$46</f>
        <v>8.9932360000000017E-3</v>
      </c>
      <c r="L13" s="23">
        <f>1/$A$1*'[1]44104411Imp'!$K$46</f>
        <v>3.014676E-3</v>
      </c>
      <c r="M13" s="23">
        <f>1/$A$1*'[1]44104411Imp'!L$46</f>
        <v>4.0439840000000005E-3</v>
      </c>
      <c r="N13" s="23">
        <f>1/$A$1*'[1]44104411Imp'!M$46</f>
        <v>9.6706400000000001E-4</v>
      </c>
      <c r="O13" s="23">
        <f>1/$A$1*'[1]44104411Imp'!N$46</f>
        <v>1.683E-3</v>
      </c>
      <c r="P13" s="23">
        <f>1/$A$1*'[1]44104411Imp'!O$46</f>
        <v>1.3284E-3</v>
      </c>
      <c r="Q13" s="23">
        <f>1/$A$1*'[1]44104411Imp'!P$46</f>
        <v>0</v>
      </c>
      <c r="R13" s="23">
        <f>1/$A$1*'[1]44104411Imp'!Q$46</f>
        <v>2.3220000000000001E-4</v>
      </c>
      <c r="S13" s="23">
        <f>1/$A$1*'[1]44104411Imp'!R$46</f>
        <v>9.6120000000000005E-4</v>
      </c>
      <c r="T13" s="23">
        <f>1/$A$1*'[1]44104411Imp'!S$46</f>
        <v>8.2980000000000011E-4</v>
      </c>
      <c r="U13" s="23">
        <f>1/$A$1*'[1]44104411Imp'!T$46</f>
        <v>1.3140000000000002E-4</v>
      </c>
      <c r="V13" s="23">
        <f>1/$A$1*'[1]44104411Imp'!U$46</f>
        <v>8.784000000000001E-4</v>
      </c>
      <c r="W13" s="23">
        <f>1/$A$1*'[1]44104411Imp'!V$46</f>
        <v>0</v>
      </c>
      <c r="X13" s="23">
        <f>1/$A$1*'[1]44104411Imp'!W$46</f>
        <v>0</v>
      </c>
      <c r="Y13" s="23">
        <f>1/$A$1*'[1]44104411Imp'!X$46</f>
        <v>0</v>
      </c>
      <c r="Z13" s="23">
        <f>1/$A$1*'[1]44104411Imp'!Y$46</f>
        <v>0</v>
      </c>
      <c r="AA13" s="23">
        <f>1/$A$1*'[1]44104411Imp'!Z$46</f>
        <v>0</v>
      </c>
      <c r="AB13" s="43">
        <f>1/$A$1*'[1]44104411Imp'!AA$46</f>
        <v>0</v>
      </c>
      <c r="AC13" s="5"/>
      <c r="AD13" s="20">
        <f>1/1000*'[1]44104411Imp'!AB$46</f>
        <v>2.1521762278230001E-3</v>
      </c>
      <c r="AE13" s="23">
        <f>1/1000*'[1]44104411Imp'!AC$46</f>
        <v>1.8754911851999998E-3</v>
      </c>
      <c r="AF13" s="23">
        <f>1/1000*'[1]44104411Imp'!AD$46</f>
        <v>2.0452250016E-3</v>
      </c>
      <c r="AG13" s="23">
        <f>1/1000*'[1]44104411Imp'!AE$46</f>
        <v>1.2677482832000003E-3</v>
      </c>
      <c r="AH13" s="23">
        <f>1/1000*'[1]44104411Imp'!AF$46</f>
        <v>1.3193039741000001E-3</v>
      </c>
      <c r="AI13" s="23">
        <f>1/1000*'[1]44104411Imp'!AG$46</f>
        <v>1.7071577523000002E-3</v>
      </c>
      <c r="AJ13" s="23">
        <f>1/1000*'[1]44104411Imp'!AH$46</f>
        <v>9.9258946799999997E-4</v>
      </c>
      <c r="AK13" s="23">
        <f>1/1000*'[1]44104411Imp'!AI$46</f>
        <v>2.5619551390000002E-3</v>
      </c>
      <c r="AL13" s="23">
        <f>1/1000*'[1]44104411Imp'!AJ$46</f>
        <v>2.2192489376000003E-3</v>
      </c>
      <c r="AM13" s="23">
        <f>1/1000*'[1]44104411Imp'!AK$46</f>
        <v>6.2325243200000004E-4</v>
      </c>
      <c r="AN13" s="23">
        <f>1/1000*'[1]44104411Imp'!AL$46</f>
        <v>8.7348517020000005E-4</v>
      </c>
      <c r="AO13" s="23">
        <f>1/1000*'[1]44104411Imp'!AM$46</f>
        <v>2.6990323199999999E-4</v>
      </c>
      <c r="AP13" s="23">
        <f>1/1000*'[1]44104411Imp'!AN$46</f>
        <v>3.1229633600000001E-4</v>
      </c>
      <c r="AQ13" s="23">
        <f>1/1000*'[1]44104411Imp'!AO$46</f>
        <v>2.7786242580000005E-4</v>
      </c>
      <c r="AR13" s="23">
        <f>1/1000*'[1]44104411Imp'!AP$46</f>
        <v>0</v>
      </c>
      <c r="AS13" s="23">
        <f>1/1000*'[1]44104411Imp'!AQ$46</f>
        <v>4.0022993499999998E-5</v>
      </c>
      <c r="AT13" s="23">
        <f>1/1000*'[1]44104411Imp'!AR$46</f>
        <v>1.6500447610000001E-4</v>
      </c>
      <c r="AU13" s="23">
        <f>1/1000*'[1]44104411Imp'!AS$46</f>
        <v>1.1207188849999999E-4</v>
      </c>
      <c r="AV13" s="23">
        <f>1/1000*'[1]44104411Imp'!AT$46</f>
        <v>1.6239930999999998E-5</v>
      </c>
      <c r="AW13" s="23">
        <f>1/1000*'[1]44104411Imp'!AU$46</f>
        <v>1.3065985333333334E-4</v>
      </c>
      <c r="AX13" s="23">
        <f>1/1000*'[1]44104411Imp'!AV$46</f>
        <v>0</v>
      </c>
      <c r="AY13" s="23">
        <f>1/1000*'[1]44104411Imp'!AW$46</f>
        <v>0</v>
      </c>
      <c r="AZ13" s="23">
        <f>1/1000*'[1]44104411Imp'!AX$46</f>
        <v>0</v>
      </c>
      <c r="BA13" s="23">
        <f>1/1000*'[1]44104411Imp'!AY$46</f>
        <v>0</v>
      </c>
      <c r="BB13" s="23">
        <f>1/1000*'[1]44104411Imp'!AZ$46</f>
        <v>0</v>
      </c>
      <c r="BC13" s="24">
        <f>1/1000*'[1]44104411Imp'!BA$46</f>
        <v>0</v>
      </c>
      <c r="BD13" s="321"/>
    </row>
    <row r="14" spans="1:56">
      <c r="B14" s="9" t="s">
        <v>17</v>
      </c>
      <c r="C14" s="221">
        <f t="shared" ref="C14:L14" si="5">SUM(C10:C10)-SUM(C11:C13)</f>
        <v>7.251999999999259E-6</v>
      </c>
      <c r="D14" s="107">
        <f t="shared" si="5"/>
        <v>0</v>
      </c>
      <c r="E14" s="107">
        <f t="shared" si="5"/>
        <v>1.2466425339366372E-4</v>
      </c>
      <c r="F14" s="107">
        <f t="shared" si="5"/>
        <v>0</v>
      </c>
      <c r="G14" s="107">
        <f t="shared" si="5"/>
        <v>0</v>
      </c>
      <c r="H14" s="107">
        <f t="shared" si="5"/>
        <v>6.3000000000007494E-5</v>
      </c>
      <c r="I14" s="107">
        <f t="shared" si="5"/>
        <v>4.9139999999999601E-5</v>
      </c>
      <c r="J14" s="79">
        <f t="shared" si="5"/>
        <v>0</v>
      </c>
      <c r="K14" s="79">
        <f t="shared" si="5"/>
        <v>0</v>
      </c>
      <c r="L14" s="107">
        <f t="shared" si="5"/>
        <v>1.512000000000388E-6</v>
      </c>
      <c r="M14" s="107">
        <f>SUM(M10:M10)-SUM(M11:M13)</f>
        <v>0</v>
      </c>
      <c r="N14" s="107">
        <f>SUM(N10:N10)-SUM(N11:N13)</f>
        <v>8.400000000000421E-6</v>
      </c>
      <c r="O14" s="107">
        <f t="shared" ref="O14:AB14" si="6">SUM(O10:O10)-SUM(O11:O13)</f>
        <v>1.1239999999999861E-4</v>
      </c>
      <c r="P14" s="107">
        <f t="shared" si="6"/>
        <v>2.6599999999999888E-5</v>
      </c>
      <c r="Q14" s="107">
        <f t="shared" si="6"/>
        <v>0</v>
      </c>
      <c r="R14" s="107">
        <f t="shared" si="6"/>
        <v>0</v>
      </c>
      <c r="S14" s="107">
        <f t="shared" si="6"/>
        <v>0</v>
      </c>
      <c r="T14" s="107">
        <f t="shared" si="6"/>
        <v>1.5400000000000049E-5</v>
      </c>
      <c r="U14" s="107">
        <f t="shared" si="6"/>
        <v>0</v>
      </c>
      <c r="V14" s="107">
        <f t="shared" si="6"/>
        <v>0</v>
      </c>
      <c r="W14" s="107">
        <f t="shared" si="6"/>
        <v>0</v>
      </c>
      <c r="X14" s="107">
        <f t="shared" si="6"/>
        <v>0</v>
      </c>
      <c r="Y14" s="107">
        <f t="shared" si="6"/>
        <v>0</v>
      </c>
      <c r="Z14" s="107">
        <f t="shared" si="6"/>
        <v>0</v>
      </c>
      <c r="AA14" s="107">
        <f t="shared" si="6"/>
        <v>0</v>
      </c>
      <c r="AB14" s="79">
        <f t="shared" si="6"/>
        <v>0</v>
      </c>
      <c r="AC14" s="5"/>
      <c r="AD14" s="222">
        <f t="shared" ref="AD14:BC14" si="7">SUM(AD10:AD10)-SUM(AD11:AD13)</f>
        <v>2.6503998647999568E-5</v>
      </c>
      <c r="AE14" s="123">
        <f t="shared" si="7"/>
        <v>0</v>
      </c>
      <c r="AF14" s="123">
        <f t="shared" si="7"/>
        <v>1.8105403199999894E-5</v>
      </c>
      <c r="AG14" s="123">
        <f t="shared" si="7"/>
        <v>0</v>
      </c>
      <c r="AH14" s="123">
        <f t="shared" si="7"/>
        <v>0</v>
      </c>
      <c r="AI14" s="123">
        <f t="shared" si="7"/>
        <v>8.4698327999996326E-6</v>
      </c>
      <c r="AJ14" s="123">
        <f t="shared" si="7"/>
        <v>2.3467164000000752E-5</v>
      </c>
      <c r="AK14" s="123">
        <f t="shared" si="7"/>
        <v>0</v>
      </c>
      <c r="AL14" s="123">
        <f t="shared" si="7"/>
        <v>0</v>
      </c>
      <c r="AM14" s="123">
        <f t="shared" si="7"/>
        <v>2.9317301199999896E-5</v>
      </c>
      <c r="AN14" s="123">
        <f t="shared" si="7"/>
        <v>0</v>
      </c>
      <c r="AO14" s="123">
        <f t="shared" si="7"/>
        <v>6.5994719999999934E-6</v>
      </c>
      <c r="AP14" s="123">
        <f t="shared" si="7"/>
        <v>5.1449815999999845E-5</v>
      </c>
      <c r="AQ14" s="123">
        <f t="shared" si="7"/>
        <v>2.0391647400000066E-5</v>
      </c>
      <c r="AR14" s="123">
        <f t="shared" si="7"/>
        <v>0</v>
      </c>
      <c r="AS14" s="123">
        <f t="shared" si="7"/>
        <v>0</v>
      </c>
      <c r="AT14" s="123">
        <f t="shared" si="7"/>
        <v>0</v>
      </c>
      <c r="AU14" s="123">
        <f t="shared" si="7"/>
        <v>8.3925413000000186E-6</v>
      </c>
      <c r="AV14" s="123">
        <f t="shared" si="7"/>
        <v>0</v>
      </c>
      <c r="AW14" s="123">
        <f t="shared" si="7"/>
        <v>0</v>
      </c>
      <c r="AX14" s="123">
        <f t="shared" si="7"/>
        <v>0</v>
      </c>
      <c r="AY14" s="123">
        <f t="shared" si="7"/>
        <v>0</v>
      </c>
      <c r="AZ14" s="123">
        <f t="shared" si="7"/>
        <v>0</v>
      </c>
      <c r="BA14" s="123">
        <f t="shared" si="7"/>
        <v>0</v>
      </c>
      <c r="BB14" s="123">
        <f t="shared" si="7"/>
        <v>0</v>
      </c>
      <c r="BC14" s="131">
        <f t="shared" si="7"/>
        <v>0</v>
      </c>
      <c r="BD14" s="321"/>
    </row>
    <row r="15" spans="1:56" ht="17.149999999999999" customHeight="1">
      <c r="B15" s="127" t="s">
        <v>75</v>
      </c>
      <c r="C15" s="248">
        <f>1/$A$1*'[1]44104411Imp'!$B$267</f>
        <v>2.3783699999999997E-4</v>
      </c>
      <c r="D15" s="240">
        <f>1/$A$1*'[1]44104411Imp'!$C$267</f>
        <v>3.4344799999999989E-4</v>
      </c>
      <c r="E15" s="240">
        <f>1/$A$1*'[1]44104411Imp'!$D$267</f>
        <v>4.3229999999999999E-4</v>
      </c>
      <c r="F15" s="240">
        <f>1/$A$1*'[1]44104411Imp'!$E$267</f>
        <v>2.5421200000000003E-4</v>
      </c>
      <c r="G15" s="240">
        <f>1/$A$1*'[1]44104411Imp'!$F$267</f>
        <v>1.0936880000000002E-3</v>
      </c>
      <c r="H15" s="240">
        <f>1/$A$1*'[1]44104411Imp'!$G$267</f>
        <v>3.6124819484162902E-3</v>
      </c>
      <c r="I15" s="240">
        <f>1/$A$1*'[1]44104411Imp'!$H$267</f>
        <v>2.3561960000000001E-3</v>
      </c>
      <c r="J15" s="241">
        <f>1/$A$1*'[1]44104411Imp'!$I$267</f>
        <v>9.5743549999999997E-3</v>
      </c>
      <c r="K15" s="241">
        <f>1/$A$1*'[1]44104411Imp'!$J$267</f>
        <v>4.2572880000000006E-3</v>
      </c>
      <c r="L15" s="240">
        <f>1/$A$1*'[1]44104411Imp'!$K$267</f>
        <v>4.1037519999999996E-3</v>
      </c>
      <c r="M15" s="240">
        <f>1/$A$1*'[1]44104411Imp'!L$267</f>
        <v>4.4885959999999992E-3</v>
      </c>
      <c r="N15" s="240">
        <f>1/$A$1*'[1]44104411Imp'!M$267</f>
        <v>5.4892301052631579E-3</v>
      </c>
      <c r="O15" s="240">
        <f>1/$A$1*'[1]44104411Imp'!N$267</f>
        <v>4.8765386071428574E-3</v>
      </c>
      <c r="P15" s="240">
        <f>1/$A$1*'[1]44104411Imp'!O$267</f>
        <v>4.0341391794871803E-3</v>
      </c>
      <c r="Q15" s="240">
        <f>1/$A$1*'[1]44104411Imp'!P$267</f>
        <v>4.9097887500000005E-3</v>
      </c>
      <c r="R15" s="240">
        <f>1/$A$1*'[1]44104411Imp'!Q$267</f>
        <v>3.6082064472049693E-3</v>
      </c>
      <c r="S15" s="240">
        <f>1/$A$1*'[1]44104411Imp'!R$267</f>
        <v>4.6402658181818185E-3</v>
      </c>
      <c r="T15" s="240">
        <f>1/$A$1*'[1]44104411Imp'!S$267</f>
        <v>3.8012610909090908E-3</v>
      </c>
      <c r="U15" s="240">
        <f>1/$A$1*'[1]44104411Imp'!T$267</f>
        <v>2.8358440000000006E-3</v>
      </c>
      <c r="V15" s="240">
        <f>1/$A$1*'[1]44104411Imp'!U$267</f>
        <v>3.7271055882352943E-3</v>
      </c>
      <c r="W15" s="240">
        <f>1/$A$1*'[1]44104411Imp'!V$267</f>
        <v>0</v>
      </c>
      <c r="X15" s="240">
        <f>1/$A$1*'[1]44104411Imp'!W$267</f>
        <v>0</v>
      </c>
      <c r="Y15" s="240">
        <f>1/$A$1*'[1]44104411Imp'!X$267</f>
        <v>0</v>
      </c>
      <c r="Z15" s="240">
        <f>1/$A$1*'[1]44104411Imp'!Y$267</f>
        <v>0</v>
      </c>
      <c r="AA15" s="240">
        <f>1/$A$1*'[1]44104411Imp'!Z$267</f>
        <v>0</v>
      </c>
      <c r="AB15" s="241">
        <f>1/$A$1*'[1]44104411Imp'!AA$267</f>
        <v>0</v>
      </c>
      <c r="AC15" s="5"/>
      <c r="AD15" s="248">
        <f>1/1000*'[1]44104411Imp'!AB$267</f>
        <v>1.1291076563700001E-4</v>
      </c>
      <c r="AE15" s="240">
        <f>1/1000*'[1]44104411Imp'!AC$267</f>
        <v>1.4761279199999999E-4</v>
      </c>
      <c r="AF15" s="240">
        <f>1/1000*'[1]44104411Imp'!AD$267</f>
        <v>1.5199763520000001E-4</v>
      </c>
      <c r="AG15" s="240">
        <f>1/1000*'[1]44104411Imp'!AE$267</f>
        <v>1.8395461280000004E-4</v>
      </c>
      <c r="AH15" s="240">
        <f>1/1000*'[1]44104411Imp'!AF$267</f>
        <v>4.9179949909999995E-4</v>
      </c>
      <c r="AI15" s="240">
        <f>1/1000*'[1]44104411Imp'!AG$267</f>
        <v>1.3726093095000002E-3</v>
      </c>
      <c r="AJ15" s="240">
        <f>1/1000*'[1]44104411Imp'!AH$267</f>
        <v>1.2566660043999999E-3</v>
      </c>
      <c r="AK15" s="240">
        <f>1/1000*'[1]44104411Imp'!AI$267</f>
        <v>2.9023325190000002E-3</v>
      </c>
      <c r="AL15" s="240">
        <f>1/1000*'[1]44104411Imp'!AJ$267</f>
        <v>2.5390082116000003E-3</v>
      </c>
      <c r="AM15" s="240">
        <f>1/1000*'[1]44104411Imp'!AK$267</f>
        <v>1.8781874672E-3</v>
      </c>
      <c r="AN15" s="240">
        <f>1/1000*'[1]44104411Imp'!AL$267</f>
        <v>1.7097818040000001E-3</v>
      </c>
      <c r="AO15" s="240">
        <f>1/1000*'[1]44104411Imp'!AM$267</f>
        <v>2.2757849759999999E-3</v>
      </c>
      <c r="AP15" s="240">
        <f>1/1000*'[1]44104411Imp'!AN$267</f>
        <v>1.9025742384E-3</v>
      </c>
      <c r="AQ15" s="240">
        <f>1/1000*'[1]44104411Imp'!AO$267</f>
        <v>1.6646737425E-3</v>
      </c>
      <c r="AR15" s="240">
        <f>1/1000*'[1]44104411Imp'!AP$267</f>
        <v>2.0286912390000003E-3</v>
      </c>
      <c r="AS15" s="240">
        <f>1/1000*'[1]44104411Imp'!AQ$267</f>
        <v>1.38838392E-3</v>
      </c>
      <c r="AT15" s="240">
        <f>1/1000*'[1]44104411Imp'!AR$267</f>
        <v>1.7025649522000002E-3</v>
      </c>
      <c r="AU15" s="240">
        <f>1/1000*'[1]44104411Imp'!AS$267</f>
        <v>1.5872228515E-3</v>
      </c>
      <c r="AV15" s="240">
        <f>1/1000*'[1]44104411Imp'!AT$267</f>
        <v>1.3980382749999999E-3</v>
      </c>
      <c r="AW15" s="240">
        <f>1/1000*'[1]44104411Imp'!AU$267</f>
        <v>2.0068038633333334E-3</v>
      </c>
      <c r="AX15" s="240">
        <f>1/1000*'[1]44104411Imp'!AV$267</f>
        <v>0</v>
      </c>
      <c r="AY15" s="240">
        <f>1/1000*'[1]44104411Imp'!AW$267</f>
        <v>0</v>
      </c>
      <c r="AZ15" s="240">
        <f>1/1000*'[1]44104411Imp'!AX$267</f>
        <v>0</v>
      </c>
      <c r="BA15" s="240">
        <f>1/1000*'[1]44104411Imp'!AY$267</f>
        <v>0</v>
      </c>
      <c r="BB15" s="240">
        <f>1/1000*'[1]44104411Imp'!AZ$267</f>
        <v>0</v>
      </c>
      <c r="BC15" s="242">
        <f>1/1000*'[1]44104411Imp'!BA$267</f>
        <v>0</v>
      </c>
      <c r="BD15" s="321"/>
    </row>
    <row r="16" spans="1:56" ht="17.149999999999999" customHeight="1">
      <c r="B16" s="56" t="s">
        <v>211</v>
      </c>
      <c r="C16" s="231">
        <f>1/$A$1*'[1]44104411Imp'!$B$264</f>
        <v>1.6664170658000004</v>
      </c>
      <c r="D16" s="114">
        <f>1/$A$1*'[1]44104411Imp'!$C$264</f>
        <v>1.6453680293999997</v>
      </c>
      <c r="E16" s="114">
        <f>1/$A$1*'[1]44104411Imp'!$D$264</f>
        <v>1.8842415216561086</v>
      </c>
      <c r="F16" s="114">
        <f>1/$A$1*'[1]44104411Imp'!$E$264</f>
        <v>1.7028210088</v>
      </c>
      <c r="G16" s="114">
        <f>1/$A$1*'[1]44104411Imp'!$F$264</f>
        <v>1.8405114339882358</v>
      </c>
      <c r="H16" s="114">
        <f>1/$A$1*'[1]44104411Imp'!$G$264</f>
        <v>1.9575348909511312</v>
      </c>
      <c r="I16" s="114">
        <f>1/$A$1*'[1]44104411Imp'!$H$264</f>
        <v>2.1622592062125356</v>
      </c>
      <c r="J16" s="115">
        <f>1/$A$1*'[1]44104411Imp'!$I$264</f>
        <v>2.498641937281413</v>
      </c>
      <c r="K16" s="115">
        <f>1/$A$1*'[1]44104411Imp'!$J$264</f>
        <v>2.3376537098118755</v>
      </c>
      <c r="L16" s="114">
        <f>1/$A$1*'[1]44104411Imp'!$K$264</f>
        <v>2.0779792460096673</v>
      </c>
      <c r="M16" s="114">
        <f>1/$A$1*'[1]44104411Imp'!L$264</f>
        <v>2.4507158537428571</v>
      </c>
      <c r="N16" s="114">
        <f>1/$A$1*'[1]44104411Imp'!M$264</f>
        <v>2.1111009617756711</v>
      </c>
      <c r="O16" s="114">
        <f>1/$A$1*'[1]44104411Imp'!N$264</f>
        <v>2.2657702792499994</v>
      </c>
      <c r="P16" s="114">
        <f>1/$A$1*'[1]44104411Imp'!O$264</f>
        <v>2.5387220339724137</v>
      </c>
      <c r="Q16" s="114">
        <f>1/$A$1*'[1]44104411Imp'!P$264</f>
        <v>2.8973870218636359</v>
      </c>
      <c r="R16" s="114">
        <f>1/$A$1*'[1]44104411Imp'!Q$264</f>
        <v>3.1051673920909098</v>
      </c>
      <c r="S16" s="114">
        <f>1/$A$1*'[1]44104411Imp'!R$264</f>
        <v>3.2545656124737712</v>
      </c>
      <c r="T16" s="114">
        <f>1/$A$1*'[1]44104411Imp'!S$264</f>
        <v>3.2592805714482758</v>
      </c>
      <c r="U16" s="114">
        <f>1/$A$1*'[1]44104411Imp'!T$264</f>
        <v>3.1080207780784317</v>
      </c>
      <c r="V16" s="114">
        <f>1/$A$1*'[1]44104411Imp'!U$264</f>
        <v>2.8986725447082078</v>
      </c>
      <c r="W16" s="114">
        <f>1/$A$1*'[1]44104411Imp'!V$264</f>
        <v>0</v>
      </c>
      <c r="X16" s="114">
        <f>1/$A$1*'[1]44104411Imp'!W$264</f>
        <v>0</v>
      </c>
      <c r="Y16" s="114">
        <f>1/$A$1*'[1]44104411Imp'!X$264</f>
        <v>0</v>
      </c>
      <c r="Z16" s="114">
        <f>1/$A$1*'[1]44104411Imp'!Y$264</f>
        <v>0</v>
      </c>
      <c r="AA16" s="114">
        <f>1/$A$1*'[1]44104411Imp'!Z$264</f>
        <v>0</v>
      </c>
      <c r="AB16" s="115">
        <f>1/$A$1*'[1]44104411Imp'!AA$264</f>
        <v>0</v>
      </c>
      <c r="AC16" s="5"/>
      <c r="AD16" s="57">
        <f>1/1000*'[1]44104411Imp'!AB$264</f>
        <v>0.18234448124760003</v>
      </c>
      <c r="AE16" s="58">
        <f>1/1000*'[1]44104411Imp'!AC$264</f>
        <v>0.1789518851328</v>
      </c>
      <c r="AF16" s="58">
        <f>1/1000*'[1]44104411Imp'!AD$264</f>
        <v>0.19679438369279995</v>
      </c>
      <c r="AG16" s="58">
        <f>1/1000*'[1]44104411Imp'!AE$264</f>
        <v>0.23419433143680005</v>
      </c>
      <c r="AH16" s="58">
        <f>1/1000*'[1]44104411Imp'!AF$264</f>
        <v>0.29974146970950005</v>
      </c>
      <c r="AI16" s="58">
        <f>1/1000*'[1]44104411Imp'!AG$264</f>
        <v>0.33740258361810005</v>
      </c>
      <c r="AJ16" s="58">
        <f>1/1000*'[1]44104411Imp'!AH$264</f>
        <v>0.36260575610320001</v>
      </c>
      <c r="AK16" s="58">
        <f>1/1000*'[1]44104411Imp'!AI$264</f>
        <v>0.48842285079150022</v>
      </c>
      <c r="AL16" s="58">
        <f>1/1000*'[1]44104411Imp'!AJ$264</f>
        <v>0.44411595378360025</v>
      </c>
      <c r="AM16" s="58">
        <f>1/1000*'[1]44104411Imp'!AK$264</f>
        <v>0.34842375288599997</v>
      </c>
      <c r="AN16" s="58">
        <f>1/1000*'[1]44104411Imp'!AL$264</f>
        <v>0.41598763403490002</v>
      </c>
      <c r="AO16" s="58">
        <f>1/1000*'[1]44104411Imp'!AM$264</f>
        <v>0.47136102360000004</v>
      </c>
      <c r="AP16" s="58">
        <f>1/1000*'[1]44104411Imp'!AN$264</f>
        <v>0.42795598361120007</v>
      </c>
      <c r="AQ16" s="58">
        <f>1/1000*'[1]44104411Imp'!AO$264</f>
        <v>0.4829157029322001</v>
      </c>
      <c r="AR16" s="58">
        <f>1/1000*'[1]44104411Imp'!AP$264</f>
        <v>0.59983608861400006</v>
      </c>
      <c r="AS16" s="58">
        <f>1/1000*'[1]44104411Imp'!AQ$264</f>
        <v>0.52974131414049996</v>
      </c>
      <c r="AT16" s="58">
        <f>1/1000*'[1]44104411Imp'!AR$264</f>
        <v>0.53835561868060011</v>
      </c>
      <c r="AU16" s="58">
        <f>1/1000*'[1]44104411Imp'!AS$264</f>
        <v>0.56109445017339976</v>
      </c>
      <c r="AV16" s="58">
        <f>1/1000*'[1]44104411Imp'!AT$264</f>
        <v>0.66472944496399999</v>
      </c>
      <c r="AW16" s="58">
        <f>1/1000*'[1]44104411Imp'!AU$264</f>
        <v>0.55919341171458314</v>
      </c>
      <c r="AX16" s="58">
        <f>1/1000*'[1]44104411Imp'!AV$264</f>
        <v>0</v>
      </c>
      <c r="AY16" s="58">
        <f>1/1000*'[1]44104411Imp'!AW$264</f>
        <v>0</v>
      </c>
      <c r="AZ16" s="58">
        <f>1/1000*'[1]44104411Imp'!AX$264</f>
        <v>0</v>
      </c>
      <c r="BA16" s="58">
        <f>1/1000*'[1]44104411Imp'!AY$264</f>
        <v>0</v>
      </c>
      <c r="BB16" s="58">
        <f>1/1000*'[1]44104411Imp'!AZ$264</f>
        <v>0</v>
      </c>
      <c r="BC16" s="60">
        <f>1/1000*'[1]44104411Imp'!BA$264</f>
        <v>0</v>
      </c>
      <c r="BD16" s="321"/>
    </row>
    <row r="17" spans="2:56">
      <c r="B17" s="6" t="s">
        <v>39</v>
      </c>
      <c r="C17" s="10">
        <f>1/$A$1*'[1]44104411Imp'!$B$16</f>
        <v>0.57711947999999991</v>
      </c>
      <c r="D17" s="28">
        <f>1/$A$1*'[1]44104411Imp'!$C$16</f>
        <v>0.63134398079999998</v>
      </c>
      <c r="E17" s="28">
        <f>1/$A$1*'[1]44104411Imp'!$D$16</f>
        <v>0.73125080900180994</v>
      </c>
      <c r="F17" s="28">
        <f>1/$A$1*'[1]44104411Imp'!$E$16</f>
        <v>0.59158569080000001</v>
      </c>
      <c r="G17" s="28">
        <f>1/$A$1*'[1]44104411Imp'!$F$16</f>
        <v>0.61672989291402713</v>
      </c>
      <c r="H17" s="28">
        <f>1/$A$1*'[1]44104411Imp'!$G$16</f>
        <v>0.6089414295809954</v>
      </c>
      <c r="I17" s="28">
        <f>1/$A$1*'[1]44104411Imp'!$H$16</f>
        <v>0.5484418579593302</v>
      </c>
      <c r="J17" s="47">
        <f>1/$A$1*'[1]44104411Imp'!$I$16</f>
        <v>0.49654902000775197</v>
      </c>
      <c r="K17" s="47">
        <f>1/$A$1*'[1]44104411Imp'!$J$16</f>
        <v>0.46588642908571426</v>
      </c>
      <c r="L17" s="28">
        <f>1/$A$1*'[1]44104411Imp'!$K$16</f>
        <v>0.45425151707332445</v>
      </c>
      <c r="M17" s="28">
        <f>1/$A$1*'[1]44104411Imp'!L$16</f>
        <v>0.39832825999999999</v>
      </c>
      <c r="N17" s="28">
        <f>1/$A$1*'[1]44104411Imp'!M$16</f>
        <v>0.35175910718651204</v>
      </c>
      <c r="O17" s="28">
        <f>1/$A$1*'[1]44104411Imp'!N$16</f>
        <v>0.31750087600000004</v>
      </c>
      <c r="P17" s="28">
        <f>1/$A$1*'[1]44104411Imp'!O$16</f>
        <v>0.37415055200000003</v>
      </c>
      <c r="Q17" s="28">
        <f>1/$A$1*'[1]44104411Imp'!P$16</f>
        <v>0.33454566400000002</v>
      </c>
      <c r="R17" s="28">
        <f>1/$A$1*'[1]44104411Imp'!Q$16</f>
        <v>0.38012826799999999</v>
      </c>
      <c r="S17" s="28">
        <f>1/$A$1*'[1]44104411Imp'!R$16</f>
        <v>0.43648058348387103</v>
      </c>
      <c r="T17" s="28">
        <f>1/$A$1*'[1]44104411Imp'!S$16</f>
        <v>0.46315541199999999</v>
      </c>
      <c r="U17" s="28">
        <f>1/$A$1*'[1]44104411Imp'!T$16</f>
        <v>0.39724823200000003</v>
      </c>
      <c r="V17" s="28">
        <f>1/$A$1*'[1]44104411Imp'!U$16</f>
        <v>0.37242461400000004</v>
      </c>
      <c r="W17" s="28">
        <f>1/$A$1*'[1]44104411Imp'!V$16</f>
        <v>0</v>
      </c>
      <c r="X17" s="28">
        <f>1/$A$1*'[1]44104411Imp'!W$16</f>
        <v>0</v>
      </c>
      <c r="Y17" s="28">
        <f>1/$A$1*'[1]44104411Imp'!X$16</f>
        <v>0</v>
      </c>
      <c r="Z17" s="28">
        <f>1/$A$1*'[1]44104411Imp'!Y$16</f>
        <v>0</v>
      </c>
      <c r="AA17" s="28">
        <f>1/$A$1*'[1]44104411Imp'!Z$16</f>
        <v>0</v>
      </c>
      <c r="AB17" s="47">
        <f>1/$A$1*'[1]44104411Imp'!AA$16</f>
        <v>0</v>
      </c>
      <c r="AC17" s="5"/>
      <c r="AD17" s="20">
        <f>1/1000*'[1]44104411Imp'!AB$16</f>
        <v>6.2944423603182004E-2</v>
      </c>
      <c r="AE17" s="23">
        <f>1/1000*'[1]44104411Imp'!AC$16</f>
        <v>6.5869177719600006E-2</v>
      </c>
      <c r="AF17" s="23">
        <f>1/1000*'[1]44104411Imp'!AD$16</f>
        <v>7.2604604366399997E-2</v>
      </c>
      <c r="AG17" s="23">
        <f>1/1000*'[1]44104411Imp'!AE$16</f>
        <v>7.8663705691200014E-2</v>
      </c>
      <c r="AH17" s="23">
        <f>1/1000*'[1]44104411Imp'!AF$16</f>
        <v>9.3088113547100004E-2</v>
      </c>
      <c r="AI17" s="23">
        <f>1/1000*'[1]44104411Imp'!AG$16</f>
        <v>0.10092996384900001</v>
      </c>
      <c r="AJ17" s="23">
        <f>1/1000*'[1]44104411Imp'!AH$16</f>
        <v>9.5986039571199999E-2</v>
      </c>
      <c r="AK17" s="23">
        <f>1/1000*'[1]44104411Imp'!AI$16</f>
        <v>0.11093069304400001</v>
      </c>
      <c r="AL17" s="23">
        <f>1/1000*'[1]44104411Imp'!AJ$16</f>
        <v>9.6839050168400012E-2</v>
      </c>
      <c r="AM17" s="23">
        <f>1/1000*'[1]44104411Imp'!AK$16</f>
        <v>7.4644415287199992E-2</v>
      </c>
      <c r="AN17" s="23">
        <f>1/1000*'[1]44104411Imp'!AL$16</f>
        <v>6.4213070098499997E-2</v>
      </c>
      <c r="AO17" s="23">
        <f>1/1000*'[1]44104411Imp'!AM$16</f>
        <v>7.4733353567999997E-2</v>
      </c>
      <c r="AP17" s="23">
        <f>1/1000*'[1]44104411Imp'!AN$16</f>
        <v>6.72905931456E-2</v>
      </c>
      <c r="AQ17" s="23">
        <f>1/1000*'[1]44104411Imp'!AO$16</f>
        <v>7.7668920234900005E-2</v>
      </c>
      <c r="AR17" s="23">
        <f>1/1000*'[1]44104411Imp'!AP$16</f>
        <v>8.339194306400001E-2</v>
      </c>
      <c r="AS17" s="23">
        <f>1/1000*'[1]44104411Imp'!AQ$16</f>
        <v>7.3365506651500004E-2</v>
      </c>
      <c r="AT17" s="23">
        <f>1/1000*'[1]44104411Imp'!AR$16</f>
        <v>7.9832029973000013E-2</v>
      </c>
      <c r="AU17" s="23">
        <f>1/1000*'[1]44104411Imp'!AS$16</f>
        <v>8.6451348769500003E-2</v>
      </c>
      <c r="AV17" s="23">
        <f>1/1000*'[1]44104411Imp'!AT$16</f>
        <v>8.9824616100000004E-2</v>
      </c>
      <c r="AW17" s="23">
        <f>1/1000*'[1]44104411Imp'!AU$16</f>
        <v>7.5444857151250003E-2</v>
      </c>
      <c r="AX17" s="23">
        <f>1/1000*'[1]44104411Imp'!AV$16</f>
        <v>0</v>
      </c>
      <c r="AY17" s="23">
        <f>1/1000*'[1]44104411Imp'!AW$16</f>
        <v>0</v>
      </c>
      <c r="AZ17" s="23">
        <f>1/1000*'[1]44104411Imp'!AX$16</f>
        <v>0</v>
      </c>
      <c r="BA17" s="23">
        <f>1/1000*'[1]44104411Imp'!AY$16</f>
        <v>0</v>
      </c>
      <c r="BB17" s="23">
        <f>1/1000*'[1]44104411Imp'!AZ$16</f>
        <v>0</v>
      </c>
      <c r="BC17" s="24">
        <f>1/1000*'[1]44104411Imp'!BA$16</f>
        <v>0</v>
      </c>
      <c r="BD17" s="321"/>
    </row>
    <row r="18" spans="2:56">
      <c r="B18" s="6" t="s">
        <v>44</v>
      </c>
      <c r="C18" s="20">
        <f>1/$A$1*'[1]44104411Imp'!$B$23</f>
        <v>1.1950652000000001E-2</v>
      </c>
      <c r="D18" s="23">
        <f>1/$A$1*'[1]44104411Imp'!$C$23</f>
        <v>1.3191471999999999E-2</v>
      </c>
      <c r="E18" s="23">
        <f>1/$A$1*'[1]44104411Imp'!$D$23</f>
        <v>2.6251702076923081E-2</v>
      </c>
      <c r="F18" s="23">
        <f>1/$A$1*'[1]44104411Imp'!$E$23</f>
        <v>2.8822769599999999E-2</v>
      </c>
      <c r="G18" s="23">
        <f>1/$A$1*'[1]44104411Imp'!$F$23</f>
        <v>4.389072765429864E-2</v>
      </c>
      <c r="H18" s="23">
        <f>1/$A$1*'[1]44104411Imp'!$G$23</f>
        <v>5.9482762948416298E-2</v>
      </c>
      <c r="I18" s="23">
        <f>1/$A$1*'[1]44104411Imp'!$H$23</f>
        <v>6.2412050408488066E-2</v>
      </c>
      <c r="J18" s="43">
        <f>1/$A$1*'[1]44104411Imp'!$I$23</f>
        <v>6.63250175E-2</v>
      </c>
      <c r="K18" s="43">
        <f>1/$A$1*'[1]44104411Imp'!$J$23</f>
        <v>5.3766502928571429E-2</v>
      </c>
      <c r="L18" s="23">
        <f>1/$A$1*'[1]44104411Imp'!$K$23</f>
        <v>3.9339696886446889E-2</v>
      </c>
      <c r="M18" s="23">
        <f>1/$A$1*'[1]44104411Imp'!L$23</f>
        <v>5.7516915999999987E-2</v>
      </c>
      <c r="N18" s="23">
        <f>1/$A$1*'[1]44104411Imp'!M$23</f>
        <v>5.7311735999999995E-2</v>
      </c>
      <c r="O18" s="23">
        <f>1/$A$1*'[1]44104411Imp'!N$23</f>
        <v>5.9065112000000003E-2</v>
      </c>
      <c r="P18" s="23">
        <f>1/$A$1*'[1]44104411Imp'!O$23</f>
        <v>6.8699592000000004E-2</v>
      </c>
      <c r="Q18" s="23">
        <f>1/$A$1*'[1]44104411Imp'!P$23</f>
        <v>8.3023468000000017E-2</v>
      </c>
      <c r="R18" s="23">
        <f>1/$A$1*'[1]44104411Imp'!Q$23</f>
        <v>9.1508244000000002E-2</v>
      </c>
      <c r="S18" s="23">
        <f>1/$A$1*'[1]44104411Imp'!R$23</f>
        <v>9.8190832000000006E-2</v>
      </c>
      <c r="T18" s="23">
        <f>1/$A$1*'[1]44104411Imp'!S$23</f>
        <v>0.11456056000000001</v>
      </c>
      <c r="U18" s="23">
        <f>1/$A$1*'[1]44104411Imp'!T$23</f>
        <v>0.10821832400000002</v>
      </c>
      <c r="V18" s="23">
        <f>1/$A$1*'[1]44104411Imp'!U$23</f>
        <v>9.5321880000000012E-2</v>
      </c>
      <c r="W18" s="23">
        <f>1/$A$1*'[1]44104411Imp'!V$23</f>
        <v>0</v>
      </c>
      <c r="X18" s="23">
        <f>1/$A$1*'[1]44104411Imp'!W$23</f>
        <v>0</v>
      </c>
      <c r="Y18" s="23">
        <f>1/$A$1*'[1]44104411Imp'!X$23</f>
        <v>0</v>
      </c>
      <c r="Z18" s="23">
        <f>1/$A$1*'[1]44104411Imp'!Y$23</f>
        <v>0</v>
      </c>
      <c r="AA18" s="23">
        <f>1/$A$1*'[1]44104411Imp'!Z$23</f>
        <v>0</v>
      </c>
      <c r="AB18" s="43">
        <f>1/$A$1*'[1]44104411Imp'!AA$23</f>
        <v>0</v>
      </c>
      <c r="AC18" s="5"/>
      <c r="AD18" s="20">
        <f>1/1000*'[1]44104411Imp'!AB$23</f>
        <v>1.4692576992360001E-3</v>
      </c>
      <c r="AE18" s="23">
        <f>1/1000*'[1]44104411Imp'!AC$23</f>
        <v>1.9065102911999998E-3</v>
      </c>
      <c r="AF18" s="23">
        <f>1/1000*'[1]44104411Imp'!AD$23</f>
        <v>6.8097733872000002E-3</v>
      </c>
      <c r="AG18" s="23">
        <f>1/1000*'[1]44104411Imp'!AE$23</f>
        <v>9.2871463440000017E-3</v>
      </c>
      <c r="AH18" s="23">
        <f>1/1000*'[1]44104411Imp'!AF$23</f>
        <v>1.24196362087E-2</v>
      </c>
      <c r="AI18" s="23">
        <f>1/1000*'[1]44104411Imp'!AG$23</f>
        <v>1.5598696241700001E-2</v>
      </c>
      <c r="AJ18" s="23">
        <f>1/1000*'[1]44104411Imp'!AH$23</f>
        <v>1.6367945097999999E-2</v>
      </c>
      <c r="AK18" s="23">
        <f>1/1000*'[1]44104411Imp'!AI$23</f>
        <v>2.0430169586E-2</v>
      </c>
      <c r="AL18" s="23">
        <f>1/1000*'[1]44104411Imp'!AJ$23</f>
        <v>1.8097558614399999E-2</v>
      </c>
      <c r="AM18" s="23">
        <f>1/1000*'[1]44104411Imp'!AK$23</f>
        <v>1.2386821282000001E-2</v>
      </c>
      <c r="AN18" s="23">
        <f>1/1000*'[1]44104411Imp'!AL$23</f>
        <v>1.3644487527300001E-2</v>
      </c>
      <c r="AO18" s="23">
        <f>1/1000*'[1]44104411Imp'!AM$23</f>
        <v>1.8866144880000001E-2</v>
      </c>
      <c r="AP18" s="23">
        <f>1/1000*'[1]44104411Imp'!AN$23</f>
        <v>1.55660149568E-2</v>
      </c>
      <c r="AQ18" s="23">
        <f>1/1000*'[1]44104411Imp'!AO$23</f>
        <v>1.7720167609499998E-2</v>
      </c>
      <c r="AR18" s="23">
        <f>1/1000*'[1]44104411Imp'!AP$23</f>
        <v>2.23737507455E-2</v>
      </c>
      <c r="AS18" s="23">
        <f>1/1000*'[1]44104411Imp'!AQ$23</f>
        <v>1.9741853855500001E-2</v>
      </c>
      <c r="AT18" s="23">
        <f>1/1000*'[1]44104411Imp'!AR$23</f>
        <v>2.1014923763400001E-2</v>
      </c>
      <c r="AU18" s="23">
        <f>1/1000*'[1]44104411Imp'!AS$23</f>
        <v>2.41814566994E-2</v>
      </c>
      <c r="AV18" s="23">
        <f>1/1000*'[1]44104411Imp'!AT$23</f>
        <v>2.5995205941999999E-2</v>
      </c>
      <c r="AW18" s="23">
        <f>1/1000*'[1]44104411Imp'!AU$23</f>
        <v>2.254064066416667E-2</v>
      </c>
      <c r="AX18" s="23">
        <f>1/1000*'[1]44104411Imp'!AV$23</f>
        <v>0</v>
      </c>
      <c r="AY18" s="23">
        <f>1/1000*'[1]44104411Imp'!AW$23</f>
        <v>0</v>
      </c>
      <c r="AZ18" s="23">
        <f>1/1000*'[1]44104411Imp'!AX$23</f>
        <v>0</v>
      </c>
      <c r="BA18" s="23">
        <f>1/1000*'[1]44104411Imp'!AY$23</f>
        <v>0</v>
      </c>
      <c r="BB18" s="23">
        <f>1/1000*'[1]44104411Imp'!AZ$23</f>
        <v>0</v>
      </c>
      <c r="BC18" s="24">
        <f>1/1000*'[1]44104411Imp'!BA$23</f>
        <v>0</v>
      </c>
      <c r="BD18" s="321"/>
    </row>
    <row r="19" spans="2:56">
      <c r="B19" s="6" t="s">
        <v>125</v>
      </c>
      <c r="C19" s="20">
        <f>1/$A$1*'[1]44104411Imp'!$B$34</f>
        <v>7.6843648000000001E-2</v>
      </c>
      <c r="D19" s="23">
        <f>1/$A$1*'[1]44104411Imp'!$C$34</f>
        <v>0.118499276</v>
      </c>
      <c r="E19" s="23">
        <f>1/$A$1*'[1]44104411Imp'!$D$34</f>
        <v>9.8857600000000004E-2</v>
      </c>
      <c r="F19" s="23">
        <f>1/$A$1*'[1]44104411Imp'!$E$34</f>
        <v>0.14664406400000002</v>
      </c>
      <c r="G19" s="23">
        <f>1/$A$1*'[1]44104411Imp'!$F$34</f>
        <v>9.9993799999999994E-2</v>
      </c>
      <c r="H19" s="23">
        <f>1/$A$1*'[1]44104411Imp'!$G$34</f>
        <v>0.1142058</v>
      </c>
      <c r="I19" s="23">
        <f>1/$A$1*'[1]44104411Imp'!$H$34</f>
        <v>0.126992516</v>
      </c>
      <c r="J19" s="43">
        <f>1/$A$1*'[1]44104411Imp'!$I$34</f>
        <v>0.13645364200000001</v>
      </c>
      <c r="K19" s="43">
        <f>1/$A$1*'[1]44104411Imp'!$J$34</f>
        <v>9.5077733818181825E-2</v>
      </c>
      <c r="L19" s="23">
        <f>1/$A$1*'[1]44104411Imp'!$K$34</f>
        <v>6.0962954000000014E-2</v>
      </c>
      <c r="M19" s="23">
        <f>1/$A$1*'[1]44104411Imp'!L$34</f>
        <v>4.6001675999999998E-2</v>
      </c>
      <c r="N19" s="23">
        <f>1/$A$1*'[1]44104411Imp'!M$34</f>
        <v>4.8376551999999996E-2</v>
      </c>
      <c r="O19" s="23">
        <f>1/$A$1*'[1]44104411Imp'!N$34</f>
        <v>3.5432504000000004E-2</v>
      </c>
      <c r="P19" s="23">
        <f>1/$A$1*'[1]44104411Imp'!O$34</f>
        <v>3.8280999999999996E-2</v>
      </c>
      <c r="Q19" s="23">
        <f>1/$A$1*'[1]44104411Imp'!P$34</f>
        <v>4.4501255999999996E-2</v>
      </c>
      <c r="R19" s="23">
        <f>1/$A$1*'[1]44104411Imp'!Q$34</f>
        <v>6.0605036000000001E-2</v>
      </c>
      <c r="S19" s="23">
        <f>1/$A$1*'[1]44104411Imp'!R$34</f>
        <v>9.1104228000000009E-2</v>
      </c>
      <c r="T19" s="23">
        <f>1/$A$1*'[1]44104411Imp'!S$34</f>
        <v>7.6265227448275866E-2</v>
      </c>
      <c r="U19" s="23">
        <f>1/$A$1*'[1]44104411Imp'!T$34</f>
        <v>6.3788739999999997E-2</v>
      </c>
      <c r="V19" s="23">
        <f>1/$A$1*'[1]44104411Imp'!U$34</f>
        <v>3.9908355999999999E-2</v>
      </c>
      <c r="W19" s="23">
        <f>1/$A$1*'[1]44104411Imp'!V$34</f>
        <v>0</v>
      </c>
      <c r="X19" s="23">
        <f>1/$A$1*'[1]44104411Imp'!W$34</f>
        <v>0</v>
      </c>
      <c r="Y19" s="23">
        <f>1/$A$1*'[1]44104411Imp'!X$34</f>
        <v>0</v>
      </c>
      <c r="Z19" s="23">
        <f>1/$A$1*'[1]44104411Imp'!Y$34</f>
        <v>0</v>
      </c>
      <c r="AA19" s="23">
        <f>1/$A$1*'[1]44104411Imp'!Z$34</f>
        <v>0</v>
      </c>
      <c r="AB19" s="43">
        <f>1/$A$1*'[1]44104411Imp'!AA$34</f>
        <v>0</v>
      </c>
      <c r="AC19" s="5"/>
      <c r="AD19" s="20">
        <f>1/1000*'[1]44104411Imp'!AB$34</f>
        <v>5.5939397179920001E-3</v>
      </c>
      <c r="AE19" s="23">
        <f>1/1000*'[1]44104411Imp'!AC$34</f>
        <v>8.4799787483999991E-3</v>
      </c>
      <c r="AF19" s="23">
        <f>1/1000*'[1]44104411Imp'!AD$34</f>
        <v>9.4764079391999999E-3</v>
      </c>
      <c r="AG19" s="23">
        <f>1/1000*'[1]44104411Imp'!AE$34</f>
        <v>1.40425199712E-2</v>
      </c>
      <c r="AH19" s="23">
        <f>1/1000*'[1]44104411Imp'!AF$34</f>
        <v>1.4619235773799999E-2</v>
      </c>
      <c r="AI19" s="23">
        <f>1/1000*'[1]44104411Imp'!AG$34</f>
        <v>1.7392418472000005E-2</v>
      </c>
      <c r="AJ19" s="23">
        <f>1/1000*'[1]44104411Imp'!AH$34</f>
        <v>1.81352322324E-2</v>
      </c>
      <c r="AK19" s="23">
        <f>1/1000*'[1]44104411Imp'!AI$34</f>
        <v>1.03232378005E-2</v>
      </c>
      <c r="AL19" s="23">
        <f>1/1000*'[1]44104411Imp'!AJ$34</f>
        <v>8.8644880672000027E-3</v>
      </c>
      <c r="AM19" s="23">
        <f>1/1000*'[1]44104411Imp'!AK$34</f>
        <v>5.8595157455999993E-3</v>
      </c>
      <c r="AN19" s="23">
        <f>1/1000*'[1]44104411Imp'!AL$34</f>
        <v>8.3460490803000005E-3</v>
      </c>
      <c r="AO19" s="23">
        <f>1/1000*'[1]44104411Imp'!AM$34</f>
        <v>9.7614208799999998E-3</v>
      </c>
      <c r="AP19" s="23">
        <f>1/1000*'[1]44104411Imp'!AN$34</f>
        <v>7.9697017663999999E-3</v>
      </c>
      <c r="AQ19" s="23">
        <f>1/1000*'[1]44104411Imp'!AO$34</f>
        <v>8.4033415821000018E-3</v>
      </c>
      <c r="AR19" s="23">
        <f>1/1000*'[1]44104411Imp'!AP$34</f>
        <v>1.0277634694999999E-2</v>
      </c>
      <c r="AS19" s="23">
        <f>1/1000*'[1]44104411Imp'!AQ$34</f>
        <v>9.9727895680000005E-3</v>
      </c>
      <c r="AT19" s="23">
        <f>1/1000*'[1]44104411Imp'!AR$34</f>
        <v>1.45727867945E-2</v>
      </c>
      <c r="AU19" s="23">
        <f>1/1000*'[1]44104411Imp'!AS$34</f>
        <v>1.4576067219999999E-2</v>
      </c>
      <c r="AV19" s="23">
        <f>1/1000*'[1]44104411Imp'!AT$34</f>
        <v>1.5686073887000003E-2</v>
      </c>
      <c r="AW19" s="23">
        <f>1/1000*'[1]44104411Imp'!AU$34</f>
        <v>9.4068522445833348E-3</v>
      </c>
      <c r="AX19" s="23">
        <f>1/1000*'[1]44104411Imp'!AV$34</f>
        <v>0</v>
      </c>
      <c r="AY19" s="23">
        <f>1/1000*'[1]44104411Imp'!AW$34</f>
        <v>0</v>
      </c>
      <c r="AZ19" s="23">
        <f>1/1000*'[1]44104411Imp'!AX$34</f>
        <v>0</v>
      </c>
      <c r="BA19" s="23">
        <f>1/1000*'[1]44104411Imp'!AY$34</f>
        <v>0</v>
      </c>
      <c r="BB19" s="23">
        <f>1/1000*'[1]44104411Imp'!AZ$34</f>
        <v>0</v>
      </c>
      <c r="BC19" s="24">
        <f>1/1000*'[1]44104411Imp'!BA$34</f>
        <v>0</v>
      </c>
      <c r="BD19" s="321"/>
    </row>
    <row r="20" spans="2:56">
      <c r="B20" s="6" t="s">
        <v>97</v>
      </c>
      <c r="C20" s="20">
        <f>1/$A$1*'[1]44104411Imp'!$B$67</f>
        <v>9.7936440000000007E-3</v>
      </c>
      <c r="D20" s="23">
        <f>1/$A$1*'[1]44104411Imp'!$C$67</f>
        <v>7.5691000000000005E-3</v>
      </c>
      <c r="E20" s="23">
        <f>1/$A$1*'[1]44104411Imp'!$D$67</f>
        <v>5.4483784615384612E-2</v>
      </c>
      <c r="F20" s="23">
        <f>1/$A$1*'[1]44104411Imp'!$E$67</f>
        <v>3.2585363999999999E-2</v>
      </c>
      <c r="G20" s="23">
        <f>1/$A$1*'[1]44104411Imp'!$F$67</f>
        <v>1.880388E-3</v>
      </c>
      <c r="H20" s="23">
        <f>1/$A$1*'[1]44104411Imp'!$G$67</f>
        <v>6.678369230769231E-3</v>
      </c>
      <c r="I20" s="23">
        <f>1/$A$1*'[1]44104411Imp'!$H$67</f>
        <v>4.7516099999999999E-2</v>
      </c>
      <c r="J20" s="43">
        <f>1/$A$1*'[1]44104411Imp'!$I$67</f>
        <v>9.3105052000000008E-2</v>
      </c>
      <c r="K20" s="43">
        <f>1/$A$1*'[1]44104411Imp'!$J$67</f>
        <v>0.14509092199999998</v>
      </c>
      <c r="L20" s="23">
        <f>1/$A$1*'[1]44104411Imp'!$K$67</f>
        <v>0.20358777750000001</v>
      </c>
      <c r="M20" s="23">
        <f>1/$A$1*'[1]44104411Imp'!L$67</f>
        <v>0.26467414399999994</v>
      </c>
      <c r="N20" s="23">
        <f>1/$A$1*'[1]44104411Imp'!M$67</f>
        <v>0.23281865599999996</v>
      </c>
      <c r="O20" s="23">
        <f>1/$A$1*'[1]44104411Imp'!N$67</f>
        <v>0.25100899999999993</v>
      </c>
      <c r="P20" s="23">
        <f>1/$A$1*'[1]44104411Imp'!O$67</f>
        <v>0.22571395599999999</v>
      </c>
      <c r="Q20" s="23">
        <f>1/$A$1*'[1]44104411Imp'!P$67</f>
        <v>0.10732430799999998</v>
      </c>
      <c r="R20" s="23">
        <f>1/$A$1*'[1]44104411Imp'!Q$67</f>
        <v>5.8696208E-2</v>
      </c>
      <c r="S20" s="23">
        <f>1/$A$1*'[1]44104411Imp'!R$67</f>
        <v>2.1714366545454541E-2</v>
      </c>
      <c r="T20" s="23">
        <f>1/$A$1*'[1]44104411Imp'!S$67</f>
        <v>1.3820216E-2</v>
      </c>
      <c r="U20" s="23">
        <f>1/$A$1*'[1]44104411Imp'!T$67</f>
        <v>5.3587403999999998E-2</v>
      </c>
      <c r="V20" s="23">
        <f>1/$A$1*'[1]44104411Imp'!U$67</f>
        <v>4.8119756E-2</v>
      </c>
      <c r="W20" s="23">
        <f>1/$A$1*'[1]44104411Imp'!V$67</f>
        <v>0</v>
      </c>
      <c r="X20" s="23">
        <f>1/$A$1*'[1]44104411Imp'!W$67</f>
        <v>0</v>
      </c>
      <c r="Y20" s="23">
        <f>1/$A$1*'[1]44104411Imp'!X$67</f>
        <v>0</v>
      </c>
      <c r="Z20" s="23">
        <f>1/$A$1*'[1]44104411Imp'!Y$67</f>
        <v>0</v>
      </c>
      <c r="AA20" s="23">
        <f>1/$A$1*'[1]44104411Imp'!Z$67</f>
        <v>0</v>
      </c>
      <c r="AB20" s="43">
        <f>1/$A$1*'[1]44104411Imp'!AA$67</f>
        <v>0</v>
      </c>
      <c r="AC20" s="5"/>
      <c r="AD20" s="20">
        <f>1/1000*'[1]44104411Imp'!AB$67</f>
        <v>6.8825793534000007E-4</v>
      </c>
      <c r="AE20" s="23">
        <f>1/1000*'[1]44104411Imp'!AC$67</f>
        <v>4.499592916E-4</v>
      </c>
      <c r="AF20" s="23">
        <f>1/1000*'[1]44104411Imp'!AD$67</f>
        <v>2.8993202352E-3</v>
      </c>
      <c r="AG20" s="23">
        <f>1/1000*'[1]44104411Imp'!AE$67</f>
        <v>2.2132437040000004E-3</v>
      </c>
      <c r="AH20" s="23">
        <f>1/1000*'[1]44104411Imp'!AF$67</f>
        <v>1.8681512149999998E-4</v>
      </c>
      <c r="AI20" s="23">
        <f>1/1000*'[1]44104411Imp'!AG$67</f>
        <v>1.0086727365E-3</v>
      </c>
      <c r="AJ20" s="23">
        <f>1/1000*'[1]44104411Imp'!AH$67</f>
        <v>8.5544593020000018E-3</v>
      </c>
      <c r="AK20" s="23">
        <f>1/1000*'[1]44104411Imp'!AI$67</f>
        <v>1.87691085105E-2</v>
      </c>
      <c r="AL20" s="23">
        <f>1/1000*'[1]44104411Imp'!AJ$67</f>
        <v>2.2752215553200002E-2</v>
      </c>
      <c r="AM20" s="23">
        <f>1/1000*'[1]44104411Imp'!AK$67</f>
        <v>2.39388003668E-2</v>
      </c>
      <c r="AN20" s="23">
        <f>1/1000*'[1]44104411Imp'!AL$67</f>
        <v>3.21381271431E-2</v>
      </c>
      <c r="AO20" s="23">
        <f>1/1000*'[1]44104411Imp'!AM$67</f>
        <v>3.7644198432000002E-2</v>
      </c>
      <c r="AP20" s="23">
        <f>1/1000*'[1]44104411Imp'!AN$67</f>
        <v>3.2643865636800003E-2</v>
      </c>
      <c r="AQ20" s="23">
        <f>1/1000*'[1]44104411Imp'!AO$67</f>
        <v>3.1563716238900003E-2</v>
      </c>
      <c r="AR20" s="23">
        <f>1/1000*'[1]44104411Imp'!AP$67</f>
        <v>1.8484500570499999E-2</v>
      </c>
      <c r="AS20" s="23">
        <f>1/1000*'[1]44104411Imp'!AQ$67</f>
        <v>8.0730149079999997E-3</v>
      </c>
      <c r="AT20" s="23">
        <f>1/1000*'[1]44104411Imp'!AR$67</f>
        <v>3.4228059905000003E-3</v>
      </c>
      <c r="AU20" s="23">
        <f>1/1000*'[1]44104411Imp'!AS$67</f>
        <v>2.5494030276E-3</v>
      </c>
      <c r="AV20" s="23">
        <f>1/1000*'[1]44104411Imp'!AT$67</f>
        <v>7.1718811390000005E-3</v>
      </c>
      <c r="AW20" s="23">
        <f>1/1000*'[1]44104411Imp'!AU$67</f>
        <v>5.0375036312499998E-3</v>
      </c>
      <c r="AX20" s="23">
        <f>1/1000*'[1]44104411Imp'!AV$67</f>
        <v>0</v>
      </c>
      <c r="AY20" s="23">
        <f>1/1000*'[1]44104411Imp'!AW$67</f>
        <v>0</v>
      </c>
      <c r="AZ20" s="23">
        <f>1/1000*'[1]44104411Imp'!AX$67</f>
        <v>0</v>
      </c>
      <c r="BA20" s="23">
        <f>1/1000*'[1]44104411Imp'!AY$67</f>
        <v>0</v>
      </c>
      <c r="BB20" s="23">
        <f>1/1000*'[1]44104411Imp'!AZ$67</f>
        <v>0</v>
      </c>
      <c r="BC20" s="24">
        <f>1/1000*'[1]44104411Imp'!BA$67</f>
        <v>0</v>
      </c>
      <c r="BD20" s="321"/>
    </row>
    <row r="21" spans="2:56">
      <c r="B21" s="6" t="s">
        <v>45</v>
      </c>
      <c r="C21" s="20">
        <f>1/$A$1*'[1]44104411Imp'!$B$85</f>
        <v>0.26243997959999998</v>
      </c>
      <c r="D21" s="23">
        <f>1/$A$1*'[1]44104411Imp'!$C$85</f>
        <v>0.25762041199999997</v>
      </c>
      <c r="E21" s="23">
        <f>1/$A$1*'[1]44104411Imp'!$D$85</f>
        <v>0.34134327493212674</v>
      </c>
      <c r="F21" s="23">
        <f>1/$A$1*'[1]44104411Imp'!$E$85</f>
        <v>0.33490820399999999</v>
      </c>
      <c r="G21" s="23">
        <f>1/$A$1*'[1]44104411Imp'!$F$85</f>
        <v>0.32723116021900456</v>
      </c>
      <c r="H21" s="23">
        <f>1/$A$1*'[1]44104411Imp'!$G$85</f>
        <v>0.33974056539728503</v>
      </c>
      <c r="I21" s="23">
        <f>1/$A$1*'[1]44104411Imp'!$H$85</f>
        <v>0.40453342933793102</v>
      </c>
      <c r="J21" s="43">
        <f>1/$A$1*'[1]44104411Imp'!$I$85</f>
        <v>0.41582159733333335</v>
      </c>
      <c r="K21" s="43">
        <f>1/$A$1*'[1]44104411Imp'!$J$85</f>
        <v>0.38540338470552821</v>
      </c>
      <c r="L21" s="23">
        <f>1/$A$1*'[1]44104411Imp'!$K$85</f>
        <v>0.26461437989160841</v>
      </c>
      <c r="M21" s="23">
        <f>1/$A$1*'[1]44104411Imp'!L$85</f>
        <v>0.39555241599999996</v>
      </c>
      <c r="N21" s="23">
        <f>1/$A$1*'[1]44104411Imp'!M$85</f>
        <v>0.32848356058963668</v>
      </c>
      <c r="O21" s="23">
        <f>1/$A$1*'[1]44104411Imp'!N$85</f>
        <v>0.47781113999999997</v>
      </c>
      <c r="P21" s="23">
        <f>1/$A$1*'[1]44104411Imp'!O$85</f>
        <v>0.52509277917241381</v>
      </c>
      <c r="Q21" s="23">
        <f>1/$A$1*'[1]44104411Imp'!P$85</f>
        <v>0.59574711999999996</v>
      </c>
      <c r="R21" s="23">
        <f>1/$A$1*'[1]44104411Imp'!Q$85</f>
        <v>0.69417170399999995</v>
      </c>
      <c r="S21" s="23">
        <f>1/$A$1*'[1]44104411Imp'!R$85</f>
        <v>0.7567711800000001</v>
      </c>
      <c r="T21" s="23">
        <f>1/$A$1*'[1]44104411Imp'!S$85</f>
        <v>0.66836715999999996</v>
      </c>
      <c r="U21" s="23">
        <f>1/$A$1*'[1]44104411Imp'!T$85</f>
        <v>0.60995049599999995</v>
      </c>
      <c r="V21" s="23">
        <f>1/$A$1*'[1]44104411Imp'!U$85</f>
        <v>0.56538798400000001</v>
      </c>
      <c r="W21" s="23">
        <f>1/$A$1*'[1]44104411Imp'!V$85</f>
        <v>0</v>
      </c>
      <c r="X21" s="23">
        <f>1/$A$1*'[1]44104411Imp'!W$85</f>
        <v>0</v>
      </c>
      <c r="Y21" s="23">
        <f>1/$A$1*'[1]44104411Imp'!X$85</f>
        <v>0</v>
      </c>
      <c r="Z21" s="23">
        <f>1/$A$1*'[1]44104411Imp'!Y$85</f>
        <v>0</v>
      </c>
      <c r="AA21" s="23">
        <f>1/$A$1*'[1]44104411Imp'!Z$85</f>
        <v>0</v>
      </c>
      <c r="AB21" s="43">
        <f>1/$A$1*'[1]44104411Imp'!AA$85</f>
        <v>0</v>
      </c>
      <c r="AC21" s="5"/>
      <c r="AD21" s="20">
        <f>1/1000*'[1]44104411Imp'!AB$85</f>
        <v>3.0976159578777002E-2</v>
      </c>
      <c r="AE21" s="23">
        <f>1/1000*'[1]44104411Imp'!AC$85</f>
        <v>2.7483424973999998E-2</v>
      </c>
      <c r="AF21" s="23">
        <f>1/1000*'[1]44104411Imp'!AD$85</f>
        <v>3.1136904974400005E-2</v>
      </c>
      <c r="AG21" s="23">
        <f>1/1000*'[1]44104411Imp'!AE$85</f>
        <v>4.0881486553600008E-2</v>
      </c>
      <c r="AH21" s="23">
        <f>1/1000*'[1]44104411Imp'!AF$85</f>
        <v>4.8762902581400001E-2</v>
      </c>
      <c r="AI21" s="23">
        <f>1/1000*'[1]44104411Imp'!AG$85</f>
        <v>5.3016582504600007E-2</v>
      </c>
      <c r="AJ21" s="23">
        <f>1/1000*'[1]44104411Imp'!AH$85</f>
        <v>5.6969147235600003E-2</v>
      </c>
      <c r="AK21" s="23">
        <f>1/1000*'[1]44104411Imp'!AI$85</f>
        <v>7.5883718843999998E-2</v>
      </c>
      <c r="AL21" s="23">
        <f>1/1000*'[1]44104411Imp'!AJ$85</f>
        <v>7.0319806947200011E-2</v>
      </c>
      <c r="AM21" s="23">
        <f>1/1000*'[1]44104411Imp'!AK$85</f>
        <v>4.4471807384399993E-2</v>
      </c>
      <c r="AN21" s="23">
        <f>1/1000*'[1]44104411Imp'!AL$85</f>
        <v>5.7112005773700007E-2</v>
      </c>
      <c r="AO21" s="23">
        <f>1/1000*'[1]44104411Imp'!AM$85</f>
        <v>6.5888790191999988E-2</v>
      </c>
      <c r="AP21" s="23">
        <f>1/1000*'[1]44104411Imp'!AN$85</f>
        <v>7.1753252155200009E-2</v>
      </c>
      <c r="AQ21" s="23">
        <f>1/1000*'[1]44104411Imp'!AO$85</f>
        <v>7.9694142581100011E-2</v>
      </c>
      <c r="AR21" s="23">
        <f>1/1000*'[1]44104411Imp'!AP$85</f>
        <v>0.10419166841050001</v>
      </c>
      <c r="AS21" s="23">
        <f>1/1000*'[1]44104411Imp'!AQ$85</f>
        <v>0.10230018599849999</v>
      </c>
      <c r="AT21" s="23">
        <f>1/1000*'[1]44104411Imp'!AR$85</f>
        <v>0.1058956873507</v>
      </c>
      <c r="AU21" s="23">
        <f>1/1000*'[1]44104411Imp'!AS$85</f>
        <v>9.2096380590499988E-2</v>
      </c>
      <c r="AV21" s="23">
        <f>1/1000*'[1]44104411Imp'!AT$85</f>
        <v>0.10735759329400001</v>
      </c>
      <c r="AW21" s="23">
        <f>1/1000*'[1]44104411Imp'!AU$85</f>
        <v>9.7135409386249996E-2</v>
      </c>
      <c r="AX21" s="23">
        <f>1/1000*'[1]44104411Imp'!AV$85</f>
        <v>0</v>
      </c>
      <c r="AY21" s="23">
        <f>1/1000*'[1]44104411Imp'!AW$85</f>
        <v>0</v>
      </c>
      <c r="AZ21" s="23">
        <f>1/1000*'[1]44104411Imp'!AX$85</f>
        <v>0</v>
      </c>
      <c r="BA21" s="23">
        <f>1/1000*'[1]44104411Imp'!AY$85</f>
        <v>0</v>
      </c>
      <c r="BB21" s="23">
        <f>1/1000*'[1]44104411Imp'!AZ$85</f>
        <v>0</v>
      </c>
      <c r="BC21" s="24">
        <f>1/1000*'[1]44104411Imp'!BA$85</f>
        <v>0</v>
      </c>
      <c r="BD21" s="321"/>
    </row>
    <row r="22" spans="2:56">
      <c r="B22" s="6" t="s">
        <v>37</v>
      </c>
      <c r="C22" s="20">
        <f>1/$A$1*'[1]44104411Imp'!$B$91</f>
        <v>0.3259295136</v>
      </c>
      <c r="D22" s="23">
        <f>1/$A$1*'[1]44104411Imp'!$C$91</f>
        <v>0.23443974400000001</v>
      </c>
      <c r="E22" s="23">
        <f>1/$A$1*'[1]44104411Imp'!$D$91</f>
        <v>0.28642146588778283</v>
      </c>
      <c r="F22" s="23">
        <f>1/$A$1*'[1]44104411Imp'!$E$91</f>
        <v>0.24235464399999998</v>
      </c>
      <c r="G22" s="23">
        <f>1/$A$1*'[1]44104411Imp'!$F$91</f>
        <v>0.26694024369230768</v>
      </c>
      <c r="H22" s="23">
        <f>1/$A$1*'[1]44104411Imp'!$G$91</f>
        <v>0.27547853142533935</v>
      </c>
      <c r="I22" s="23">
        <f>1/$A$1*'[1]44104411Imp'!$H$91</f>
        <v>0.30165959950622012</v>
      </c>
      <c r="J22" s="43">
        <f>1/$A$1*'[1]44104411Imp'!$I$91</f>
        <v>0.45350480380793656</v>
      </c>
      <c r="K22" s="43">
        <f>1/$A$1*'[1]44104411Imp'!$J$91</f>
        <v>0.37146302422260541</v>
      </c>
      <c r="L22" s="23">
        <f>1/$A$1*'[1]44104411Imp'!$K$91</f>
        <v>0.39770023739860139</v>
      </c>
      <c r="M22" s="23">
        <f>1/$A$1*'[1]44104411Imp'!L$91</f>
        <v>0.35028175459999999</v>
      </c>
      <c r="N22" s="23">
        <f>1/$A$1*'[1]44104411Imp'!M$91</f>
        <v>0.27989522999999999</v>
      </c>
      <c r="O22" s="23">
        <f>1/$A$1*'[1]44104411Imp'!N$91</f>
        <v>0.273520824</v>
      </c>
      <c r="P22" s="23">
        <f>1/$A$1*'[1]44104411Imp'!O$91</f>
        <v>0.31012667400000005</v>
      </c>
      <c r="Q22" s="23">
        <f>1/$A$1*'[1]44104411Imp'!P$91</f>
        <v>0.35266055600000007</v>
      </c>
      <c r="R22" s="23">
        <f>1/$A$1*'[1]44104411Imp'!Q$91</f>
        <v>0.399348072</v>
      </c>
      <c r="S22" s="23">
        <f>1/$A$1*'[1]44104411Imp'!R$91</f>
        <v>0.39518515199999998</v>
      </c>
      <c r="T22" s="23">
        <f>1/$A$1*'[1]44104411Imp'!S$91</f>
        <v>0.51742237199999996</v>
      </c>
      <c r="U22" s="23">
        <f>1/$A$1*'[1]44104411Imp'!T$91</f>
        <v>0.38085968407843135</v>
      </c>
      <c r="V22" s="23">
        <f>1/$A$1*'[1]44104411Imp'!U$91</f>
        <v>0.31311826399999998</v>
      </c>
      <c r="W22" s="23">
        <f>1/$A$1*'[1]44104411Imp'!V$91</f>
        <v>0</v>
      </c>
      <c r="X22" s="23">
        <f>1/$A$1*'[1]44104411Imp'!W$91</f>
        <v>0</v>
      </c>
      <c r="Y22" s="23">
        <f>1/$A$1*'[1]44104411Imp'!X$91</f>
        <v>0</v>
      </c>
      <c r="Z22" s="23">
        <f>1/$A$1*'[1]44104411Imp'!Y$91</f>
        <v>0</v>
      </c>
      <c r="AA22" s="23">
        <f>1/$A$1*'[1]44104411Imp'!Z$91</f>
        <v>0</v>
      </c>
      <c r="AB22" s="43">
        <f>1/$A$1*'[1]44104411Imp'!AA$91</f>
        <v>0</v>
      </c>
      <c r="AC22" s="5"/>
      <c r="AD22" s="20">
        <f>1/1000*'[1]44104411Imp'!AB$91</f>
        <v>3.6079558272726006E-2</v>
      </c>
      <c r="AE22" s="23">
        <f>1/1000*'[1]44104411Imp'!AC$91</f>
        <v>3.2899176388000002E-2</v>
      </c>
      <c r="AF22" s="23">
        <f>1/1000*'[1]44104411Imp'!AD$91</f>
        <v>3.5966510639999998E-2</v>
      </c>
      <c r="AG22" s="23">
        <f>1/1000*'[1]44104411Imp'!AE$91</f>
        <v>4.3141080046400007E-2</v>
      </c>
      <c r="AH22" s="23">
        <f>1/1000*'[1]44104411Imp'!AF$91</f>
        <v>5.8736822414900004E-2</v>
      </c>
      <c r="AI22" s="23">
        <f>1/1000*'[1]44104411Imp'!AG$91</f>
        <v>6.2632508838900008E-2</v>
      </c>
      <c r="AJ22" s="23">
        <f>1/1000*'[1]44104411Imp'!AH$91</f>
        <v>6.8387372739600008E-2</v>
      </c>
      <c r="AK22" s="23">
        <f>1/1000*'[1]44104411Imp'!AI$91</f>
        <v>0.108427781786</v>
      </c>
      <c r="AL22" s="23">
        <f>1/1000*'[1]44104411Imp'!AJ$91</f>
        <v>9.5044353534000009E-2</v>
      </c>
      <c r="AM22" s="23">
        <f>1/1000*'[1]44104411Imp'!AK$91</f>
        <v>9.5489359561199985E-2</v>
      </c>
      <c r="AN22" s="23">
        <f>1/1000*'[1]44104411Imp'!AL$91</f>
        <v>9.6043047556500019E-2</v>
      </c>
      <c r="AO22" s="23">
        <f>1/1000*'[1]44104411Imp'!AM$91</f>
        <v>0.10210849238400001</v>
      </c>
      <c r="AP22" s="23">
        <f>1/1000*'[1]44104411Imp'!AN$91</f>
        <v>8.1198355286400001E-2</v>
      </c>
      <c r="AQ22" s="23">
        <f>1/1000*'[1]44104411Imp'!AO$91</f>
        <v>9.350738131230002E-2</v>
      </c>
      <c r="AR22" s="23">
        <f>1/1000*'[1]44104411Imp'!AP$91</f>
        <v>0.1110566390205</v>
      </c>
      <c r="AS22" s="23">
        <f>1/1000*'[1]44104411Imp'!AQ$91</f>
        <v>9.6180436964499988E-2</v>
      </c>
      <c r="AT22" s="23">
        <f>1/1000*'[1]44104411Imp'!AR$91</f>
        <v>9.3476268243799995E-2</v>
      </c>
      <c r="AU22" s="23">
        <f>1/1000*'[1]44104411Imp'!AS$91</f>
        <v>0.10108157832630001</v>
      </c>
      <c r="AV22" s="23">
        <f>1/1000*'[1]44104411Imp'!AT$91</f>
        <v>0.104972580328</v>
      </c>
      <c r="AW22" s="23">
        <f>1/1000*'[1]44104411Imp'!AU$91</f>
        <v>8.0659183295833325E-2</v>
      </c>
      <c r="AX22" s="23">
        <f>1/1000*'[1]44104411Imp'!AV$91</f>
        <v>0</v>
      </c>
      <c r="AY22" s="23">
        <f>1/1000*'[1]44104411Imp'!AW$91</f>
        <v>0</v>
      </c>
      <c r="AZ22" s="23">
        <f>1/1000*'[1]44104411Imp'!AX$91</f>
        <v>0</v>
      </c>
      <c r="BA22" s="23">
        <f>1/1000*'[1]44104411Imp'!AY$91</f>
        <v>0</v>
      </c>
      <c r="BB22" s="23">
        <f>1/1000*'[1]44104411Imp'!AZ$91</f>
        <v>0</v>
      </c>
      <c r="BC22" s="24">
        <f>1/1000*'[1]44104411Imp'!BA$91</f>
        <v>0</v>
      </c>
      <c r="BD22" s="321"/>
    </row>
    <row r="23" spans="2:56">
      <c r="B23" s="6" t="s">
        <v>98</v>
      </c>
      <c r="C23" s="20">
        <f>1/$A$1*'[1]44104411Imp'!$B$106</f>
        <v>7.8156259999999991E-2</v>
      </c>
      <c r="D23" s="23">
        <f>1/$A$1*'[1]44104411Imp'!$C$106</f>
        <v>6.1662663999999999E-2</v>
      </c>
      <c r="E23" s="23">
        <f>1/$A$1*'[1]44104411Imp'!$D$106</f>
        <v>6.9096381104072402E-2</v>
      </c>
      <c r="F23" s="23">
        <f>1/$A$1*'[1]44104411Imp'!$E$106</f>
        <v>4.7459719999999997E-2</v>
      </c>
      <c r="G23" s="23">
        <f>1/$A$1*'[1]44104411Imp'!$F$106</f>
        <v>4.6860392000000001E-2</v>
      </c>
      <c r="H23" s="23">
        <f>1/$A$1*'[1]44104411Imp'!$G$106</f>
        <v>4.6863333104072404E-2</v>
      </c>
      <c r="I23" s="23">
        <f>1/$A$1*'[1]44104411Imp'!$H$106</f>
        <v>4.5897010206896557E-2</v>
      </c>
      <c r="J23" s="43">
        <f>1/$A$1*'[1]44104411Imp'!$I$106</f>
        <v>8.7248026095238101E-2</v>
      </c>
      <c r="K23" s="43">
        <f>1/$A$1*'[1]44104411Imp'!$J$106</f>
        <v>6.6308936047619046E-2</v>
      </c>
      <c r="L23" s="23">
        <f>1/$A$1*'[1]44104411Imp'!$K$106</f>
        <v>0.1011799508888889</v>
      </c>
      <c r="M23" s="23">
        <f>1/$A$1*'[1]44104411Imp'!L$106</f>
        <v>8.6045483999999992E-2</v>
      </c>
      <c r="N23" s="23">
        <f>1/$A$1*'[1]44104411Imp'!M$106</f>
        <v>9.9517824000000005E-2</v>
      </c>
      <c r="O23" s="23">
        <f>1/$A$1*'[1]44104411Imp'!N$106</f>
        <v>0.12873775199999998</v>
      </c>
      <c r="P23" s="23">
        <f>1/$A$1*'[1]44104411Imp'!O$106</f>
        <v>0.1203746</v>
      </c>
      <c r="Q23" s="23">
        <f>1/$A$1*'[1]44104411Imp'!P$106</f>
        <v>0.25942931199999997</v>
      </c>
      <c r="R23" s="23">
        <f>1/$A$1*'[1]44104411Imp'!Q$106</f>
        <v>0.29159493999999997</v>
      </c>
      <c r="S23" s="23">
        <f>1/$A$1*'[1]44104411Imp'!R$106</f>
        <v>0.30773259599999997</v>
      </c>
      <c r="T23" s="23">
        <f>1/$A$1*'[1]44104411Imp'!S$106</f>
        <v>0.27711693199999998</v>
      </c>
      <c r="U23" s="23">
        <f>1/$A$1*'[1]44104411Imp'!T$106</f>
        <v>0.26246345999999998</v>
      </c>
      <c r="V23" s="23">
        <f>1/$A$1*'[1]44104411Imp'!U$106</f>
        <v>0.28257940000000004</v>
      </c>
      <c r="W23" s="23">
        <f>1/$A$1*'[1]44104411Imp'!V$106</f>
        <v>0</v>
      </c>
      <c r="X23" s="23">
        <f>1/$A$1*'[1]44104411Imp'!W$106</f>
        <v>0</v>
      </c>
      <c r="Y23" s="23">
        <f>1/$A$1*'[1]44104411Imp'!X$106</f>
        <v>0</v>
      </c>
      <c r="Z23" s="23">
        <f>1/$A$1*'[1]44104411Imp'!Y$106</f>
        <v>0</v>
      </c>
      <c r="AA23" s="23">
        <f>1/$A$1*'[1]44104411Imp'!Z$106</f>
        <v>0</v>
      </c>
      <c r="AB23" s="43">
        <f>1/$A$1*'[1]44104411Imp'!AA$106</f>
        <v>0</v>
      </c>
      <c r="AC23" s="5"/>
      <c r="AD23" s="20">
        <f>1/1000*'[1]44104411Imp'!AB$106</f>
        <v>6.7314670304700003E-3</v>
      </c>
      <c r="AE23" s="23">
        <f>1/1000*'[1]44104411Imp'!AC$106</f>
        <v>5.6626298232000001E-3</v>
      </c>
      <c r="AF23" s="23">
        <f>1/1000*'[1]44104411Imp'!AD$106</f>
        <v>5.6898151488000001E-3</v>
      </c>
      <c r="AG23" s="23">
        <f>1/1000*'[1]44104411Imp'!AE$106</f>
        <v>5.9168796064000004E-3</v>
      </c>
      <c r="AH23" s="23">
        <f>1/1000*'[1]44104411Imp'!AF$106</f>
        <v>4.4056313371E-3</v>
      </c>
      <c r="AI23" s="23">
        <f>1/1000*'[1]44104411Imp'!AG$106</f>
        <v>7.8459838314000017E-3</v>
      </c>
      <c r="AJ23" s="23">
        <f>1/1000*'[1]44104411Imp'!AH$106</f>
        <v>6.6478231684000003E-3</v>
      </c>
      <c r="AK23" s="23">
        <f>1/1000*'[1]44104411Imp'!AI$106</f>
        <v>9.846336692499999E-3</v>
      </c>
      <c r="AL23" s="23">
        <f>1/1000*'[1]44104411Imp'!AJ$106</f>
        <v>7.3238677204000013E-3</v>
      </c>
      <c r="AM23" s="23">
        <f>1/1000*'[1]44104411Imp'!AK$106</f>
        <v>8.0056191864000016E-3</v>
      </c>
      <c r="AN23" s="23">
        <f>1/1000*'[1]44104411Imp'!AL$106</f>
        <v>1.3610277838800002E-2</v>
      </c>
      <c r="AO23" s="23">
        <f>1/1000*'[1]44104411Imp'!AM$106</f>
        <v>2.0702487984000002E-2</v>
      </c>
      <c r="AP23" s="23">
        <f>1/1000*'[1]44104411Imp'!AN$106</f>
        <v>2.30800482704E-2</v>
      </c>
      <c r="AQ23" s="23">
        <f>1/1000*'[1]44104411Imp'!AO$106</f>
        <v>2.4728445061500001E-2</v>
      </c>
      <c r="AR23" s="23">
        <f>1/1000*'[1]44104411Imp'!AP$106</f>
        <v>4.78684947295E-2</v>
      </c>
      <c r="AS23" s="23">
        <f>1/1000*'[1]44104411Imp'!AQ$106</f>
        <v>4.6167522106999995E-2</v>
      </c>
      <c r="AT23" s="23">
        <f>1/1000*'[1]44104411Imp'!AR$106</f>
        <v>4.3543153610099999E-2</v>
      </c>
      <c r="AU23" s="23">
        <f>1/1000*'[1]44104411Imp'!AS$106</f>
        <v>4.5672175863599999E-2</v>
      </c>
      <c r="AV23" s="23">
        <f>1/1000*'[1]44104411Imp'!AT$106</f>
        <v>5.6601775190000002E-2</v>
      </c>
      <c r="AW23" s="23">
        <f>1/1000*'[1]44104411Imp'!AU$106</f>
        <v>4.8307019230416672E-2</v>
      </c>
      <c r="AX23" s="23">
        <f>1/1000*'[1]44104411Imp'!AV$106</f>
        <v>0</v>
      </c>
      <c r="AY23" s="23">
        <f>1/1000*'[1]44104411Imp'!AW$106</f>
        <v>0</v>
      </c>
      <c r="AZ23" s="23">
        <f>1/1000*'[1]44104411Imp'!AX$106</f>
        <v>0</v>
      </c>
      <c r="BA23" s="23">
        <f>1/1000*'[1]44104411Imp'!AY$106</f>
        <v>0</v>
      </c>
      <c r="BB23" s="23">
        <f>1/1000*'[1]44104411Imp'!AZ$106</f>
        <v>0</v>
      </c>
      <c r="BC23" s="24">
        <f>1/1000*'[1]44104411Imp'!BA$106</f>
        <v>0</v>
      </c>
      <c r="BD23" s="321"/>
    </row>
    <row r="24" spans="2:56">
      <c r="B24" s="6" t="s">
        <v>41</v>
      </c>
      <c r="C24" s="20">
        <f>1/$A$1*'[1]44104411Imp'!$B$160</f>
        <v>8.7021199999999998E-4</v>
      </c>
      <c r="D24" s="23">
        <f>1/$A$1*'[1]44104411Imp'!$C$160</f>
        <v>3.3381600000000002E-4</v>
      </c>
      <c r="E24" s="23">
        <f>1/$A$1*'[1]44104411Imp'!$D$160</f>
        <v>1.0840800000000001E-4</v>
      </c>
      <c r="F24" s="23">
        <f>1/$A$1*'[1]44104411Imp'!$E$160</f>
        <v>2.4382400000000004E-4</v>
      </c>
      <c r="G24" s="23">
        <f>1/$A$1*'[1]44104411Imp'!$F$160</f>
        <v>0.10640441183710407</v>
      </c>
      <c r="H24" s="23">
        <f>1/$A$1*'[1]44104411Imp'!$G$160</f>
        <v>0.14888970912217195</v>
      </c>
      <c r="I24" s="23">
        <f>1/$A$1*'[1]44104411Imp'!$H$160</f>
        <v>0.13517190496491227</v>
      </c>
      <c r="J24" s="43">
        <f>1/$A$1*'[1]44104411Imp'!$I$160</f>
        <v>0.14178203085130028</v>
      </c>
      <c r="K24" s="43">
        <f>1/$A$1*'[1]44104411Imp'!$J$160</f>
        <v>0.11202491093438843</v>
      </c>
      <c r="L24" s="23">
        <f>1/$A$1*'[1]44104411Imp'!$K$160</f>
        <v>0.11065248795429039</v>
      </c>
      <c r="M24" s="23">
        <f>1/$A$1*'[1]44104411Imp'!L$160</f>
        <v>9.4629891999999993E-2</v>
      </c>
      <c r="N24" s="23">
        <f>1/$A$1*'[1]44104411Imp'!M$160</f>
        <v>0.1120869507826087</v>
      </c>
      <c r="O24" s="23">
        <f>1/$A$1*'[1]44104411Imp'!N$160</f>
        <v>3.5914944000000004E-2</v>
      </c>
      <c r="P24" s="23">
        <f>1/$A$1*'[1]44104411Imp'!O$160</f>
        <v>1.2734711999999999E-2</v>
      </c>
      <c r="Q24" s="23">
        <f>1/$A$1*'[1]44104411Imp'!P$160</f>
        <v>8.7691236363636362E-4</v>
      </c>
      <c r="R24" s="23">
        <f>1/$A$1*'[1]44104411Imp'!Q$160</f>
        <v>1.056628E-3</v>
      </c>
      <c r="S24" s="23">
        <f>1/$A$1*'[1]44104411Imp'!R$160</f>
        <v>6.6283364444444442E-3</v>
      </c>
      <c r="T24" s="23">
        <f>1/$A$1*'[1]44104411Imp'!S$160</f>
        <v>1.0408463999999999E-2</v>
      </c>
      <c r="U24" s="23">
        <f>1/$A$1*'[1]44104411Imp'!T$160</f>
        <v>1.2013355999999999E-2</v>
      </c>
      <c r="V24" s="23">
        <f>1/$A$1*'[1]44104411Imp'!U$160</f>
        <v>2.1304192E-2</v>
      </c>
      <c r="W24" s="23">
        <f>1/$A$1*'[1]44104411Imp'!V$160</f>
        <v>0</v>
      </c>
      <c r="X24" s="23">
        <f>1/$A$1*'[1]44104411Imp'!W$160</f>
        <v>0</v>
      </c>
      <c r="Y24" s="23">
        <f>1/$A$1*'[1]44104411Imp'!X$160</f>
        <v>0</v>
      </c>
      <c r="Z24" s="23">
        <f>1/$A$1*'[1]44104411Imp'!Y$160</f>
        <v>0</v>
      </c>
      <c r="AA24" s="23">
        <f>1/$A$1*'[1]44104411Imp'!Z$160</f>
        <v>0</v>
      </c>
      <c r="AB24" s="43">
        <f>1/$A$1*'[1]44104411Imp'!AA$160</f>
        <v>0</v>
      </c>
      <c r="AC24" s="5"/>
      <c r="AD24" s="20">
        <f>1/1000*'[1]44104411Imp'!AB$160</f>
        <v>1.7484271173899999E-4</v>
      </c>
      <c r="AE24" s="23">
        <f>1/1000*'[1]44104411Imp'!AC$160</f>
        <v>1.0396751720000001E-4</v>
      </c>
      <c r="AF24" s="23">
        <f>1/1000*'[1]44104411Imp'!AD$160</f>
        <v>5.7149227200000002E-5</v>
      </c>
      <c r="AG24" s="23">
        <f>1/1000*'[1]44104411Imp'!AE$160</f>
        <v>1.6148898080000002E-4</v>
      </c>
      <c r="AH24" s="23">
        <f>1/1000*'[1]44104411Imp'!AF$160</f>
        <v>1.4415669051E-2</v>
      </c>
      <c r="AI24" s="23">
        <f>1/1000*'[1]44104411Imp'!AG$160</f>
        <v>2.0038425092399999E-2</v>
      </c>
      <c r="AJ24" s="23">
        <f>1/1000*'[1]44104411Imp'!AH$160</f>
        <v>1.7036658824E-2</v>
      </c>
      <c r="AK24" s="23">
        <f>1/1000*'[1]44104411Imp'!AI$160</f>
        <v>1.9953742671000002E-2</v>
      </c>
      <c r="AL24" s="23">
        <f>1/1000*'[1]44104411Imp'!AJ$160</f>
        <v>1.37953288884E-2</v>
      </c>
      <c r="AM24" s="23">
        <f>1/1000*'[1]44104411Imp'!AK$160</f>
        <v>1.09181498844E-2</v>
      </c>
      <c r="AN24" s="23">
        <f>1/1000*'[1]44104411Imp'!AL$160</f>
        <v>1.3819001349600001E-2</v>
      </c>
      <c r="AO24" s="23">
        <f>1/1000*'[1]44104411Imp'!AM$160</f>
        <v>2.0780902128E-2</v>
      </c>
      <c r="AP24" s="23">
        <f>1/1000*'[1]44104411Imp'!AN$160</f>
        <v>6.6995202208000003E-3</v>
      </c>
      <c r="AQ24" s="23">
        <f>1/1000*'[1]44104411Imp'!AO$160</f>
        <v>1.7654127836999999E-3</v>
      </c>
      <c r="AR24" s="23">
        <f>1/1000*'[1]44104411Imp'!AP$160</f>
        <v>2.5271258400000004E-4</v>
      </c>
      <c r="AS24" s="23">
        <f>1/1000*'[1]44104411Imp'!AQ$160</f>
        <v>3.2417370999999996E-4</v>
      </c>
      <c r="AT24" s="23">
        <f>1/1000*'[1]44104411Imp'!AR$160</f>
        <v>1.6197821150000001E-3</v>
      </c>
      <c r="AU24" s="23">
        <f>1/1000*'[1]44104411Imp'!AS$160</f>
        <v>2.7527727512999998E-3</v>
      </c>
      <c r="AV24" s="23">
        <f>1/1000*'[1]44104411Imp'!AT$160</f>
        <v>5.776501295E-3</v>
      </c>
      <c r="AW24" s="23">
        <f>1/1000*'[1]44104411Imp'!AU$160</f>
        <v>6.4261743404166669E-3</v>
      </c>
      <c r="AX24" s="23">
        <f>1/1000*'[1]44104411Imp'!AV$160</f>
        <v>0</v>
      </c>
      <c r="AY24" s="23">
        <f>1/1000*'[1]44104411Imp'!AW$160</f>
        <v>0</v>
      </c>
      <c r="AZ24" s="23">
        <f>1/1000*'[1]44104411Imp'!AX$160</f>
        <v>0</v>
      </c>
      <c r="BA24" s="23">
        <f>1/1000*'[1]44104411Imp'!AY$160</f>
        <v>0</v>
      </c>
      <c r="BB24" s="23">
        <f>1/1000*'[1]44104411Imp'!AZ$160</f>
        <v>0</v>
      </c>
      <c r="BC24" s="24">
        <f>1/1000*'[1]44104411Imp'!BA$160</f>
        <v>0</v>
      </c>
      <c r="BD24" s="321"/>
    </row>
    <row r="25" spans="2:56">
      <c r="B25" s="6" t="s">
        <v>53</v>
      </c>
      <c r="C25" s="20">
        <f>1/$A$1*'[1]44104411Imp'!$B$188</f>
        <v>3.2209464E-2</v>
      </c>
      <c r="D25" s="23">
        <f>1/$A$1*'[1]44104411Imp'!$C$188</f>
        <v>2.7873159999999998E-2</v>
      </c>
      <c r="E25" s="23">
        <f>1/$A$1*'[1]44104411Imp'!$D$188</f>
        <v>3.8699910769230766E-2</v>
      </c>
      <c r="F25" s="23">
        <f>1/$A$1*'[1]44104411Imp'!$E$188</f>
        <v>2.2045044E-2</v>
      </c>
      <c r="G25" s="23">
        <f>1/$A$1*'[1]44104411Imp'!$F$188</f>
        <v>3.3687180995475116E-2</v>
      </c>
      <c r="H25" s="23">
        <f>1/$A$1*'[1]44104411Imp'!$G$188</f>
        <v>6.1991903167420828E-2</v>
      </c>
      <c r="I25" s="23">
        <f>1/$A$1*'[1]44104411Imp'!$H$188</f>
        <v>9.693736712855415E-2</v>
      </c>
      <c r="J25" s="43">
        <f>1/$A$1*'[1]44104411Imp'!$I$188</f>
        <v>0.12888597100000002</v>
      </c>
      <c r="K25" s="43">
        <f>1/$A$1*'[1]44104411Imp'!$J$188</f>
        <v>0.10918503691903841</v>
      </c>
      <c r="L25" s="23">
        <f>1/$A$1*'[1]44104411Imp'!$K$188</f>
        <v>0.11306300638461539</v>
      </c>
      <c r="M25" s="23">
        <f>1/$A$1*'[1]44104411Imp'!L$188</f>
        <v>6.8510344000000001E-2</v>
      </c>
      <c r="N25" s="23">
        <f>1/$A$1*'[1]44104411Imp'!M$188</f>
        <v>5.7005339999999988E-2</v>
      </c>
      <c r="O25" s="23">
        <f>1/$A$1*'[1]44104411Imp'!N$188</f>
        <v>4.8635872000000011E-2</v>
      </c>
      <c r="P25" s="23">
        <f>1/$A$1*'[1]44104411Imp'!O$188</f>
        <v>5.5821271999999998E-2</v>
      </c>
      <c r="Q25" s="23">
        <f>1/$A$1*'[1]44104411Imp'!P$188</f>
        <v>6.3821435999999995E-2</v>
      </c>
      <c r="R25" s="23">
        <f>1/$A$1*'[1]44104411Imp'!Q$188</f>
        <v>7.3199656000000002E-2</v>
      </c>
      <c r="S25" s="23">
        <f>1/$A$1*'[1]44104411Imp'!R$188</f>
        <v>8.9015139999999993E-2</v>
      </c>
      <c r="T25" s="23">
        <f>1/$A$1*'[1]44104411Imp'!S$188</f>
        <v>0.12701710399999999</v>
      </c>
      <c r="U25" s="23">
        <f>1/$A$1*'[1]44104411Imp'!T$188</f>
        <v>0.17243654400000002</v>
      </c>
      <c r="V25" s="23">
        <f>1/$A$1*'[1]44104411Imp'!U$188</f>
        <v>0.16986427199999998</v>
      </c>
      <c r="W25" s="23">
        <f>1/$A$1*'[1]44104411Imp'!V$188</f>
        <v>0</v>
      </c>
      <c r="X25" s="23">
        <f>1/$A$1*'[1]44104411Imp'!W$188</f>
        <v>0</v>
      </c>
      <c r="Y25" s="23">
        <f>1/$A$1*'[1]44104411Imp'!X$188</f>
        <v>0</v>
      </c>
      <c r="Z25" s="23">
        <f>1/$A$1*'[1]44104411Imp'!Y$188</f>
        <v>0</v>
      </c>
      <c r="AA25" s="23">
        <f>1/$A$1*'[1]44104411Imp'!Z$188</f>
        <v>0</v>
      </c>
      <c r="AB25" s="43">
        <f>1/$A$1*'[1]44104411Imp'!AA$188</f>
        <v>0</v>
      </c>
      <c r="AC25" s="5"/>
      <c r="AD25" s="20">
        <f>1/1000*'[1]44104411Imp'!AB$188</f>
        <v>4.7687265997859996E-3</v>
      </c>
      <c r="AE25" s="23">
        <f>1/1000*'[1]44104411Imp'!AC$188</f>
        <v>3.4778530295999995E-3</v>
      </c>
      <c r="AF25" s="23">
        <f>1/1000*'[1]44104411Imp'!AD$188</f>
        <v>4.3810640880000001E-3</v>
      </c>
      <c r="AG25" s="23">
        <f>1/1000*'[1]44104411Imp'!AE$188</f>
        <v>3.5339423280000004E-3</v>
      </c>
      <c r="AH25" s="23">
        <f>1/1000*'[1]44104411Imp'!AF$188</f>
        <v>4.6159200955000002E-3</v>
      </c>
      <c r="AI25" s="23">
        <f>1/1000*'[1]44104411Imp'!AG$188</f>
        <v>8.7579277929000013E-3</v>
      </c>
      <c r="AJ25" s="23">
        <f>1/1000*'[1]44104411Imp'!AH$188</f>
        <v>1.0372938504000001E-2</v>
      </c>
      <c r="AK25" s="23">
        <f>1/1000*'[1]44104411Imp'!AI$188</f>
        <v>1.6789121121000002E-2</v>
      </c>
      <c r="AL25" s="23">
        <f>1/1000*'[1]44104411Imp'!AJ$188</f>
        <v>1.4158425284400002E-2</v>
      </c>
      <c r="AM25" s="23">
        <f>1/1000*'[1]44104411Imp'!AK$188</f>
        <v>1.4828898493199998E-2</v>
      </c>
      <c r="AN25" s="23">
        <f>1/1000*'[1]44104411Imp'!AL$188</f>
        <v>1.3623591843899999E-2</v>
      </c>
      <c r="AO25" s="23">
        <f>1/1000*'[1]44104411Imp'!AM$188</f>
        <v>1.5107371824000002E-2</v>
      </c>
      <c r="AP25" s="23">
        <f>1/1000*'[1]44104411Imp'!AN$188</f>
        <v>9.1296410480000006E-3</v>
      </c>
      <c r="AQ25" s="23">
        <f>1/1000*'[1]44104411Imp'!AO$188</f>
        <v>1.1584360218600001E-2</v>
      </c>
      <c r="AR25" s="23">
        <f>1/1000*'[1]44104411Imp'!AP$188</f>
        <v>2.0675987528000001E-2</v>
      </c>
      <c r="AS25" s="23">
        <f>1/1000*'[1]44104411Imp'!AQ$188</f>
        <v>1.9952565657499997E-2</v>
      </c>
      <c r="AT25" s="23">
        <f>1/1000*'[1]44104411Imp'!AR$188</f>
        <v>2.4121196202299997E-2</v>
      </c>
      <c r="AU25" s="23">
        <f>1/1000*'[1]44104411Imp'!AS$188</f>
        <v>3.2463272713300004E-2</v>
      </c>
      <c r="AV25" s="23">
        <f>1/1000*'[1]44104411Imp'!AT$188</f>
        <v>5.1493649035000005E-2</v>
      </c>
      <c r="AW25" s="23">
        <f>1/1000*'[1]44104411Imp'!AU$188</f>
        <v>4.6303075902499997E-2</v>
      </c>
      <c r="AX25" s="23">
        <f>1/1000*'[1]44104411Imp'!AV$188</f>
        <v>0</v>
      </c>
      <c r="AY25" s="23">
        <f>1/1000*'[1]44104411Imp'!AW$188</f>
        <v>0</v>
      </c>
      <c r="AZ25" s="23">
        <f>1/1000*'[1]44104411Imp'!AX$188</f>
        <v>0</v>
      </c>
      <c r="BA25" s="23">
        <f>1/1000*'[1]44104411Imp'!AY$188</f>
        <v>0</v>
      </c>
      <c r="BB25" s="23">
        <f>1/1000*'[1]44104411Imp'!AZ$188</f>
        <v>0</v>
      </c>
      <c r="BC25" s="24">
        <f>1/1000*'[1]44104411Imp'!BA$188</f>
        <v>0</v>
      </c>
      <c r="BD25" s="321"/>
    </row>
    <row r="26" spans="2:56">
      <c r="B26" s="6" t="s">
        <v>67</v>
      </c>
      <c r="C26" s="20">
        <f>1/$A$1*'[1]44104411Imp'!$B$189</f>
        <v>6.2232351999999998E-2</v>
      </c>
      <c r="D26" s="23">
        <f>1/$A$1*'[1]44104411Imp'!$C$189</f>
        <v>5.3884420600000003E-2</v>
      </c>
      <c r="E26" s="23">
        <f>1/$A$1*'[1]44104411Imp'!$D$189</f>
        <v>5.5656676923076916E-2</v>
      </c>
      <c r="F26" s="23">
        <f>1/$A$1*'[1]44104411Imp'!$E$189</f>
        <v>4.8545784000000002E-2</v>
      </c>
      <c r="G26" s="23">
        <f>1/$A$1*'[1]44104411Imp'!$F$189</f>
        <v>6.9740972850678748E-2</v>
      </c>
      <c r="H26" s="23">
        <f>1/$A$1*'[1]44104411Imp'!$G$189</f>
        <v>7.5622273303167412E-2</v>
      </c>
      <c r="I26" s="23">
        <f>1/$A$1*'[1]44104411Imp'!$H$189</f>
        <v>5.5197237033646825E-2</v>
      </c>
      <c r="J26" s="43">
        <f>1/$A$1*'[1]44104411Imp'!$I$189</f>
        <v>5.1386798000000004E-2</v>
      </c>
      <c r="K26" s="43">
        <f>1/$A$1*'[1]44104411Imp'!$J$189</f>
        <v>3.4524813111111115E-2</v>
      </c>
      <c r="L26" s="23">
        <f>1/$A$1*'[1]44104411Imp'!$K$189</f>
        <v>1.6023978957489877E-2</v>
      </c>
      <c r="M26" s="23">
        <f>1/$A$1*'[1]44104411Imp'!L$189</f>
        <v>3.4648519999999995E-2</v>
      </c>
      <c r="N26" s="23">
        <f>1/$A$1*'[1]44104411Imp'!M$189</f>
        <v>3.6992055384615384E-2</v>
      </c>
      <c r="O26" s="23">
        <f>1/$A$1*'[1]44104411Imp'!N$189</f>
        <v>0.10404326</v>
      </c>
      <c r="P26" s="23">
        <f>1/$A$1*'[1]44104411Imp'!O$189</f>
        <v>0.146852964</v>
      </c>
      <c r="Q26" s="23">
        <f>1/$A$1*'[1]44104411Imp'!P$189</f>
        <v>0.11780240800000001</v>
      </c>
      <c r="R26" s="23">
        <f>1/$A$1*'[1]44104411Imp'!Q$189</f>
        <v>4.6595252000000004E-2</v>
      </c>
      <c r="S26" s="23">
        <f>1/$A$1*'[1]44104411Imp'!R$189</f>
        <v>2.5045339999999999E-2</v>
      </c>
      <c r="T26" s="23">
        <f>1/$A$1*'[1]44104411Imp'!S$189</f>
        <v>2.7964095999999997E-2</v>
      </c>
      <c r="U26" s="23">
        <f>1/$A$1*'[1]44104411Imp'!T$189</f>
        <v>3.0852298E-2</v>
      </c>
      <c r="V26" s="23">
        <f>1/$A$1*'[1]44104411Imp'!U$189</f>
        <v>2.3661061857142857E-2</v>
      </c>
      <c r="W26" s="23">
        <f>1/$A$1*'[1]44104411Imp'!V$189</f>
        <v>0</v>
      </c>
      <c r="X26" s="23">
        <f>1/$A$1*'[1]44104411Imp'!W$189</f>
        <v>0</v>
      </c>
      <c r="Y26" s="23">
        <f>1/$A$1*'[1]44104411Imp'!X$189</f>
        <v>0</v>
      </c>
      <c r="Z26" s="23">
        <f>1/$A$1*'[1]44104411Imp'!Y$189</f>
        <v>0</v>
      </c>
      <c r="AA26" s="23">
        <f>1/$A$1*'[1]44104411Imp'!Z$189</f>
        <v>0</v>
      </c>
      <c r="AB26" s="43">
        <f>1/$A$1*'[1]44104411Imp'!AA$189</f>
        <v>0</v>
      </c>
      <c r="AC26" s="5"/>
      <c r="AD26" s="20">
        <f>1/1000*'[1]44104411Imp'!AB$189</f>
        <v>6.1526138258189995E-3</v>
      </c>
      <c r="AE26" s="23">
        <f>1/1000*'[1]44104411Imp'!AC$189</f>
        <v>5.2712920295999999E-3</v>
      </c>
      <c r="AF26" s="23">
        <f>1/1000*'[1]44104411Imp'!AD$189</f>
        <v>5.5897167696000007E-3</v>
      </c>
      <c r="AG26" s="23">
        <f>1/1000*'[1]44104411Imp'!AE$189</f>
        <v>6.1190985744000006E-3</v>
      </c>
      <c r="AH26" s="23">
        <f>1/1000*'[1]44104411Imp'!AF$189</f>
        <v>9.4443542865000011E-3</v>
      </c>
      <c r="AI26" s="23">
        <f>1/1000*'[1]44104411Imp'!AG$189</f>
        <v>1.1475161626500001E-2</v>
      </c>
      <c r="AJ26" s="23">
        <f>1/1000*'[1]44104411Imp'!AH$189</f>
        <v>1.1030289050000001E-2</v>
      </c>
      <c r="AK26" s="23">
        <f>1/1000*'[1]44104411Imp'!AI$189</f>
        <v>1.4889953487000002E-2</v>
      </c>
      <c r="AL26" s="23">
        <f>1/1000*'[1]44104411Imp'!AJ$189</f>
        <v>1.1918857244800001E-2</v>
      </c>
      <c r="AM26" s="23">
        <f>1/1000*'[1]44104411Imp'!AK$189</f>
        <v>6.7123620211999996E-3</v>
      </c>
      <c r="AN26" s="23">
        <f>1/1000*'[1]44104411Imp'!AL$189</f>
        <v>5.5696647357000003E-3</v>
      </c>
      <c r="AO26" s="23">
        <f>1/1000*'[1]44104411Imp'!AM$189</f>
        <v>8.3852799360000004E-3</v>
      </c>
      <c r="AP26" s="23">
        <f>1/1000*'[1]44104411Imp'!AN$189</f>
        <v>2.0596384688E-2</v>
      </c>
      <c r="AQ26" s="23">
        <f>1/1000*'[1]44104411Imp'!AO$189</f>
        <v>2.7055067749800002E-2</v>
      </c>
      <c r="AR26" s="23">
        <f>1/1000*'[1]44104411Imp'!AP$189</f>
        <v>2.2273753222000005E-2</v>
      </c>
      <c r="AS26" s="23">
        <f>1/1000*'[1]44104411Imp'!AQ$189</f>
        <v>7.8888401269999985E-3</v>
      </c>
      <c r="AT26" s="23">
        <f>1/1000*'[1]44104411Imp'!AR$189</f>
        <v>4.9441337780999992E-3</v>
      </c>
      <c r="AU26" s="23">
        <f>1/1000*'[1]44104411Imp'!AS$189</f>
        <v>5.6066118537000005E-3</v>
      </c>
      <c r="AV26" s="23">
        <f>1/1000*'[1]44104411Imp'!AT$189</f>
        <v>7.5527725349999993E-3</v>
      </c>
      <c r="AW26" s="23">
        <f>1/1000*'[1]44104411Imp'!AU$189</f>
        <v>5.3377557287500009E-3</v>
      </c>
      <c r="AX26" s="23">
        <f>1/1000*'[1]44104411Imp'!AV$189</f>
        <v>0</v>
      </c>
      <c r="AY26" s="23">
        <f>1/1000*'[1]44104411Imp'!AW$189</f>
        <v>0</v>
      </c>
      <c r="AZ26" s="23">
        <f>1/1000*'[1]44104411Imp'!AX$189</f>
        <v>0</v>
      </c>
      <c r="BA26" s="23">
        <f>1/1000*'[1]44104411Imp'!AY$189</f>
        <v>0</v>
      </c>
      <c r="BB26" s="23">
        <f>1/1000*'[1]44104411Imp'!AZ$189</f>
        <v>0</v>
      </c>
      <c r="BC26" s="24">
        <f>1/1000*'[1]44104411Imp'!BA$189</f>
        <v>0</v>
      </c>
      <c r="BD26" s="321"/>
    </row>
    <row r="27" spans="2:56">
      <c r="B27" s="6" t="s">
        <v>68</v>
      </c>
      <c r="C27" s="20">
        <f>1/$A$1*'[1]44104411Imp'!$B$193</f>
        <v>4.1049008000000005E-2</v>
      </c>
      <c r="D27" s="23">
        <f>1/$A$1*'[1]44104411Imp'!$C$193</f>
        <v>4.9860467999999998E-2</v>
      </c>
      <c r="E27" s="23">
        <f>1/$A$1*'[1]44104411Imp'!$D$193</f>
        <v>1.7092353846153849E-2</v>
      </c>
      <c r="F27" s="23">
        <f>1/$A$1*'[1]44104411Imp'!$E$193</f>
        <v>2.4514000000000001E-2</v>
      </c>
      <c r="G27" s="23">
        <f>1/$A$1*'[1]44104411Imp'!$F$193</f>
        <v>2.4191998190045253E-2</v>
      </c>
      <c r="H27" s="23">
        <f>1/$A$1*'[1]44104411Imp'!$G$193</f>
        <v>9.5996461538461544E-3</v>
      </c>
      <c r="I27" s="23">
        <f>1/$A$1*'[1]44104411Imp'!$H$193</f>
        <v>1.5312612E-2</v>
      </c>
      <c r="J27" s="43">
        <f>1/$A$1*'[1]44104411Imp'!$I$193</f>
        <v>8.1687727285714287E-2</v>
      </c>
      <c r="K27" s="43">
        <f>1/$A$1*'[1]44104411Imp'!$J$193</f>
        <v>5.1915207544334978E-2</v>
      </c>
      <c r="L27" s="23">
        <f>1/$A$1*'[1]44104411Imp'!$K$193</f>
        <v>4.3280667569324291E-2</v>
      </c>
      <c r="M27" s="23">
        <f>1/$A$1*'[1]44104411Imp'!L$193</f>
        <v>0.26954955999999997</v>
      </c>
      <c r="N27" s="23">
        <f>1/$A$1*'[1]44104411Imp'!M$193</f>
        <v>0.21973433999999997</v>
      </c>
      <c r="O27" s="23">
        <f>1/$A$1*'[1]44104411Imp'!N$193</f>
        <v>0.30641901599999999</v>
      </c>
      <c r="P27" s="23">
        <f>1/$A$1*'[1]44104411Imp'!O$193</f>
        <v>0.40000019200000003</v>
      </c>
      <c r="Q27" s="23">
        <f>1/$A$1*'[1]44104411Imp'!P$193</f>
        <v>0.46549993999999995</v>
      </c>
      <c r="R27" s="23">
        <f>1/$A$1*'[1]44104411Imp'!Q$193</f>
        <v>0.42375141599999999</v>
      </c>
      <c r="S27" s="23">
        <f>1/$A$1*'[1]44104411Imp'!R$193</f>
        <v>0.485110084</v>
      </c>
      <c r="T27" s="23">
        <f>1/$A$1*'[1]44104411Imp'!S$193</f>
        <v>0.40045268000000001</v>
      </c>
      <c r="U27" s="23">
        <f>1/$A$1*'[1]44104411Imp'!T$193</f>
        <v>0.53009260799999991</v>
      </c>
      <c r="V27" s="23">
        <f>1/$A$1*'[1]44104411Imp'!U$193</f>
        <v>0.51736122400000006</v>
      </c>
      <c r="W27" s="23">
        <f>1/$A$1*'[1]44104411Imp'!V$193</f>
        <v>0</v>
      </c>
      <c r="X27" s="23">
        <f>1/$A$1*'[1]44104411Imp'!W$193</f>
        <v>0</v>
      </c>
      <c r="Y27" s="23">
        <f>1/$A$1*'[1]44104411Imp'!X$193</f>
        <v>0</v>
      </c>
      <c r="Z27" s="23">
        <f>1/$A$1*'[1]44104411Imp'!Y$193</f>
        <v>0</v>
      </c>
      <c r="AA27" s="23">
        <f>1/$A$1*'[1]44104411Imp'!Z$193</f>
        <v>0</v>
      </c>
      <c r="AB27" s="43">
        <f>1/$A$1*'[1]44104411Imp'!AA$193</f>
        <v>0</v>
      </c>
      <c r="AC27" s="5"/>
      <c r="AD27" s="20">
        <f>1/1000*'[1]44104411Imp'!AB$193</f>
        <v>4.0659420791820007E-3</v>
      </c>
      <c r="AE27" s="23">
        <f>1/1000*'[1]44104411Imp'!AC$193</f>
        <v>5.1272123795999998E-3</v>
      </c>
      <c r="AF27" s="23">
        <f>1/1000*'[1]44104411Imp'!AD$193</f>
        <v>2.2098917855999998E-3</v>
      </c>
      <c r="AG27" s="23">
        <f>1/1000*'[1]44104411Imp'!AE$193</f>
        <v>3.6614692912E-3</v>
      </c>
      <c r="AH27" s="23">
        <f>1/1000*'[1]44104411Imp'!AF$193</f>
        <v>5.0141372659000009E-3</v>
      </c>
      <c r="AI27" s="23">
        <f>1/1000*'[1]44104411Imp'!AG$193</f>
        <v>3.2608271553000003E-3</v>
      </c>
      <c r="AJ27" s="23">
        <f>1/1000*'[1]44104411Imp'!AH$193</f>
        <v>5.2866611096000007E-3</v>
      </c>
      <c r="AK27" s="23">
        <f>1/1000*'[1]44104411Imp'!AI$193</f>
        <v>1.7303036693000002E-2</v>
      </c>
      <c r="AL27" s="23">
        <f>1/1000*'[1]44104411Imp'!AJ$193</f>
        <v>6.9049324024000013E-3</v>
      </c>
      <c r="AM27" s="23">
        <f>1/1000*'[1]44104411Imp'!AK$193</f>
        <v>7.6013043260000001E-3</v>
      </c>
      <c r="AN27" s="23">
        <f>1/1000*'[1]44104411Imp'!AL$193</f>
        <v>2.6087668137000003E-2</v>
      </c>
      <c r="AO27" s="23">
        <f>1/1000*'[1]44104411Imp'!AM$193</f>
        <v>3.0366093023999997E-2</v>
      </c>
      <c r="AP27" s="23">
        <f>1/1000*'[1]44104411Imp'!AN$193</f>
        <v>4.2692386651199996E-2</v>
      </c>
      <c r="AQ27" s="23">
        <f>1/1000*'[1]44104411Imp'!AO$193</f>
        <v>5.4736213792499995E-2</v>
      </c>
      <c r="AR27" s="23">
        <f>1/1000*'[1]44104411Imp'!AP$193</f>
        <v>6.9897598034000002E-2</v>
      </c>
      <c r="AS27" s="23">
        <f>1/1000*'[1]44104411Imp'!AQ$193</f>
        <v>5.71588004995E-2</v>
      </c>
      <c r="AT27" s="23">
        <f>1/1000*'[1]44104411Imp'!AR$193</f>
        <v>6.6232745124999992E-2</v>
      </c>
      <c r="AU27" s="23">
        <f>1/1000*'[1]44104411Imp'!AS$193</f>
        <v>6.8022387733299994E-2</v>
      </c>
      <c r="AV27" s="23">
        <f>1/1000*'[1]44104411Imp'!AT$193</f>
        <v>9.9060256947000006E-2</v>
      </c>
      <c r="AW27" s="23">
        <f>1/1000*'[1]44104411Imp'!AU$193</f>
        <v>8.0789769256666658E-2</v>
      </c>
      <c r="AX27" s="23">
        <f>1/1000*'[1]44104411Imp'!AV$193</f>
        <v>0</v>
      </c>
      <c r="AY27" s="23">
        <f>1/1000*'[1]44104411Imp'!AW$193</f>
        <v>0</v>
      </c>
      <c r="AZ27" s="23">
        <f>1/1000*'[1]44104411Imp'!AX$193</f>
        <v>0</v>
      </c>
      <c r="BA27" s="23">
        <f>1/1000*'[1]44104411Imp'!AY$193</f>
        <v>0</v>
      </c>
      <c r="BB27" s="23">
        <f>1/1000*'[1]44104411Imp'!AZ$193</f>
        <v>0</v>
      </c>
      <c r="BC27" s="24">
        <f>1/1000*'[1]44104411Imp'!BA$193</f>
        <v>0</v>
      </c>
      <c r="BD27" s="321"/>
    </row>
    <row r="28" spans="2:56">
      <c r="B28" s="6" t="s">
        <v>78</v>
      </c>
      <c r="C28" s="20">
        <f>1/$A$1*'[1]44104411Imp'!$B$207</f>
        <v>4.0575639999999996E-3</v>
      </c>
      <c r="D28" s="23">
        <f>1/$A$1*'[1]44104411Imp'!$C$207</f>
        <v>5.4831560000000003E-3</v>
      </c>
      <c r="E28" s="23">
        <f>1/$A$1*'[1]44104411Imp'!$D$207</f>
        <v>2.4433252488687784E-2</v>
      </c>
      <c r="F28" s="23">
        <f>1/$A$1*'[1]44104411Imp'!$E$207</f>
        <v>1.1268852000000001E-2</v>
      </c>
      <c r="G28" s="23">
        <f>1/$A$1*'[1]44104411Imp'!$F$207</f>
        <v>2.0832691384615385E-2</v>
      </c>
      <c r="H28" s="23">
        <f>1/$A$1*'[1]44104411Imp'!$G$207</f>
        <v>3.7199178280542984E-2</v>
      </c>
      <c r="I28" s="23">
        <f>1/$A$1*'[1]44104411Imp'!$H$207</f>
        <v>1.6920916131578947E-2</v>
      </c>
      <c r="J28" s="43">
        <f>1/$A$1*'[1]44104411Imp'!$I$207</f>
        <v>1.6095659000000002E-2</v>
      </c>
      <c r="K28" s="43">
        <f>1/$A$1*'[1]44104411Imp'!$J$207</f>
        <v>7.1049920734042551E-2</v>
      </c>
      <c r="L28" s="23">
        <f>1/$A$1*'[1]44104411Imp'!$K$207</f>
        <v>1.9209464302197804E-2</v>
      </c>
      <c r="M28" s="23">
        <f>1/$A$1*'[1]44104411Imp'!L$207</f>
        <v>9.8827461142857134E-2</v>
      </c>
      <c r="N28" s="23">
        <f>1/$A$1*'[1]44104411Imp'!M$207</f>
        <v>2.6264335999999999E-2</v>
      </c>
      <c r="O28" s="23">
        <f>1/$A$1*'[1]44104411Imp'!N$207</f>
        <v>2.8984084E-2</v>
      </c>
      <c r="P28" s="23">
        <f>1/$A$1*'[1]44104411Imp'!O$207</f>
        <v>1.8219875999999999E-2</v>
      </c>
      <c r="Q28" s="23">
        <f>1/$A$1*'[1]44104411Imp'!P$207</f>
        <v>0.16484632799999999</v>
      </c>
      <c r="R28" s="23">
        <f>1/$A$1*'[1]44104411Imp'!Q$207</f>
        <v>0.29078141600000001</v>
      </c>
      <c r="S28" s="23">
        <f>1/$A$1*'[1]44104411Imp'!R$207</f>
        <v>0.28939554399999995</v>
      </c>
      <c r="T28" s="23">
        <f>1/$A$1*'[1]44104411Imp'!S$207</f>
        <v>0.284160476</v>
      </c>
      <c r="U28" s="23">
        <f>1/$A$1*'[1]44104411Imp'!T$207</f>
        <v>0.22448333199999998</v>
      </c>
      <c r="V28" s="23">
        <f>1/$A$1*'[1]44104411Imp'!U$207</f>
        <v>0.19523262399999999</v>
      </c>
      <c r="W28" s="23">
        <f>1/$A$1*'[1]44104411Imp'!V$207</f>
        <v>0</v>
      </c>
      <c r="X28" s="23">
        <f>1/$A$1*'[1]44104411Imp'!W$207</f>
        <v>0</v>
      </c>
      <c r="Y28" s="23">
        <f>1/$A$1*'[1]44104411Imp'!X$207</f>
        <v>0</v>
      </c>
      <c r="Z28" s="23">
        <f>1/$A$1*'[1]44104411Imp'!Y$207</f>
        <v>0</v>
      </c>
      <c r="AA28" s="23">
        <f>1/$A$1*'[1]44104411Imp'!Z$207</f>
        <v>0</v>
      </c>
      <c r="AB28" s="43">
        <f>1/$A$1*'[1]44104411Imp'!AA$207</f>
        <v>0</v>
      </c>
      <c r="AC28" s="5"/>
      <c r="AD28" s="20">
        <f>1/1000*'[1]44104411Imp'!AB$207</f>
        <v>6.5481206138399994E-4</v>
      </c>
      <c r="AE28" s="23">
        <f>1/1000*'[1]44104411Imp'!AC$207</f>
        <v>8.1523512519999998E-4</v>
      </c>
      <c r="AF28" s="23">
        <f>1/1000*'[1]44104411Imp'!AD$207</f>
        <v>1.3941538703999999E-3</v>
      </c>
      <c r="AG28" s="23">
        <f>1/1000*'[1]44104411Imp'!AE$207</f>
        <v>1.9012972048E-3</v>
      </c>
      <c r="AH28" s="23">
        <f>1/1000*'[1]44104411Imp'!AF$207</f>
        <v>1.7691840432000003E-3</v>
      </c>
      <c r="AI28" s="23">
        <f>1/1000*'[1]44104411Imp'!AG$207</f>
        <v>2.5661888966999999E-3</v>
      </c>
      <c r="AJ28" s="23">
        <f>1/1000*'[1]44104411Imp'!AH$207</f>
        <v>3.4310374928000005E-3</v>
      </c>
      <c r="AK28" s="23">
        <f>1/1000*'[1]44104411Imp'!AI$207</f>
        <v>4.5769629150000006E-3</v>
      </c>
      <c r="AL28" s="23">
        <f>1/1000*'[1]44104411Imp'!AJ$207</f>
        <v>1.1214651442000002E-2</v>
      </c>
      <c r="AM28" s="23">
        <f>1/1000*'[1]44104411Imp'!AK$207</f>
        <v>5.1655065043999995E-3</v>
      </c>
      <c r="AN28" s="23">
        <f>1/1000*'[1]44104411Imp'!AL$207</f>
        <v>1.2342754857599999E-2</v>
      </c>
      <c r="AO28" s="23">
        <f>1/1000*'[1]44104411Imp'!AM$207</f>
        <v>6.8048824799999998E-3</v>
      </c>
      <c r="AP28" s="23">
        <f>1/1000*'[1]44104411Imp'!AN$207</f>
        <v>5.4412950239999995E-3</v>
      </c>
      <c r="AQ28" s="23">
        <f>1/1000*'[1]44104411Imp'!AO$207</f>
        <v>3.3921427091999998E-3</v>
      </c>
      <c r="AR28" s="23">
        <f>1/1000*'[1]44104411Imp'!AP$207</f>
        <v>2.2895727695000003E-2</v>
      </c>
      <c r="AS28" s="23">
        <f>1/1000*'[1]44104411Imp'!AQ$207</f>
        <v>3.3254599699999998E-2</v>
      </c>
      <c r="AT28" s="23">
        <f>1/1000*'[1]44104411Imp'!AR$207</f>
        <v>2.75185479204E-2</v>
      </c>
      <c r="AU28" s="23">
        <f>1/1000*'[1]44104411Imp'!AS$207</f>
        <v>2.9127590577800001E-2</v>
      </c>
      <c r="AV28" s="23">
        <f>1/1000*'[1]44104411Imp'!AT$207</f>
        <v>2.8298633065999997E-2</v>
      </c>
      <c r="AW28" s="23">
        <f>1/1000*'[1]44104411Imp'!AU$207</f>
        <v>2.2328658755833335E-2</v>
      </c>
      <c r="AX28" s="23">
        <f>1/1000*'[1]44104411Imp'!AV$207</f>
        <v>0</v>
      </c>
      <c r="AY28" s="23">
        <f>1/1000*'[1]44104411Imp'!AW$207</f>
        <v>0</v>
      </c>
      <c r="AZ28" s="23">
        <f>1/1000*'[1]44104411Imp'!AX$207</f>
        <v>0</v>
      </c>
      <c r="BA28" s="23">
        <f>1/1000*'[1]44104411Imp'!AY$207</f>
        <v>0</v>
      </c>
      <c r="BB28" s="23">
        <f>1/1000*'[1]44104411Imp'!AZ$207</f>
        <v>0</v>
      </c>
      <c r="BC28" s="24">
        <f>1/1000*'[1]44104411Imp'!BA$207</f>
        <v>0</v>
      </c>
      <c r="BD28" s="321"/>
    </row>
    <row r="29" spans="2:56">
      <c r="B29" s="6" t="s">
        <v>99</v>
      </c>
      <c r="C29" s="20">
        <f>1/$A$1*'[1]44104411Imp'!$B$208</f>
        <v>5.7587684E-2</v>
      </c>
      <c r="D29" s="23">
        <f>1/$A$1*'[1]44104411Imp'!$C$208</f>
        <v>7.2523919999999992E-2</v>
      </c>
      <c r="E29" s="23">
        <f>1/$A$1*'[1]44104411Imp'!$D$208</f>
        <v>5.8041276307692305E-2</v>
      </c>
      <c r="F29" s="23">
        <f>1/$A$1*'[1]44104411Imp'!$E$208</f>
        <v>6.0998280000000002E-2</v>
      </c>
      <c r="G29" s="23">
        <f>1/$A$1*'[1]44104411Imp'!$F$208</f>
        <v>6.3257276923076922E-2</v>
      </c>
      <c r="H29" s="23">
        <f>1/$A$1*'[1]44104411Imp'!$G$208</f>
        <v>5.7122507692307686E-2</v>
      </c>
      <c r="I29" s="23">
        <f>1/$A$1*'[1]44104411Imp'!$H$208</f>
        <v>6.2195814157894734E-2</v>
      </c>
      <c r="J29" s="43">
        <f>1/$A$1*'[1]44104411Imp'!$I$208</f>
        <v>0.10427902753488372</v>
      </c>
      <c r="K29" s="43">
        <f>1/$A$1*'[1]44104411Imp'!$J$208</f>
        <v>0.11452621592857143</v>
      </c>
      <c r="L29" s="23">
        <f>1/$A$1*'[1]44104411Imp'!$K$208</f>
        <v>0.13241075730469531</v>
      </c>
      <c r="M29" s="23">
        <f>1/$A$1*'[1]44104411Imp'!L$208</f>
        <v>0.149026304</v>
      </c>
      <c r="N29" s="23">
        <f>1/$A$1*'[1]44104411Imp'!M$208</f>
        <v>0.11304526799999999</v>
      </c>
      <c r="O29" s="23">
        <f>1/$A$1*'[1]44104411Imp'!N$208</f>
        <v>8.9089968000000005E-2</v>
      </c>
      <c r="P29" s="23">
        <f>1/$A$1*'[1]44104411Imp'!O$208</f>
        <v>0.11919793600000002</v>
      </c>
      <c r="Q29" s="23">
        <f>1/$A$1*'[1]44104411Imp'!P$208</f>
        <v>0.14172243200000001</v>
      </c>
      <c r="R29" s="23">
        <f>1/$A$1*'[1]44104411Imp'!Q$208</f>
        <v>0.15064667199999998</v>
      </c>
      <c r="S29" s="23">
        <f>1/$A$1*'[1]44104411Imp'!R$208</f>
        <v>0.12580532999999999</v>
      </c>
      <c r="T29" s="23">
        <f>1/$A$1*'[1]44104411Imp'!S$208</f>
        <v>0.14170938000000002</v>
      </c>
      <c r="U29" s="23">
        <f>1/$A$1*'[1]44104411Imp'!T$208</f>
        <v>0.14670659600000002</v>
      </c>
      <c r="V29" s="23">
        <f>1/$A$1*'[1]44104411Imp'!U$208</f>
        <v>0.15480155600000003</v>
      </c>
      <c r="W29" s="23">
        <f>1/$A$1*'[1]44104411Imp'!V$208</f>
        <v>0</v>
      </c>
      <c r="X29" s="23">
        <f>1/$A$1*'[1]44104411Imp'!W$208</f>
        <v>0</v>
      </c>
      <c r="Y29" s="23">
        <f>1/$A$1*'[1]44104411Imp'!X$208</f>
        <v>0</v>
      </c>
      <c r="Z29" s="23">
        <f>1/$A$1*'[1]44104411Imp'!Y$208</f>
        <v>0</v>
      </c>
      <c r="AA29" s="23">
        <f>1/$A$1*'[1]44104411Imp'!Z$208</f>
        <v>0</v>
      </c>
      <c r="AB29" s="43">
        <f>1/$A$1*'[1]44104411Imp'!AA$208</f>
        <v>0</v>
      </c>
      <c r="AC29" s="5"/>
      <c r="AD29" s="20">
        <f>1/1000*'[1]44104411Imp'!AB$208</f>
        <v>4.7333568399510004E-3</v>
      </c>
      <c r="AE29" s="23">
        <f>1/1000*'[1]44104411Imp'!AC$208</f>
        <v>6.7192972139999991E-3</v>
      </c>
      <c r="AF29" s="23">
        <f>1/1000*'[1]44104411Imp'!AD$208</f>
        <v>6.2549350223999999E-3</v>
      </c>
      <c r="AG29" s="23">
        <f>1/1000*'[1]44104411Imp'!AE$208</f>
        <v>7.3396792112000002E-3</v>
      </c>
      <c r="AH29" s="23">
        <f>1/1000*'[1]44104411Imp'!AF$208</f>
        <v>9.682369575900001E-3</v>
      </c>
      <c r="AI29" s="23">
        <f>1/1000*'[1]44104411Imp'!AG$208</f>
        <v>8.9075631645000007E-3</v>
      </c>
      <c r="AJ29" s="23">
        <f>1/1000*'[1]44104411Imp'!AH$208</f>
        <v>9.0518589640000008E-3</v>
      </c>
      <c r="AK29" s="23">
        <f>1/1000*'[1]44104411Imp'!AI$208</f>
        <v>1.6291147205000002E-2</v>
      </c>
      <c r="AL29" s="23">
        <f>1/1000*'[1]44104411Imp'!AJ$208</f>
        <v>1.4715180445600003E-2</v>
      </c>
      <c r="AM29" s="23">
        <f>1/1000*'[1]44104411Imp'!AK$208</f>
        <v>1.43615470416E-2</v>
      </c>
      <c r="AN29" s="23">
        <f>1/1000*'[1]44104411Imp'!AL$208</f>
        <v>2.0285516718E-2</v>
      </c>
      <c r="AO29" s="23">
        <f>1/1000*'[1]44104411Imp'!AM$208</f>
        <v>2.2420563983999997E-2</v>
      </c>
      <c r="AP29" s="23">
        <f>1/1000*'[1]44104411Imp'!AN$208</f>
        <v>1.85198960672E-2</v>
      </c>
      <c r="AQ29" s="23">
        <f>1/1000*'[1]44104411Imp'!AO$208</f>
        <v>2.4812961361199998E-2</v>
      </c>
      <c r="AR29" s="23">
        <f>1/1000*'[1]44104411Imp'!AP$208</f>
        <v>3.0476777075499999E-2</v>
      </c>
      <c r="AS29" s="23">
        <f>1/1000*'[1]44104411Imp'!AQ$208</f>
        <v>2.7242287988999997E-2</v>
      </c>
      <c r="AT29" s="23">
        <f>1/1000*'[1]44104411Imp'!AR$208</f>
        <v>2.4901122369899997E-2</v>
      </c>
      <c r="AU29" s="23">
        <f>1/1000*'[1]44104411Imp'!AS$208</f>
        <v>2.7518840163099998E-2</v>
      </c>
      <c r="AV29" s="23">
        <f>1/1000*'[1]44104411Imp'!AT$208</f>
        <v>3.6437169791E-2</v>
      </c>
      <c r="AW29" s="23">
        <f>1/1000*'[1]44104411Imp'!AU$208</f>
        <v>3.5669792889166663E-2</v>
      </c>
      <c r="AX29" s="23">
        <f>1/1000*'[1]44104411Imp'!AV$208</f>
        <v>0</v>
      </c>
      <c r="AY29" s="23">
        <f>1/1000*'[1]44104411Imp'!AW$208</f>
        <v>0</v>
      </c>
      <c r="AZ29" s="23">
        <f>1/1000*'[1]44104411Imp'!AX$208</f>
        <v>0</v>
      </c>
      <c r="BA29" s="23">
        <f>1/1000*'[1]44104411Imp'!AY$208</f>
        <v>0</v>
      </c>
      <c r="BB29" s="23">
        <f>1/1000*'[1]44104411Imp'!AZ$208</f>
        <v>0</v>
      </c>
      <c r="BC29" s="24">
        <f>1/1000*'[1]44104411Imp'!BA$208</f>
        <v>0</v>
      </c>
      <c r="BD29" s="321"/>
    </row>
    <row r="30" spans="2:56">
      <c r="B30" s="6" t="s">
        <v>43</v>
      </c>
      <c r="C30" s="20">
        <f>1/$A$1*'[1]44104411Imp'!$B$212</f>
        <v>6.8236671999999998E-2</v>
      </c>
      <c r="D30" s="23">
        <f>1/$A$1*'[1]44104411Imp'!$C$212</f>
        <v>5.3512928000000001E-2</v>
      </c>
      <c r="E30" s="23">
        <f>1/$A$1*'[1]44104411Imp'!$D$212</f>
        <v>4.5953374400000011E-2</v>
      </c>
      <c r="F30" s="23">
        <f>1/$A$1*'[1]44104411Imp'!$E$212</f>
        <v>6.6856916000000002E-2</v>
      </c>
      <c r="G30" s="23">
        <f>1/$A$1*'[1]44104411Imp'!$F$212</f>
        <v>6.6157907692307699E-2</v>
      </c>
      <c r="H30" s="23">
        <f>1/$A$1*'[1]44104411Imp'!$G$212</f>
        <v>7.1994155190950232E-2</v>
      </c>
      <c r="I30" s="23">
        <f>1/$A$1*'[1]44104411Imp'!$H$212</f>
        <v>0.1339527206572898</v>
      </c>
      <c r="J30" s="43">
        <f>1/$A$1*'[1]44104411Imp'!$I$212</f>
        <v>0.1450777282857143</v>
      </c>
      <c r="K30" s="43">
        <f>1/$A$1*'[1]44104411Imp'!$J$212</f>
        <v>0.10565421942200329</v>
      </c>
      <c r="L30" s="23">
        <f>1/$A$1*'[1]44104411Imp'!$K$212</f>
        <v>7.1107925957054452E-2</v>
      </c>
      <c r="M30" s="23">
        <f>1/$A$1*'[1]44104411Imp'!L$212</f>
        <v>7.2087846000000011E-2</v>
      </c>
      <c r="N30" s="23">
        <f>1/$A$1*'[1]44104411Imp'!M$212</f>
        <v>7.4280779999999991E-2</v>
      </c>
      <c r="O30" s="23">
        <f>1/$A$1*'[1]44104411Imp'!N$212</f>
        <v>5.5642548000000007E-2</v>
      </c>
      <c r="P30" s="23">
        <f>1/$A$1*'[1]44104411Imp'!O$212</f>
        <v>6.4847944000000018E-2</v>
      </c>
      <c r="Q30" s="23">
        <f>1/$A$1*'[1]44104411Imp'!P$212</f>
        <v>8.9936520000000006E-2</v>
      </c>
      <c r="R30" s="23">
        <f>1/$A$1*'[1]44104411Imp'!Q$212</f>
        <v>8.6134804000000009E-2</v>
      </c>
      <c r="S30" s="23">
        <f>1/$A$1*'[1]44104411Imp'!R$212</f>
        <v>7.2825368000000001E-2</v>
      </c>
      <c r="T30" s="23">
        <f>1/$A$1*'[1]44104411Imp'!S$212</f>
        <v>6.0960868000000008E-2</v>
      </c>
      <c r="U30" s="23">
        <f>1/$A$1*'[1]44104411Imp'!T$212</f>
        <v>4.7338759999999994E-2</v>
      </c>
      <c r="V30" s="23">
        <f>1/$A$1*'[1]44104411Imp'!U$212</f>
        <v>3.8861036000000002E-2</v>
      </c>
      <c r="W30" s="23">
        <f>1/$A$1*'[1]44104411Imp'!V$212</f>
        <v>0</v>
      </c>
      <c r="X30" s="23">
        <f>1/$A$1*'[1]44104411Imp'!W$212</f>
        <v>0</v>
      </c>
      <c r="Y30" s="23">
        <f>1/$A$1*'[1]44104411Imp'!X$212</f>
        <v>0</v>
      </c>
      <c r="Z30" s="23">
        <f>1/$A$1*'[1]44104411Imp'!Y$212</f>
        <v>0</v>
      </c>
      <c r="AA30" s="23">
        <f>1/$A$1*'[1]44104411Imp'!Z$212</f>
        <v>0</v>
      </c>
      <c r="AB30" s="43">
        <f>1/$A$1*'[1]44104411Imp'!AA$212</f>
        <v>0</v>
      </c>
      <c r="AC30" s="5"/>
      <c r="AD30" s="20">
        <f>1/1000*'[1]44104411Imp'!AB$212</f>
        <v>8.942238190626001E-3</v>
      </c>
      <c r="AE30" s="23">
        <f>1/1000*'[1]44104411Imp'!AC$212</f>
        <v>6.8402103787999994E-3</v>
      </c>
      <c r="AF30" s="23">
        <f>1/1000*'[1]44104411Imp'!AD$212</f>
        <v>6.1544905536000004E-3</v>
      </c>
      <c r="AG30" s="23">
        <f>1/1000*'[1]44104411Imp'!AE$212</f>
        <v>1.0371969406400002E-2</v>
      </c>
      <c r="AH30" s="23">
        <f>1/1000*'[1]44104411Imp'!AF$212</f>
        <v>1.2300904709800001E-2</v>
      </c>
      <c r="AI30" s="23">
        <f>1/1000*'[1]44104411Imp'!AG$212</f>
        <v>1.3992986135700001E-2</v>
      </c>
      <c r="AJ30" s="23">
        <f>1/1000*'[1]44104411Imp'!AH$212</f>
        <v>1.9322761134000003E-2</v>
      </c>
      <c r="AK30" s="23">
        <f>1/1000*'[1]44104411Imp'!AI$212</f>
        <v>2.76528018915E-2</v>
      </c>
      <c r="AL30" s="23">
        <f>1/1000*'[1]44104411Imp'!AJ$212</f>
        <v>2.0257903482800002E-2</v>
      </c>
      <c r="AM30" s="23">
        <f>1/1000*'[1]44104411Imp'!AK$212</f>
        <v>1.3640841328400001E-2</v>
      </c>
      <c r="AN30" s="23">
        <f>1/1000*'[1]44104411Imp'!AL$212</f>
        <v>1.24502479164E-2</v>
      </c>
      <c r="AO30" s="23">
        <f>1/1000*'[1]44104411Imp'!AM$212</f>
        <v>1.8493790447999998E-2</v>
      </c>
      <c r="AP30" s="23">
        <f>1/1000*'[1]44104411Imp'!AN$212</f>
        <v>1.33660454928E-2</v>
      </c>
      <c r="AQ30" s="23">
        <f>1/1000*'[1]44104411Imp'!AO$212</f>
        <v>1.3949038284300001E-2</v>
      </c>
      <c r="AR30" s="23">
        <f>1/1000*'[1]44104411Imp'!AP$212</f>
        <v>2.0840152930000001E-2</v>
      </c>
      <c r="AS30" s="23">
        <f>1/1000*'[1]44104411Imp'!AQ$212</f>
        <v>1.8009399561999997E-2</v>
      </c>
      <c r="AT30" s="23">
        <f>1/1000*'[1]44104411Imp'!AR$212</f>
        <v>1.66840623958E-2</v>
      </c>
      <c r="AU30" s="23">
        <f>1/1000*'[1]44104411Imp'!AS$212</f>
        <v>1.56253969729E-2</v>
      </c>
      <c r="AV30" s="23">
        <f>1/1000*'[1]44104411Imp'!AT$212</f>
        <v>1.4410512398E-2</v>
      </c>
      <c r="AW30" s="23">
        <f>1/1000*'[1]44104411Imp'!AU$212</f>
        <v>1.195118150125E-2</v>
      </c>
      <c r="AX30" s="23">
        <f>1/1000*'[1]44104411Imp'!AV$212</f>
        <v>0</v>
      </c>
      <c r="AY30" s="23">
        <f>1/1000*'[1]44104411Imp'!AW$212</f>
        <v>0</v>
      </c>
      <c r="AZ30" s="23">
        <f>1/1000*'[1]44104411Imp'!AX$212</f>
        <v>0</v>
      </c>
      <c r="BA30" s="23">
        <f>1/1000*'[1]44104411Imp'!AY$212</f>
        <v>0</v>
      </c>
      <c r="BB30" s="23">
        <f>1/1000*'[1]44104411Imp'!AZ$212</f>
        <v>0</v>
      </c>
      <c r="BC30" s="24">
        <f>1/1000*'[1]44104411Imp'!BA$212</f>
        <v>0</v>
      </c>
      <c r="BD30" s="321"/>
    </row>
    <row r="31" spans="2:56">
      <c r="B31" s="6" t="s">
        <v>111</v>
      </c>
      <c r="C31" s="20">
        <f>1/$A$1*'[1]44104411Imp'!$B$246</f>
        <v>1.0335069999999999E-3</v>
      </c>
      <c r="D31" s="23">
        <f>1/$A$1*'[1]44104411Imp'!$C$246</f>
        <v>2.7732040000000005E-3</v>
      </c>
      <c r="E31" s="23">
        <f>1/$A$1*'[1]44104411Imp'!$D$246</f>
        <v>8.1016430769230777E-4</v>
      </c>
      <c r="F31" s="23">
        <f>1/$A$1*'[1]44104411Imp'!$E$246</f>
        <v>4.0072839999999996E-4</v>
      </c>
      <c r="G31" s="23">
        <f>1/$A$1*'[1]44104411Imp'!$F$246</f>
        <v>1.1033770561085972E-3</v>
      </c>
      <c r="H31" s="23">
        <f>1/$A$1*'[1]44104411Imp'!$G$246</f>
        <v>1.2954461538461539E-3</v>
      </c>
      <c r="I31" s="23">
        <f>1/$A$1*'[1]44104411Imp'!$H$246</f>
        <v>1.9676133358851678E-3</v>
      </c>
      <c r="J31" s="43">
        <f>1/$A$1*'[1]44104411Imp'!$I$246</f>
        <v>7.2473059310344838E-3</v>
      </c>
      <c r="K31" s="43">
        <f>1/$A$1*'[1]44104411Imp'!$J$246</f>
        <v>0.10634287738888888</v>
      </c>
      <c r="L31" s="23">
        <f>1/$A$1*'[1]44104411Imp'!$K$246</f>
        <v>2.7535684615384616E-3</v>
      </c>
      <c r="M31" s="23">
        <f>1/$A$1*'[1]44104411Imp'!L$246</f>
        <v>5.7550500000000003E-3</v>
      </c>
      <c r="N31" s="23">
        <f>1/$A$1*'[1]44104411Imp'!M$246</f>
        <v>8.2907548447204958E-4</v>
      </c>
      <c r="O31" s="23">
        <f>1/$A$1*'[1]44104411Imp'!N$246</f>
        <v>1.0759959999999999E-3</v>
      </c>
      <c r="P31" s="23">
        <f>1/$A$1*'[1]44104411Imp'!O$246</f>
        <v>4.6806479999999997E-4</v>
      </c>
      <c r="Q31" s="23">
        <f>1/$A$1*'[1]44104411Imp'!P$246</f>
        <v>8.8564949999999992E-4</v>
      </c>
      <c r="R31" s="23">
        <f>1/$A$1*'[1]44104411Imp'!Q$246</f>
        <v>3.8452319999999996E-3</v>
      </c>
      <c r="S31" s="23">
        <f>1/$A$1*'[1]44104411Imp'!R$246</f>
        <v>1.552316E-3</v>
      </c>
      <c r="T31" s="23">
        <f>1/$A$1*'[1]44104411Imp'!S$246</f>
        <v>4.0854360000000004E-3</v>
      </c>
      <c r="U31" s="23">
        <f>1/$A$1*'[1]44104411Imp'!T$246</f>
        <v>2.1185599999999994E-3</v>
      </c>
      <c r="V31" s="23">
        <f>1/$A$1*'[1]44104411Imp'!U$246</f>
        <v>9.6232085106382967E-4</v>
      </c>
      <c r="W31" s="23">
        <f>1/$A$1*'[1]44104411Imp'!V$246</f>
        <v>0</v>
      </c>
      <c r="X31" s="23">
        <f>1/$A$1*'[1]44104411Imp'!W$246</f>
        <v>0</v>
      </c>
      <c r="Y31" s="23">
        <f>1/$A$1*'[1]44104411Imp'!X$246</f>
        <v>0</v>
      </c>
      <c r="Z31" s="23">
        <f>1/$A$1*'[1]44104411Imp'!Y$246</f>
        <v>0</v>
      </c>
      <c r="AA31" s="23">
        <f>1/$A$1*'[1]44104411Imp'!Z$246</f>
        <v>0</v>
      </c>
      <c r="AB31" s="43">
        <f>1/$A$1*'[1]44104411Imp'!AA$246</f>
        <v>0</v>
      </c>
      <c r="AC31" s="5"/>
      <c r="AD31" s="20">
        <f>1/1000*'[1]44104411Imp'!AB$246</f>
        <v>3.1000331454600003E-4</v>
      </c>
      <c r="AE31" s="23">
        <f>1/1000*'[1]44104411Imp'!AC$246</f>
        <v>6.5250997879999994E-4</v>
      </c>
      <c r="AF31" s="23">
        <f>1/1000*'[1]44104411Imp'!AD$246</f>
        <v>4.1219838719999999E-4</v>
      </c>
      <c r="AG31" s="23">
        <f>1/1000*'[1]44104411Imp'!AE$246</f>
        <v>2.268644224E-4</v>
      </c>
      <c r="AH31" s="23">
        <f>1/1000*'[1]44104411Imp'!AF$246</f>
        <v>3.8730692350000002E-4</v>
      </c>
      <c r="AI31" s="23">
        <f>1/1000*'[1]44104411Imp'!AG$246</f>
        <v>2.1466447860000001E-4</v>
      </c>
      <c r="AJ31" s="23">
        <f>1/1000*'[1]44104411Imp'!AH$246</f>
        <v>3.6740237160000008E-4</v>
      </c>
      <c r="AK31" s="23">
        <f>1/1000*'[1]44104411Imp'!AI$246</f>
        <v>1.404447285E-3</v>
      </c>
      <c r="AL31" s="23">
        <f>1/1000*'[1]44104411Imp'!AJ$246</f>
        <v>2.2168455033200005E-2</v>
      </c>
      <c r="AM31" s="23">
        <f>1/1000*'[1]44104411Imp'!AK$246</f>
        <v>3.7343538320000003E-4</v>
      </c>
      <c r="AN31" s="23">
        <f>1/1000*'[1]44104411Imp'!AL$246</f>
        <v>1.1559743409600001E-2</v>
      </c>
      <c r="AO31" s="23">
        <f>1/1000*'[1]44104411Imp'!AM$246</f>
        <v>3.5593857600000001E-4</v>
      </c>
      <c r="AP31" s="23">
        <f>1/1000*'[1]44104411Imp'!AN$246</f>
        <v>4.8900130399999995E-4</v>
      </c>
      <c r="AQ31" s="23">
        <f>1/1000*'[1]44104411Imp'!AO$246</f>
        <v>2.3713225500000002E-4</v>
      </c>
      <c r="AR31" s="23">
        <f>1/1000*'[1]44104411Imp'!AP$246</f>
        <v>6.9714498849999997E-4</v>
      </c>
      <c r="AS31" s="23">
        <f>1/1000*'[1]44104411Imp'!AQ$246</f>
        <v>7.5294997049999996E-4</v>
      </c>
      <c r="AT31" s="23">
        <f>1/1000*'[1]44104411Imp'!AR$246</f>
        <v>3.780085638E-4</v>
      </c>
      <c r="AU31" s="23">
        <f>1/1000*'[1]44104411Imp'!AS$246</f>
        <v>8.3831760870000001E-4</v>
      </c>
      <c r="AV31" s="23">
        <f>1/1000*'[1]44104411Imp'!AT$246</f>
        <v>7.1625878500000001E-4</v>
      </c>
      <c r="AW31" s="23">
        <f>1/1000*'[1]44104411Imp'!AU$246</f>
        <v>6.1835931000000003E-4</v>
      </c>
      <c r="AX31" s="23">
        <f>1/1000*'[1]44104411Imp'!AV$246</f>
        <v>0</v>
      </c>
      <c r="AY31" s="23">
        <f>1/1000*'[1]44104411Imp'!AW$246</f>
        <v>0</v>
      </c>
      <c r="AZ31" s="23">
        <f>1/1000*'[1]44104411Imp'!AX$246</f>
        <v>0</v>
      </c>
      <c r="BA31" s="23">
        <f>1/1000*'[1]44104411Imp'!AY$246</f>
        <v>0</v>
      </c>
      <c r="BB31" s="23">
        <f>1/1000*'[1]44104411Imp'!AZ$246</f>
        <v>0</v>
      </c>
      <c r="BC31" s="24">
        <f>1/1000*'[1]44104411Imp'!BA$246</f>
        <v>0</v>
      </c>
      <c r="BD31" s="321"/>
    </row>
    <row r="32" spans="2:56">
      <c r="B32" s="6" t="s">
        <v>17</v>
      </c>
      <c r="C32" s="185">
        <f t="shared" ref="C32:L32" si="8">SUM(C16:C16)-SUM(C17:C31)</f>
        <v>5.6907425600000172E-2</v>
      </c>
      <c r="D32" s="32">
        <f t="shared" si="8"/>
        <v>5.4796307999999794E-2</v>
      </c>
      <c r="E32" s="32">
        <f t="shared" si="8"/>
        <v>3.5741086995475069E-2</v>
      </c>
      <c r="F32" s="32">
        <f t="shared" si="8"/>
        <v>4.3587124000000088E-2</v>
      </c>
      <c r="G32" s="32">
        <f t="shared" si="8"/>
        <v>5.1609012579185931E-2</v>
      </c>
      <c r="H32" s="32">
        <f t="shared" si="8"/>
        <v>4.2429280200000141E-2</v>
      </c>
      <c r="I32" s="32">
        <f t="shared" si="8"/>
        <v>0.10715045738390794</v>
      </c>
      <c r="J32" s="46">
        <f t="shared" si="8"/>
        <v>7.3192530648506171E-2</v>
      </c>
      <c r="K32" s="46">
        <f t="shared" si="8"/>
        <v>4.9433575021276432E-2</v>
      </c>
      <c r="L32" s="32">
        <f t="shared" si="8"/>
        <v>4.7840875479591372E-2</v>
      </c>
      <c r="M32" s="32">
        <f>SUM(M16:M16)-SUM(M17:M31)</f>
        <v>5.9280226000000269E-2</v>
      </c>
      <c r="N32" s="32">
        <f>SUM(N16:N16)-SUM(N17:N31)</f>
        <v>7.2700150347826398E-2</v>
      </c>
      <c r="O32" s="32">
        <f t="shared" ref="O32:AB32" si="9">SUM(O16:O16)-SUM(O17:O31)</f>
        <v>5.288738324999942E-2</v>
      </c>
      <c r="P32" s="32">
        <f t="shared" si="9"/>
        <v>5.8139919999999901E-2</v>
      </c>
      <c r="Q32" s="32">
        <f t="shared" si="9"/>
        <v>7.4763712000000204E-2</v>
      </c>
      <c r="R32" s="32">
        <f t="shared" si="9"/>
        <v>5.3103844090909735E-2</v>
      </c>
      <c r="S32" s="32">
        <f t="shared" si="9"/>
        <v>5.2009216000000968E-2</v>
      </c>
      <c r="T32" s="32">
        <f t="shared" si="9"/>
        <v>7.1814187999999834E-2</v>
      </c>
      <c r="U32" s="32">
        <f t="shared" si="9"/>
        <v>6.5862384000000329E-2</v>
      </c>
      <c r="V32" s="32">
        <f t="shared" si="9"/>
        <v>5.9764004000000703E-2</v>
      </c>
      <c r="W32" s="32">
        <f t="shared" si="9"/>
        <v>0</v>
      </c>
      <c r="X32" s="32">
        <f t="shared" si="9"/>
        <v>0</v>
      </c>
      <c r="Y32" s="32">
        <f t="shared" si="9"/>
        <v>0</v>
      </c>
      <c r="Z32" s="32">
        <f t="shared" si="9"/>
        <v>0</v>
      </c>
      <c r="AA32" s="32">
        <f t="shared" si="9"/>
        <v>0</v>
      </c>
      <c r="AB32" s="46">
        <f t="shared" si="9"/>
        <v>0</v>
      </c>
      <c r="AC32" s="5"/>
      <c r="AD32" s="169">
        <f t="shared" ref="AD32:BC32" si="10">SUM(AD16:AD16)-SUM(AD17:AD31)</f>
        <v>8.0588817868439688E-3</v>
      </c>
      <c r="AE32" s="61">
        <f t="shared" si="10"/>
        <v>7.1934502440000048E-3</v>
      </c>
      <c r="AF32" s="61">
        <f t="shared" si="10"/>
        <v>5.7574472975999991E-3</v>
      </c>
      <c r="AG32" s="61">
        <f t="shared" si="10"/>
        <v>6.7324601008000029E-3</v>
      </c>
      <c r="AH32" s="61">
        <f t="shared" si="10"/>
        <v>9.8924667737000926E-3</v>
      </c>
      <c r="AI32" s="61">
        <f t="shared" si="10"/>
        <v>9.7640128013999905E-3</v>
      </c>
      <c r="AJ32" s="61">
        <f t="shared" si="10"/>
        <v>1.5658129305999968E-2</v>
      </c>
      <c r="AK32" s="61">
        <f t="shared" si="10"/>
        <v>1.4950591259500157E-2</v>
      </c>
      <c r="AL32" s="61">
        <f t="shared" si="10"/>
        <v>9.7408789552001496E-3</v>
      </c>
      <c r="AM32" s="61">
        <f t="shared" si="10"/>
        <v>1.0025369090000014E-2</v>
      </c>
      <c r="AN32" s="61">
        <f t="shared" si="10"/>
        <v>1.5142380048900062E-2</v>
      </c>
      <c r="AO32" s="61">
        <f t="shared" si="10"/>
        <v>1.8941312880000061E-2</v>
      </c>
      <c r="AP32" s="61">
        <f t="shared" si="10"/>
        <v>1.1519981897600062E-2</v>
      </c>
      <c r="AQ32" s="61">
        <f t="shared" si="10"/>
        <v>1.2097259157600071E-2</v>
      </c>
      <c r="AR32" s="61">
        <f t="shared" si="10"/>
        <v>1.418160332149998E-2</v>
      </c>
      <c r="AS32" s="61">
        <f t="shared" si="10"/>
        <v>9.3563868720001331E-3</v>
      </c>
      <c r="AT32" s="61">
        <f t="shared" si="10"/>
        <v>1.0198364484300004E-2</v>
      </c>
      <c r="AU32" s="61">
        <f t="shared" si="10"/>
        <v>1.2530849302399782E-2</v>
      </c>
      <c r="AV32" s="61">
        <f t="shared" si="10"/>
        <v>1.3373965231999962E-2</v>
      </c>
      <c r="AW32" s="61">
        <f t="shared" si="10"/>
        <v>1.1237178426249828E-2</v>
      </c>
      <c r="AX32" s="61">
        <f t="shared" si="10"/>
        <v>0</v>
      </c>
      <c r="AY32" s="61">
        <f t="shared" si="10"/>
        <v>0</v>
      </c>
      <c r="AZ32" s="61">
        <f t="shared" si="10"/>
        <v>0</v>
      </c>
      <c r="BA32" s="61">
        <f t="shared" si="10"/>
        <v>0</v>
      </c>
      <c r="BB32" s="61">
        <f t="shared" si="10"/>
        <v>0</v>
      </c>
      <c r="BC32" s="171">
        <f t="shared" si="10"/>
        <v>0</v>
      </c>
      <c r="BD32" s="321"/>
    </row>
    <row r="33" spans="2:56" ht="17.149999999999999" customHeight="1">
      <c r="B33" s="92" t="s">
        <v>73</v>
      </c>
      <c r="C33" s="132">
        <f>1/$A$1*'[1]44104411Imp'!$B$194</f>
        <v>4.9573440000000007E-3</v>
      </c>
      <c r="D33" s="109">
        <f>1/$A$1*'[1]44104411Imp'!$C$194</f>
        <v>8.6698080000000011E-3</v>
      </c>
      <c r="E33" s="109">
        <f>1/$A$1*'[1]44104411Imp'!$D$194</f>
        <v>2.7542000000000005E-3</v>
      </c>
      <c r="F33" s="109">
        <f>1/$A$1*'[1]44104411Imp'!$E$194</f>
        <v>1.6983959999999998E-3</v>
      </c>
      <c r="G33" s="109">
        <f>1/$A$1*'[1]44104411Imp'!$F$194</f>
        <v>1.7542153846153848E-3</v>
      </c>
      <c r="H33" s="109">
        <f>1/$A$1*'[1]44104411Imp'!$G$194</f>
        <v>2.41528E-4</v>
      </c>
      <c r="I33" s="109">
        <f>1/$A$1*'[1]44104411Imp'!$H$194</f>
        <v>3.5873599999999996E-4</v>
      </c>
      <c r="J33" s="95">
        <f>1/$A$1*'[1]44104411Imp'!$I$194</f>
        <v>2.20304E-4</v>
      </c>
      <c r="K33" s="95">
        <f>1/$A$1*'[1]44104411Imp'!$J$194</f>
        <v>1.6343599999999998E-4</v>
      </c>
      <c r="L33" s="109">
        <f>1/$A$1*'[1]44104411Imp'!$K$194</f>
        <v>8.3826399999999981E-4</v>
      </c>
      <c r="M33" s="109">
        <f>1/$A$1*'[1]44104411Imp'!L$194</f>
        <v>1.2693800000000001E-3</v>
      </c>
      <c r="N33" s="109">
        <f>1/$A$1*'[1]44104411Imp'!M$194</f>
        <v>6.2899199999999998E-4</v>
      </c>
      <c r="O33" s="109">
        <f>1/$A$1*'[1]44104411Imp'!N$194</f>
        <v>6.7800000000000008E-5</v>
      </c>
      <c r="P33" s="109">
        <f>1/$A$1*'[1]44104411Imp'!O$194</f>
        <v>4.5451999999999998E-5</v>
      </c>
      <c r="Q33" s="109">
        <f>1/$A$1*'[1]44104411Imp'!P$194</f>
        <v>8.5819999999999994E-4</v>
      </c>
      <c r="R33" s="109">
        <f>1/$A$1*'[1]44104411Imp'!Q$194</f>
        <v>1.1052000000000002E-5</v>
      </c>
      <c r="S33" s="109">
        <f>1/$A$1*'[1]44104411Imp'!R$194</f>
        <v>4.3704000000000007E-5</v>
      </c>
      <c r="T33" s="109">
        <f>1/$A$1*'[1]44104411Imp'!S$194</f>
        <v>8.7600000000000002E-5</v>
      </c>
      <c r="U33" s="109">
        <f>1/$A$1*'[1]44104411Imp'!T$194</f>
        <v>4.6348400000000001E-4</v>
      </c>
      <c r="V33" s="109">
        <f>1/$A$1*'[1]44104411Imp'!U$194</f>
        <v>9.4150400000000002E-4</v>
      </c>
      <c r="W33" s="109">
        <f>1/$A$1*'[1]44104411Imp'!V$194</f>
        <v>0</v>
      </c>
      <c r="X33" s="109">
        <f>1/$A$1*'[1]44104411Imp'!W$194</f>
        <v>0</v>
      </c>
      <c r="Y33" s="109">
        <f>1/$A$1*'[1]44104411Imp'!X$194</f>
        <v>0</v>
      </c>
      <c r="Z33" s="109">
        <f>1/$A$1*'[1]44104411Imp'!Y$194</f>
        <v>0</v>
      </c>
      <c r="AA33" s="109">
        <f>1/$A$1*'[1]44104411Imp'!Z$194</f>
        <v>0</v>
      </c>
      <c r="AB33" s="95">
        <f>1/$A$1*'[1]44104411Imp'!AA$194</f>
        <v>0</v>
      </c>
      <c r="AC33" s="5"/>
      <c r="AD33" s="132">
        <f>1/1000*'[1]44104411Imp'!AB$194</f>
        <v>2.8671071829899995E-4</v>
      </c>
      <c r="AE33" s="109">
        <f>1/1000*'[1]44104411Imp'!AC$194</f>
        <v>1.73043354E-4</v>
      </c>
      <c r="AF33" s="109">
        <f>1/1000*'[1]44104411Imp'!AD$194</f>
        <v>6.865056E-5</v>
      </c>
      <c r="AG33" s="109">
        <f>1/1000*'[1]44104411Imp'!AE$194</f>
        <v>1.8752807360000002E-4</v>
      </c>
      <c r="AH33" s="109">
        <f>1/1000*'[1]44104411Imp'!AF$194</f>
        <v>1.92045721E-4</v>
      </c>
      <c r="AI33" s="109">
        <f>1/1000*'[1]44104411Imp'!AG$194</f>
        <v>4.6189700700000004E-5</v>
      </c>
      <c r="AJ33" s="109">
        <f>1/1000*'[1]44104411Imp'!AH$194</f>
        <v>4.8035489200000004E-5</v>
      </c>
      <c r="AK33" s="109">
        <f>1/1000*'[1]44104411Imp'!AI$194</f>
        <v>6.6507624000000006E-5</v>
      </c>
      <c r="AL33" s="109">
        <f>1/1000*'[1]44104411Imp'!AJ$194</f>
        <v>7.3837101600000011E-5</v>
      </c>
      <c r="AM33" s="109">
        <f>1/1000*'[1]44104411Imp'!AK$194</f>
        <v>2.0706642879999998E-4</v>
      </c>
      <c r="AN33" s="109">
        <f>1/1000*'[1]44104411Imp'!AL$194</f>
        <v>3.7900437300000009E-4</v>
      </c>
      <c r="AO33" s="109">
        <f>1/1000*'[1]44104411Imp'!AM$194</f>
        <v>1.04074272E-4</v>
      </c>
      <c r="AP33" s="109">
        <f>1/1000*'[1]44104411Imp'!AN$194</f>
        <v>1.6631736000000001E-5</v>
      </c>
      <c r="AQ33" s="109">
        <f>1/1000*'[1]44104411Imp'!AO$194</f>
        <v>1.6455159000000002E-5</v>
      </c>
      <c r="AR33" s="109">
        <f>1/1000*'[1]44104411Imp'!AP$194</f>
        <v>1.6586721050000002E-4</v>
      </c>
      <c r="AS33" s="109">
        <f>1/1000*'[1]44104411Imp'!AQ$194</f>
        <v>3.3296094999999996E-6</v>
      </c>
      <c r="AT33" s="109">
        <f>1/1000*'[1]44104411Imp'!AR$194</f>
        <v>7.7483E-6</v>
      </c>
      <c r="AU33" s="109">
        <f>1/1000*'[1]44104411Imp'!AS$194</f>
        <v>1.4658987199999999E-5</v>
      </c>
      <c r="AV33" s="109">
        <f>1/1000*'[1]44104411Imp'!AT$194</f>
        <v>1.0448543199999999E-4</v>
      </c>
      <c r="AW33" s="109">
        <f>1/1000*'[1]44104411Imp'!AU$194</f>
        <v>1.7279537208333336E-4</v>
      </c>
      <c r="AX33" s="109">
        <f>1/1000*'[1]44104411Imp'!AV$194</f>
        <v>0</v>
      </c>
      <c r="AY33" s="109">
        <f>1/1000*'[1]44104411Imp'!AW$194</f>
        <v>0</v>
      </c>
      <c r="AZ33" s="109">
        <f>1/1000*'[1]44104411Imp'!AX$194</f>
        <v>0</v>
      </c>
      <c r="BA33" s="109">
        <f>1/1000*'[1]44104411Imp'!AY$194</f>
        <v>0</v>
      </c>
      <c r="BB33" s="109">
        <f>1/1000*'[1]44104411Imp'!AZ$194</f>
        <v>0</v>
      </c>
      <c r="BC33" s="133">
        <f>1/1000*'[1]44104411Imp'!BA$194</f>
        <v>0</v>
      </c>
      <c r="BD33" s="321"/>
    </row>
    <row r="34" spans="2:56" ht="17.149999999999999" customHeight="1">
      <c r="B34" s="83" t="s">
        <v>127</v>
      </c>
      <c r="C34" s="57">
        <f>1/$A$1*'[1]44104411Imp'!$B$273</f>
        <v>1.3401668E-2</v>
      </c>
      <c r="D34" s="58">
        <f>1/$A$1*'[1]44104411Imp'!$C$273</f>
        <v>5.2675560000000014E-3</v>
      </c>
      <c r="E34" s="58">
        <f>1/$A$1*'[1]44104411Imp'!$D$273</f>
        <v>1.3221642895927602E-3</v>
      </c>
      <c r="F34" s="58">
        <f>1/$A$1*'[1]44104411Imp'!$E$273</f>
        <v>6.1624920000000003E-3</v>
      </c>
      <c r="G34" s="58">
        <f>1/$A$1*'[1]44104411Imp'!$F$273</f>
        <v>1.6201661538461538E-2</v>
      </c>
      <c r="H34" s="58">
        <f>1/$A$1*'[1]44104411Imp'!$G$273</f>
        <v>1.55452E-2</v>
      </c>
      <c r="I34" s="58">
        <f>1/$A$1*'[1]44104411Imp'!$H$273</f>
        <v>1.3215271999999998E-2</v>
      </c>
      <c r="J34" s="59">
        <f>1/$A$1*'[1]44104411Imp'!$I$273</f>
        <v>7.6932800000000003E-3</v>
      </c>
      <c r="K34" s="59">
        <f>1/$A$1*'[1]44104411Imp'!$J$273</f>
        <v>3.5630560000000002E-3</v>
      </c>
      <c r="L34" s="58">
        <f>1/$A$1*'[1]44104411Imp'!$K$273</f>
        <v>7.1157240000000004E-3</v>
      </c>
      <c r="M34" s="58">
        <f>1/$A$1*'[1]44104411Imp'!L$273</f>
        <v>2.2908675999999996E-2</v>
      </c>
      <c r="N34" s="58">
        <f>1/$A$1*'[1]44104411Imp'!M$273</f>
        <v>1.494122E-2</v>
      </c>
      <c r="O34" s="58">
        <f>1/$A$1*'[1]44104411Imp'!N$273</f>
        <v>3.5868799999999999E-2</v>
      </c>
      <c r="P34" s="58">
        <f>1/$A$1*'[1]44104411Imp'!O$273</f>
        <v>2.9375284000000002E-2</v>
      </c>
      <c r="Q34" s="58">
        <f>1/$A$1*'[1]44104411Imp'!P$273</f>
        <v>7.4208931999999977E-2</v>
      </c>
      <c r="R34" s="58">
        <f>1/$A$1*'[1]44104411Imp'!Q$273</f>
        <v>5.1633440000000003E-2</v>
      </c>
      <c r="S34" s="58">
        <f>1/$A$1*'[1]44104411Imp'!R$273</f>
        <v>4.0677875999999995E-2</v>
      </c>
      <c r="T34" s="58">
        <f>1/$A$1*'[1]44104411Imp'!S$273</f>
        <v>2.7360575999999998E-2</v>
      </c>
      <c r="U34" s="58">
        <f>1/$A$1*'[1]44104411Imp'!T$273</f>
        <v>1.7014079058823531E-2</v>
      </c>
      <c r="V34" s="58">
        <f>1/$A$1*'[1]44104411Imp'!U$273</f>
        <v>3.4832015999999993E-2</v>
      </c>
      <c r="W34" s="58">
        <f>1/$A$1*'[1]44104411Imp'!V$273</f>
        <v>0</v>
      </c>
      <c r="X34" s="58">
        <f>1/$A$1*'[1]44104411Imp'!W$273</f>
        <v>0</v>
      </c>
      <c r="Y34" s="58">
        <f>1/$A$1*'[1]44104411Imp'!X$273</f>
        <v>0</v>
      </c>
      <c r="Z34" s="58">
        <f>1/$A$1*'[1]44104411Imp'!Y$273</f>
        <v>0</v>
      </c>
      <c r="AA34" s="58">
        <f>1/$A$1*'[1]44104411Imp'!Z$273</f>
        <v>0</v>
      </c>
      <c r="AB34" s="59">
        <f>1/$A$1*'[1]44104411Imp'!AA$273</f>
        <v>0</v>
      </c>
      <c r="AC34" s="17"/>
      <c r="AD34" s="57">
        <f>1/1000*'[1]44104411Imp'!AB$273</f>
        <v>8.009410106599999E-4</v>
      </c>
      <c r="AE34" s="58">
        <f>1/1000*'[1]44104411Imp'!AC$273</f>
        <v>2.8306587719999996E-4</v>
      </c>
      <c r="AF34" s="58">
        <f>1/1000*'[1]44104411Imp'!AD$273</f>
        <v>1.4978082079999998E-4</v>
      </c>
      <c r="AG34" s="58">
        <f>1/1000*'[1]44104411Imp'!AE$273</f>
        <v>5.869899199999999E-4</v>
      </c>
      <c r="AH34" s="58">
        <f>1/1000*'[1]44104411Imp'!AF$273</f>
        <v>1.7242693020000002E-3</v>
      </c>
      <c r="AI34" s="58">
        <f>1/1000*'[1]44104411Imp'!AG$273</f>
        <v>1.7953719069E-3</v>
      </c>
      <c r="AJ34" s="58">
        <f>1/1000*'[1]44104411Imp'!AH$273</f>
        <v>1.8813445828000002E-3</v>
      </c>
      <c r="AK34" s="58">
        <f>1/1000*'[1]44104411Imp'!AI$273</f>
        <v>1.4174588120000001E-3</v>
      </c>
      <c r="AL34" s="58">
        <f>1/1000*'[1]44104411Imp'!AJ$273</f>
        <v>7.3132882559999999E-4</v>
      </c>
      <c r="AM34" s="58">
        <f>1/1000*'[1]44104411Imp'!AK$273</f>
        <v>1.0475478024E-3</v>
      </c>
      <c r="AN34" s="58">
        <f>1/1000*'[1]44104411Imp'!AL$273</f>
        <v>2.4550784126999999E-3</v>
      </c>
      <c r="AO34" s="58">
        <f>1/1000*'[1]44104411Imp'!AM$273</f>
        <v>2.0512609440000002E-3</v>
      </c>
      <c r="AP34" s="58">
        <f>1/1000*'[1]44104411Imp'!AN$273</f>
        <v>4.6520166880000009E-3</v>
      </c>
      <c r="AQ34" s="58">
        <f>1/1000*'[1]44104411Imp'!AO$273</f>
        <v>4.3598494931999998E-3</v>
      </c>
      <c r="AR34" s="58">
        <f>1/1000*'[1]44104411Imp'!AP$273</f>
        <v>1.2167553481000001E-2</v>
      </c>
      <c r="AS34" s="58">
        <f>1/1000*'[1]44104411Imp'!AQ$273</f>
        <v>7.8733870109999986E-3</v>
      </c>
      <c r="AT34" s="58">
        <f>1/1000*'[1]44104411Imp'!AR$273</f>
        <v>5.4900557512000004E-3</v>
      </c>
      <c r="AU34" s="58">
        <f>1/1000*'[1]44104411Imp'!AS$273</f>
        <v>3.8865724325999997E-3</v>
      </c>
      <c r="AV34" s="58">
        <f>1/1000*'[1]44104411Imp'!AT$273</f>
        <v>2.816810186E-3</v>
      </c>
      <c r="AW34" s="58">
        <f>1/1000*'[1]44104411Imp'!AU$273</f>
        <v>5.3215710320833332E-3</v>
      </c>
      <c r="AX34" s="58">
        <f>1/1000*'[1]44104411Imp'!AV$273</f>
        <v>0</v>
      </c>
      <c r="AY34" s="58">
        <f>1/1000*'[1]44104411Imp'!AW$273</f>
        <v>0</v>
      </c>
      <c r="AZ34" s="58">
        <f>1/1000*'[1]44104411Imp'!AX$273</f>
        <v>0</v>
      </c>
      <c r="BA34" s="58">
        <f>1/1000*'[1]44104411Imp'!AY$273</f>
        <v>0</v>
      </c>
      <c r="BB34" s="58">
        <f>1/1000*'[1]44104411Imp'!AZ$273</f>
        <v>0</v>
      </c>
      <c r="BC34" s="60">
        <f>1/1000*'[1]44104411Imp'!BA$273</f>
        <v>0</v>
      </c>
      <c r="BD34" s="321"/>
    </row>
    <row r="35" spans="2:56">
      <c r="B35" s="6" t="s">
        <v>150</v>
      </c>
      <c r="C35" s="19">
        <f>SUM(C42:C45)</f>
        <v>2.0359079999999999E-3</v>
      </c>
      <c r="D35" s="23">
        <f t="shared" ref="D35:K35" si="11">SUM(D42:D45)</f>
        <v>2.3687999999999997E-4</v>
      </c>
      <c r="E35" s="23">
        <f t="shared" si="11"/>
        <v>8.3916000000000004E-4</v>
      </c>
      <c r="F35" s="23">
        <f t="shared" si="11"/>
        <v>4.0267080000000004E-3</v>
      </c>
      <c r="G35" s="23">
        <f t="shared" si="11"/>
        <v>1.2873246153846154E-2</v>
      </c>
      <c r="H35" s="23">
        <f t="shared" si="11"/>
        <v>1.4268400000000001E-2</v>
      </c>
      <c r="I35" s="23">
        <f t="shared" si="11"/>
        <v>1.1520039999999999E-2</v>
      </c>
      <c r="J35" s="23">
        <f t="shared" si="11"/>
        <v>6.2569639999999994E-3</v>
      </c>
      <c r="K35" s="43">
        <f t="shared" si="11"/>
        <v>3.1928960000000002E-3</v>
      </c>
      <c r="L35" s="23">
        <f>SUM(L42:L45)</f>
        <v>0</v>
      </c>
      <c r="M35" s="23">
        <f>SUM(M42:M45)</f>
        <v>1.7366243999999999E-2</v>
      </c>
      <c r="N35" s="23">
        <f>SUM(N42:N45)</f>
        <v>1.4420335999999999E-2</v>
      </c>
      <c r="O35" s="23">
        <f t="shared" ref="O35:AB35" si="12">SUM(O42:O45)</f>
        <v>3.4722799999999998E-2</v>
      </c>
      <c r="P35" s="23">
        <f t="shared" si="12"/>
        <v>2.8425575999999998E-2</v>
      </c>
      <c r="Q35" s="23">
        <f t="shared" si="12"/>
        <v>7.2992531999999985E-2</v>
      </c>
      <c r="R35" s="23">
        <f t="shared" si="12"/>
        <v>5.0226196000000001E-2</v>
      </c>
      <c r="S35" s="23">
        <f t="shared" si="12"/>
        <v>3.4052723999999999E-2</v>
      </c>
      <c r="T35" s="23">
        <f t="shared" si="12"/>
        <v>2.1788515999999997E-2</v>
      </c>
      <c r="U35" s="23">
        <f t="shared" si="12"/>
        <v>1.318741905882353E-2</v>
      </c>
      <c r="V35" s="23">
        <f t="shared" si="12"/>
        <v>2.5468491999999995E-2</v>
      </c>
      <c r="W35" s="23">
        <f t="shared" si="12"/>
        <v>0</v>
      </c>
      <c r="X35" s="23">
        <f t="shared" si="12"/>
        <v>0</v>
      </c>
      <c r="Y35" s="23">
        <f t="shared" si="12"/>
        <v>0</v>
      </c>
      <c r="Z35" s="23">
        <f t="shared" si="12"/>
        <v>0</v>
      </c>
      <c r="AA35" s="23">
        <f t="shared" si="12"/>
        <v>0</v>
      </c>
      <c r="AB35" s="43">
        <f t="shared" si="12"/>
        <v>0</v>
      </c>
      <c r="AC35" s="5"/>
      <c r="AD35" s="19">
        <f>SUM(AD42:AD45)</f>
        <v>1.5734899999999999E-4</v>
      </c>
      <c r="AE35" s="23">
        <f>SUM(AE42:AE45)</f>
        <v>1.9591999999999998E-5</v>
      </c>
      <c r="AF35" s="23">
        <f>SUM(AF42:AF45)</f>
        <v>9.0781999999999999E-5</v>
      </c>
      <c r="AG35" s="23">
        <f t="shared" ref="AG35:BB35" si="13">SUM(AG42:AG45)</f>
        <v>4.1125799999999996E-4</v>
      </c>
      <c r="AH35" s="23">
        <f t="shared" si="13"/>
        <v>1.3280212253000002E-3</v>
      </c>
      <c r="AI35" s="23">
        <f t="shared" si="13"/>
        <v>1.538230122E-3</v>
      </c>
      <c r="AJ35" s="23">
        <f t="shared" si="13"/>
        <v>1.6601329748E-3</v>
      </c>
      <c r="AK35" s="23">
        <f t="shared" si="13"/>
        <v>1.1551327775E-3</v>
      </c>
      <c r="AL35" s="23">
        <f t="shared" si="13"/>
        <v>6.5117022560000001E-4</v>
      </c>
      <c r="AM35" s="23">
        <f t="shared" si="13"/>
        <v>0</v>
      </c>
      <c r="AN35" s="23">
        <f t="shared" si="13"/>
        <v>1.6673116788E-3</v>
      </c>
      <c r="AO35" s="23">
        <f t="shared" si="13"/>
        <v>1.8817306560000001E-3</v>
      </c>
      <c r="AP35" s="23">
        <f t="shared" si="13"/>
        <v>4.2270703728000004E-3</v>
      </c>
      <c r="AQ35" s="23">
        <f t="shared" si="13"/>
        <v>4.0345778817000005E-3</v>
      </c>
      <c r="AR35" s="23">
        <f t="shared" si="13"/>
        <v>1.1889281885500001E-2</v>
      </c>
      <c r="AS35" s="23">
        <f t="shared" si="13"/>
        <v>7.5902825529999994E-3</v>
      </c>
      <c r="AT35" s="23">
        <f t="shared" si="13"/>
        <v>4.3807172505000002E-3</v>
      </c>
      <c r="AU35" s="23">
        <f t="shared" si="13"/>
        <v>2.8458114541999998E-3</v>
      </c>
      <c r="AV35" s="23">
        <f t="shared" si="13"/>
        <v>2.0290926340000002E-3</v>
      </c>
      <c r="AW35" s="23">
        <f t="shared" si="13"/>
        <v>3.5148020033333332E-3</v>
      </c>
      <c r="AX35" s="23">
        <f t="shared" si="13"/>
        <v>0</v>
      </c>
      <c r="AY35" s="23">
        <f t="shared" si="13"/>
        <v>0</v>
      </c>
      <c r="AZ35" s="23">
        <f t="shared" si="13"/>
        <v>0</v>
      </c>
      <c r="BA35" s="23">
        <f t="shared" si="13"/>
        <v>0</v>
      </c>
      <c r="BB35" s="23">
        <f t="shared" si="13"/>
        <v>0</v>
      </c>
      <c r="BC35" s="24">
        <f>SUM(BC42:BC45)</f>
        <v>0</v>
      </c>
      <c r="BD35" s="321"/>
    </row>
    <row r="36" spans="2:56">
      <c r="B36" s="6" t="s">
        <v>17</v>
      </c>
      <c r="C36" s="185">
        <f t="shared" ref="C36:L36" si="14">SUM(C34:C34)-SUM(C35:C35)</f>
        <v>1.1365760000000001E-2</v>
      </c>
      <c r="D36" s="32">
        <f t="shared" si="14"/>
        <v>5.0306760000000013E-3</v>
      </c>
      <c r="E36" s="32">
        <f t="shared" si="14"/>
        <v>4.8300428959276013E-4</v>
      </c>
      <c r="F36" s="32">
        <f t="shared" si="14"/>
        <v>2.1357839999999999E-3</v>
      </c>
      <c r="G36" s="32">
        <f t="shared" si="14"/>
        <v>3.3284153846153842E-3</v>
      </c>
      <c r="H36" s="32">
        <f t="shared" si="14"/>
        <v>1.2767999999999998E-3</v>
      </c>
      <c r="I36" s="32">
        <f t="shared" si="14"/>
        <v>1.6952319999999996E-3</v>
      </c>
      <c r="J36" s="46">
        <f t="shared" si="14"/>
        <v>1.4363160000000008E-3</v>
      </c>
      <c r="K36" s="46">
        <f t="shared" si="14"/>
        <v>3.7016000000000002E-4</v>
      </c>
      <c r="L36" s="32">
        <f t="shared" si="14"/>
        <v>7.1157240000000004E-3</v>
      </c>
      <c r="M36" s="32">
        <f>SUM(M34:M34)-SUM(M35:M35)</f>
        <v>5.5424319999999964E-3</v>
      </c>
      <c r="N36" s="32">
        <f>SUM(N34:N34)-SUM(N35:N35)</f>
        <v>5.2088400000000097E-4</v>
      </c>
      <c r="O36" s="32">
        <f t="shared" ref="O36:AB36" si="15">SUM(O34:O34)-SUM(O35:O35)</f>
        <v>1.1460000000000012E-3</v>
      </c>
      <c r="P36" s="32">
        <f t="shared" si="15"/>
        <v>9.4970800000000397E-4</v>
      </c>
      <c r="Q36" s="32">
        <f t="shared" si="15"/>
        <v>1.2163999999999925E-3</v>
      </c>
      <c r="R36" s="32">
        <f t="shared" si="15"/>
        <v>1.4072440000000019E-3</v>
      </c>
      <c r="S36" s="32">
        <f t="shared" si="15"/>
        <v>6.6251519999999953E-3</v>
      </c>
      <c r="T36" s="32">
        <f t="shared" si="15"/>
        <v>5.5720600000000002E-3</v>
      </c>
      <c r="U36" s="32">
        <f t="shared" si="15"/>
        <v>3.8266600000000008E-3</v>
      </c>
      <c r="V36" s="32">
        <f t="shared" si="15"/>
        <v>9.3635239999999981E-3</v>
      </c>
      <c r="W36" s="32">
        <f t="shared" si="15"/>
        <v>0</v>
      </c>
      <c r="X36" s="32">
        <f t="shared" si="15"/>
        <v>0</v>
      </c>
      <c r="Y36" s="32">
        <f t="shared" si="15"/>
        <v>0</v>
      </c>
      <c r="Z36" s="32">
        <f t="shared" si="15"/>
        <v>0</v>
      </c>
      <c r="AA36" s="32">
        <f t="shared" si="15"/>
        <v>0</v>
      </c>
      <c r="AB36" s="46">
        <f t="shared" si="15"/>
        <v>0</v>
      </c>
      <c r="AC36" s="5"/>
      <c r="AD36" s="169">
        <f t="shared" ref="AD36:BC36" si="16">SUM(AD34:AD34)-SUM(AD35:AD35)</f>
        <v>6.4359201065999991E-4</v>
      </c>
      <c r="AE36" s="61">
        <f t="shared" si="16"/>
        <v>2.6347387719999999E-4</v>
      </c>
      <c r="AF36" s="61">
        <f t="shared" si="16"/>
        <v>5.8998820799999982E-5</v>
      </c>
      <c r="AG36" s="61">
        <f t="shared" si="16"/>
        <v>1.7573191999999994E-4</v>
      </c>
      <c r="AH36" s="61">
        <f t="shared" si="16"/>
        <v>3.9624807669999995E-4</v>
      </c>
      <c r="AI36" s="61">
        <f t="shared" si="16"/>
        <v>2.5714178490000004E-4</v>
      </c>
      <c r="AJ36" s="61">
        <f t="shared" si="16"/>
        <v>2.2121160800000019E-4</v>
      </c>
      <c r="AK36" s="61">
        <f t="shared" si="16"/>
        <v>2.6232603450000009E-4</v>
      </c>
      <c r="AL36" s="61">
        <f t="shared" si="16"/>
        <v>8.0158599999999975E-5</v>
      </c>
      <c r="AM36" s="61">
        <f t="shared" si="16"/>
        <v>1.0475478024E-3</v>
      </c>
      <c r="AN36" s="61">
        <f t="shared" si="16"/>
        <v>7.8776673389999987E-4</v>
      </c>
      <c r="AO36" s="61">
        <f t="shared" si="16"/>
        <v>1.6953028800000013E-4</v>
      </c>
      <c r="AP36" s="61">
        <f t="shared" si="16"/>
        <v>4.2494631520000048E-4</v>
      </c>
      <c r="AQ36" s="61">
        <f t="shared" si="16"/>
        <v>3.2527161149999931E-4</v>
      </c>
      <c r="AR36" s="61">
        <f t="shared" si="16"/>
        <v>2.7827159550000008E-4</v>
      </c>
      <c r="AS36" s="61">
        <f t="shared" si="16"/>
        <v>2.8310445799999921E-4</v>
      </c>
      <c r="AT36" s="61">
        <f t="shared" si="16"/>
        <v>1.1093385007000002E-3</v>
      </c>
      <c r="AU36" s="61">
        <f t="shared" si="16"/>
        <v>1.0407609783999999E-3</v>
      </c>
      <c r="AV36" s="61">
        <f t="shared" si="16"/>
        <v>7.8771755199999981E-4</v>
      </c>
      <c r="AW36" s="61">
        <f t="shared" si="16"/>
        <v>1.8067690287499999E-3</v>
      </c>
      <c r="AX36" s="61">
        <f t="shared" si="16"/>
        <v>0</v>
      </c>
      <c r="AY36" s="61">
        <f t="shared" si="16"/>
        <v>0</v>
      </c>
      <c r="AZ36" s="61">
        <f t="shared" si="16"/>
        <v>0</v>
      </c>
      <c r="BA36" s="61">
        <f t="shared" si="16"/>
        <v>0</v>
      </c>
      <c r="BB36" s="61">
        <f t="shared" si="16"/>
        <v>0</v>
      </c>
      <c r="BC36" s="171">
        <f t="shared" si="16"/>
        <v>0</v>
      </c>
      <c r="BD36" s="321"/>
    </row>
    <row r="37" spans="2:56" ht="17.149999999999999" customHeight="1">
      <c r="B37" s="83" t="s">
        <v>129</v>
      </c>
      <c r="C37" s="119">
        <f t="shared" ref="C37:AB37" si="17">C5-SUM(C6,C7,C10,C15,C16,C33,C34)</f>
        <v>0.10886612800000028</v>
      </c>
      <c r="D37" s="120">
        <f t="shared" si="17"/>
        <v>0.12367121200000031</v>
      </c>
      <c r="E37" s="120">
        <f t="shared" si="17"/>
        <v>0.11239552987239865</v>
      </c>
      <c r="F37" s="120">
        <f t="shared" si="17"/>
        <v>5.9286247999999819E-2</v>
      </c>
      <c r="G37" s="120">
        <f t="shared" si="17"/>
        <v>9.8350195692308517E-2</v>
      </c>
      <c r="H37" s="120">
        <f t="shared" si="17"/>
        <v>5.5726270009049284E-2</v>
      </c>
      <c r="I37" s="120">
        <f t="shared" si="17"/>
        <v>5.3533004000000606E-2</v>
      </c>
      <c r="J37" s="85">
        <f t="shared" si="17"/>
        <v>5.8085964999999629E-2</v>
      </c>
      <c r="K37" s="85">
        <f t="shared" si="17"/>
        <v>4.950542800000024E-2</v>
      </c>
      <c r="L37" s="120">
        <f t="shared" si="17"/>
        <v>3.7653756000000094E-2</v>
      </c>
      <c r="M37" s="120">
        <f t="shared" si="17"/>
        <v>4.3005199999999189E-2</v>
      </c>
      <c r="N37" s="120">
        <f t="shared" si="17"/>
        <v>4.4455413894736395E-2</v>
      </c>
      <c r="O37" s="120">
        <f t="shared" si="17"/>
        <v>6.3268843999999991E-2</v>
      </c>
      <c r="P37" s="120">
        <f t="shared" si="17"/>
        <v>5.3044464000000513E-2</v>
      </c>
      <c r="Q37" s="120">
        <f t="shared" si="17"/>
        <v>8.5830851999999513E-2</v>
      </c>
      <c r="R37" s="120">
        <f t="shared" si="17"/>
        <v>8.2534265515064931E-2</v>
      </c>
      <c r="S37" s="120">
        <f t="shared" si="17"/>
        <v>7.3618664000000056E-2</v>
      </c>
      <c r="T37" s="120">
        <f t="shared" si="17"/>
        <v>7.0347008000000599E-2</v>
      </c>
      <c r="U37" s="120">
        <f t="shared" si="17"/>
        <v>8.7154619111111664E-2</v>
      </c>
      <c r="V37" s="120">
        <f t="shared" si="17"/>
        <v>9.8976862588235015E-2</v>
      </c>
      <c r="W37" s="120">
        <f t="shared" si="17"/>
        <v>0</v>
      </c>
      <c r="X37" s="120">
        <f t="shared" si="17"/>
        <v>0</v>
      </c>
      <c r="Y37" s="120">
        <f t="shared" si="17"/>
        <v>0</v>
      </c>
      <c r="Z37" s="120">
        <f t="shared" si="17"/>
        <v>0</v>
      </c>
      <c r="AA37" s="120">
        <f t="shared" si="17"/>
        <v>0</v>
      </c>
      <c r="AB37" s="85">
        <f t="shared" si="17"/>
        <v>0</v>
      </c>
      <c r="AC37" s="5"/>
      <c r="AD37" s="119">
        <f t="shared" ref="AD37:BC37" si="18">AD5-SUM(AD6,AD7,AD10,AD15,AD16,AD33,AD34)</f>
        <v>1.2336875251082985E-2</v>
      </c>
      <c r="AE37" s="120">
        <f t="shared" si="18"/>
        <v>1.3675409875599981E-2</v>
      </c>
      <c r="AF37" s="120">
        <f t="shared" si="18"/>
        <v>1.4032859078399962E-2</v>
      </c>
      <c r="AG37" s="120">
        <f t="shared" si="18"/>
        <v>1.4279939620799958E-2</v>
      </c>
      <c r="AH37" s="120">
        <f t="shared" si="18"/>
        <v>1.9085481113999991E-2</v>
      </c>
      <c r="AI37" s="120">
        <f t="shared" si="18"/>
        <v>1.1492764397399824E-2</v>
      </c>
      <c r="AJ37" s="120">
        <f t="shared" si="18"/>
        <v>1.4232872634000027E-2</v>
      </c>
      <c r="AK37" s="120">
        <f t="shared" si="18"/>
        <v>1.7893925026999824E-2</v>
      </c>
      <c r="AL37" s="120">
        <f t="shared" si="18"/>
        <v>1.6152497683599887E-2</v>
      </c>
      <c r="AM37" s="120">
        <f t="shared" si="18"/>
        <v>1.2255710082000104E-2</v>
      </c>
      <c r="AN37" s="120">
        <f t="shared" si="18"/>
        <v>1.1814175730699927E-2</v>
      </c>
      <c r="AO37" s="120">
        <f t="shared" si="18"/>
        <v>1.675993056000008E-2</v>
      </c>
      <c r="AP37" s="120">
        <f t="shared" si="18"/>
        <v>1.8248040096000007E-2</v>
      </c>
      <c r="AQ37" s="120">
        <f t="shared" si="18"/>
        <v>2.2328710468200064E-2</v>
      </c>
      <c r="AR37" s="120">
        <f t="shared" si="18"/>
        <v>2.8897069682000009E-2</v>
      </c>
      <c r="AS37" s="120">
        <f t="shared" si="18"/>
        <v>2.4683201829999946E-2</v>
      </c>
      <c r="AT37" s="120">
        <f t="shared" si="18"/>
        <v>2.1182484071599839E-2</v>
      </c>
      <c r="AU37" s="120">
        <f t="shared" si="18"/>
        <v>2.0869146927199878E-2</v>
      </c>
      <c r="AV37" s="120">
        <f t="shared" si="18"/>
        <v>1.9946127484999909E-2</v>
      </c>
      <c r="AW37" s="120">
        <f t="shared" si="18"/>
        <v>2.1127026757916889E-2</v>
      </c>
      <c r="AX37" s="120">
        <f t="shared" si="18"/>
        <v>0</v>
      </c>
      <c r="AY37" s="120">
        <f t="shared" si="18"/>
        <v>0</v>
      </c>
      <c r="AZ37" s="120">
        <f t="shared" si="18"/>
        <v>0</v>
      </c>
      <c r="BA37" s="120">
        <f t="shared" si="18"/>
        <v>0</v>
      </c>
      <c r="BB37" s="120">
        <f t="shared" si="18"/>
        <v>0</v>
      </c>
      <c r="BC37" s="203">
        <f t="shared" si="18"/>
        <v>0</v>
      </c>
      <c r="BD37" s="321"/>
    </row>
    <row r="38" spans="2:56">
      <c r="B38" s="6" t="s">
        <v>49</v>
      </c>
      <c r="C38" s="20">
        <f>1/$A$1*'[1]44104411Imp'!$B$226</f>
        <v>0.100531732</v>
      </c>
      <c r="D38" s="23">
        <f>1/$A$1*'[1]44104411Imp'!$C$226</f>
        <v>0.12092074399999998</v>
      </c>
      <c r="E38" s="23">
        <f>1/$A$1*'[1]44104411Imp'!$D$226</f>
        <v>9.5005820380090492E-2</v>
      </c>
      <c r="F38" s="23">
        <f>1/$A$1*'[1]44104411Imp'!$E$226</f>
        <v>5.2090808000000002E-2</v>
      </c>
      <c r="G38" s="23">
        <f>1/$A$1*'[1]44104411Imp'!$F$226</f>
        <v>8.1732446153846158E-2</v>
      </c>
      <c r="H38" s="23">
        <f>1/$A$1*'[1]44104411Imp'!$G$226</f>
        <v>4.869930153846154E-2</v>
      </c>
      <c r="I38" s="23">
        <f>1/$A$1*'[1]44104411Imp'!$H$226</f>
        <v>5.1350095999999998E-2</v>
      </c>
      <c r="J38" s="43">
        <f>1/$A$1*'[1]44104411Imp'!$I$226</f>
        <v>5.5668731999999999E-2</v>
      </c>
      <c r="K38" s="43">
        <f>1/$A$1*'[1]44104411Imp'!$J$226</f>
        <v>4.7242859999999998E-2</v>
      </c>
      <c r="L38" s="23">
        <f>1/$A$1*'[1]44104411Imp'!$K$226</f>
        <v>3.5086323999999995E-2</v>
      </c>
      <c r="M38" s="23">
        <f>1/$A$1*'[1]44104411Imp'!L$226</f>
        <v>4.0629008000000001E-2</v>
      </c>
      <c r="N38" s="23">
        <f>1/$A$1*'[1]44104411Imp'!M$226</f>
        <v>4.245961999999999E-2</v>
      </c>
      <c r="O38" s="23">
        <f>1/$A$1*'[1]44104411Imp'!N$226</f>
        <v>6.3141780000000008E-2</v>
      </c>
      <c r="P38" s="23">
        <f>1/$A$1*'[1]44104411Imp'!O$226</f>
        <v>5.2961268000000006E-2</v>
      </c>
      <c r="Q38" s="23">
        <f>1/$A$1*'[1]44104411Imp'!P$226</f>
        <v>7.602645999999999E-2</v>
      </c>
      <c r="R38" s="23">
        <f>1/$A$1*'[1]44104411Imp'!Q$226</f>
        <v>7.565219092682926E-2</v>
      </c>
      <c r="S38" s="23">
        <f>1/$A$1*'[1]44104411Imp'!R$226</f>
        <v>6.3820163999999999E-2</v>
      </c>
      <c r="T38" s="23">
        <f>1/$A$1*'[1]44104411Imp'!S$226</f>
        <v>6.0075811999999992E-2</v>
      </c>
      <c r="U38" s="23">
        <f>1/$A$1*'[1]44104411Imp'!T$226</f>
        <v>5.1424567111111104E-2</v>
      </c>
      <c r="V38" s="23">
        <f>1/$A$1*'[1]44104411Imp'!U$226</f>
        <v>5.1545512000000002E-2</v>
      </c>
      <c r="W38" s="23">
        <f>1/$A$1*'[1]44104411Imp'!V$226</f>
        <v>0</v>
      </c>
      <c r="X38" s="23">
        <f>1/$A$1*'[1]44104411Imp'!W$226</f>
        <v>0</v>
      </c>
      <c r="Y38" s="23">
        <f>1/$A$1*'[1]44104411Imp'!X$226</f>
        <v>0</v>
      </c>
      <c r="Z38" s="23">
        <f>1/$A$1*'[1]44104411Imp'!Y$226</f>
        <v>0</v>
      </c>
      <c r="AA38" s="23">
        <f>1/$A$1*'[1]44104411Imp'!Z$226</f>
        <v>0</v>
      </c>
      <c r="AB38" s="43">
        <f>1/$A$1*'[1]44104411Imp'!AA$226</f>
        <v>0</v>
      </c>
      <c r="AC38" s="5"/>
      <c r="AD38" s="20">
        <f>1/1000*'[1]44104411Imp'!AB$226</f>
        <v>1.0609224808127999E-2</v>
      </c>
      <c r="AE38" s="23">
        <f>1/1000*'[1]44104411Imp'!AC$226</f>
        <v>1.2301420657599997E-2</v>
      </c>
      <c r="AF38" s="23">
        <f>1/1000*'[1]44104411Imp'!AD$226</f>
        <v>1.0336028313600001E-2</v>
      </c>
      <c r="AG38" s="23">
        <f>1/1000*'[1]44104411Imp'!AE$226</f>
        <v>1.0117542164800002E-2</v>
      </c>
      <c r="AH38" s="23">
        <f>1/1000*'[1]44104411Imp'!AF$226</f>
        <v>1.3373729898900002E-2</v>
      </c>
      <c r="AI38" s="23">
        <f>1/1000*'[1]44104411Imp'!AG$226</f>
        <v>9.2836570827000003E-3</v>
      </c>
      <c r="AJ38" s="23">
        <f>1/1000*'[1]44104411Imp'!AH$226</f>
        <v>1.2906004778E-2</v>
      </c>
      <c r="AK38" s="23">
        <f>1/1000*'[1]44104411Imp'!AI$226</f>
        <v>1.6289410781500001E-2</v>
      </c>
      <c r="AL38" s="23">
        <f>1/1000*'[1]44104411Imp'!AJ$226</f>
        <v>1.4856069848400001E-2</v>
      </c>
      <c r="AM38" s="23">
        <f>1/1000*'[1]44104411Imp'!AK$226</f>
        <v>1.11461578404E-2</v>
      </c>
      <c r="AN38" s="23">
        <f>1/1000*'[1]44104411Imp'!AL$226</f>
        <v>1.1072441277900002E-2</v>
      </c>
      <c r="AO38" s="23">
        <f>1/1000*'[1]44104411Imp'!AM$226</f>
        <v>1.6155428111999999E-2</v>
      </c>
      <c r="AP38" s="23">
        <f>1/1000*'[1]44104411Imp'!AN$226</f>
        <v>1.8150561035199998E-2</v>
      </c>
      <c r="AQ38" s="23">
        <f>1/1000*'[1]44104411Imp'!AO$226</f>
        <v>2.2231853463299998E-2</v>
      </c>
      <c r="AR38" s="23">
        <f>1/1000*'[1]44104411Imp'!AP$226</f>
        <v>2.7686366448500001E-2</v>
      </c>
      <c r="AS38" s="23">
        <f>1/1000*'[1]44104411Imp'!AQ$226</f>
        <v>2.3556527879499998E-2</v>
      </c>
      <c r="AT38" s="23">
        <f>1/1000*'[1]44104411Imp'!AR$226</f>
        <v>1.9582384852399999E-2</v>
      </c>
      <c r="AU38" s="23">
        <f>1/1000*'[1]44104411Imp'!AS$226</f>
        <v>1.90449830571E-2</v>
      </c>
      <c r="AV38" s="23">
        <f>1/1000*'[1]44104411Imp'!AT$226</f>
        <v>1.4893539036000001E-2</v>
      </c>
      <c r="AW38" s="23">
        <f>1/1000*'[1]44104411Imp'!AU$226</f>
        <v>1.4287898583333333E-2</v>
      </c>
      <c r="AX38" s="23">
        <f>1/1000*'[1]44104411Imp'!AV$226</f>
        <v>0</v>
      </c>
      <c r="AY38" s="23">
        <f>1/1000*'[1]44104411Imp'!AW$226</f>
        <v>0</v>
      </c>
      <c r="AZ38" s="23">
        <f>1/1000*'[1]44104411Imp'!AX$226</f>
        <v>0</v>
      </c>
      <c r="BA38" s="23">
        <f>1/1000*'[1]44104411Imp'!AY$226</f>
        <v>0</v>
      </c>
      <c r="BB38" s="23">
        <f>1/1000*'[1]44104411Imp'!AZ$226</f>
        <v>0</v>
      </c>
      <c r="BC38" s="24">
        <f>1/1000*'[1]44104411Imp'!BA$226</f>
        <v>0</v>
      </c>
      <c r="BD38" s="321"/>
    </row>
    <row r="39" spans="2:56">
      <c r="B39" s="6" t="s">
        <v>52</v>
      </c>
      <c r="C39" s="20">
        <f>1/$A$1*'[1]44104411Imp'!$B$238</f>
        <v>4.4184559999999994E-3</v>
      </c>
      <c r="D39" s="23">
        <f>1/$A$1*'[1]44104411Imp'!$C$238</f>
        <v>2.7243720000000005E-3</v>
      </c>
      <c r="E39" s="23">
        <f>1/$A$1*'[1]44104411Imp'!$D$238</f>
        <v>1.7378095692307693E-2</v>
      </c>
      <c r="F39" s="23">
        <f>1/$A$1*'[1]44104411Imp'!$E$238</f>
        <v>7.0235760000000001E-3</v>
      </c>
      <c r="G39" s="23">
        <f>1/$A$1*'[1]44104411Imp'!$F$238</f>
        <v>1.5910149538461541E-2</v>
      </c>
      <c r="H39" s="23">
        <f>1/$A$1*'[1]44104411Imp'!$G$238</f>
        <v>5.949348941176472E-3</v>
      </c>
      <c r="I39" s="23">
        <f>1/$A$1*'[1]44104411Imp'!$H$238</f>
        <v>1.5839320000000001E-3</v>
      </c>
      <c r="J39" s="43">
        <f>1/$A$1*'[1]44104411Imp'!$I$238</f>
        <v>1.810704E-3</v>
      </c>
      <c r="K39" s="43">
        <f>1/$A$1*'[1]44104411Imp'!$J$238</f>
        <v>1.3133679999999999E-3</v>
      </c>
      <c r="L39" s="23">
        <f>1/$A$1*'[1]44104411Imp'!$K$238</f>
        <v>2.2149959999999999E-3</v>
      </c>
      <c r="M39" s="23">
        <f>1/$A$1*'[1]44104411Imp'!L$238</f>
        <v>2.0651399999999996E-3</v>
      </c>
      <c r="N39" s="23">
        <f>1/$A$1*'[1]44104411Imp'!M$238</f>
        <v>1.8428200000000002E-3</v>
      </c>
      <c r="O39" s="23">
        <f>1/$A$1*'[1]44104411Imp'!N$238</f>
        <v>1.22304E-4</v>
      </c>
      <c r="P39" s="23">
        <f>1/$A$1*'[1]44104411Imp'!O$238</f>
        <v>5.1912000000000007E-5</v>
      </c>
      <c r="Q39" s="23">
        <f>1/$A$1*'[1]44104411Imp'!P$238</f>
        <v>9.8043920000000003E-3</v>
      </c>
      <c r="R39" s="23">
        <f>1/$A$1*'[1]44104411Imp'!Q$238</f>
        <v>6.720799999999999E-3</v>
      </c>
      <c r="S39" s="23">
        <f>1/$A$1*'[1]44104411Imp'!R$238</f>
        <v>9.2961999999999993E-3</v>
      </c>
      <c r="T39" s="23">
        <f>1/$A$1*'[1]44104411Imp'!S$238</f>
        <v>1.0223932E-2</v>
      </c>
      <c r="U39" s="23">
        <f>1/$A$1*'[1]44104411Imp'!T$238</f>
        <v>3.5639491999999995E-2</v>
      </c>
      <c r="V39" s="23">
        <f>1/$A$1*'[1]44104411Imp'!U$238</f>
        <v>4.5750824000000002E-2</v>
      </c>
      <c r="W39" s="23">
        <f>1/$A$1*'[1]44104411Imp'!V$238</f>
        <v>0</v>
      </c>
      <c r="X39" s="23">
        <f>1/$A$1*'[1]44104411Imp'!W$238</f>
        <v>0</v>
      </c>
      <c r="Y39" s="23">
        <f>1/$A$1*'[1]44104411Imp'!X$238</f>
        <v>0</v>
      </c>
      <c r="Z39" s="23">
        <f>1/$A$1*'[1]44104411Imp'!Y$238</f>
        <v>0</v>
      </c>
      <c r="AA39" s="23">
        <f>1/$A$1*'[1]44104411Imp'!Z$238</f>
        <v>0</v>
      </c>
      <c r="AB39" s="43">
        <f>1/$A$1*'[1]44104411Imp'!AA$238</f>
        <v>0</v>
      </c>
      <c r="AC39" s="5"/>
      <c r="AD39" s="20">
        <f>1/1000*'[1]44104411Imp'!AB$238</f>
        <v>1.10308024203E-3</v>
      </c>
      <c r="AE39" s="23">
        <f>1/1000*'[1]44104411Imp'!AC$238</f>
        <v>1.3697825847999998E-3</v>
      </c>
      <c r="AF39" s="23">
        <f>1/1000*'[1]44104411Imp'!AD$238</f>
        <v>3.6836963807999998E-3</v>
      </c>
      <c r="AG39" s="23">
        <f>1/1000*'[1]44104411Imp'!AE$238</f>
        <v>4.0689648608000003E-3</v>
      </c>
      <c r="AH39" s="23">
        <f>1/1000*'[1]44104411Imp'!AF$238</f>
        <v>5.6176526679E-3</v>
      </c>
      <c r="AI39" s="23">
        <f>1/1000*'[1]44104411Imp'!AG$238</f>
        <v>1.9458681957000002E-3</v>
      </c>
      <c r="AJ39" s="23">
        <f>1/1000*'[1]44104411Imp'!AH$238</f>
        <v>1.0139572688000001E-3</v>
      </c>
      <c r="AK39" s="23">
        <f>1/1000*'[1]44104411Imp'!AI$238</f>
        <v>1.2682483655000001E-3</v>
      </c>
      <c r="AL39" s="23">
        <f>1/1000*'[1]44104411Imp'!AJ$238</f>
        <v>8.7927806840000012E-4</v>
      </c>
      <c r="AM39" s="23">
        <f>1/1000*'[1]44104411Imp'!AK$238</f>
        <v>8.9828049080000003E-4</v>
      </c>
      <c r="AN39" s="23">
        <f>1/1000*'[1]44104411Imp'!AL$238</f>
        <v>5.3565173640000006E-4</v>
      </c>
      <c r="AO39" s="23">
        <f>1/1000*'[1]44104411Imp'!AM$238</f>
        <v>4.9767897599999999E-4</v>
      </c>
      <c r="AP39" s="23">
        <f>1/1000*'[1]44104411Imp'!AN$238</f>
        <v>8.4911147199999993E-5</v>
      </c>
      <c r="AQ39" s="23">
        <f>1/1000*'[1]44104411Imp'!AO$238</f>
        <v>2.5356085200000002E-5</v>
      </c>
      <c r="AR39" s="23">
        <f>1/1000*'[1]44104411Imp'!AP$238</f>
        <v>1.2107032335000002E-3</v>
      </c>
      <c r="AS39" s="23">
        <f>1/1000*'[1]44104411Imp'!AQ$238</f>
        <v>8.8295230449999997E-4</v>
      </c>
      <c r="AT39" s="23">
        <f>1/1000*'[1]44104411Imp'!AR$238</f>
        <v>1.4776074514E-3</v>
      </c>
      <c r="AU39" s="23">
        <f>1/1000*'[1]44104411Imp'!AS$238</f>
        <v>1.7871944376000001E-3</v>
      </c>
      <c r="AV39" s="23">
        <f>1/1000*'[1]44104411Imp'!AT$238</f>
        <v>4.925960448E-3</v>
      </c>
      <c r="AW39" s="23">
        <f>1/1000*'[1]44104411Imp'!AU$238</f>
        <v>6.5445422883333342E-3</v>
      </c>
      <c r="AX39" s="23">
        <f>1/1000*'[1]44104411Imp'!AV$238</f>
        <v>0</v>
      </c>
      <c r="AY39" s="23">
        <f>1/1000*'[1]44104411Imp'!AW$238</f>
        <v>0</v>
      </c>
      <c r="AZ39" s="23">
        <f>1/1000*'[1]44104411Imp'!AX$238</f>
        <v>0</v>
      </c>
      <c r="BA39" s="23">
        <f>1/1000*'[1]44104411Imp'!AY$238</f>
        <v>0</v>
      </c>
      <c r="BB39" s="23">
        <f>1/1000*'[1]44104411Imp'!AZ$238</f>
        <v>0</v>
      </c>
      <c r="BC39" s="24">
        <f>1/1000*'[1]44104411Imp'!BA$238</f>
        <v>0</v>
      </c>
      <c r="BD39" s="321"/>
    </row>
    <row r="40" spans="2:56" ht="13" thickBot="1">
      <c r="B40" s="7" t="s">
        <v>157</v>
      </c>
      <c r="C40" s="68">
        <f t="shared" ref="C40:L40" si="19">SUM(C37:C37)-SUM(C38:C39)</f>
        <v>3.9159400000002842E-3</v>
      </c>
      <c r="D40" s="63">
        <f t="shared" si="19"/>
        <v>2.6096000000322417E-5</v>
      </c>
      <c r="E40" s="63">
        <f t="shared" si="19"/>
        <v>1.1613800000462304E-5</v>
      </c>
      <c r="F40" s="63">
        <f t="shared" si="19"/>
        <v>1.7186399999981339E-4</v>
      </c>
      <c r="G40" s="63">
        <f t="shared" si="19"/>
        <v>7.0760000000082146E-4</v>
      </c>
      <c r="H40" s="63">
        <f t="shared" si="19"/>
        <v>1.0776195294112736E-3</v>
      </c>
      <c r="I40" s="63">
        <f t="shared" si="19"/>
        <v>5.9897600000060475E-4</v>
      </c>
      <c r="J40" s="64">
        <f t="shared" si="19"/>
        <v>6.0652899999962678E-4</v>
      </c>
      <c r="K40" s="64">
        <f t="shared" si="19"/>
        <v>9.4920000000024013E-4</v>
      </c>
      <c r="L40" s="63">
        <f t="shared" si="19"/>
        <v>3.5243600000010172E-4</v>
      </c>
      <c r="M40" s="63">
        <f>SUM(M37:M37)-SUM(M38:M39)</f>
        <v>3.1105199999918731E-4</v>
      </c>
      <c r="N40" s="63">
        <f>SUM(N37:N37)-SUM(N38:N39)</f>
        <v>1.5297389473640371E-4</v>
      </c>
      <c r="O40" s="63">
        <f t="shared" ref="O40:AB40" si="20">SUM(O37:O37)-SUM(O38:O39)</f>
        <v>4.7599999999786702E-6</v>
      </c>
      <c r="P40" s="63">
        <f t="shared" si="20"/>
        <v>3.1284000000506018E-5</v>
      </c>
      <c r="Q40" s="63">
        <f t="shared" si="20"/>
        <v>-4.7184478546569153E-16</v>
      </c>
      <c r="R40" s="63">
        <f t="shared" si="20"/>
        <v>1.6127458823567142E-4</v>
      </c>
      <c r="S40" s="63">
        <f t="shared" si="20"/>
        <v>5.023000000000527E-4</v>
      </c>
      <c r="T40" s="63">
        <f t="shared" si="20"/>
        <v>4.7264000000601936E-5</v>
      </c>
      <c r="U40" s="63">
        <f t="shared" si="20"/>
        <v>9.0560000000572405E-5</v>
      </c>
      <c r="V40" s="63">
        <f t="shared" si="20"/>
        <v>1.680526588235004E-3</v>
      </c>
      <c r="W40" s="63">
        <f t="shared" si="20"/>
        <v>0</v>
      </c>
      <c r="X40" s="63">
        <f t="shared" si="20"/>
        <v>0</v>
      </c>
      <c r="Y40" s="63">
        <f t="shared" si="20"/>
        <v>0</v>
      </c>
      <c r="Z40" s="63">
        <f t="shared" si="20"/>
        <v>0</v>
      </c>
      <c r="AA40" s="63">
        <f t="shared" si="20"/>
        <v>0</v>
      </c>
      <c r="AB40" s="64">
        <f t="shared" si="20"/>
        <v>0</v>
      </c>
      <c r="AC40" s="4"/>
      <c r="AD40" s="66">
        <f t="shared" ref="AD40:BC40" si="21">SUM(AD37:AD37)-SUM(AD38:AD39)</f>
        <v>6.2457020092498636E-4</v>
      </c>
      <c r="AE40" s="25">
        <f t="shared" si="21"/>
        <v>4.20663319998342E-6</v>
      </c>
      <c r="AF40" s="25">
        <f t="shared" si="21"/>
        <v>1.3134383999961752E-5</v>
      </c>
      <c r="AG40" s="25">
        <f t="shared" si="21"/>
        <v>9.3432595199956225E-5</v>
      </c>
      <c r="AH40" s="25">
        <f t="shared" si="21"/>
        <v>9.4098547199987503E-5</v>
      </c>
      <c r="AI40" s="25">
        <f t="shared" si="21"/>
        <v>2.6323911899982406E-4</v>
      </c>
      <c r="AJ40" s="25">
        <f t="shared" si="21"/>
        <v>3.1291058720002603E-4</v>
      </c>
      <c r="AK40" s="25">
        <f t="shared" si="21"/>
        <v>3.362658799998218E-4</v>
      </c>
      <c r="AL40" s="25">
        <f t="shared" si="21"/>
        <v>4.1714976679988608E-4</v>
      </c>
      <c r="AM40" s="25">
        <f t="shared" si="21"/>
        <v>2.112717508001051E-4</v>
      </c>
      <c r="AN40" s="25">
        <f t="shared" si="21"/>
        <v>2.0608271639992529E-4</v>
      </c>
      <c r="AO40" s="25">
        <f t="shared" si="21"/>
        <v>1.0682347200008033E-4</v>
      </c>
      <c r="AP40" s="25">
        <f t="shared" si="21"/>
        <v>1.2567913600009667E-5</v>
      </c>
      <c r="AQ40" s="25">
        <f t="shared" si="21"/>
        <v>7.1500919700064752E-5</v>
      </c>
      <c r="AR40" s="25">
        <f t="shared" si="21"/>
        <v>0</v>
      </c>
      <c r="AS40" s="25">
        <f t="shared" si="21"/>
        <v>2.4372164599994681E-4</v>
      </c>
      <c r="AT40" s="25">
        <f t="shared" si="21"/>
        <v>1.2249176779983995E-4</v>
      </c>
      <c r="AU40" s="25">
        <f t="shared" si="21"/>
        <v>3.6969432499877469E-5</v>
      </c>
      <c r="AV40" s="25">
        <f t="shared" si="21"/>
        <v>1.2662800099990865E-4</v>
      </c>
      <c r="AW40" s="25">
        <f t="shared" si="21"/>
        <v>2.945858862502225E-4</v>
      </c>
      <c r="AX40" s="25">
        <f t="shared" si="21"/>
        <v>0</v>
      </c>
      <c r="AY40" s="25">
        <f t="shared" si="21"/>
        <v>0</v>
      </c>
      <c r="AZ40" s="25">
        <f t="shared" si="21"/>
        <v>0</v>
      </c>
      <c r="BA40" s="25">
        <f t="shared" si="21"/>
        <v>0</v>
      </c>
      <c r="BB40" s="25">
        <f t="shared" si="21"/>
        <v>0</v>
      </c>
      <c r="BC40" s="315">
        <f t="shared" si="21"/>
        <v>0</v>
      </c>
      <c r="BD40" s="321"/>
    </row>
    <row r="41" spans="2:56" ht="13" thickTop="1">
      <c r="C41" s="193"/>
      <c r="D41" s="193"/>
      <c r="E41" s="193"/>
      <c r="F41" s="193"/>
      <c r="G41" s="193"/>
      <c r="H41" s="193"/>
      <c r="I41" s="193"/>
      <c r="J41" s="193"/>
      <c r="K41" s="193"/>
      <c r="L41" s="193"/>
      <c r="M41" s="193"/>
      <c r="N41" s="193"/>
      <c r="O41" s="193"/>
      <c r="P41" s="193"/>
      <c r="Q41" s="193"/>
      <c r="R41" s="193"/>
      <c r="S41" s="193"/>
      <c r="T41" s="193"/>
      <c r="U41" s="193"/>
      <c r="V41" s="193"/>
      <c r="W41" s="193"/>
      <c r="X41" s="193"/>
      <c r="Y41" s="193"/>
      <c r="Z41" s="193"/>
      <c r="AA41" s="193"/>
      <c r="AB41" s="193"/>
      <c r="AD41" s="193"/>
      <c r="AE41" s="193"/>
      <c r="AF41" s="193"/>
      <c r="AG41" s="193"/>
      <c r="AH41" s="193"/>
      <c r="AI41" s="193"/>
      <c r="AJ41" s="193"/>
      <c r="AK41" s="193"/>
      <c r="AL41" s="193"/>
      <c r="AM41" s="193"/>
      <c r="AN41" s="193"/>
      <c r="AO41" s="193"/>
      <c r="AP41" s="193"/>
      <c r="AQ41" s="193"/>
      <c r="AR41" s="193"/>
      <c r="AS41" s="193"/>
      <c r="AT41" s="193"/>
      <c r="AU41" s="193"/>
      <c r="AV41" s="193"/>
      <c r="AW41" s="193"/>
      <c r="AX41" s="193"/>
      <c r="AY41" s="193"/>
      <c r="AZ41" s="193"/>
      <c r="BA41" s="193"/>
      <c r="BB41" s="193"/>
      <c r="BC41" s="193"/>
    </row>
    <row r="42" spans="2:56">
      <c r="B42" s="194" t="s">
        <v>167</v>
      </c>
      <c r="C42" s="195">
        <f>1/$A$1*'[1]44104411Imp'!$B$152</f>
        <v>0</v>
      </c>
      <c r="D42" s="195">
        <f>1/$A$1*'[1]44104411Imp'!$C$152</f>
        <v>0</v>
      </c>
      <c r="E42" s="195">
        <f>1/$A$1*'[1]44104411Imp'!$D$152</f>
        <v>0</v>
      </c>
      <c r="F42" s="195">
        <f>1/$A$1*'[1]44104411Imp'!$E$152</f>
        <v>0</v>
      </c>
      <c r="G42" s="195">
        <f>1/$A$1*'[1]44104411Imp'!$F$152</f>
        <v>0</v>
      </c>
      <c r="H42" s="195">
        <f>1/$A$1*'[1]44104411Imp'!$G$152</f>
        <v>4.7529230769230765E-3</v>
      </c>
      <c r="I42" s="195">
        <f>1/$A$1*'[1]44104411Imp'!$H$152</f>
        <v>2.3103360000000001E-3</v>
      </c>
      <c r="J42" s="195">
        <f>1/$A$1*'[1]44104411Imp'!$I$152</f>
        <v>0</v>
      </c>
      <c r="K42" s="195">
        <f>1/$A$1*'[1]44104411Imp'!$J$152</f>
        <v>0</v>
      </c>
      <c r="L42" s="195">
        <f>1/$A$1*'[1]44104411Imp'!$K$152</f>
        <v>0</v>
      </c>
      <c r="M42" s="195">
        <f>1/$A$1*'[1]44104411Imp'!L$152</f>
        <v>0</v>
      </c>
      <c r="N42" s="195">
        <f>1/$A$1*'[1]44104411Imp'!M$152</f>
        <v>0</v>
      </c>
      <c r="O42" s="195">
        <f>1/$A$1*'[1]44104411Imp'!N$152</f>
        <v>0</v>
      </c>
      <c r="P42" s="195">
        <f>1/$A$1*'[1]44104411Imp'!O$152</f>
        <v>4.7599999999999998E-5</v>
      </c>
      <c r="Q42" s="195">
        <f>1/$A$1*'[1]44104411Imp'!P$152</f>
        <v>0</v>
      </c>
      <c r="R42" s="195">
        <f>1/$A$1*'[1]44104411Imp'!Q$152</f>
        <v>0</v>
      </c>
      <c r="S42" s="195">
        <f>1/$A$1*'[1]44104411Imp'!R$152</f>
        <v>0</v>
      </c>
      <c r="T42" s="195">
        <f>1/$A$1*'[1]44104411Imp'!S$152</f>
        <v>0</v>
      </c>
      <c r="U42" s="195">
        <f>1/$A$1*'[1]44104411Imp'!T$152</f>
        <v>0</v>
      </c>
      <c r="V42" s="195">
        <f>1/$A$1*'[1]44104411Imp'!U$152</f>
        <v>0</v>
      </c>
      <c r="W42" s="195">
        <f>1/$A$1*'[1]44104411Imp'!V$152</f>
        <v>0</v>
      </c>
      <c r="X42" s="195">
        <f>1/$A$1*'[1]44104411Imp'!W$152</f>
        <v>0</v>
      </c>
      <c r="Y42" s="195">
        <f>1/$A$1*'[1]44104411Imp'!X$152</f>
        <v>0</v>
      </c>
      <c r="Z42" s="195">
        <f>1/$A$1*'[1]44104411Imp'!Y$152</f>
        <v>0</v>
      </c>
      <c r="AA42" s="195">
        <f>1/$A$1*'[1]44104411Imp'!Z$152</f>
        <v>0</v>
      </c>
      <c r="AB42" s="195">
        <f>1/$A$1*'[1]44104411Imp'!AA$152</f>
        <v>0</v>
      </c>
      <c r="AC42" s="196"/>
      <c r="AD42" s="195">
        <f>1/1000*'[1]44104411Imp'!AB$152</f>
        <v>0</v>
      </c>
      <c r="AE42" s="195">
        <f>1/1000*'[1]44104411Imp'!AC$152</f>
        <v>0</v>
      </c>
      <c r="AF42" s="195">
        <f>1/1000*'[1]44104411Imp'!AD$152</f>
        <v>0</v>
      </c>
      <c r="AG42" s="195">
        <f>1/1000*'[1]44104411Imp'!AE$152</f>
        <v>0</v>
      </c>
      <c r="AH42" s="195">
        <f>1/1000*'[1]44104411Imp'!AF$152</f>
        <v>0</v>
      </c>
      <c r="AI42" s="195">
        <f>1/1000*'[1]44104411Imp'!AG$152</f>
        <v>4.9150285470000001E-4</v>
      </c>
      <c r="AJ42" s="195">
        <f>1/1000*'[1]44104411Imp'!AH$152</f>
        <v>2.9540501200000006E-4</v>
      </c>
      <c r="AK42" s="195">
        <f>1/1000*'[1]44104411Imp'!AI$152</f>
        <v>0</v>
      </c>
      <c r="AL42" s="195">
        <f>1/1000*'[1]44104411Imp'!AJ$152</f>
        <v>0</v>
      </c>
      <c r="AM42" s="195">
        <f>1/1000*'[1]44104411Imp'!AK$152</f>
        <v>0</v>
      </c>
      <c r="AN42" s="195">
        <f>1/1000*'[1]44104411Imp'!AL$152</f>
        <v>0</v>
      </c>
      <c r="AO42" s="195">
        <f>1/1000*'[1]44104411Imp'!AM$152</f>
        <v>0</v>
      </c>
      <c r="AP42" s="195">
        <f>1/1000*'[1]44104411Imp'!AN$152</f>
        <v>0</v>
      </c>
      <c r="AQ42" s="195">
        <f>1/1000*'[1]44104411Imp'!AO$152</f>
        <v>6.2991783000000002E-6</v>
      </c>
      <c r="AR42" s="195">
        <f>1/1000*'[1]44104411Imp'!AP$152</f>
        <v>0</v>
      </c>
      <c r="AS42" s="195">
        <f>1/1000*'[1]44104411Imp'!AQ$152</f>
        <v>0</v>
      </c>
      <c r="AT42" s="195">
        <f>1/1000*'[1]44104411Imp'!AR$152</f>
        <v>0</v>
      </c>
      <c r="AU42" s="195">
        <f>1/1000*'[1]44104411Imp'!AS$152</f>
        <v>0</v>
      </c>
      <c r="AV42" s="195">
        <f>1/1000*'[1]44104411Imp'!AT$152</f>
        <v>0</v>
      </c>
      <c r="AW42" s="195">
        <f>1/1000*'[1]44104411Imp'!AU$152</f>
        <v>0</v>
      </c>
      <c r="AX42" s="195">
        <f>1/1000*'[1]44104411Imp'!AV$152</f>
        <v>0</v>
      </c>
      <c r="AY42" s="195">
        <f>1/1000*'[1]44104411Imp'!AW$152</f>
        <v>0</v>
      </c>
      <c r="AZ42" s="195">
        <f>1/1000*'[1]44104411Imp'!AX$152</f>
        <v>0</v>
      </c>
      <c r="BA42" s="195">
        <f>1/1000*'[1]44104411Imp'!AY$152</f>
        <v>0</v>
      </c>
      <c r="BB42" s="195">
        <f>1/1000*'[1]44104411Imp'!AZ$152</f>
        <v>0</v>
      </c>
      <c r="BC42" s="195">
        <f>1/1000*'[1]44104411Imp'!BA$152</f>
        <v>0</v>
      </c>
    </row>
    <row r="43" spans="2:56">
      <c r="B43" s="194" t="s">
        <v>128</v>
      </c>
      <c r="C43" s="195">
        <f>1/$A$1*'[1]44104411Imp'!$B$202</f>
        <v>0</v>
      </c>
      <c r="D43" s="195">
        <f>1/$A$1*'[1]44104411Imp'!$C$202</f>
        <v>0</v>
      </c>
      <c r="E43" s="195">
        <f>1/$A$1*'[1]44104411Imp'!$D$202</f>
        <v>0</v>
      </c>
      <c r="F43" s="195">
        <f>1/$A$1*'[1]44104411Imp'!$E$202</f>
        <v>0</v>
      </c>
      <c r="G43" s="195">
        <f>1/$A$1*'[1]44104411Imp'!$F$202</f>
        <v>0</v>
      </c>
      <c r="H43" s="195">
        <f>1/$A$1*'[1]44104411Imp'!$G$202</f>
        <v>4.8561538461538468E-3</v>
      </c>
      <c r="I43" s="195">
        <f>1/$A$1*'[1]44104411Imp'!$H$202</f>
        <v>9.2097039999999991E-3</v>
      </c>
      <c r="J43" s="195">
        <f>1/$A$1*'[1]44104411Imp'!$I$202</f>
        <v>6.2569639999999994E-3</v>
      </c>
      <c r="K43" s="195">
        <f>1/$A$1*'[1]44104411Imp'!$J$202</f>
        <v>3.1928960000000002E-3</v>
      </c>
      <c r="L43" s="195">
        <f>1/$A$1*'[1]44104411Imp'!$K$202</f>
        <v>0</v>
      </c>
      <c r="M43" s="195">
        <f>1/$A$1*'[1]44104411Imp'!L$202</f>
        <v>1.7366243999999999E-2</v>
      </c>
      <c r="N43" s="195">
        <f>1/$A$1*'[1]44104411Imp'!M$202</f>
        <v>1.4420335999999999E-2</v>
      </c>
      <c r="O43" s="195">
        <f>1/$A$1*'[1]44104411Imp'!N$202</f>
        <v>3.4722799999999998E-2</v>
      </c>
      <c r="P43" s="195">
        <f>1/$A$1*'[1]44104411Imp'!O$202</f>
        <v>2.8377975999999999E-2</v>
      </c>
      <c r="Q43" s="195">
        <f>1/$A$1*'[1]44104411Imp'!P$202</f>
        <v>7.2992531999999985E-2</v>
      </c>
      <c r="R43" s="195">
        <f>1/$A$1*'[1]44104411Imp'!Q$202</f>
        <v>5.0226196000000001E-2</v>
      </c>
      <c r="S43" s="195">
        <f>1/$A$1*'[1]44104411Imp'!R$202</f>
        <v>3.4052723999999999E-2</v>
      </c>
      <c r="T43" s="195">
        <f>1/$A$1*'[1]44104411Imp'!S$202</f>
        <v>2.1788515999999997E-2</v>
      </c>
      <c r="U43" s="195">
        <f>1/$A$1*'[1]44104411Imp'!T$202</f>
        <v>1.318741905882353E-2</v>
      </c>
      <c r="V43" s="195">
        <f>1/$A$1*'[1]44104411Imp'!U$202</f>
        <v>2.5468491999999995E-2</v>
      </c>
      <c r="W43" s="195">
        <f>1/$A$1*'[1]44104411Imp'!V$202</f>
        <v>0</v>
      </c>
      <c r="X43" s="195">
        <f>1/$A$1*'[1]44104411Imp'!W$202</f>
        <v>0</v>
      </c>
      <c r="Y43" s="195">
        <f>1/$A$1*'[1]44104411Imp'!X$202</f>
        <v>0</v>
      </c>
      <c r="Z43" s="195">
        <f>1/$A$1*'[1]44104411Imp'!Y$202</f>
        <v>0</v>
      </c>
      <c r="AA43" s="195">
        <f>1/$A$1*'[1]44104411Imp'!Z$202</f>
        <v>0</v>
      </c>
      <c r="AB43" s="195">
        <f>1/$A$1*'[1]44104411Imp'!AA$202</f>
        <v>0</v>
      </c>
      <c r="AC43" s="196"/>
      <c r="AD43" s="195">
        <f>1/1000*'[1]44104411Imp'!AB$202</f>
        <v>0</v>
      </c>
      <c r="AE43" s="195">
        <f>1/1000*'[1]44104411Imp'!AC$202</f>
        <v>0</v>
      </c>
      <c r="AF43" s="195">
        <f>1/1000*'[1]44104411Imp'!AD$202</f>
        <v>0</v>
      </c>
      <c r="AG43" s="195">
        <f>1/1000*'[1]44104411Imp'!AE$202</f>
        <v>0</v>
      </c>
      <c r="AH43" s="195">
        <f>1/1000*'[1]44104411Imp'!AF$202</f>
        <v>0</v>
      </c>
      <c r="AI43" s="195">
        <f>1/1000*'[1]44104411Imp'!AG$202</f>
        <v>5.6574949859999999E-4</v>
      </c>
      <c r="AJ43" s="195">
        <f>1/1000*'[1]44104411Imp'!AH$202</f>
        <v>1.3647279627999999E-3</v>
      </c>
      <c r="AK43" s="195">
        <f>1/1000*'[1]44104411Imp'!AI$202</f>
        <v>1.1551327775E-3</v>
      </c>
      <c r="AL43" s="195">
        <f>1/1000*'[1]44104411Imp'!AJ$202</f>
        <v>6.5117022560000001E-4</v>
      </c>
      <c r="AM43" s="195">
        <f>1/1000*'[1]44104411Imp'!AK$202</f>
        <v>0</v>
      </c>
      <c r="AN43" s="195">
        <f>1/1000*'[1]44104411Imp'!AL$202</f>
        <v>1.6673116788E-3</v>
      </c>
      <c r="AO43" s="195">
        <f>1/1000*'[1]44104411Imp'!AM$202</f>
        <v>1.8817306560000001E-3</v>
      </c>
      <c r="AP43" s="195">
        <f>1/1000*'[1]44104411Imp'!AN$202</f>
        <v>4.2270703728000004E-3</v>
      </c>
      <c r="AQ43" s="195">
        <f>1/1000*'[1]44104411Imp'!AO$202</f>
        <v>4.0282787034000003E-3</v>
      </c>
      <c r="AR43" s="195">
        <f>1/1000*'[1]44104411Imp'!AP$202</f>
        <v>1.1889281885500001E-2</v>
      </c>
      <c r="AS43" s="195">
        <f>1/1000*'[1]44104411Imp'!AQ$202</f>
        <v>7.5902825529999994E-3</v>
      </c>
      <c r="AT43" s="195">
        <f>1/1000*'[1]44104411Imp'!AR$202</f>
        <v>4.3807172505000002E-3</v>
      </c>
      <c r="AU43" s="195">
        <f>1/1000*'[1]44104411Imp'!AS$202</f>
        <v>2.8458114541999998E-3</v>
      </c>
      <c r="AV43" s="195">
        <f>1/1000*'[1]44104411Imp'!AT$202</f>
        <v>2.0290926340000002E-3</v>
      </c>
      <c r="AW43" s="195">
        <f>1/1000*'[1]44104411Imp'!AU$202</f>
        <v>3.5148020033333332E-3</v>
      </c>
      <c r="AX43" s="195">
        <f>1/1000*'[1]44104411Imp'!AV$202</f>
        <v>0</v>
      </c>
      <c r="AY43" s="195">
        <f>1/1000*'[1]44104411Imp'!AW$202</f>
        <v>0</v>
      </c>
      <c r="AZ43" s="195">
        <f>1/1000*'[1]44104411Imp'!AX$202</f>
        <v>0</v>
      </c>
      <c r="BA43" s="195">
        <f>1/1000*'[1]44104411Imp'!AY$202</f>
        <v>0</v>
      </c>
      <c r="BB43" s="195">
        <f>1/1000*'[1]44104411Imp'!AZ$202</f>
        <v>0</v>
      </c>
      <c r="BC43" s="195">
        <f>1/1000*'[1]44104411Imp'!BA$202</f>
        <v>0</v>
      </c>
    </row>
    <row r="44" spans="2:56">
      <c r="B44" s="194" t="s">
        <v>150</v>
      </c>
      <c r="C44" s="195">
        <f>1/$A$1*'[1]44104411Imp'!$B$203</f>
        <v>0</v>
      </c>
      <c r="D44" s="195">
        <f>1/$A$1*'[1]44104411Imp'!$C$203</f>
        <v>0</v>
      </c>
      <c r="E44" s="195">
        <f>1/$A$1*'[1]44104411Imp'!$D$203</f>
        <v>0</v>
      </c>
      <c r="F44" s="195">
        <f>1/$A$1*'[1]44104411Imp'!$E$203</f>
        <v>0</v>
      </c>
      <c r="G44" s="195">
        <f>1/$A$1*'[1]44104411Imp'!$F$203</f>
        <v>1.2873246153846154E-2</v>
      </c>
      <c r="H44" s="195">
        <f>1/$A$1*'[1]44104411Imp'!$G$203</f>
        <v>4.6593230769230772E-3</v>
      </c>
      <c r="I44" s="195">
        <f>1/$A$1*'[1]44104411Imp'!$H$203</f>
        <v>0</v>
      </c>
      <c r="J44" s="195">
        <f>1/$A$1*'[1]44104411Imp'!$I$203</f>
        <v>0</v>
      </c>
      <c r="K44" s="195">
        <f>1/$A$1*'[1]44104411Imp'!$J$203</f>
        <v>0</v>
      </c>
      <c r="L44" s="195">
        <f>1/$A$1*'[1]44104411Imp'!$K$203</f>
        <v>0</v>
      </c>
      <c r="M44" s="195">
        <f>1/$A$1*'[1]44104411Imp'!L$203</f>
        <v>0</v>
      </c>
      <c r="N44" s="195">
        <f>1/$A$1*'[1]44104411Imp'!M$203</f>
        <v>0</v>
      </c>
      <c r="O44" s="195">
        <f>1/$A$1*'[1]44104411Imp'!N$203</f>
        <v>0</v>
      </c>
      <c r="P44" s="195">
        <f>1/$A$1*'[1]44104411Imp'!O$203</f>
        <v>0</v>
      </c>
      <c r="Q44" s="195">
        <f>1/$A$1*'[1]44104411Imp'!P$203</f>
        <v>0</v>
      </c>
      <c r="R44" s="195">
        <f>1/$A$1*'[1]44104411Imp'!Q$203</f>
        <v>0</v>
      </c>
      <c r="S44" s="195">
        <f>1/$A$1*'[1]44104411Imp'!R$203</f>
        <v>0</v>
      </c>
      <c r="T44" s="195">
        <f>1/$A$1*'[1]44104411Imp'!S$203</f>
        <v>0</v>
      </c>
      <c r="U44" s="195">
        <f>1/$A$1*'[1]44104411Imp'!T$203</f>
        <v>0</v>
      </c>
      <c r="V44" s="195">
        <f>1/$A$1*'[1]44104411Imp'!U$203</f>
        <v>0</v>
      </c>
      <c r="W44" s="195">
        <f>1/$A$1*'[1]44104411Imp'!V$203</f>
        <v>0</v>
      </c>
      <c r="X44" s="195">
        <f>1/$A$1*'[1]44104411Imp'!W$203</f>
        <v>0</v>
      </c>
      <c r="Y44" s="195">
        <f>1/$A$1*'[1]44104411Imp'!X$203</f>
        <v>0</v>
      </c>
      <c r="Z44" s="195">
        <f>1/$A$1*'[1]44104411Imp'!Y$203</f>
        <v>0</v>
      </c>
      <c r="AA44" s="195">
        <f>1/$A$1*'[1]44104411Imp'!Z$203</f>
        <v>0</v>
      </c>
      <c r="AB44" s="195">
        <f>1/$A$1*'[1]44104411Imp'!AA$203</f>
        <v>0</v>
      </c>
      <c r="AC44" s="196"/>
      <c r="AD44" s="195">
        <f>1/1000*'[1]44104411Imp'!AB$203</f>
        <v>0</v>
      </c>
      <c r="AE44" s="195">
        <f>1/1000*'[1]44104411Imp'!AC$203</f>
        <v>0</v>
      </c>
      <c r="AF44" s="195">
        <f>1/1000*'[1]44104411Imp'!AD$203</f>
        <v>0</v>
      </c>
      <c r="AG44" s="195">
        <f>1/1000*'[1]44104411Imp'!AE$203</f>
        <v>0</v>
      </c>
      <c r="AH44" s="195">
        <f>1/1000*'[1]44104411Imp'!AF$203</f>
        <v>1.3280212253000002E-3</v>
      </c>
      <c r="AI44" s="195">
        <f>1/1000*'[1]44104411Imp'!AG$203</f>
        <v>4.8097776870000003E-4</v>
      </c>
      <c r="AJ44" s="195">
        <f>1/1000*'[1]44104411Imp'!AH$203</f>
        <v>0</v>
      </c>
      <c r="AK44" s="195">
        <f>1/1000*'[1]44104411Imp'!AI$203</f>
        <v>0</v>
      </c>
      <c r="AL44" s="195">
        <f>1/1000*'[1]44104411Imp'!AJ$203</f>
        <v>0</v>
      </c>
      <c r="AM44" s="195">
        <f>1/1000*'[1]44104411Imp'!AK$203</f>
        <v>0</v>
      </c>
      <c r="AN44" s="195">
        <f>1/1000*'[1]44104411Imp'!AL$203</f>
        <v>0</v>
      </c>
      <c r="AO44" s="195">
        <f>1/1000*'[1]44104411Imp'!AM$203</f>
        <v>0</v>
      </c>
      <c r="AP44" s="195">
        <f>1/1000*'[1]44104411Imp'!AN$203</f>
        <v>0</v>
      </c>
      <c r="AQ44" s="195">
        <f>1/1000*'[1]44104411Imp'!AO$203</f>
        <v>0</v>
      </c>
      <c r="AR44" s="195">
        <f>1/1000*'[1]44104411Imp'!AP$203</f>
        <v>0</v>
      </c>
      <c r="AS44" s="195">
        <f>1/1000*'[1]44104411Imp'!AQ$203</f>
        <v>0</v>
      </c>
      <c r="AT44" s="195">
        <f>1/1000*'[1]44104411Imp'!AR$203</f>
        <v>0</v>
      </c>
      <c r="AU44" s="195">
        <f>1/1000*'[1]44104411Imp'!AS$203</f>
        <v>0</v>
      </c>
      <c r="AV44" s="195">
        <f>1/1000*'[1]44104411Imp'!AT$203</f>
        <v>0</v>
      </c>
      <c r="AW44" s="195">
        <f>1/1000*'[1]44104411Imp'!AU$203</f>
        <v>0</v>
      </c>
      <c r="AX44" s="195">
        <f>1/1000*'[1]44104411Imp'!AV$203</f>
        <v>0</v>
      </c>
      <c r="AY44" s="195">
        <f>1/1000*'[1]44104411Imp'!AW$203</f>
        <v>0</v>
      </c>
      <c r="AZ44" s="195">
        <f>1/1000*'[1]44104411Imp'!AX$203</f>
        <v>0</v>
      </c>
      <c r="BA44" s="195">
        <f>1/1000*'[1]44104411Imp'!AY$203</f>
        <v>0</v>
      </c>
      <c r="BB44" s="195">
        <f>1/1000*'[1]44104411Imp'!AZ$203</f>
        <v>0</v>
      </c>
      <c r="BC44" s="195">
        <f>1/1000*'[1]44104411Imp'!BA$203</f>
        <v>0</v>
      </c>
    </row>
    <row r="45" spans="2:56">
      <c r="B45" s="194" t="s">
        <v>168</v>
      </c>
      <c r="C45" s="195">
        <f>1/$A$1*'[1]44104411Imp'!$B$260</f>
        <v>2.0359079999999999E-3</v>
      </c>
      <c r="D45" s="195">
        <f>1/$A$1*'[1]44104411Imp'!$C$260</f>
        <v>2.3687999999999997E-4</v>
      </c>
      <c r="E45" s="195">
        <f>1/$A$1*'[1]44104411Imp'!$D$260</f>
        <v>8.3916000000000004E-4</v>
      </c>
      <c r="F45" s="195">
        <f>1/$A$1*'[1]44104411Imp'!$E$260</f>
        <v>4.0267080000000004E-3</v>
      </c>
      <c r="G45" s="195">
        <f>1/$A$1*'[1]44104411Imp'!$F$260</f>
        <v>0</v>
      </c>
      <c r="H45" s="195">
        <f>1/$A$1*'[1]44104411Imp'!$G$260</f>
        <v>0</v>
      </c>
      <c r="I45" s="195">
        <f>1/$A$1*'[1]44104411Imp'!$H$260</f>
        <v>0</v>
      </c>
      <c r="J45" s="195">
        <f>1/$A$1*'[1]44104411Imp'!$I$260</f>
        <v>0</v>
      </c>
      <c r="K45" s="195">
        <f>1/$A$1*'[1]44104411Imp'!$J$260</f>
        <v>0</v>
      </c>
      <c r="L45" s="195">
        <f>1/$A$1*'[1]44104411Imp'!$K$260</f>
        <v>0</v>
      </c>
      <c r="M45" s="195">
        <f>1/$A$1*'[1]44104411Imp'!L$260</f>
        <v>0</v>
      </c>
      <c r="N45" s="195">
        <f>1/$A$1*'[1]44104411Imp'!M$260</f>
        <v>0</v>
      </c>
      <c r="O45" s="195">
        <f>1/$A$1*'[1]44104411Imp'!N$260</f>
        <v>0</v>
      </c>
      <c r="P45" s="195">
        <f>1/$A$1*'[1]44104411Imp'!O$260</f>
        <v>0</v>
      </c>
      <c r="Q45" s="195">
        <f>1/$A$1*'[1]44104411Imp'!P$260</f>
        <v>0</v>
      </c>
      <c r="R45" s="195">
        <f>1/$A$1*'[1]44104411Imp'!Q$260</f>
        <v>0</v>
      </c>
      <c r="S45" s="195">
        <f>1/$A$1*'[1]44104411Imp'!R$260</f>
        <v>0</v>
      </c>
      <c r="T45" s="195">
        <f>1/$A$1*'[1]44104411Imp'!S$260</f>
        <v>0</v>
      </c>
      <c r="U45" s="195">
        <f>1/$A$1*'[1]44104411Imp'!T$260</f>
        <v>0</v>
      </c>
      <c r="V45" s="195">
        <f>1/$A$1*'[1]44104411Imp'!U$260</f>
        <v>0</v>
      </c>
      <c r="W45" s="195">
        <f>1/$A$1*'[1]44104411Imp'!V$260</f>
        <v>0</v>
      </c>
      <c r="X45" s="195">
        <f>1/$A$1*'[1]44104411Imp'!W$260</f>
        <v>0</v>
      </c>
      <c r="Y45" s="195">
        <f>1/$A$1*'[1]44104411Imp'!X$260</f>
        <v>0</v>
      </c>
      <c r="Z45" s="195">
        <f>1/$A$1*'[1]44104411Imp'!Y$260</f>
        <v>0</v>
      </c>
      <c r="AA45" s="195">
        <f>1/$A$1*'[1]44104411Imp'!Z$260</f>
        <v>0</v>
      </c>
      <c r="AB45" s="195">
        <f>1/$A$1*'[1]44104411Imp'!AA$260</f>
        <v>0</v>
      </c>
      <c r="AC45" s="196"/>
      <c r="AD45" s="195">
        <f>1/1000*'[1]44104411Imp'!AB$260</f>
        <v>1.5734899999999999E-4</v>
      </c>
      <c r="AE45" s="195">
        <f>1/1000*'[1]44104411Imp'!AC$260</f>
        <v>1.9591999999999998E-5</v>
      </c>
      <c r="AF45" s="195">
        <f>1/1000*'[1]44104411Imp'!AD$260</f>
        <v>9.0781999999999999E-5</v>
      </c>
      <c r="AG45" s="195">
        <f>1/1000*'[1]44104411Imp'!AE$260</f>
        <v>4.1125799999999996E-4</v>
      </c>
      <c r="AH45" s="195">
        <f>1/1000*'[1]44104411Imp'!AF$260</f>
        <v>0</v>
      </c>
      <c r="AI45" s="195">
        <f>1/1000*'[1]44104411Imp'!AG$260</f>
        <v>0</v>
      </c>
      <c r="AJ45" s="195">
        <f>1/1000*'[1]44104411Imp'!AH$260</f>
        <v>0</v>
      </c>
      <c r="AK45" s="195">
        <f>1/1000*'[1]44104411Imp'!AI$260</f>
        <v>0</v>
      </c>
      <c r="AL45" s="195">
        <f>1/1000*'[1]44104411Imp'!AJ$260</f>
        <v>0</v>
      </c>
      <c r="AM45" s="195">
        <f>1/1000*'[1]44104411Imp'!AK$260</f>
        <v>0</v>
      </c>
      <c r="AN45" s="195">
        <f>1/1000*'[1]44104411Imp'!AL$260</f>
        <v>0</v>
      </c>
      <c r="AO45" s="195">
        <f>1/1000*'[1]44104411Imp'!AM$260</f>
        <v>0</v>
      </c>
      <c r="AP45" s="195">
        <f>1/1000*'[1]44104411Imp'!AN$260</f>
        <v>0</v>
      </c>
      <c r="AQ45" s="195">
        <f>1/1000*'[1]44104411Imp'!AO$260</f>
        <v>0</v>
      </c>
      <c r="AR45" s="195">
        <f>1/1000*'[1]44104411Imp'!AP$260</f>
        <v>0</v>
      </c>
      <c r="AS45" s="195">
        <f>1/1000*'[1]44104411Imp'!AQ$260</f>
        <v>0</v>
      </c>
      <c r="AT45" s="195">
        <f>1/1000*'[1]44104411Imp'!AR$260</f>
        <v>0</v>
      </c>
      <c r="AU45" s="195">
        <f>1/1000*'[1]44104411Imp'!AS$260</f>
        <v>0</v>
      </c>
      <c r="AV45" s="195">
        <f>1/1000*'[1]44104411Imp'!AT$260</f>
        <v>0</v>
      </c>
      <c r="AW45" s="195">
        <f>1/1000*'[1]44104411Imp'!AU$260</f>
        <v>0</v>
      </c>
      <c r="AX45" s="195">
        <f>1/1000*'[1]44104411Imp'!AV$260</f>
        <v>0</v>
      </c>
      <c r="AY45" s="195">
        <f>1/1000*'[1]44104411Imp'!AW$260</f>
        <v>0</v>
      </c>
      <c r="AZ45" s="195">
        <f>1/1000*'[1]44104411Imp'!AX$260</f>
        <v>0</v>
      </c>
      <c r="BA45" s="195">
        <f>1/1000*'[1]44104411Imp'!AY$260</f>
        <v>0</v>
      </c>
      <c r="BB45" s="195">
        <f>1/1000*'[1]44104411Imp'!AZ$260</f>
        <v>0</v>
      </c>
      <c r="BC45" s="195">
        <f>1/1000*'[1]44104411Imp'!BA$260</f>
        <v>0</v>
      </c>
    </row>
    <row r="46" spans="2:56">
      <c r="C46" s="193"/>
      <c r="D46" s="193"/>
      <c r="E46" s="193"/>
      <c r="F46" s="193"/>
      <c r="G46" s="193"/>
      <c r="H46" s="193"/>
      <c r="I46" s="193"/>
      <c r="J46" s="193"/>
      <c r="K46" s="193"/>
      <c r="L46" s="193"/>
      <c r="M46" s="193"/>
      <c r="N46" s="193"/>
      <c r="O46" s="193"/>
      <c r="P46" s="193"/>
      <c r="Q46" s="193"/>
      <c r="R46" s="193"/>
      <c r="S46" s="193"/>
      <c r="T46" s="193"/>
      <c r="U46" s="193"/>
      <c r="V46" s="193"/>
      <c r="W46" s="193"/>
      <c r="X46" s="193"/>
      <c r="Y46" s="193"/>
      <c r="Z46" s="193"/>
      <c r="AA46" s="193"/>
      <c r="AB46" s="193"/>
      <c r="AD46" s="49"/>
      <c r="AE46" s="49"/>
      <c r="AF46" s="49"/>
      <c r="AG46" s="49"/>
      <c r="AH46" s="49"/>
      <c r="AI46" s="49"/>
      <c r="AJ46" s="49"/>
      <c r="AK46" s="49"/>
      <c r="AL46" s="49"/>
      <c r="AM46" s="49"/>
      <c r="AN46" s="49"/>
      <c r="AO46" s="49"/>
      <c r="AP46" s="49"/>
      <c r="AQ46" s="49"/>
      <c r="AR46" s="49"/>
      <c r="AS46" s="49"/>
      <c r="AT46" s="49"/>
      <c r="AU46" s="49"/>
      <c r="AV46" s="49"/>
      <c r="AW46" s="49"/>
      <c r="AX46" s="49"/>
      <c r="AY46" s="49"/>
      <c r="AZ46" s="49"/>
      <c r="BA46" s="49"/>
      <c r="BB46" s="49"/>
      <c r="BC46" s="49"/>
    </row>
    <row r="47" spans="2:56">
      <c r="AD47" s="49"/>
      <c r="AE47" s="49"/>
      <c r="AF47" s="49"/>
      <c r="AG47" s="49"/>
      <c r="AH47" s="49"/>
      <c r="AI47" s="49"/>
      <c r="AJ47" s="49"/>
      <c r="AK47" s="49"/>
      <c r="AL47" s="49"/>
      <c r="AM47" s="49"/>
      <c r="AN47" s="49"/>
      <c r="AO47" s="49"/>
      <c r="AP47" s="49"/>
      <c r="AQ47" s="49"/>
      <c r="AR47" s="49"/>
      <c r="AS47" s="49"/>
      <c r="AT47" s="49"/>
      <c r="AU47" s="49"/>
      <c r="AV47" s="49"/>
      <c r="AW47" s="49"/>
      <c r="AX47" s="49"/>
      <c r="AY47" s="49"/>
      <c r="AZ47" s="49"/>
      <c r="BA47" s="49"/>
      <c r="BB47" s="49"/>
      <c r="BC47" s="49"/>
    </row>
    <row r="48" spans="2:56">
      <c r="AD48" s="49"/>
      <c r="AE48" s="49"/>
      <c r="AF48" s="49"/>
      <c r="AG48" s="49"/>
      <c r="AH48" s="49"/>
      <c r="AI48" s="49"/>
      <c r="AJ48" s="49"/>
      <c r="AK48" s="49"/>
      <c r="AL48" s="49"/>
      <c r="AM48" s="49"/>
      <c r="AN48" s="49"/>
      <c r="AO48" s="49"/>
      <c r="AP48" s="49"/>
      <c r="AQ48" s="49"/>
      <c r="AR48" s="49"/>
      <c r="AS48" s="49"/>
      <c r="AT48" s="49"/>
      <c r="AU48" s="49"/>
      <c r="AV48" s="49"/>
      <c r="AW48" s="49"/>
      <c r="AX48" s="49"/>
      <c r="AY48" s="49"/>
      <c r="AZ48" s="49"/>
      <c r="BA48" s="49"/>
      <c r="BB48" s="49"/>
      <c r="BC48" s="49"/>
    </row>
    <row r="49" spans="30:55">
      <c r="AD49" s="49"/>
      <c r="AE49" s="49"/>
      <c r="AF49" s="49"/>
      <c r="AG49" s="49"/>
      <c r="AH49" s="49"/>
      <c r="AI49" s="49"/>
      <c r="AJ49" s="49"/>
      <c r="AK49" s="49"/>
      <c r="AL49" s="49"/>
      <c r="AM49" s="49"/>
      <c r="AN49" s="49"/>
      <c r="AO49" s="49"/>
      <c r="AP49" s="49"/>
      <c r="AQ49" s="49"/>
      <c r="AR49" s="49"/>
      <c r="AS49" s="49"/>
      <c r="AT49" s="49"/>
      <c r="AU49" s="49"/>
      <c r="AV49" s="49"/>
      <c r="AW49" s="49"/>
      <c r="AX49" s="49"/>
      <c r="AY49" s="49"/>
      <c r="AZ49" s="49"/>
      <c r="BA49" s="49"/>
      <c r="BB49" s="49"/>
      <c r="BC49" s="49"/>
    </row>
    <row r="50" spans="30:55">
      <c r="AD50" s="49"/>
      <c r="AE50" s="49"/>
      <c r="AF50" s="49"/>
      <c r="AG50" s="49"/>
      <c r="AH50" s="49"/>
      <c r="AI50" s="49"/>
      <c r="AJ50" s="49"/>
      <c r="AK50" s="49"/>
      <c r="AL50" s="49"/>
      <c r="AM50" s="49"/>
      <c r="AN50" s="49"/>
      <c r="AO50" s="49"/>
      <c r="AP50" s="49"/>
      <c r="AQ50" s="49"/>
      <c r="AR50" s="49"/>
      <c r="AS50" s="49"/>
      <c r="AT50" s="49"/>
      <c r="AU50" s="49"/>
      <c r="AV50" s="49"/>
      <c r="AW50" s="49"/>
      <c r="AX50" s="49"/>
      <c r="AY50" s="49"/>
      <c r="AZ50" s="49"/>
      <c r="BA50" s="49"/>
      <c r="BB50" s="49"/>
      <c r="BC50" s="49"/>
    </row>
    <row r="51" spans="30:55">
      <c r="AD51" s="49"/>
      <c r="AE51" s="49"/>
      <c r="AF51" s="49"/>
      <c r="AG51" s="49"/>
      <c r="AH51" s="49"/>
      <c r="AI51" s="49"/>
      <c r="AJ51" s="49"/>
      <c r="AK51" s="49"/>
      <c r="AL51" s="49"/>
      <c r="AM51" s="49"/>
      <c r="AN51" s="49"/>
      <c r="AO51" s="49"/>
      <c r="AP51" s="49"/>
      <c r="AQ51" s="49"/>
      <c r="AR51" s="49"/>
      <c r="AS51" s="49"/>
      <c r="AT51" s="49"/>
      <c r="AU51" s="49"/>
      <c r="AV51" s="49"/>
      <c r="AW51" s="49"/>
      <c r="AX51" s="49"/>
      <c r="AY51" s="49"/>
      <c r="AZ51" s="49"/>
      <c r="BA51" s="49"/>
      <c r="BB51" s="49"/>
      <c r="BC51" s="49"/>
    </row>
    <row r="52" spans="30:55">
      <c r="AD52" s="49"/>
      <c r="AE52" s="49"/>
      <c r="AF52" s="49"/>
      <c r="AG52" s="49"/>
      <c r="AH52" s="49"/>
      <c r="AI52" s="49"/>
      <c r="AJ52" s="49"/>
      <c r="AK52" s="49"/>
      <c r="AL52" s="49"/>
      <c r="AM52" s="49"/>
      <c r="AN52" s="49"/>
      <c r="AO52" s="49"/>
      <c r="AP52" s="49"/>
      <c r="AQ52" s="49"/>
      <c r="AR52" s="49"/>
      <c r="AS52" s="49"/>
      <c r="AT52" s="49"/>
      <c r="AU52" s="49"/>
      <c r="AV52" s="49"/>
      <c r="AW52" s="49"/>
      <c r="AX52" s="49"/>
      <c r="AY52" s="49"/>
      <c r="AZ52" s="49"/>
      <c r="BA52" s="49"/>
      <c r="BB52" s="49"/>
      <c r="BC52" s="49"/>
    </row>
    <row r="53" spans="30:55">
      <c r="AD53" s="49"/>
      <c r="AE53" s="49"/>
      <c r="AF53" s="49"/>
      <c r="AG53" s="49"/>
      <c r="AH53" s="49"/>
      <c r="AI53" s="49"/>
      <c r="AJ53" s="49"/>
      <c r="AK53" s="49"/>
      <c r="AL53" s="49"/>
      <c r="AM53" s="49"/>
      <c r="AN53" s="49"/>
      <c r="AO53" s="49"/>
      <c r="AP53" s="49"/>
      <c r="AQ53" s="49"/>
      <c r="AR53" s="49"/>
      <c r="AS53" s="49"/>
      <c r="AT53" s="49"/>
      <c r="AU53" s="49"/>
      <c r="AV53" s="49"/>
      <c r="AW53" s="49"/>
      <c r="AX53" s="49"/>
      <c r="AY53" s="49"/>
      <c r="AZ53" s="49"/>
      <c r="BA53" s="49"/>
      <c r="BB53" s="49"/>
      <c r="BC53" s="49"/>
    </row>
    <row r="54" spans="30:55">
      <c r="AD54" s="49"/>
      <c r="AE54" s="49"/>
      <c r="AF54" s="49"/>
      <c r="AG54" s="49"/>
      <c r="AH54" s="49"/>
      <c r="AI54" s="49"/>
      <c r="AJ54" s="49"/>
      <c r="AK54" s="49"/>
      <c r="AL54" s="49"/>
      <c r="AM54" s="49"/>
      <c r="AN54" s="49"/>
      <c r="AO54" s="49"/>
      <c r="AP54" s="49"/>
      <c r="AQ54" s="49"/>
      <c r="AR54" s="49"/>
      <c r="AS54" s="49"/>
      <c r="AT54" s="49"/>
      <c r="AU54" s="49"/>
      <c r="AV54" s="49"/>
      <c r="AW54" s="49"/>
      <c r="AX54" s="49"/>
      <c r="AY54" s="49"/>
      <c r="AZ54" s="49"/>
      <c r="BA54" s="49"/>
      <c r="BB54" s="49"/>
      <c r="BC54" s="49"/>
    </row>
    <row r="55" spans="30:55">
      <c r="AD55" s="49"/>
      <c r="AE55" s="49"/>
      <c r="AF55" s="49"/>
      <c r="AG55" s="49"/>
      <c r="AH55" s="49"/>
      <c r="AI55" s="49"/>
      <c r="AJ55" s="49"/>
      <c r="AK55" s="49"/>
      <c r="AL55" s="49"/>
      <c r="AM55" s="49"/>
      <c r="AN55" s="49"/>
      <c r="AO55" s="49"/>
      <c r="AP55" s="49"/>
      <c r="AQ55" s="49"/>
      <c r="AR55" s="49"/>
      <c r="AS55" s="49"/>
      <c r="AT55" s="49"/>
      <c r="AU55" s="49"/>
      <c r="AV55" s="49"/>
      <c r="AW55" s="49"/>
      <c r="AX55" s="49"/>
      <c r="AY55" s="49"/>
      <c r="AZ55" s="49"/>
      <c r="BA55" s="49"/>
      <c r="BB55" s="49"/>
      <c r="BC55" s="49"/>
    </row>
    <row r="56" spans="30:55">
      <c r="AD56" s="49"/>
      <c r="AE56" s="49"/>
      <c r="AF56" s="49"/>
      <c r="AG56" s="49"/>
      <c r="AH56" s="49"/>
      <c r="AI56" s="49"/>
      <c r="AJ56" s="49"/>
      <c r="AK56" s="49"/>
      <c r="AL56" s="49"/>
      <c r="AM56" s="49"/>
      <c r="AN56" s="49"/>
      <c r="AO56" s="49"/>
      <c r="AP56" s="49"/>
      <c r="AQ56" s="49"/>
      <c r="AR56" s="49"/>
      <c r="AS56" s="49"/>
      <c r="AT56" s="49"/>
      <c r="AU56" s="49"/>
      <c r="AV56" s="49"/>
      <c r="AW56" s="49"/>
      <c r="AX56" s="49"/>
      <c r="AY56" s="49"/>
      <c r="AZ56" s="49"/>
      <c r="BA56" s="49"/>
      <c r="BB56" s="49"/>
      <c r="BC56" s="49"/>
    </row>
    <row r="57" spans="30:55">
      <c r="AD57" s="49"/>
      <c r="AE57" s="49"/>
      <c r="AF57" s="49"/>
      <c r="AG57" s="49"/>
      <c r="AH57" s="49"/>
      <c r="AI57" s="49"/>
      <c r="AJ57" s="49"/>
      <c r="AK57" s="49"/>
      <c r="AL57" s="49"/>
      <c r="AM57" s="49"/>
      <c r="AN57" s="49"/>
      <c r="AO57" s="49"/>
      <c r="AP57" s="49"/>
      <c r="AQ57" s="49"/>
      <c r="AR57" s="49"/>
      <c r="AS57" s="49"/>
      <c r="AT57" s="49"/>
      <c r="AU57" s="49"/>
      <c r="AV57" s="49"/>
      <c r="AW57" s="49"/>
      <c r="AX57" s="49"/>
      <c r="AY57" s="49"/>
      <c r="AZ57" s="49"/>
      <c r="BA57" s="49"/>
      <c r="BB57" s="49"/>
      <c r="BC57" s="49"/>
    </row>
    <row r="58" spans="30:55">
      <c r="AD58" s="49"/>
      <c r="AE58" s="49"/>
      <c r="AF58" s="49"/>
      <c r="AG58" s="49"/>
      <c r="AH58" s="49"/>
      <c r="AI58" s="49"/>
      <c r="AJ58" s="49"/>
      <c r="AK58" s="49"/>
      <c r="AL58" s="49"/>
      <c r="AM58" s="49"/>
      <c r="AN58" s="49"/>
      <c r="AO58" s="49"/>
      <c r="AP58" s="49"/>
      <c r="AQ58" s="49"/>
      <c r="AR58" s="49"/>
      <c r="AS58" s="49"/>
      <c r="AT58" s="49"/>
      <c r="AU58" s="49"/>
      <c r="AV58" s="49"/>
      <c r="AW58" s="49"/>
      <c r="AX58" s="49"/>
      <c r="AY58" s="49"/>
      <c r="AZ58" s="49"/>
      <c r="BA58" s="49"/>
      <c r="BB58" s="49"/>
      <c r="BC58" s="49"/>
    </row>
    <row r="59" spans="30:55">
      <c r="AD59" s="49"/>
      <c r="AE59" s="49"/>
      <c r="AF59" s="49"/>
      <c r="AG59" s="49"/>
      <c r="AH59" s="49"/>
      <c r="AI59" s="49"/>
      <c r="AJ59" s="49"/>
      <c r="AK59" s="49"/>
      <c r="AL59" s="49"/>
      <c r="AM59" s="49"/>
      <c r="AN59" s="49"/>
      <c r="AO59" s="49"/>
      <c r="AP59" s="49"/>
      <c r="AQ59" s="49"/>
      <c r="AR59" s="49"/>
      <c r="AS59" s="49"/>
      <c r="AT59" s="49"/>
      <c r="AU59" s="49"/>
      <c r="AV59" s="49"/>
      <c r="AW59" s="49"/>
      <c r="AX59" s="49"/>
      <c r="AY59" s="49"/>
      <c r="AZ59" s="49"/>
      <c r="BA59" s="49"/>
      <c r="BB59" s="49"/>
      <c r="BC59" s="49"/>
    </row>
    <row r="60" spans="30:55">
      <c r="AD60" s="49"/>
      <c r="AE60" s="49"/>
      <c r="AF60" s="49"/>
      <c r="AG60" s="49"/>
      <c r="AH60" s="49"/>
      <c r="AI60" s="49"/>
      <c r="AJ60" s="49"/>
      <c r="AK60" s="49"/>
      <c r="AL60" s="49"/>
      <c r="AM60" s="49"/>
      <c r="AN60" s="49"/>
      <c r="AO60" s="49"/>
      <c r="AP60" s="49"/>
      <c r="AQ60" s="49"/>
      <c r="AR60" s="49"/>
      <c r="AS60" s="49"/>
      <c r="AT60" s="49"/>
      <c r="AU60" s="49"/>
      <c r="AV60" s="49"/>
      <c r="AW60" s="49"/>
      <c r="AX60" s="49"/>
      <c r="AY60" s="49"/>
      <c r="AZ60" s="49"/>
      <c r="BA60" s="49"/>
      <c r="BB60" s="49"/>
      <c r="BC60" s="49"/>
    </row>
    <row r="61" spans="30:55">
      <c r="AD61" s="49"/>
      <c r="AE61" s="49"/>
      <c r="AF61" s="49"/>
      <c r="AG61" s="49"/>
      <c r="AH61" s="49"/>
      <c r="AI61" s="49"/>
      <c r="AJ61" s="49"/>
      <c r="AK61" s="49"/>
      <c r="AL61" s="49"/>
      <c r="AM61" s="49"/>
      <c r="AN61" s="49"/>
      <c r="AO61" s="49"/>
      <c r="AP61" s="49"/>
      <c r="AQ61" s="49"/>
      <c r="AR61" s="49"/>
      <c r="AS61" s="49"/>
      <c r="AT61" s="49"/>
      <c r="AU61" s="49"/>
      <c r="AV61" s="49"/>
      <c r="AW61" s="49"/>
      <c r="AX61" s="49"/>
      <c r="AY61" s="49"/>
      <c r="AZ61" s="49"/>
      <c r="BA61" s="49"/>
      <c r="BB61" s="49"/>
      <c r="BC61" s="49"/>
    </row>
    <row r="62" spans="30:55">
      <c r="AD62" s="49"/>
      <c r="AE62" s="49"/>
      <c r="AF62" s="49"/>
      <c r="AG62" s="49"/>
      <c r="AH62" s="49"/>
      <c r="AI62" s="49"/>
      <c r="AJ62" s="49"/>
      <c r="AK62" s="49"/>
      <c r="AL62" s="49"/>
      <c r="AM62" s="49"/>
      <c r="AN62" s="49"/>
      <c r="AO62" s="49"/>
      <c r="AP62" s="49"/>
      <c r="AQ62" s="49"/>
      <c r="AR62" s="49"/>
      <c r="AS62" s="49"/>
      <c r="AT62" s="49"/>
      <c r="AU62" s="49"/>
      <c r="AV62" s="49"/>
      <c r="AW62" s="49"/>
      <c r="AX62" s="49"/>
      <c r="AY62" s="49"/>
      <c r="AZ62" s="49"/>
      <c r="BA62" s="49"/>
      <c r="BB62" s="49"/>
      <c r="BC62" s="49"/>
    </row>
    <row r="63" spans="30:55">
      <c r="AD63" s="49"/>
      <c r="AE63" s="49"/>
      <c r="AF63" s="49"/>
      <c r="AG63" s="49"/>
      <c r="AH63" s="49"/>
      <c r="AI63" s="49"/>
      <c r="AJ63" s="49"/>
      <c r="AK63" s="49"/>
      <c r="AL63" s="49"/>
      <c r="AM63" s="49"/>
      <c r="AN63" s="49"/>
      <c r="AO63" s="49"/>
      <c r="AP63" s="49"/>
      <c r="AQ63" s="49"/>
      <c r="AR63" s="49"/>
      <c r="AS63" s="49"/>
      <c r="AT63" s="49"/>
      <c r="AU63" s="49"/>
      <c r="AV63" s="49"/>
      <c r="AW63" s="49"/>
      <c r="AX63" s="49"/>
      <c r="AY63" s="49"/>
      <c r="AZ63" s="49"/>
      <c r="BA63" s="49"/>
      <c r="BB63" s="49"/>
      <c r="BC63" s="49"/>
    </row>
    <row r="64" spans="30:55">
      <c r="AD64" s="49"/>
      <c r="AE64" s="49"/>
      <c r="AF64" s="49"/>
      <c r="AG64" s="49"/>
      <c r="AH64" s="49"/>
      <c r="AI64" s="49"/>
      <c r="AJ64" s="49"/>
      <c r="AK64" s="49"/>
      <c r="AL64" s="49"/>
      <c r="AM64" s="49"/>
      <c r="AN64" s="49"/>
      <c r="AO64" s="49"/>
      <c r="AP64" s="49"/>
      <c r="AQ64" s="49"/>
      <c r="AR64" s="49"/>
      <c r="AS64" s="49"/>
      <c r="AT64" s="49"/>
      <c r="AU64" s="49"/>
      <c r="AV64" s="49"/>
      <c r="AW64" s="49"/>
      <c r="AX64" s="49"/>
      <c r="AY64" s="49"/>
      <c r="AZ64" s="49"/>
      <c r="BA64" s="49"/>
      <c r="BB64" s="49"/>
      <c r="BC64" s="49"/>
    </row>
    <row r="65" spans="30:55">
      <c r="AD65" s="49"/>
      <c r="AE65" s="49"/>
      <c r="AF65" s="49"/>
      <c r="AG65" s="49"/>
      <c r="AH65" s="49"/>
      <c r="AI65" s="49"/>
      <c r="AJ65" s="49"/>
      <c r="AK65" s="49"/>
      <c r="AL65" s="49"/>
      <c r="AM65" s="49"/>
      <c r="AN65" s="49"/>
      <c r="AO65" s="49"/>
      <c r="AP65" s="49"/>
      <c r="AQ65" s="49"/>
      <c r="AR65" s="49"/>
      <c r="AS65" s="49"/>
      <c r="AT65" s="49"/>
      <c r="AU65" s="49"/>
      <c r="AV65" s="49"/>
      <c r="AW65" s="49"/>
      <c r="AX65" s="49"/>
      <c r="AY65" s="49"/>
      <c r="AZ65" s="49"/>
      <c r="BA65" s="49"/>
      <c r="BB65" s="49"/>
      <c r="BC65" s="49"/>
    </row>
    <row r="66" spans="30:55">
      <c r="AD66" s="49"/>
      <c r="AE66" s="49"/>
      <c r="AF66" s="49"/>
      <c r="AG66" s="49"/>
      <c r="AH66" s="49"/>
      <c r="AI66" s="49"/>
      <c r="AJ66" s="49"/>
      <c r="AK66" s="49"/>
      <c r="AL66" s="49"/>
      <c r="AM66" s="49"/>
      <c r="AN66" s="49"/>
      <c r="AO66" s="49"/>
      <c r="AP66" s="49"/>
      <c r="AQ66" s="49"/>
      <c r="AR66" s="49"/>
      <c r="AS66" s="49"/>
      <c r="AT66" s="49"/>
      <c r="AU66" s="49"/>
      <c r="AV66" s="49"/>
      <c r="AW66" s="49"/>
      <c r="AX66" s="49"/>
      <c r="AY66" s="49"/>
      <c r="AZ66" s="49"/>
      <c r="BA66" s="49"/>
      <c r="BB66" s="49"/>
      <c r="BC66" s="49"/>
    </row>
    <row r="67" spans="30:55">
      <c r="AD67" s="49"/>
      <c r="AE67" s="49"/>
      <c r="AF67" s="49"/>
      <c r="AG67" s="49"/>
      <c r="AH67" s="49"/>
      <c r="AI67" s="49"/>
      <c r="AJ67" s="49"/>
      <c r="AK67" s="49"/>
      <c r="AL67" s="49"/>
      <c r="AM67" s="49"/>
      <c r="AN67" s="49"/>
      <c r="AO67" s="49"/>
      <c r="AP67" s="49"/>
      <c r="AQ67" s="49"/>
      <c r="AR67" s="49"/>
      <c r="AS67" s="49"/>
      <c r="AT67" s="49"/>
      <c r="AU67" s="49"/>
      <c r="AV67" s="49"/>
      <c r="AW67" s="49"/>
      <c r="AX67" s="49"/>
      <c r="AY67" s="49"/>
      <c r="AZ67" s="49"/>
      <c r="BA67" s="49"/>
      <c r="BB67" s="49"/>
      <c r="BC67" s="49"/>
    </row>
    <row r="68" spans="30:55">
      <c r="AD68" s="49"/>
      <c r="AE68" s="49"/>
      <c r="AF68" s="49"/>
      <c r="AG68" s="49"/>
      <c r="AH68" s="49"/>
      <c r="AI68" s="49"/>
      <c r="AJ68" s="49"/>
      <c r="AK68" s="49"/>
      <c r="AL68" s="49"/>
      <c r="AM68" s="49"/>
      <c r="AN68" s="49"/>
      <c r="AO68" s="49"/>
      <c r="AP68" s="49"/>
      <c r="AQ68" s="49"/>
      <c r="AR68" s="49"/>
      <c r="AS68" s="49"/>
      <c r="AT68" s="49"/>
      <c r="AU68" s="49"/>
      <c r="AV68" s="49"/>
      <c r="AW68" s="49"/>
      <c r="AX68" s="49"/>
      <c r="AY68" s="49"/>
      <c r="AZ68" s="49"/>
      <c r="BA68" s="49"/>
      <c r="BB68" s="49"/>
      <c r="BC68" s="49"/>
    </row>
    <row r="69" spans="30:55">
      <c r="AD69" s="49"/>
      <c r="AE69" s="49"/>
      <c r="AF69" s="49"/>
      <c r="AG69" s="49"/>
      <c r="AH69" s="49"/>
      <c r="AI69" s="49"/>
      <c r="AJ69" s="49"/>
      <c r="AK69" s="49"/>
      <c r="AL69" s="49"/>
      <c r="AM69" s="49"/>
      <c r="AN69" s="49"/>
      <c r="AO69" s="49"/>
      <c r="AP69" s="49"/>
      <c r="AQ69" s="49"/>
      <c r="AR69" s="49"/>
      <c r="AS69" s="49"/>
      <c r="AT69" s="49"/>
      <c r="AU69" s="49"/>
      <c r="AV69" s="49"/>
      <c r="AW69" s="49"/>
      <c r="AX69" s="49"/>
      <c r="AY69" s="49"/>
      <c r="AZ69" s="49"/>
      <c r="BA69" s="49"/>
      <c r="BB69" s="49"/>
      <c r="BC69" s="49"/>
    </row>
    <row r="70" spans="30:55">
      <c r="AD70" s="49"/>
      <c r="AE70" s="49"/>
      <c r="AF70" s="49"/>
      <c r="AG70" s="49"/>
      <c r="AH70" s="49"/>
      <c r="AI70" s="49"/>
      <c r="AJ70" s="49"/>
      <c r="AK70" s="49"/>
      <c r="AL70" s="49"/>
      <c r="AM70" s="49"/>
      <c r="AN70" s="49"/>
      <c r="AO70" s="49"/>
      <c r="AP70" s="49"/>
      <c r="AQ70" s="49"/>
      <c r="AR70" s="49"/>
      <c r="AS70" s="49"/>
      <c r="AT70" s="49"/>
      <c r="AU70" s="49"/>
      <c r="AV70" s="49"/>
      <c r="AW70" s="49"/>
      <c r="AX70" s="49"/>
      <c r="AY70" s="49"/>
      <c r="AZ70" s="49"/>
      <c r="BA70" s="49"/>
      <c r="BB70" s="49"/>
      <c r="BC70" s="49"/>
    </row>
    <row r="71" spans="30:55">
      <c r="AD71" s="49"/>
      <c r="AE71" s="49"/>
      <c r="AF71" s="49"/>
      <c r="AG71" s="49"/>
      <c r="AH71" s="49"/>
      <c r="AI71" s="49"/>
      <c r="AJ71" s="49"/>
      <c r="AK71" s="49"/>
      <c r="AL71" s="49"/>
      <c r="AM71" s="49"/>
      <c r="AN71" s="49"/>
      <c r="AO71" s="49"/>
      <c r="AP71" s="49"/>
      <c r="AQ71" s="49"/>
      <c r="AR71" s="49"/>
      <c r="AS71" s="49"/>
      <c r="AT71" s="49"/>
      <c r="AU71" s="49"/>
      <c r="AV71" s="49"/>
      <c r="AW71" s="49"/>
      <c r="AX71" s="49"/>
      <c r="AY71" s="49"/>
      <c r="AZ71" s="49"/>
      <c r="BA71" s="49"/>
      <c r="BB71" s="49"/>
      <c r="BC71" s="49"/>
    </row>
    <row r="72" spans="30:55">
      <c r="AD72" s="49"/>
      <c r="AE72" s="49"/>
      <c r="AF72" s="49"/>
      <c r="AG72" s="49"/>
      <c r="AH72" s="49"/>
      <c r="AI72" s="49"/>
      <c r="AJ72" s="49"/>
      <c r="AK72" s="49"/>
      <c r="AL72" s="49"/>
      <c r="AM72" s="49"/>
      <c r="AN72" s="49"/>
      <c r="AO72" s="49"/>
      <c r="AP72" s="49"/>
      <c r="AQ72" s="49"/>
      <c r="AR72" s="49"/>
      <c r="AS72" s="49"/>
      <c r="AT72" s="49"/>
      <c r="AU72" s="49"/>
      <c r="AV72" s="49"/>
      <c r="AW72" s="49"/>
      <c r="AX72" s="49"/>
      <c r="AY72" s="49"/>
      <c r="AZ72" s="49"/>
      <c r="BA72" s="49"/>
      <c r="BB72" s="49"/>
      <c r="BC72" s="49"/>
    </row>
    <row r="73" spans="30:55">
      <c r="AD73" s="49"/>
      <c r="AE73" s="49"/>
      <c r="AF73" s="49"/>
      <c r="AG73" s="49"/>
      <c r="AH73" s="49"/>
      <c r="AI73" s="49"/>
      <c r="AJ73" s="49"/>
      <c r="AK73" s="49"/>
      <c r="AL73" s="49"/>
      <c r="AM73" s="49"/>
      <c r="AN73" s="49"/>
      <c r="AO73" s="49"/>
      <c r="AP73" s="49"/>
      <c r="AQ73" s="49"/>
      <c r="AR73" s="49"/>
      <c r="AS73" s="49"/>
      <c r="AT73" s="49"/>
      <c r="AU73" s="49"/>
      <c r="AV73" s="49"/>
      <c r="AW73" s="49"/>
      <c r="AX73" s="49"/>
      <c r="AY73" s="49"/>
      <c r="AZ73" s="49"/>
      <c r="BA73" s="49"/>
      <c r="BB73" s="49"/>
      <c r="BC73" s="49"/>
    </row>
    <row r="74" spans="30:55">
      <c r="AD74" s="49"/>
      <c r="AE74" s="49"/>
      <c r="AF74" s="49"/>
      <c r="AG74" s="49"/>
      <c r="AH74" s="49"/>
      <c r="AI74" s="49"/>
      <c r="AJ74" s="49"/>
      <c r="AK74" s="49"/>
      <c r="AL74" s="49"/>
      <c r="AM74" s="49"/>
      <c r="AN74" s="49"/>
      <c r="AO74" s="49"/>
      <c r="AP74" s="49"/>
      <c r="AQ74" s="49"/>
      <c r="AR74" s="49"/>
      <c r="AS74" s="49"/>
      <c r="AT74" s="49"/>
      <c r="AU74" s="49"/>
      <c r="AV74" s="49"/>
      <c r="AW74" s="49"/>
      <c r="AX74" s="49"/>
      <c r="AY74" s="49"/>
      <c r="AZ74" s="49"/>
      <c r="BA74" s="49"/>
      <c r="BB74" s="49"/>
      <c r="BC74" s="49"/>
    </row>
    <row r="75" spans="30:55">
      <c r="AD75" s="49"/>
      <c r="AE75" s="49"/>
      <c r="AF75" s="49"/>
      <c r="AG75" s="49"/>
      <c r="AH75" s="49"/>
      <c r="AI75" s="49"/>
      <c r="AJ75" s="49"/>
      <c r="AK75" s="49"/>
      <c r="AL75" s="49"/>
      <c r="AM75" s="49"/>
      <c r="AN75" s="49"/>
      <c r="AO75" s="49"/>
      <c r="AP75" s="49"/>
      <c r="AQ75" s="49"/>
      <c r="AR75" s="49"/>
      <c r="AS75" s="49"/>
      <c r="AT75" s="49"/>
      <c r="AU75" s="49"/>
      <c r="AV75" s="49"/>
      <c r="AW75" s="49"/>
      <c r="AX75" s="49"/>
      <c r="AY75" s="49"/>
      <c r="AZ75" s="49"/>
      <c r="BA75" s="49"/>
      <c r="BB75" s="49"/>
      <c r="BC75" s="49"/>
    </row>
    <row r="76" spans="30:55">
      <c r="AD76" s="49"/>
      <c r="AE76" s="49"/>
      <c r="AF76" s="49"/>
      <c r="AG76" s="49"/>
      <c r="AH76" s="49"/>
      <c r="AI76" s="49"/>
      <c r="AJ76" s="49"/>
      <c r="AK76" s="49"/>
      <c r="AL76" s="49"/>
      <c r="AM76" s="49"/>
      <c r="AN76" s="49"/>
      <c r="AO76" s="49"/>
      <c r="AP76" s="49"/>
      <c r="AQ76" s="49"/>
      <c r="AR76" s="49"/>
      <c r="AS76" s="49"/>
      <c r="AT76" s="49"/>
      <c r="AU76" s="49"/>
      <c r="AV76" s="49"/>
      <c r="AW76" s="49"/>
      <c r="AX76" s="49"/>
      <c r="AY76" s="49"/>
      <c r="AZ76" s="49"/>
      <c r="BA76" s="49"/>
      <c r="BB76" s="49"/>
      <c r="BC76" s="49"/>
    </row>
    <row r="77" spans="30:55">
      <c r="AD77" s="49"/>
      <c r="AE77" s="49"/>
      <c r="AF77" s="49"/>
      <c r="AG77" s="49"/>
      <c r="AH77" s="49"/>
      <c r="AI77" s="49"/>
      <c r="AJ77" s="49"/>
      <c r="AK77" s="49"/>
      <c r="AL77" s="49"/>
      <c r="AM77" s="49"/>
      <c r="AN77" s="49"/>
      <c r="AO77" s="49"/>
      <c r="AP77" s="49"/>
      <c r="AQ77" s="49"/>
      <c r="AR77" s="49"/>
      <c r="AS77" s="49"/>
      <c r="AT77" s="49"/>
      <c r="AU77" s="49"/>
      <c r="AV77" s="49"/>
      <c r="AW77" s="49"/>
      <c r="AX77" s="49"/>
      <c r="AY77" s="49"/>
      <c r="AZ77" s="49"/>
      <c r="BA77" s="49"/>
      <c r="BB77" s="49"/>
      <c r="BC77" s="49"/>
    </row>
    <row r="78" spans="30:55">
      <c r="AD78" s="49"/>
      <c r="AE78" s="49"/>
      <c r="AF78" s="49"/>
      <c r="AG78" s="49"/>
      <c r="AH78" s="49"/>
      <c r="AI78" s="49"/>
      <c r="AJ78" s="49"/>
      <c r="AK78" s="49"/>
      <c r="AL78" s="49"/>
      <c r="AM78" s="49"/>
      <c r="AN78" s="49"/>
      <c r="AO78" s="49"/>
      <c r="AP78" s="49"/>
      <c r="AQ78" s="49"/>
      <c r="AR78" s="49"/>
      <c r="AS78" s="49"/>
      <c r="AT78" s="49"/>
      <c r="AU78" s="49"/>
      <c r="AV78" s="49"/>
      <c r="AW78" s="49"/>
      <c r="AX78" s="49"/>
      <c r="AY78" s="49"/>
      <c r="AZ78" s="49"/>
      <c r="BA78" s="49"/>
      <c r="BB78" s="49"/>
      <c r="BC78" s="49"/>
    </row>
    <row r="79" spans="30:55">
      <c r="AD79" s="49"/>
      <c r="AE79" s="49"/>
      <c r="AF79" s="49"/>
      <c r="AG79" s="49"/>
      <c r="AH79" s="49"/>
      <c r="AI79" s="49"/>
      <c r="AJ79" s="49"/>
      <c r="AK79" s="49"/>
      <c r="AL79" s="49"/>
      <c r="AM79" s="49"/>
      <c r="AN79" s="49"/>
      <c r="AO79" s="49"/>
      <c r="AP79" s="49"/>
      <c r="AQ79" s="49"/>
      <c r="AR79" s="49"/>
      <c r="AS79" s="49"/>
      <c r="AT79" s="49"/>
      <c r="AU79" s="49"/>
      <c r="AV79" s="49"/>
      <c r="AW79" s="49"/>
      <c r="AX79" s="49"/>
      <c r="AY79" s="49"/>
      <c r="AZ79" s="49"/>
      <c r="BA79" s="49"/>
      <c r="BB79" s="49"/>
      <c r="BC79" s="49"/>
    </row>
    <row r="80" spans="30:55">
      <c r="AD80" s="49"/>
      <c r="AE80" s="49"/>
      <c r="AF80" s="49"/>
      <c r="AG80" s="49"/>
      <c r="AH80" s="49"/>
      <c r="AI80" s="49"/>
      <c r="AJ80" s="49"/>
      <c r="AK80" s="49"/>
      <c r="AL80" s="49"/>
      <c r="AM80" s="49"/>
      <c r="AN80" s="49"/>
      <c r="AO80" s="49"/>
      <c r="AP80" s="49"/>
      <c r="AQ80" s="49"/>
      <c r="AR80" s="49"/>
      <c r="AS80" s="49"/>
      <c r="AT80" s="49"/>
      <c r="AU80" s="49"/>
      <c r="AV80" s="49"/>
      <c r="AW80" s="49"/>
      <c r="AX80" s="49"/>
      <c r="AY80" s="49"/>
      <c r="AZ80" s="49"/>
      <c r="BA80" s="49"/>
      <c r="BB80" s="49"/>
      <c r="BC80" s="49"/>
    </row>
    <row r="81" spans="30:55">
      <c r="AD81" s="49"/>
      <c r="AE81" s="49"/>
      <c r="AF81" s="49"/>
      <c r="AG81" s="49"/>
      <c r="AH81" s="49"/>
      <c r="AI81" s="49"/>
      <c r="AJ81" s="49"/>
      <c r="AK81" s="49"/>
      <c r="AL81" s="49"/>
      <c r="AM81" s="49"/>
      <c r="AN81" s="49"/>
      <c r="AO81" s="49"/>
      <c r="AP81" s="49"/>
      <c r="AQ81" s="49"/>
      <c r="AR81" s="49"/>
      <c r="AS81" s="49"/>
      <c r="AT81" s="49"/>
      <c r="AU81" s="49"/>
      <c r="AV81" s="49"/>
      <c r="AW81" s="49"/>
      <c r="AX81" s="49"/>
      <c r="AY81" s="49"/>
      <c r="AZ81" s="49"/>
      <c r="BA81" s="49"/>
      <c r="BB81" s="49"/>
      <c r="BC81" s="49"/>
    </row>
    <row r="82" spans="30:55">
      <c r="AD82" s="49"/>
      <c r="AE82" s="49"/>
      <c r="AF82" s="49"/>
      <c r="AG82" s="49"/>
      <c r="AH82" s="49"/>
      <c r="AI82" s="49"/>
      <c r="AJ82" s="49"/>
      <c r="AK82" s="49"/>
      <c r="AL82" s="49"/>
      <c r="AM82" s="49"/>
      <c r="AN82" s="49"/>
      <c r="AO82" s="49"/>
      <c r="AP82" s="49"/>
      <c r="AQ82" s="49"/>
      <c r="AR82" s="49"/>
      <c r="AS82" s="49"/>
      <c r="AT82" s="49"/>
      <c r="AU82" s="49"/>
      <c r="AV82" s="49"/>
      <c r="AW82" s="49"/>
      <c r="AX82" s="49"/>
      <c r="AY82" s="49"/>
      <c r="AZ82" s="49"/>
      <c r="BA82" s="49"/>
      <c r="BB82" s="49"/>
      <c r="BC82" s="49"/>
    </row>
    <row r="83" spans="30:55">
      <c r="AD83" s="49"/>
      <c r="AE83" s="49"/>
      <c r="AF83" s="49"/>
      <c r="AG83" s="49"/>
      <c r="AH83" s="49"/>
      <c r="AI83" s="49"/>
      <c r="AJ83" s="49"/>
      <c r="AK83" s="49"/>
      <c r="AL83" s="49"/>
      <c r="AM83" s="49"/>
      <c r="AN83" s="49"/>
      <c r="AO83" s="49"/>
      <c r="AP83" s="49"/>
      <c r="AQ83" s="49"/>
      <c r="AR83" s="49"/>
      <c r="AS83" s="49"/>
      <c r="AT83" s="49"/>
      <c r="AU83" s="49"/>
      <c r="AV83" s="49"/>
      <c r="AW83" s="49"/>
      <c r="AX83" s="49"/>
      <c r="AY83" s="49"/>
      <c r="AZ83" s="49"/>
      <c r="BA83" s="49"/>
      <c r="BB83" s="49"/>
      <c r="BC83" s="49"/>
    </row>
    <row r="84" spans="30:55">
      <c r="AD84" s="49"/>
      <c r="AE84" s="49"/>
      <c r="AF84" s="49"/>
      <c r="AG84" s="49"/>
      <c r="AH84" s="49"/>
      <c r="AI84" s="49"/>
      <c r="AJ84" s="49"/>
      <c r="AK84" s="49"/>
      <c r="AL84" s="49"/>
      <c r="AM84" s="49"/>
      <c r="AN84" s="49"/>
      <c r="AO84" s="49"/>
      <c r="AP84" s="49"/>
      <c r="AQ84" s="49"/>
      <c r="AR84" s="49"/>
      <c r="AS84" s="49"/>
      <c r="AT84" s="49"/>
      <c r="AU84" s="49"/>
      <c r="AV84" s="49"/>
      <c r="AW84" s="49"/>
      <c r="AX84" s="49"/>
      <c r="AY84" s="49"/>
      <c r="AZ84" s="49"/>
      <c r="BA84" s="49"/>
      <c r="BB84" s="49"/>
      <c r="BC84" s="49"/>
    </row>
    <row r="85" spans="30:55">
      <c r="AD85" s="49"/>
      <c r="AE85" s="49"/>
      <c r="AF85" s="49"/>
      <c r="AG85" s="49"/>
      <c r="AH85" s="49"/>
      <c r="AI85" s="49"/>
      <c r="AJ85" s="49"/>
      <c r="AK85" s="49"/>
      <c r="AL85" s="49"/>
      <c r="AM85" s="49"/>
      <c r="AN85" s="49"/>
      <c r="AO85" s="49"/>
      <c r="AP85" s="49"/>
      <c r="AQ85" s="49"/>
      <c r="AR85" s="49"/>
      <c r="AS85" s="49"/>
      <c r="AT85" s="49"/>
      <c r="AU85" s="49"/>
      <c r="AV85" s="49"/>
      <c r="AW85" s="49"/>
      <c r="AX85" s="49"/>
      <c r="AY85" s="49"/>
      <c r="AZ85" s="49"/>
      <c r="BA85" s="49"/>
      <c r="BB85" s="49"/>
      <c r="BC85" s="49"/>
    </row>
    <row r="86" spans="30:55">
      <c r="AD86" s="49"/>
      <c r="AE86" s="49"/>
      <c r="AF86" s="49"/>
      <c r="AG86" s="49"/>
      <c r="AH86" s="49"/>
      <c r="AI86" s="49"/>
      <c r="AJ86" s="49"/>
      <c r="AK86" s="49"/>
      <c r="AL86" s="49"/>
      <c r="AM86" s="49"/>
      <c r="AN86" s="49"/>
      <c r="AO86" s="49"/>
      <c r="AP86" s="49"/>
      <c r="AQ86" s="49"/>
      <c r="AR86" s="49"/>
      <c r="AS86" s="49"/>
      <c r="AT86" s="49"/>
      <c r="AU86" s="49"/>
      <c r="AV86" s="49"/>
      <c r="AW86" s="49"/>
      <c r="AX86" s="49"/>
      <c r="AY86" s="49"/>
      <c r="AZ86" s="49"/>
      <c r="BA86" s="49"/>
      <c r="BB86" s="49"/>
      <c r="BC86" s="49"/>
    </row>
    <row r="87" spans="30:55">
      <c r="AD87" s="49"/>
      <c r="AE87" s="49"/>
      <c r="AF87" s="49"/>
      <c r="AG87" s="49"/>
      <c r="AH87" s="49"/>
      <c r="AI87" s="49"/>
      <c r="AJ87" s="49"/>
      <c r="AK87" s="49"/>
      <c r="AL87" s="49"/>
      <c r="AM87" s="49"/>
      <c r="AN87" s="49"/>
      <c r="AO87" s="49"/>
      <c r="AP87" s="49"/>
      <c r="AQ87" s="49"/>
      <c r="AR87" s="49"/>
      <c r="AS87" s="49"/>
      <c r="AT87" s="49"/>
      <c r="AU87" s="49"/>
      <c r="AV87" s="49"/>
      <c r="AW87" s="49"/>
      <c r="AX87" s="49"/>
      <c r="AY87" s="49"/>
      <c r="AZ87" s="49"/>
      <c r="BA87" s="49"/>
      <c r="BB87" s="49"/>
      <c r="BC87" s="49"/>
    </row>
    <row r="88" spans="30:55">
      <c r="AD88" s="49"/>
      <c r="AE88" s="49"/>
      <c r="AF88" s="49"/>
      <c r="AG88" s="49"/>
      <c r="AH88" s="49"/>
      <c r="AI88" s="49"/>
      <c r="AJ88" s="49"/>
      <c r="AK88" s="49"/>
      <c r="AL88" s="49"/>
      <c r="AM88" s="49"/>
      <c r="AN88" s="49"/>
      <c r="AO88" s="49"/>
      <c r="AP88" s="49"/>
      <c r="AQ88" s="49"/>
      <c r="AR88" s="49"/>
      <c r="AS88" s="49"/>
      <c r="AT88" s="49"/>
      <c r="AU88" s="49"/>
      <c r="AV88" s="49"/>
      <c r="AW88" s="49"/>
      <c r="AX88" s="49"/>
      <c r="AY88" s="49"/>
      <c r="AZ88" s="49"/>
      <c r="BA88" s="49"/>
      <c r="BB88" s="49"/>
      <c r="BC88" s="49"/>
    </row>
    <row r="89" spans="30:55">
      <c r="AD89" s="49"/>
      <c r="AE89" s="49"/>
      <c r="AF89" s="49"/>
      <c r="AG89" s="49"/>
      <c r="AH89" s="49"/>
      <c r="AI89" s="49"/>
      <c r="AJ89" s="49"/>
      <c r="AK89" s="49"/>
      <c r="AL89" s="49"/>
      <c r="AM89" s="49"/>
      <c r="AN89" s="49"/>
      <c r="AO89" s="49"/>
      <c r="AP89" s="49"/>
      <c r="AQ89" s="49"/>
      <c r="AR89" s="49"/>
      <c r="AS89" s="49"/>
      <c r="AT89" s="49"/>
      <c r="AU89" s="49"/>
      <c r="AV89" s="49"/>
      <c r="AW89" s="49"/>
      <c r="AX89" s="49"/>
      <c r="AY89" s="49"/>
      <c r="AZ89" s="49"/>
      <c r="BA89" s="49"/>
      <c r="BB89" s="49"/>
      <c r="BC89" s="49"/>
    </row>
    <row r="90" spans="30:55">
      <c r="AD90" s="49"/>
      <c r="AE90" s="49"/>
      <c r="AF90" s="49"/>
      <c r="AG90" s="49"/>
      <c r="AH90" s="49"/>
      <c r="AI90" s="49"/>
      <c r="AJ90" s="49"/>
      <c r="AK90" s="49"/>
      <c r="AL90" s="49"/>
      <c r="AM90" s="49"/>
      <c r="AN90" s="49"/>
      <c r="AO90" s="49"/>
      <c r="AP90" s="49"/>
      <c r="AQ90" s="49"/>
      <c r="AR90" s="49"/>
      <c r="AS90" s="49"/>
      <c r="AT90" s="49"/>
      <c r="AU90" s="49"/>
      <c r="AV90" s="49"/>
      <c r="AW90" s="49"/>
      <c r="AX90" s="49"/>
      <c r="AY90" s="49"/>
      <c r="AZ90" s="49"/>
      <c r="BA90" s="49"/>
      <c r="BB90" s="49"/>
      <c r="BC90" s="49"/>
    </row>
    <row r="91" spans="30:55">
      <c r="AD91" s="49"/>
      <c r="AE91" s="49"/>
      <c r="AF91" s="49"/>
      <c r="AG91" s="49"/>
      <c r="AH91" s="49"/>
      <c r="AI91" s="49"/>
      <c r="AJ91" s="49"/>
      <c r="AK91" s="49"/>
      <c r="AL91" s="49"/>
      <c r="AM91" s="49"/>
      <c r="AN91" s="49"/>
      <c r="AO91" s="49"/>
      <c r="AP91" s="49"/>
      <c r="AQ91" s="49"/>
      <c r="AR91" s="49"/>
      <c r="AS91" s="49"/>
      <c r="AT91" s="49"/>
      <c r="AU91" s="49"/>
      <c r="AV91" s="49"/>
      <c r="AW91" s="49"/>
      <c r="AX91" s="49"/>
      <c r="AY91" s="49"/>
      <c r="AZ91" s="49"/>
      <c r="BA91" s="49"/>
      <c r="BB91" s="49"/>
      <c r="BC91" s="49"/>
    </row>
    <row r="92" spans="30:55">
      <c r="AD92" s="49"/>
      <c r="AE92" s="49"/>
      <c r="AF92" s="49"/>
      <c r="AG92" s="49"/>
      <c r="AH92" s="49"/>
      <c r="AI92" s="49"/>
      <c r="AJ92" s="49"/>
      <c r="AK92" s="49"/>
      <c r="AL92" s="49"/>
      <c r="AM92" s="49"/>
      <c r="AN92" s="49"/>
      <c r="AO92" s="49"/>
      <c r="AP92" s="49"/>
      <c r="AQ92" s="49"/>
      <c r="AR92" s="49"/>
      <c r="AS92" s="49"/>
      <c r="AT92" s="49"/>
      <c r="AU92" s="49"/>
      <c r="AV92" s="49"/>
      <c r="AW92" s="49"/>
      <c r="AX92" s="49"/>
      <c r="AY92" s="49"/>
      <c r="AZ92" s="49"/>
      <c r="BA92" s="49"/>
      <c r="BB92" s="49"/>
      <c r="BC92" s="49"/>
    </row>
    <row r="93" spans="30:55">
      <c r="AD93" s="49"/>
      <c r="AE93" s="49"/>
      <c r="AF93" s="49"/>
      <c r="AG93" s="49"/>
      <c r="AH93" s="49"/>
      <c r="AI93" s="49"/>
      <c r="AJ93" s="49"/>
      <c r="AK93" s="49"/>
      <c r="AL93" s="49"/>
      <c r="AM93" s="49"/>
      <c r="AN93" s="49"/>
      <c r="AO93" s="49"/>
      <c r="AP93" s="49"/>
      <c r="AQ93" s="49"/>
      <c r="AR93" s="49"/>
      <c r="AS93" s="49"/>
      <c r="AT93" s="49"/>
      <c r="AU93" s="49"/>
      <c r="AV93" s="49"/>
      <c r="AW93" s="49"/>
      <c r="AX93" s="49"/>
      <c r="AY93" s="49"/>
      <c r="AZ93" s="49"/>
      <c r="BA93" s="49"/>
      <c r="BB93" s="49"/>
      <c r="BC93" s="49"/>
    </row>
    <row r="94" spans="30:55">
      <c r="AD94" s="49"/>
      <c r="AE94" s="49"/>
      <c r="AF94" s="49"/>
      <c r="AG94" s="49"/>
      <c r="AH94" s="49"/>
      <c r="AI94" s="49"/>
      <c r="AJ94" s="49"/>
      <c r="AK94" s="49"/>
      <c r="AL94" s="49"/>
      <c r="AM94" s="49"/>
      <c r="AN94" s="49"/>
      <c r="AO94" s="49"/>
      <c r="AP94" s="49"/>
      <c r="AQ94" s="49"/>
      <c r="AR94" s="49"/>
      <c r="AS94" s="49"/>
      <c r="AT94" s="49"/>
      <c r="AU94" s="49"/>
      <c r="AV94" s="49"/>
      <c r="AW94" s="49"/>
      <c r="AX94" s="49"/>
      <c r="AY94" s="49"/>
      <c r="AZ94" s="49"/>
      <c r="BA94" s="49"/>
      <c r="BB94" s="49"/>
      <c r="BC94" s="49"/>
    </row>
    <row r="95" spans="30:55">
      <c r="AD95" s="49"/>
      <c r="AE95" s="49"/>
      <c r="AF95" s="49"/>
      <c r="AG95" s="49"/>
      <c r="AH95" s="49"/>
      <c r="AI95" s="49"/>
      <c r="AJ95" s="49"/>
      <c r="AK95" s="49"/>
      <c r="AL95" s="49"/>
      <c r="AM95" s="49"/>
      <c r="AN95" s="49"/>
      <c r="AO95" s="49"/>
      <c r="AP95" s="49"/>
      <c r="AQ95" s="49"/>
      <c r="AR95" s="49"/>
      <c r="AS95" s="49"/>
      <c r="AT95" s="49"/>
      <c r="AU95" s="49"/>
      <c r="AV95" s="49"/>
      <c r="AW95" s="49"/>
      <c r="AX95" s="49"/>
      <c r="AY95" s="49"/>
      <c r="AZ95" s="49"/>
      <c r="BA95" s="49"/>
      <c r="BB95" s="49"/>
      <c r="BC95" s="49"/>
    </row>
  </sheetData>
  <mergeCells count="5">
    <mergeCell ref="B2:B4"/>
    <mergeCell ref="C3:AB3"/>
    <mergeCell ref="C2:AB2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BD97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2" width="5.6328125" customWidth="1"/>
    <col min="23" max="28" width="5.6328125" hidden="1" customWidth="1"/>
    <col min="29" max="29" width="1.7265625" customWidth="1"/>
    <col min="30" max="49" width="5.6328125" style="21" customWidth="1"/>
    <col min="50" max="55" width="5.6328125" style="21" hidden="1" customWidth="1"/>
  </cols>
  <sheetData>
    <row r="1" spans="1:56" ht="9" customHeight="1" thickBot="1">
      <c r="A1" s="22">
        <v>1</v>
      </c>
      <c r="B1" s="55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56" t="s">
        <v>30</v>
      </c>
      <c r="C2" s="461" t="s">
        <v>121</v>
      </c>
      <c r="D2" s="461"/>
      <c r="E2" s="461"/>
      <c r="F2" s="461"/>
      <c r="G2" s="461"/>
      <c r="H2" s="461"/>
      <c r="I2" s="461"/>
      <c r="J2" s="461"/>
      <c r="K2" s="461"/>
      <c r="L2" s="461"/>
      <c r="M2" s="461"/>
      <c r="N2" s="461"/>
      <c r="O2" s="461"/>
      <c r="P2" s="461"/>
      <c r="Q2" s="461"/>
      <c r="R2" s="461"/>
      <c r="S2" s="461"/>
      <c r="T2" s="461"/>
      <c r="U2" s="461"/>
      <c r="V2" s="461"/>
      <c r="W2" s="461"/>
      <c r="X2" s="461"/>
      <c r="Y2" s="461"/>
      <c r="Z2" s="461"/>
      <c r="AA2" s="461"/>
      <c r="AB2" s="461"/>
      <c r="AC2" s="3"/>
      <c r="AD2" s="449" t="s">
        <v>3</v>
      </c>
      <c r="AE2" s="450"/>
      <c r="AF2" s="450"/>
      <c r="AG2" s="450"/>
      <c r="AH2" s="450"/>
      <c r="AI2" s="450"/>
      <c r="AJ2" s="450"/>
      <c r="AK2" s="450"/>
      <c r="AL2" s="450"/>
      <c r="AM2" s="450"/>
      <c r="AN2" s="450"/>
      <c r="AO2" s="450"/>
      <c r="AP2" s="450"/>
      <c r="AQ2" s="450"/>
      <c r="AR2" s="450"/>
      <c r="AS2" s="450"/>
      <c r="AT2" s="450"/>
      <c r="AU2" s="450"/>
      <c r="AV2" s="450"/>
      <c r="AW2" s="450"/>
      <c r="AX2" s="450"/>
      <c r="AY2" s="450"/>
      <c r="AZ2" s="450"/>
      <c r="BA2" s="450"/>
      <c r="BB2" s="450"/>
      <c r="BC2" s="454"/>
      <c r="BD2" s="321"/>
    </row>
    <row r="3" spans="1:56" ht="13" thickBot="1">
      <c r="B3" s="457"/>
      <c r="C3" s="459" t="s">
        <v>2</v>
      </c>
      <c r="D3" s="459"/>
      <c r="E3" s="459"/>
      <c r="F3" s="459"/>
      <c r="G3" s="459"/>
      <c r="H3" s="459"/>
      <c r="I3" s="459"/>
      <c r="J3" s="459"/>
      <c r="K3" s="459"/>
      <c r="L3" s="459"/>
      <c r="M3" s="459"/>
      <c r="N3" s="459"/>
      <c r="O3" s="460"/>
      <c r="P3" s="460"/>
      <c r="Q3" s="460"/>
      <c r="R3" s="460"/>
      <c r="S3" s="460"/>
      <c r="T3" s="460"/>
      <c r="U3" s="460"/>
      <c r="V3" s="460"/>
      <c r="W3" s="460"/>
      <c r="X3" s="460"/>
      <c r="Y3" s="460"/>
      <c r="Z3" s="460"/>
      <c r="AA3" s="460"/>
      <c r="AB3" s="460"/>
      <c r="AC3" s="5"/>
      <c r="AD3" s="451" t="s">
        <v>122</v>
      </c>
      <c r="AE3" s="452"/>
      <c r="AF3" s="452"/>
      <c r="AG3" s="452"/>
      <c r="AH3" s="452"/>
      <c r="AI3" s="452"/>
      <c r="AJ3" s="452"/>
      <c r="AK3" s="452"/>
      <c r="AL3" s="452"/>
      <c r="AM3" s="452"/>
      <c r="AN3" s="452"/>
      <c r="AO3" s="452"/>
      <c r="AP3" s="452"/>
      <c r="AQ3" s="452"/>
      <c r="AR3" s="452"/>
      <c r="AS3" s="452"/>
      <c r="AT3" s="452"/>
      <c r="AU3" s="452"/>
      <c r="AV3" s="452"/>
      <c r="AW3" s="452"/>
      <c r="AX3" s="452"/>
      <c r="AY3" s="452"/>
      <c r="AZ3" s="452"/>
      <c r="BA3" s="452"/>
      <c r="BB3" s="452"/>
      <c r="BC3" s="455"/>
      <c r="BD3" s="321"/>
    </row>
    <row r="4" spans="1:56" ht="20" customHeight="1" thickTop="1" thickBot="1">
      <c r="B4" s="458"/>
      <c r="C4" s="52">
        <v>2000</v>
      </c>
      <c r="D4" s="53">
        <v>2001</v>
      </c>
      <c r="E4" s="53">
        <v>2002</v>
      </c>
      <c r="F4" s="53">
        <v>2003</v>
      </c>
      <c r="G4" s="53">
        <v>2004</v>
      </c>
      <c r="H4" s="53">
        <v>2005</v>
      </c>
      <c r="I4" s="53">
        <v>2006</v>
      </c>
      <c r="J4" s="54">
        <v>2007</v>
      </c>
      <c r="K4" s="54">
        <f>1+J4</f>
        <v>2008</v>
      </c>
      <c r="L4" s="316">
        <f>1+K4</f>
        <v>2009</v>
      </c>
      <c r="M4" s="316">
        <f>1+L4</f>
        <v>2010</v>
      </c>
      <c r="N4" s="318">
        <f>1+M4</f>
        <v>2011</v>
      </c>
      <c r="O4" s="316">
        <f t="shared" ref="O4:AB4" si="0">1+N4</f>
        <v>2012</v>
      </c>
      <c r="P4" s="316">
        <f t="shared" si="0"/>
        <v>2013</v>
      </c>
      <c r="Q4" s="316">
        <f t="shared" si="0"/>
        <v>2014</v>
      </c>
      <c r="R4" s="316">
        <f t="shared" si="0"/>
        <v>2015</v>
      </c>
      <c r="S4" s="316">
        <f t="shared" si="0"/>
        <v>2016</v>
      </c>
      <c r="T4" s="316">
        <f t="shared" si="0"/>
        <v>2017</v>
      </c>
      <c r="U4" s="316">
        <f t="shared" si="0"/>
        <v>2018</v>
      </c>
      <c r="V4" s="316">
        <f t="shared" si="0"/>
        <v>2019</v>
      </c>
      <c r="W4" s="316">
        <f t="shared" si="0"/>
        <v>2020</v>
      </c>
      <c r="X4" s="316">
        <f t="shared" si="0"/>
        <v>2021</v>
      </c>
      <c r="Y4" s="316">
        <f t="shared" si="0"/>
        <v>2022</v>
      </c>
      <c r="Z4" s="316">
        <f t="shared" si="0"/>
        <v>2023</v>
      </c>
      <c r="AA4" s="316">
        <f t="shared" si="0"/>
        <v>2024</v>
      </c>
      <c r="AB4" s="318">
        <f t="shared" si="0"/>
        <v>2025</v>
      </c>
      <c r="AC4" s="5"/>
      <c r="AD4" s="52">
        <v>2000</v>
      </c>
      <c r="AE4" s="53">
        <v>2001</v>
      </c>
      <c r="AF4" s="53">
        <v>2002</v>
      </c>
      <c r="AG4" s="53">
        <v>2003</v>
      </c>
      <c r="AH4" s="53">
        <v>2004</v>
      </c>
      <c r="AI4" s="53">
        <v>2005</v>
      </c>
      <c r="AJ4" s="53">
        <v>2006</v>
      </c>
      <c r="AK4" s="54">
        <v>2007</v>
      </c>
      <c r="AL4" s="54">
        <f>1+AK4</f>
        <v>2008</v>
      </c>
      <c r="AM4" s="316">
        <f>1+AL4</f>
        <v>2009</v>
      </c>
      <c r="AN4" s="316">
        <f>1+AM4</f>
        <v>2010</v>
      </c>
      <c r="AO4" s="318">
        <f>1+AN4</f>
        <v>2011</v>
      </c>
      <c r="AP4" s="316">
        <f t="shared" ref="AP4:BC4" si="1">1+AO4</f>
        <v>2012</v>
      </c>
      <c r="AQ4" s="316">
        <f t="shared" si="1"/>
        <v>2013</v>
      </c>
      <c r="AR4" s="316">
        <f t="shared" si="1"/>
        <v>2014</v>
      </c>
      <c r="AS4" s="316">
        <f t="shared" si="1"/>
        <v>2015</v>
      </c>
      <c r="AT4" s="316">
        <f t="shared" si="1"/>
        <v>2016</v>
      </c>
      <c r="AU4" s="316">
        <f t="shared" si="1"/>
        <v>2017</v>
      </c>
      <c r="AV4" s="316">
        <f t="shared" si="1"/>
        <v>2018</v>
      </c>
      <c r="AW4" s="316">
        <f t="shared" si="1"/>
        <v>2019</v>
      </c>
      <c r="AX4" s="316">
        <f t="shared" si="1"/>
        <v>2020</v>
      </c>
      <c r="AY4" s="316">
        <f t="shared" si="1"/>
        <v>2021</v>
      </c>
      <c r="AZ4" s="316">
        <f t="shared" si="1"/>
        <v>2022</v>
      </c>
      <c r="BA4" s="316">
        <f t="shared" si="1"/>
        <v>2023</v>
      </c>
      <c r="BB4" s="316">
        <f t="shared" si="1"/>
        <v>2024</v>
      </c>
      <c r="BC4" s="317">
        <f t="shared" si="1"/>
        <v>2025</v>
      </c>
      <c r="BD4" s="325"/>
    </row>
    <row r="5" spans="1:56" ht="20" customHeight="1" thickTop="1" thickBot="1">
      <c r="B5" s="145" t="s">
        <v>14</v>
      </c>
      <c r="C5" s="215">
        <f>1/$A$1*'[1]44094418Imp'!$B$263</f>
        <v>0.9960163529999998</v>
      </c>
      <c r="D5" s="197">
        <f>1/$A$1*'[1]44094418Imp'!$C$263</f>
        <v>1.0652730552999996</v>
      </c>
      <c r="E5" s="197">
        <f>1/$A$1*'[1]44094418Imp'!$D$263</f>
        <v>1.2557456440000003</v>
      </c>
      <c r="F5" s="197">
        <f>1/$A$1*'[1]44094418Imp'!$E$263</f>
        <v>1.3867818944000003</v>
      </c>
      <c r="G5" s="197">
        <f>1/$A$1*'[1]44094418Imp'!$F$263</f>
        <v>1.6084319712999993</v>
      </c>
      <c r="H5" s="197">
        <f>1/$A$1*'[1]44094418Imp'!$G$263</f>
        <v>1.8031811680999992</v>
      </c>
      <c r="I5" s="197">
        <f>1/$A$1*'[1]44094418Imp'!$H$263</f>
        <v>1.8624013474965424</v>
      </c>
      <c r="J5" s="192">
        <f>1/$A$1*'[1]44094418Imp'!$I$263</f>
        <v>1.9881711211076916</v>
      </c>
      <c r="K5" s="398">
        <f>1/$A$1*'[1]44094418Imp'!$J$263</f>
        <v>1.8451961099837986</v>
      </c>
      <c r="L5" s="399">
        <f>1/$A$1*'[1]44094418Imp'!$K$263</f>
        <v>1.6462542455358473</v>
      </c>
      <c r="M5" s="399">
        <f>1/$A$1*'[1]44094418Imp'!L$263</f>
        <v>1.9841531651076418</v>
      </c>
      <c r="N5" s="399">
        <f>1/$A$1*'[1]44094418Imp'!M$263</f>
        <v>2.0616981168168018</v>
      </c>
      <c r="O5" s="399">
        <f>1/$A$1*'[1]44094418Imp'!N$263</f>
        <v>1.6615687494670965</v>
      </c>
      <c r="P5" s="399">
        <f>1/$A$1*'[1]44094418Imp'!O$263</f>
        <v>1.5599182588780194</v>
      </c>
      <c r="Q5" s="399">
        <f>1/$A$1*'[1]44094418Imp'!P$263</f>
        <v>1.5347931749569224</v>
      </c>
      <c r="R5" s="399">
        <f>1/$A$1*'[1]44094418Imp'!Q$263</f>
        <v>1.5708288525463228</v>
      </c>
      <c r="S5" s="399">
        <f>1/$A$1*'[1]44094418Imp'!R$263</f>
        <v>1.6597113719183418</v>
      </c>
      <c r="T5" s="399">
        <f>1/$A$1*'[1]44094418Imp'!S$263</f>
        <v>1.5792081995349687</v>
      </c>
      <c r="U5" s="399">
        <f>1/$A$1*'[1]44094418Imp'!T$263</f>
        <v>1.4091485334815472</v>
      </c>
      <c r="V5" s="399">
        <f>1/$A$1*'[1]44094418Imp'!U$263</f>
        <v>1.3123501179046122</v>
      </c>
      <c r="W5" s="399">
        <f>1/$A$1*'[1]44094418Imp'!V$263</f>
        <v>0</v>
      </c>
      <c r="X5" s="399">
        <f>1/$A$1*'[1]44094418Imp'!W$263</f>
        <v>0</v>
      </c>
      <c r="Y5" s="399">
        <f>1/$A$1*'[1]44094418Imp'!X$263</f>
        <v>0</v>
      </c>
      <c r="Z5" s="399">
        <f>1/$A$1*'[1]44094418Imp'!Y$263</f>
        <v>0</v>
      </c>
      <c r="AA5" s="399">
        <f>1/$A$1*'[1]44094418Imp'!Z$263</f>
        <v>0</v>
      </c>
      <c r="AB5" s="398">
        <f>1/$A$1*'[1]44094418Imp'!AA$263</f>
        <v>0</v>
      </c>
      <c r="AC5" s="5"/>
      <c r="AD5" s="217">
        <f>1/1000*'[1]44094418Imp'!AB$263</f>
        <v>0.35064973445319991</v>
      </c>
      <c r="AE5" s="197">
        <f>1/1000*'[1]44094418Imp'!AC$263</f>
        <v>0.36073629040200006</v>
      </c>
      <c r="AF5" s="197">
        <f>1/1000*'[1]44094418Imp'!AD$263</f>
        <v>0.41546026096159988</v>
      </c>
      <c r="AG5" s="197">
        <f>1/1000*'[1]44094418Imp'!AE$263</f>
        <v>0.54669410885600001</v>
      </c>
      <c r="AH5" s="197">
        <f>1/1000*'[1]44094418Imp'!AF$263</f>
        <v>0.67310601815729998</v>
      </c>
      <c r="AI5" s="197">
        <f>1/1000*'[1]44094418Imp'!AG$263</f>
        <v>0.7473051743586</v>
      </c>
      <c r="AJ5" s="197">
        <f>1/1000*'[1]44094418Imp'!AH$263</f>
        <v>0.84696594053400043</v>
      </c>
      <c r="AK5" s="197">
        <f>1/1000*'[1]44094418Imp'!AI$263</f>
        <v>1.0232974820325</v>
      </c>
      <c r="AL5" s="197">
        <f>1/1000*'[1]44094418Imp'!AJ$263</f>
        <v>0.94789072219960013</v>
      </c>
      <c r="AM5" s="197">
        <f>1/1000*'[1]44094418Imp'!AK$263</f>
        <v>0.79271762341640029</v>
      </c>
      <c r="AN5" s="197">
        <f>1/1000*'[1]44094418Imp'!AL$263</f>
        <v>0.76874952895470039</v>
      </c>
      <c r="AO5" s="197">
        <f>1/1000*'[1]44094418Imp'!AM$263</f>
        <v>1.0306906940639999</v>
      </c>
      <c r="AP5" s="197">
        <f>1/1000*'[1]44094418Imp'!AN$263</f>
        <v>0.75092091465600008</v>
      </c>
      <c r="AQ5" s="197">
        <f>1/1000*'[1]44094418Imp'!AO$263</f>
        <v>0.66492724723679986</v>
      </c>
      <c r="AR5" s="197">
        <f>1/1000*'[1]44094418Imp'!AP$263</f>
        <v>0.71308549393749965</v>
      </c>
      <c r="AS5" s="197">
        <f>1/1000*'[1]44094418Imp'!AQ$263</f>
        <v>0.60653368018600007</v>
      </c>
      <c r="AT5" s="197">
        <f>1/1000*'[1]44094418Imp'!AR$263</f>
        <v>0.62878520223319945</v>
      </c>
      <c r="AU5" s="197">
        <f>1/1000*'[1]44094418Imp'!AS$263</f>
        <v>0.64855418271930021</v>
      </c>
      <c r="AV5" s="197">
        <f>1/1000*'[1]44094418Imp'!AT$263</f>
        <v>0.68440395071600024</v>
      </c>
      <c r="AW5" s="197">
        <f>1/1000*'[1]44094418Imp'!AU$263</f>
        <v>0.6098330749829165</v>
      </c>
      <c r="AX5" s="197">
        <f>1/1000*'[1]44094418Imp'!AV$263</f>
        <v>0</v>
      </c>
      <c r="AY5" s="197">
        <f>1/1000*'[1]44094418Imp'!AW$263</f>
        <v>0</v>
      </c>
      <c r="AZ5" s="197">
        <f>1/1000*'[1]44094418Imp'!AX$263</f>
        <v>0</v>
      </c>
      <c r="BA5" s="197">
        <f>1/1000*'[1]44094418Imp'!AY$263</f>
        <v>0</v>
      </c>
      <c r="BB5" s="197">
        <f>1/1000*'[1]44094418Imp'!AZ$263</f>
        <v>0</v>
      </c>
      <c r="BC5" s="218">
        <f>1/1000*'[1]44094418Imp'!BA$263</f>
        <v>0</v>
      </c>
      <c r="BD5" s="326"/>
    </row>
    <row r="6" spans="1:56" ht="17.149999999999999" customHeight="1" thickTop="1">
      <c r="B6" s="30" t="s">
        <v>71</v>
      </c>
      <c r="C6" s="219">
        <f>1/$A$1*'[1]44094418Imp'!$B$266</f>
        <v>8.6900348999999988E-2</v>
      </c>
      <c r="D6" s="200">
        <f>1/$A$1*'[1]44094418Imp'!$C$266</f>
        <v>8.5555510499999973E-2</v>
      </c>
      <c r="E6" s="200">
        <f>1/$A$1*'[1]44094418Imp'!$D$266</f>
        <v>8.325729649999998E-2</v>
      </c>
      <c r="F6" s="200">
        <f>1/$A$1*'[1]44094418Imp'!$E$266</f>
        <v>8.4468117999999995E-2</v>
      </c>
      <c r="G6" s="200">
        <f>1/$A$1*'[1]44094418Imp'!$F$266</f>
        <v>8.2509525999999986E-2</v>
      </c>
      <c r="H6" s="200">
        <f>1/$A$1*'[1]44094418Imp'!$G$266</f>
        <v>8.0825174299999997E-2</v>
      </c>
      <c r="I6" s="200">
        <f>1/$A$1*'[1]44094418Imp'!$H$266</f>
        <v>7.0709177838032058E-2</v>
      </c>
      <c r="J6" s="45">
        <f>1/$A$1*'[1]44094418Imp'!$I$266</f>
        <v>5.2347537199999995E-2</v>
      </c>
      <c r="K6" s="59">
        <f>1/$A$1*'[1]44094418Imp'!$J$266</f>
        <v>3.517931199999999E-2</v>
      </c>
      <c r="L6" s="58">
        <f>1/$A$1*'[1]44094418Imp'!$K$266</f>
        <v>2.1649991999999993E-2</v>
      </c>
      <c r="M6" s="58">
        <f>1/$A$1*'[1]44094418Imp'!L$266</f>
        <v>2.4768123999999996E-2</v>
      </c>
      <c r="N6" s="58">
        <f>1/$A$1*'[1]44094418Imp'!M$266</f>
        <v>2.1290933999999997E-2</v>
      </c>
      <c r="O6" s="58">
        <f>1/$A$1*'[1]44094418Imp'!N$266</f>
        <v>9.8649353333333314E-3</v>
      </c>
      <c r="P6" s="58">
        <f>1/$A$1*'[1]44094418Imp'!O$266</f>
        <v>5.1538899999999986E-3</v>
      </c>
      <c r="Q6" s="58">
        <f>1/$A$1*'[1]44094418Imp'!P$266</f>
        <v>5.2359999999999985E-3</v>
      </c>
      <c r="R6" s="58">
        <f>1/$A$1*'[1]44094418Imp'!Q$266</f>
        <v>4.6780579999999988E-3</v>
      </c>
      <c r="S6" s="58">
        <f>1/$A$1*'[1]44094418Imp'!R$266</f>
        <v>3.0229219999999999E-3</v>
      </c>
      <c r="T6" s="58">
        <f>1/$A$1*'[1]44094418Imp'!S$266</f>
        <v>4.2603896666666662E-3</v>
      </c>
      <c r="U6" s="58">
        <f>1/$A$1*'[1]44094418Imp'!T$266</f>
        <v>2.4487472916666663E-3</v>
      </c>
      <c r="V6" s="58">
        <f>1/$A$1*'[1]44094418Imp'!U$266</f>
        <v>2.3401839999999999E-3</v>
      </c>
      <c r="W6" s="58">
        <f>1/$A$1*'[1]44094418Imp'!V$266</f>
        <v>0</v>
      </c>
      <c r="X6" s="58">
        <f>1/$A$1*'[1]44094418Imp'!W$266</f>
        <v>0</v>
      </c>
      <c r="Y6" s="58">
        <f>1/$A$1*'[1]44094418Imp'!X$266</f>
        <v>0</v>
      </c>
      <c r="Z6" s="58">
        <f>1/$A$1*'[1]44094418Imp'!Y$266</f>
        <v>0</v>
      </c>
      <c r="AA6" s="58">
        <f>1/$A$1*'[1]44094418Imp'!Z$266</f>
        <v>0</v>
      </c>
      <c r="AB6" s="59">
        <f>1/$A$1*'[1]44094418Imp'!AA$266</f>
        <v>0</v>
      </c>
      <c r="AC6" s="5"/>
      <c r="AD6" s="220">
        <f>1/1000*'[1]44094418Imp'!AB$266</f>
        <v>4.2764734743248996E-2</v>
      </c>
      <c r="AE6" s="200">
        <f>1/1000*'[1]44094418Imp'!AC$266</f>
        <v>4.1552391044399999E-2</v>
      </c>
      <c r="AF6" s="200">
        <f>1/1000*'[1]44094418Imp'!AD$266</f>
        <v>4.0581060388800008E-2</v>
      </c>
      <c r="AG6" s="200">
        <f>1/1000*'[1]44094418Imp'!AE$266</f>
        <v>5.17074619488E-2</v>
      </c>
      <c r="AH6" s="200">
        <f>1/1000*'[1]44094418Imp'!AF$266</f>
        <v>5.6776370088200002E-2</v>
      </c>
      <c r="AI6" s="200">
        <f>1/1000*'[1]44094418Imp'!AG$266</f>
        <v>6.0457528431300013E-2</v>
      </c>
      <c r="AJ6" s="200">
        <f>1/1000*'[1]44094418Imp'!AH$266</f>
        <v>5.1496818042799999E-2</v>
      </c>
      <c r="AK6" s="200">
        <f>1/1000*'[1]44094418Imp'!AI$266</f>
        <v>4.2365160506500001E-2</v>
      </c>
      <c r="AL6" s="200">
        <f>1/1000*'[1]44094418Imp'!AJ$266</f>
        <v>3.1521878202800002E-2</v>
      </c>
      <c r="AM6" s="200">
        <f>1/1000*'[1]44094418Imp'!AK$266</f>
        <v>1.7421226350000003E-2</v>
      </c>
      <c r="AN6" s="200">
        <f>1/1000*'[1]44094418Imp'!AL$266</f>
        <v>1.2911586213600001E-2</v>
      </c>
      <c r="AO6" s="200">
        <f>1/1000*'[1]44094418Imp'!AM$266</f>
        <v>1.4697088176E-2</v>
      </c>
      <c r="AP6" s="200">
        <f>1/1000*'[1]44094418Imp'!AN$266</f>
        <v>6.9078389775999996E-3</v>
      </c>
      <c r="AQ6" s="200">
        <f>1/1000*'[1]44094418Imp'!AO$266</f>
        <v>4.0619314293000005E-3</v>
      </c>
      <c r="AR6" s="200">
        <f>1/1000*'[1]44094418Imp'!AP$266</f>
        <v>5.1557902635000008E-3</v>
      </c>
      <c r="AS6" s="200">
        <f>1/1000*'[1]44094418Imp'!AQ$266</f>
        <v>3.1569247009999991E-3</v>
      </c>
      <c r="AT6" s="200">
        <f>1/1000*'[1]44094418Imp'!AR$266</f>
        <v>1.9365824294999999E-3</v>
      </c>
      <c r="AU6" s="200">
        <f>1/1000*'[1]44094418Imp'!AS$266</f>
        <v>2.8533228295000001E-3</v>
      </c>
      <c r="AV6" s="200">
        <f>1/1000*'[1]44094418Imp'!AT$266</f>
        <v>1.6350000200000001E-3</v>
      </c>
      <c r="AW6" s="200">
        <f>1/1000*'[1]44094418Imp'!AU$266</f>
        <v>1.3537587420833332E-3</v>
      </c>
      <c r="AX6" s="200">
        <f>1/1000*'[1]44094418Imp'!AV$266</f>
        <v>0</v>
      </c>
      <c r="AY6" s="200">
        <f>1/1000*'[1]44094418Imp'!AW$266</f>
        <v>0</v>
      </c>
      <c r="AZ6" s="200">
        <f>1/1000*'[1]44094418Imp'!AX$266</f>
        <v>0</v>
      </c>
      <c r="BA6" s="200">
        <f>1/1000*'[1]44094418Imp'!AY$266</f>
        <v>0</v>
      </c>
      <c r="BB6" s="200">
        <f>1/1000*'[1]44094418Imp'!AZ$266</f>
        <v>0</v>
      </c>
      <c r="BC6" s="60">
        <f>1/1000*'[1]44094418Imp'!BA$266</f>
        <v>0</v>
      </c>
      <c r="BD6" s="327"/>
    </row>
    <row r="7" spans="1:56">
      <c r="B7" s="6" t="s">
        <v>57</v>
      </c>
      <c r="C7" s="20">
        <f>1/$A$1*'[1]44094418Imp'!$B$38</f>
        <v>1.0474407999999998E-2</v>
      </c>
      <c r="D7" s="23">
        <f>1/$A$1*'[1]44094418Imp'!$C$38</f>
        <v>1.2967992999999999E-2</v>
      </c>
      <c r="E7" s="23">
        <f>1/$A$1*'[1]44094418Imp'!$D$38</f>
        <v>1.2626165999999996E-2</v>
      </c>
      <c r="F7" s="23">
        <f>1/$A$1*'[1]44094418Imp'!$E$38</f>
        <v>1.3328629999999999E-2</v>
      </c>
      <c r="G7" s="23">
        <f>1/$A$1*'[1]44094418Imp'!$F$38</f>
        <v>1.2468287999999999E-2</v>
      </c>
      <c r="H7" s="23">
        <f>1/$A$1*'[1]44094418Imp'!$G$38</f>
        <v>1.1364751999999997E-2</v>
      </c>
      <c r="I7" s="23">
        <f>1/$A$1*'[1]44094418Imp'!$H$38</f>
        <v>1.2179817999999999E-2</v>
      </c>
      <c r="J7" s="43">
        <f>1/$A$1*'[1]44094418Imp'!$I$38</f>
        <v>7.5896799999999988E-3</v>
      </c>
      <c r="K7" s="43">
        <f>1/$A$1*'[1]44094418Imp'!$J$38</f>
        <v>4.4727059999999982E-3</v>
      </c>
      <c r="L7" s="23">
        <f>1/$A$1*'[1]44094418Imp'!$K$38</f>
        <v>2.5301499999999997E-3</v>
      </c>
      <c r="M7" s="23">
        <f>1/$A$1*'[1]44094418Imp'!L$38</f>
        <v>9.7092799999999981E-4</v>
      </c>
      <c r="N7" s="23">
        <f>1/$A$1*'[1]44094418Imp'!M$38</f>
        <v>1.0177159999999997E-3</v>
      </c>
      <c r="O7" s="23">
        <f>1/$A$1*'[1]44094418Imp'!N$38</f>
        <v>6.8122599999999995E-4</v>
      </c>
      <c r="P7" s="23">
        <f>1/$A$1*'[1]44094418Imp'!O$38</f>
        <v>1.9853399999999999E-4</v>
      </c>
      <c r="Q7" s="23">
        <f>1/$A$1*'[1]44094418Imp'!P$38</f>
        <v>5.5301399999999989E-4</v>
      </c>
      <c r="R7" s="23">
        <f>1/$A$1*'[1]44094418Imp'!Q$38</f>
        <v>2.7004599999999997E-4</v>
      </c>
      <c r="S7" s="23">
        <f>1/$A$1*'[1]44094418Imp'!R$38</f>
        <v>6.5967999999999989E-5</v>
      </c>
      <c r="T7" s="23">
        <f>1/$A$1*'[1]44094418Imp'!S$38</f>
        <v>6.8627999999999981E-5</v>
      </c>
      <c r="U7" s="23">
        <f>1/$A$1*'[1]44094418Imp'!T$38</f>
        <v>0</v>
      </c>
      <c r="V7" s="23">
        <f>1/$A$1*'[1]44094418Imp'!U$38</f>
        <v>5.5061999999999989E-5</v>
      </c>
      <c r="W7" s="23">
        <f>1/$A$1*'[1]44094418Imp'!V$38</f>
        <v>0</v>
      </c>
      <c r="X7" s="23">
        <f>1/$A$1*'[1]44094418Imp'!W$38</f>
        <v>0</v>
      </c>
      <c r="Y7" s="23">
        <f>1/$A$1*'[1]44094418Imp'!X$38</f>
        <v>0</v>
      </c>
      <c r="Z7" s="23">
        <f>1/$A$1*'[1]44094418Imp'!Y$38</f>
        <v>0</v>
      </c>
      <c r="AA7" s="23">
        <f>1/$A$1*'[1]44094418Imp'!Z$38</f>
        <v>0</v>
      </c>
      <c r="AB7" s="43">
        <f>1/$A$1*'[1]44094418Imp'!AA$38</f>
        <v>0</v>
      </c>
      <c r="AC7" s="5"/>
      <c r="AD7" s="20">
        <f>1/1000*'[1]44094418Imp'!AB$38</f>
        <v>5.3770670730750002E-3</v>
      </c>
      <c r="AE7" s="23">
        <f>1/1000*'[1]44094418Imp'!AC$38</f>
        <v>6.4834436408000001E-3</v>
      </c>
      <c r="AF7" s="23">
        <f>1/1000*'[1]44094418Imp'!AD$38</f>
        <v>6.2382773328000006E-3</v>
      </c>
      <c r="AG7" s="23">
        <f>1/1000*'[1]44094418Imp'!AE$38</f>
        <v>7.1427644400000011E-3</v>
      </c>
      <c r="AH7" s="23">
        <f>1/1000*'[1]44094418Imp'!AF$38</f>
        <v>7.2798264818999996E-3</v>
      </c>
      <c r="AI7" s="23">
        <f>1/1000*'[1]44094418Imp'!AG$38</f>
        <v>7.9280944314000009E-3</v>
      </c>
      <c r="AJ7" s="23">
        <f>1/1000*'[1]44094418Imp'!AH$38</f>
        <v>7.4502356936000007E-3</v>
      </c>
      <c r="AK7" s="23">
        <f>1/1000*'[1]44094418Imp'!AI$38</f>
        <v>4.9049646800000003E-3</v>
      </c>
      <c r="AL7" s="23">
        <f>1/1000*'[1]44094418Imp'!AJ$38</f>
        <v>3.4305336316000005E-3</v>
      </c>
      <c r="AM7" s="23">
        <f>1/1000*'[1]44094418Imp'!AK$38</f>
        <v>1.4937554808000001E-3</v>
      </c>
      <c r="AN7" s="23">
        <f>1/1000*'[1]44094418Imp'!AL$38</f>
        <v>4.0847070690000004E-4</v>
      </c>
      <c r="AO7" s="23">
        <f>1/1000*'[1]44094418Imp'!AM$38</f>
        <v>6.4703918399999999E-4</v>
      </c>
      <c r="AP7" s="23">
        <f>1/1000*'[1]44094418Imp'!AN$38</f>
        <v>4.1171801440000001E-4</v>
      </c>
      <c r="AQ7" s="23">
        <f>1/1000*'[1]44094418Imp'!AO$38</f>
        <v>1.6645475730000001E-4</v>
      </c>
      <c r="AR7" s="23">
        <f>1/1000*'[1]44094418Imp'!AP$38</f>
        <v>2.5258371950000002E-4</v>
      </c>
      <c r="AS7" s="23">
        <f>1/1000*'[1]44094418Imp'!AQ$38</f>
        <v>1.061336605E-4</v>
      </c>
      <c r="AT7" s="23">
        <f>1/1000*'[1]44094418Imp'!AR$38</f>
        <v>3.1935171899999997E-5</v>
      </c>
      <c r="AU7" s="23">
        <f>1/1000*'[1]44094418Imp'!AS$38</f>
        <v>2.48398436E-5</v>
      </c>
      <c r="AV7" s="23">
        <f>1/1000*'[1]44094418Imp'!AT$38</f>
        <v>0</v>
      </c>
      <c r="AW7" s="23">
        <f>1/1000*'[1]44094418Imp'!AU$38</f>
        <v>1.138952125E-5</v>
      </c>
      <c r="AX7" s="23">
        <f>1/1000*'[1]44094418Imp'!AV$38</f>
        <v>0</v>
      </c>
      <c r="AY7" s="23">
        <f>1/1000*'[1]44094418Imp'!AW$38</f>
        <v>0</v>
      </c>
      <c r="AZ7" s="23">
        <f>1/1000*'[1]44094418Imp'!AX$38</f>
        <v>0</v>
      </c>
      <c r="BA7" s="23">
        <f>1/1000*'[1]44094418Imp'!AY$38</f>
        <v>0</v>
      </c>
      <c r="BB7" s="23">
        <f>1/1000*'[1]44094418Imp'!AZ$38</f>
        <v>0</v>
      </c>
      <c r="BC7" s="24">
        <f>1/1000*'[1]44094418Imp'!BA$38</f>
        <v>0</v>
      </c>
      <c r="BD7" s="321"/>
    </row>
    <row r="8" spans="1:56">
      <c r="B8" s="6" t="s">
        <v>60</v>
      </c>
      <c r="C8" s="20">
        <f>1/$A$1*'[1]44094418Imp'!$B$92</f>
        <v>7.8605519999999998E-3</v>
      </c>
      <c r="D8" s="23">
        <f>1/$A$1*'[1]44094418Imp'!$C$92</f>
        <v>8.6580279999999982E-3</v>
      </c>
      <c r="E8" s="23">
        <f>1/$A$1*'[1]44094418Imp'!$D$92</f>
        <v>1.0908757999999998E-2</v>
      </c>
      <c r="F8" s="23">
        <f>1/$A$1*'[1]44094418Imp'!$E$92</f>
        <v>1.0249147999999998E-2</v>
      </c>
      <c r="G8" s="23">
        <f>1/$A$1*'[1]44094418Imp'!$F$92</f>
        <v>1.1417419999999998E-2</v>
      </c>
      <c r="H8" s="23">
        <f>1/$A$1*'[1]44094418Imp'!$G$92</f>
        <v>1.2283896999999998E-2</v>
      </c>
      <c r="I8" s="23">
        <f>1/$A$1*'[1]44094418Imp'!$H$92</f>
        <v>1.3293013999999999E-2</v>
      </c>
      <c r="J8" s="43">
        <f>1/$A$1*'[1]44094418Imp'!$I$92</f>
        <v>1.0150979999999999E-2</v>
      </c>
      <c r="K8" s="43">
        <f>1/$A$1*'[1]44094418Imp'!$J$92</f>
        <v>5.3547619999999999E-3</v>
      </c>
      <c r="L8" s="23">
        <f>1/$A$1*'[1]44094418Imp'!$K$92</f>
        <v>2.987361999999999E-3</v>
      </c>
      <c r="M8" s="23">
        <f>1/$A$1*'[1]44094418Imp'!L$92</f>
        <v>4.6473699999999988E-3</v>
      </c>
      <c r="N8" s="23">
        <f>1/$A$1*'[1]44094418Imp'!M$92</f>
        <v>4.7984019999999994E-3</v>
      </c>
      <c r="O8" s="23">
        <f>1/$A$1*'[1]44094418Imp'!N$92</f>
        <v>3.8070479999999991E-3</v>
      </c>
      <c r="P8" s="23">
        <f>1/$A$1*'[1]44094418Imp'!O$92</f>
        <v>2.1630979999999996E-3</v>
      </c>
      <c r="Q8" s="23">
        <f>1/$A$1*'[1]44094418Imp'!P$92</f>
        <v>1.7005799999999997E-3</v>
      </c>
      <c r="R8" s="23">
        <f>1/$A$1*'[1]44094418Imp'!Q$92</f>
        <v>6.6117799999999979E-4</v>
      </c>
      <c r="S8" s="23">
        <f>1/$A$1*'[1]44094418Imp'!R$92</f>
        <v>3.6975399999999992E-4</v>
      </c>
      <c r="T8" s="23">
        <f>1/$A$1*'[1]44094418Imp'!S$92</f>
        <v>2.2787799999999999E-4</v>
      </c>
      <c r="U8" s="23">
        <f>1/$A$1*'[1]44094418Imp'!T$92</f>
        <v>4.7081999999999987E-5</v>
      </c>
      <c r="V8" s="23">
        <f>1/$A$1*'[1]44094418Imp'!U$92</f>
        <v>2.1321999999999997E-4</v>
      </c>
      <c r="W8" s="23">
        <f>1/$A$1*'[1]44094418Imp'!V$92</f>
        <v>0</v>
      </c>
      <c r="X8" s="23">
        <f>1/$A$1*'[1]44094418Imp'!W$92</f>
        <v>0</v>
      </c>
      <c r="Y8" s="23">
        <f>1/$A$1*'[1]44094418Imp'!X$92</f>
        <v>0</v>
      </c>
      <c r="Z8" s="23">
        <f>1/$A$1*'[1]44094418Imp'!Y$92</f>
        <v>0</v>
      </c>
      <c r="AA8" s="23">
        <f>1/$A$1*'[1]44094418Imp'!Z$92</f>
        <v>0</v>
      </c>
      <c r="AB8" s="43">
        <f>1/$A$1*'[1]44094418Imp'!AA$92</f>
        <v>0</v>
      </c>
      <c r="AC8" s="5"/>
      <c r="AD8" s="20">
        <f>1/1000*'[1]44094418Imp'!AB$92</f>
        <v>3.5017909462649998E-3</v>
      </c>
      <c r="AE8" s="23">
        <f>1/1000*'[1]44094418Imp'!AC$92</f>
        <v>3.3106892895999997E-3</v>
      </c>
      <c r="AF8" s="23">
        <f>1/1000*'[1]44094418Imp'!AD$92</f>
        <v>4.9922866896000007E-3</v>
      </c>
      <c r="AG8" s="23">
        <f>1/1000*'[1]44094418Imp'!AE$92</f>
        <v>5.8380394912000005E-3</v>
      </c>
      <c r="AH8" s="23">
        <f>1/1000*'[1]44094418Imp'!AF$92</f>
        <v>7.4271029980000009E-3</v>
      </c>
      <c r="AI8" s="23">
        <f>1/1000*'[1]44094418Imp'!AG$92</f>
        <v>8.7064867461000006E-3</v>
      </c>
      <c r="AJ8" s="23">
        <f>1/1000*'[1]44094418Imp'!AH$92</f>
        <v>8.8405163719999999E-3</v>
      </c>
      <c r="AK8" s="23">
        <f>1/1000*'[1]44094418Imp'!AI$92</f>
        <v>7.2410011169999995E-3</v>
      </c>
      <c r="AL8" s="23">
        <f>1/1000*'[1]44094418Imp'!AJ$92</f>
        <v>4.6098181300000011E-3</v>
      </c>
      <c r="AM8" s="23">
        <f>1/1000*'[1]44094418Imp'!AK$92</f>
        <v>2.4927126355999999E-3</v>
      </c>
      <c r="AN8" s="23">
        <f>1/1000*'[1]44094418Imp'!AL$92</f>
        <v>2.9689170813000003E-3</v>
      </c>
      <c r="AO8" s="23">
        <f>1/1000*'[1]44094418Imp'!AM$92</f>
        <v>3.7579044480000002E-3</v>
      </c>
      <c r="AP8" s="23">
        <f>1/1000*'[1]44094418Imp'!AN$92</f>
        <v>2.4360399008000002E-3</v>
      </c>
      <c r="AQ8" s="23">
        <f>1/1000*'[1]44094418Imp'!AO$92</f>
        <v>1.6910285589000001E-3</v>
      </c>
      <c r="AR8" s="23">
        <f>1/1000*'[1]44094418Imp'!AP$92</f>
        <v>1.4198290610000002E-3</v>
      </c>
      <c r="AS8" s="23">
        <f>1/1000*'[1]44094418Imp'!AQ$92</f>
        <v>4.23487274E-4</v>
      </c>
      <c r="AT8" s="23">
        <f>1/1000*'[1]44094418Imp'!AR$92</f>
        <v>1.8037267569999998E-4</v>
      </c>
      <c r="AU8" s="23">
        <f>1/1000*'[1]44094418Imp'!AS$92</f>
        <v>9.4657562999999999E-5</v>
      </c>
      <c r="AV8" s="23">
        <f>1/1000*'[1]44094418Imp'!AT$92</f>
        <v>2.3901078E-5</v>
      </c>
      <c r="AW8" s="23">
        <f>1/1000*'[1]44094418Imp'!AU$92</f>
        <v>5.9236034583333335E-5</v>
      </c>
      <c r="AX8" s="23">
        <f>1/1000*'[1]44094418Imp'!AV$92</f>
        <v>0</v>
      </c>
      <c r="AY8" s="23">
        <f>1/1000*'[1]44094418Imp'!AW$92</f>
        <v>0</v>
      </c>
      <c r="AZ8" s="23">
        <f>1/1000*'[1]44094418Imp'!AX$92</f>
        <v>0</v>
      </c>
      <c r="BA8" s="23">
        <f>1/1000*'[1]44094418Imp'!AY$92</f>
        <v>0</v>
      </c>
      <c r="BB8" s="23">
        <f>1/1000*'[1]44094418Imp'!AZ$92</f>
        <v>0</v>
      </c>
      <c r="BC8" s="24">
        <f>1/1000*'[1]44094418Imp'!BA$92</f>
        <v>0</v>
      </c>
      <c r="BD8" s="321"/>
    </row>
    <row r="9" spans="1:56">
      <c r="B9" s="6" t="s">
        <v>59</v>
      </c>
      <c r="C9" s="20">
        <f>1/$A$1*'[1]44094418Imp'!$B$56</f>
        <v>2.5531100000000001E-2</v>
      </c>
      <c r="D9" s="23">
        <f>1/$A$1*'[1]44094418Imp'!$C$56</f>
        <v>2.3420824E-2</v>
      </c>
      <c r="E9" s="23">
        <f>1/$A$1*'[1]44094418Imp'!$D$56</f>
        <v>2.1229242999999995E-2</v>
      </c>
      <c r="F9" s="23">
        <f>1/$A$1*'[1]44094418Imp'!$E$56</f>
        <v>2.2763537999999996E-2</v>
      </c>
      <c r="G9" s="23">
        <f>1/$A$1*'[1]44094418Imp'!$F$56</f>
        <v>2.3347337999999995E-2</v>
      </c>
      <c r="H9" s="23">
        <f>1/$A$1*'[1]44094418Imp'!$G$56</f>
        <v>2.2343348699999998E-2</v>
      </c>
      <c r="I9" s="23">
        <f>1/$A$1*'[1]44094418Imp'!$H$56</f>
        <v>1.8918801999999995E-2</v>
      </c>
      <c r="J9" s="43">
        <f>1/$A$1*'[1]44094418Imp'!$I$56</f>
        <v>1.4734355999999997E-2</v>
      </c>
      <c r="K9" s="43">
        <f>1/$A$1*'[1]44094418Imp'!$J$56</f>
        <v>1.0482065999999998E-2</v>
      </c>
      <c r="L9" s="23">
        <f>1/$A$1*'[1]44094418Imp'!$K$56</f>
        <v>7.2696119999999982E-3</v>
      </c>
      <c r="M9" s="23">
        <f>1/$A$1*'[1]44094418Imp'!L$56</f>
        <v>5.5372939999999999E-3</v>
      </c>
      <c r="N9" s="23">
        <f>1/$A$1*'[1]44094418Imp'!M$56</f>
        <v>3.9928279999999995E-3</v>
      </c>
      <c r="O9" s="23">
        <f>1/$A$1*'[1]44094418Imp'!N$56</f>
        <v>2.5560359999999994E-3</v>
      </c>
      <c r="P9" s="23">
        <f>1/$A$1*'[1]44094418Imp'!O$56</f>
        <v>1.3862799999999997E-3</v>
      </c>
      <c r="Q9" s="23">
        <f>1/$A$1*'[1]44094418Imp'!P$56</f>
        <v>1.3223699999999998E-3</v>
      </c>
      <c r="R9" s="23">
        <f>1/$A$1*'[1]44094418Imp'!Q$56</f>
        <v>1.7785319999999998E-3</v>
      </c>
      <c r="S9" s="23">
        <f>1/$A$1*'[1]44094418Imp'!R$56</f>
        <v>1.267308E-3</v>
      </c>
      <c r="T9" s="23">
        <f>1/$A$1*'[1]44094418Imp'!S$56</f>
        <v>1.0538079999999998E-3</v>
      </c>
      <c r="U9" s="23">
        <f>1/$A$1*'[1]44094418Imp'!T$56</f>
        <v>8.2905199999999983E-4</v>
      </c>
      <c r="V9" s="23">
        <f>1/$A$1*'[1]44094418Imp'!U$56</f>
        <v>5.7269799999999985E-4</v>
      </c>
      <c r="W9" s="23">
        <f>1/$A$1*'[1]44094418Imp'!V$56</f>
        <v>0</v>
      </c>
      <c r="X9" s="23">
        <f>1/$A$1*'[1]44094418Imp'!W$56</f>
        <v>0</v>
      </c>
      <c r="Y9" s="23">
        <f>1/$A$1*'[1]44094418Imp'!X$56</f>
        <v>0</v>
      </c>
      <c r="Z9" s="23">
        <f>1/$A$1*'[1]44094418Imp'!Y$56</f>
        <v>0</v>
      </c>
      <c r="AA9" s="23">
        <f>1/$A$1*'[1]44094418Imp'!Z$56</f>
        <v>0</v>
      </c>
      <c r="AB9" s="43">
        <f>1/$A$1*'[1]44094418Imp'!AA$56</f>
        <v>0</v>
      </c>
      <c r="AC9" s="5"/>
      <c r="AD9" s="20">
        <f>1/1000*'[1]44094418Imp'!AB$56</f>
        <v>1.1935504444125E-2</v>
      </c>
      <c r="AE9" s="23">
        <f>1/1000*'[1]44094418Imp'!AC$56</f>
        <v>1.1547149919999999E-2</v>
      </c>
      <c r="AF9" s="23">
        <f>1/1000*'[1]44094418Imp'!AD$56</f>
        <v>1.0765045142400001E-2</v>
      </c>
      <c r="AG9" s="23">
        <f>1/1000*'[1]44094418Imp'!AE$56</f>
        <v>1.4794560961600003E-2</v>
      </c>
      <c r="AH9" s="23">
        <f>1/1000*'[1]44094418Imp'!AF$56</f>
        <v>1.70742925941E-2</v>
      </c>
      <c r="AI9" s="23">
        <f>1/1000*'[1]44094418Imp'!AG$56</f>
        <v>1.8240890939700001E-2</v>
      </c>
      <c r="AJ9" s="23">
        <f>1/1000*'[1]44094418Imp'!AH$56</f>
        <v>1.5195406804800001E-2</v>
      </c>
      <c r="AK9" s="23">
        <f>1/1000*'[1]44094418Imp'!AI$56</f>
        <v>1.15000779275E-2</v>
      </c>
      <c r="AL9" s="23">
        <f>1/1000*'[1]44094418Imp'!AJ$56</f>
        <v>8.5534771116000021E-3</v>
      </c>
      <c r="AM9" s="23">
        <f>1/1000*'[1]44094418Imp'!AK$56</f>
        <v>5.3360487004000005E-3</v>
      </c>
      <c r="AN9" s="23">
        <f>1/1000*'[1]44094418Imp'!AL$56</f>
        <v>3.5874502560000001E-3</v>
      </c>
      <c r="AO9" s="23">
        <f>1/1000*'[1]44094418Imp'!AM$56</f>
        <v>3.6598812000000003E-3</v>
      </c>
      <c r="AP9" s="23">
        <f>1/1000*'[1]44094418Imp'!AN$56</f>
        <v>2.3016652383999999E-3</v>
      </c>
      <c r="AQ9" s="23">
        <f>1/1000*'[1]44094418Imp'!AO$56</f>
        <v>1.2523730661E-3</v>
      </c>
      <c r="AR9" s="23">
        <f>1/1000*'[1]44094418Imp'!AP$56</f>
        <v>1.0575484395000001E-3</v>
      </c>
      <c r="AS9" s="23">
        <f>1/1000*'[1]44094418Imp'!AQ$56</f>
        <v>1.0002930244999999E-3</v>
      </c>
      <c r="AT9" s="23">
        <f>1/1000*'[1]44094418Imp'!AR$56</f>
        <v>9.4796133589999997E-4</v>
      </c>
      <c r="AU9" s="23">
        <f>1/1000*'[1]44094418Imp'!AS$56</f>
        <v>8.6083252969999997E-4</v>
      </c>
      <c r="AV9" s="23">
        <f>1/1000*'[1]44094418Imp'!AT$56</f>
        <v>6.5340950800000001E-4</v>
      </c>
      <c r="AW9" s="23">
        <f>1/1000*'[1]44094418Imp'!AU$56</f>
        <v>4.4632861333333335E-4</v>
      </c>
      <c r="AX9" s="23">
        <f>1/1000*'[1]44094418Imp'!AV$56</f>
        <v>0</v>
      </c>
      <c r="AY9" s="23">
        <f>1/1000*'[1]44094418Imp'!AW$56</f>
        <v>0</v>
      </c>
      <c r="AZ9" s="23">
        <f>1/1000*'[1]44094418Imp'!AX$56</f>
        <v>0</v>
      </c>
      <c r="BA9" s="23">
        <f>1/1000*'[1]44094418Imp'!AY$56</f>
        <v>0</v>
      </c>
      <c r="BB9" s="23">
        <f>1/1000*'[1]44094418Imp'!AZ$56</f>
        <v>0</v>
      </c>
      <c r="BC9" s="24">
        <f>1/1000*'[1]44094418Imp'!BA$56</f>
        <v>0</v>
      </c>
      <c r="BD9" s="321"/>
    </row>
    <row r="10" spans="1:56">
      <c r="B10" s="6" t="s">
        <v>96</v>
      </c>
      <c r="C10" s="20">
        <f>1/$A$1*'[1]44094418Imp'!$B$166</f>
        <v>3.0484397999999996E-2</v>
      </c>
      <c r="D10" s="23">
        <f>1/$A$1*'[1]44094418Imp'!$C$166</f>
        <v>2.9571751999999993E-2</v>
      </c>
      <c r="E10" s="23">
        <f>1/$A$1*'[1]44094418Imp'!$D$166</f>
        <v>2.4702467999999998E-2</v>
      </c>
      <c r="F10" s="23">
        <f>1/$A$1*'[1]44094418Imp'!$E$166</f>
        <v>2.3821881999999999E-2</v>
      </c>
      <c r="G10" s="23">
        <f>1/$A$1*'[1]44094418Imp'!$F$166</f>
        <v>2.1634829999999997E-2</v>
      </c>
      <c r="H10" s="23">
        <f>1/$A$1*'[1]44094418Imp'!$G$166</f>
        <v>1.8552449999999998E-2</v>
      </c>
      <c r="I10" s="23">
        <f>1/$A$1*'[1]44094418Imp'!$H$166</f>
        <v>1.3162925999999997E-2</v>
      </c>
      <c r="J10" s="43">
        <f>1/$A$1*'[1]44094418Imp'!$I$166</f>
        <v>6.4014719999999992E-3</v>
      </c>
      <c r="K10" s="43">
        <f>1/$A$1*'[1]44094418Imp'!$J$166</f>
        <v>5.5136059999999982E-3</v>
      </c>
      <c r="L10" s="23">
        <f>1/$A$1*'[1]44094418Imp'!$K$166</f>
        <v>1.8850999999999996E-3</v>
      </c>
      <c r="M10" s="23">
        <f>1/$A$1*'[1]44094418Imp'!L$166</f>
        <v>1.2794599999999996E-3</v>
      </c>
      <c r="N10" s="23">
        <f>1/$A$1*'[1]44094418Imp'!M$166</f>
        <v>1.0113319999999998E-3</v>
      </c>
      <c r="O10" s="23">
        <f>1/$A$1*'[1]44094418Imp'!N$166</f>
        <v>2.8062999999999992E-4</v>
      </c>
      <c r="P10" s="23">
        <f>1/$A$1*'[1]44094418Imp'!O$166</f>
        <v>4.5219999999999991E-5</v>
      </c>
      <c r="Q10" s="23">
        <f>1/$A$1*'[1]44094418Imp'!P$166</f>
        <v>8.7023999999999985E-5</v>
      </c>
      <c r="R10" s="23">
        <f>1/$A$1*'[1]44094418Imp'!Q$166</f>
        <v>4.7879999999999989E-5</v>
      </c>
      <c r="S10" s="23">
        <f>1/$A$1*'[1]44094418Imp'!R$166</f>
        <v>6.3E-5</v>
      </c>
      <c r="T10" s="23">
        <f>1/$A$1*'[1]44094418Imp'!S$166</f>
        <v>4.4799999999999998E-5</v>
      </c>
      <c r="U10" s="23">
        <f>1/$A$1*'[1]44094418Imp'!T$166</f>
        <v>0</v>
      </c>
      <c r="V10" s="23">
        <f>1/$A$1*'[1]44094418Imp'!U$166</f>
        <v>0</v>
      </c>
      <c r="W10" s="23">
        <f>1/$A$1*'[1]44094418Imp'!V$166</f>
        <v>0</v>
      </c>
      <c r="X10" s="23">
        <f>1/$A$1*'[1]44094418Imp'!W$166</f>
        <v>0</v>
      </c>
      <c r="Y10" s="23">
        <f>1/$A$1*'[1]44094418Imp'!X$166</f>
        <v>0</v>
      </c>
      <c r="Z10" s="23">
        <f>1/$A$1*'[1]44094418Imp'!Y$166</f>
        <v>0</v>
      </c>
      <c r="AA10" s="23">
        <f>1/$A$1*'[1]44094418Imp'!Z$166</f>
        <v>0</v>
      </c>
      <c r="AB10" s="43">
        <f>1/$A$1*'[1]44094418Imp'!AA$166</f>
        <v>0</v>
      </c>
      <c r="AC10" s="5"/>
      <c r="AD10" s="20">
        <f>1/1000*'[1]44094418Imp'!AB$166</f>
        <v>1.5276882284549998E-2</v>
      </c>
      <c r="AE10" s="23">
        <f>1/1000*'[1]44094418Imp'!AC$166</f>
        <v>1.3618071772399999E-2</v>
      </c>
      <c r="AF10" s="23">
        <f>1/1000*'[1]44094418Imp'!AD$166</f>
        <v>1.16831414208E-2</v>
      </c>
      <c r="AG10" s="23">
        <f>1/1000*'[1]44094418Imp'!AE$166</f>
        <v>1.2398662393600001E-2</v>
      </c>
      <c r="AH10" s="23">
        <f>1/1000*'[1]44094418Imp'!AF$166</f>
        <v>1.2840670236800002E-2</v>
      </c>
      <c r="AI10" s="23">
        <f>1/1000*'[1]44094418Imp'!AG$166</f>
        <v>1.1253343572900001E-2</v>
      </c>
      <c r="AJ10" s="23">
        <f>1/1000*'[1]44094418Imp'!AH$166</f>
        <v>7.5259282840000009E-3</v>
      </c>
      <c r="AK10" s="23">
        <f>1/1000*'[1]44094418Imp'!AI$166</f>
        <v>4.3802934240000004E-3</v>
      </c>
      <c r="AL10" s="23">
        <f>1/1000*'[1]44094418Imp'!AJ$166</f>
        <v>4.074363094400001E-3</v>
      </c>
      <c r="AM10" s="23">
        <f>1/1000*'[1]44094418Imp'!AK$166</f>
        <v>1.3640125795999999E-3</v>
      </c>
      <c r="AN10" s="23">
        <f>1/1000*'[1]44094418Imp'!AL$166</f>
        <v>7.3891071179999998E-4</v>
      </c>
      <c r="AO10" s="23">
        <f>1/1000*'[1]44094418Imp'!AM$166</f>
        <v>7.8630043199999998E-4</v>
      </c>
      <c r="AP10" s="23">
        <f>1/1000*'[1]44094418Imp'!AN$166</f>
        <v>2.2513935839999999E-4</v>
      </c>
      <c r="AQ10" s="23">
        <f>1/1000*'[1]44094418Imp'!AO$166</f>
        <v>1.84566057E-5</v>
      </c>
      <c r="AR10" s="23">
        <f>1/1000*'[1]44094418Imp'!AP$166</f>
        <v>4.3314414000000005E-5</v>
      </c>
      <c r="AS10" s="23">
        <f>1/1000*'[1]44094418Imp'!AQ$166</f>
        <v>2.3577984500000001E-5</v>
      </c>
      <c r="AT10" s="23">
        <f>1/1000*'[1]44094418Imp'!AR$166</f>
        <v>4.0357574E-6</v>
      </c>
      <c r="AU10" s="23">
        <f>1/1000*'[1]44094418Imp'!AS$166</f>
        <v>9.2127034999999986E-6</v>
      </c>
      <c r="AV10" s="23">
        <f>1/1000*'[1]44094418Imp'!AT$166</f>
        <v>0</v>
      </c>
      <c r="AW10" s="23">
        <f>1/1000*'[1]44094418Imp'!AU$166</f>
        <v>0</v>
      </c>
      <c r="AX10" s="23">
        <f>1/1000*'[1]44094418Imp'!AV$166</f>
        <v>0</v>
      </c>
      <c r="AY10" s="23">
        <f>1/1000*'[1]44094418Imp'!AW$166</f>
        <v>0</v>
      </c>
      <c r="AZ10" s="23">
        <f>1/1000*'[1]44094418Imp'!AX$166</f>
        <v>0</v>
      </c>
      <c r="BA10" s="23">
        <f>1/1000*'[1]44094418Imp'!AY$166</f>
        <v>0</v>
      </c>
      <c r="BB10" s="23">
        <f>1/1000*'[1]44094418Imp'!AZ$166</f>
        <v>0</v>
      </c>
      <c r="BC10" s="24">
        <f>1/1000*'[1]44094418Imp'!BA$166</f>
        <v>0</v>
      </c>
      <c r="BD10" s="321"/>
    </row>
    <row r="11" spans="1:56">
      <c r="B11" s="9" t="s">
        <v>17</v>
      </c>
      <c r="C11" s="221">
        <f t="shared" ref="C11:L11" si="2">SUM(C6:C6)-SUM(C7:C10)</f>
        <v>1.2549890999999994E-2</v>
      </c>
      <c r="D11" s="107">
        <f t="shared" si="2"/>
        <v>1.0936913499999992E-2</v>
      </c>
      <c r="E11" s="107">
        <f t="shared" si="2"/>
        <v>1.3790661499999995E-2</v>
      </c>
      <c r="F11" s="107">
        <f t="shared" si="2"/>
        <v>1.4304919999999999E-2</v>
      </c>
      <c r="G11" s="107">
        <f t="shared" si="2"/>
        <v>1.3641649999999991E-2</v>
      </c>
      <c r="H11" s="107">
        <f t="shared" si="2"/>
        <v>1.6280726600000003E-2</v>
      </c>
      <c r="I11" s="107">
        <f t="shared" si="2"/>
        <v>1.3154617838032068E-2</v>
      </c>
      <c r="J11" s="79">
        <f t="shared" si="2"/>
        <v>1.3471049200000002E-2</v>
      </c>
      <c r="K11" s="79">
        <f t="shared" si="2"/>
        <v>9.3561719999999959E-3</v>
      </c>
      <c r="L11" s="107">
        <f t="shared" si="2"/>
        <v>6.977767999999997E-3</v>
      </c>
      <c r="M11" s="107">
        <f>SUM(M6:M6)-SUM(M7:M10)</f>
        <v>1.2333071999999997E-2</v>
      </c>
      <c r="N11" s="107">
        <f>SUM(N6:N6)-SUM(N7:N10)</f>
        <v>1.0470655999999998E-2</v>
      </c>
      <c r="O11" s="107">
        <f t="shared" ref="O11:AB11" si="3">SUM(O6:O6)-SUM(O7:O10)</f>
        <v>2.5399953333333338E-3</v>
      </c>
      <c r="P11" s="107">
        <f t="shared" si="3"/>
        <v>1.3607579999999992E-3</v>
      </c>
      <c r="Q11" s="107">
        <f t="shared" si="3"/>
        <v>1.5730119999999995E-3</v>
      </c>
      <c r="R11" s="107">
        <f t="shared" si="3"/>
        <v>1.9204219999999989E-3</v>
      </c>
      <c r="S11" s="107">
        <f t="shared" si="3"/>
        <v>1.2568920000000001E-3</v>
      </c>
      <c r="T11" s="107">
        <f t="shared" si="3"/>
        <v>2.8652756666666663E-3</v>
      </c>
      <c r="U11" s="107">
        <f t="shared" si="3"/>
        <v>1.5726132916666666E-3</v>
      </c>
      <c r="V11" s="107">
        <f t="shared" si="3"/>
        <v>1.4992040000000001E-3</v>
      </c>
      <c r="W11" s="107">
        <f t="shared" si="3"/>
        <v>0</v>
      </c>
      <c r="X11" s="107">
        <f t="shared" si="3"/>
        <v>0</v>
      </c>
      <c r="Y11" s="107">
        <f t="shared" si="3"/>
        <v>0</v>
      </c>
      <c r="Z11" s="107">
        <f t="shared" si="3"/>
        <v>0</v>
      </c>
      <c r="AA11" s="107">
        <f t="shared" si="3"/>
        <v>0</v>
      </c>
      <c r="AB11" s="79">
        <f t="shared" si="3"/>
        <v>0</v>
      </c>
      <c r="AC11" s="5"/>
      <c r="AD11" s="222">
        <f t="shared" ref="AD11:BC11" si="4">SUM(AD6:AD6)-SUM(AD7:AD10)</f>
        <v>6.6734899952339971E-3</v>
      </c>
      <c r="AE11" s="123">
        <f t="shared" si="4"/>
        <v>6.5930364216000015E-3</v>
      </c>
      <c r="AF11" s="123">
        <f t="shared" si="4"/>
        <v>6.9023098032000088E-3</v>
      </c>
      <c r="AG11" s="123">
        <f t="shared" si="4"/>
        <v>1.1533434662399998E-2</v>
      </c>
      <c r="AH11" s="123">
        <f t="shared" si="4"/>
        <v>1.2154477777400002E-2</v>
      </c>
      <c r="AI11" s="123">
        <f t="shared" si="4"/>
        <v>1.4328712741200005E-2</v>
      </c>
      <c r="AJ11" s="123">
        <f t="shared" si="4"/>
        <v>1.2484730888399999E-2</v>
      </c>
      <c r="AK11" s="123">
        <f t="shared" si="4"/>
        <v>1.4338823357999998E-2</v>
      </c>
      <c r="AL11" s="123">
        <f t="shared" si="4"/>
        <v>1.08536862352E-2</v>
      </c>
      <c r="AM11" s="123">
        <f t="shared" si="4"/>
        <v>6.7346969536000029E-3</v>
      </c>
      <c r="AN11" s="123">
        <f t="shared" si="4"/>
        <v>5.2078374576000012E-3</v>
      </c>
      <c r="AO11" s="123">
        <f t="shared" si="4"/>
        <v>5.8459629119999978E-3</v>
      </c>
      <c r="AP11" s="123">
        <f t="shared" si="4"/>
        <v>1.5332764655999996E-3</v>
      </c>
      <c r="AQ11" s="123">
        <f t="shared" si="4"/>
        <v>9.3361844130000022E-4</v>
      </c>
      <c r="AR11" s="123">
        <f t="shared" si="4"/>
        <v>2.3825146295000004E-3</v>
      </c>
      <c r="AS11" s="123">
        <f t="shared" si="4"/>
        <v>1.603432757499999E-3</v>
      </c>
      <c r="AT11" s="123">
        <f t="shared" si="4"/>
        <v>7.722774885999999E-4</v>
      </c>
      <c r="AU11" s="123">
        <f t="shared" si="4"/>
        <v>1.8637801897000001E-3</v>
      </c>
      <c r="AV11" s="123">
        <f t="shared" si="4"/>
        <v>9.5768943400000007E-4</v>
      </c>
      <c r="AW11" s="123">
        <f t="shared" si="4"/>
        <v>8.3680457291666649E-4</v>
      </c>
      <c r="AX11" s="123">
        <f t="shared" si="4"/>
        <v>0</v>
      </c>
      <c r="AY11" s="123">
        <f t="shared" si="4"/>
        <v>0</v>
      </c>
      <c r="AZ11" s="123">
        <f t="shared" si="4"/>
        <v>0</v>
      </c>
      <c r="BA11" s="123">
        <f t="shared" si="4"/>
        <v>0</v>
      </c>
      <c r="BB11" s="123">
        <f t="shared" si="4"/>
        <v>0</v>
      </c>
      <c r="BC11" s="131">
        <f t="shared" si="4"/>
        <v>0</v>
      </c>
      <c r="BD11" s="321"/>
    </row>
    <row r="12" spans="1:56" ht="17.149999999999999" customHeight="1">
      <c r="B12" s="56" t="s">
        <v>102</v>
      </c>
      <c r="C12" s="57">
        <f>1/$A$1*'[1]44094418Imp'!$B$268</f>
        <v>7.4266159E-3</v>
      </c>
      <c r="D12" s="58">
        <f>1/$A$1*'[1]44094418Imp'!$C$268</f>
        <v>3.5692404999999997E-3</v>
      </c>
      <c r="E12" s="58">
        <f>1/$A$1*'[1]44094418Imp'!$D$268</f>
        <v>4.5356659999999998E-3</v>
      </c>
      <c r="F12" s="58">
        <f>1/$A$1*'[1]44094418Imp'!$E$268</f>
        <v>2.6797004999999999E-3</v>
      </c>
      <c r="G12" s="58">
        <f>1/$A$1*'[1]44094418Imp'!$F$268</f>
        <v>7.5461400000000007E-3</v>
      </c>
      <c r="H12" s="58">
        <f>1/$A$1*'[1]44094418Imp'!$G$268</f>
        <v>3.6688670000000001E-3</v>
      </c>
      <c r="I12" s="58">
        <f>1/$A$1*'[1]44094418Imp'!$H$268</f>
        <v>3.5430948667219461E-3</v>
      </c>
      <c r="J12" s="59">
        <f>1/$A$1*'[1]44094418Imp'!$I$268</f>
        <v>5.0665290000000002E-3</v>
      </c>
      <c r="K12" s="59">
        <f>1/$A$1*'[1]44094418Imp'!$J$268</f>
        <v>3.8198344166666658E-3</v>
      </c>
      <c r="L12" s="58">
        <f>1/$A$1*'[1]44094418Imp'!$K$268</f>
        <v>3.3462863428571428E-3</v>
      </c>
      <c r="M12" s="58">
        <f>1/$A$1*'[1]44094418Imp'!L$268</f>
        <v>3.5261872499999991E-3</v>
      </c>
      <c r="N12" s="58">
        <f>1/$A$1*'[1]44094418Imp'!M$268</f>
        <v>2.9047000624999996E-3</v>
      </c>
      <c r="O12" s="58">
        <f>1/$A$1*'[1]44094418Imp'!N$268</f>
        <v>2.6728960211640207E-3</v>
      </c>
      <c r="P12" s="58">
        <f>1/$A$1*'[1]44094418Imp'!O$268</f>
        <v>2.1080092727272727E-3</v>
      </c>
      <c r="Q12" s="58">
        <f>1/$A$1*'[1]44094418Imp'!P$268</f>
        <v>2.8536719047619046E-3</v>
      </c>
      <c r="R12" s="58">
        <f>1/$A$1*'[1]44094418Imp'!Q$268</f>
        <v>1.0566797142857144E-3</v>
      </c>
      <c r="S12" s="58">
        <f>1/$A$1*'[1]44094418Imp'!R$268</f>
        <v>1.6269926489010987E-3</v>
      </c>
      <c r="T12" s="58">
        <f>1/$A$1*'[1]44094418Imp'!S$268</f>
        <v>1.6736699696969697E-3</v>
      </c>
      <c r="U12" s="58">
        <f>1/$A$1*'[1]44094418Imp'!T$268</f>
        <v>2.2237090111111107E-3</v>
      </c>
      <c r="V12" s="58">
        <f>1/$A$1*'[1]44094418Imp'!U$268</f>
        <v>7.3657356666666674E-4</v>
      </c>
      <c r="W12" s="58">
        <f>1/$A$1*'[1]44094418Imp'!V$268</f>
        <v>0</v>
      </c>
      <c r="X12" s="58">
        <f>1/$A$1*'[1]44094418Imp'!W$268</f>
        <v>0</v>
      </c>
      <c r="Y12" s="58">
        <f>1/$A$1*'[1]44094418Imp'!X$268</f>
        <v>0</v>
      </c>
      <c r="Z12" s="58">
        <f>1/$A$1*'[1]44094418Imp'!Y$268</f>
        <v>0</v>
      </c>
      <c r="AA12" s="58">
        <f>1/$A$1*'[1]44094418Imp'!Z$268</f>
        <v>0</v>
      </c>
      <c r="AB12" s="59">
        <f>1/$A$1*'[1]44094418Imp'!AA$268</f>
        <v>0</v>
      </c>
      <c r="AC12" s="17"/>
      <c r="AD12" s="57">
        <f>1/1000*'[1]44094418Imp'!AB$268</f>
        <v>4.3854678437579998E-3</v>
      </c>
      <c r="AE12" s="58">
        <f>1/1000*'[1]44094418Imp'!AC$268</f>
        <v>2.8780571712000002E-3</v>
      </c>
      <c r="AF12" s="58">
        <f>1/1000*'[1]44094418Imp'!AD$268</f>
        <v>2.7089577168000001E-3</v>
      </c>
      <c r="AG12" s="58">
        <f>1/1000*'[1]44094418Imp'!AE$268</f>
        <v>2.0839351008000002E-3</v>
      </c>
      <c r="AH12" s="58">
        <f>1/1000*'[1]44094418Imp'!AF$268</f>
        <v>3.878002542400001E-3</v>
      </c>
      <c r="AI12" s="58">
        <f>1/1000*'[1]44094418Imp'!AG$268</f>
        <v>2.1998499665999999E-3</v>
      </c>
      <c r="AJ12" s="58">
        <f>1/1000*'[1]44094418Imp'!AH$268</f>
        <v>2.1140474420000004E-3</v>
      </c>
      <c r="AK12" s="58">
        <f>1/1000*'[1]44094418Imp'!AI$268</f>
        <v>3.6894435610000001E-3</v>
      </c>
      <c r="AL12" s="58">
        <f>1/1000*'[1]44094418Imp'!AJ$268</f>
        <v>2.8490955048000003E-3</v>
      </c>
      <c r="AM12" s="58">
        <f>1/1000*'[1]44094418Imp'!AK$268</f>
        <v>2.3801146160000002E-3</v>
      </c>
      <c r="AN12" s="58">
        <f>1/1000*'[1]44094418Imp'!AL$268</f>
        <v>1.8618780393000001E-3</v>
      </c>
      <c r="AO12" s="58">
        <f>1/1000*'[1]44094418Imp'!AM$268</f>
        <v>1.9045817279999999E-3</v>
      </c>
      <c r="AP12" s="58">
        <f>1/1000*'[1]44094418Imp'!AN$268</f>
        <v>1.7496509184000003E-3</v>
      </c>
      <c r="AQ12" s="58">
        <f>1/1000*'[1]44094418Imp'!AO$268</f>
        <v>1.2721325379000002E-3</v>
      </c>
      <c r="AR12" s="58">
        <f>1/1000*'[1]44094418Imp'!AP$268</f>
        <v>1.6952031980000002E-3</v>
      </c>
      <c r="AS12" s="58">
        <f>1/1000*'[1]44094418Imp'!AQ$268</f>
        <v>9.3402924649999995E-4</v>
      </c>
      <c r="AT12" s="58">
        <f>1/1000*'[1]44094418Imp'!AR$268</f>
        <v>1.1345658586E-3</v>
      </c>
      <c r="AU12" s="58">
        <f>1/1000*'[1]44094418Imp'!AS$268</f>
        <v>1.294421557E-3</v>
      </c>
      <c r="AV12" s="58">
        <f>1/1000*'[1]44094418Imp'!AT$268</f>
        <v>1.8486145760000002E-3</v>
      </c>
      <c r="AW12" s="58">
        <f>1/1000*'[1]44094418Imp'!AU$268</f>
        <v>5.9282497291666665E-4</v>
      </c>
      <c r="AX12" s="58">
        <f>1/1000*'[1]44094418Imp'!AV$268</f>
        <v>0</v>
      </c>
      <c r="AY12" s="58">
        <f>1/1000*'[1]44094418Imp'!AW$268</f>
        <v>0</v>
      </c>
      <c r="AZ12" s="58">
        <f>1/1000*'[1]44094418Imp'!AX$268</f>
        <v>0</v>
      </c>
      <c r="BA12" s="58">
        <f>1/1000*'[1]44094418Imp'!AY$268</f>
        <v>0</v>
      </c>
      <c r="BB12" s="58">
        <f>1/1000*'[1]44094418Imp'!AZ$268</f>
        <v>0</v>
      </c>
      <c r="BC12" s="60">
        <f>1/1000*'[1]44094418Imp'!BA$268</f>
        <v>0</v>
      </c>
      <c r="BD12" s="327"/>
    </row>
    <row r="13" spans="1:56" ht="17.149999999999999" customHeight="1">
      <c r="B13" s="83" t="s">
        <v>123</v>
      </c>
      <c r="C13" s="223">
        <f>1/$A$1*'[1]44094418Imp'!$B$269</f>
        <v>2.9753247999999996E-2</v>
      </c>
      <c r="D13" s="120">
        <f>1/$A$1*'[1]44094418Imp'!$C$269</f>
        <v>2.4611906999999999E-2</v>
      </c>
      <c r="E13" s="120">
        <f>1/$A$1*'[1]44094418Imp'!$D$269</f>
        <v>3.1104364999999995E-2</v>
      </c>
      <c r="F13" s="120">
        <f>1/$A$1*'[1]44094418Imp'!$E$269</f>
        <v>3.4914082000000006E-2</v>
      </c>
      <c r="G13" s="120">
        <f>1/$A$1*'[1]44094418Imp'!$F$269</f>
        <v>5.2400078600000004E-2</v>
      </c>
      <c r="H13" s="120">
        <f>1/$A$1*'[1]44094418Imp'!$G$269</f>
        <v>5.1333255000000008E-2</v>
      </c>
      <c r="I13" s="120">
        <f>1/$A$1*'[1]44094418Imp'!$H$269</f>
        <v>5.7614599444444435E-2</v>
      </c>
      <c r="J13" s="85">
        <f>1/$A$1*'[1]44094418Imp'!$I$269</f>
        <v>0.10133573800000002</v>
      </c>
      <c r="K13" s="85">
        <f>1/$A$1*'[1]44094418Imp'!$J$269</f>
        <v>7.3043990166666642E-2</v>
      </c>
      <c r="L13" s="120">
        <f>1/$A$1*'[1]44094418Imp'!$K$269</f>
        <v>3.9437551999999994E-2</v>
      </c>
      <c r="M13" s="120">
        <f>1/$A$1*'[1]44094418Imp'!L$269</f>
        <v>3.9292687571428564E-2</v>
      </c>
      <c r="N13" s="120">
        <f>1/$A$1*'[1]44094418Imp'!M$269</f>
        <v>3.5566481999999996E-2</v>
      </c>
      <c r="O13" s="120">
        <f>1/$A$1*'[1]44094418Imp'!N$269</f>
        <v>2.509304E-2</v>
      </c>
      <c r="P13" s="120">
        <f>1/$A$1*'[1]44094418Imp'!O$269</f>
        <v>1.8354223999999995E-2</v>
      </c>
      <c r="Q13" s="120">
        <f>1/$A$1*'[1]44094418Imp'!P$269</f>
        <v>2.0934169249999995E-2</v>
      </c>
      <c r="R13" s="120">
        <f>1/$A$1*'[1]44094418Imp'!Q$269</f>
        <v>2.2459081166666665E-2</v>
      </c>
      <c r="S13" s="120">
        <f>1/$A$1*'[1]44094418Imp'!R$269</f>
        <v>2.0501824000000002E-2</v>
      </c>
      <c r="T13" s="120">
        <f>1/$A$1*'[1]44094418Imp'!S$269</f>
        <v>1.7929058000000001E-2</v>
      </c>
      <c r="U13" s="120">
        <f>1/$A$1*'[1]44094418Imp'!T$269</f>
        <v>1.8902267999999996E-2</v>
      </c>
      <c r="V13" s="120">
        <f>1/$A$1*'[1]44094418Imp'!U$269</f>
        <v>3.1165483999999997E-2</v>
      </c>
      <c r="W13" s="120">
        <f>1/$A$1*'[1]44094418Imp'!V$269</f>
        <v>0</v>
      </c>
      <c r="X13" s="120">
        <f>1/$A$1*'[1]44094418Imp'!W$269</f>
        <v>0</v>
      </c>
      <c r="Y13" s="120">
        <f>1/$A$1*'[1]44094418Imp'!X$269</f>
        <v>0</v>
      </c>
      <c r="Z13" s="120">
        <f>1/$A$1*'[1]44094418Imp'!Y$269</f>
        <v>0</v>
      </c>
      <c r="AA13" s="120">
        <f>1/$A$1*'[1]44094418Imp'!Z$269</f>
        <v>0</v>
      </c>
      <c r="AB13" s="85">
        <f>1/$A$1*'[1]44094418Imp'!AA$269</f>
        <v>0</v>
      </c>
      <c r="AC13" s="5"/>
      <c r="AD13" s="223">
        <f>1/1000*'[1]44094418Imp'!AB$269</f>
        <v>1.3187197712307001E-2</v>
      </c>
      <c r="AE13" s="120">
        <f>1/1000*'[1]44094418Imp'!AC$269</f>
        <v>1.0593857159199999E-2</v>
      </c>
      <c r="AF13" s="120">
        <f>1/1000*'[1]44094418Imp'!AD$269</f>
        <v>1.1864704185599999E-2</v>
      </c>
      <c r="AG13" s="120">
        <f>1/1000*'[1]44094418Imp'!AE$269</f>
        <v>1.3627869561600002E-2</v>
      </c>
      <c r="AH13" s="120">
        <f>1/1000*'[1]44094418Imp'!AF$269</f>
        <v>1.9416290099500001E-2</v>
      </c>
      <c r="AI13" s="120">
        <f>1/1000*'[1]44094418Imp'!AG$269</f>
        <v>2.1239109734700005E-2</v>
      </c>
      <c r="AJ13" s="120">
        <f>1/1000*'[1]44094418Imp'!AH$269</f>
        <v>2.2669797731199995E-2</v>
      </c>
      <c r="AK13" s="120">
        <f>1/1000*'[1]44094418Imp'!AI$269</f>
        <v>3.9970748992499999E-2</v>
      </c>
      <c r="AL13" s="120">
        <f>1/1000*'[1]44094418Imp'!AJ$269</f>
        <v>3.4863765247600008E-2</v>
      </c>
      <c r="AM13" s="120">
        <f>1/1000*'[1]44094418Imp'!AK$269</f>
        <v>1.9434332821200002E-2</v>
      </c>
      <c r="AN13" s="120">
        <f>1/1000*'[1]44094418Imp'!AL$269</f>
        <v>1.4683617586800002E-2</v>
      </c>
      <c r="AO13" s="120">
        <f>1/1000*'[1]44094418Imp'!AM$269</f>
        <v>1.8464641968000003E-2</v>
      </c>
      <c r="AP13" s="120">
        <f>1/1000*'[1]44094418Imp'!AN$269</f>
        <v>1.3100772836800001E-2</v>
      </c>
      <c r="AQ13" s="120">
        <f>1/1000*'[1]44094418Imp'!AO$269</f>
        <v>8.763382851599999E-3</v>
      </c>
      <c r="AR13" s="120">
        <f>1/1000*'[1]44094418Imp'!AP$269</f>
        <v>1.0214386138500002E-2</v>
      </c>
      <c r="AS13" s="120">
        <f>1/1000*'[1]44094418Imp'!AQ$269</f>
        <v>9.4202197355000034E-3</v>
      </c>
      <c r="AT13" s="120">
        <f>1/1000*'[1]44094418Imp'!AR$269</f>
        <v>7.3848338883999998E-3</v>
      </c>
      <c r="AU13" s="120">
        <f>1/1000*'[1]44094418Imp'!AS$269</f>
        <v>6.6738688158999998E-3</v>
      </c>
      <c r="AV13" s="120">
        <f>1/1000*'[1]44094418Imp'!AT$269</f>
        <v>7.9971603960000016E-3</v>
      </c>
      <c r="AW13" s="120">
        <f>1/1000*'[1]44094418Imp'!AU$269</f>
        <v>1.0669240671250002E-2</v>
      </c>
      <c r="AX13" s="120">
        <f>1/1000*'[1]44094418Imp'!AV$269</f>
        <v>0</v>
      </c>
      <c r="AY13" s="120">
        <f>1/1000*'[1]44094418Imp'!AW$269</f>
        <v>0</v>
      </c>
      <c r="AZ13" s="120">
        <f>1/1000*'[1]44094418Imp'!AX$269</f>
        <v>0</v>
      </c>
      <c r="BA13" s="120">
        <f>1/1000*'[1]44094418Imp'!AY$269</f>
        <v>0</v>
      </c>
      <c r="BB13" s="120">
        <f>1/1000*'[1]44094418Imp'!AZ$269</f>
        <v>0</v>
      </c>
      <c r="BC13" s="203">
        <f>1/1000*'[1]44094418Imp'!BA$269</f>
        <v>0</v>
      </c>
      <c r="BD13" s="321"/>
    </row>
    <row r="14" spans="1:56">
      <c r="B14" s="6" t="s">
        <v>23</v>
      </c>
      <c r="C14" s="20">
        <f>1/$A$1*'[1]44094418Imp'!$B$31</f>
        <v>9.8885359999999981E-3</v>
      </c>
      <c r="D14" s="23">
        <f>1/$A$1*'[1]44094418Imp'!$C$31</f>
        <v>8.365375999999999E-3</v>
      </c>
      <c r="E14" s="23">
        <f>1/$A$1*'[1]44094418Imp'!$D$31</f>
        <v>1.2493331E-2</v>
      </c>
      <c r="F14" s="23">
        <f>1/$A$1*'[1]44094418Imp'!$E$31</f>
        <v>1.7452834E-2</v>
      </c>
      <c r="G14" s="23">
        <f>1/$A$1*'[1]44094418Imp'!$F$31</f>
        <v>3.48188366E-2</v>
      </c>
      <c r="H14" s="23">
        <f>1/$A$1*'[1]44094418Imp'!$G$31</f>
        <v>3.2802420999999998E-2</v>
      </c>
      <c r="I14" s="23">
        <f>1/$A$1*'[1]44094418Imp'!$H$31</f>
        <v>4.2786393999999991E-2</v>
      </c>
      <c r="J14" s="43">
        <f>1/$A$1*'[1]44094418Imp'!$I$31</f>
        <v>8.5067878E-2</v>
      </c>
      <c r="K14" s="43">
        <f>1/$A$1*'[1]44094418Imp'!$J$31</f>
        <v>5.7749873999999993E-2</v>
      </c>
      <c r="L14" s="23">
        <f>1/$A$1*'[1]44094418Imp'!$K$31</f>
        <v>2.9831927999999997E-2</v>
      </c>
      <c r="M14" s="23">
        <f>1/$A$1*'[1]44094418Imp'!L$31</f>
        <v>3.1619623571428571E-2</v>
      </c>
      <c r="N14" s="23">
        <f>1/$A$1*'[1]44094418Imp'!M$31</f>
        <v>3.0448781999999994E-2</v>
      </c>
      <c r="O14" s="23">
        <f>1/$A$1*'[1]44094418Imp'!N$31</f>
        <v>2.2479169999999996E-2</v>
      </c>
      <c r="P14" s="23">
        <f>1/$A$1*'[1]44094418Imp'!O$31</f>
        <v>1.5256149999999998E-2</v>
      </c>
      <c r="Q14" s="23">
        <f>1/$A$1*'[1]44094418Imp'!P$31</f>
        <v>1.8260241999999996E-2</v>
      </c>
      <c r="R14" s="23">
        <f>1/$A$1*'[1]44094418Imp'!Q$31</f>
        <v>2.0322889999999996E-2</v>
      </c>
      <c r="S14" s="23">
        <f>1/$A$1*'[1]44094418Imp'!R$31</f>
        <v>1.7861171999999998E-2</v>
      </c>
      <c r="T14" s="23">
        <f>1/$A$1*'[1]44094418Imp'!S$31</f>
        <v>1.5893654E-2</v>
      </c>
      <c r="U14" s="23">
        <f>1/$A$1*'[1]44094418Imp'!T$31</f>
        <v>1.6834369999999998E-2</v>
      </c>
      <c r="V14" s="23">
        <f>1/$A$1*'[1]44094418Imp'!U$31</f>
        <v>2.9163707999999997E-2</v>
      </c>
      <c r="W14" s="23">
        <f>1/$A$1*'[1]44094418Imp'!V$31</f>
        <v>0</v>
      </c>
      <c r="X14" s="23">
        <f>1/$A$1*'[1]44094418Imp'!W$31</f>
        <v>0</v>
      </c>
      <c r="Y14" s="23">
        <f>1/$A$1*'[1]44094418Imp'!X$31</f>
        <v>0</v>
      </c>
      <c r="Z14" s="23">
        <f>1/$A$1*'[1]44094418Imp'!Y$31</f>
        <v>0</v>
      </c>
      <c r="AA14" s="23">
        <f>1/$A$1*'[1]44094418Imp'!Z$31</f>
        <v>0</v>
      </c>
      <c r="AB14" s="43">
        <f>1/$A$1*'[1]44094418Imp'!AA$31</f>
        <v>0</v>
      </c>
      <c r="AC14" s="5"/>
      <c r="AD14" s="20">
        <f>1/1000*'[1]44094418Imp'!AB$31</f>
        <v>4.1482914142619998E-3</v>
      </c>
      <c r="AE14" s="23">
        <f>1/1000*'[1]44094418Imp'!AC$31</f>
        <v>3.5094103911999996E-3</v>
      </c>
      <c r="AF14" s="23">
        <f>1/1000*'[1]44094418Imp'!AD$31</f>
        <v>4.2218704367999998E-3</v>
      </c>
      <c r="AG14" s="23">
        <f>1/1000*'[1]44094418Imp'!AE$31</f>
        <v>6.3597342256000002E-3</v>
      </c>
      <c r="AH14" s="23">
        <f>1/1000*'[1]44094418Imp'!AF$31</f>
        <v>1.1456335170700001E-2</v>
      </c>
      <c r="AI14" s="23">
        <f>1/1000*'[1]44094418Imp'!AG$31</f>
        <v>1.2094051612500002E-2</v>
      </c>
      <c r="AJ14" s="23">
        <f>1/1000*'[1]44094418Imp'!AH$31</f>
        <v>1.5239893968400002E-2</v>
      </c>
      <c r="AK14" s="23">
        <f>1/1000*'[1]44094418Imp'!AI$31</f>
        <v>3.1517421392000006E-2</v>
      </c>
      <c r="AL14" s="23">
        <f>1/1000*'[1]44094418Imp'!AJ$31</f>
        <v>2.6340146846800003E-2</v>
      </c>
      <c r="AM14" s="23">
        <f>1/1000*'[1]44094418Imp'!AK$31</f>
        <v>1.4514332038799999E-2</v>
      </c>
      <c r="AN14" s="23">
        <f>1/1000*'[1]44094418Imp'!AL$31</f>
        <v>1.1749945565700002E-2</v>
      </c>
      <c r="AO14" s="23">
        <f>1/1000*'[1]44094418Imp'!AM$31</f>
        <v>1.5502191743999999E-2</v>
      </c>
      <c r="AP14" s="23">
        <f>1/1000*'[1]44094418Imp'!AN$31</f>
        <v>1.1399643675200001E-2</v>
      </c>
      <c r="AQ14" s="23">
        <f>1/1000*'[1]44094418Imp'!AO$31</f>
        <v>7.3725274704000004E-3</v>
      </c>
      <c r="AR14" s="23">
        <f>1/1000*'[1]44094418Imp'!AP$31</f>
        <v>8.6359394915000009E-3</v>
      </c>
      <c r="AS14" s="23">
        <f>1/1000*'[1]44094418Imp'!AQ$31</f>
        <v>8.2391769564999998E-3</v>
      </c>
      <c r="AT14" s="23">
        <f>1/1000*'[1]44094418Imp'!AR$31</f>
        <v>6.2860175790999994E-3</v>
      </c>
      <c r="AU14" s="23">
        <f>1/1000*'[1]44094418Imp'!AS$31</f>
        <v>5.7199015588000005E-3</v>
      </c>
      <c r="AV14" s="23">
        <f>1/1000*'[1]44094418Imp'!AT$31</f>
        <v>6.9108246320000004E-3</v>
      </c>
      <c r="AW14" s="23">
        <f>1/1000*'[1]44094418Imp'!AU$31</f>
        <v>9.5997631704166676E-3</v>
      </c>
      <c r="AX14" s="23">
        <f>1/1000*'[1]44094418Imp'!AV$31</f>
        <v>0</v>
      </c>
      <c r="AY14" s="23">
        <f>1/1000*'[1]44094418Imp'!AW$31</f>
        <v>0</v>
      </c>
      <c r="AZ14" s="23">
        <f>1/1000*'[1]44094418Imp'!AX$31</f>
        <v>0</v>
      </c>
      <c r="BA14" s="23">
        <f>1/1000*'[1]44094418Imp'!AY$31</f>
        <v>0</v>
      </c>
      <c r="BB14" s="23">
        <f>1/1000*'[1]44094418Imp'!AZ$31</f>
        <v>0</v>
      </c>
      <c r="BC14" s="24">
        <f>1/1000*'[1]44094418Imp'!BA$31</f>
        <v>0</v>
      </c>
      <c r="BD14" s="321"/>
    </row>
    <row r="15" spans="1:56">
      <c r="B15" s="6" t="s">
        <v>101</v>
      </c>
      <c r="C15" s="20">
        <f>1/$A$1*'[1]44094418Imp'!$B$185</f>
        <v>1.4091097999999998E-2</v>
      </c>
      <c r="D15" s="23">
        <f>1/$A$1*'[1]44094418Imp'!$C$185</f>
        <v>1.3941073999999998E-2</v>
      </c>
      <c r="E15" s="23">
        <f>1/$A$1*'[1]44094418Imp'!$D$185</f>
        <v>1.4620913999999999E-2</v>
      </c>
      <c r="F15" s="23">
        <f>1/$A$1*'[1]44094418Imp'!$E$185</f>
        <v>1.3368851999999997E-2</v>
      </c>
      <c r="G15" s="23">
        <f>1/$A$1*'[1]44094418Imp'!$F$185</f>
        <v>1.1527375999999999E-2</v>
      </c>
      <c r="H15" s="23">
        <f>1/$A$1*'[1]44094418Imp'!$G$185</f>
        <v>1.2343617999999999E-2</v>
      </c>
      <c r="I15" s="23">
        <f>1/$A$1*'[1]44094418Imp'!$H$185</f>
        <v>9.6512779999999975E-3</v>
      </c>
      <c r="J15" s="43">
        <f>1/$A$1*'[1]44094418Imp'!$I$185</f>
        <v>1.0486671999999999E-2</v>
      </c>
      <c r="K15" s="43">
        <f>1/$A$1*'[1]44094418Imp'!$J$185</f>
        <v>9.0109459999999988E-3</v>
      </c>
      <c r="L15" s="23">
        <f>1/$A$1*'[1]44094418Imp'!$K$185</f>
        <v>3.9171859999999996E-3</v>
      </c>
      <c r="M15" s="23">
        <f>1/$A$1*'[1]44094418Imp'!L$185</f>
        <v>2.4296439999999995E-3</v>
      </c>
      <c r="N15" s="23">
        <f>1/$A$1*'[1]44094418Imp'!M$185</f>
        <v>1.6692479999999999E-3</v>
      </c>
      <c r="O15" s="23">
        <f>1/$A$1*'[1]44094418Imp'!N$185</f>
        <v>4.8824999999999986E-4</v>
      </c>
      <c r="P15" s="23">
        <f>1/$A$1*'[1]44094418Imp'!O$185</f>
        <v>1.6206399999999999E-4</v>
      </c>
      <c r="Q15" s="23">
        <f>1/$A$1*'[1]44094418Imp'!P$185</f>
        <v>5.3199999999999985E-5</v>
      </c>
      <c r="R15" s="23">
        <f>1/$A$1*'[1]44094418Imp'!Q$185</f>
        <v>1.0294199999999998E-4</v>
      </c>
      <c r="S15" s="23">
        <f>1/$A$1*'[1]44094418Imp'!R$185</f>
        <v>5.3465999999999986E-5</v>
      </c>
      <c r="T15" s="23">
        <f>1/$A$1*'[1]44094418Imp'!S$185</f>
        <v>1.1863599999999998E-4</v>
      </c>
      <c r="U15" s="23">
        <f>1/$A$1*'[1]44094418Imp'!T$185</f>
        <v>0</v>
      </c>
      <c r="V15" s="23">
        <f>1/$A$1*'[1]44094418Imp'!U$185</f>
        <v>0</v>
      </c>
      <c r="W15" s="23">
        <f>1/$A$1*'[1]44094418Imp'!V$185</f>
        <v>0</v>
      </c>
      <c r="X15" s="23">
        <f>1/$A$1*'[1]44094418Imp'!W$185</f>
        <v>0</v>
      </c>
      <c r="Y15" s="23">
        <f>1/$A$1*'[1]44094418Imp'!X$185</f>
        <v>0</v>
      </c>
      <c r="Z15" s="23">
        <f>1/$A$1*'[1]44094418Imp'!Y$185</f>
        <v>0</v>
      </c>
      <c r="AA15" s="23">
        <f>1/$A$1*'[1]44094418Imp'!Z$185</f>
        <v>0</v>
      </c>
      <c r="AB15" s="43">
        <f>1/$A$1*'[1]44094418Imp'!AA$185</f>
        <v>0</v>
      </c>
      <c r="AC15" s="5"/>
      <c r="AD15" s="20">
        <f>1/1000*'[1]44094418Imp'!AB$185</f>
        <v>6.3908875075589996E-3</v>
      </c>
      <c r="AE15" s="23">
        <f>1/1000*'[1]44094418Imp'!AC$185</f>
        <v>5.8168431871999989E-3</v>
      </c>
      <c r="AF15" s="23">
        <f>1/1000*'[1]44094418Imp'!AD$185</f>
        <v>5.5776026879999999E-3</v>
      </c>
      <c r="AG15" s="23">
        <f>1/1000*'[1]44094418Imp'!AE$185</f>
        <v>5.1553093871999998E-3</v>
      </c>
      <c r="AH15" s="23">
        <f>1/1000*'[1]44094418Imp'!AF$185</f>
        <v>4.5813172853000003E-3</v>
      </c>
      <c r="AI15" s="23">
        <f>1/1000*'[1]44094418Imp'!AG$185</f>
        <v>5.5014587199000006E-3</v>
      </c>
      <c r="AJ15" s="23">
        <f>1/1000*'[1]44094418Imp'!AH$185</f>
        <v>4.3293025220000007E-3</v>
      </c>
      <c r="AK15" s="23">
        <f>1/1000*'[1]44094418Imp'!AI$185</f>
        <v>5.0724425209999991E-3</v>
      </c>
      <c r="AL15" s="23">
        <f>1/1000*'[1]44094418Imp'!AJ$185</f>
        <v>4.2690734816000003E-3</v>
      </c>
      <c r="AM15" s="23">
        <f>1/1000*'[1]44094418Imp'!AK$185</f>
        <v>2.078363584E-3</v>
      </c>
      <c r="AN15" s="23">
        <f>1/1000*'[1]44094418Imp'!AL$185</f>
        <v>1.0036834929000001E-3</v>
      </c>
      <c r="AO15" s="23">
        <f>1/1000*'[1]44094418Imp'!AM$185</f>
        <v>1.0576165440000001E-3</v>
      </c>
      <c r="AP15" s="23">
        <f>1/1000*'[1]44094418Imp'!AN$185</f>
        <v>3.9754538559999997E-4</v>
      </c>
      <c r="AQ15" s="23">
        <f>1/1000*'[1]44094418Imp'!AO$185</f>
        <v>8.8774188299999996E-5</v>
      </c>
      <c r="AR15" s="23">
        <f>1/1000*'[1]44094418Imp'!AP$185</f>
        <v>1.140875945E-4</v>
      </c>
      <c r="AS15" s="23">
        <f>1/1000*'[1]44094418Imp'!AQ$185</f>
        <v>5.9866400999999996E-5</v>
      </c>
      <c r="AT15" s="23">
        <f>1/1000*'[1]44094418Imp'!AR$185</f>
        <v>3.3046499499999998E-5</v>
      </c>
      <c r="AU15" s="23">
        <f>1/1000*'[1]44094418Imp'!AS$185</f>
        <v>3.1279133600000003E-5</v>
      </c>
      <c r="AV15" s="23">
        <f>1/1000*'[1]44094418Imp'!AT$185</f>
        <v>0</v>
      </c>
      <c r="AW15" s="23">
        <f>1/1000*'[1]44094418Imp'!AU$185</f>
        <v>0</v>
      </c>
      <c r="AX15" s="23">
        <f>1/1000*'[1]44094418Imp'!AV$185</f>
        <v>0</v>
      </c>
      <c r="AY15" s="23">
        <f>1/1000*'[1]44094418Imp'!AW$185</f>
        <v>0</v>
      </c>
      <c r="AZ15" s="23">
        <f>1/1000*'[1]44094418Imp'!AX$185</f>
        <v>0</v>
      </c>
      <c r="BA15" s="23">
        <f>1/1000*'[1]44094418Imp'!AY$185</f>
        <v>0</v>
      </c>
      <c r="BB15" s="23">
        <f>1/1000*'[1]44094418Imp'!AZ$185</f>
        <v>0</v>
      </c>
      <c r="BC15" s="24">
        <f>1/1000*'[1]44094418Imp'!BA$185</f>
        <v>0</v>
      </c>
      <c r="BD15" s="321"/>
    </row>
    <row r="16" spans="1:56">
      <c r="B16" s="9" t="s">
        <v>17</v>
      </c>
      <c r="C16" s="221">
        <f t="shared" ref="C16:L16" si="5">SUM(C13:C13)-SUM(C14:C15)</f>
        <v>5.7736139999999998E-3</v>
      </c>
      <c r="D16" s="107">
        <f t="shared" si="5"/>
        <v>2.3054570000000003E-3</v>
      </c>
      <c r="E16" s="107">
        <f t="shared" si="5"/>
        <v>3.9901199999999963E-3</v>
      </c>
      <c r="F16" s="107">
        <f t="shared" si="5"/>
        <v>4.0923960000000086E-3</v>
      </c>
      <c r="G16" s="107">
        <f t="shared" si="5"/>
        <v>6.053866000000005E-3</v>
      </c>
      <c r="H16" s="107">
        <f t="shared" si="5"/>
        <v>6.1872160000000093E-3</v>
      </c>
      <c r="I16" s="107">
        <f t="shared" si="5"/>
        <v>5.1769274444444444E-3</v>
      </c>
      <c r="J16" s="79">
        <f t="shared" si="5"/>
        <v>5.7811880000000204E-3</v>
      </c>
      <c r="K16" s="79">
        <f t="shared" si="5"/>
        <v>6.2831701666666434E-3</v>
      </c>
      <c r="L16" s="107">
        <f t="shared" si="5"/>
        <v>5.6884379999999971E-3</v>
      </c>
      <c r="M16" s="107">
        <f>SUM(M13:M13)-SUM(M14:M15)</f>
        <v>5.2434199999999917E-3</v>
      </c>
      <c r="N16" s="107">
        <f>SUM(N13:N13)-SUM(N14:N15)</f>
        <v>3.4484520000000046E-3</v>
      </c>
      <c r="O16" s="107">
        <f t="shared" ref="O16:AB16" si="6">SUM(O13:O13)-SUM(O14:O15)</f>
        <v>2.1256200000000051E-3</v>
      </c>
      <c r="P16" s="107">
        <f t="shared" si="6"/>
        <v>2.9360099999999976E-3</v>
      </c>
      <c r="Q16" s="107">
        <f t="shared" si="6"/>
        <v>2.6207272499999996E-3</v>
      </c>
      <c r="R16" s="107">
        <f t="shared" si="6"/>
        <v>2.0332491666666674E-3</v>
      </c>
      <c r="S16" s="107">
        <f t="shared" si="6"/>
        <v>2.5871860000000052E-3</v>
      </c>
      <c r="T16" s="107">
        <f t="shared" si="6"/>
        <v>1.9167680000000027E-3</v>
      </c>
      <c r="U16" s="107">
        <f t="shared" si="6"/>
        <v>2.0678979999999986E-3</v>
      </c>
      <c r="V16" s="107">
        <f t="shared" si="6"/>
        <v>2.0017760000000002E-3</v>
      </c>
      <c r="W16" s="107">
        <f t="shared" si="6"/>
        <v>0</v>
      </c>
      <c r="X16" s="107">
        <f t="shared" si="6"/>
        <v>0</v>
      </c>
      <c r="Y16" s="107">
        <f t="shared" si="6"/>
        <v>0</v>
      </c>
      <c r="Z16" s="107">
        <f t="shared" si="6"/>
        <v>0</v>
      </c>
      <c r="AA16" s="107">
        <f t="shared" si="6"/>
        <v>0</v>
      </c>
      <c r="AB16" s="79">
        <f t="shared" si="6"/>
        <v>0</v>
      </c>
      <c r="AC16" s="5"/>
      <c r="AD16" s="222">
        <f t="shared" ref="AD16:BC16" si="7">SUM(AD13:AD13)-SUM(AD14:AD15)</f>
        <v>2.6480187904860016E-3</v>
      </c>
      <c r="AE16" s="123">
        <f t="shared" si="7"/>
        <v>1.2676035808000009E-3</v>
      </c>
      <c r="AF16" s="123">
        <f t="shared" si="7"/>
        <v>2.0652310607999994E-3</v>
      </c>
      <c r="AG16" s="123">
        <f t="shared" si="7"/>
        <v>2.1128259488000008E-3</v>
      </c>
      <c r="AH16" s="123">
        <f t="shared" si="7"/>
        <v>3.3786376435000001E-3</v>
      </c>
      <c r="AI16" s="123">
        <f t="shared" si="7"/>
        <v>3.6435994023000032E-3</v>
      </c>
      <c r="AJ16" s="123">
        <f t="shared" si="7"/>
        <v>3.1006012407999925E-3</v>
      </c>
      <c r="AK16" s="123">
        <f t="shared" si="7"/>
        <v>3.380885079499997E-3</v>
      </c>
      <c r="AL16" s="123">
        <f t="shared" si="7"/>
        <v>4.2545449192000033E-3</v>
      </c>
      <c r="AM16" s="123">
        <f t="shared" si="7"/>
        <v>2.8416371984000023E-3</v>
      </c>
      <c r="AN16" s="123">
        <f t="shared" si="7"/>
        <v>1.9299885281999999E-3</v>
      </c>
      <c r="AO16" s="123">
        <f t="shared" si="7"/>
        <v>1.9048336800000058E-3</v>
      </c>
      <c r="AP16" s="123">
        <f t="shared" si="7"/>
        <v>1.3035837759999992E-3</v>
      </c>
      <c r="AQ16" s="123">
        <f t="shared" si="7"/>
        <v>1.3020811928999981E-3</v>
      </c>
      <c r="AR16" s="123">
        <f t="shared" si="7"/>
        <v>1.464359052500001E-3</v>
      </c>
      <c r="AS16" s="123">
        <f t="shared" si="7"/>
        <v>1.1211763780000043E-3</v>
      </c>
      <c r="AT16" s="123">
        <f t="shared" si="7"/>
        <v>1.0657698098000008E-3</v>
      </c>
      <c r="AU16" s="123">
        <f t="shared" si="7"/>
        <v>9.2268812349999892E-4</v>
      </c>
      <c r="AV16" s="123">
        <f t="shared" si="7"/>
        <v>1.0863357640000012E-3</v>
      </c>
      <c r="AW16" s="123">
        <f t="shared" si="7"/>
        <v>1.0694775008333341E-3</v>
      </c>
      <c r="AX16" s="123">
        <f t="shared" si="7"/>
        <v>0</v>
      </c>
      <c r="AY16" s="123">
        <f t="shared" si="7"/>
        <v>0</v>
      </c>
      <c r="AZ16" s="123">
        <f t="shared" si="7"/>
        <v>0</v>
      </c>
      <c r="BA16" s="123">
        <f t="shared" si="7"/>
        <v>0</v>
      </c>
      <c r="BB16" s="123">
        <f t="shared" si="7"/>
        <v>0</v>
      </c>
      <c r="BC16" s="131">
        <f t="shared" si="7"/>
        <v>0</v>
      </c>
      <c r="BD16" s="321"/>
    </row>
    <row r="17" spans="2:56" ht="17.149999999999999" customHeight="1">
      <c r="B17" s="56" t="s">
        <v>72</v>
      </c>
      <c r="C17" s="57">
        <f>1/$A$1*'[1]44094418Imp'!$B$267</f>
        <v>9.0879462999999994E-2</v>
      </c>
      <c r="D17" s="58">
        <f>1/$A$1*'[1]44094418Imp'!$C$267</f>
        <v>7.2721913199999988E-2</v>
      </c>
      <c r="E17" s="58">
        <f>1/$A$1*'[1]44094418Imp'!$D$267</f>
        <v>7.4597283799999997E-2</v>
      </c>
      <c r="F17" s="58">
        <f>1/$A$1*'[1]44094418Imp'!$E$267</f>
        <v>9.0377378000000008E-2</v>
      </c>
      <c r="G17" s="58">
        <f>1/$A$1*'[1]44094418Imp'!$F$267</f>
        <v>0.1050147057</v>
      </c>
      <c r="H17" s="58">
        <f>1/$A$1*'[1]44094418Imp'!$G$267</f>
        <v>0.14059933029999999</v>
      </c>
      <c r="I17" s="58">
        <f>1/$A$1*'[1]44094418Imp'!$H$267</f>
        <v>0.16642930853951074</v>
      </c>
      <c r="J17" s="59">
        <f>1/$A$1*'[1]44094418Imp'!$I$267</f>
        <v>0.2284496774</v>
      </c>
      <c r="K17" s="59">
        <f>1/$A$1*'[1]44094418Imp'!$J$267</f>
        <v>0.22791126255384611</v>
      </c>
      <c r="L17" s="58">
        <f>1/$A$1*'[1]44094418Imp'!$K$267</f>
        <v>0.15705564085714285</v>
      </c>
      <c r="M17" s="58">
        <f>1/$A$1*'[1]44094418Imp'!L$267</f>
        <v>0.18284523415384613</v>
      </c>
      <c r="N17" s="58">
        <f>1/$A$1*'[1]44094418Imp'!M$267</f>
        <v>0.17833828510253213</v>
      </c>
      <c r="O17" s="58">
        <f>1/$A$1*'[1]44094418Imp'!N$267</f>
        <v>0.13043821868436417</v>
      </c>
      <c r="P17" s="58">
        <f>1/$A$1*'[1]44094418Imp'!O$267</f>
        <v>9.5722724755244751E-2</v>
      </c>
      <c r="Q17" s="58">
        <f>1/$A$1*'[1]44094418Imp'!P$267</f>
        <v>9.7132261090909083E-2</v>
      </c>
      <c r="R17" s="58">
        <f>1/$A$1*'[1]44094418Imp'!Q$267</f>
        <v>8.0427903714285695E-2</v>
      </c>
      <c r="S17" s="58">
        <f>1/$A$1*'[1]44094418Imp'!R$267</f>
        <v>7.375023062500001E-2</v>
      </c>
      <c r="T17" s="58">
        <f>1/$A$1*'[1]44094418Imp'!S$267</f>
        <v>7.7589573008771937E-2</v>
      </c>
      <c r="U17" s="58">
        <f>1/$A$1*'[1]44094418Imp'!T$267</f>
        <v>8.1270431000000004E-2</v>
      </c>
      <c r="V17" s="58">
        <f>1/$A$1*'[1]44094418Imp'!U$267</f>
        <v>7.6171061875000001E-2</v>
      </c>
      <c r="W17" s="58">
        <f>1/$A$1*'[1]44094418Imp'!V$267</f>
        <v>0</v>
      </c>
      <c r="X17" s="58">
        <f>1/$A$1*'[1]44094418Imp'!W$267</f>
        <v>0</v>
      </c>
      <c r="Y17" s="58">
        <f>1/$A$1*'[1]44094418Imp'!X$267</f>
        <v>0</v>
      </c>
      <c r="Z17" s="58">
        <f>1/$A$1*'[1]44094418Imp'!Y$267</f>
        <v>0</v>
      </c>
      <c r="AA17" s="58">
        <f>1/$A$1*'[1]44094418Imp'!Z$267</f>
        <v>0</v>
      </c>
      <c r="AB17" s="59">
        <f>1/$A$1*'[1]44094418Imp'!AA$267</f>
        <v>0</v>
      </c>
      <c r="AC17" s="17"/>
      <c r="AD17" s="57">
        <f>1/1000*'[1]44094418Imp'!AB$267</f>
        <v>4.9333245037677005E-2</v>
      </c>
      <c r="AE17" s="58">
        <f>1/1000*'[1]44094418Imp'!AC$267</f>
        <v>3.9609588354399997E-2</v>
      </c>
      <c r="AF17" s="58">
        <f>1/1000*'[1]44094418Imp'!AD$267</f>
        <v>3.9733896403199999E-2</v>
      </c>
      <c r="AG17" s="58">
        <f>1/1000*'[1]44094418Imp'!AE$267</f>
        <v>5.2190831627200014E-2</v>
      </c>
      <c r="AH17" s="58">
        <f>1/1000*'[1]44094418Imp'!AF$267</f>
        <v>7.2511632941999998E-2</v>
      </c>
      <c r="AI17" s="58">
        <f>1/1000*'[1]44094418Imp'!AG$267</f>
        <v>9.6568961646299981E-2</v>
      </c>
      <c r="AJ17" s="58">
        <f>1/1000*'[1]44094418Imp'!AH$267</f>
        <v>0.12401056448799999</v>
      </c>
      <c r="AK17" s="58">
        <f>1/1000*'[1]44094418Imp'!AI$267</f>
        <v>0.19646843316800006</v>
      </c>
      <c r="AL17" s="58">
        <f>1/1000*'[1]44094418Imp'!AJ$267</f>
        <v>0.23101146527319999</v>
      </c>
      <c r="AM17" s="58">
        <f>1/1000*'[1]44094418Imp'!AK$267</f>
        <v>0.15342068287919999</v>
      </c>
      <c r="AN17" s="58">
        <f>1/1000*'[1]44094418Imp'!AL$267</f>
        <v>0.1551501416826</v>
      </c>
      <c r="AO17" s="58">
        <f>1/1000*'[1]44094418Imp'!AM$267</f>
        <v>0.17760327273600002</v>
      </c>
      <c r="AP17" s="58">
        <f>1/1000*'[1]44094418Imp'!AN$267</f>
        <v>0.1272405739968</v>
      </c>
      <c r="AQ17" s="58">
        <f>1/1000*'[1]44094418Imp'!AO$267</f>
        <v>0.10634792624400001</v>
      </c>
      <c r="AR17" s="58">
        <f>1/1000*'[1]44094418Imp'!AP$267</f>
        <v>9.6460521114500028E-2</v>
      </c>
      <c r="AS17" s="58">
        <f>1/1000*'[1]44094418Imp'!AQ$267</f>
        <v>7.4461328735500001E-2</v>
      </c>
      <c r="AT17" s="58">
        <f>1/1000*'[1]44094418Imp'!AR$267</f>
        <v>7.0790629468800007E-2</v>
      </c>
      <c r="AU17" s="58">
        <f>1/1000*'[1]44094418Imp'!AS$267</f>
        <v>6.9455780465499994E-2</v>
      </c>
      <c r="AV17" s="58">
        <f>1/1000*'[1]44094418Imp'!AT$267</f>
        <v>7.5215933083000008E-2</v>
      </c>
      <c r="AW17" s="58">
        <f>1/1000*'[1]44094418Imp'!AU$267</f>
        <v>6.6861318500416655E-2</v>
      </c>
      <c r="AX17" s="58">
        <f>1/1000*'[1]44094418Imp'!AV$267</f>
        <v>0</v>
      </c>
      <c r="AY17" s="58">
        <f>1/1000*'[1]44094418Imp'!AW$267</f>
        <v>0</v>
      </c>
      <c r="AZ17" s="58">
        <f>1/1000*'[1]44094418Imp'!AX$267</f>
        <v>0</v>
      </c>
      <c r="BA17" s="58">
        <f>1/1000*'[1]44094418Imp'!AY$267</f>
        <v>0</v>
      </c>
      <c r="BB17" s="58">
        <f>1/1000*'[1]44094418Imp'!AZ$267</f>
        <v>0</v>
      </c>
      <c r="BC17" s="60">
        <f>1/1000*'[1]44094418Imp'!BA$267</f>
        <v>0</v>
      </c>
      <c r="BD17" s="327"/>
    </row>
    <row r="18" spans="2:56">
      <c r="B18" s="6" t="s">
        <v>65</v>
      </c>
      <c r="C18" s="20">
        <f>1/$A$1*'[1]44094418Imp'!$B$156</f>
        <v>5.4520199999999993E-3</v>
      </c>
      <c r="D18" s="23">
        <f>1/$A$1*'[1]44094418Imp'!$C$156</f>
        <v>5.0635199999999984E-3</v>
      </c>
      <c r="E18" s="23">
        <f>1/$A$1*'[1]44094418Imp'!$D$156</f>
        <v>7.5194409999999991E-3</v>
      </c>
      <c r="F18" s="23">
        <f>1/$A$1*'[1]44094418Imp'!$E$156</f>
        <v>6.3256619999999975E-3</v>
      </c>
      <c r="G18" s="23">
        <f>1/$A$1*'[1]44094418Imp'!$F$156</f>
        <v>8.2543719999999994E-3</v>
      </c>
      <c r="H18" s="23">
        <f>1/$A$1*'[1]44094418Imp'!$G$156</f>
        <v>7.2470019999999989E-3</v>
      </c>
      <c r="I18" s="23">
        <f>1/$A$1*'[1]44094418Imp'!$H$156</f>
        <v>5.8187779999999993E-3</v>
      </c>
      <c r="J18" s="43">
        <f>1/$A$1*'[1]44094418Imp'!$I$156</f>
        <v>5.8673299999999987E-3</v>
      </c>
      <c r="K18" s="43">
        <f>1/$A$1*'[1]44094418Imp'!$J$156</f>
        <v>6.4832599999999985E-4</v>
      </c>
      <c r="L18" s="23">
        <f>1/$A$1*'[1]44094418Imp'!$K$156</f>
        <v>6.9957999999999983E-5</v>
      </c>
      <c r="M18" s="23">
        <f>1/$A$1*'[1]44094418Imp'!L$156</f>
        <v>6.6499999999999982E-6</v>
      </c>
      <c r="N18" s="23">
        <f>1/$A$1*'[1]44094418Imp'!M$156</f>
        <v>2.6599999999999995E-6</v>
      </c>
      <c r="O18" s="23">
        <f>1/$A$1*'[1]44094418Imp'!N$156</f>
        <v>7.0223999999999997E-5</v>
      </c>
      <c r="P18" s="23">
        <f>1/$A$1*'[1]44094418Imp'!O$156</f>
        <v>9.6318599999999977E-4</v>
      </c>
      <c r="Q18" s="23">
        <f>1/$A$1*'[1]44094418Imp'!P$156</f>
        <v>9.168319999999998E-4</v>
      </c>
      <c r="R18" s="23">
        <f>1/$A$1*'[1]44094418Imp'!Q$156</f>
        <v>6.3261799999999994E-4</v>
      </c>
      <c r="S18" s="23">
        <f>1/$A$1*'[1]44094418Imp'!R$156</f>
        <v>1.1033539999999997E-3</v>
      </c>
      <c r="T18" s="23">
        <f>1/$A$1*'[1]44094418Imp'!S$156</f>
        <v>6.3681799999999982E-4</v>
      </c>
      <c r="U18" s="23">
        <f>1/$A$1*'[1]44094418Imp'!T$156</f>
        <v>8.682239999999998E-4</v>
      </c>
      <c r="V18" s="23">
        <f>1/$A$1*'[1]44094418Imp'!U$156</f>
        <v>7.2680999999999983E-4</v>
      </c>
      <c r="W18" s="23">
        <f>1/$A$1*'[1]44094418Imp'!V$156</f>
        <v>0</v>
      </c>
      <c r="X18" s="23">
        <f>1/$A$1*'[1]44094418Imp'!W$156</f>
        <v>0</v>
      </c>
      <c r="Y18" s="23">
        <f>1/$A$1*'[1]44094418Imp'!X$156</f>
        <v>0</v>
      </c>
      <c r="Z18" s="23">
        <f>1/$A$1*'[1]44094418Imp'!Y$156</f>
        <v>0</v>
      </c>
      <c r="AA18" s="23">
        <f>1/$A$1*'[1]44094418Imp'!Z$156</f>
        <v>0</v>
      </c>
      <c r="AB18" s="43">
        <f>1/$A$1*'[1]44094418Imp'!AA$156</f>
        <v>0</v>
      </c>
      <c r="AC18" s="5"/>
      <c r="AD18" s="20">
        <f>1/1000*'[1]44094418Imp'!AB$156</f>
        <v>4.7961080307839998E-3</v>
      </c>
      <c r="AE18" s="23">
        <f>1/1000*'[1]44094418Imp'!AC$156</f>
        <v>3.7447024231999997E-3</v>
      </c>
      <c r="AF18" s="23">
        <f>1/1000*'[1]44094418Imp'!AD$156</f>
        <v>5.2915624703999999E-3</v>
      </c>
      <c r="AG18" s="23">
        <f>1/1000*'[1]44094418Imp'!AE$156</f>
        <v>4.8507688544000005E-3</v>
      </c>
      <c r="AH18" s="23">
        <f>1/1000*'[1]44094418Imp'!AF$156</f>
        <v>7.2800230181000007E-3</v>
      </c>
      <c r="AI18" s="23">
        <f>1/1000*'[1]44094418Imp'!AG$156</f>
        <v>6.0668810202000002E-3</v>
      </c>
      <c r="AJ18" s="23">
        <f>1/1000*'[1]44094418Imp'!AH$156</f>
        <v>4.8843806812000007E-3</v>
      </c>
      <c r="AK18" s="23">
        <f>1/1000*'[1]44094418Imp'!AI$156</f>
        <v>6.9468411085000011E-3</v>
      </c>
      <c r="AL18" s="23">
        <f>1/1000*'[1]44094418Imp'!AJ$156</f>
        <v>6.4687843120000011E-4</v>
      </c>
      <c r="AM18" s="23">
        <f>1/1000*'[1]44094418Imp'!AK$156</f>
        <v>7.4861705599999992E-5</v>
      </c>
      <c r="AN18" s="23">
        <f>1/1000*'[1]44094418Imp'!AL$156</f>
        <v>3.1816800000000003E-6</v>
      </c>
      <c r="AO18" s="23">
        <f>1/1000*'[1]44094418Imp'!AM$156</f>
        <v>2.0880000000000002E-6</v>
      </c>
      <c r="AP18" s="23">
        <f>1/1000*'[1]44094418Imp'!AN$156</f>
        <v>1.3320164000000002E-4</v>
      </c>
      <c r="AQ18" s="23">
        <f>1/1000*'[1]44094418Imp'!AO$156</f>
        <v>1.6844863383E-3</v>
      </c>
      <c r="AR18" s="23">
        <f>1/1000*'[1]44094418Imp'!AP$156</f>
        <v>1.4897546585000002E-3</v>
      </c>
      <c r="AS18" s="23">
        <f>1/1000*'[1]44094418Imp'!AQ$156</f>
        <v>1.5003169369999997E-3</v>
      </c>
      <c r="AT18" s="23">
        <f>1/1000*'[1]44094418Imp'!AR$156</f>
        <v>3.1760580562999997E-3</v>
      </c>
      <c r="AU18" s="23">
        <f>1/1000*'[1]44094418Imp'!AS$156</f>
        <v>2.1258638115E-3</v>
      </c>
      <c r="AV18" s="23">
        <f>1/1000*'[1]44094418Imp'!AT$156</f>
        <v>2.4445707959999999E-3</v>
      </c>
      <c r="AW18" s="23">
        <f>1/1000*'[1]44094418Imp'!AU$156</f>
        <v>2.1782669312500002E-3</v>
      </c>
      <c r="AX18" s="23">
        <f>1/1000*'[1]44094418Imp'!AV$156</f>
        <v>0</v>
      </c>
      <c r="AY18" s="23">
        <f>1/1000*'[1]44094418Imp'!AW$156</f>
        <v>0</v>
      </c>
      <c r="AZ18" s="23">
        <f>1/1000*'[1]44094418Imp'!AX$156</f>
        <v>0</v>
      </c>
      <c r="BA18" s="23">
        <f>1/1000*'[1]44094418Imp'!AY$156</f>
        <v>0</v>
      </c>
      <c r="BB18" s="23">
        <f>1/1000*'[1]44094418Imp'!AZ$156</f>
        <v>0</v>
      </c>
      <c r="BC18" s="24">
        <f>1/1000*'[1]44094418Imp'!BA$156</f>
        <v>0</v>
      </c>
      <c r="BD18" s="321"/>
    </row>
    <row r="19" spans="2:56">
      <c r="B19" s="86" t="s">
        <v>155</v>
      </c>
      <c r="C19" s="224">
        <f>1/$A$1*(SUM('[1]44094418Imp'!$B$47:$B$47)+SUM('[1]44094418Imp'!$B$105:$B$105))</f>
        <v>3.1182829999999999E-3</v>
      </c>
      <c r="D19" s="225">
        <f>1/$A$1*(SUM('[1]44094418Imp'!$C$47:$C$47)+SUM('[1]44094418Imp'!$C$105:$C$105))</f>
        <v>3.1570169999999998E-3</v>
      </c>
      <c r="E19" s="225">
        <f>1/$A$1*(SUM('[1]44094418Imp'!$D$47:$D$47)+SUM('[1]44094418Imp'!$D$105:$D$105))</f>
        <v>3.6119669999999993E-3</v>
      </c>
      <c r="F19" s="225">
        <f>1/$A$1*(SUM('[1]44094418Imp'!$E$47:$E$47)+SUM('[1]44094418Imp'!$E$105:$E$105))</f>
        <v>5.5099519999999994E-3</v>
      </c>
      <c r="G19" s="225">
        <f>1/$A$1*(SUM('[1]44094418Imp'!$F$47:$F$47)+SUM('[1]44094418Imp'!$F$105:$F$105))</f>
        <v>1.4542015699999997E-2</v>
      </c>
      <c r="H19" s="225">
        <f>1/$A$1*(SUM('[1]44094418Imp'!$G$47:$G$47)+SUM('[1]44094418Imp'!$G$105:$G$105))</f>
        <v>3.5149210199999989E-2</v>
      </c>
      <c r="I19" s="225">
        <f>1/$A$1*(SUM('[1]44094418Imp'!$H$47:$H$47)+SUM('[1]44094418Imp'!$H$105:$H$105))</f>
        <v>7.5063323999999987E-2</v>
      </c>
      <c r="J19" s="226">
        <f>1/$A$1*(SUM('[1]44094418Imp'!$I$47:$I$47)+SUM('[1]44094418Imp'!$I$105:$I$105))</f>
        <v>0.13734048999999998</v>
      </c>
      <c r="K19" s="87">
        <f>1/$A$1*(SUM('[1]44094418Imp'!$J$47:$J$47)+SUM('[1]44094418Imp'!$J$105:$J$105))</f>
        <v>0.157435362</v>
      </c>
      <c r="L19" s="229">
        <f>1/$A$1*(SUM('[1]44094418Imp'!$K$47:$K$47)+SUM('[1]44094418Imp'!$K$105:$K$105))</f>
        <v>0.10926241199999999</v>
      </c>
      <c r="M19" s="229">
        <f>1/$A$1*(SUM('[1]44094418Imp'!L$47:L$47)+SUM('[1]44094418Imp'!L$105:L$105))</f>
        <v>0.136007564</v>
      </c>
      <c r="N19" s="229">
        <f>1/$A$1*(SUM('[1]44094418Imp'!M$47:M$47)+SUM('[1]44094418Imp'!M$105:M$105))</f>
        <v>0.14318883846575342</v>
      </c>
      <c r="O19" s="229">
        <f>1/$A$1*(SUM('[1]44094418Imp'!N$47:N$47)+SUM('[1]44094418Imp'!N$105:N$105))</f>
        <v>0.10469178999999999</v>
      </c>
      <c r="P19" s="229">
        <f>1/$A$1*(SUM('[1]44094418Imp'!O$47:O$47)+SUM('[1]44094418Imp'!O$105:O$105))</f>
        <v>7.9091151999999998E-2</v>
      </c>
      <c r="Q19" s="229">
        <f>1/$A$1*(SUM('[1]44094418Imp'!P$47:P$47)+SUM('[1]44094418Imp'!P$105:P$105))</f>
        <v>8.2428611999999984E-2</v>
      </c>
      <c r="R19" s="229">
        <f>1/$A$1*(SUM('[1]44094418Imp'!Q$47:Q$47)+SUM('[1]44094418Imp'!Q$105:Q$105))</f>
        <v>6.6467561999999994E-2</v>
      </c>
      <c r="S19" s="229">
        <f>1/$A$1*(SUM('[1]44094418Imp'!R$47:R$47)+SUM('[1]44094418Imp'!R$105:R$105))</f>
        <v>5.8846507999999999E-2</v>
      </c>
      <c r="T19" s="229">
        <f>1/$A$1*(SUM('[1]44094418Imp'!S$47:S$47)+SUM('[1]44094418Imp'!S$105:S$105))</f>
        <v>6.5521512000000004E-2</v>
      </c>
      <c r="U19" s="229">
        <f>1/$A$1*(SUM('[1]44094418Imp'!T$47:T$47)+SUM('[1]44094418Imp'!T$105:T$105))</f>
        <v>6.9766315833333328E-2</v>
      </c>
      <c r="V19" s="229">
        <f>1/$A$1*(SUM('[1]44094418Imp'!U$47:U$47)+SUM('[1]44094418Imp'!U$105:U$105))</f>
        <v>6.4937395499999995E-2</v>
      </c>
      <c r="W19" s="229">
        <f>1/$A$1*(SUM('[1]44094418Imp'!V$47:V$47)+SUM('[1]44094418Imp'!V$105:V$105))</f>
        <v>0</v>
      </c>
      <c r="X19" s="229">
        <f>1/$A$1*(SUM('[1]44094418Imp'!W$47:W$47)+SUM('[1]44094418Imp'!W$105:W$105))</f>
        <v>0</v>
      </c>
      <c r="Y19" s="229">
        <f>1/$A$1*(SUM('[1]44094418Imp'!X$47:X$47)+SUM('[1]44094418Imp'!X$105:X$105))</f>
        <v>0</v>
      </c>
      <c r="Z19" s="229">
        <f>1/$A$1*(SUM('[1]44094418Imp'!Y$47:Y$47)+SUM('[1]44094418Imp'!Y$105:Y$105))</f>
        <v>0</v>
      </c>
      <c r="AA19" s="229">
        <f>1/$A$1*(SUM('[1]44094418Imp'!Z$47:Z$47)+SUM('[1]44094418Imp'!Z$105:Z$105))</f>
        <v>0</v>
      </c>
      <c r="AB19" s="87">
        <f>1/$A$1*(SUM('[1]44094418Imp'!AA$47:AA$47)+SUM('[1]44094418Imp'!AA$105:AA$105))</f>
        <v>0</v>
      </c>
      <c r="AC19" s="228"/>
      <c r="AD19" s="225">
        <f>1/1000*(SUM('[1]44094418Imp'!AB$47:AB$47)+SUM('[1]44094418Imp'!AB$105:AB$105))</f>
        <v>1.634300877045E-3</v>
      </c>
      <c r="AE19" s="225">
        <f>1/1000*(SUM('[1]44094418Imp'!AC$47:AC$47)+SUM('[1]44094418Imp'!AC$105:AC$105))</f>
        <v>1.9630423544000001E-3</v>
      </c>
      <c r="AF19" s="225">
        <f>1/1000*(SUM('[1]44094418Imp'!AD$47:AD$47)+SUM('[1]44094418Imp'!AD$105:AD$105))</f>
        <v>2.1740355792E-3</v>
      </c>
      <c r="AG19" s="225">
        <f>1/1000*(SUM('[1]44094418Imp'!AE$47:AE$47)+SUM('[1]44094418Imp'!AE$105:AE$105))</f>
        <v>3.9925319392000004E-3</v>
      </c>
      <c r="AH19" s="225">
        <f>1/1000*(SUM('[1]44094418Imp'!AF$47:AF$47)+SUM('[1]44094418Imp'!AF$105:AF$105))</f>
        <v>1.3398064314600002E-2</v>
      </c>
      <c r="AI19" s="225">
        <f>1/1000*(SUM('[1]44094418Imp'!AG$47:AG$47)+SUM('[1]44094418Imp'!AG$105:AG$105))</f>
        <v>3.1682717137500004E-2</v>
      </c>
      <c r="AJ19" s="225">
        <f>1/1000*(SUM('[1]44094418Imp'!AH$47:AH$47)+SUM('[1]44094418Imp'!AH$105:AH$105))</f>
        <v>5.8872796296800006E-2</v>
      </c>
      <c r="AK19" s="225">
        <f>1/1000*(SUM('[1]44094418Imp'!AI$47:AI$47)+SUM('[1]44094418Imp'!AI$105:AI$105))</f>
        <v>0.11872132085150001</v>
      </c>
      <c r="AL19" s="225">
        <f>1/1000*(SUM('[1]44094418Imp'!AJ$47:AJ$47)+SUM('[1]44094418Imp'!AJ$105:AJ$105))</f>
        <v>0.1575306635024</v>
      </c>
      <c r="AM19" s="225">
        <f>1/1000*(SUM('[1]44094418Imp'!AK$47:AK$47)+SUM('[1]44094418Imp'!AK$105:AK$105))</f>
        <v>0.10975795015680001</v>
      </c>
      <c r="AN19" s="225">
        <f>1/1000*(SUM('[1]44094418Imp'!AL$47:AL$47)+SUM('[1]44094418Imp'!AL$105:AL$105))</f>
        <v>0.11670291146340001</v>
      </c>
      <c r="AO19" s="225">
        <f>1/1000*(SUM('[1]44094418Imp'!AM$47:AM$47)+SUM('[1]44094418Imp'!AM$105:AM$105))</f>
        <v>0.14031608611200003</v>
      </c>
      <c r="AP19" s="225">
        <f>1/1000*(SUM('[1]44094418Imp'!AN$47:AN$47)+SUM('[1]44094418Imp'!AN$105:AN$105))</f>
        <v>0.10076673552</v>
      </c>
      <c r="AQ19" s="225">
        <f>1/1000*(SUM('[1]44094418Imp'!AO$47:AO$47)+SUM('[1]44094418Imp'!AO$105:AO$105))</f>
        <v>8.6881672362000006E-2</v>
      </c>
      <c r="AR19" s="225">
        <f>1/1000*(SUM('[1]44094418Imp'!AP$47:AP$47)+SUM('[1]44094418Imp'!AP$105:AP$105))</f>
        <v>8.0902623677000005E-2</v>
      </c>
      <c r="AS19" s="225">
        <f>1/1000*(SUM('[1]44094418Imp'!AQ$47:AQ$47)+SUM('[1]44094418Imp'!AQ$105:AQ$105))</f>
        <v>6.0693326882999998E-2</v>
      </c>
      <c r="AT19" s="225">
        <f>1/1000*(SUM('[1]44094418Imp'!AR$47:AR$47)+SUM('[1]44094418Imp'!AR$105:AR$105))</f>
        <v>5.4324889815200006E-2</v>
      </c>
      <c r="AU19" s="225">
        <f>1/1000*(SUM('[1]44094418Imp'!AS$47:AS$47)+SUM('[1]44094418Imp'!AS$105:AS$105))</f>
        <v>5.7204059698500002E-2</v>
      </c>
      <c r="AV19" s="225">
        <f>1/1000*(SUM('[1]44094418Imp'!AT$47:AT$47)+SUM('[1]44094418Imp'!AT$105:AT$105))</f>
        <v>6.2115266604000005E-2</v>
      </c>
      <c r="AW19" s="225">
        <f>1/1000*(SUM('[1]44094418Imp'!AU$47:AU$47)+SUM('[1]44094418Imp'!AU$105:AU$105))</f>
        <v>5.4410243040833341E-2</v>
      </c>
      <c r="AX19" s="225">
        <f>1/1000*(SUM('[1]44094418Imp'!AV$47:AV$47)+SUM('[1]44094418Imp'!AV$105:AV$105))</f>
        <v>0</v>
      </c>
      <c r="AY19" s="225">
        <f>1/1000*(SUM('[1]44094418Imp'!AW$47:AW$47)+SUM('[1]44094418Imp'!AW$105:AW$105))</f>
        <v>0</v>
      </c>
      <c r="AZ19" s="225">
        <f>1/1000*(SUM('[1]44094418Imp'!AX$47:AX$47)+SUM('[1]44094418Imp'!AX$105:AX$105))</f>
        <v>0</v>
      </c>
      <c r="BA19" s="225">
        <f>1/1000*(SUM('[1]44094418Imp'!AY$47:AY$47)+SUM('[1]44094418Imp'!AY$105:AY$105))</f>
        <v>0</v>
      </c>
      <c r="BB19" s="225">
        <f>1/1000*(SUM('[1]44094418Imp'!AZ$47:AZ$47)+SUM('[1]44094418Imp'!AZ$105:AZ$105))</f>
        <v>0</v>
      </c>
      <c r="BC19" s="227">
        <f>1/1000*(SUM('[1]44094418Imp'!BA$47:BA$47)+SUM('[1]44094418Imp'!BA$105:BA$105))</f>
        <v>0</v>
      </c>
      <c r="BD19" s="328"/>
    </row>
    <row r="20" spans="2:56">
      <c r="B20" s="6" t="s">
        <v>20</v>
      </c>
      <c r="C20" s="20">
        <f>1/$A$1*'[1]44094418Imp'!$B$109</f>
        <v>5.9931619999999991E-2</v>
      </c>
      <c r="D20" s="23">
        <f>1/$A$1*'[1]44094418Imp'!$C$109</f>
        <v>4.5561031000000002E-2</v>
      </c>
      <c r="E20" s="23">
        <f>1/$A$1*'[1]44094418Imp'!$D$109</f>
        <v>5.1918685999999999E-2</v>
      </c>
      <c r="F20" s="23">
        <f>1/$A$1*'[1]44094418Imp'!$E$109</f>
        <v>6.5038708000000001E-2</v>
      </c>
      <c r="G20" s="23">
        <f>1/$A$1*'[1]44094418Imp'!$F$109</f>
        <v>6.1506031999999995E-2</v>
      </c>
      <c r="H20" s="23">
        <f>1/$A$1*'[1]44094418Imp'!$G$109</f>
        <v>7.8117257999999995E-2</v>
      </c>
      <c r="I20" s="23">
        <f>1/$A$1*'[1]44094418Imp'!$H$109</f>
        <v>5.7099866740740732E-2</v>
      </c>
      <c r="J20" s="43">
        <f>1/$A$1*'[1]44094418Imp'!$I$109</f>
        <v>5.7149917999999994E-2</v>
      </c>
      <c r="K20" s="43">
        <f>1/$A$1*'[1]44094418Imp'!$J$109</f>
        <v>4.7061179153846146E-2</v>
      </c>
      <c r="L20" s="23">
        <f>1/$A$1*'[1]44094418Imp'!$K$109</f>
        <v>2.7864580428571425E-2</v>
      </c>
      <c r="M20" s="23">
        <f>1/$A$1*'[1]44094418Imp'!L$109</f>
        <v>3.1113389999999998E-2</v>
      </c>
      <c r="N20" s="23">
        <f>1/$A$1*'[1]44094418Imp'!M$109</f>
        <v>2.2469719999999999E-2</v>
      </c>
      <c r="O20" s="23">
        <f>1/$A$1*'[1]44094418Imp'!N$109</f>
        <v>1.6363311999999998E-2</v>
      </c>
      <c r="P20" s="23">
        <f>1/$A$1*'[1]44094418Imp'!O$109</f>
        <v>1.1687689999999999E-2</v>
      </c>
      <c r="Q20" s="23">
        <f>1/$A$1*'[1]44094418Imp'!P$109</f>
        <v>9.2325659999999976E-3</v>
      </c>
      <c r="R20" s="23">
        <f>1/$A$1*'[1]44094418Imp'!Q$109</f>
        <v>8.8051459999999998E-3</v>
      </c>
      <c r="S20" s="23">
        <f>1/$A$1*'[1]44094418Imp'!R$109</f>
        <v>9.0676179999999995E-3</v>
      </c>
      <c r="T20" s="23">
        <f>1/$A$1*'[1]44094418Imp'!S$109</f>
        <v>7.0012739999999983E-3</v>
      </c>
      <c r="U20" s="23">
        <f>1/$A$1*'[1]44094418Imp'!T$109</f>
        <v>7.3843979999999995E-3</v>
      </c>
      <c r="V20" s="23">
        <f>1/$A$1*'[1]44094418Imp'!U$109</f>
        <v>6.798442E-3</v>
      </c>
      <c r="W20" s="23">
        <f>1/$A$1*'[1]44094418Imp'!V$109</f>
        <v>0</v>
      </c>
      <c r="X20" s="23">
        <f>1/$A$1*'[1]44094418Imp'!W$109</f>
        <v>0</v>
      </c>
      <c r="Y20" s="23">
        <f>1/$A$1*'[1]44094418Imp'!X$109</f>
        <v>0</v>
      </c>
      <c r="Z20" s="23">
        <f>1/$A$1*'[1]44094418Imp'!Y$109</f>
        <v>0</v>
      </c>
      <c r="AA20" s="23">
        <f>1/$A$1*'[1]44094418Imp'!Z$109</f>
        <v>0</v>
      </c>
      <c r="AB20" s="43">
        <f>1/$A$1*'[1]44094418Imp'!AA$109</f>
        <v>0</v>
      </c>
      <c r="AC20" s="5"/>
      <c r="AD20" s="20">
        <f>1/1000*'[1]44094418Imp'!AB$109</f>
        <v>3.3686556420443999E-2</v>
      </c>
      <c r="AE20" s="23">
        <f>1/1000*'[1]44094418Imp'!AC$109</f>
        <v>2.55386367388E-2</v>
      </c>
      <c r="AF20" s="23">
        <f>1/1000*'[1]44094418Imp'!AD$109</f>
        <v>2.5900997683200002E-2</v>
      </c>
      <c r="AG20" s="23">
        <f>1/1000*'[1]44094418Imp'!AE$109</f>
        <v>3.4482775700800009E-2</v>
      </c>
      <c r="AH20" s="23">
        <f>1/1000*'[1]44094418Imp'!AF$109</f>
        <v>3.8231036378500005E-2</v>
      </c>
      <c r="AI20" s="23">
        <f>1/1000*'[1]44094418Imp'!AG$109</f>
        <v>4.6488563378400002E-2</v>
      </c>
      <c r="AJ20" s="23">
        <f>1/1000*'[1]44094418Imp'!AH$109</f>
        <v>4.1853528788399999E-2</v>
      </c>
      <c r="AK20" s="23">
        <f>1/1000*'[1]44094418Imp'!AI$109</f>
        <v>4.8825665985000002E-2</v>
      </c>
      <c r="AL20" s="23">
        <f>1/1000*'[1]44094418Imp'!AJ$109</f>
        <v>4.9133078556400006E-2</v>
      </c>
      <c r="AM20" s="23">
        <f>1/1000*'[1]44094418Imp'!AK$109</f>
        <v>2.6322817633200001E-2</v>
      </c>
      <c r="AN20" s="23">
        <f>1/1000*'[1]44094418Imp'!AL$109</f>
        <v>2.6130714941699999E-2</v>
      </c>
      <c r="AO20" s="23">
        <f>1/1000*'[1]44094418Imp'!AM$109</f>
        <v>2.3890187472000002E-2</v>
      </c>
      <c r="AP20" s="23">
        <f>1/1000*'[1]44094418Imp'!AN$109</f>
        <v>1.7760337724799999E-2</v>
      </c>
      <c r="AQ20" s="23">
        <f>1/1000*'[1]44094418Imp'!AO$109</f>
        <v>1.3402867784100001E-2</v>
      </c>
      <c r="AR20" s="23">
        <f>1/1000*'[1]44094418Imp'!AP$109</f>
        <v>1.0779496825999999E-2</v>
      </c>
      <c r="AS20" s="23">
        <f>1/1000*'[1]44094418Imp'!AQ$109</f>
        <v>9.2252162344999989E-3</v>
      </c>
      <c r="AT20" s="23">
        <f>1/1000*'[1]44094418Imp'!AR$109</f>
        <v>1.0452885070299999E-2</v>
      </c>
      <c r="AU20" s="23">
        <f>1/1000*'[1]44094418Imp'!AS$109</f>
        <v>7.7138435230999997E-3</v>
      </c>
      <c r="AV20" s="23">
        <f>1/1000*'[1]44094418Imp'!AT$109</f>
        <v>8.3716436859999997E-3</v>
      </c>
      <c r="AW20" s="23">
        <f>1/1000*'[1]44094418Imp'!AU$109</f>
        <v>7.7465515858333332E-3</v>
      </c>
      <c r="AX20" s="23">
        <f>1/1000*'[1]44094418Imp'!AV$109</f>
        <v>0</v>
      </c>
      <c r="AY20" s="23">
        <f>1/1000*'[1]44094418Imp'!AW$109</f>
        <v>0</v>
      </c>
      <c r="AZ20" s="23">
        <f>1/1000*'[1]44094418Imp'!AX$109</f>
        <v>0</v>
      </c>
      <c r="BA20" s="23">
        <f>1/1000*'[1]44094418Imp'!AY$109</f>
        <v>0</v>
      </c>
      <c r="BB20" s="23">
        <f>1/1000*'[1]44094418Imp'!AZ$109</f>
        <v>0</v>
      </c>
      <c r="BC20" s="24">
        <f>1/1000*'[1]44094418Imp'!BA$109</f>
        <v>0</v>
      </c>
      <c r="BD20" s="321"/>
    </row>
    <row r="21" spans="2:56">
      <c r="B21" s="6" t="s">
        <v>18</v>
      </c>
      <c r="C21" s="20">
        <f>1/$A$1*'[1]44094418Imp'!$B$138</f>
        <v>1.74699075E-2</v>
      </c>
      <c r="D21" s="23">
        <f>1/$A$1*'[1]44094418Imp'!$C$138</f>
        <v>1.4069111999999998E-2</v>
      </c>
      <c r="E21" s="23">
        <f>1/$A$1*'[1]44094418Imp'!$D$138</f>
        <v>8.2645389999999978E-3</v>
      </c>
      <c r="F21" s="23">
        <f>1/$A$1*'[1]44094418Imp'!$E$138</f>
        <v>1.1208777999999999E-2</v>
      </c>
      <c r="G21" s="23">
        <f>1/$A$1*'[1]44094418Imp'!$F$138</f>
        <v>1.6931950000000001E-2</v>
      </c>
      <c r="H21" s="23">
        <f>1/$A$1*'[1]44094418Imp'!$G$138</f>
        <v>1.6730042000000001E-2</v>
      </c>
      <c r="I21" s="23">
        <f>1/$A$1*'[1]44094418Imp'!$H$138</f>
        <v>2.2299997999999998E-2</v>
      </c>
      <c r="J21" s="43">
        <f>1/$A$1*'[1]44094418Imp'!$I$138</f>
        <v>2.3088813999999999E-2</v>
      </c>
      <c r="K21" s="43">
        <f>1/$A$1*'[1]44094418Imp'!$J$138</f>
        <v>1.5923669999999997E-2</v>
      </c>
      <c r="L21" s="23">
        <f>1/$A$1*'[1]44094418Imp'!$K$138</f>
        <v>1.4700405999999997E-2</v>
      </c>
      <c r="M21" s="23">
        <f>1/$A$1*'[1]44094418Imp'!L$138</f>
        <v>1.3260103538461538E-2</v>
      </c>
      <c r="N21" s="23">
        <f>1/$A$1*'[1]44094418Imp'!M$138</f>
        <v>1.0716132E-2</v>
      </c>
      <c r="O21" s="23">
        <f>1/$A$1*'[1]44094418Imp'!N$138</f>
        <v>8.2649420000000008E-3</v>
      </c>
      <c r="P21" s="23">
        <f>1/$A$1*'[1]44094418Imp'!O$138</f>
        <v>2.2944459999999995E-3</v>
      </c>
      <c r="Q21" s="23">
        <f>1/$A$1*'[1]44094418Imp'!P$138</f>
        <v>2.5597459999999999E-3</v>
      </c>
      <c r="R21" s="23">
        <f>1/$A$1*'[1]44094418Imp'!Q$138</f>
        <v>1.4739619999999999E-3</v>
      </c>
      <c r="S21" s="23">
        <f>1/$A$1*'[1]44094418Imp'!R$138</f>
        <v>2.1930719999999999E-3</v>
      </c>
      <c r="T21" s="23">
        <f>1/$A$1*'[1]44094418Imp'!S$138</f>
        <v>2.1940099999999997E-3</v>
      </c>
      <c r="U21" s="23">
        <f>1/$A$1*'[1]44094418Imp'!T$138</f>
        <v>1.9902259999999999E-3</v>
      </c>
      <c r="V21" s="23">
        <f>1/$A$1*'[1]44094418Imp'!U$138</f>
        <v>2.2725079999999999E-3</v>
      </c>
      <c r="W21" s="23">
        <f>1/$A$1*'[1]44094418Imp'!V$138</f>
        <v>0</v>
      </c>
      <c r="X21" s="23">
        <f>1/$A$1*'[1]44094418Imp'!W$138</f>
        <v>0</v>
      </c>
      <c r="Y21" s="23">
        <f>1/$A$1*'[1]44094418Imp'!X$138</f>
        <v>0</v>
      </c>
      <c r="Z21" s="23">
        <f>1/$A$1*'[1]44094418Imp'!Y$138</f>
        <v>0</v>
      </c>
      <c r="AA21" s="23">
        <f>1/$A$1*'[1]44094418Imp'!Z$138</f>
        <v>0</v>
      </c>
      <c r="AB21" s="43">
        <f>1/$A$1*'[1]44094418Imp'!AA$138</f>
        <v>0</v>
      </c>
      <c r="AC21" s="5"/>
      <c r="AD21" s="20">
        <f>1/1000*'[1]44094418Imp'!AB$138</f>
        <v>6.0896917665809996E-3</v>
      </c>
      <c r="AE21" s="23">
        <f>1/1000*'[1]44094418Imp'!AC$138</f>
        <v>5.3264932312E-3</v>
      </c>
      <c r="AF21" s="23">
        <f>1/1000*'[1]44094418Imp'!AD$138</f>
        <v>4.2007277664000003E-3</v>
      </c>
      <c r="AG21" s="23">
        <f>1/1000*'[1]44094418Imp'!AE$138</f>
        <v>6.2352117296000003E-3</v>
      </c>
      <c r="AH21" s="23">
        <f>1/1000*'[1]44094418Imp'!AF$138</f>
        <v>9.8201787690999996E-3</v>
      </c>
      <c r="AI21" s="23">
        <f>1/1000*'[1]44094418Imp'!AG$138</f>
        <v>9.1629445479000007E-3</v>
      </c>
      <c r="AJ21" s="23">
        <f>1/1000*'[1]44094418Imp'!AH$138</f>
        <v>1.33646603908E-2</v>
      </c>
      <c r="AK21" s="23">
        <f>1/1000*'[1]44094418Imp'!AI$138</f>
        <v>1.7419312653999999E-2</v>
      </c>
      <c r="AL21" s="23">
        <f>1/1000*'[1]44094418Imp'!AJ$138</f>
        <v>1.58833648164E-2</v>
      </c>
      <c r="AM21" s="23">
        <f>1/1000*'[1]44094418Imp'!AK$138</f>
        <v>1.2868243476E-2</v>
      </c>
      <c r="AN21" s="23">
        <f>1/1000*'[1]44094418Imp'!AL$138</f>
        <v>9.983692918800002E-3</v>
      </c>
      <c r="AO21" s="23">
        <f>1/1000*'[1]44094418Imp'!AM$138</f>
        <v>1.0727847504E-2</v>
      </c>
      <c r="AP21" s="23">
        <f>1/1000*'[1]44094418Imp'!AN$138</f>
        <v>7.4337718576000002E-3</v>
      </c>
      <c r="AQ21" s="23">
        <f>1/1000*'[1]44094418Imp'!AO$138</f>
        <v>2.5110253890000002E-3</v>
      </c>
      <c r="AR21" s="23">
        <f>1/1000*'[1]44094418Imp'!AP$138</f>
        <v>2.0088965889999998E-3</v>
      </c>
      <c r="AS21" s="23">
        <f>1/1000*'[1]44094418Imp'!AQ$138</f>
        <v>1.1896846745E-3</v>
      </c>
      <c r="AT21" s="23">
        <f>1/1000*'[1]44094418Imp'!AR$138</f>
        <v>1.4819022233999999E-3</v>
      </c>
      <c r="AU21" s="23">
        <f>1/1000*'[1]44094418Imp'!AS$138</f>
        <v>1.3655079295000002E-3</v>
      </c>
      <c r="AV21" s="23">
        <f>1/1000*'[1]44094418Imp'!AT$138</f>
        <v>1.6368872580000001E-3</v>
      </c>
      <c r="AW21" s="23">
        <f>1/1000*'[1]44094418Imp'!AU$138</f>
        <v>1.5709455933333334E-3</v>
      </c>
      <c r="AX21" s="23">
        <f>1/1000*'[1]44094418Imp'!AV$138</f>
        <v>0</v>
      </c>
      <c r="AY21" s="23">
        <f>1/1000*'[1]44094418Imp'!AW$138</f>
        <v>0</v>
      </c>
      <c r="AZ21" s="23">
        <f>1/1000*'[1]44094418Imp'!AX$138</f>
        <v>0</v>
      </c>
      <c r="BA21" s="23">
        <f>1/1000*'[1]44094418Imp'!AY$138</f>
        <v>0</v>
      </c>
      <c r="BB21" s="23">
        <f>1/1000*'[1]44094418Imp'!AZ$138</f>
        <v>0</v>
      </c>
      <c r="BC21" s="24">
        <f>1/1000*'[1]44094418Imp'!BA$138</f>
        <v>0</v>
      </c>
      <c r="BD21" s="321"/>
    </row>
    <row r="22" spans="2:56">
      <c r="B22" s="9" t="s">
        <v>17</v>
      </c>
      <c r="C22" s="221">
        <f t="shared" ref="C22:L22" si="8">SUM(C17:C17)-SUM(C18:C21)</f>
        <v>4.9076325000000087E-3</v>
      </c>
      <c r="D22" s="107">
        <f t="shared" si="8"/>
        <v>4.8712331999999914E-3</v>
      </c>
      <c r="E22" s="107">
        <f t="shared" si="8"/>
        <v>3.2826507999999949E-3</v>
      </c>
      <c r="F22" s="107">
        <f t="shared" si="8"/>
        <v>2.2942780000000107E-3</v>
      </c>
      <c r="G22" s="107">
        <f t="shared" si="8"/>
        <v>3.7803360000000091E-3</v>
      </c>
      <c r="H22" s="107">
        <f t="shared" si="8"/>
        <v>3.3558181000000187E-3</v>
      </c>
      <c r="I22" s="107">
        <f t="shared" si="8"/>
        <v>6.1473417987700507E-3</v>
      </c>
      <c r="J22" s="79">
        <f t="shared" si="8"/>
        <v>5.0031254000000303E-3</v>
      </c>
      <c r="K22" s="79">
        <f t="shared" si="8"/>
        <v>6.8427253999999715E-3</v>
      </c>
      <c r="L22" s="107">
        <f t="shared" si="8"/>
        <v>5.1582844285714413E-3</v>
      </c>
      <c r="M22" s="107">
        <f>SUM(M17:M17)-SUM(M18:M21)</f>
        <v>2.4575266153845921E-3</v>
      </c>
      <c r="N22" s="107">
        <f>SUM(N17:N17)-SUM(N18:N21)</f>
        <v>1.9609346367787384E-3</v>
      </c>
      <c r="O22" s="107">
        <f t="shared" ref="O22:AB22" si="9">SUM(O17:O17)-SUM(O18:O21)</f>
        <v>1.0479506843641961E-3</v>
      </c>
      <c r="P22" s="107">
        <f t="shared" si="9"/>
        <v>1.686250755244742E-3</v>
      </c>
      <c r="Q22" s="107">
        <f t="shared" si="9"/>
        <v>1.9945050909090933E-3</v>
      </c>
      <c r="R22" s="107">
        <f t="shared" si="9"/>
        <v>3.0486157142857045E-3</v>
      </c>
      <c r="S22" s="107">
        <f t="shared" si="9"/>
        <v>2.5396786250000136E-3</v>
      </c>
      <c r="T22" s="107">
        <f t="shared" si="9"/>
        <v>2.2359590087719372E-3</v>
      </c>
      <c r="U22" s="107">
        <f t="shared" si="9"/>
        <v>1.2612671666666769E-3</v>
      </c>
      <c r="V22" s="107">
        <f t="shared" si="9"/>
        <v>1.435906375000004E-3</v>
      </c>
      <c r="W22" s="107">
        <f t="shared" si="9"/>
        <v>0</v>
      </c>
      <c r="X22" s="107">
        <f t="shared" si="9"/>
        <v>0</v>
      </c>
      <c r="Y22" s="107">
        <f t="shared" si="9"/>
        <v>0</v>
      </c>
      <c r="Z22" s="107">
        <f t="shared" si="9"/>
        <v>0</v>
      </c>
      <c r="AA22" s="107">
        <f t="shared" si="9"/>
        <v>0</v>
      </c>
      <c r="AB22" s="79">
        <f t="shared" si="9"/>
        <v>0</v>
      </c>
      <c r="AC22" s="5"/>
      <c r="AD22" s="222">
        <f t="shared" ref="AD22:BC22" si="10">SUM(AD17:AD17)-SUM(AD18:AD21)</f>
        <v>3.1265879428230073E-3</v>
      </c>
      <c r="AE22" s="123">
        <f t="shared" si="10"/>
        <v>3.0367136067999956E-3</v>
      </c>
      <c r="AF22" s="123">
        <f t="shared" si="10"/>
        <v>2.1665729039999984E-3</v>
      </c>
      <c r="AG22" s="123">
        <f t="shared" si="10"/>
        <v>2.6295434031999992E-3</v>
      </c>
      <c r="AH22" s="123">
        <f t="shared" si="10"/>
        <v>3.7823304616999842E-3</v>
      </c>
      <c r="AI22" s="123">
        <f t="shared" si="10"/>
        <v>3.1678555622999816E-3</v>
      </c>
      <c r="AJ22" s="123">
        <f t="shared" si="10"/>
        <v>5.0351983307999754E-3</v>
      </c>
      <c r="AK22" s="123">
        <f t="shared" si="10"/>
        <v>4.5552925690000579E-3</v>
      </c>
      <c r="AL22" s="123">
        <f t="shared" si="10"/>
        <v>7.8174799667999895E-3</v>
      </c>
      <c r="AM22" s="123">
        <f t="shared" si="10"/>
        <v>4.3968099075999967E-3</v>
      </c>
      <c r="AN22" s="123">
        <f t="shared" si="10"/>
        <v>2.329640678699979E-3</v>
      </c>
      <c r="AO22" s="123">
        <f t="shared" si="10"/>
        <v>2.6670636479999843E-3</v>
      </c>
      <c r="AP22" s="123">
        <f t="shared" si="10"/>
        <v>1.1465272544000094E-3</v>
      </c>
      <c r="AQ22" s="123">
        <f t="shared" si="10"/>
        <v>1.8678743706000006E-3</v>
      </c>
      <c r="AR22" s="123">
        <f t="shared" si="10"/>
        <v>1.2797493640000213E-3</v>
      </c>
      <c r="AS22" s="123">
        <f t="shared" si="10"/>
        <v>1.8527840065000051E-3</v>
      </c>
      <c r="AT22" s="123">
        <f t="shared" si="10"/>
        <v>1.3548943036000016E-3</v>
      </c>
      <c r="AU22" s="123">
        <f t="shared" si="10"/>
        <v>1.0465055028999887E-3</v>
      </c>
      <c r="AV22" s="123">
        <f t="shared" si="10"/>
        <v>6.4756473900000333E-4</v>
      </c>
      <c r="AW22" s="123">
        <f t="shared" si="10"/>
        <v>9.5531134916665428E-4</v>
      </c>
      <c r="AX22" s="123">
        <f t="shared" si="10"/>
        <v>0</v>
      </c>
      <c r="AY22" s="123">
        <f t="shared" si="10"/>
        <v>0</v>
      </c>
      <c r="AZ22" s="123">
        <f t="shared" si="10"/>
        <v>0</v>
      </c>
      <c r="BA22" s="123">
        <f t="shared" si="10"/>
        <v>0</v>
      </c>
      <c r="BB22" s="123">
        <f t="shared" si="10"/>
        <v>0</v>
      </c>
      <c r="BC22" s="131">
        <f t="shared" si="10"/>
        <v>0</v>
      </c>
      <c r="BD22" s="321"/>
    </row>
    <row r="23" spans="2:56" ht="17.149999999999999" customHeight="1">
      <c r="B23" s="56" t="s">
        <v>211</v>
      </c>
      <c r="C23" s="231">
        <f>1/$A$1*'[1]44094418Imp'!$B$264</f>
        <v>0.75287019810000011</v>
      </c>
      <c r="D23" s="114">
        <f>1/$A$1*'[1]44094418Imp'!$C$264</f>
        <v>0.85358223679999978</v>
      </c>
      <c r="E23" s="114">
        <f>1/$A$1*'[1]44094418Imp'!$D$264</f>
        <v>1.0406797737</v>
      </c>
      <c r="F23" s="114">
        <f>1/$A$1*'[1]44094418Imp'!$E$264</f>
        <v>1.1420695993000001</v>
      </c>
      <c r="G23" s="114">
        <f>1/$A$1*'[1]44094418Imp'!$F$264</f>
        <v>1.3300288094999999</v>
      </c>
      <c r="H23" s="114">
        <f>1/$A$1*'[1]44094418Imp'!$G$264</f>
        <v>1.4909550974999999</v>
      </c>
      <c r="I23" s="114">
        <f>1/$A$1*'[1]44094418Imp'!$H$264</f>
        <v>1.5136519679302209</v>
      </c>
      <c r="J23" s="115">
        <f>1/$A$1*'[1]44094418Imp'!$I$264</f>
        <v>1.5441695003076918</v>
      </c>
      <c r="K23" s="115">
        <f>1/$A$1*'[1]44094418Imp'!$J$264</f>
        <v>1.4673548495966189</v>
      </c>
      <c r="L23" s="114">
        <f>1/$A$1*'[1]44094418Imp'!$K$264</f>
        <v>1.3939512027358474</v>
      </c>
      <c r="M23" s="114">
        <f>1/$A$1*'[1]44094418Imp'!L$264</f>
        <v>1.6990586397477521</v>
      </c>
      <c r="N23" s="114">
        <f>1/$A$1*'[1]44094418Imp'!M$264</f>
        <v>1.7853963496517684</v>
      </c>
      <c r="O23" s="114">
        <f>1/$A$1*'[1]44094418Imp'!N$264</f>
        <v>1.4616130629784991</v>
      </c>
      <c r="P23" s="114">
        <f>1/$A$1*'[1]44094418Imp'!O$264</f>
        <v>1.4011056453144997</v>
      </c>
      <c r="Q23" s="114">
        <f>1/$A$1*'[1]44094418Imp'!P$264</f>
        <v>1.3525599715180689</v>
      </c>
      <c r="R23" s="114">
        <f>1/$A$1*'[1]44094418Imp'!Q$264</f>
        <v>1.4066035864107114</v>
      </c>
      <c r="S23" s="114">
        <f>1/$A$1*'[1]44094418Imp'!R$264</f>
        <v>1.4891767537819407</v>
      </c>
      <c r="T23" s="114">
        <f>1/$A$1*'[1]44094418Imp'!S$264</f>
        <v>1.3917404080784295</v>
      </c>
      <c r="U23" s="114">
        <f>1/$A$1*'[1]44094418Imp'!T$264</f>
        <v>1.2078018254704364</v>
      </c>
      <c r="V23" s="114">
        <f>1/$A$1*'[1]44094418Imp'!U$264</f>
        <v>1.0996143023058027</v>
      </c>
      <c r="W23" s="114">
        <f>1/$A$1*'[1]44094418Imp'!V$264</f>
        <v>0</v>
      </c>
      <c r="X23" s="114">
        <f>1/$A$1*'[1]44094418Imp'!W$264</f>
        <v>0</v>
      </c>
      <c r="Y23" s="114">
        <f>1/$A$1*'[1]44094418Imp'!X$264</f>
        <v>0</v>
      </c>
      <c r="Z23" s="114">
        <f>1/$A$1*'[1]44094418Imp'!Y$264</f>
        <v>0</v>
      </c>
      <c r="AA23" s="114">
        <f>1/$A$1*'[1]44094418Imp'!Z$264</f>
        <v>0</v>
      </c>
      <c r="AB23" s="115">
        <f>1/$A$1*'[1]44094418Imp'!AA$264</f>
        <v>0</v>
      </c>
      <c r="AC23" s="17"/>
      <c r="AD23" s="231">
        <f>1/1000*'[1]44094418Imp'!AB$264</f>
        <v>0.22808311592696401</v>
      </c>
      <c r="AE23" s="114">
        <f>1/1000*'[1]44094418Imp'!AC$264</f>
        <v>0.25212243916560001</v>
      </c>
      <c r="AF23" s="114">
        <f>1/1000*'[1]44094418Imp'!AD$264</f>
        <v>0.31133832436320003</v>
      </c>
      <c r="AG23" s="114">
        <f>1/1000*'[1]44094418Imp'!AE$264</f>
        <v>0.41282533491360007</v>
      </c>
      <c r="AH23" s="114">
        <f>1/1000*'[1]44094418Imp'!AF$264</f>
        <v>0.50479106187020006</v>
      </c>
      <c r="AI23" s="114">
        <f>1/1000*'[1]44094418Imp'!AG$264</f>
        <v>0.54723261278400004</v>
      </c>
      <c r="AJ23" s="114">
        <f>1/1000*'[1]44094418Imp'!AH$264</f>
        <v>0.62106468034560025</v>
      </c>
      <c r="AK23" s="114">
        <f>1/1000*'[1]44094418Imp'!AI$264</f>
        <v>0.70941043211899979</v>
      </c>
      <c r="AL23" s="114">
        <f>1/1000*'[1]44094418Imp'!AJ$264</f>
        <v>0.62377319864320002</v>
      </c>
      <c r="AM23" s="114">
        <f>1/1000*'[1]44094418Imp'!AK$264</f>
        <v>0.5816998894080001</v>
      </c>
      <c r="AN23" s="114">
        <f>1/1000*'[1]44094418Imp'!AL$264</f>
        <v>0.56934045131400013</v>
      </c>
      <c r="AO23" s="114">
        <f>1/1000*'[1]44094418Imp'!AM$264</f>
        <v>0.79624446518399972</v>
      </c>
      <c r="AP23" s="114">
        <f>1/1000*'[1]44094418Imp'!AN$264</f>
        <v>0.58366446863999977</v>
      </c>
      <c r="AQ23" s="114">
        <f>1/1000*'[1]44094418Imp'!AO$264</f>
        <v>0.52382758171799992</v>
      </c>
      <c r="AR23" s="114">
        <f>1/1000*'[1]44094418Imp'!AP$264</f>
        <v>0.57377302561499999</v>
      </c>
      <c r="AS23" s="114">
        <f>1/1000*'[1]44094418Imp'!AQ$264</f>
        <v>0.49533796809699993</v>
      </c>
      <c r="AT23" s="114">
        <f>1/1000*'[1]44094418Imp'!AR$264</f>
        <v>0.52040757167820006</v>
      </c>
      <c r="AU23" s="114">
        <f>1/1000*'[1]44094418Imp'!AS$264</f>
        <v>0.53569796158449989</v>
      </c>
      <c r="AV23" s="114">
        <f>1/1000*'[1]44094418Imp'!AT$264</f>
        <v>0.5592288289070001</v>
      </c>
      <c r="AW23" s="114">
        <f>1/1000*'[1]44094418Imp'!AU$264</f>
        <v>0.48801500898999994</v>
      </c>
      <c r="AX23" s="114">
        <f>1/1000*'[1]44094418Imp'!AV$264</f>
        <v>0</v>
      </c>
      <c r="AY23" s="114">
        <f>1/1000*'[1]44094418Imp'!AW$264</f>
        <v>0</v>
      </c>
      <c r="AZ23" s="114">
        <f>1/1000*'[1]44094418Imp'!AX$264</f>
        <v>0</v>
      </c>
      <c r="BA23" s="114">
        <f>1/1000*'[1]44094418Imp'!AY$264</f>
        <v>0</v>
      </c>
      <c r="BB23" s="114">
        <f>1/1000*'[1]44094418Imp'!AZ$264</f>
        <v>0</v>
      </c>
      <c r="BC23" s="134">
        <f>1/1000*'[1]44094418Imp'!BA$264</f>
        <v>0</v>
      </c>
      <c r="BD23" s="327"/>
    </row>
    <row r="24" spans="2:56">
      <c r="B24" s="6" t="s">
        <v>39</v>
      </c>
      <c r="C24" s="10">
        <f>1/$A$1*'[1]44094418Imp'!$B$16</f>
        <v>0.41109464829999998</v>
      </c>
      <c r="D24" s="28">
        <f>1/$A$1*'[1]44094418Imp'!$C$16</f>
        <v>0.46900411269999998</v>
      </c>
      <c r="E24" s="28">
        <f>1/$A$1*'[1]44094418Imp'!$D$16</f>
        <v>0.56017220680000002</v>
      </c>
      <c r="F24" s="28">
        <f>1/$A$1*'[1]44094418Imp'!$E$16</f>
        <v>0.58277062369999999</v>
      </c>
      <c r="G24" s="28">
        <f>1/$A$1*'[1]44094418Imp'!$F$16</f>
        <v>0.68693695420000001</v>
      </c>
      <c r="H24" s="28">
        <f>1/$A$1*'[1]44094418Imp'!$G$16</f>
        <v>0.79824379099999998</v>
      </c>
      <c r="I24" s="28">
        <f>1/$A$1*'[1]44094418Imp'!$H$16</f>
        <v>0.79394983200370373</v>
      </c>
      <c r="J24" s="47">
        <f>1/$A$1*'[1]44094418Imp'!$I$16</f>
        <v>0.83094140599999977</v>
      </c>
      <c r="K24" s="47">
        <f>1/$A$1*'[1]44094418Imp'!$J$16</f>
        <v>0.83864399151367519</v>
      </c>
      <c r="L24" s="28">
        <f>1/$A$1*'[1]44094418Imp'!$K$16</f>
        <v>0.82069533206666667</v>
      </c>
      <c r="M24" s="28">
        <f>1/$A$1*'[1]44094418Imp'!L$16</f>
        <v>1.0740220548637598</v>
      </c>
      <c r="N24" s="28">
        <f>1/$A$1*'[1]44094418Imp'!M$16</f>
        <v>1.1255451256083377</v>
      </c>
      <c r="O24" s="28">
        <f>1/$A$1*'[1]44094418Imp'!N$16</f>
        <v>0.97529515681565659</v>
      </c>
      <c r="P24" s="28">
        <f>1/$A$1*'[1]44094418Imp'!O$16</f>
        <v>0.93331170624999993</v>
      </c>
      <c r="Q24" s="28">
        <f>1/$A$1*'[1]44094418Imp'!P$16</f>
        <v>0.92629398757490189</v>
      </c>
      <c r="R24" s="28">
        <f>1/$A$1*'[1]44094418Imp'!Q$16</f>
        <v>0.99039201107744579</v>
      </c>
      <c r="S24" s="28">
        <f>1/$A$1*'[1]44094418Imp'!R$16</f>
        <v>1.0519414534545455</v>
      </c>
      <c r="T24" s="28">
        <f>1/$A$1*'[1]44094418Imp'!S$16</f>
        <v>1.010790323809091</v>
      </c>
      <c r="U24" s="28">
        <f>1/$A$1*'[1]44094418Imp'!T$16</f>
        <v>0.7870061695900793</v>
      </c>
      <c r="V24" s="28">
        <f>1/$A$1*'[1]44094418Imp'!U$16</f>
        <v>0.73418472313777772</v>
      </c>
      <c r="W24" s="28">
        <f>1/$A$1*'[1]44094418Imp'!V$16</f>
        <v>0</v>
      </c>
      <c r="X24" s="28">
        <f>1/$A$1*'[1]44094418Imp'!W$16</f>
        <v>0</v>
      </c>
      <c r="Y24" s="28">
        <f>1/$A$1*'[1]44094418Imp'!X$16</f>
        <v>0</v>
      </c>
      <c r="Z24" s="28">
        <f>1/$A$1*'[1]44094418Imp'!Y$16</f>
        <v>0</v>
      </c>
      <c r="AA24" s="28">
        <f>1/$A$1*'[1]44094418Imp'!Z$16</f>
        <v>0</v>
      </c>
      <c r="AB24" s="47">
        <f>1/$A$1*'[1]44094418Imp'!AA$16</f>
        <v>0</v>
      </c>
      <c r="AC24" s="5"/>
      <c r="AD24" s="20">
        <f>1/1000*'[1]44094418Imp'!AB$16</f>
        <v>0.10456634150230201</v>
      </c>
      <c r="AE24" s="23">
        <f>1/1000*'[1]44094418Imp'!AC$16</f>
        <v>0.11285306572159999</v>
      </c>
      <c r="AF24" s="23">
        <f>1/1000*'[1]44094418Imp'!AD$16</f>
        <v>0.13206477111359999</v>
      </c>
      <c r="AG24" s="23">
        <f>1/1000*'[1]44094418Imp'!AE$16</f>
        <v>0.17605592735360001</v>
      </c>
      <c r="AH24" s="23">
        <f>1/1000*'[1]44094418Imp'!AF$16</f>
        <v>0.22219715295260001</v>
      </c>
      <c r="AI24" s="23">
        <f>1/1000*'[1]44094418Imp'!AG$16</f>
        <v>0.23931505609440001</v>
      </c>
      <c r="AJ24" s="23">
        <f>1/1000*'[1]44094418Imp'!AH$16</f>
        <v>0.28441180458480003</v>
      </c>
      <c r="AK24" s="23">
        <f>1/1000*'[1]44094418Imp'!AI$16</f>
        <v>0.33668191583250001</v>
      </c>
      <c r="AL24" s="23">
        <f>1/1000*'[1]44094418Imp'!AJ$16</f>
        <v>0.30519508882400004</v>
      </c>
      <c r="AM24" s="23">
        <f>1/1000*'[1]44094418Imp'!AK$16</f>
        <v>0.3096697146972</v>
      </c>
      <c r="AN24" s="23">
        <f>1/1000*'[1]44094418Imp'!AL$16</f>
        <v>0.33162034852350003</v>
      </c>
      <c r="AO24" s="23">
        <f>1/1000*'[1]44094418Imp'!AM$16</f>
        <v>0.45260991777599996</v>
      </c>
      <c r="AP24" s="23">
        <f>1/1000*'[1]44094418Imp'!AN$16</f>
        <v>0.350718742528</v>
      </c>
      <c r="AQ24" s="23">
        <f>1/1000*'[1]44094418Imp'!AO$16</f>
        <v>0.31924061112060004</v>
      </c>
      <c r="AR24" s="23">
        <f>1/1000*'[1]44094418Imp'!AP$16</f>
        <v>0.34605848203350004</v>
      </c>
      <c r="AS24" s="23">
        <f>1/1000*'[1]44094418Imp'!AQ$16</f>
        <v>0.30714838811999995</v>
      </c>
      <c r="AT24" s="23">
        <f>1/1000*'[1]44094418Imp'!AR$16</f>
        <v>0.31674219782239998</v>
      </c>
      <c r="AU24" s="23">
        <f>1/1000*'[1]44094418Imp'!AS$16</f>
        <v>0.33271011828340002</v>
      </c>
      <c r="AV24" s="23">
        <f>1/1000*'[1]44094418Imp'!AT$16</f>
        <v>0.30359267139399998</v>
      </c>
      <c r="AW24" s="23">
        <f>1/1000*'[1]44094418Imp'!AU$16</f>
        <v>0.26866747610416669</v>
      </c>
      <c r="AX24" s="23">
        <f>1/1000*'[1]44094418Imp'!AV$16</f>
        <v>0</v>
      </c>
      <c r="AY24" s="23">
        <f>1/1000*'[1]44094418Imp'!AW$16</f>
        <v>0</v>
      </c>
      <c r="AZ24" s="23">
        <f>1/1000*'[1]44094418Imp'!AX$16</f>
        <v>0</v>
      </c>
      <c r="BA24" s="23">
        <f>1/1000*'[1]44094418Imp'!AY$16</f>
        <v>0</v>
      </c>
      <c r="BB24" s="23">
        <f>1/1000*'[1]44094418Imp'!AZ$16</f>
        <v>0</v>
      </c>
      <c r="BC24" s="24">
        <f>1/1000*'[1]44094418Imp'!BA$16</f>
        <v>0</v>
      </c>
      <c r="BD24" s="321"/>
    </row>
    <row r="25" spans="2:56">
      <c r="B25" s="6" t="s">
        <v>66</v>
      </c>
      <c r="C25" s="20">
        <f>1/$A$1*'[1]44094418Imp'!$B$63</f>
        <v>2.0268933999999995E-2</v>
      </c>
      <c r="D25" s="23">
        <f>1/$A$1*'[1]44094418Imp'!$C$63</f>
        <v>2.0551880999999994E-2</v>
      </c>
      <c r="E25" s="23">
        <f>1/$A$1*'[1]44094418Imp'!$D$63</f>
        <v>2.3854039999999996E-2</v>
      </c>
      <c r="F25" s="23">
        <f>1/$A$1*'[1]44094418Imp'!$E$63</f>
        <v>2.7218183999999999E-2</v>
      </c>
      <c r="G25" s="23">
        <f>1/$A$1*'[1]44094418Imp'!$F$63</f>
        <v>2.7738269999999995E-2</v>
      </c>
      <c r="H25" s="23">
        <f>1/$A$1*'[1]44094418Imp'!$G$63</f>
        <v>3.0519426999999995E-2</v>
      </c>
      <c r="I25" s="23">
        <f>1/$A$1*'[1]44094418Imp'!$H$63</f>
        <v>3.2132632000000001E-2</v>
      </c>
      <c r="J25" s="43">
        <f>1/$A$1*'[1]44094418Imp'!$I$63</f>
        <v>3.2009053999999995E-2</v>
      </c>
      <c r="K25" s="43">
        <f>1/$A$1*'[1]44094418Imp'!$J$63</f>
        <v>2.5907139999999995E-2</v>
      </c>
      <c r="L25" s="23">
        <f>1/$A$1*'[1]44094418Imp'!$K$63</f>
        <v>2.0125237999999997E-2</v>
      </c>
      <c r="M25" s="23">
        <f>1/$A$1*'[1]44094418Imp'!L$63</f>
        <v>2.0670341999999998E-2</v>
      </c>
      <c r="N25" s="23">
        <f>1/$A$1*'[1]44094418Imp'!M$63</f>
        <v>1.8577341999999997E-2</v>
      </c>
      <c r="O25" s="23">
        <f>1/$A$1*'[1]44094418Imp'!N$63</f>
        <v>1.4972042178451179E-2</v>
      </c>
      <c r="P25" s="23">
        <f>1/$A$1*'[1]44094418Imp'!O$63</f>
        <v>1.4447271999999997E-2</v>
      </c>
      <c r="Q25" s="23">
        <f>1/$A$1*'[1]44094418Imp'!P$63</f>
        <v>1.8999539999999995E-2</v>
      </c>
      <c r="R25" s="23">
        <f>1/$A$1*'[1]44094418Imp'!Q$63</f>
        <v>1.7869277999999999E-2</v>
      </c>
      <c r="S25" s="23">
        <f>1/$A$1*'[1]44094418Imp'!R$63</f>
        <v>2.1674020333333332E-2</v>
      </c>
      <c r="T25" s="23">
        <f>1/$A$1*'[1]44094418Imp'!S$63</f>
        <v>2.3173492105263156E-2</v>
      </c>
      <c r="U25" s="23">
        <f>1/$A$1*'[1]44094418Imp'!T$63</f>
        <v>2.1077973678571428E-2</v>
      </c>
      <c r="V25" s="23">
        <f>1/$A$1*'[1]44094418Imp'!U$63</f>
        <v>1.6658404000000002E-2</v>
      </c>
      <c r="W25" s="23">
        <f>1/$A$1*'[1]44094418Imp'!V$63</f>
        <v>0</v>
      </c>
      <c r="X25" s="23">
        <f>1/$A$1*'[1]44094418Imp'!W$63</f>
        <v>0</v>
      </c>
      <c r="Y25" s="23">
        <f>1/$A$1*'[1]44094418Imp'!X$63</f>
        <v>0</v>
      </c>
      <c r="Z25" s="23">
        <f>1/$A$1*'[1]44094418Imp'!Y$63</f>
        <v>0</v>
      </c>
      <c r="AA25" s="23">
        <f>1/$A$1*'[1]44094418Imp'!Z$63</f>
        <v>0</v>
      </c>
      <c r="AB25" s="43">
        <f>1/$A$1*'[1]44094418Imp'!AA$63</f>
        <v>0</v>
      </c>
      <c r="AC25" s="5"/>
      <c r="AD25" s="20">
        <f>1/1000*'[1]44094418Imp'!AB$63</f>
        <v>9.3185338282470009E-3</v>
      </c>
      <c r="AE25" s="23">
        <f>1/1000*'[1]44094418Imp'!AC$63</f>
        <v>9.0581037735999997E-3</v>
      </c>
      <c r="AF25" s="23">
        <f>1/1000*'[1]44094418Imp'!AD$63</f>
        <v>1.1893393689600001E-2</v>
      </c>
      <c r="AG25" s="23">
        <f>1/1000*'[1]44094418Imp'!AE$63</f>
        <v>1.7788004617600002E-2</v>
      </c>
      <c r="AH25" s="23">
        <f>1/1000*'[1]44094418Imp'!AF$63</f>
        <v>2.1271534608100003E-2</v>
      </c>
      <c r="AI25" s="23">
        <f>1/1000*'[1]44094418Imp'!AG$63</f>
        <v>2.4192889277700001E-2</v>
      </c>
      <c r="AJ25" s="23">
        <f>1/1000*'[1]44094418Imp'!AH$63</f>
        <v>2.5910113350800002E-2</v>
      </c>
      <c r="AK25" s="23">
        <f>1/1000*'[1]44094418Imp'!AI$63</f>
        <v>2.9406569069000001E-2</v>
      </c>
      <c r="AL25" s="23">
        <f>1/1000*'[1]44094418Imp'!AJ$63</f>
        <v>2.7569370888400002E-2</v>
      </c>
      <c r="AM25" s="23">
        <f>1/1000*'[1]44094418Imp'!AK$63</f>
        <v>2.12386586544E-2</v>
      </c>
      <c r="AN25" s="23">
        <f>1/1000*'[1]44094418Imp'!AL$63</f>
        <v>1.7924325705000001E-2</v>
      </c>
      <c r="AO25" s="23">
        <f>1/1000*'[1]44094418Imp'!AM$63</f>
        <v>1.9822947216E-2</v>
      </c>
      <c r="AP25" s="23">
        <f>1/1000*'[1]44094418Imp'!AN$63</f>
        <v>1.6230617585600002E-2</v>
      </c>
      <c r="AQ25" s="23">
        <f>1/1000*'[1]44094418Imp'!AO$63</f>
        <v>1.1552509724400001E-2</v>
      </c>
      <c r="AR25" s="23">
        <f>1/1000*'[1]44094418Imp'!AP$63</f>
        <v>1.5754718698000002E-2</v>
      </c>
      <c r="AS25" s="23">
        <f>1/1000*'[1]44094418Imp'!AQ$63</f>
        <v>1.2502568284499999E-2</v>
      </c>
      <c r="AT25" s="23">
        <f>1/1000*'[1]44094418Imp'!AR$63</f>
        <v>1.47716303105E-2</v>
      </c>
      <c r="AU25" s="23">
        <f>1/1000*'[1]44094418Imp'!AS$63</f>
        <v>1.6531984611999999E-2</v>
      </c>
      <c r="AV25" s="23">
        <f>1/1000*'[1]44094418Imp'!AT$63</f>
        <v>1.8890847297E-2</v>
      </c>
      <c r="AW25" s="23">
        <f>1/1000*'[1]44094418Imp'!AU$63</f>
        <v>1.39611884925E-2</v>
      </c>
      <c r="AX25" s="23">
        <f>1/1000*'[1]44094418Imp'!AV$63</f>
        <v>0</v>
      </c>
      <c r="AY25" s="23">
        <f>1/1000*'[1]44094418Imp'!AW$63</f>
        <v>0</v>
      </c>
      <c r="AZ25" s="23">
        <f>1/1000*'[1]44094418Imp'!AX$63</f>
        <v>0</v>
      </c>
      <c r="BA25" s="23">
        <f>1/1000*'[1]44094418Imp'!AY$63</f>
        <v>0</v>
      </c>
      <c r="BB25" s="23">
        <f>1/1000*'[1]44094418Imp'!AZ$63</f>
        <v>0</v>
      </c>
      <c r="BC25" s="24">
        <f>1/1000*'[1]44094418Imp'!BA$63</f>
        <v>0</v>
      </c>
      <c r="BD25" s="321"/>
    </row>
    <row r="26" spans="2:56">
      <c r="B26" s="6" t="s">
        <v>38</v>
      </c>
      <c r="C26" s="20">
        <f>1/$A$1*'[1]44094418Imp'!$B$84</f>
        <v>7.6132140000000001E-3</v>
      </c>
      <c r="D26" s="23">
        <f>1/$A$1*'[1]44094418Imp'!$C$84</f>
        <v>1.4040545E-2</v>
      </c>
      <c r="E26" s="23">
        <f>1/$A$1*'[1]44094418Imp'!$D$84</f>
        <v>1.48717995E-2</v>
      </c>
      <c r="F26" s="23">
        <f>1/$A$1*'[1]44094418Imp'!$E$84</f>
        <v>1.1593763999999999E-2</v>
      </c>
      <c r="G26" s="23">
        <f>1/$A$1*'[1]44094418Imp'!$F$84</f>
        <v>1.6439639999999998E-2</v>
      </c>
      <c r="H26" s="23">
        <f>1/$A$1*'[1]44094418Imp'!$G$84</f>
        <v>1.6610815999999997E-2</v>
      </c>
      <c r="I26" s="23">
        <f>1/$A$1*'[1]44094418Imp'!$H$84</f>
        <v>2.2065687348484849E-2</v>
      </c>
      <c r="J26" s="43">
        <f>1/$A$1*'[1]44094418Imp'!$I$84</f>
        <v>2.8973386000000004E-2</v>
      </c>
      <c r="K26" s="43">
        <f>1/$A$1*'[1]44094418Imp'!$J$84</f>
        <v>2.31866295E-2</v>
      </c>
      <c r="L26" s="23">
        <f>1/$A$1*'[1]44094418Imp'!$K$84</f>
        <v>2.1193848750000001E-2</v>
      </c>
      <c r="M26" s="23">
        <f>1/$A$1*'[1]44094418Imp'!L$84</f>
        <v>1.9313002333333332E-2</v>
      </c>
      <c r="N26" s="23">
        <f>1/$A$1*'[1]44094418Imp'!M$84</f>
        <v>1.5022479559139785E-2</v>
      </c>
      <c r="O26" s="23">
        <f>1/$A$1*'[1]44094418Imp'!N$84</f>
        <v>9.4636779999999997E-3</v>
      </c>
      <c r="P26" s="23">
        <f>1/$A$1*'[1]44094418Imp'!O$84</f>
        <v>6.5622900333333328E-3</v>
      </c>
      <c r="Q26" s="23">
        <f>1/$A$1*'[1]44094418Imp'!P$84</f>
        <v>6.7009180000000002E-3</v>
      </c>
      <c r="R26" s="23">
        <f>1/$A$1*'[1]44094418Imp'!Q$84</f>
        <v>7.4039139999999993E-3</v>
      </c>
      <c r="S26" s="23">
        <f>1/$A$1*'[1]44094418Imp'!R$84</f>
        <v>9.5980079999999982E-3</v>
      </c>
      <c r="T26" s="23">
        <f>1/$A$1*'[1]44094418Imp'!S$84</f>
        <v>6.9442148333333327E-3</v>
      </c>
      <c r="U26" s="23">
        <f>1/$A$1*'[1]44094418Imp'!T$84</f>
        <v>6.8273380000000005E-3</v>
      </c>
      <c r="V26" s="23">
        <f>1/$A$1*'[1]44094418Imp'!U$84</f>
        <v>6.336305999999999E-3</v>
      </c>
      <c r="W26" s="23">
        <f>1/$A$1*'[1]44094418Imp'!V$84</f>
        <v>0</v>
      </c>
      <c r="X26" s="23">
        <f>1/$A$1*'[1]44094418Imp'!W$84</f>
        <v>0</v>
      </c>
      <c r="Y26" s="23">
        <f>1/$A$1*'[1]44094418Imp'!X$84</f>
        <v>0</v>
      </c>
      <c r="Z26" s="23">
        <f>1/$A$1*'[1]44094418Imp'!Y$84</f>
        <v>0</v>
      </c>
      <c r="AA26" s="23">
        <f>1/$A$1*'[1]44094418Imp'!Z$84</f>
        <v>0</v>
      </c>
      <c r="AB26" s="43">
        <f>1/$A$1*'[1]44094418Imp'!AA$84</f>
        <v>0</v>
      </c>
      <c r="AC26" s="5"/>
      <c r="AD26" s="20">
        <f>1/1000*'[1]44094418Imp'!AB$84</f>
        <v>3.6492716228790001E-3</v>
      </c>
      <c r="AE26" s="23">
        <f>1/1000*'[1]44094418Imp'!AC$84</f>
        <v>5.2125039499999999E-3</v>
      </c>
      <c r="AF26" s="23">
        <f>1/1000*'[1]44094418Imp'!AD$84</f>
        <v>6.5512841712000005E-3</v>
      </c>
      <c r="AG26" s="23">
        <f>1/1000*'[1]44094418Imp'!AE$84</f>
        <v>6.2171985008000006E-3</v>
      </c>
      <c r="AH26" s="23">
        <f>1/1000*'[1]44094418Imp'!AF$84</f>
        <v>8.470822171E-3</v>
      </c>
      <c r="AI26" s="23">
        <f>1/1000*'[1]44094418Imp'!AG$84</f>
        <v>8.5384461591000022E-3</v>
      </c>
      <c r="AJ26" s="23">
        <f>1/1000*'[1]44094418Imp'!AH$84</f>
        <v>1.0166261721600001E-2</v>
      </c>
      <c r="AK26" s="23">
        <f>1/1000*'[1]44094418Imp'!AI$84</f>
        <v>1.355010609E-2</v>
      </c>
      <c r="AL26" s="23">
        <f>1/1000*'[1]44094418Imp'!AJ$84</f>
        <v>1.0062047255600002E-2</v>
      </c>
      <c r="AM26" s="23">
        <f>1/1000*'[1]44094418Imp'!AK$84</f>
        <v>8.3026125555999992E-3</v>
      </c>
      <c r="AN26" s="23">
        <f>1/1000*'[1]44094418Imp'!AL$84</f>
        <v>6.4107047241000002E-3</v>
      </c>
      <c r="AO26" s="23">
        <f>1/1000*'[1]44094418Imp'!AM$84</f>
        <v>6.6066644639999998E-3</v>
      </c>
      <c r="AP26" s="23">
        <f>1/1000*'[1]44094418Imp'!AN$84</f>
        <v>3.5996511407999999E-3</v>
      </c>
      <c r="AQ26" s="23">
        <f>1/1000*'[1]44094418Imp'!AO$84</f>
        <v>2.9071697289000005E-3</v>
      </c>
      <c r="AR26" s="23">
        <f>1/1000*'[1]44094418Imp'!AP$84</f>
        <v>2.724947461E-3</v>
      </c>
      <c r="AS26" s="23">
        <f>1/1000*'[1]44094418Imp'!AQ$84</f>
        <v>2.4806034574999998E-3</v>
      </c>
      <c r="AT26" s="23">
        <f>1/1000*'[1]44094418Imp'!AR$84</f>
        <v>3.1352178738999993E-3</v>
      </c>
      <c r="AU26" s="23">
        <f>1/1000*'[1]44094418Imp'!AS$84</f>
        <v>2.7140929530000001E-3</v>
      </c>
      <c r="AV26" s="23">
        <f>1/1000*'[1]44094418Imp'!AT$84</f>
        <v>2.7708728289999999E-3</v>
      </c>
      <c r="AW26" s="23">
        <f>1/1000*'[1]44094418Imp'!AU$84</f>
        <v>2.5220372329166664E-3</v>
      </c>
      <c r="AX26" s="23">
        <f>1/1000*'[1]44094418Imp'!AV$84</f>
        <v>0</v>
      </c>
      <c r="AY26" s="23">
        <f>1/1000*'[1]44094418Imp'!AW$84</f>
        <v>0</v>
      </c>
      <c r="AZ26" s="23">
        <f>1/1000*'[1]44094418Imp'!AX$84</f>
        <v>0</v>
      </c>
      <c r="BA26" s="23">
        <f>1/1000*'[1]44094418Imp'!AY$84</f>
        <v>0</v>
      </c>
      <c r="BB26" s="23">
        <f>1/1000*'[1]44094418Imp'!AZ$84</f>
        <v>0</v>
      </c>
      <c r="BC26" s="24">
        <f>1/1000*'[1]44094418Imp'!BA$84</f>
        <v>0</v>
      </c>
      <c r="BD26" s="321"/>
    </row>
    <row r="27" spans="2:56">
      <c r="B27" s="6" t="s">
        <v>45</v>
      </c>
      <c r="C27" s="20">
        <f>1/$A$1*'[1]44094418Imp'!$B$85</f>
        <v>1.29492063E-2</v>
      </c>
      <c r="D27" s="23">
        <f>1/$A$1*'[1]44094418Imp'!$C$85</f>
        <v>1.39913461E-2</v>
      </c>
      <c r="E27" s="23">
        <f>1/$A$1*'[1]44094418Imp'!$D$85</f>
        <v>1.8569462799999999E-2</v>
      </c>
      <c r="F27" s="23">
        <f>1/$A$1*'[1]44094418Imp'!$E$85</f>
        <v>1.9128651699999999E-2</v>
      </c>
      <c r="G27" s="23">
        <f>1/$A$1*'[1]44094418Imp'!$F$85</f>
        <v>2.0386481099999999E-2</v>
      </c>
      <c r="H27" s="23">
        <f>1/$A$1*'[1]44094418Imp'!$G$85</f>
        <v>2.1030345799999996E-2</v>
      </c>
      <c r="I27" s="23">
        <f>1/$A$1*'[1]44094418Imp'!$H$85</f>
        <v>2.0035718637037035E-2</v>
      </c>
      <c r="J27" s="43">
        <f>1/$A$1*'[1]44094418Imp'!$I$85</f>
        <v>1.3091738083333332E-2</v>
      </c>
      <c r="K27" s="43">
        <f>1/$A$1*'[1]44094418Imp'!$J$85</f>
        <v>1.6192523042307692E-2</v>
      </c>
      <c r="L27" s="23">
        <f>1/$A$1*'[1]44094418Imp'!$K$85</f>
        <v>1.4045346204233512E-2</v>
      </c>
      <c r="M27" s="23">
        <f>1/$A$1*'[1]44094418Imp'!L$85</f>
        <v>1.075439125079365E-2</v>
      </c>
      <c r="N27" s="23">
        <f>1/$A$1*'[1]44094418Imp'!M$85</f>
        <v>9.1714617869318171E-3</v>
      </c>
      <c r="O27" s="23">
        <f>1/$A$1*'[1]44094418Imp'!N$85</f>
        <v>9.418178499999999E-3</v>
      </c>
      <c r="P27" s="23">
        <f>1/$A$1*'[1]44094418Imp'!O$85</f>
        <v>1.0059128259090907E-2</v>
      </c>
      <c r="Q27" s="23">
        <f>1/$A$1*'[1]44094418Imp'!P$85</f>
        <v>7.2653965903334812E-3</v>
      </c>
      <c r="R27" s="23">
        <f>1/$A$1*'[1]44094418Imp'!Q$85</f>
        <v>6.9938313331352414E-3</v>
      </c>
      <c r="S27" s="23">
        <f>1/$A$1*'[1]44094418Imp'!R$85</f>
        <v>8.6935471561660552E-3</v>
      </c>
      <c r="T27" s="23">
        <f>1/$A$1*'[1]44094418Imp'!S$85</f>
        <v>1.1648660577780554E-2</v>
      </c>
      <c r="U27" s="23">
        <f>1/$A$1*'[1]44094418Imp'!T$85</f>
        <v>8.5868942757936512E-3</v>
      </c>
      <c r="V27" s="23">
        <f>1/$A$1*'[1]44094418Imp'!U$85</f>
        <v>6.687222428571428E-3</v>
      </c>
      <c r="W27" s="23">
        <f>1/$A$1*'[1]44094418Imp'!V$85</f>
        <v>0</v>
      </c>
      <c r="X27" s="23">
        <f>1/$A$1*'[1]44094418Imp'!W$85</f>
        <v>0</v>
      </c>
      <c r="Y27" s="23">
        <f>1/$A$1*'[1]44094418Imp'!X$85</f>
        <v>0</v>
      </c>
      <c r="Z27" s="23">
        <f>1/$A$1*'[1]44094418Imp'!Y$85</f>
        <v>0</v>
      </c>
      <c r="AA27" s="23">
        <f>1/$A$1*'[1]44094418Imp'!Z$85</f>
        <v>0</v>
      </c>
      <c r="AB27" s="43">
        <f>1/$A$1*'[1]44094418Imp'!AA$85</f>
        <v>0</v>
      </c>
      <c r="AC27" s="5"/>
      <c r="AD27" s="20">
        <f>1/1000*'[1]44094418Imp'!AB$85</f>
        <v>6.1188456109260003E-3</v>
      </c>
      <c r="AE27" s="23">
        <f>1/1000*'[1]44094418Imp'!AC$85</f>
        <v>8.3431292771999985E-3</v>
      </c>
      <c r="AF27" s="23">
        <f>1/1000*'[1]44094418Imp'!AD$85</f>
        <v>1.3232306553600002E-2</v>
      </c>
      <c r="AG27" s="23">
        <f>1/1000*'[1]44094418Imp'!AE$85</f>
        <v>1.8674765872000003E-2</v>
      </c>
      <c r="AH27" s="23">
        <f>1/1000*'[1]44094418Imp'!AF$85</f>
        <v>2.3102853944100003E-2</v>
      </c>
      <c r="AI27" s="23">
        <f>1/1000*'[1]44094418Imp'!AG$85</f>
        <v>2.1007169683500002E-2</v>
      </c>
      <c r="AJ27" s="23">
        <f>1/1000*'[1]44094418Imp'!AH$85</f>
        <v>2.12950099012E-2</v>
      </c>
      <c r="AK27" s="23">
        <f>1/1000*'[1]44094418Imp'!AI$85</f>
        <v>1.7944225118000003E-2</v>
      </c>
      <c r="AL27" s="23">
        <f>1/1000*'[1]44094418Imp'!AJ$85</f>
        <v>1.9562203316400004E-2</v>
      </c>
      <c r="AM27" s="23">
        <f>1/1000*'[1]44094418Imp'!AK$85</f>
        <v>1.45870931756E-2</v>
      </c>
      <c r="AN27" s="23">
        <f>1/1000*'[1]44094418Imp'!AL$85</f>
        <v>9.7222595760000016E-3</v>
      </c>
      <c r="AO27" s="23">
        <f>1/1000*'[1]44094418Imp'!AM$85</f>
        <v>8.5689571199999998E-3</v>
      </c>
      <c r="AP27" s="23">
        <f>1/1000*'[1]44094418Imp'!AN$85</f>
        <v>6.5673566991999999E-3</v>
      </c>
      <c r="AQ27" s="23">
        <f>1/1000*'[1]44094418Imp'!AO$85</f>
        <v>7.4599815273000006E-3</v>
      </c>
      <c r="AR27" s="23">
        <f>1/1000*'[1]44094418Imp'!AP$85</f>
        <v>5.0647069750000004E-3</v>
      </c>
      <c r="AS27" s="23">
        <f>1/1000*'[1]44094418Imp'!AQ$85</f>
        <v>3.9935875559999993E-3</v>
      </c>
      <c r="AT27" s="23">
        <f>1/1000*'[1]44094418Imp'!AR$85</f>
        <v>4.5577304847000009E-3</v>
      </c>
      <c r="AU27" s="23">
        <f>1/1000*'[1]44094418Imp'!AS$85</f>
        <v>5.0292007194000007E-3</v>
      </c>
      <c r="AV27" s="23">
        <f>1/1000*'[1]44094418Imp'!AT$85</f>
        <v>3.1129341259999999E-3</v>
      </c>
      <c r="AW27" s="23">
        <f>1/1000*'[1]44094418Imp'!AU$85</f>
        <v>3.5760286570833337E-3</v>
      </c>
      <c r="AX27" s="23">
        <f>1/1000*'[1]44094418Imp'!AV$85</f>
        <v>0</v>
      </c>
      <c r="AY27" s="23">
        <f>1/1000*'[1]44094418Imp'!AW$85</f>
        <v>0</v>
      </c>
      <c r="AZ27" s="23">
        <f>1/1000*'[1]44094418Imp'!AX$85</f>
        <v>0</v>
      </c>
      <c r="BA27" s="23">
        <f>1/1000*'[1]44094418Imp'!AY$85</f>
        <v>0</v>
      </c>
      <c r="BB27" s="23">
        <f>1/1000*'[1]44094418Imp'!AZ$85</f>
        <v>0</v>
      </c>
      <c r="BC27" s="24">
        <f>1/1000*'[1]44094418Imp'!BA$85</f>
        <v>0</v>
      </c>
      <c r="BD27" s="321"/>
    </row>
    <row r="28" spans="2:56">
      <c r="B28" s="6" t="s">
        <v>37</v>
      </c>
      <c r="C28" s="20">
        <f>1/$A$1*'[1]44094418Imp'!$B$91</f>
        <v>0.12785246820000001</v>
      </c>
      <c r="D28" s="23">
        <f>1/$A$1*'[1]44094418Imp'!$C$91</f>
        <v>0.1498863386</v>
      </c>
      <c r="E28" s="23">
        <f>1/$A$1*'[1]44094418Imp'!$D$91</f>
        <v>0.18041413239999998</v>
      </c>
      <c r="F28" s="23">
        <f>1/$A$1*'[1]44094418Imp'!$E$91</f>
        <v>0.23074097639999999</v>
      </c>
      <c r="G28" s="23">
        <f>1/$A$1*'[1]44094418Imp'!$F$91</f>
        <v>0.30757019489999998</v>
      </c>
      <c r="H28" s="23">
        <f>1/$A$1*'[1]44094418Imp'!$G$91</f>
        <v>0.36202409049999995</v>
      </c>
      <c r="I28" s="23">
        <f>1/$A$1*'[1]44094418Imp'!$H$91</f>
        <v>0.3834757041447811</v>
      </c>
      <c r="J28" s="43">
        <f>1/$A$1*'[1]44094418Imp'!$I$91</f>
        <v>0.36327788675</v>
      </c>
      <c r="K28" s="43">
        <f>1/$A$1*'[1]44094418Imp'!$J$91</f>
        <v>0.32542227516794869</v>
      </c>
      <c r="L28" s="23">
        <f>1/$A$1*'[1]44094418Imp'!$K$91</f>
        <v>0.31411453326666666</v>
      </c>
      <c r="M28" s="23">
        <f>1/$A$1*'[1]44094418Imp'!L$91</f>
        <v>0.32392797184126987</v>
      </c>
      <c r="N28" s="23">
        <f>1/$A$1*'[1]44094418Imp'!M$91</f>
        <v>0.31956330469999999</v>
      </c>
      <c r="O28" s="23">
        <f>1/$A$1*'[1]44094418Imp'!N$91</f>
        <v>0.23123299895454544</v>
      </c>
      <c r="P28" s="23">
        <f>1/$A$1*'[1]44094418Imp'!O$91</f>
        <v>0.21350744974999999</v>
      </c>
      <c r="Q28" s="23">
        <f>1/$A$1*'[1]44094418Imp'!P$91</f>
        <v>0.1770831774278063</v>
      </c>
      <c r="R28" s="23">
        <f>1/$A$1*'[1]44094418Imp'!Q$91</f>
        <v>0.1657270404862069</v>
      </c>
      <c r="S28" s="23">
        <f>1/$A$1*'[1]44094418Imp'!R$91</f>
        <v>0.15512979347727274</v>
      </c>
      <c r="T28" s="23">
        <f>1/$A$1*'[1]44094418Imp'!S$91</f>
        <v>9.3123734710606046E-2</v>
      </c>
      <c r="U28" s="23">
        <f>1/$A$1*'[1]44094418Imp'!T$91</f>
        <v>0.15193002511761905</v>
      </c>
      <c r="V28" s="23">
        <f>1/$A$1*'[1]44094418Imp'!U$91</f>
        <v>0.13470578723555557</v>
      </c>
      <c r="W28" s="23">
        <f>1/$A$1*'[1]44094418Imp'!V$91</f>
        <v>0</v>
      </c>
      <c r="X28" s="23">
        <f>1/$A$1*'[1]44094418Imp'!W$91</f>
        <v>0</v>
      </c>
      <c r="Y28" s="23">
        <f>1/$A$1*'[1]44094418Imp'!X$91</f>
        <v>0</v>
      </c>
      <c r="Z28" s="23">
        <f>1/$A$1*'[1]44094418Imp'!Y$91</f>
        <v>0</v>
      </c>
      <c r="AA28" s="23">
        <f>1/$A$1*'[1]44094418Imp'!Z$91</f>
        <v>0</v>
      </c>
      <c r="AB28" s="43">
        <f>1/$A$1*'[1]44094418Imp'!AA$91</f>
        <v>0</v>
      </c>
      <c r="AC28" s="5"/>
      <c r="AD28" s="20">
        <f>1/1000*'[1]44094418Imp'!AB$91</f>
        <v>3.9558855547988998E-2</v>
      </c>
      <c r="AE28" s="23">
        <f>1/1000*'[1]44094418Imp'!AC$91</f>
        <v>4.3256402593200002E-2</v>
      </c>
      <c r="AF28" s="23">
        <f>1/1000*'[1]44094418Imp'!AD$91</f>
        <v>4.9005166824000003E-2</v>
      </c>
      <c r="AG28" s="23">
        <f>1/1000*'[1]44094418Imp'!AE$91</f>
        <v>7.2507698323200004E-2</v>
      </c>
      <c r="AH28" s="23">
        <f>1/1000*'[1]44094418Imp'!AF$91</f>
        <v>0.10323030319700001</v>
      </c>
      <c r="AI28" s="23">
        <f>1/1000*'[1]44094418Imp'!AG$91</f>
        <v>0.12095162469390001</v>
      </c>
      <c r="AJ28" s="23">
        <f>1/1000*'[1]44094418Imp'!AH$91</f>
        <v>0.13792596242880001</v>
      </c>
      <c r="AK28" s="23">
        <f>1/1000*'[1]44094418Imp'!AI$91</f>
        <v>0.15125073451900004</v>
      </c>
      <c r="AL28" s="23">
        <f>1/1000*'[1]44094418Imp'!AJ$91</f>
        <v>0.12693500836240001</v>
      </c>
      <c r="AM28" s="23">
        <f>1/1000*'[1]44094418Imp'!AK$91</f>
        <v>0.1152200162476</v>
      </c>
      <c r="AN28" s="23">
        <f>1/1000*'[1]44094418Imp'!AL$91</f>
        <v>0.10231961397750002</v>
      </c>
      <c r="AO28" s="23">
        <f>1/1000*'[1]44094418Imp'!AM$91</f>
        <v>0.13429932201600001</v>
      </c>
      <c r="AP28" s="23">
        <f>1/1000*'[1]44094418Imp'!AN$91</f>
        <v>8.7550577364800014E-2</v>
      </c>
      <c r="AQ28" s="23">
        <f>1/1000*'[1]44094418Imp'!AO$91</f>
        <v>7.9399761247499992E-2</v>
      </c>
      <c r="AR28" s="23">
        <f>1/1000*'[1]44094418Imp'!AP$91</f>
        <v>7.1505853564000008E-2</v>
      </c>
      <c r="AS28" s="23">
        <f>1/1000*'[1]44094418Imp'!AQ$91</f>
        <v>5.5399201179000004E-2</v>
      </c>
      <c r="AT28" s="23">
        <f>1/1000*'[1]44094418Imp'!AR$91</f>
        <v>5.4894892397799995E-2</v>
      </c>
      <c r="AU28" s="23">
        <f>1/1000*'[1]44094418Imp'!AS$91</f>
        <v>4.3579602051699994E-2</v>
      </c>
      <c r="AV28" s="23">
        <f>1/1000*'[1]44094418Imp'!AT$91</f>
        <v>7.1456497118000006E-2</v>
      </c>
      <c r="AW28" s="23">
        <f>1/1000*'[1]44094418Imp'!AU$91</f>
        <v>6.8650835869583329E-2</v>
      </c>
      <c r="AX28" s="23">
        <f>1/1000*'[1]44094418Imp'!AV$91</f>
        <v>0</v>
      </c>
      <c r="AY28" s="23">
        <f>1/1000*'[1]44094418Imp'!AW$91</f>
        <v>0</v>
      </c>
      <c r="AZ28" s="23">
        <f>1/1000*'[1]44094418Imp'!AX$91</f>
        <v>0</v>
      </c>
      <c r="BA28" s="23">
        <f>1/1000*'[1]44094418Imp'!AY$91</f>
        <v>0</v>
      </c>
      <c r="BB28" s="23">
        <f>1/1000*'[1]44094418Imp'!AZ$91</f>
        <v>0</v>
      </c>
      <c r="BC28" s="24">
        <f>1/1000*'[1]44094418Imp'!BA$91</f>
        <v>0</v>
      </c>
      <c r="BD28" s="321"/>
    </row>
    <row r="29" spans="2:56">
      <c r="B29" s="6" t="s">
        <v>53</v>
      </c>
      <c r="C29" s="20">
        <f>1/$A$1*'[1]44094418Imp'!$B$188</f>
        <v>1.4715204000000001E-2</v>
      </c>
      <c r="D29" s="23">
        <f>1/$A$1*'[1]44094418Imp'!$C$188</f>
        <v>9.0645879999999984E-3</v>
      </c>
      <c r="E29" s="23">
        <f>1/$A$1*'[1]44094418Imp'!$D$188</f>
        <v>1.3427071999999996E-2</v>
      </c>
      <c r="F29" s="23">
        <f>1/$A$1*'[1]44094418Imp'!$E$188</f>
        <v>1.4717093999999998E-2</v>
      </c>
      <c r="G29" s="23">
        <f>1/$A$1*'[1]44094418Imp'!$F$188</f>
        <v>1.7618342000000002E-2</v>
      </c>
      <c r="H29" s="23">
        <f>1/$A$1*'[1]44094418Imp'!$G$188</f>
        <v>2.5076456800000001E-2</v>
      </c>
      <c r="I29" s="23">
        <f>1/$A$1*'[1]44094418Imp'!$H$188</f>
        <v>3.8421762760942758E-2</v>
      </c>
      <c r="J29" s="43">
        <f>1/$A$1*'[1]44094418Imp'!$I$188</f>
        <v>5.6619264730769225E-2</v>
      </c>
      <c r="K29" s="43">
        <f>1/$A$1*'[1]44094418Imp'!$J$188</f>
        <v>5.2247793498327762E-2</v>
      </c>
      <c r="L29" s="23">
        <f>1/$A$1*'[1]44094418Imp'!$K$188</f>
        <v>4.7467029864285713E-2</v>
      </c>
      <c r="M29" s="23">
        <f>1/$A$1*'[1]44094418Imp'!L$188</f>
        <v>4.8588232750000002E-2</v>
      </c>
      <c r="N29" s="23">
        <f>1/$A$1*'[1]44094418Imp'!M$188</f>
        <v>4.9277281322580649E-2</v>
      </c>
      <c r="O29" s="23">
        <f>1/$A$1*'[1]44094418Imp'!N$188</f>
        <v>3.897425116954023E-2</v>
      </c>
      <c r="P29" s="23">
        <f>1/$A$1*'[1]44094418Imp'!O$188</f>
        <v>5.2450058499999994E-2</v>
      </c>
      <c r="Q29" s="23">
        <f>1/$A$1*'[1]44094418Imp'!P$188</f>
        <v>5.2065501804444442E-2</v>
      </c>
      <c r="R29" s="23">
        <f>1/$A$1*'[1]44094418Imp'!Q$188</f>
        <v>4.6500926352380949E-2</v>
      </c>
      <c r="S29" s="23">
        <f>1/$A$1*'[1]44094418Imp'!R$188</f>
        <v>4.8242530833333339E-2</v>
      </c>
      <c r="T29" s="23">
        <f>1/$A$1*'[1]44094418Imp'!S$188</f>
        <v>6.1016513285714287E-2</v>
      </c>
      <c r="U29" s="23">
        <f>1/$A$1*'[1]44094418Imp'!T$188</f>
        <v>6.2308457388888884E-2</v>
      </c>
      <c r="V29" s="23">
        <f>1/$A$1*'[1]44094418Imp'!U$188</f>
        <v>5.0292644282945734E-2</v>
      </c>
      <c r="W29" s="23">
        <f>1/$A$1*'[1]44094418Imp'!V$188</f>
        <v>0</v>
      </c>
      <c r="X29" s="23">
        <f>1/$A$1*'[1]44094418Imp'!W$188</f>
        <v>0</v>
      </c>
      <c r="Y29" s="23">
        <f>1/$A$1*'[1]44094418Imp'!X$188</f>
        <v>0</v>
      </c>
      <c r="Z29" s="23">
        <f>1/$A$1*'[1]44094418Imp'!Y$188</f>
        <v>0</v>
      </c>
      <c r="AA29" s="23">
        <f>1/$A$1*'[1]44094418Imp'!Z$188</f>
        <v>0</v>
      </c>
      <c r="AB29" s="43">
        <f>1/$A$1*'[1]44094418Imp'!AA$188</f>
        <v>0</v>
      </c>
      <c r="AC29" s="5"/>
      <c r="AD29" s="20">
        <f>1/1000*'[1]44094418Imp'!AB$188</f>
        <v>3.0527995766400002E-3</v>
      </c>
      <c r="AE29" s="23">
        <f>1/1000*'[1]44094418Imp'!AC$188</f>
        <v>3.0500374479999993E-3</v>
      </c>
      <c r="AF29" s="23">
        <f>1/1000*'[1]44094418Imp'!AD$188</f>
        <v>3.2619890400000001E-3</v>
      </c>
      <c r="AG29" s="23">
        <f>1/1000*'[1]44094418Imp'!AE$188</f>
        <v>6.2658785616000008E-3</v>
      </c>
      <c r="AH29" s="23">
        <f>1/1000*'[1]44094418Imp'!AF$188</f>
        <v>6.5630490093000005E-3</v>
      </c>
      <c r="AI29" s="23">
        <f>1/1000*'[1]44094418Imp'!AG$188</f>
        <v>1.0108042530300001E-2</v>
      </c>
      <c r="AJ29" s="23">
        <f>1/1000*'[1]44094418Imp'!AH$188</f>
        <v>1.4852479844000002E-2</v>
      </c>
      <c r="AK29" s="23">
        <f>1/1000*'[1]44094418Imp'!AI$188</f>
        <v>2.4006914191000001E-2</v>
      </c>
      <c r="AL29" s="23">
        <f>1/1000*'[1]44094418Imp'!AJ$188</f>
        <v>2.0913411097600004E-2</v>
      </c>
      <c r="AM29" s="23">
        <f>1/1000*'[1]44094418Imp'!AK$188</f>
        <v>1.8233199406399999E-2</v>
      </c>
      <c r="AN29" s="23">
        <f>1/1000*'[1]44094418Imp'!AL$188</f>
        <v>1.9136960729100001E-2</v>
      </c>
      <c r="AO29" s="23">
        <f>1/1000*'[1]44094418Imp'!AM$188</f>
        <v>3.2294614367999998E-2</v>
      </c>
      <c r="AP29" s="23">
        <f>1/1000*'[1]44094418Imp'!AN$188</f>
        <v>2.4603151689600002E-2</v>
      </c>
      <c r="AQ29" s="23">
        <f>1/1000*'[1]44094418Imp'!AO$188</f>
        <v>2.8449386815800004E-2</v>
      </c>
      <c r="AR29" s="23">
        <f>1/1000*'[1]44094418Imp'!AP$188</f>
        <v>3.30136620765E-2</v>
      </c>
      <c r="AS29" s="23">
        <f>1/1000*'[1]44094418Imp'!AQ$188</f>
        <v>2.6583337077499998E-2</v>
      </c>
      <c r="AT29" s="23">
        <f>1/1000*'[1]44094418Imp'!AR$188</f>
        <v>3.0850198482099998E-2</v>
      </c>
      <c r="AU29" s="23">
        <f>1/1000*'[1]44094418Imp'!AS$188</f>
        <v>4.28929263334E-2</v>
      </c>
      <c r="AV29" s="23">
        <f>1/1000*'[1]44094418Imp'!AT$188</f>
        <v>5.2201069215999998E-2</v>
      </c>
      <c r="AW29" s="23">
        <f>1/1000*'[1]44094418Imp'!AU$188</f>
        <v>4.3432346679583331E-2</v>
      </c>
      <c r="AX29" s="23">
        <f>1/1000*'[1]44094418Imp'!AV$188</f>
        <v>0</v>
      </c>
      <c r="AY29" s="23">
        <f>1/1000*'[1]44094418Imp'!AW$188</f>
        <v>0</v>
      </c>
      <c r="AZ29" s="23">
        <f>1/1000*'[1]44094418Imp'!AX$188</f>
        <v>0</v>
      </c>
      <c r="BA29" s="23">
        <f>1/1000*'[1]44094418Imp'!AY$188</f>
        <v>0</v>
      </c>
      <c r="BB29" s="23">
        <f>1/1000*'[1]44094418Imp'!AZ$188</f>
        <v>0</v>
      </c>
      <c r="BC29" s="24">
        <f>1/1000*'[1]44094418Imp'!BA$188</f>
        <v>0</v>
      </c>
      <c r="BD29" s="321"/>
    </row>
    <row r="30" spans="2:56">
      <c r="B30" s="6" t="s">
        <v>68</v>
      </c>
      <c r="C30" s="20">
        <f>1/$A$1*'[1]44094418Imp'!$B$193</f>
        <v>5.1985514000000003E-2</v>
      </c>
      <c r="D30" s="23">
        <f>1/$A$1*'[1]44094418Imp'!$C$193</f>
        <v>7.0075037999999992E-2</v>
      </c>
      <c r="E30" s="23">
        <f>1/$A$1*'[1]44094418Imp'!$D$193</f>
        <v>7.5940911E-2</v>
      </c>
      <c r="F30" s="23">
        <f>1/$A$1*'[1]44094418Imp'!$E$193</f>
        <v>9.714199599999998E-2</v>
      </c>
      <c r="G30" s="23">
        <f>1/$A$1*'[1]44094418Imp'!$F$193</f>
        <v>9.3575697999999985E-2</v>
      </c>
      <c r="H30" s="23">
        <f>1/$A$1*'[1]44094418Imp'!$G$193</f>
        <v>9.0608917999999997E-2</v>
      </c>
      <c r="I30" s="23">
        <f>1/$A$1*'[1]44094418Imp'!$H$193</f>
        <v>8.8647636000000002E-2</v>
      </c>
      <c r="J30" s="43">
        <f>1/$A$1*'[1]44094418Imp'!$I$193</f>
        <v>6.1149640416666665E-2</v>
      </c>
      <c r="K30" s="43">
        <f>1/$A$1*'[1]44094418Imp'!$J$193</f>
        <v>4.5855370466666663E-2</v>
      </c>
      <c r="L30" s="23">
        <f>1/$A$1*'[1]44094418Imp'!$K$193</f>
        <v>2.9159080299999997E-2</v>
      </c>
      <c r="M30" s="23">
        <f>1/$A$1*'[1]44094418Imp'!L$193</f>
        <v>4.2733319999999998E-2</v>
      </c>
      <c r="N30" s="23">
        <f>1/$A$1*'[1]44094418Imp'!M$193</f>
        <v>3.9741291081521739E-2</v>
      </c>
      <c r="O30" s="23">
        <f>1/$A$1*'[1]44094418Imp'!N$193</f>
        <v>3.4268985416666661E-2</v>
      </c>
      <c r="P30" s="23">
        <f>1/$A$1*'[1]44094418Imp'!O$193</f>
        <v>3.4947468499999995E-2</v>
      </c>
      <c r="Q30" s="23">
        <f>1/$A$1*'[1]44094418Imp'!P$193</f>
        <v>3.6929608359999998E-2</v>
      </c>
      <c r="R30" s="23">
        <f>1/$A$1*'[1]44094418Imp'!Q$193</f>
        <v>3.1973600485714286E-2</v>
      </c>
      <c r="S30" s="23">
        <f>1/$A$1*'[1]44094418Imp'!R$193</f>
        <v>3.4098721502358487E-2</v>
      </c>
      <c r="T30" s="23">
        <f>1/$A$1*'[1]44094418Imp'!S$193</f>
        <v>3.3407419420000001E-2</v>
      </c>
      <c r="U30" s="23">
        <f>1/$A$1*'[1]44094418Imp'!T$193</f>
        <v>2.0949988428571424E-2</v>
      </c>
      <c r="V30" s="23">
        <f>1/$A$1*'[1]44094418Imp'!U$193</f>
        <v>2.3477180375E-2</v>
      </c>
      <c r="W30" s="23">
        <f>1/$A$1*'[1]44094418Imp'!V$193</f>
        <v>0</v>
      </c>
      <c r="X30" s="23">
        <f>1/$A$1*'[1]44094418Imp'!W$193</f>
        <v>0</v>
      </c>
      <c r="Y30" s="23">
        <f>1/$A$1*'[1]44094418Imp'!X$193</f>
        <v>0</v>
      </c>
      <c r="Z30" s="23">
        <f>1/$A$1*'[1]44094418Imp'!Y$193</f>
        <v>0</v>
      </c>
      <c r="AA30" s="23">
        <f>1/$A$1*'[1]44094418Imp'!Z$193</f>
        <v>0</v>
      </c>
      <c r="AB30" s="43">
        <f>1/$A$1*'[1]44094418Imp'!AA$193</f>
        <v>0</v>
      </c>
      <c r="AC30" s="5"/>
      <c r="AD30" s="20">
        <f>1/1000*'[1]44094418Imp'!AB$193</f>
        <v>1.526954879733E-2</v>
      </c>
      <c r="AE30" s="23">
        <f>1/1000*'[1]44094418Imp'!AC$193</f>
        <v>2.2650504963200001E-2</v>
      </c>
      <c r="AF30" s="23">
        <f>1/1000*'[1]44094418Imp'!AD$193</f>
        <v>2.6788909464000001E-2</v>
      </c>
      <c r="AG30" s="23">
        <f>1/1000*'[1]44094418Imp'!AE$193</f>
        <v>4.1846361692800003E-2</v>
      </c>
      <c r="AH30" s="23">
        <f>1/1000*'[1]44094418Imp'!AF$193</f>
        <v>4.8460182101800003E-2</v>
      </c>
      <c r="AI30" s="23">
        <f>1/1000*'[1]44094418Imp'!AG$193</f>
        <v>5.2299119987400007E-2</v>
      </c>
      <c r="AJ30" s="23">
        <f>1/1000*'[1]44094418Imp'!AH$193</f>
        <v>5.4870919098000001E-2</v>
      </c>
      <c r="AK30" s="23">
        <f>1/1000*'[1]44094418Imp'!AI$193</f>
        <v>4.3069254881499999E-2</v>
      </c>
      <c r="AL30" s="23">
        <f>1/1000*'[1]44094418Imp'!AJ$193</f>
        <v>3.1465047961600004E-2</v>
      </c>
      <c r="AM30" s="23">
        <f>1/1000*'[1]44094418Imp'!AK$193</f>
        <v>2.5142279835199996E-2</v>
      </c>
      <c r="AN30" s="23">
        <f>1/1000*'[1]44094418Imp'!AL$193</f>
        <v>1.89413563455E-2</v>
      </c>
      <c r="AO30" s="23">
        <f>1/1000*'[1]44094418Imp'!AM$193</f>
        <v>2.1774556271999999E-2</v>
      </c>
      <c r="AP30" s="23">
        <f>1/1000*'[1]44094418Imp'!AN$193</f>
        <v>1.5289563256E-2</v>
      </c>
      <c r="AQ30" s="23">
        <f>1/1000*'[1]44094418Imp'!AO$193</f>
        <v>1.6108317716400002E-2</v>
      </c>
      <c r="AR30" s="23">
        <f>1/1000*'[1]44094418Imp'!AP$193</f>
        <v>1.9373738687999999E-2</v>
      </c>
      <c r="AS30" s="23">
        <f>1/1000*'[1]44094418Imp'!AQ$193</f>
        <v>1.5048686607499999E-2</v>
      </c>
      <c r="AT30" s="23">
        <f>1/1000*'[1]44094418Imp'!AR$193</f>
        <v>1.5664311953499998E-2</v>
      </c>
      <c r="AU30" s="23">
        <f>1/1000*'[1]44094418Imp'!AS$193</f>
        <v>1.49461840528E-2</v>
      </c>
      <c r="AV30" s="23">
        <f>1/1000*'[1]44094418Imp'!AT$193</f>
        <v>1.1397489691000001E-2</v>
      </c>
      <c r="AW30" s="23">
        <f>1/1000*'[1]44094418Imp'!AU$193</f>
        <v>1.1635295542083333E-2</v>
      </c>
      <c r="AX30" s="23">
        <f>1/1000*'[1]44094418Imp'!AV$193</f>
        <v>0</v>
      </c>
      <c r="AY30" s="23">
        <f>1/1000*'[1]44094418Imp'!AW$193</f>
        <v>0</v>
      </c>
      <c r="AZ30" s="23">
        <f>1/1000*'[1]44094418Imp'!AX$193</f>
        <v>0</v>
      </c>
      <c r="BA30" s="23">
        <f>1/1000*'[1]44094418Imp'!AY$193</f>
        <v>0</v>
      </c>
      <c r="BB30" s="23">
        <f>1/1000*'[1]44094418Imp'!AZ$193</f>
        <v>0</v>
      </c>
      <c r="BC30" s="24">
        <f>1/1000*'[1]44094418Imp'!BA$193</f>
        <v>0</v>
      </c>
      <c r="BD30" s="321"/>
    </row>
    <row r="31" spans="2:56">
      <c r="B31" s="6" t="s">
        <v>78</v>
      </c>
      <c r="C31" s="20">
        <f>1/$A$1*'[1]44094418Imp'!$B$207</f>
        <v>9.5432539999999993E-3</v>
      </c>
      <c r="D31" s="23">
        <f>1/$A$1*'[1]44094418Imp'!$C$207</f>
        <v>1.0069705999999999E-2</v>
      </c>
      <c r="E31" s="23">
        <f>1/$A$1*'[1]44094418Imp'!$D$207</f>
        <v>2.0461505999999997E-2</v>
      </c>
      <c r="F31" s="23">
        <f>1/$A$1*'[1]44094418Imp'!$E$207</f>
        <v>2.7199493999999998E-2</v>
      </c>
      <c r="G31" s="23">
        <f>1/$A$1*'[1]44094418Imp'!$F$207</f>
        <v>2.1480717999999996E-2</v>
      </c>
      <c r="H31" s="23">
        <f>1/$A$1*'[1]44094418Imp'!$G$207</f>
        <v>3.6109495999999998E-2</v>
      </c>
      <c r="I31" s="23">
        <f>1/$A$1*'[1]44094418Imp'!$H$207</f>
        <v>3.6721665999999993E-2</v>
      </c>
      <c r="J31" s="43">
        <f>1/$A$1*'[1]44094418Imp'!$I$207</f>
        <v>5.1037645749999992E-2</v>
      </c>
      <c r="K31" s="43">
        <f>1/$A$1*'[1]44094418Imp'!$J$207</f>
        <v>3.2595562897435898E-2</v>
      </c>
      <c r="L31" s="23">
        <f>1/$A$1*'[1]44094418Imp'!$K$207</f>
        <v>2.5705443647058825E-2</v>
      </c>
      <c r="M31" s="23">
        <f>1/$A$1*'[1]44094418Imp'!L$207</f>
        <v>3.3577278000000002E-2</v>
      </c>
      <c r="N31" s="23">
        <f>1/$A$1*'[1]44094418Imp'!M$207</f>
        <v>4.997489381818182E-2</v>
      </c>
      <c r="O31" s="23">
        <f>1/$A$1*'[1]44094418Imp'!N$207</f>
        <v>2.4963079833333332E-2</v>
      </c>
      <c r="P31" s="23">
        <f>1/$A$1*'[1]44094418Imp'!O$207</f>
        <v>1.771959E-2</v>
      </c>
      <c r="Q31" s="23">
        <f>1/$A$1*'[1]44094418Imp'!P$207</f>
        <v>1.9540444000000001E-2</v>
      </c>
      <c r="R31" s="23">
        <f>1/$A$1*'[1]44094418Imp'!Q$207</f>
        <v>1.7641777999999997E-2</v>
      </c>
      <c r="S31" s="23">
        <f>1/$A$1*'[1]44094418Imp'!R$207</f>
        <v>1.7886839166666668E-2</v>
      </c>
      <c r="T31" s="23">
        <f>1/$A$1*'[1]44094418Imp'!S$207</f>
        <v>2.4564916579999999E-2</v>
      </c>
      <c r="U31" s="23">
        <f>1/$A$1*'[1]44094418Imp'!T$207</f>
        <v>1.9340897815476193E-2</v>
      </c>
      <c r="V31" s="23">
        <f>1/$A$1*'[1]44094418Imp'!U$207</f>
        <v>1.3804371082222221E-2</v>
      </c>
      <c r="W31" s="23">
        <f>1/$A$1*'[1]44094418Imp'!V$207</f>
        <v>0</v>
      </c>
      <c r="X31" s="23">
        <f>1/$A$1*'[1]44094418Imp'!W$207</f>
        <v>0</v>
      </c>
      <c r="Y31" s="23">
        <f>1/$A$1*'[1]44094418Imp'!X$207</f>
        <v>0</v>
      </c>
      <c r="Z31" s="23">
        <f>1/$A$1*'[1]44094418Imp'!Y$207</f>
        <v>0</v>
      </c>
      <c r="AA31" s="23">
        <f>1/$A$1*'[1]44094418Imp'!Z$207</f>
        <v>0</v>
      </c>
      <c r="AB31" s="43">
        <f>1/$A$1*'[1]44094418Imp'!AA$207</f>
        <v>0</v>
      </c>
      <c r="AC31" s="5"/>
      <c r="AD31" s="20">
        <f>1/1000*'[1]44094418Imp'!AB$207</f>
        <v>2.1982672873619999E-3</v>
      </c>
      <c r="AE31" s="23">
        <f>1/1000*'[1]44094418Imp'!AC$207</f>
        <v>2.6195538739999997E-3</v>
      </c>
      <c r="AF31" s="23">
        <f>1/1000*'[1]44094418Imp'!AD$207</f>
        <v>5.3685617328000004E-3</v>
      </c>
      <c r="AG31" s="23">
        <f>1/1000*'[1]44094418Imp'!AE$207</f>
        <v>8.1554916015999998E-3</v>
      </c>
      <c r="AH31" s="23">
        <f>1/1000*'[1]44094418Imp'!AF$207</f>
        <v>6.9192547010999998E-3</v>
      </c>
      <c r="AI31" s="23">
        <f>1/1000*'[1]44094418Imp'!AG$207</f>
        <v>1.20776456658E-2</v>
      </c>
      <c r="AJ31" s="23">
        <f>1/1000*'[1]44094418Imp'!AH$207</f>
        <v>1.2773557812000002E-2</v>
      </c>
      <c r="AK31" s="23">
        <f>1/1000*'[1]44094418Imp'!AI$207</f>
        <v>2.0758604428999999E-2</v>
      </c>
      <c r="AL31" s="23">
        <f>1/1000*'[1]44094418Imp'!AJ$207</f>
        <v>1.3263458192400003E-2</v>
      </c>
      <c r="AM31" s="23">
        <f>1/1000*'[1]44094418Imp'!AK$207</f>
        <v>9.6952310883999995E-3</v>
      </c>
      <c r="AN31" s="23">
        <f>1/1000*'[1]44094418Imp'!AL$207</f>
        <v>1.0100892753000001E-2</v>
      </c>
      <c r="AO31" s="23">
        <f>1/1000*'[1]44094418Imp'!AM$207</f>
        <v>1.7632056144E-2</v>
      </c>
      <c r="AP31" s="23">
        <f>1/1000*'[1]44094418Imp'!AN$207</f>
        <v>8.1218362191999988E-3</v>
      </c>
      <c r="AQ31" s="23">
        <f>1/1000*'[1]44094418Imp'!AO$207</f>
        <v>6.5625020151000007E-3</v>
      </c>
      <c r="AR31" s="23">
        <f>1/1000*'[1]44094418Imp'!AP$207</f>
        <v>8.0320193334999998E-3</v>
      </c>
      <c r="AS31" s="23">
        <f>1/1000*'[1]44094418Imp'!AQ$207</f>
        <v>6.0240235929999988E-3</v>
      </c>
      <c r="AT31" s="23">
        <f>1/1000*'[1]44094418Imp'!AR$207</f>
        <v>6.2433808979999988E-3</v>
      </c>
      <c r="AU31" s="23">
        <f>1/1000*'[1]44094418Imp'!AS$207</f>
        <v>8.627061371500001E-3</v>
      </c>
      <c r="AV31" s="23">
        <f>1/1000*'[1]44094418Imp'!AT$207</f>
        <v>8.591854127000002E-3</v>
      </c>
      <c r="AW31" s="23">
        <f>1/1000*'[1]44094418Imp'!AU$207</f>
        <v>6.2301375379166671E-3</v>
      </c>
      <c r="AX31" s="23">
        <f>1/1000*'[1]44094418Imp'!AV$207</f>
        <v>0</v>
      </c>
      <c r="AY31" s="23">
        <f>1/1000*'[1]44094418Imp'!AW$207</f>
        <v>0</v>
      </c>
      <c r="AZ31" s="23">
        <f>1/1000*'[1]44094418Imp'!AX$207</f>
        <v>0</v>
      </c>
      <c r="BA31" s="23">
        <f>1/1000*'[1]44094418Imp'!AY$207</f>
        <v>0</v>
      </c>
      <c r="BB31" s="23">
        <f>1/1000*'[1]44094418Imp'!AZ$207</f>
        <v>0</v>
      </c>
      <c r="BC31" s="24">
        <f>1/1000*'[1]44094418Imp'!BA$207</f>
        <v>0</v>
      </c>
      <c r="BD31" s="321"/>
    </row>
    <row r="32" spans="2:56">
      <c r="B32" s="6" t="s">
        <v>99</v>
      </c>
      <c r="C32" s="20">
        <f>1/$A$1*'[1]44094418Imp'!$B$208</f>
        <v>3.9086277999999995E-2</v>
      </c>
      <c r="D32" s="23">
        <f>1/$A$1*'[1]44094418Imp'!$C$208</f>
        <v>3.4321037999999998E-2</v>
      </c>
      <c r="E32" s="23">
        <f>1/$A$1*'[1]44094418Imp'!$D$208</f>
        <v>4.9631506999999991E-2</v>
      </c>
      <c r="F32" s="23">
        <f>1/$A$1*'[1]44094418Imp'!$E$208</f>
        <v>5.7526490000000007E-2</v>
      </c>
      <c r="G32" s="23">
        <f>1/$A$1*'[1]44094418Imp'!$F$208</f>
        <v>5.3194764000000005E-2</v>
      </c>
      <c r="H32" s="23">
        <f>1/$A$1*'[1]44094418Imp'!$G$208</f>
        <v>2.9552107000000001E-2</v>
      </c>
      <c r="I32" s="23">
        <f>1/$A$1*'[1]44094418Imp'!$H$208</f>
        <v>2.6556732574084127E-2</v>
      </c>
      <c r="J32" s="43">
        <f>1/$A$1*'[1]44094418Imp'!$I$208</f>
        <v>2.7203538833333336E-2</v>
      </c>
      <c r="K32" s="43">
        <f>1/$A$1*'[1]44094418Imp'!$J$208</f>
        <v>3.5311367758547006E-2</v>
      </c>
      <c r="L32" s="23">
        <f>1/$A$1*'[1]44094418Imp'!$K$208</f>
        <v>2.8017499676190473E-2</v>
      </c>
      <c r="M32" s="23">
        <f>1/$A$1*'[1]44094418Imp'!L$208</f>
        <v>2.7662746948062013E-2</v>
      </c>
      <c r="N32" s="23">
        <f>1/$A$1*'[1]44094418Imp'!M$208</f>
        <v>2.7960812957667051E-2</v>
      </c>
      <c r="O32" s="23">
        <f>1/$A$1*'[1]44094418Imp'!N$208</f>
        <v>1.7943030955561358E-2</v>
      </c>
      <c r="P32" s="23">
        <f>1/$A$1*'[1]44094418Imp'!O$208</f>
        <v>1.6621326742424242E-2</v>
      </c>
      <c r="Q32" s="23">
        <f>1/$A$1*'[1]44094418Imp'!P$208</f>
        <v>1.6126024074343433E-2</v>
      </c>
      <c r="R32" s="23">
        <f>1/$A$1*'[1]44094418Imp'!Q$208</f>
        <v>1.5095844454417076E-2</v>
      </c>
      <c r="S32" s="23">
        <f>1/$A$1*'[1]44094418Imp'!R$208</f>
        <v>2.2700761055297534E-2</v>
      </c>
      <c r="T32" s="23">
        <f>1/$A$1*'[1]44094418Imp'!S$208</f>
        <v>2.4629792299987938E-2</v>
      </c>
      <c r="U32" s="23">
        <f>1/$A$1*'[1]44094418Imp'!T$208</f>
        <v>3.038028948666667E-2</v>
      </c>
      <c r="V32" s="23">
        <f>1/$A$1*'[1]44094418Imp'!U$208</f>
        <v>2.7483149886666666E-2</v>
      </c>
      <c r="W32" s="23">
        <f>1/$A$1*'[1]44094418Imp'!V$208</f>
        <v>0</v>
      </c>
      <c r="X32" s="23">
        <f>1/$A$1*'[1]44094418Imp'!W$208</f>
        <v>0</v>
      </c>
      <c r="Y32" s="23">
        <f>1/$A$1*'[1]44094418Imp'!X$208</f>
        <v>0</v>
      </c>
      <c r="Z32" s="23">
        <f>1/$A$1*'[1]44094418Imp'!Y$208</f>
        <v>0</v>
      </c>
      <c r="AA32" s="23">
        <f>1/$A$1*'[1]44094418Imp'!Z$208</f>
        <v>0</v>
      </c>
      <c r="AB32" s="43">
        <f>1/$A$1*'[1]44094418Imp'!AA$208</f>
        <v>0</v>
      </c>
      <c r="AC32" s="5"/>
      <c r="AD32" s="20">
        <f>1/1000*'[1]44094418Imp'!AB$208</f>
        <v>1.0173419861304E-2</v>
      </c>
      <c r="AE32" s="23">
        <f>1/1000*'[1]44094418Imp'!AC$208</f>
        <v>9.3418934412000006E-3</v>
      </c>
      <c r="AF32" s="23">
        <f>1/1000*'[1]44094418Imp'!AD$208</f>
        <v>1.3012081987199999E-2</v>
      </c>
      <c r="AG32" s="23">
        <f>1/1000*'[1]44094418Imp'!AE$208</f>
        <v>1.9038243056000003E-2</v>
      </c>
      <c r="AH32" s="23">
        <f>1/1000*'[1]44094418Imp'!AF$208</f>
        <v>1.77483085164E-2</v>
      </c>
      <c r="AI32" s="23">
        <f>1/1000*'[1]44094418Imp'!AG$208</f>
        <v>1.1019192756000001E-2</v>
      </c>
      <c r="AJ32" s="23">
        <f>1/1000*'[1]44094418Imp'!AH$208</f>
        <v>1.0188603868000001E-2</v>
      </c>
      <c r="AK32" s="23">
        <f>1/1000*'[1]44094418Imp'!AI$208</f>
        <v>1.2102437346500001E-2</v>
      </c>
      <c r="AL32" s="23">
        <f>1/1000*'[1]44094418Imp'!AJ$208</f>
        <v>1.40409789628E-2</v>
      </c>
      <c r="AM32" s="23">
        <f>1/1000*'[1]44094418Imp'!AK$208</f>
        <v>1.09657028008E-2</v>
      </c>
      <c r="AN32" s="23">
        <f>1/1000*'[1]44094418Imp'!AL$208</f>
        <v>9.470959884000001E-3</v>
      </c>
      <c r="AO32" s="23">
        <f>1/1000*'[1]44094418Imp'!AM$208</f>
        <v>1.4658085728E-2</v>
      </c>
      <c r="AP32" s="23">
        <f>1/1000*'[1]44094418Imp'!AN$208</f>
        <v>1.01646656496E-2</v>
      </c>
      <c r="AQ32" s="23">
        <f>1/1000*'[1]44094418Imp'!AO$208</f>
        <v>6.2961077328000008E-3</v>
      </c>
      <c r="AR32" s="23">
        <f>1/1000*'[1]44094418Imp'!AP$208</f>
        <v>9.2907837115000017E-3</v>
      </c>
      <c r="AS32" s="23">
        <f>1/1000*'[1]44094418Imp'!AQ$208</f>
        <v>7.5620180405000003E-3</v>
      </c>
      <c r="AT32" s="23">
        <f>1/1000*'[1]44094418Imp'!AR$208</f>
        <v>9.4553977077000001E-3</v>
      </c>
      <c r="AU32" s="23">
        <f>1/1000*'[1]44094418Imp'!AS$208</f>
        <v>1.1015648215000002E-2</v>
      </c>
      <c r="AV32" s="23">
        <f>1/1000*'[1]44094418Imp'!AT$208</f>
        <v>1.2458920527000001E-2</v>
      </c>
      <c r="AW32" s="23">
        <f>1/1000*'[1]44094418Imp'!AU$208</f>
        <v>1.2577974632500001E-2</v>
      </c>
      <c r="AX32" s="23">
        <f>1/1000*'[1]44094418Imp'!AV$208</f>
        <v>0</v>
      </c>
      <c r="AY32" s="23">
        <f>1/1000*'[1]44094418Imp'!AW$208</f>
        <v>0</v>
      </c>
      <c r="AZ32" s="23">
        <f>1/1000*'[1]44094418Imp'!AX$208</f>
        <v>0</v>
      </c>
      <c r="BA32" s="23">
        <f>1/1000*'[1]44094418Imp'!AY$208</f>
        <v>0</v>
      </c>
      <c r="BB32" s="23">
        <f>1/1000*'[1]44094418Imp'!AZ$208</f>
        <v>0</v>
      </c>
      <c r="BC32" s="24">
        <f>1/1000*'[1]44094418Imp'!BA$208</f>
        <v>0</v>
      </c>
      <c r="BD32" s="321"/>
    </row>
    <row r="33" spans="2:56">
      <c r="B33" s="6" t="s">
        <v>40</v>
      </c>
      <c r="C33" s="20">
        <f>1/$A$1*'[1]44094418Imp'!$B$225</f>
        <v>1.5359261499999999E-2</v>
      </c>
      <c r="D33" s="23">
        <f>1/$A$1*'[1]44094418Imp'!$C$225</f>
        <v>1.5358661999999999E-2</v>
      </c>
      <c r="E33" s="23">
        <f>1/$A$1*'[1]44094418Imp'!$D$225</f>
        <v>1.9670331399999998E-2</v>
      </c>
      <c r="F33" s="23">
        <f>1/$A$1*'[1]44094418Imp'!$E$225</f>
        <v>1.7310184200000002E-2</v>
      </c>
      <c r="G33" s="23">
        <f>1/$A$1*'[1]44094418Imp'!$F$225</f>
        <v>2.1875184000000002E-2</v>
      </c>
      <c r="H33" s="23">
        <f>1/$A$1*'[1]44094418Imp'!$G$225</f>
        <v>1.9977556800000001E-2</v>
      </c>
      <c r="I33" s="23">
        <f>1/$A$1*'[1]44094418Imp'!$H$225</f>
        <v>1.6735318433333334E-2</v>
      </c>
      <c r="J33" s="43">
        <f>1/$A$1*'[1]44094418Imp'!$I$225</f>
        <v>1.8631808833333333E-2</v>
      </c>
      <c r="K33" s="43">
        <f>1/$A$1*'[1]44094418Imp'!$J$225</f>
        <v>1.4655621294871798E-2</v>
      </c>
      <c r="L33" s="23">
        <f>1/$A$1*'[1]44094418Imp'!$K$225</f>
        <v>8.7953007166666677E-3</v>
      </c>
      <c r="M33" s="23">
        <f>1/$A$1*'[1]44094418Imp'!L$225</f>
        <v>8.8830888890876567E-3</v>
      </c>
      <c r="N33" s="23">
        <f>1/$A$1*'[1]44094418Imp'!M$225</f>
        <v>1.1147816075342466E-2</v>
      </c>
      <c r="O33" s="23">
        <f>1/$A$1*'[1]44094418Imp'!N$225</f>
        <v>9.1004492499999982E-3</v>
      </c>
      <c r="P33" s="23">
        <f>1/$A$1*'[1]44094418Imp'!O$225</f>
        <v>1.0096181595454546E-2</v>
      </c>
      <c r="Q33" s="23">
        <f>1/$A$1*'[1]44094418Imp'!P$225</f>
        <v>5.2299627964806431E-3</v>
      </c>
      <c r="R33" s="23">
        <f>1/$A$1*'[1]44094418Imp'!Q$225</f>
        <v>4.913955190213465E-3</v>
      </c>
      <c r="S33" s="23">
        <f>1/$A$1*'[1]44094418Imp'!R$225</f>
        <v>4.6565319593613935E-3</v>
      </c>
      <c r="T33" s="23">
        <f>1/$A$1*'[1]44094418Imp'!S$225</f>
        <v>3.6677532913095235E-3</v>
      </c>
      <c r="U33" s="23">
        <f>1/$A$1*'[1]44094418Imp'!T$225</f>
        <v>2.8588258392857144E-3</v>
      </c>
      <c r="V33" s="23">
        <f>1/$A$1*'[1]44094418Imp'!U$225</f>
        <v>1.65050556E-3</v>
      </c>
      <c r="W33" s="23">
        <f>1/$A$1*'[1]44094418Imp'!V$225</f>
        <v>0</v>
      </c>
      <c r="X33" s="23">
        <f>1/$A$1*'[1]44094418Imp'!W$225</f>
        <v>0</v>
      </c>
      <c r="Y33" s="23">
        <f>1/$A$1*'[1]44094418Imp'!X$225</f>
        <v>0</v>
      </c>
      <c r="Z33" s="23">
        <f>1/$A$1*'[1]44094418Imp'!Y$225</f>
        <v>0</v>
      </c>
      <c r="AA33" s="23">
        <f>1/$A$1*'[1]44094418Imp'!Z$225</f>
        <v>0</v>
      </c>
      <c r="AB33" s="43">
        <f>1/$A$1*'[1]44094418Imp'!AA$225</f>
        <v>0</v>
      </c>
      <c r="AC33" s="5"/>
      <c r="AD33" s="20">
        <f>1/1000*'[1]44094418Imp'!AB$225</f>
        <v>6.3334230775379998E-3</v>
      </c>
      <c r="AE33" s="23">
        <f>1/1000*'[1]44094418Imp'!AC$225</f>
        <v>5.2891520847999996E-3</v>
      </c>
      <c r="AF33" s="23">
        <f>1/1000*'[1]44094418Imp'!AD$225</f>
        <v>7.3915263647999999E-3</v>
      </c>
      <c r="AG33" s="23">
        <f>1/1000*'[1]44094418Imp'!AE$225</f>
        <v>8.2012361984000002E-3</v>
      </c>
      <c r="AH33" s="23">
        <f>1/1000*'[1]44094418Imp'!AF$225</f>
        <v>1.0944240199200001E-2</v>
      </c>
      <c r="AI33" s="23">
        <f>1/1000*'[1]44094418Imp'!AG$225</f>
        <v>1.16375067237E-2</v>
      </c>
      <c r="AJ33" s="23">
        <f>1/1000*'[1]44094418Imp'!AH$225</f>
        <v>1.10984216728E-2</v>
      </c>
      <c r="AK33" s="23">
        <f>1/1000*'[1]44094418Imp'!AI$225</f>
        <v>1.31282072585E-2</v>
      </c>
      <c r="AL33" s="23">
        <f>1/1000*'[1]44094418Imp'!AJ$225</f>
        <v>1.0387289672000002E-2</v>
      </c>
      <c r="AM33" s="23">
        <f>1/1000*'[1]44094418Imp'!AK$225</f>
        <v>6.6144121911999995E-3</v>
      </c>
      <c r="AN33" s="23">
        <f>1/1000*'[1]44094418Imp'!AL$225</f>
        <v>3.8890814742000004E-3</v>
      </c>
      <c r="AO33" s="23">
        <f>1/1000*'[1]44094418Imp'!AM$225</f>
        <v>5.6285046720000002E-3</v>
      </c>
      <c r="AP33" s="23">
        <f>1/1000*'[1]44094418Imp'!AN$225</f>
        <v>4.3298389551999997E-3</v>
      </c>
      <c r="AQ33" s="23">
        <f>1/1000*'[1]44094418Imp'!AO$225</f>
        <v>5.4574696911000005E-3</v>
      </c>
      <c r="AR33" s="23">
        <f>1/1000*'[1]44094418Imp'!AP$225</f>
        <v>4.238241811E-3</v>
      </c>
      <c r="AS33" s="23">
        <f>1/1000*'[1]44094418Imp'!AQ$225</f>
        <v>1.9445962409999999E-3</v>
      </c>
      <c r="AT33" s="23">
        <f>1/1000*'[1]44094418Imp'!AR$225</f>
        <v>3.4071898452999998E-3</v>
      </c>
      <c r="AU33" s="23">
        <f>1/1000*'[1]44094418Imp'!AS$225</f>
        <v>3.2881624346999998E-3</v>
      </c>
      <c r="AV33" s="23">
        <f>1/1000*'[1]44094418Imp'!AT$225</f>
        <v>3.3373335740000004E-3</v>
      </c>
      <c r="AW33" s="23">
        <f>1/1000*'[1]44094418Imp'!AU$225</f>
        <v>1.9378162579166667E-3</v>
      </c>
      <c r="AX33" s="23">
        <f>1/1000*'[1]44094418Imp'!AV$225</f>
        <v>0</v>
      </c>
      <c r="AY33" s="23">
        <f>1/1000*'[1]44094418Imp'!AW$225</f>
        <v>0</v>
      </c>
      <c r="AZ33" s="23">
        <f>1/1000*'[1]44094418Imp'!AX$225</f>
        <v>0</v>
      </c>
      <c r="BA33" s="23">
        <f>1/1000*'[1]44094418Imp'!AY$225</f>
        <v>0</v>
      </c>
      <c r="BB33" s="23">
        <f>1/1000*'[1]44094418Imp'!AZ$225</f>
        <v>0</v>
      </c>
      <c r="BC33" s="24">
        <f>1/1000*'[1]44094418Imp'!BA$225</f>
        <v>0</v>
      </c>
      <c r="BD33" s="321"/>
    </row>
    <row r="34" spans="2:56">
      <c r="B34" s="6" t="s">
        <v>17</v>
      </c>
      <c r="C34" s="185">
        <f t="shared" ref="C34:L34" si="11">SUM(C23:C23)-SUM(C24:C33)</f>
        <v>4.2402215800000143E-2</v>
      </c>
      <c r="D34" s="32">
        <f t="shared" si="11"/>
        <v>4.7218981399999804E-2</v>
      </c>
      <c r="E34" s="32">
        <f t="shared" si="11"/>
        <v>6.3666804799999976E-2</v>
      </c>
      <c r="F34" s="32">
        <f t="shared" si="11"/>
        <v>5.6722141299999862E-2</v>
      </c>
      <c r="G34" s="32">
        <f t="shared" si="11"/>
        <v>6.3212563299999802E-2</v>
      </c>
      <c r="H34" s="32">
        <f t="shared" si="11"/>
        <v>6.1202092600000091E-2</v>
      </c>
      <c r="I34" s="32">
        <f t="shared" si="11"/>
        <v>5.4909278027854169E-2</v>
      </c>
      <c r="J34" s="46">
        <f t="shared" si="11"/>
        <v>6.1234130910256201E-2</v>
      </c>
      <c r="K34" s="46">
        <f t="shared" si="11"/>
        <v>5.733657445683793E-2</v>
      </c>
      <c r="L34" s="32">
        <f t="shared" si="11"/>
        <v>6.4632550244079434E-2</v>
      </c>
      <c r="M34" s="32">
        <f>SUM(M23:M23)-SUM(M24:M33)</f>
        <v>8.8926210871445699E-2</v>
      </c>
      <c r="N34" s="32">
        <f>SUM(N23:N23)-SUM(N24:N33)</f>
        <v>0.11941454074206548</v>
      </c>
      <c r="O34" s="32">
        <f t="shared" ref="O34:AB34" si="12">SUM(O23:O23)-SUM(O24:O33)</f>
        <v>9.5981211904744512E-2</v>
      </c>
      <c r="P34" s="32">
        <f t="shared" si="12"/>
        <v>9.1383173684196795E-2</v>
      </c>
      <c r="Q34" s="32">
        <f t="shared" si="12"/>
        <v>8.6325410889758869E-2</v>
      </c>
      <c r="R34" s="32">
        <f t="shared" si="12"/>
        <v>0.10209140703119757</v>
      </c>
      <c r="S34" s="32">
        <f t="shared" si="12"/>
        <v>0.11455454684360533</v>
      </c>
      <c r="T34" s="32">
        <f t="shared" si="12"/>
        <v>9.8773587165343901E-2</v>
      </c>
      <c r="U34" s="32">
        <f t="shared" si="12"/>
        <v>9.6534965849484289E-2</v>
      </c>
      <c r="V34" s="32">
        <f t="shared" si="12"/>
        <v>8.4334008317063391E-2</v>
      </c>
      <c r="W34" s="32">
        <f t="shared" si="12"/>
        <v>0</v>
      </c>
      <c r="X34" s="32">
        <f t="shared" si="12"/>
        <v>0</v>
      </c>
      <c r="Y34" s="32">
        <f t="shared" si="12"/>
        <v>0</v>
      </c>
      <c r="Z34" s="32">
        <f t="shared" si="12"/>
        <v>0</v>
      </c>
      <c r="AA34" s="32">
        <f t="shared" si="12"/>
        <v>0</v>
      </c>
      <c r="AB34" s="46">
        <f t="shared" si="12"/>
        <v>0</v>
      </c>
      <c r="AC34" s="5"/>
      <c r="AD34" s="169">
        <f t="shared" ref="AD34:BC34" si="13">SUM(AD23:AD23)-SUM(AD24:AD33)</f>
        <v>2.7843809214446985E-2</v>
      </c>
      <c r="AE34" s="61">
        <f t="shared" si="13"/>
        <v>3.0448092038800001E-2</v>
      </c>
      <c r="AF34" s="61">
        <f t="shared" si="13"/>
        <v>4.2768333422400051E-2</v>
      </c>
      <c r="AG34" s="61">
        <f t="shared" si="13"/>
        <v>3.8074529136000068E-2</v>
      </c>
      <c r="AH34" s="61">
        <f t="shared" si="13"/>
        <v>3.5883360469600056E-2</v>
      </c>
      <c r="AI34" s="61">
        <f t="shared" si="13"/>
        <v>3.6085919212199946E-2</v>
      </c>
      <c r="AJ34" s="61">
        <f t="shared" si="13"/>
        <v>3.7571546063600247E-2</v>
      </c>
      <c r="AK34" s="61">
        <f t="shared" si="13"/>
        <v>4.7511463383999808E-2</v>
      </c>
      <c r="AL34" s="61">
        <f t="shared" si="13"/>
        <v>4.4379294109999967E-2</v>
      </c>
      <c r="AM34" s="61">
        <f t="shared" si="13"/>
        <v>4.2030968755600195E-2</v>
      </c>
      <c r="AN34" s="61">
        <f t="shared" si="13"/>
        <v>3.9803947622100155E-2</v>
      </c>
      <c r="AO34" s="61">
        <f t="shared" si="13"/>
        <v>8.2348839407999863E-2</v>
      </c>
      <c r="AP34" s="61">
        <f t="shared" si="13"/>
        <v>5.6488467551999766E-2</v>
      </c>
      <c r="AQ34" s="61">
        <f t="shared" si="13"/>
        <v>4.0393764398099996E-2</v>
      </c>
      <c r="AR34" s="61">
        <f t="shared" si="13"/>
        <v>5.871587126299993E-2</v>
      </c>
      <c r="AS34" s="61">
        <f t="shared" si="13"/>
        <v>5.6650957940500068E-2</v>
      </c>
      <c r="AT34" s="61">
        <f t="shared" si="13"/>
        <v>6.0685423902300195E-2</v>
      </c>
      <c r="AU34" s="61">
        <f t="shared" si="13"/>
        <v>5.436298055759986E-2</v>
      </c>
      <c r="AV34" s="61">
        <f t="shared" si="13"/>
        <v>7.1418339008000098E-2</v>
      </c>
      <c r="AW34" s="61">
        <f t="shared" si="13"/>
        <v>5.4823871983749939E-2</v>
      </c>
      <c r="AX34" s="61">
        <f t="shared" si="13"/>
        <v>0</v>
      </c>
      <c r="AY34" s="61">
        <f t="shared" si="13"/>
        <v>0</v>
      </c>
      <c r="AZ34" s="61">
        <f t="shared" si="13"/>
        <v>0</v>
      </c>
      <c r="BA34" s="61">
        <f t="shared" si="13"/>
        <v>0</v>
      </c>
      <c r="BB34" s="61">
        <f t="shared" si="13"/>
        <v>0</v>
      </c>
      <c r="BC34" s="171">
        <f t="shared" si="13"/>
        <v>0</v>
      </c>
      <c r="BD34" s="321"/>
    </row>
    <row r="35" spans="2:56" ht="17.149999999999999" customHeight="1">
      <c r="B35" s="92" t="s">
        <v>73</v>
      </c>
      <c r="C35" s="132">
        <f>1/$A$1*'[1]44094418Imp'!$B$194</f>
        <v>1.7544660000000001E-3</v>
      </c>
      <c r="D35" s="109">
        <f>1/$A$1*'[1]44094418Imp'!$C$194</f>
        <v>2.186337E-3</v>
      </c>
      <c r="E35" s="109">
        <f>1/$A$1*'[1]44094418Imp'!$D$194</f>
        <v>4.1998809999999999E-3</v>
      </c>
      <c r="F35" s="109">
        <f>1/$A$1*'[1]44094418Imp'!$E$194</f>
        <v>6.511246E-3</v>
      </c>
      <c r="G35" s="109">
        <f>1/$A$1*'[1]44094418Imp'!$F$194</f>
        <v>5.5645920000000001E-3</v>
      </c>
      <c r="H35" s="109">
        <f>1/$A$1*'[1]44094418Imp'!$G$194</f>
        <v>9.7417718999999996E-3</v>
      </c>
      <c r="I35" s="109">
        <f>1/$A$1*'[1]44094418Imp'!$H$194</f>
        <v>1.4526498000000001E-2</v>
      </c>
      <c r="J35" s="95">
        <f>1/$A$1*'[1]44094418Imp'!$I$194</f>
        <v>1.8850789999999999E-2</v>
      </c>
      <c r="K35" s="95">
        <f>1/$A$1*'[1]44094418Imp'!$J$194</f>
        <v>1.4255626E-2</v>
      </c>
      <c r="L35" s="109">
        <f>1/$A$1*'[1]44094418Imp'!$K$194</f>
        <v>1.1944436000000001E-2</v>
      </c>
      <c r="M35" s="109">
        <f>1/$A$1*'[1]44094418Imp'!L$194</f>
        <v>9.7902280000000015E-3</v>
      </c>
      <c r="N35" s="109">
        <f>1/$A$1*'[1]44094418Imp'!M$194</f>
        <v>9.1069299999999992E-3</v>
      </c>
      <c r="O35" s="109">
        <f>1/$A$1*'[1]44094418Imp'!N$194</f>
        <v>6.8483379999999998E-3</v>
      </c>
      <c r="P35" s="109">
        <f>1/$A$1*'[1]44094418Imp'!O$194</f>
        <v>5.9308199999999998E-3</v>
      </c>
      <c r="Q35" s="109">
        <f>1/$A$1*'[1]44094418Imp'!P$194</f>
        <v>1.6725954000000001E-2</v>
      </c>
      <c r="R35" s="109">
        <f>1/$A$1*'[1]44094418Imp'!Q$194</f>
        <v>1.23459E-2</v>
      </c>
      <c r="S35" s="109">
        <f>1/$A$1*'[1]44094418Imp'!R$194</f>
        <v>3.0287138000000002E-2</v>
      </c>
      <c r="T35" s="109">
        <f>1/$A$1*'[1]44094418Imp'!S$194</f>
        <v>4.7152167999999987E-2</v>
      </c>
      <c r="U35" s="109">
        <f>1/$A$1*'[1]44094418Imp'!T$194</f>
        <v>5.7028776000000003E-2</v>
      </c>
      <c r="V35" s="109">
        <f>1/$A$1*'[1]44094418Imp'!U$194</f>
        <v>5.8872944000000003E-2</v>
      </c>
      <c r="W35" s="109">
        <f>1/$A$1*'[1]44094418Imp'!V$194</f>
        <v>0</v>
      </c>
      <c r="X35" s="109">
        <f>1/$A$1*'[1]44094418Imp'!W$194</f>
        <v>0</v>
      </c>
      <c r="Y35" s="109">
        <f>1/$A$1*'[1]44094418Imp'!X$194</f>
        <v>0</v>
      </c>
      <c r="Z35" s="109">
        <f>1/$A$1*'[1]44094418Imp'!Y$194</f>
        <v>0</v>
      </c>
      <c r="AA35" s="109">
        <f>1/$A$1*'[1]44094418Imp'!Z$194</f>
        <v>0</v>
      </c>
      <c r="AB35" s="95">
        <f>1/$A$1*'[1]44094418Imp'!AA$194</f>
        <v>0</v>
      </c>
      <c r="AC35" s="5"/>
      <c r="AD35" s="132">
        <f>1/1000*'[1]44094418Imp'!AB$194</f>
        <v>5.3799625998299998E-4</v>
      </c>
      <c r="AE35" s="109">
        <f>1/1000*'[1]44094418Imp'!AC$194</f>
        <v>6.4569446279999986E-4</v>
      </c>
      <c r="AF35" s="109">
        <f>1/1000*'[1]44094418Imp'!AD$194</f>
        <v>8.7433958400000007E-4</v>
      </c>
      <c r="AG35" s="109">
        <f>1/1000*'[1]44094418Imp'!AE$194</f>
        <v>1.7442798576000004E-3</v>
      </c>
      <c r="AH35" s="109">
        <f>1/1000*'[1]44094418Imp'!AF$194</f>
        <v>2.0668318986000003E-3</v>
      </c>
      <c r="AI35" s="109">
        <f>1/1000*'[1]44094418Imp'!AG$194</f>
        <v>3.0868945107000003E-3</v>
      </c>
      <c r="AJ35" s="109">
        <f>1/1000*'[1]44094418Imp'!AH$194</f>
        <v>5.0690354952000003E-3</v>
      </c>
      <c r="AK35" s="109">
        <f>1/1000*'[1]44094418Imp'!AI$194</f>
        <v>8.3007443535000006E-3</v>
      </c>
      <c r="AL35" s="109">
        <f>1/1000*'[1]44094418Imp'!AJ$194</f>
        <v>6.6355274372000006E-3</v>
      </c>
      <c r="AM35" s="109">
        <f>1/1000*'[1]44094418Imp'!AK$194</f>
        <v>4.5223405128000009E-3</v>
      </c>
      <c r="AN35" s="109">
        <f>1/1000*'[1]44094418Imp'!AL$194</f>
        <v>3.2993053839000001E-3</v>
      </c>
      <c r="AO35" s="109">
        <f>1/1000*'[1]44094418Imp'!AM$194</f>
        <v>3.9503679359999995E-3</v>
      </c>
      <c r="AP35" s="109">
        <f>1/1000*'[1]44094418Imp'!AN$194</f>
        <v>2.8263749888000002E-3</v>
      </c>
      <c r="AQ35" s="109">
        <f>1/1000*'[1]44094418Imp'!AO$194</f>
        <v>2.3909917110000001E-3</v>
      </c>
      <c r="AR35" s="109">
        <f>1/1000*'[1]44094418Imp'!AP$194</f>
        <v>5.5353427135000008E-3</v>
      </c>
      <c r="AS35" s="109">
        <f>1/1000*'[1]44094418Imp'!AQ$194</f>
        <v>3.3326484205E-3</v>
      </c>
      <c r="AT35" s="109">
        <f>1/1000*'[1]44094418Imp'!AR$194</f>
        <v>7.9141888891999992E-3</v>
      </c>
      <c r="AU35" s="109">
        <f>1/1000*'[1]44094418Imp'!AS$194</f>
        <v>1.20082489527E-2</v>
      </c>
      <c r="AV35" s="109">
        <f>1/1000*'[1]44094418Imp'!AT$194</f>
        <v>1.6640397471000001E-2</v>
      </c>
      <c r="AW35" s="109">
        <f>1/1000*'[1]44094418Imp'!AU$194</f>
        <v>1.5990146670833334E-2</v>
      </c>
      <c r="AX35" s="109">
        <f>1/1000*'[1]44094418Imp'!AV$194</f>
        <v>0</v>
      </c>
      <c r="AY35" s="109">
        <f>1/1000*'[1]44094418Imp'!AW$194</f>
        <v>0</v>
      </c>
      <c r="AZ35" s="109">
        <f>1/1000*'[1]44094418Imp'!AX$194</f>
        <v>0</v>
      </c>
      <c r="BA35" s="109">
        <f>1/1000*'[1]44094418Imp'!AY$194</f>
        <v>0</v>
      </c>
      <c r="BB35" s="109">
        <f>1/1000*'[1]44094418Imp'!AZ$194</f>
        <v>0</v>
      </c>
      <c r="BC35" s="133">
        <f>1/1000*'[1]44094418Imp'!BA$194</f>
        <v>0</v>
      </c>
      <c r="BD35" s="321"/>
    </row>
    <row r="36" spans="2:56" ht="17.149999999999999" customHeight="1">
      <c r="B36" s="83" t="s">
        <v>127</v>
      </c>
      <c r="C36" s="57">
        <f>1/$A$1*'[1]44094418Imp'!$B$273</f>
        <v>1.2177395999999997E-2</v>
      </c>
      <c r="D36" s="58">
        <f>1/$A$1*'[1]44094418Imp'!$C$273</f>
        <v>8.0360769999999991E-3</v>
      </c>
      <c r="E36" s="58">
        <f>1/$A$1*'[1]44094418Imp'!$D$273</f>
        <v>7.8182449999999997E-3</v>
      </c>
      <c r="F36" s="58">
        <f>1/$A$1*'[1]44094418Imp'!$E$273</f>
        <v>1.44263E-2</v>
      </c>
      <c r="G36" s="58">
        <f>1/$A$1*'[1]44094418Imp'!$F$273</f>
        <v>1.6047177999999999E-2</v>
      </c>
      <c r="H36" s="58">
        <f>1/$A$1*'[1]44094418Imp'!$G$273</f>
        <v>1.7606833000000002E-2</v>
      </c>
      <c r="I36" s="58">
        <f>1/$A$1*'[1]44094418Imp'!$H$273</f>
        <v>2.7361336199999996E-2</v>
      </c>
      <c r="J36" s="59">
        <f>1/$A$1*'[1]44094418Imp'!$I$273</f>
        <v>2.9538012000000002E-2</v>
      </c>
      <c r="K36" s="59">
        <f>1/$A$1*'[1]44094418Imp'!$J$273</f>
        <v>1.8122187999999997E-2</v>
      </c>
      <c r="L36" s="58">
        <f>1/$A$1*'[1]44094418Imp'!$K$273</f>
        <v>1.5434804E-2</v>
      </c>
      <c r="M36" s="58">
        <f>1/$A$1*'[1]44094418Imp'!L$273</f>
        <v>2.0876072000000002E-2</v>
      </c>
      <c r="N36" s="58">
        <f>1/$A$1*'[1]44094418Imp'!M$273</f>
        <v>2.5321589999999998E-2</v>
      </c>
      <c r="O36" s="58">
        <f>1/$A$1*'[1]44094418Imp'!N$273</f>
        <v>2.2179247999999999E-2</v>
      </c>
      <c r="P36" s="58">
        <f>1/$A$1*'[1]44094418Imp'!O$273</f>
        <v>2.7966077999999991E-2</v>
      </c>
      <c r="Q36" s="58">
        <f>1/$A$1*'[1]44094418Imp'!P$273</f>
        <v>3.6134503999999998E-2</v>
      </c>
      <c r="R36" s="58">
        <f>1/$A$1*'[1]44094418Imp'!Q$273</f>
        <v>3.9787915999999993E-2</v>
      </c>
      <c r="S36" s="58">
        <f>1/$A$1*'[1]44094418Imp'!R$273</f>
        <v>3.9435718000000002E-2</v>
      </c>
      <c r="T36" s="58">
        <f>1/$A$1*'[1]44094418Imp'!S$273</f>
        <v>3.5938041999999996E-2</v>
      </c>
      <c r="U36" s="58">
        <f>1/$A$1*'[1]44094418Imp'!T$273</f>
        <v>3.7106200666666665E-2</v>
      </c>
      <c r="V36" s="58">
        <f>1/$A$1*'[1]44094418Imp'!U$273</f>
        <v>4.0074705999999995E-2</v>
      </c>
      <c r="W36" s="58">
        <f>1/$A$1*'[1]44094418Imp'!V$273</f>
        <v>0</v>
      </c>
      <c r="X36" s="58">
        <f>1/$A$1*'[1]44094418Imp'!W$273</f>
        <v>0</v>
      </c>
      <c r="Y36" s="58">
        <f>1/$A$1*'[1]44094418Imp'!X$273</f>
        <v>0</v>
      </c>
      <c r="Z36" s="58">
        <f>1/$A$1*'[1]44094418Imp'!Y$273</f>
        <v>0</v>
      </c>
      <c r="AA36" s="58">
        <f>1/$A$1*'[1]44094418Imp'!Z$273</f>
        <v>0</v>
      </c>
      <c r="AB36" s="59">
        <f>1/$A$1*'[1]44094418Imp'!AA$273</f>
        <v>0</v>
      </c>
      <c r="AC36" s="17"/>
      <c r="AD36" s="57">
        <f>1/1000*'[1]44094418Imp'!AB$273</f>
        <v>1.9364228938299997E-3</v>
      </c>
      <c r="AE36" s="58">
        <f>1/1000*'[1]44094418Imp'!AC$273</f>
        <v>1.7342252576000002E-3</v>
      </c>
      <c r="AF36" s="58">
        <f>1/1000*'[1]44094418Imp'!AD$273</f>
        <v>2.4540221504000003E-3</v>
      </c>
      <c r="AG36" s="58">
        <f>1/1000*'[1]44094418Imp'!AE$273</f>
        <v>4.5105676224000014E-3</v>
      </c>
      <c r="AH36" s="58">
        <f>1/1000*'[1]44094418Imp'!AF$273</f>
        <v>6.1771041563000008E-3</v>
      </c>
      <c r="AI36" s="58">
        <f>1/1000*'[1]44094418Imp'!AG$273</f>
        <v>7.9868221719000005E-3</v>
      </c>
      <c r="AJ36" s="58">
        <f>1/1000*'[1]44094418Imp'!AH$273</f>
        <v>1.2307510482E-2</v>
      </c>
      <c r="AK36" s="58">
        <f>1/1000*'[1]44094418Imp'!AI$273</f>
        <v>1.582541019E-2</v>
      </c>
      <c r="AL36" s="58">
        <f>1/1000*'[1]44094418Imp'!AJ$273</f>
        <v>1.1639115497200002E-2</v>
      </c>
      <c r="AM36" s="58">
        <f>1/1000*'[1]44094418Imp'!AK$273</f>
        <v>9.7551670391999995E-3</v>
      </c>
      <c r="AN36" s="58">
        <f>1/1000*'[1]44094418Imp'!AL$273</f>
        <v>7.7270479335000003E-3</v>
      </c>
      <c r="AO36" s="58">
        <f>1/1000*'[1]44094418Imp'!AM$273</f>
        <v>1.2738471791999998E-2</v>
      </c>
      <c r="AP36" s="58">
        <f>1/1000*'[1]44094418Imp'!AN$273</f>
        <v>1.0837174937600001E-2</v>
      </c>
      <c r="AQ36" s="58">
        <f>1/1000*'[1]44094418Imp'!AO$273</f>
        <v>1.36892951268E-2</v>
      </c>
      <c r="AR36" s="58">
        <f>1/1000*'[1]44094418Imp'!AP$273</f>
        <v>1.5638745962000003E-2</v>
      </c>
      <c r="AS36" s="58">
        <f>1/1000*'[1]44094418Imp'!AQ$273</f>
        <v>1.5881928873999997E-2</v>
      </c>
      <c r="AT36" s="58">
        <f>1/1000*'[1]44094418Imp'!AR$273</f>
        <v>1.6947905293600001E-2</v>
      </c>
      <c r="AU36" s="58">
        <f>1/1000*'[1]44094418Imp'!AS$273</f>
        <v>1.7618158400699996E-2</v>
      </c>
      <c r="AV36" s="58">
        <f>1/1000*'[1]44094418Imp'!AT$273</f>
        <v>1.9466946183000003E-2</v>
      </c>
      <c r="AW36" s="58">
        <f>1/1000*'[1]44094418Imp'!AU$273</f>
        <v>2.3073719072500002E-2</v>
      </c>
      <c r="AX36" s="58">
        <f>1/1000*'[1]44094418Imp'!AV$273</f>
        <v>0</v>
      </c>
      <c r="AY36" s="58">
        <f>1/1000*'[1]44094418Imp'!AW$273</f>
        <v>0</v>
      </c>
      <c r="AZ36" s="58">
        <f>1/1000*'[1]44094418Imp'!AX$273</f>
        <v>0</v>
      </c>
      <c r="BA36" s="58">
        <f>1/1000*'[1]44094418Imp'!AY$273</f>
        <v>0</v>
      </c>
      <c r="BB36" s="58">
        <f>1/1000*'[1]44094418Imp'!AZ$273</f>
        <v>0</v>
      </c>
      <c r="BC36" s="60">
        <f>1/1000*'[1]44094418Imp'!BA$273</f>
        <v>0</v>
      </c>
      <c r="BD36" s="327"/>
    </row>
    <row r="37" spans="2:56">
      <c r="B37" s="6" t="s">
        <v>92</v>
      </c>
      <c r="C37" s="20">
        <f>1/$A$1*'[1]44094418Imp'!$B$29</f>
        <v>3.1949400000000003E-4</v>
      </c>
      <c r="D37" s="23">
        <f>1/$A$1*'[1]44094418Imp'!$C$29</f>
        <v>5.4086199999999981E-4</v>
      </c>
      <c r="E37" s="23">
        <f>1/$A$1*'[1]44094418Imp'!$D$29</f>
        <v>1.9807099999999997E-3</v>
      </c>
      <c r="F37" s="23">
        <f>1/$A$1*'[1]44094418Imp'!$E$29</f>
        <v>5.0857799999999998E-4</v>
      </c>
      <c r="G37" s="23">
        <f>1/$A$1*'[1]44094418Imp'!$F$29</f>
        <v>1.8037039999999999E-3</v>
      </c>
      <c r="H37" s="23">
        <f>1/$A$1*'[1]44094418Imp'!$G$29</f>
        <v>4.0169230000000004E-3</v>
      </c>
      <c r="I37" s="23">
        <f>1/$A$1*'[1]44094418Imp'!$H$29</f>
        <v>7.4042499999999994E-3</v>
      </c>
      <c r="J37" s="43">
        <f>1/$A$1*'[1]44094418Imp'!$I$29</f>
        <v>8.9190499999999995E-3</v>
      </c>
      <c r="K37" s="43">
        <f>1/$A$1*'[1]44094418Imp'!$J$29</f>
        <v>6.1121480000000004E-3</v>
      </c>
      <c r="L37" s="23">
        <f>1/$A$1*'[1]44094418Imp'!$K$29</f>
        <v>5.2841319999999987E-3</v>
      </c>
      <c r="M37" s="23">
        <f>1/$A$1*'[1]44094418Imp'!L$29</f>
        <v>1.1004937999999999E-2</v>
      </c>
      <c r="N37" s="23">
        <f>1/$A$1*'[1]44094418Imp'!M$29</f>
        <v>1.2365906000000001E-2</v>
      </c>
      <c r="O37" s="23">
        <f>1/$A$1*'[1]44094418Imp'!N$29</f>
        <v>1.3148435999999999E-2</v>
      </c>
      <c r="P37" s="23">
        <f>1/$A$1*'[1]44094418Imp'!O$29</f>
        <v>1.9413394E-2</v>
      </c>
      <c r="Q37" s="23">
        <f>1/$A$1*'[1]44094418Imp'!P$29</f>
        <v>2.7186837999999998E-2</v>
      </c>
      <c r="R37" s="23">
        <f>1/$A$1*'[1]44094418Imp'!Q$29</f>
        <v>2.6981065999999998E-2</v>
      </c>
      <c r="S37" s="23">
        <f>1/$A$1*'[1]44094418Imp'!R$29</f>
        <v>2.8029133999999997E-2</v>
      </c>
      <c r="T37" s="23">
        <f>1/$A$1*'[1]44094418Imp'!S$29</f>
        <v>2.1574349999999999E-2</v>
      </c>
      <c r="U37" s="23">
        <f>1/$A$1*'[1]44094418Imp'!T$29</f>
        <v>2.1319577999999999E-2</v>
      </c>
      <c r="V37" s="23">
        <f>1/$A$1*'[1]44094418Imp'!U$29</f>
        <v>2.1375760000000001E-2</v>
      </c>
      <c r="W37" s="23">
        <f>1/$A$1*'[1]44094418Imp'!V$29</f>
        <v>0</v>
      </c>
      <c r="X37" s="23">
        <f>1/$A$1*'[1]44094418Imp'!W$29</f>
        <v>0</v>
      </c>
      <c r="Y37" s="23">
        <f>1/$A$1*'[1]44094418Imp'!X$29</f>
        <v>0</v>
      </c>
      <c r="Z37" s="23">
        <f>1/$A$1*'[1]44094418Imp'!Y$29</f>
        <v>0</v>
      </c>
      <c r="AA37" s="23">
        <f>1/$A$1*'[1]44094418Imp'!Z$29</f>
        <v>0</v>
      </c>
      <c r="AB37" s="43">
        <f>1/$A$1*'[1]44094418Imp'!AA$29</f>
        <v>0</v>
      </c>
      <c r="AC37" s="5"/>
      <c r="AD37" s="20">
        <f>1/1000*'[1]44094418Imp'!AB$29</f>
        <v>9.1141207227000005E-5</v>
      </c>
      <c r="AE37" s="23">
        <f>1/1000*'[1]44094418Imp'!AC$29</f>
        <v>3.3183860760000003E-4</v>
      </c>
      <c r="AF37" s="23">
        <f>1/1000*'[1]44094418Imp'!AD$29</f>
        <v>1.0534371696E-3</v>
      </c>
      <c r="AG37" s="23">
        <f>1/1000*'[1]44094418Imp'!AE$29</f>
        <v>1.7121390720000002E-4</v>
      </c>
      <c r="AH37" s="23">
        <f>1/1000*'[1]44094418Imp'!AF$29</f>
        <v>8.6094672650000004E-4</v>
      </c>
      <c r="AI37" s="23">
        <f>1/1000*'[1]44094418Imp'!AG$29</f>
        <v>2.3070602841000001E-3</v>
      </c>
      <c r="AJ37" s="23">
        <f>1/1000*'[1]44094418Imp'!AH$29</f>
        <v>4.1005723812000006E-3</v>
      </c>
      <c r="AK37" s="23">
        <f>1/1000*'[1]44094418Imp'!AI$29</f>
        <v>5.4225244115000005E-3</v>
      </c>
      <c r="AL37" s="23">
        <f>1/1000*'[1]44094418Imp'!AJ$29</f>
        <v>3.7218770496000005E-3</v>
      </c>
      <c r="AM37" s="23">
        <f>1/1000*'[1]44094418Imp'!AK$29</f>
        <v>3.1372831907999998E-3</v>
      </c>
      <c r="AN37" s="23">
        <f>1/1000*'[1]44094418Imp'!AL$29</f>
        <v>3.3669545291999999E-3</v>
      </c>
      <c r="AO37" s="23">
        <f>1/1000*'[1]44094418Imp'!AM$29</f>
        <v>6.498792816E-3</v>
      </c>
      <c r="AP37" s="23">
        <f>1/1000*'[1]44094418Imp'!AN$29</f>
        <v>5.8026797136000001E-3</v>
      </c>
      <c r="AQ37" s="23">
        <f>1/1000*'[1]44094418Imp'!AO$29</f>
        <v>7.2436884894000004E-3</v>
      </c>
      <c r="AR37" s="23">
        <f>1/1000*'[1]44094418Imp'!AP$29</f>
        <v>9.7179735145000012E-3</v>
      </c>
      <c r="AS37" s="23">
        <f>1/1000*'[1]44094418Imp'!AQ$29</f>
        <v>9.0734710289999999E-3</v>
      </c>
      <c r="AT37" s="23">
        <f>1/1000*'[1]44094418Imp'!AR$29</f>
        <v>1.0550417350000001E-2</v>
      </c>
      <c r="AU37" s="23">
        <f>1/1000*'[1]44094418Imp'!AS$29</f>
        <v>9.8001271653999997E-3</v>
      </c>
      <c r="AV37" s="23">
        <f>1/1000*'[1]44094418Imp'!AT$29</f>
        <v>1.1007656944000001E-2</v>
      </c>
      <c r="AW37" s="23">
        <f>1/1000*'[1]44094418Imp'!AU$29</f>
        <v>1.1516260322499999E-2</v>
      </c>
      <c r="AX37" s="23">
        <f>1/1000*'[1]44094418Imp'!AV$29</f>
        <v>0</v>
      </c>
      <c r="AY37" s="23">
        <f>1/1000*'[1]44094418Imp'!AW$29</f>
        <v>0</v>
      </c>
      <c r="AZ37" s="23">
        <f>1/1000*'[1]44094418Imp'!AX$29</f>
        <v>0</v>
      </c>
      <c r="BA37" s="23">
        <f>1/1000*'[1]44094418Imp'!AY$29</f>
        <v>0</v>
      </c>
      <c r="BB37" s="23">
        <f>1/1000*'[1]44094418Imp'!AZ$29</f>
        <v>0</v>
      </c>
      <c r="BC37" s="24">
        <f>1/1000*'[1]44094418Imp'!BA$29</f>
        <v>0</v>
      </c>
      <c r="BD37" s="321"/>
    </row>
    <row r="38" spans="2:56">
      <c r="B38" s="6" t="s">
        <v>61</v>
      </c>
      <c r="C38" s="20">
        <f>1/$A$1*'[1]44094418Imp'!$B$244</f>
        <v>9.9741599999999988E-4</v>
      </c>
      <c r="D38" s="23">
        <f>1/$A$1*'[1]44094418Imp'!$C$244</f>
        <v>1.0431539999999999E-3</v>
      </c>
      <c r="E38" s="23">
        <f>1/$A$1*'[1]44094418Imp'!$D$244</f>
        <v>2.8445450000000004E-3</v>
      </c>
      <c r="F38" s="23">
        <f>1/$A$1*'[1]44094418Imp'!$E$244</f>
        <v>7.6983339999999994E-3</v>
      </c>
      <c r="G38" s="23">
        <f>1/$A$1*'[1]44094418Imp'!$F$244</f>
        <v>9.6968619999999988E-3</v>
      </c>
      <c r="H38" s="23">
        <f>1/$A$1*'[1]44094418Imp'!$G$244</f>
        <v>8.4448159999999991E-3</v>
      </c>
      <c r="I38" s="23">
        <f>1/$A$1*'[1]44094418Imp'!$H$244</f>
        <v>1.0406482199999999E-2</v>
      </c>
      <c r="J38" s="43">
        <f>1/$A$1*'[1]44094418Imp'!$I$244</f>
        <v>1.0071614E-2</v>
      </c>
      <c r="K38" s="43">
        <f>1/$A$1*'[1]44094418Imp'!$J$244</f>
        <v>5.351626E-3</v>
      </c>
      <c r="L38" s="23">
        <f>1/$A$1*'[1]44094418Imp'!$K$244</f>
        <v>5.4370539999999993E-3</v>
      </c>
      <c r="M38" s="23">
        <f>1/$A$1*'[1]44094418Imp'!L$244</f>
        <v>5.1862999999999996E-3</v>
      </c>
      <c r="N38" s="23">
        <f>1/$A$1*'[1]44094418Imp'!M$244</f>
        <v>4.3914639999999994E-3</v>
      </c>
      <c r="O38" s="23">
        <f>1/$A$1*'[1]44094418Imp'!N$244</f>
        <v>5.3187259999999993E-3</v>
      </c>
      <c r="P38" s="23">
        <f>1/$A$1*'[1]44094418Imp'!O$244</f>
        <v>4.3118179999999994E-3</v>
      </c>
      <c r="Q38" s="23">
        <f>1/$A$1*'[1]44094418Imp'!P$244</f>
        <v>5.656182E-3</v>
      </c>
      <c r="R38" s="23">
        <f>1/$A$1*'[1]44094418Imp'!Q$244</f>
        <v>8.1122859999999998E-3</v>
      </c>
      <c r="S38" s="23">
        <f>1/$A$1*'[1]44094418Imp'!R$244</f>
        <v>7.4019819999999997E-3</v>
      </c>
      <c r="T38" s="23">
        <f>1/$A$1*'[1]44094418Imp'!S$244</f>
        <v>8.651103999999998E-3</v>
      </c>
      <c r="U38" s="23">
        <f>1/$A$1*'[1]44094418Imp'!T$244</f>
        <v>9.4505586666666658E-3</v>
      </c>
      <c r="V38" s="23">
        <f>1/$A$1*'[1]44094418Imp'!U$244</f>
        <v>7.9601340000000007E-3</v>
      </c>
      <c r="W38" s="23">
        <f>1/$A$1*'[1]44094418Imp'!V$244</f>
        <v>0</v>
      </c>
      <c r="X38" s="23">
        <f>1/$A$1*'[1]44094418Imp'!W$244</f>
        <v>0</v>
      </c>
      <c r="Y38" s="23">
        <f>1/$A$1*'[1]44094418Imp'!X$244</f>
        <v>0</v>
      </c>
      <c r="Z38" s="23">
        <f>1/$A$1*'[1]44094418Imp'!Y$244</f>
        <v>0</v>
      </c>
      <c r="AA38" s="23">
        <f>1/$A$1*'[1]44094418Imp'!Z$244</f>
        <v>0</v>
      </c>
      <c r="AB38" s="43">
        <f>1/$A$1*'[1]44094418Imp'!AA$244</f>
        <v>0</v>
      </c>
      <c r="AC38" s="5"/>
      <c r="AD38" s="20">
        <f>1/1000*'[1]44094418Imp'!AB$244</f>
        <v>1.2143109556199999E-4</v>
      </c>
      <c r="AE38" s="23">
        <f>1/1000*'[1]44094418Imp'!AC$244</f>
        <v>3.1428753439999995E-4</v>
      </c>
      <c r="AF38" s="23">
        <f>1/1000*'[1]44094418Imp'!AD$244</f>
        <v>8.4951096480000003E-4</v>
      </c>
      <c r="AG38" s="23">
        <f>1/1000*'[1]44094418Imp'!AE$244</f>
        <v>3.2966618160000004E-3</v>
      </c>
      <c r="AH38" s="23">
        <f>1/1000*'[1]44094418Imp'!AF$244</f>
        <v>4.3356084744000005E-3</v>
      </c>
      <c r="AI38" s="23">
        <f>1/1000*'[1]44094418Imp'!AG$244</f>
        <v>4.3588760357999995E-3</v>
      </c>
      <c r="AJ38" s="23">
        <f>1/1000*'[1]44094418Imp'!AH$244</f>
        <v>6.2618931631999997E-3</v>
      </c>
      <c r="AK38" s="23">
        <f>1/1000*'[1]44094418Imp'!AI$244</f>
        <v>6.1879664780000003E-3</v>
      </c>
      <c r="AL38" s="23">
        <f>1/1000*'[1]44094418Imp'!AJ$244</f>
        <v>4.4686639832000009E-3</v>
      </c>
      <c r="AM38" s="23">
        <f>1/1000*'[1]44094418Imp'!AK$244</f>
        <v>4.5016179692000001E-3</v>
      </c>
      <c r="AN38" s="23">
        <f>1/1000*'[1]44094418Imp'!AL$244</f>
        <v>2.7486639576000003E-3</v>
      </c>
      <c r="AO38" s="23">
        <f>1/1000*'[1]44094418Imp'!AM$244</f>
        <v>3.0356109600000003E-3</v>
      </c>
      <c r="AP38" s="23">
        <f>1/1000*'[1]44094418Imp'!AN$244</f>
        <v>3.2334934191999998E-3</v>
      </c>
      <c r="AQ38" s="23">
        <f>1/1000*'[1]44094418Imp'!AO$244</f>
        <v>3.1339056171000006E-3</v>
      </c>
      <c r="AR38" s="23">
        <f>1/1000*'[1]44094418Imp'!AP$244</f>
        <v>3.7860164255000008E-3</v>
      </c>
      <c r="AS38" s="23">
        <f>1/1000*'[1]44094418Imp'!AQ$244</f>
        <v>4.1671333269999991E-3</v>
      </c>
      <c r="AT38" s="23">
        <f>1/1000*'[1]44094418Imp'!AR$244</f>
        <v>4.2176122147999998E-3</v>
      </c>
      <c r="AU38" s="23">
        <f>1/1000*'[1]44094418Imp'!AS$244</f>
        <v>4.6632818517999995E-3</v>
      </c>
      <c r="AV38" s="23">
        <f>1/1000*'[1]44094418Imp'!AT$244</f>
        <v>5.3030076890000005E-3</v>
      </c>
      <c r="AW38" s="23">
        <f>1/1000*'[1]44094418Imp'!AU$244</f>
        <v>4.8277743245833333E-3</v>
      </c>
      <c r="AX38" s="23">
        <f>1/1000*'[1]44094418Imp'!AV$244</f>
        <v>0</v>
      </c>
      <c r="AY38" s="23">
        <f>1/1000*'[1]44094418Imp'!AW$244</f>
        <v>0</v>
      </c>
      <c r="AZ38" s="23">
        <f>1/1000*'[1]44094418Imp'!AX$244</f>
        <v>0</v>
      </c>
      <c r="BA38" s="23">
        <f>1/1000*'[1]44094418Imp'!AY$244</f>
        <v>0</v>
      </c>
      <c r="BB38" s="23">
        <f>1/1000*'[1]44094418Imp'!AZ$244</f>
        <v>0</v>
      </c>
      <c r="BC38" s="24">
        <f>1/1000*'[1]44094418Imp'!BA$244</f>
        <v>0</v>
      </c>
      <c r="BD38" s="321"/>
    </row>
    <row r="39" spans="2:56">
      <c r="B39" s="6" t="s">
        <v>17</v>
      </c>
      <c r="C39" s="185">
        <f t="shared" ref="C39:AB39" si="14">SUM(C36:C36)-SUM(C37:C38)</f>
        <v>1.0860485999999997E-2</v>
      </c>
      <c r="D39" s="32">
        <f t="shared" si="14"/>
        <v>6.4520609999999994E-3</v>
      </c>
      <c r="E39" s="32">
        <f t="shared" si="14"/>
        <v>2.9929899999999992E-3</v>
      </c>
      <c r="F39" s="32">
        <f t="shared" si="14"/>
        <v>6.2193879999999993E-3</v>
      </c>
      <c r="G39" s="32">
        <f t="shared" si="14"/>
        <v>4.5466120000000002E-3</v>
      </c>
      <c r="H39" s="32">
        <f t="shared" si="14"/>
        <v>5.1450940000000028E-3</v>
      </c>
      <c r="I39" s="32">
        <f t="shared" si="14"/>
        <v>9.5506039999999973E-3</v>
      </c>
      <c r="J39" s="46">
        <f t="shared" si="14"/>
        <v>1.0547348000000005E-2</v>
      </c>
      <c r="K39" s="46">
        <f t="shared" si="14"/>
        <v>6.6584139999999979E-3</v>
      </c>
      <c r="L39" s="32">
        <f t="shared" si="14"/>
        <v>4.7136180000000028E-3</v>
      </c>
      <c r="M39" s="32">
        <f t="shared" si="14"/>
        <v>4.6848340000000058E-3</v>
      </c>
      <c r="N39" s="32">
        <f t="shared" si="14"/>
        <v>8.5642199999999974E-3</v>
      </c>
      <c r="O39" s="32">
        <f t="shared" si="14"/>
        <v>3.7120859999999999E-3</v>
      </c>
      <c r="P39" s="32">
        <f t="shared" si="14"/>
        <v>4.2408659999999924E-3</v>
      </c>
      <c r="Q39" s="32">
        <f t="shared" si="14"/>
        <v>3.2914839999999973E-3</v>
      </c>
      <c r="R39" s="32">
        <f t="shared" si="14"/>
        <v>4.6945639999999983E-3</v>
      </c>
      <c r="S39" s="32">
        <f t="shared" si="14"/>
        <v>4.0046020000000029E-3</v>
      </c>
      <c r="T39" s="32">
        <f t="shared" si="14"/>
        <v>5.7125879999999976E-3</v>
      </c>
      <c r="U39" s="32">
        <f t="shared" si="14"/>
        <v>6.3360640000000024E-3</v>
      </c>
      <c r="V39" s="32">
        <f t="shared" si="14"/>
        <v>1.0738811999999993E-2</v>
      </c>
      <c r="W39" s="32">
        <f t="shared" si="14"/>
        <v>0</v>
      </c>
      <c r="X39" s="32">
        <f t="shared" si="14"/>
        <v>0</v>
      </c>
      <c r="Y39" s="32">
        <f t="shared" si="14"/>
        <v>0</v>
      </c>
      <c r="Z39" s="32">
        <f t="shared" si="14"/>
        <v>0</v>
      </c>
      <c r="AA39" s="32">
        <f t="shared" si="14"/>
        <v>0</v>
      </c>
      <c r="AB39" s="46">
        <f t="shared" si="14"/>
        <v>0</v>
      </c>
      <c r="AC39" s="5"/>
      <c r="AD39" s="169">
        <f t="shared" ref="AD39:BC39" si="15">SUM(AD36:AD36)-SUM(AD37:AD38)</f>
        <v>1.7238505910409999E-3</v>
      </c>
      <c r="AE39" s="61">
        <f t="shared" si="15"/>
        <v>1.0880991156000002E-3</v>
      </c>
      <c r="AF39" s="61">
        <f t="shared" si="15"/>
        <v>5.5107401600000029E-4</v>
      </c>
      <c r="AG39" s="61">
        <f t="shared" si="15"/>
        <v>1.042691899200001E-3</v>
      </c>
      <c r="AH39" s="61">
        <f t="shared" si="15"/>
        <v>9.8054895539999992E-4</v>
      </c>
      <c r="AI39" s="61">
        <f t="shared" si="15"/>
        <v>1.3208858520000009E-3</v>
      </c>
      <c r="AJ39" s="61">
        <f t="shared" si="15"/>
        <v>1.9450449375999993E-3</v>
      </c>
      <c r="AK39" s="61">
        <f t="shared" si="15"/>
        <v>4.2149193004999991E-3</v>
      </c>
      <c r="AL39" s="61">
        <f t="shared" si="15"/>
        <v>3.4485744644000005E-3</v>
      </c>
      <c r="AM39" s="61">
        <f t="shared" si="15"/>
        <v>2.1162658792000001E-3</v>
      </c>
      <c r="AN39" s="61">
        <f t="shared" si="15"/>
        <v>1.6114294467000001E-3</v>
      </c>
      <c r="AO39" s="61">
        <f t="shared" si="15"/>
        <v>3.2040680159999974E-3</v>
      </c>
      <c r="AP39" s="61">
        <f t="shared" si="15"/>
        <v>1.8010018048000009E-3</v>
      </c>
      <c r="AQ39" s="61">
        <f t="shared" si="15"/>
        <v>3.3117010202999998E-3</v>
      </c>
      <c r="AR39" s="61">
        <f t="shared" si="15"/>
        <v>2.1347560220000006E-3</v>
      </c>
      <c r="AS39" s="61">
        <f t="shared" si="15"/>
        <v>2.6413245179999975E-3</v>
      </c>
      <c r="AT39" s="61">
        <f t="shared" si="15"/>
        <v>2.1798757288000008E-3</v>
      </c>
      <c r="AU39" s="61">
        <f t="shared" si="15"/>
        <v>3.1547493834999975E-3</v>
      </c>
      <c r="AV39" s="61">
        <f t="shared" si="15"/>
        <v>3.1562815500000008E-3</v>
      </c>
      <c r="AW39" s="61">
        <f t="shared" si="15"/>
        <v>6.7296844254166703E-3</v>
      </c>
      <c r="AX39" s="61">
        <f t="shared" si="15"/>
        <v>0</v>
      </c>
      <c r="AY39" s="61">
        <f t="shared" si="15"/>
        <v>0</v>
      </c>
      <c r="AZ39" s="61">
        <f t="shared" si="15"/>
        <v>0</v>
      </c>
      <c r="BA39" s="61">
        <f t="shared" si="15"/>
        <v>0</v>
      </c>
      <c r="BB39" s="61">
        <f t="shared" si="15"/>
        <v>0</v>
      </c>
      <c r="BC39" s="171">
        <f t="shared" si="15"/>
        <v>0</v>
      </c>
      <c r="BD39" s="321"/>
    </row>
    <row r="40" spans="2:56" ht="17.149999999999999" customHeight="1">
      <c r="B40" s="83" t="s">
        <v>129</v>
      </c>
      <c r="C40" s="119">
        <f t="shared" ref="C40:AB40" si="16">C5-SUM(C6,C12,C13,C17,C23,C35,C36)</f>
        <v>1.4254616999999747E-2</v>
      </c>
      <c r="D40" s="120">
        <f t="shared" si="16"/>
        <v>1.5009833299999942E-2</v>
      </c>
      <c r="E40" s="120">
        <f t="shared" si="16"/>
        <v>9.553133000000491E-3</v>
      </c>
      <c r="F40" s="120">
        <f t="shared" si="16"/>
        <v>1.1335470600000175E-2</v>
      </c>
      <c r="G40" s="120">
        <f t="shared" si="16"/>
        <v>9.3209414999992912E-3</v>
      </c>
      <c r="H40" s="120">
        <f t="shared" si="16"/>
        <v>8.4508390999993299E-3</v>
      </c>
      <c r="I40" s="120">
        <f t="shared" si="16"/>
        <v>8.5653646776122638E-3</v>
      </c>
      <c r="J40" s="85">
        <f t="shared" si="16"/>
        <v>8.4133371999999262E-3</v>
      </c>
      <c r="K40" s="85">
        <f t="shared" si="16"/>
        <v>5.5090472500003429E-3</v>
      </c>
      <c r="L40" s="120">
        <f t="shared" si="16"/>
        <v>3.4343315999998403E-3</v>
      </c>
      <c r="M40" s="120">
        <f t="shared" si="16"/>
        <v>3.9959923846151213E-3</v>
      </c>
      <c r="N40" s="120">
        <f t="shared" si="16"/>
        <v>3.7728460000012731E-3</v>
      </c>
      <c r="O40" s="120">
        <f t="shared" si="16"/>
        <v>2.8590104497359103E-3</v>
      </c>
      <c r="P40" s="120">
        <f t="shared" si="16"/>
        <v>3.5768675355478674E-3</v>
      </c>
      <c r="Q40" s="120">
        <f t="shared" si="16"/>
        <v>3.216643193182378E-3</v>
      </c>
      <c r="R40" s="120">
        <f t="shared" si="16"/>
        <v>3.4697275403732242E-3</v>
      </c>
      <c r="S40" s="120">
        <f t="shared" si="16"/>
        <v>1.9097928625000371E-3</v>
      </c>
      <c r="T40" s="120">
        <f t="shared" si="16"/>
        <v>2.9248908114036798E-3</v>
      </c>
      <c r="U40" s="120">
        <f t="shared" si="16"/>
        <v>2.3665760416662351E-3</v>
      </c>
      <c r="V40" s="120">
        <f t="shared" si="16"/>
        <v>3.3748621571429993E-3</v>
      </c>
      <c r="W40" s="120">
        <f t="shared" si="16"/>
        <v>0</v>
      </c>
      <c r="X40" s="120">
        <f t="shared" si="16"/>
        <v>0</v>
      </c>
      <c r="Y40" s="120">
        <f t="shared" si="16"/>
        <v>0</v>
      </c>
      <c r="Z40" s="120">
        <f t="shared" si="16"/>
        <v>0</v>
      </c>
      <c r="AA40" s="120">
        <f t="shared" si="16"/>
        <v>0</v>
      </c>
      <c r="AB40" s="85">
        <f t="shared" si="16"/>
        <v>0</v>
      </c>
      <c r="AC40" s="5"/>
      <c r="AD40" s="119">
        <f t="shared" ref="AD40:BC40" si="17">AD5-SUM(AD6,AD12,AD13,AD17,AD23,AD35,AD36)</f>
        <v>1.0421554035431879E-2</v>
      </c>
      <c r="AE40" s="120">
        <f t="shared" si="17"/>
        <v>1.1600037786800077E-2</v>
      </c>
      <c r="AF40" s="120">
        <f t="shared" si="17"/>
        <v>5.9049561695997954E-3</v>
      </c>
      <c r="AG40" s="120">
        <f t="shared" si="17"/>
        <v>8.0038282240000314E-3</v>
      </c>
      <c r="AH40" s="120">
        <f t="shared" si="17"/>
        <v>7.4887245600998575E-3</v>
      </c>
      <c r="AI40" s="120">
        <f t="shared" si="17"/>
        <v>8.5333951130999175E-3</v>
      </c>
      <c r="AJ40" s="120">
        <f t="shared" si="17"/>
        <v>8.2334865072002383E-3</v>
      </c>
      <c r="AK40" s="120">
        <f t="shared" si="17"/>
        <v>7.2671091420002387E-3</v>
      </c>
      <c r="AL40" s="120">
        <f t="shared" si="17"/>
        <v>5.5966763936001751E-3</v>
      </c>
      <c r="AM40" s="120">
        <f t="shared" si="17"/>
        <v>4.0838697900001941E-3</v>
      </c>
      <c r="AN40" s="120">
        <f t="shared" si="17"/>
        <v>3.7755008010003088E-3</v>
      </c>
      <c r="AO40" s="120">
        <f t="shared" si="17"/>
        <v>5.0878045440001518E-3</v>
      </c>
      <c r="AP40" s="120">
        <f t="shared" si="17"/>
        <v>4.5940593600003465E-3</v>
      </c>
      <c r="AQ40" s="120">
        <f t="shared" si="17"/>
        <v>4.5740056181999833E-3</v>
      </c>
      <c r="AR40" s="120">
        <f t="shared" si="17"/>
        <v>4.6124789324997195E-3</v>
      </c>
      <c r="AS40" s="120">
        <f t="shared" si="17"/>
        <v>4.0086323760002429E-3</v>
      </c>
      <c r="AT40" s="120">
        <f t="shared" si="17"/>
        <v>2.268924726899324E-3</v>
      </c>
      <c r="AU40" s="120">
        <f t="shared" si="17"/>
        <v>2.9524201135002759E-3</v>
      </c>
      <c r="AV40" s="120">
        <f t="shared" si="17"/>
        <v>2.3710700800001483E-3</v>
      </c>
      <c r="AW40" s="120">
        <f t="shared" si="17"/>
        <v>3.2770573629166133E-3</v>
      </c>
      <c r="AX40" s="120">
        <f t="shared" si="17"/>
        <v>0</v>
      </c>
      <c r="AY40" s="120">
        <f t="shared" si="17"/>
        <v>0</v>
      </c>
      <c r="AZ40" s="120">
        <f t="shared" si="17"/>
        <v>0</v>
      </c>
      <c r="BA40" s="120">
        <f t="shared" si="17"/>
        <v>0</v>
      </c>
      <c r="BB40" s="120">
        <f t="shared" si="17"/>
        <v>0</v>
      </c>
      <c r="BC40" s="203">
        <f t="shared" si="17"/>
        <v>0</v>
      </c>
      <c r="BD40" s="321"/>
    </row>
    <row r="41" spans="2:56">
      <c r="B41" s="6" t="s">
        <v>49</v>
      </c>
      <c r="C41" s="20">
        <f>1/$A$1*'[1]44094418Imp'!$B$226</f>
        <v>8.2114084999999979E-3</v>
      </c>
      <c r="D41" s="23">
        <f>1/$A$1*'[1]44094418Imp'!$C$226</f>
        <v>1.09363358E-2</v>
      </c>
      <c r="E41" s="23">
        <f>1/$A$1*'[1]44094418Imp'!$D$226</f>
        <v>4.5485350000000003E-3</v>
      </c>
      <c r="F41" s="23">
        <f>1/$A$1*'[1]44094418Imp'!$E$226</f>
        <v>4.3953486000000005E-3</v>
      </c>
      <c r="G41" s="23">
        <f>1/$A$1*'[1]44094418Imp'!$F$226</f>
        <v>3.2707008000000004E-3</v>
      </c>
      <c r="H41" s="23">
        <f>1/$A$1*'[1]44094418Imp'!$G$226</f>
        <v>5.0414338E-3</v>
      </c>
      <c r="I41" s="23">
        <f>1/$A$1*'[1]44094418Imp'!$H$226</f>
        <v>5.1146123999999994E-3</v>
      </c>
      <c r="J41" s="43">
        <f>1/$A$1*'[1]44094418Imp'!$I$226</f>
        <v>5.0153129999999995E-3</v>
      </c>
      <c r="K41" s="43">
        <f>1/$A$1*'[1]44094418Imp'!$J$226</f>
        <v>3.0505160000000001E-3</v>
      </c>
      <c r="L41" s="23">
        <f>1/$A$1*'[1]44094418Imp'!$K$226</f>
        <v>2.0504259999999997E-3</v>
      </c>
      <c r="M41" s="23">
        <f>1/$A$1*'[1]44094418Imp'!L$226</f>
        <v>2.4387019999999996E-3</v>
      </c>
      <c r="N41" s="23">
        <f>1/$A$1*'[1]44094418Imp'!M$226</f>
        <v>1.5722559999999997E-3</v>
      </c>
      <c r="O41" s="23">
        <f>1/$A$1*'[1]44094418Imp'!N$226</f>
        <v>1.055978E-3</v>
      </c>
      <c r="P41" s="23">
        <f>1/$A$1*'[1]44094418Imp'!O$226</f>
        <v>2.3676355075757573E-3</v>
      </c>
      <c r="Q41" s="23">
        <f>1/$A$1*'[1]44094418Imp'!P$226</f>
        <v>2.0860003076923076E-3</v>
      </c>
      <c r="R41" s="23">
        <f>1/$A$1*'[1]44094418Imp'!Q$226</f>
        <v>2.3033640000000005E-3</v>
      </c>
      <c r="S41" s="23">
        <f>1/$A$1*'[1]44094418Imp'!R$226</f>
        <v>1.1703423124999998E-3</v>
      </c>
      <c r="T41" s="23">
        <f>1/$A$1*'[1]44094418Imp'!S$226</f>
        <v>1.4199780000000001E-3</v>
      </c>
      <c r="U41" s="23">
        <f>1/$A$1*'[1]44094418Imp'!T$226</f>
        <v>6.5833599999999993E-4</v>
      </c>
      <c r="V41" s="23">
        <f>1/$A$1*'[1]44094418Imp'!U$226</f>
        <v>1.023291E-3</v>
      </c>
      <c r="W41" s="23">
        <f>1/$A$1*'[1]44094418Imp'!V$226</f>
        <v>0</v>
      </c>
      <c r="X41" s="23">
        <f>1/$A$1*'[1]44094418Imp'!W$226</f>
        <v>0</v>
      </c>
      <c r="Y41" s="23">
        <f>1/$A$1*'[1]44094418Imp'!X$226</f>
        <v>0</v>
      </c>
      <c r="Z41" s="23">
        <f>1/$A$1*'[1]44094418Imp'!Y$226</f>
        <v>0</v>
      </c>
      <c r="AA41" s="23">
        <f>1/$A$1*'[1]44094418Imp'!Z$226</f>
        <v>0</v>
      </c>
      <c r="AB41" s="43">
        <f>1/$A$1*'[1]44094418Imp'!AA$226</f>
        <v>0</v>
      </c>
      <c r="AC41" s="5"/>
      <c r="AD41" s="20">
        <f>1/1000*'[1]44094418Imp'!AB$226</f>
        <v>7.5937179535890001E-3</v>
      </c>
      <c r="AE41" s="23">
        <f>1/1000*'[1]44094418Imp'!AC$226</f>
        <v>1.0104224578800001E-2</v>
      </c>
      <c r="AF41" s="23">
        <f>1/1000*'[1]44094418Imp'!AD$226</f>
        <v>4.0279978512000004E-3</v>
      </c>
      <c r="AG41" s="23">
        <f>1/1000*'[1]44094418Imp'!AE$226</f>
        <v>5.051051208E-3</v>
      </c>
      <c r="AH41" s="23">
        <f>1/1000*'[1]44094418Imp'!AF$226</f>
        <v>4.2338139179000003E-3</v>
      </c>
      <c r="AI41" s="23">
        <f>1/1000*'[1]44094418Imp'!AG$226</f>
        <v>5.6661638748000008E-3</v>
      </c>
      <c r="AJ41" s="23">
        <f>1/1000*'[1]44094418Imp'!AH$226</f>
        <v>5.615323198800001E-3</v>
      </c>
      <c r="AK41" s="23">
        <f>1/1000*'[1]44094418Imp'!AI$226</f>
        <v>4.3074280505000003E-3</v>
      </c>
      <c r="AL41" s="23">
        <f>1/1000*'[1]44094418Imp'!AJ$226</f>
        <v>3.4406424400000007E-3</v>
      </c>
      <c r="AM41" s="23">
        <f>1/1000*'[1]44094418Imp'!AK$226</f>
        <v>2.8935781556000003E-3</v>
      </c>
      <c r="AN41" s="23">
        <f>1/1000*'[1]44094418Imp'!AL$226</f>
        <v>2.2813732674000003E-3</v>
      </c>
      <c r="AO41" s="23">
        <f>1/1000*'[1]44094418Imp'!AM$226</f>
        <v>2.6256349439999997E-3</v>
      </c>
      <c r="AP41" s="23">
        <f>1/1000*'[1]44094418Imp'!AN$226</f>
        <v>2.4598510991999997E-3</v>
      </c>
      <c r="AQ41" s="23">
        <f>1/1000*'[1]44094418Imp'!AO$226</f>
        <v>1.8453630756E-3</v>
      </c>
      <c r="AR41" s="23">
        <f>1/1000*'[1]44094418Imp'!AP$226</f>
        <v>2.5181398660000004E-3</v>
      </c>
      <c r="AS41" s="23">
        <f>1/1000*'[1]44094418Imp'!AQ$226</f>
        <v>2.6501772184999999E-3</v>
      </c>
      <c r="AT41" s="23">
        <f>1/1000*'[1]44094418Imp'!AR$226</f>
        <v>1.112401293E-3</v>
      </c>
      <c r="AU41" s="23">
        <f>1/1000*'[1]44094418Imp'!AS$226</f>
        <v>1.349528323E-3</v>
      </c>
      <c r="AV41" s="23">
        <f>1/1000*'[1]44094418Imp'!AT$226</f>
        <v>8.6233667500000002E-4</v>
      </c>
      <c r="AW41" s="23">
        <f>1/1000*'[1]44094418Imp'!AU$226</f>
        <v>1.5190876129166666E-3</v>
      </c>
      <c r="AX41" s="23">
        <f>1/1000*'[1]44094418Imp'!AV$226</f>
        <v>0</v>
      </c>
      <c r="AY41" s="23">
        <f>1/1000*'[1]44094418Imp'!AW$226</f>
        <v>0</v>
      </c>
      <c r="AZ41" s="23">
        <f>1/1000*'[1]44094418Imp'!AX$226</f>
        <v>0</v>
      </c>
      <c r="BA41" s="23">
        <f>1/1000*'[1]44094418Imp'!AY$226</f>
        <v>0</v>
      </c>
      <c r="BB41" s="23">
        <f>1/1000*'[1]44094418Imp'!AZ$226</f>
        <v>0</v>
      </c>
      <c r="BC41" s="24">
        <f>1/1000*'[1]44094418Imp'!BA$226</f>
        <v>0</v>
      </c>
      <c r="BD41" s="321"/>
    </row>
    <row r="42" spans="2:56" ht="13" thickBot="1">
      <c r="B42" s="7" t="s">
        <v>157</v>
      </c>
      <c r="C42" s="68">
        <f t="shared" ref="C42:L42" si="18">SUM(C40:C40)-SUM(C41:C41)</f>
        <v>6.0432084999997495E-3</v>
      </c>
      <c r="D42" s="63">
        <f t="shared" si="18"/>
        <v>4.0734974999999413E-3</v>
      </c>
      <c r="E42" s="63">
        <f t="shared" si="18"/>
        <v>5.0045980000004908E-3</v>
      </c>
      <c r="F42" s="63">
        <f t="shared" si="18"/>
        <v>6.9401220000001743E-3</v>
      </c>
      <c r="G42" s="63">
        <f t="shared" si="18"/>
        <v>6.0502406999992913E-3</v>
      </c>
      <c r="H42" s="63">
        <f t="shared" si="18"/>
        <v>3.40940529999933E-3</v>
      </c>
      <c r="I42" s="63">
        <f t="shared" si="18"/>
        <v>3.4507522776122644E-3</v>
      </c>
      <c r="J42" s="64">
        <f t="shared" si="18"/>
        <v>3.3980241999999267E-3</v>
      </c>
      <c r="K42" s="64">
        <f t="shared" si="18"/>
        <v>2.4585312500003428E-3</v>
      </c>
      <c r="L42" s="63">
        <f t="shared" si="18"/>
        <v>1.3839055999998406E-3</v>
      </c>
      <c r="M42" s="63">
        <f>SUM(M40:M40)-SUM(M41:M41)</f>
        <v>1.5572903846151217E-3</v>
      </c>
      <c r="N42" s="63">
        <f>SUM(N40:N40)-SUM(N41:N41)</f>
        <v>2.2005900000012734E-3</v>
      </c>
      <c r="O42" s="63">
        <f t="shared" ref="O42:AB42" si="19">SUM(O40:O40)-SUM(O41:O41)</f>
        <v>1.8030324497359104E-3</v>
      </c>
      <c r="P42" s="63">
        <f t="shared" si="19"/>
        <v>1.2092320279721101E-3</v>
      </c>
      <c r="Q42" s="63">
        <f t="shared" si="19"/>
        <v>1.1306428854900704E-3</v>
      </c>
      <c r="R42" s="63">
        <f t="shared" si="19"/>
        <v>1.1663635403732237E-3</v>
      </c>
      <c r="S42" s="63">
        <f t="shared" si="19"/>
        <v>7.3945055000003727E-4</v>
      </c>
      <c r="T42" s="63">
        <f t="shared" si="19"/>
        <v>1.5049128114036797E-3</v>
      </c>
      <c r="U42" s="63">
        <f t="shared" si="19"/>
        <v>1.7082400416662353E-3</v>
      </c>
      <c r="V42" s="63">
        <f t="shared" si="19"/>
        <v>2.3515711571429994E-3</v>
      </c>
      <c r="W42" s="63">
        <f t="shared" si="19"/>
        <v>0</v>
      </c>
      <c r="X42" s="63">
        <f t="shared" si="19"/>
        <v>0</v>
      </c>
      <c r="Y42" s="63">
        <f t="shared" si="19"/>
        <v>0</v>
      </c>
      <c r="Z42" s="63">
        <f t="shared" si="19"/>
        <v>0</v>
      </c>
      <c r="AA42" s="63">
        <f t="shared" si="19"/>
        <v>0</v>
      </c>
      <c r="AB42" s="64">
        <f t="shared" si="19"/>
        <v>0</v>
      </c>
      <c r="AC42" s="4"/>
      <c r="AD42" s="66">
        <f t="shared" ref="AD42:BC42" si="20">SUM(AD40:AD40)-SUM(AD41:AD41)</f>
        <v>2.8278360818428791E-3</v>
      </c>
      <c r="AE42" s="25">
        <f t="shared" si="20"/>
        <v>1.4958132080000758E-3</v>
      </c>
      <c r="AF42" s="25">
        <f t="shared" si="20"/>
        <v>1.876958318399795E-3</v>
      </c>
      <c r="AG42" s="25">
        <f t="shared" si="20"/>
        <v>2.9527770160000313E-3</v>
      </c>
      <c r="AH42" s="25">
        <f t="shared" si="20"/>
        <v>3.2549106421998573E-3</v>
      </c>
      <c r="AI42" s="25">
        <f t="shared" si="20"/>
        <v>2.8672312382999167E-3</v>
      </c>
      <c r="AJ42" s="25">
        <f t="shared" si="20"/>
        <v>2.6181633084002374E-3</v>
      </c>
      <c r="AK42" s="25">
        <f t="shared" si="20"/>
        <v>2.9596810915002384E-3</v>
      </c>
      <c r="AL42" s="25">
        <f t="shared" si="20"/>
        <v>2.1560339536001744E-3</v>
      </c>
      <c r="AM42" s="25">
        <f t="shared" si="20"/>
        <v>1.1902916344001938E-3</v>
      </c>
      <c r="AN42" s="25">
        <f t="shared" si="20"/>
        <v>1.4941275336003085E-3</v>
      </c>
      <c r="AO42" s="25">
        <f t="shared" si="20"/>
        <v>2.4621696000001522E-3</v>
      </c>
      <c r="AP42" s="25">
        <f t="shared" si="20"/>
        <v>2.1342082608003469E-3</v>
      </c>
      <c r="AQ42" s="25">
        <f t="shared" si="20"/>
        <v>2.728642542599983E-3</v>
      </c>
      <c r="AR42" s="25">
        <f t="shared" si="20"/>
        <v>2.0943390664997191E-3</v>
      </c>
      <c r="AS42" s="25">
        <f t="shared" si="20"/>
        <v>1.358455157500243E-3</v>
      </c>
      <c r="AT42" s="25">
        <f t="shared" si="20"/>
        <v>1.156523433899324E-3</v>
      </c>
      <c r="AU42" s="25">
        <f t="shared" si="20"/>
        <v>1.6028917905002759E-3</v>
      </c>
      <c r="AV42" s="25">
        <f t="shared" si="20"/>
        <v>1.5087334050001484E-3</v>
      </c>
      <c r="AW42" s="25">
        <f t="shared" si="20"/>
        <v>1.7579697499999468E-3</v>
      </c>
      <c r="AX42" s="25">
        <f t="shared" si="20"/>
        <v>0</v>
      </c>
      <c r="AY42" s="25">
        <f t="shared" si="20"/>
        <v>0</v>
      </c>
      <c r="AZ42" s="25">
        <f t="shared" si="20"/>
        <v>0</v>
      </c>
      <c r="BA42" s="25">
        <f t="shared" si="20"/>
        <v>0</v>
      </c>
      <c r="BB42" s="25">
        <f t="shared" si="20"/>
        <v>0</v>
      </c>
      <c r="BC42" s="315">
        <f t="shared" si="20"/>
        <v>0</v>
      </c>
      <c r="BD42" s="321"/>
    </row>
    <row r="43" spans="2:56" ht="13" thickTop="1">
      <c r="C43" s="193"/>
      <c r="D43" s="193"/>
      <c r="E43" s="193"/>
      <c r="F43" s="193"/>
      <c r="G43" s="193"/>
      <c r="H43" s="193"/>
      <c r="I43" s="193"/>
      <c r="J43" s="193"/>
      <c r="K43" s="193"/>
      <c r="L43" s="193"/>
      <c r="M43" s="193"/>
      <c r="N43" s="193"/>
      <c r="O43" s="193"/>
      <c r="P43" s="193"/>
      <c r="Q43" s="193"/>
      <c r="R43" s="193"/>
      <c r="S43" s="193"/>
      <c r="T43" s="193"/>
      <c r="U43" s="193"/>
      <c r="V43" s="193"/>
      <c r="W43" s="193"/>
      <c r="X43" s="193"/>
      <c r="Y43" s="193"/>
      <c r="Z43" s="193"/>
      <c r="AA43" s="193"/>
      <c r="AB43" s="193"/>
      <c r="AD43" s="193"/>
      <c r="AE43" s="193"/>
      <c r="AF43" s="193"/>
      <c r="AG43" s="193"/>
      <c r="AH43" s="193"/>
      <c r="AI43" s="193"/>
      <c r="AJ43" s="193"/>
      <c r="AK43" s="193"/>
      <c r="AL43" s="193"/>
      <c r="AM43" s="193"/>
      <c r="AN43" s="193"/>
      <c r="AO43" s="193"/>
      <c r="AP43" s="193"/>
      <c r="AQ43" s="193"/>
      <c r="AR43" s="193"/>
      <c r="AS43" s="193"/>
      <c r="AT43" s="193"/>
      <c r="AU43" s="193"/>
      <c r="AV43" s="193"/>
      <c r="AW43" s="193"/>
      <c r="AX43" s="193"/>
      <c r="AY43" s="193"/>
      <c r="AZ43" s="193"/>
      <c r="BA43" s="193"/>
      <c r="BB43" s="193"/>
      <c r="BC43" s="193"/>
    </row>
    <row r="44" spans="2:56">
      <c r="B44" s="194" t="s">
        <v>167</v>
      </c>
      <c r="C44" s="195">
        <f>1/$A$1*'[1]44094418Imp'!$B$152</f>
        <v>0</v>
      </c>
      <c r="D44" s="195">
        <f>1/$A$1*'[1]44094418Imp'!$C$152</f>
        <v>0</v>
      </c>
      <c r="E44" s="195">
        <f>1/$A$1*'[1]44094418Imp'!$D$152</f>
        <v>0</v>
      </c>
      <c r="F44" s="195">
        <f>1/$A$1*'[1]44094418Imp'!$E$152</f>
        <v>0</v>
      </c>
      <c r="G44" s="195">
        <f>1/$A$1*'[1]44094418Imp'!$F$152</f>
        <v>0</v>
      </c>
      <c r="H44" s="195">
        <f>1/$A$1*'[1]44094418Imp'!$G$152</f>
        <v>3.4727E-4</v>
      </c>
      <c r="I44" s="195">
        <f>1/$A$1*'[1]44094418Imp'!$H$152</f>
        <v>5.7441999999999983E-5</v>
      </c>
      <c r="J44" s="195">
        <f>1/$A$1*'[1]44094418Imp'!$I$152</f>
        <v>0</v>
      </c>
      <c r="K44" s="195">
        <f>1/$A$1*'[1]44094418Imp'!$J$152</f>
        <v>0</v>
      </c>
      <c r="L44" s="195">
        <f>1/$A$1*'[1]44094418Imp'!$K$152</f>
        <v>0</v>
      </c>
      <c r="M44" s="195">
        <f>1/$A$1*'[1]44094418Imp'!L$152</f>
        <v>3.5979999999999997E-6</v>
      </c>
      <c r="N44" s="195">
        <f>1/$A$1*'[1]44094418Imp'!M$152</f>
        <v>0</v>
      </c>
      <c r="O44" s="195">
        <f>1/$A$1*'[1]44094418Imp'!N$152</f>
        <v>1.0850000000000001E-5</v>
      </c>
      <c r="P44" s="195">
        <f>1/$A$1*'[1]44094418Imp'!O$152</f>
        <v>1.225E-5</v>
      </c>
      <c r="Q44" s="195">
        <f>1/$A$1*'[1]44094418Imp'!P$152</f>
        <v>0</v>
      </c>
      <c r="R44" s="195">
        <f>1/$A$1*'[1]44094418Imp'!Q$152</f>
        <v>3.1499999999999999E-6</v>
      </c>
      <c r="S44" s="195">
        <f>1/$A$1*'[1]44094418Imp'!R$152</f>
        <v>8.7499999999999992E-6</v>
      </c>
      <c r="T44" s="195">
        <f>1/$A$1*'[1]44094418Imp'!S$152</f>
        <v>0</v>
      </c>
      <c r="U44" s="195">
        <f>1/$A$1*'[1]44094418Imp'!T$152</f>
        <v>1.3475E-4</v>
      </c>
      <c r="V44" s="195">
        <f>1/$A$1*'[1]44094418Imp'!U$152</f>
        <v>1.0176600000000001E-4</v>
      </c>
      <c r="W44" s="195">
        <f>1/$A$1*'[1]44094418Imp'!V$152</f>
        <v>0</v>
      </c>
      <c r="X44" s="195">
        <f>1/$A$1*'[1]44094418Imp'!W$152</f>
        <v>0</v>
      </c>
      <c r="Y44" s="195">
        <f>1/$A$1*'[1]44094418Imp'!X$152</f>
        <v>0</v>
      </c>
      <c r="Z44" s="195">
        <f>1/$A$1*'[1]44094418Imp'!Y$152</f>
        <v>0</v>
      </c>
      <c r="AA44" s="195">
        <f>1/$A$1*'[1]44094418Imp'!Z$152</f>
        <v>0</v>
      </c>
      <c r="AB44" s="195">
        <f>1/$A$1*'[1]44094418Imp'!AA$152</f>
        <v>0</v>
      </c>
      <c r="AC44" s="196"/>
      <c r="AD44" s="195">
        <f>1/1000*'[1]44094418Imp'!AB$152</f>
        <v>0</v>
      </c>
      <c r="AE44" s="195">
        <f>1/1000*'[1]44094418Imp'!AC$152</f>
        <v>0</v>
      </c>
      <c r="AF44" s="195">
        <f>1/1000*'[1]44094418Imp'!AD$152</f>
        <v>0</v>
      </c>
      <c r="AG44" s="195">
        <f>1/1000*'[1]44094418Imp'!AE$152</f>
        <v>0</v>
      </c>
      <c r="AH44" s="195">
        <f>1/1000*'[1]44094418Imp'!AF$152</f>
        <v>0</v>
      </c>
      <c r="AI44" s="195">
        <f>1/1000*'[1]44094418Imp'!AG$152</f>
        <v>1.4454451440000003E-4</v>
      </c>
      <c r="AJ44" s="195">
        <f>1/1000*'[1]44094418Imp'!AH$152</f>
        <v>1.5217872000000001E-5</v>
      </c>
      <c r="AK44" s="195">
        <f>1/1000*'[1]44094418Imp'!AI$152</f>
        <v>0</v>
      </c>
      <c r="AL44" s="195">
        <f>1/1000*'[1]44094418Imp'!AJ$152</f>
        <v>0</v>
      </c>
      <c r="AM44" s="195">
        <f>1/1000*'[1]44094418Imp'!AK$152</f>
        <v>0</v>
      </c>
      <c r="AN44" s="195">
        <f>1/1000*'[1]44094418Imp'!AL$152</f>
        <v>4.0698990000000004E-6</v>
      </c>
      <c r="AO44" s="195">
        <f>1/1000*'[1]44094418Imp'!AM$152</f>
        <v>0</v>
      </c>
      <c r="AP44" s="195">
        <f>1/1000*'[1]44094418Imp'!AN$152</f>
        <v>2.2137104000000001E-6</v>
      </c>
      <c r="AQ44" s="195">
        <f>1/1000*'[1]44094418Imp'!AO$152</f>
        <v>3.9909405000000001E-6</v>
      </c>
      <c r="AR44" s="195">
        <f>1/1000*'[1]44094418Imp'!AP$152</f>
        <v>0</v>
      </c>
      <c r="AS44" s="195">
        <f>1/1000*'[1]44094418Imp'!AQ$152</f>
        <v>1.0291722E-5</v>
      </c>
      <c r="AT44" s="195">
        <f>1/1000*'[1]44094418Imp'!AR$152</f>
        <v>2.2098151599999997E-5</v>
      </c>
      <c r="AU44" s="195">
        <f>1/1000*'[1]44094418Imp'!AS$152</f>
        <v>0</v>
      </c>
      <c r="AV44" s="195">
        <f>1/1000*'[1]44094418Imp'!AT$152</f>
        <v>1.31418137E-4</v>
      </c>
      <c r="AW44" s="195">
        <f>1/1000*'[1]44094418Imp'!AU$152</f>
        <v>5.0941041666666664E-5</v>
      </c>
      <c r="AX44" s="195">
        <f>1/1000*'[1]44094418Imp'!AV$152</f>
        <v>0</v>
      </c>
      <c r="AY44" s="195">
        <f>1/1000*'[1]44094418Imp'!AW$152</f>
        <v>0</v>
      </c>
      <c r="AZ44" s="195">
        <f>1/1000*'[1]44094418Imp'!AX$152</f>
        <v>0</v>
      </c>
      <c r="BA44" s="195">
        <f>1/1000*'[1]44094418Imp'!AY$152</f>
        <v>0</v>
      </c>
      <c r="BB44" s="195">
        <f>1/1000*'[1]44094418Imp'!AZ$152</f>
        <v>0</v>
      </c>
      <c r="BC44" s="195">
        <f>1/1000*'[1]44094418Imp'!BA$152</f>
        <v>0</v>
      </c>
    </row>
    <row r="45" spans="2:56">
      <c r="B45" s="194" t="s">
        <v>128</v>
      </c>
      <c r="C45" s="195">
        <f>1/$A$1*'[1]44094418Imp'!$B$202</f>
        <v>0</v>
      </c>
      <c r="D45" s="195">
        <f>1/$A$1*'[1]44094418Imp'!$C$202</f>
        <v>0</v>
      </c>
      <c r="E45" s="195">
        <f>1/$A$1*'[1]44094418Imp'!$D$202</f>
        <v>0</v>
      </c>
      <c r="F45" s="195">
        <f>1/$A$1*'[1]44094418Imp'!$E$202</f>
        <v>0</v>
      </c>
      <c r="G45" s="195">
        <f>1/$A$1*'[1]44094418Imp'!$F$202</f>
        <v>0</v>
      </c>
      <c r="H45" s="195">
        <f>1/$A$1*'[1]44094418Imp'!$G$202</f>
        <v>1.155E-3</v>
      </c>
      <c r="I45" s="195">
        <f>1/$A$1*'[1]44094418Imp'!$H$202</f>
        <v>5.1447760000000002E-3</v>
      </c>
      <c r="J45" s="195">
        <f>1/$A$1*'[1]44094418Imp'!$I$202</f>
        <v>4.2269500000000002E-3</v>
      </c>
      <c r="K45" s="195">
        <f>1/$A$1*'[1]44094418Imp'!$J$202</f>
        <v>2.7364259999999993E-3</v>
      </c>
      <c r="L45" s="195">
        <f>1/$A$1*'[1]44094418Imp'!$K$202</f>
        <v>1.8534459999999999E-3</v>
      </c>
      <c r="M45" s="195">
        <f>1/$A$1*'[1]44094418Imp'!L$202</f>
        <v>1.1428199999999997E-3</v>
      </c>
      <c r="N45" s="195">
        <f>1/$A$1*'[1]44094418Imp'!M$202</f>
        <v>3.5213639999999995E-3</v>
      </c>
      <c r="O45" s="195">
        <f>1/$A$1*'[1]44094418Imp'!N$202</f>
        <v>1.2897779999999999E-3</v>
      </c>
      <c r="P45" s="195">
        <f>1/$A$1*'[1]44094418Imp'!O$202</f>
        <v>1.4589539999999999E-3</v>
      </c>
      <c r="Q45" s="195">
        <f>1/$A$1*'[1]44094418Imp'!P$202</f>
        <v>9.6809999999999976E-5</v>
      </c>
      <c r="R45" s="195">
        <f>1/$A$1*'[1]44094418Imp'!Q$202</f>
        <v>5.0414000000000004E-4</v>
      </c>
      <c r="S45" s="195">
        <f>1/$A$1*'[1]44094418Imp'!R$202</f>
        <v>3.1921399999999996E-4</v>
      </c>
      <c r="T45" s="195">
        <f>1/$A$1*'[1]44094418Imp'!S$202</f>
        <v>5.8827999999999994E-4</v>
      </c>
      <c r="U45" s="195">
        <f>1/$A$1*'[1]44094418Imp'!T$202</f>
        <v>8.9641999999999999E-4</v>
      </c>
      <c r="V45" s="195">
        <f>1/$A$1*'[1]44094418Imp'!U$202</f>
        <v>3.6444239999999998E-3</v>
      </c>
      <c r="W45" s="195">
        <f>1/$A$1*'[1]44094418Imp'!V$202</f>
        <v>0</v>
      </c>
      <c r="X45" s="195">
        <f>1/$A$1*'[1]44094418Imp'!W$202</f>
        <v>0</v>
      </c>
      <c r="Y45" s="195">
        <f>1/$A$1*'[1]44094418Imp'!X$202</f>
        <v>0</v>
      </c>
      <c r="Z45" s="195">
        <f>1/$A$1*'[1]44094418Imp'!Y$202</f>
        <v>0</v>
      </c>
      <c r="AA45" s="195">
        <f>1/$A$1*'[1]44094418Imp'!Z$202</f>
        <v>0</v>
      </c>
      <c r="AB45" s="195">
        <f>1/$A$1*'[1]44094418Imp'!AA$202</f>
        <v>0</v>
      </c>
      <c r="AC45" s="196"/>
      <c r="AD45" s="195">
        <f>1/1000*'[1]44094418Imp'!AB$202</f>
        <v>0</v>
      </c>
      <c r="AE45" s="195">
        <f>1/1000*'[1]44094418Imp'!AC$202</f>
        <v>0</v>
      </c>
      <c r="AF45" s="195">
        <f>1/1000*'[1]44094418Imp'!AD$202</f>
        <v>0</v>
      </c>
      <c r="AG45" s="195">
        <f>1/1000*'[1]44094418Imp'!AE$202</f>
        <v>0</v>
      </c>
      <c r="AH45" s="195">
        <f>1/1000*'[1]44094418Imp'!AF$202</f>
        <v>0</v>
      </c>
      <c r="AI45" s="195">
        <f>1/1000*'[1]44094418Imp'!AG$202</f>
        <v>2.622102483E-4</v>
      </c>
      <c r="AJ45" s="195">
        <f>1/1000*'[1]44094418Imp'!AH$202</f>
        <v>5.7720685360000007E-4</v>
      </c>
      <c r="AK45" s="195">
        <f>1/1000*'[1]44094418Imp'!AI$202</f>
        <v>8.333667875000001E-4</v>
      </c>
      <c r="AL45" s="195">
        <f>1/1000*'[1]44094418Imp'!AJ$202</f>
        <v>9.1258139280000019E-4</v>
      </c>
      <c r="AM45" s="195">
        <f>1/1000*'[1]44094418Imp'!AK$202</f>
        <v>3.4645437199999998E-4</v>
      </c>
      <c r="AN45" s="195">
        <f>1/1000*'[1]44094418Imp'!AL$202</f>
        <v>2.0924185950000002E-4</v>
      </c>
      <c r="AO45" s="195">
        <f>1/1000*'[1]44094418Imp'!AM$202</f>
        <v>4.9224878400000005E-4</v>
      </c>
      <c r="AP45" s="195">
        <f>1/1000*'[1]44094418Imp'!AN$202</f>
        <v>1.8036793279999999E-4</v>
      </c>
      <c r="AQ45" s="195">
        <f>1/1000*'[1]44094418Imp'!AO$202</f>
        <v>1.5529260804000001E-3</v>
      </c>
      <c r="AR45" s="195">
        <f>1/1000*'[1]44094418Imp'!AP$202</f>
        <v>1.1056042700000001E-4</v>
      </c>
      <c r="AS45" s="195">
        <f>1/1000*'[1]44094418Imp'!AQ$202</f>
        <v>2.5570979349999999E-4</v>
      </c>
      <c r="AT45" s="195">
        <f>1/1000*'[1]44094418Imp'!AR$202</f>
        <v>2.3107976469999999E-4</v>
      </c>
      <c r="AU45" s="195">
        <f>1/1000*'[1]44094418Imp'!AS$202</f>
        <v>2.3587232240000002E-4</v>
      </c>
      <c r="AV45" s="195">
        <f>1/1000*'[1]44094418Imp'!AT$202</f>
        <v>9.7561583300000002E-4</v>
      </c>
      <c r="AW45" s="195">
        <f>1/1000*'[1]44094418Imp'!AU$202</f>
        <v>3.6375811095833337E-3</v>
      </c>
      <c r="AX45" s="195">
        <f>1/1000*'[1]44094418Imp'!AV$202</f>
        <v>0</v>
      </c>
      <c r="AY45" s="195">
        <f>1/1000*'[1]44094418Imp'!AW$202</f>
        <v>0</v>
      </c>
      <c r="AZ45" s="195">
        <f>1/1000*'[1]44094418Imp'!AX$202</f>
        <v>0</v>
      </c>
      <c r="BA45" s="195">
        <f>1/1000*'[1]44094418Imp'!AY$202</f>
        <v>0</v>
      </c>
      <c r="BB45" s="195">
        <f>1/1000*'[1]44094418Imp'!AZ$202</f>
        <v>0</v>
      </c>
      <c r="BC45" s="195">
        <f>1/1000*'[1]44094418Imp'!BA$202</f>
        <v>0</v>
      </c>
    </row>
    <row r="46" spans="2:56">
      <c r="B46" s="194" t="s">
        <v>150</v>
      </c>
      <c r="C46" s="195">
        <f>1/$A$1*'[1]44094418Imp'!$B$203</f>
        <v>0</v>
      </c>
      <c r="D46" s="195">
        <f>1/$A$1*'[1]44094418Imp'!$C$203</f>
        <v>0</v>
      </c>
      <c r="E46" s="195">
        <f>1/$A$1*'[1]44094418Imp'!$D$203</f>
        <v>0</v>
      </c>
      <c r="F46" s="195">
        <f>1/$A$1*'[1]44094418Imp'!$E$203</f>
        <v>0</v>
      </c>
      <c r="G46" s="195">
        <f>1/$A$1*'[1]44094418Imp'!$F$203</f>
        <v>2.6688059999999997E-3</v>
      </c>
      <c r="H46" s="195">
        <f>1/$A$1*'[1]44094418Imp'!$G$203</f>
        <v>4.4365999999999991E-4</v>
      </c>
      <c r="I46" s="195">
        <f>1/$A$1*'[1]44094418Imp'!$H$203</f>
        <v>0</v>
      </c>
      <c r="J46" s="195">
        <f>1/$A$1*'[1]44094418Imp'!$I$203</f>
        <v>0</v>
      </c>
      <c r="K46" s="195">
        <f>1/$A$1*'[1]44094418Imp'!$J$203</f>
        <v>0</v>
      </c>
      <c r="L46" s="195">
        <f>1/$A$1*'[1]44094418Imp'!$K$203</f>
        <v>0</v>
      </c>
      <c r="M46" s="195">
        <f>1/$A$1*'[1]44094418Imp'!L$203</f>
        <v>0</v>
      </c>
      <c r="N46" s="195">
        <f>1/$A$1*'[1]44094418Imp'!M$203</f>
        <v>0</v>
      </c>
      <c r="O46" s="195">
        <f>1/$A$1*'[1]44094418Imp'!N$203</f>
        <v>0</v>
      </c>
      <c r="P46" s="195">
        <f>1/$A$1*'[1]44094418Imp'!O$203</f>
        <v>0</v>
      </c>
      <c r="Q46" s="195">
        <f>1/$A$1*'[1]44094418Imp'!P$203</f>
        <v>0</v>
      </c>
      <c r="R46" s="195">
        <f>1/$A$1*'[1]44094418Imp'!Q$203</f>
        <v>0</v>
      </c>
      <c r="S46" s="195">
        <f>1/$A$1*'[1]44094418Imp'!R$203</f>
        <v>0</v>
      </c>
      <c r="T46" s="195">
        <f>1/$A$1*'[1]44094418Imp'!S$203</f>
        <v>0</v>
      </c>
      <c r="U46" s="195">
        <f>1/$A$1*'[1]44094418Imp'!T$203</f>
        <v>0</v>
      </c>
      <c r="V46" s="195">
        <f>1/$A$1*'[1]44094418Imp'!U$203</f>
        <v>0</v>
      </c>
      <c r="W46" s="195">
        <f>1/$A$1*'[1]44094418Imp'!V$203</f>
        <v>0</v>
      </c>
      <c r="X46" s="195">
        <f>1/$A$1*'[1]44094418Imp'!W$203</f>
        <v>0</v>
      </c>
      <c r="Y46" s="195">
        <f>1/$A$1*'[1]44094418Imp'!X$203</f>
        <v>0</v>
      </c>
      <c r="Z46" s="195">
        <f>1/$A$1*'[1]44094418Imp'!Y$203</f>
        <v>0</v>
      </c>
      <c r="AA46" s="195">
        <f>1/$A$1*'[1]44094418Imp'!Z$203</f>
        <v>0</v>
      </c>
      <c r="AB46" s="195">
        <f>1/$A$1*'[1]44094418Imp'!AA$203</f>
        <v>0</v>
      </c>
      <c r="AC46" s="196"/>
      <c r="AD46" s="195">
        <f>1/1000*'[1]44094418Imp'!AB$203</f>
        <v>0</v>
      </c>
      <c r="AE46" s="195">
        <f>1/1000*'[1]44094418Imp'!AC$203</f>
        <v>0</v>
      </c>
      <c r="AF46" s="195">
        <f>1/1000*'[1]44094418Imp'!AD$203</f>
        <v>0</v>
      </c>
      <c r="AG46" s="195">
        <f>1/1000*'[1]44094418Imp'!AE$203</f>
        <v>0</v>
      </c>
      <c r="AH46" s="195">
        <f>1/1000*'[1]44094418Imp'!AF$203</f>
        <v>5.731107543E-4</v>
      </c>
      <c r="AI46" s="195">
        <f>1/1000*'[1]44094418Imp'!AG$203</f>
        <v>1.1575604040000002E-4</v>
      </c>
      <c r="AJ46" s="195">
        <f>1/1000*'[1]44094418Imp'!AH$203</f>
        <v>0</v>
      </c>
      <c r="AK46" s="195">
        <f>1/1000*'[1]44094418Imp'!AI$203</f>
        <v>0</v>
      </c>
      <c r="AL46" s="195">
        <f>1/1000*'[1]44094418Imp'!AJ$203</f>
        <v>0</v>
      </c>
      <c r="AM46" s="195">
        <f>1/1000*'[1]44094418Imp'!AK$203</f>
        <v>0</v>
      </c>
      <c r="AN46" s="195">
        <f>1/1000*'[1]44094418Imp'!AL$203</f>
        <v>0</v>
      </c>
      <c r="AO46" s="195">
        <f>1/1000*'[1]44094418Imp'!AM$203</f>
        <v>0</v>
      </c>
      <c r="AP46" s="195">
        <f>1/1000*'[1]44094418Imp'!AN$203</f>
        <v>0</v>
      </c>
      <c r="AQ46" s="195">
        <f>1/1000*'[1]44094418Imp'!AO$203</f>
        <v>0</v>
      </c>
      <c r="AR46" s="195">
        <f>1/1000*'[1]44094418Imp'!AP$203</f>
        <v>0</v>
      </c>
      <c r="AS46" s="195">
        <f>1/1000*'[1]44094418Imp'!AQ$203</f>
        <v>0</v>
      </c>
      <c r="AT46" s="195">
        <f>1/1000*'[1]44094418Imp'!AR$203</f>
        <v>0</v>
      </c>
      <c r="AU46" s="195">
        <f>1/1000*'[1]44094418Imp'!AS$203</f>
        <v>0</v>
      </c>
      <c r="AV46" s="195">
        <f>1/1000*'[1]44094418Imp'!AT$203</f>
        <v>0</v>
      </c>
      <c r="AW46" s="195">
        <f>1/1000*'[1]44094418Imp'!AU$203</f>
        <v>0</v>
      </c>
      <c r="AX46" s="195">
        <f>1/1000*'[1]44094418Imp'!AV$203</f>
        <v>0</v>
      </c>
      <c r="AY46" s="195">
        <f>1/1000*'[1]44094418Imp'!AW$203</f>
        <v>0</v>
      </c>
      <c r="AZ46" s="195">
        <f>1/1000*'[1]44094418Imp'!AX$203</f>
        <v>0</v>
      </c>
      <c r="BA46" s="195">
        <f>1/1000*'[1]44094418Imp'!AY$203</f>
        <v>0</v>
      </c>
      <c r="BB46" s="195">
        <f>1/1000*'[1]44094418Imp'!AZ$203</f>
        <v>0</v>
      </c>
      <c r="BC46" s="195">
        <f>1/1000*'[1]44094418Imp'!BA$203</f>
        <v>0</v>
      </c>
    </row>
    <row r="47" spans="2:56">
      <c r="B47" s="194" t="s">
        <v>168</v>
      </c>
      <c r="C47" s="195">
        <f>1/$A$1*'[1]44094418Imp'!$B$260</f>
        <v>1.0952759999999998E-3</v>
      </c>
      <c r="D47" s="195">
        <f>1/$A$1*'[1]44094418Imp'!$C$260</f>
        <v>1.7530379999999997E-3</v>
      </c>
      <c r="E47" s="195">
        <f>1/$A$1*'[1]44094418Imp'!$D$260</f>
        <v>2.8887599999999998E-4</v>
      </c>
      <c r="F47" s="195">
        <f>1/$A$1*'[1]44094418Imp'!$E$260</f>
        <v>3.0045259999999996E-3</v>
      </c>
      <c r="G47" s="195">
        <f>1/$A$1*'[1]44094418Imp'!$F$260</f>
        <v>0</v>
      </c>
      <c r="H47" s="195">
        <f>1/$A$1*'[1]44094418Imp'!$G$260</f>
        <v>0</v>
      </c>
      <c r="I47" s="195">
        <f>1/$A$1*'[1]44094418Imp'!$H$260</f>
        <v>0</v>
      </c>
      <c r="J47" s="195">
        <f>1/$A$1*'[1]44094418Imp'!$I$260</f>
        <v>0</v>
      </c>
      <c r="K47" s="195">
        <f>1/$A$1*'[1]44094418Imp'!$J$260</f>
        <v>0</v>
      </c>
      <c r="L47" s="195">
        <f>1/$A$1*'[1]44094418Imp'!$K$260</f>
        <v>0</v>
      </c>
      <c r="M47" s="195">
        <f>1/$A$1*'[1]44094418Imp'!L$260</f>
        <v>0</v>
      </c>
      <c r="N47" s="195">
        <f>1/$A$1*'[1]44094418Imp'!M$260</f>
        <v>0</v>
      </c>
      <c r="O47" s="195">
        <f>1/$A$1*'[1]44094418Imp'!N$260</f>
        <v>0</v>
      </c>
      <c r="P47" s="195">
        <f>1/$A$1*'[1]44094418Imp'!O$260</f>
        <v>0</v>
      </c>
      <c r="Q47" s="195">
        <f>1/$A$1*'[1]44094418Imp'!P$260</f>
        <v>0</v>
      </c>
      <c r="R47" s="195">
        <f>1/$A$1*'[1]44094418Imp'!Q$260</f>
        <v>0</v>
      </c>
      <c r="S47" s="195">
        <f>1/$A$1*'[1]44094418Imp'!R$260</f>
        <v>0</v>
      </c>
      <c r="T47" s="195">
        <f>1/$A$1*'[1]44094418Imp'!S$260</f>
        <v>0</v>
      </c>
      <c r="U47" s="195">
        <f>1/$A$1*'[1]44094418Imp'!T$260</f>
        <v>0</v>
      </c>
      <c r="V47" s="195">
        <f>1/$A$1*'[1]44094418Imp'!U$260</f>
        <v>0</v>
      </c>
      <c r="W47" s="195">
        <f>1/$A$1*'[1]44094418Imp'!V$260</f>
        <v>0</v>
      </c>
      <c r="X47" s="195">
        <f>1/$A$1*'[1]44094418Imp'!W$260</f>
        <v>0</v>
      </c>
      <c r="Y47" s="195">
        <f>1/$A$1*'[1]44094418Imp'!X$260</f>
        <v>0</v>
      </c>
      <c r="Z47" s="195">
        <f>1/$A$1*'[1]44094418Imp'!Y$260</f>
        <v>0</v>
      </c>
      <c r="AA47" s="195">
        <f>1/$A$1*'[1]44094418Imp'!Z$260</f>
        <v>0</v>
      </c>
      <c r="AB47" s="195">
        <f>1/$A$1*'[1]44094418Imp'!AA$260</f>
        <v>0</v>
      </c>
      <c r="AC47" s="196"/>
      <c r="AD47" s="195">
        <f>1/1000*'[1]44094418Imp'!AB$260</f>
        <v>2.1581499999999998E-4</v>
      </c>
      <c r="AE47" s="195">
        <f>1/1000*'[1]44094418Imp'!AC$260</f>
        <v>1.5895799999999998E-4</v>
      </c>
      <c r="AF47" s="195">
        <f>1/1000*'[1]44094418Imp'!AD$260</f>
        <v>7.5215000000000004E-5</v>
      </c>
      <c r="AG47" s="195">
        <f>1/1000*'[1]44094418Imp'!AE$260</f>
        <v>3.1913000000000004E-4</v>
      </c>
      <c r="AH47" s="195">
        <f>1/1000*'[1]44094418Imp'!AF$260</f>
        <v>0</v>
      </c>
      <c r="AI47" s="195">
        <f>1/1000*'[1]44094418Imp'!AG$260</f>
        <v>0</v>
      </c>
      <c r="AJ47" s="195">
        <f>1/1000*'[1]44094418Imp'!AH$260</f>
        <v>0</v>
      </c>
      <c r="AK47" s="195">
        <f>1/1000*'[1]44094418Imp'!AI$260</f>
        <v>0</v>
      </c>
      <c r="AL47" s="195">
        <f>1/1000*'[1]44094418Imp'!AJ$260</f>
        <v>0</v>
      </c>
      <c r="AM47" s="195">
        <f>1/1000*'[1]44094418Imp'!AK$260</f>
        <v>0</v>
      </c>
      <c r="AN47" s="195">
        <f>1/1000*'[1]44094418Imp'!AL$260</f>
        <v>0</v>
      </c>
      <c r="AO47" s="195">
        <f>1/1000*'[1]44094418Imp'!AM$260</f>
        <v>0</v>
      </c>
      <c r="AP47" s="195">
        <f>1/1000*'[1]44094418Imp'!AN$260</f>
        <v>0</v>
      </c>
      <c r="AQ47" s="195">
        <f>1/1000*'[1]44094418Imp'!AO$260</f>
        <v>0</v>
      </c>
      <c r="AR47" s="195">
        <f>1/1000*'[1]44094418Imp'!AP$260</f>
        <v>0</v>
      </c>
      <c r="AS47" s="195">
        <f>1/1000*'[1]44094418Imp'!AQ$260</f>
        <v>0</v>
      </c>
      <c r="AT47" s="195">
        <f>1/1000*'[1]44094418Imp'!AR$260</f>
        <v>0</v>
      </c>
      <c r="AU47" s="195">
        <f>1/1000*'[1]44094418Imp'!AS$260</f>
        <v>0</v>
      </c>
      <c r="AV47" s="195">
        <f>1/1000*'[1]44094418Imp'!AT$260</f>
        <v>0</v>
      </c>
      <c r="AW47" s="195">
        <f>1/1000*'[1]44094418Imp'!AU$260</f>
        <v>0</v>
      </c>
      <c r="AX47" s="195">
        <f>1/1000*'[1]44094418Imp'!AV$260</f>
        <v>0</v>
      </c>
      <c r="AY47" s="195">
        <f>1/1000*'[1]44094418Imp'!AW$260</f>
        <v>0</v>
      </c>
      <c r="AZ47" s="195">
        <f>1/1000*'[1]44094418Imp'!AX$260</f>
        <v>0</v>
      </c>
      <c r="BA47" s="195">
        <f>1/1000*'[1]44094418Imp'!AY$260</f>
        <v>0</v>
      </c>
      <c r="BB47" s="195">
        <f>1/1000*'[1]44094418Imp'!AZ$260</f>
        <v>0</v>
      </c>
      <c r="BC47" s="195">
        <f>1/1000*'[1]44094418Imp'!BA$260</f>
        <v>0</v>
      </c>
    </row>
    <row r="48" spans="2:56">
      <c r="C48" s="193"/>
      <c r="D48" s="193"/>
      <c r="E48" s="193"/>
      <c r="F48" s="193"/>
      <c r="G48" s="193"/>
      <c r="H48" s="193"/>
      <c r="I48" s="193"/>
      <c r="J48" s="193"/>
      <c r="K48" s="193"/>
      <c r="L48" s="193"/>
      <c r="M48" s="193"/>
      <c r="N48" s="193"/>
      <c r="O48" s="193"/>
      <c r="P48" s="193"/>
      <c r="Q48" s="193"/>
      <c r="R48" s="193"/>
      <c r="S48" s="193"/>
      <c r="T48" s="193"/>
      <c r="U48" s="193"/>
      <c r="V48" s="193"/>
      <c r="W48" s="193"/>
      <c r="X48" s="193"/>
      <c r="Y48" s="193"/>
      <c r="Z48" s="193"/>
      <c r="AA48" s="193"/>
      <c r="AB48" s="193"/>
      <c r="AD48" s="49"/>
      <c r="AE48" s="49"/>
      <c r="AF48" s="49"/>
      <c r="AG48" s="49"/>
      <c r="AH48" s="49"/>
      <c r="AI48" s="49"/>
      <c r="AJ48" s="49"/>
      <c r="AK48" s="49"/>
      <c r="AL48" s="49"/>
      <c r="AM48" s="49"/>
      <c r="AN48" s="49"/>
      <c r="AO48" s="49"/>
      <c r="AP48" s="49"/>
      <c r="AQ48" s="49"/>
      <c r="AR48" s="49"/>
      <c r="AS48" s="49"/>
      <c r="AT48" s="49"/>
      <c r="AU48" s="49"/>
      <c r="AV48" s="49"/>
      <c r="AW48" s="49"/>
      <c r="AX48" s="49"/>
      <c r="AY48" s="49"/>
      <c r="AZ48" s="49"/>
      <c r="BA48" s="49"/>
      <c r="BB48" s="49"/>
      <c r="BC48" s="49"/>
    </row>
    <row r="49" spans="30:55">
      <c r="AD49" s="49"/>
      <c r="AE49" s="49"/>
      <c r="AF49" s="49"/>
      <c r="AG49" s="49"/>
      <c r="AH49" s="49"/>
      <c r="AI49" s="49"/>
      <c r="AJ49" s="49"/>
      <c r="AK49" s="49"/>
      <c r="AL49" s="49"/>
      <c r="AM49" s="49"/>
      <c r="AN49" s="49"/>
      <c r="AO49" s="49"/>
      <c r="AP49" s="49"/>
      <c r="AQ49" s="49"/>
      <c r="AR49" s="49"/>
      <c r="AS49" s="49"/>
      <c r="AT49" s="49"/>
      <c r="AU49" s="49"/>
      <c r="AV49" s="49"/>
      <c r="AW49" s="49"/>
      <c r="AX49" s="49"/>
      <c r="AY49" s="49"/>
      <c r="AZ49" s="49"/>
      <c r="BA49" s="49"/>
      <c r="BB49" s="49"/>
      <c r="BC49" s="49"/>
    </row>
    <row r="50" spans="30:55">
      <c r="AD50" s="49"/>
      <c r="AE50" s="49"/>
      <c r="AF50" s="49"/>
      <c r="AG50" s="49"/>
      <c r="AH50" s="49"/>
      <c r="AI50" s="49"/>
      <c r="AJ50" s="49"/>
      <c r="AK50" s="49"/>
      <c r="AL50" s="49"/>
      <c r="AM50" s="49"/>
      <c r="AN50" s="49"/>
      <c r="AO50" s="49"/>
      <c r="AP50" s="49"/>
      <c r="AQ50" s="49"/>
      <c r="AR50" s="49"/>
      <c r="AS50" s="49"/>
      <c r="AT50" s="49"/>
      <c r="AU50" s="49"/>
      <c r="AV50" s="49"/>
      <c r="AW50" s="49"/>
      <c r="AX50" s="49"/>
      <c r="AY50" s="49"/>
      <c r="AZ50" s="49"/>
      <c r="BA50" s="49"/>
      <c r="BB50" s="49"/>
      <c r="BC50" s="49"/>
    </row>
    <row r="51" spans="30:55">
      <c r="AD51" s="49"/>
      <c r="AE51" s="49"/>
      <c r="AF51" s="49"/>
      <c r="AG51" s="49"/>
      <c r="AH51" s="49"/>
      <c r="AI51" s="49"/>
      <c r="AJ51" s="49"/>
      <c r="AK51" s="49"/>
      <c r="AL51" s="49"/>
      <c r="AM51" s="49"/>
      <c r="AN51" s="49"/>
      <c r="AO51" s="49"/>
      <c r="AP51" s="49"/>
      <c r="AQ51" s="49"/>
      <c r="AR51" s="49"/>
      <c r="AS51" s="49"/>
      <c r="AT51" s="49"/>
      <c r="AU51" s="49"/>
      <c r="AV51" s="49"/>
      <c r="AW51" s="49"/>
      <c r="AX51" s="49"/>
      <c r="AY51" s="49"/>
      <c r="AZ51" s="49"/>
      <c r="BA51" s="49"/>
      <c r="BB51" s="49"/>
      <c r="BC51" s="49"/>
    </row>
    <row r="52" spans="30:55">
      <c r="AD52" s="49"/>
      <c r="AE52" s="49"/>
      <c r="AF52" s="49"/>
      <c r="AG52" s="49"/>
      <c r="AH52" s="49"/>
      <c r="AI52" s="49"/>
      <c r="AJ52" s="49"/>
      <c r="AK52" s="49"/>
      <c r="AL52" s="49"/>
      <c r="AM52" s="49"/>
      <c r="AN52" s="49"/>
      <c r="AO52" s="49"/>
      <c r="AP52" s="49"/>
      <c r="AQ52" s="49"/>
      <c r="AR52" s="49"/>
      <c r="AS52" s="49"/>
      <c r="AT52" s="49"/>
      <c r="AU52" s="49"/>
      <c r="AV52" s="49"/>
      <c r="AW52" s="49"/>
      <c r="AX52" s="49"/>
      <c r="AY52" s="49"/>
      <c r="AZ52" s="49"/>
      <c r="BA52" s="49"/>
      <c r="BB52" s="49"/>
      <c r="BC52" s="49"/>
    </row>
    <row r="53" spans="30:55">
      <c r="AD53" s="49"/>
      <c r="AE53" s="49"/>
      <c r="AF53" s="49"/>
      <c r="AG53" s="49"/>
      <c r="AH53" s="49"/>
      <c r="AI53" s="49"/>
      <c r="AJ53" s="49"/>
      <c r="AK53" s="49"/>
      <c r="AL53" s="49"/>
      <c r="AM53" s="49"/>
      <c r="AN53" s="49"/>
      <c r="AO53" s="49"/>
      <c r="AP53" s="49"/>
      <c r="AQ53" s="49"/>
      <c r="AR53" s="49"/>
      <c r="AS53" s="49"/>
      <c r="AT53" s="49"/>
      <c r="AU53" s="49"/>
      <c r="AV53" s="49"/>
      <c r="AW53" s="49"/>
      <c r="AX53" s="49"/>
      <c r="AY53" s="49"/>
      <c r="AZ53" s="49"/>
      <c r="BA53" s="49"/>
      <c r="BB53" s="49"/>
      <c r="BC53" s="49"/>
    </row>
    <row r="54" spans="30:55">
      <c r="AD54" s="49"/>
      <c r="AE54" s="49"/>
      <c r="AF54" s="49"/>
      <c r="AG54" s="49"/>
      <c r="AH54" s="49"/>
      <c r="AI54" s="49"/>
      <c r="AJ54" s="49"/>
      <c r="AK54" s="49"/>
      <c r="AL54" s="49"/>
      <c r="AM54" s="49"/>
      <c r="AN54" s="49"/>
      <c r="AO54" s="49"/>
      <c r="AP54" s="49"/>
      <c r="AQ54" s="49"/>
      <c r="AR54" s="49"/>
      <c r="AS54" s="49"/>
      <c r="AT54" s="49"/>
      <c r="AU54" s="49"/>
      <c r="AV54" s="49"/>
      <c r="AW54" s="49"/>
      <c r="AX54" s="49"/>
      <c r="AY54" s="49"/>
      <c r="AZ54" s="49"/>
      <c r="BA54" s="49"/>
      <c r="BB54" s="49"/>
      <c r="BC54" s="49"/>
    </row>
    <row r="55" spans="30:55">
      <c r="AD55" s="49"/>
      <c r="AE55" s="49"/>
      <c r="AF55" s="49"/>
      <c r="AG55" s="49"/>
      <c r="AH55" s="49"/>
      <c r="AI55" s="49"/>
      <c r="AJ55" s="49"/>
      <c r="AK55" s="49"/>
      <c r="AL55" s="49"/>
      <c r="AM55" s="49"/>
      <c r="AN55" s="49"/>
      <c r="AO55" s="49"/>
      <c r="AP55" s="49"/>
      <c r="AQ55" s="49"/>
      <c r="AR55" s="49"/>
      <c r="AS55" s="49"/>
      <c r="AT55" s="49"/>
      <c r="AU55" s="49"/>
      <c r="AV55" s="49"/>
      <c r="AW55" s="49"/>
      <c r="AX55" s="49"/>
      <c r="AY55" s="49"/>
      <c r="AZ55" s="49"/>
      <c r="BA55" s="49"/>
      <c r="BB55" s="49"/>
      <c r="BC55" s="49"/>
    </row>
    <row r="56" spans="30:55">
      <c r="AD56" s="49"/>
      <c r="AE56" s="49"/>
      <c r="AF56" s="49"/>
      <c r="AG56" s="49"/>
      <c r="AH56" s="49"/>
      <c r="AI56" s="49"/>
      <c r="AJ56" s="49"/>
      <c r="AK56" s="49"/>
      <c r="AL56" s="49"/>
      <c r="AM56" s="49"/>
      <c r="AN56" s="49"/>
      <c r="AO56" s="49"/>
      <c r="AP56" s="49"/>
      <c r="AQ56" s="49"/>
      <c r="AR56" s="49"/>
      <c r="AS56" s="49"/>
      <c r="AT56" s="49"/>
      <c r="AU56" s="49"/>
      <c r="AV56" s="49"/>
      <c r="AW56" s="49"/>
      <c r="AX56" s="49"/>
      <c r="AY56" s="49"/>
      <c r="AZ56" s="49"/>
      <c r="BA56" s="49"/>
      <c r="BB56" s="49"/>
      <c r="BC56" s="49"/>
    </row>
    <row r="57" spans="30:55">
      <c r="AD57" s="49"/>
      <c r="AE57" s="49"/>
      <c r="AF57" s="49"/>
      <c r="AG57" s="49"/>
      <c r="AH57" s="49"/>
      <c r="AI57" s="49"/>
      <c r="AJ57" s="49"/>
      <c r="AK57" s="49"/>
      <c r="AL57" s="49"/>
      <c r="AM57" s="49"/>
      <c r="AN57" s="49"/>
      <c r="AO57" s="49"/>
      <c r="AP57" s="49"/>
      <c r="AQ57" s="49"/>
      <c r="AR57" s="49"/>
      <c r="AS57" s="49"/>
      <c r="AT57" s="49"/>
      <c r="AU57" s="49"/>
      <c r="AV57" s="49"/>
      <c r="AW57" s="49"/>
      <c r="AX57" s="49"/>
      <c r="AY57" s="49"/>
      <c r="AZ57" s="49"/>
      <c r="BA57" s="49"/>
      <c r="BB57" s="49"/>
      <c r="BC57" s="49"/>
    </row>
    <row r="58" spans="30:55">
      <c r="AD58" s="49"/>
      <c r="AE58" s="49"/>
      <c r="AF58" s="49"/>
      <c r="AG58" s="49"/>
      <c r="AH58" s="49"/>
      <c r="AI58" s="49"/>
      <c r="AJ58" s="49"/>
      <c r="AK58" s="49"/>
      <c r="AL58" s="49"/>
      <c r="AM58" s="49"/>
      <c r="AN58" s="49"/>
      <c r="AO58" s="49"/>
      <c r="AP58" s="49"/>
      <c r="AQ58" s="49"/>
      <c r="AR58" s="49"/>
      <c r="AS58" s="49"/>
      <c r="AT58" s="49"/>
      <c r="AU58" s="49"/>
      <c r="AV58" s="49"/>
      <c r="AW58" s="49"/>
      <c r="AX58" s="49"/>
      <c r="AY58" s="49"/>
      <c r="AZ58" s="49"/>
      <c r="BA58" s="49"/>
      <c r="BB58" s="49"/>
      <c r="BC58" s="49"/>
    </row>
    <row r="59" spans="30:55">
      <c r="AD59" s="49"/>
      <c r="AE59" s="49"/>
      <c r="AF59" s="49"/>
      <c r="AG59" s="49"/>
      <c r="AH59" s="49"/>
      <c r="AI59" s="49"/>
      <c r="AJ59" s="49"/>
      <c r="AK59" s="49"/>
      <c r="AL59" s="49"/>
      <c r="AM59" s="49"/>
      <c r="AN59" s="49"/>
      <c r="AO59" s="49"/>
      <c r="AP59" s="49"/>
      <c r="AQ59" s="49"/>
      <c r="AR59" s="49"/>
      <c r="AS59" s="49"/>
      <c r="AT59" s="49"/>
      <c r="AU59" s="49"/>
      <c r="AV59" s="49"/>
      <c r="AW59" s="49"/>
      <c r="AX59" s="49"/>
      <c r="AY59" s="49"/>
      <c r="AZ59" s="49"/>
      <c r="BA59" s="49"/>
      <c r="BB59" s="49"/>
      <c r="BC59" s="49"/>
    </row>
    <row r="60" spans="30:55">
      <c r="AD60" s="49"/>
      <c r="AE60" s="49"/>
      <c r="AF60" s="49"/>
      <c r="AG60" s="49"/>
      <c r="AH60" s="49"/>
      <c r="AI60" s="49"/>
      <c r="AJ60" s="49"/>
      <c r="AK60" s="49"/>
      <c r="AL60" s="49"/>
      <c r="AM60" s="49"/>
      <c r="AN60" s="49"/>
      <c r="AO60" s="49"/>
      <c r="AP60" s="49"/>
      <c r="AQ60" s="49"/>
      <c r="AR60" s="49"/>
      <c r="AS60" s="49"/>
      <c r="AT60" s="49"/>
      <c r="AU60" s="49"/>
      <c r="AV60" s="49"/>
      <c r="AW60" s="49"/>
      <c r="AX60" s="49"/>
      <c r="AY60" s="49"/>
      <c r="AZ60" s="49"/>
      <c r="BA60" s="49"/>
      <c r="BB60" s="49"/>
      <c r="BC60" s="49"/>
    </row>
    <row r="61" spans="30:55">
      <c r="AD61" s="49"/>
      <c r="AE61" s="49"/>
      <c r="AF61" s="49"/>
      <c r="AG61" s="49"/>
      <c r="AH61" s="49"/>
      <c r="AI61" s="49"/>
      <c r="AJ61" s="49"/>
      <c r="AK61" s="49"/>
      <c r="AL61" s="49"/>
      <c r="AM61" s="49"/>
      <c r="AN61" s="49"/>
      <c r="AO61" s="49"/>
      <c r="AP61" s="49"/>
      <c r="AQ61" s="49"/>
      <c r="AR61" s="49"/>
      <c r="AS61" s="49"/>
      <c r="AT61" s="49"/>
      <c r="AU61" s="49"/>
      <c r="AV61" s="49"/>
      <c r="AW61" s="49"/>
      <c r="AX61" s="49"/>
      <c r="AY61" s="49"/>
      <c r="AZ61" s="49"/>
      <c r="BA61" s="49"/>
      <c r="BB61" s="49"/>
      <c r="BC61" s="49"/>
    </row>
    <row r="62" spans="30:55">
      <c r="AD62" s="49"/>
      <c r="AE62" s="49"/>
      <c r="AF62" s="49"/>
      <c r="AG62" s="49"/>
      <c r="AH62" s="49"/>
      <c r="AI62" s="49"/>
      <c r="AJ62" s="49"/>
      <c r="AK62" s="49"/>
      <c r="AL62" s="49"/>
      <c r="AM62" s="49"/>
      <c r="AN62" s="49"/>
      <c r="AO62" s="49"/>
      <c r="AP62" s="49"/>
      <c r="AQ62" s="49"/>
      <c r="AR62" s="49"/>
      <c r="AS62" s="49"/>
      <c r="AT62" s="49"/>
      <c r="AU62" s="49"/>
      <c r="AV62" s="49"/>
      <c r="AW62" s="49"/>
      <c r="AX62" s="49"/>
      <c r="AY62" s="49"/>
      <c r="AZ62" s="49"/>
      <c r="BA62" s="49"/>
      <c r="BB62" s="49"/>
      <c r="BC62" s="49"/>
    </row>
    <row r="63" spans="30:55">
      <c r="AD63" s="49"/>
      <c r="AE63" s="49"/>
      <c r="AF63" s="49"/>
      <c r="AG63" s="49"/>
      <c r="AH63" s="49"/>
      <c r="AI63" s="49"/>
      <c r="AJ63" s="49"/>
      <c r="AK63" s="49"/>
      <c r="AL63" s="49"/>
      <c r="AM63" s="49"/>
      <c r="AN63" s="49"/>
      <c r="AO63" s="49"/>
      <c r="AP63" s="49"/>
      <c r="AQ63" s="49"/>
      <c r="AR63" s="49"/>
      <c r="AS63" s="49"/>
      <c r="AT63" s="49"/>
      <c r="AU63" s="49"/>
      <c r="AV63" s="49"/>
      <c r="AW63" s="49"/>
      <c r="AX63" s="49"/>
      <c r="AY63" s="49"/>
      <c r="AZ63" s="49"/>
      <c r="BA63" s="49"/>
      <c r="BB63" s="49"/>
      <c r="BC63" s="49"/>
    </row>
    <row r="64" spans="30:55">
      <c r="AD64" s="49"/>
      <c r="AE64" s="49"/>
      <c r="AF64" s="49"/>
      <c r="AG64" s="49"/>
      <c r="AH64" s="49"/>
      <c r="AI64" s="49"/>
      <c r="AJ64" s="49"/>
      <c r="AK64" s="49"/>
      <c r="AL64" s="49"/>
      <c r="AM64" s="49"/>
      <c r="AN64" s="49"/>
      <c r="AO64" s="49"/>
      <c r="AP64" s="49"/>
      <c r="AQ64" s="49"/>
      <c r="AR64" s="49"/>
      <c r="AS64" s="49"/>
      <c r="AT64" s="49"/>
      <c r="AU64" s="49"/>
      <c r="AV64" s="49"/>
      <c r="AW64" s="49"/>
      <c r="AX64" s="49"/>
      <c r="AY64" s="49"/>
      <c r="AZ64" s="49"/>
      <c r="BA64" s="49"/>
      <c r="BB64" s="49"/>
      <c r="BC64" s="49"/>
    </row>
    <row r="65" spans="30:55">
      <c r="AD65" s="49"/>
      <c r="AE65" s="49"/>
      <c r="AF65" s="49"/>
      <c r="AG65" s="49"/>
      <c r="AH65" s="49"/>
      <c r="AI65" s="49"/>
      <c r="AJ65" s="49"/>
      <c r="AK65" s="49"/>
      <c r="AL65" s="49"/>
      <c r="AM65" s="49"/>
      <c r="AN65" s="49"/>
      <c r="AO65" s="49"/>
      <c r="AP65" s="49"/>
      <c r="AQ65" s="49"/>
      <c r="AR65" s="49"/>
      <c r="AS65" s="49"/>
      <c r="AT65" s="49"/>
      <c r="AU65" s="49"/>
      <c r="AV65" s="49"/>
      <c r="AW65" s="49"/>
      <c r="AX65" s="49"/>
      <c r="AY65" s="49"/>
      <c r="AZ65" s="49"/>
      <c r="BA65" s="49"/>
      <c r="BB65" s="49"/>
      <c r="BC65" s="49"/>
    </row>
    <row r="66" spans="30:55">
      <c r="AD66" s="49"/>
      <c r="AE66" s="49"/>
      <c r="AF66" s="49"/>
      <c r="AG66" s="49"/>
      <c r="AH66" s="49"/>
      <c r="AI66" s="49"/>
      <c r="AJ66" s="49"/>
      <c r="AK66" s="49"/>
      <c r="AL66" s="49"/>
      <c r="AM66" s="49"/>
      <c r="AN66" s="49"/>
      <c r="AO66" s="49"/>
      <c r="AP66" s="49"/>
      <c r="AQ66" s="49"/>
      <c r="AR66" s="49"/>
      <c r="AS66" s="49"/>
      <c r="AT66" s="49"/>
      <c r="AU66" s="49"/>
      <c r="AV66" s="49"/>
      <c r="AW66" s="49"/>
      <c r="AX66" s="49"/>
      <c r="AY66" s="49"/>
      <c r="AZ66" s="49"/>
      <c r="BA66" s="49"/>
      <c r="BB66" s="49"/>
      <c r="BC66" s="49"/>
    </row>
    <row r="67" spans="30:55">
      <c r="AD67" s="49"/>
      <c r="AE67" s="49"/>
      <c r="AF67" s="49"/>
      <c r="AG67" s="49"/>
      <c r="AH67" s="49"/>
      <c r="AI67" s="49"/>
      <c r="AJ67" s="49"/>
      <c r="AK67" s="49"/>
      <c r="AL67" s="49"/>
      <c r="AM67" s="49"/>
      <c r="AN67" s="49"/>
      <c r="AO67" s="49"/>
      <c r="AP67" s="49"/>
      <c r="AQ67" s="49"/>
      <c r="AR67" s="49"/>
      <c r="AS67" s="49"/>
      <c r="AT67" s="49"/>
      <c r="AU67" s="49"/>
      <c r="AV67" s="49"/>
      <c r="AW67" s="49"/>
      <c r="AX67" s="49"/>
      <c r="AY67" s="49"/>
      <c r="AZ67" s="49"/>
      <c r="BA67" s="49"/>
      <c r="BB67" s="49"/>
      <c r="BC67" s="49"/>
    </row>
    <row r="68" spans="30:55">
      <c r="AD68" s="49"/>
      <c r="AE68" s="49"/>
      <c r="AF68" s="49"/>
      <c r="AG68" s="49"/>
      <c r="AH68" s="49"/>
      <c r="AI68" s="49"/>
      <c r="AJ68" s="49"/>
      <c r="AK68" s="49"/>
      <c r="AL68" s="49"/>
      <c r="AM68" s="49"/>
      <c r="AN68" s="49"/>
      <c r="AO68" s="49"/>
      <c r="AP68" s="49"/>
      <c r="AQ68" s="49"/>
      <c r="AR68" s="49"/>
      <c r="AS68" s="49"/>
      <c r="AT68" s="49"/>
      <c r="AU68" s="49"/>
      <c r="AV68" s="49"/>
      <c r="AW68" s="49"/>
      <c r="AX68" s="49"/>
      <c r="AY68" s="49"/>
      <c r="AZ68" s="49"/>
      <c r="BA68" s="49"/>
      <c r="BB68" s="49"/>
      <c r="BC68" s="49"/>
    </row>
    <row r="69" spans="30:55">
      <c r="AD69" s="49"/>
      <c r="AE69" s="49"/>
      <c r="AF69" s="49"/>
      <c r="AG69" s="49"/>
      <c r="AH69" s="49"/>
      <c r="AI69" s="49"/>
      <c r="AJ69" s="49"/>
      <c r="AK69" s="49"/>
      <c r="AL69" s="49"/>
      <c r="AM69" s="49"/>
      <c r="AN69" s="49"/>
      <c r="AO69" s="49"/>
      <c r="AP69" s="49"/>
      <c r="AQ69" s="49"/>
      <c r="AR69" s="49"/>
      <c r="AS69" s="49"/>
      <c r="AT69" s="49"/>
      <c r="AU69" s="49"/>
      <c r="AV69" s="49"/>
      <c r="AW69" s="49"/>
      <c r="AX69" s="49"/>
      <c r="AY69" s="49"/>
      <c r="AZ69" s="49"/>
      <c r="BA69" s="49"/>
      <c r="BB69" s="49"/>
      <c r="BC69" s="49"/>
    </row>
    <row r="70" spans="30:55">
      <c r="AD70" s="49"/>
      <c r="AE70" s="49"/>
      <c r="AF70" s="49"/>
      <c r="AG70" s="49"/>
      <c r="AH70" s="49"/>
      <c r="AI70" s="49"/>
      <c r="AJ70" s="49"/>
      <c r="AK70" s="49"/>
      <c r="AL70" s="49"/>
      <c r="AM70" s="49"/>
      <c r="AN70" s="49"/>
      <c r="AO70" s="49"/>
      <c r="AP70" s="49"/>
      <c r="AQ70" s="49"/>
      <c r="AR70" s="49"/>
      <c r="AS70" s="49"/>
      <c r="AT70" s="49"/>
      <c r="AU70" s="49"/>
      <c r="AV70" s="49"/>
      <c r="AW70" s="49"/>
      <c r="AX70" s="49"/>
      <c r="AY70" s="49"/>
      <c r="AZ70" s="49"/>
      <c r="BA70" s="49"/>
      <c r="BB70" s="49"/>
      <c r="BC70" s="49"/>
    </row>
    <row r="71" spans="30:55">
      <c r="AD71" s="49"/>
      <c r="AE71" s="49"/>
      <c r="AF71" s="49"/>
      <c r="AG71" s="49"/>
      <c r="AH71" s="49"/>
      <c r="AI71" s="49"/>
      <c r="AJ71" s="49"/>
      <c r="AK71" s="49"/>
      <c r="AL71" s="49"/>
      <c r="AM71" s="49"/>
      <c r="AN71" s="49"/>
      <c r="AO71" s="49"/>
      <c r="AP71" s="49"/>
      <c r="AQ71" s="49"/>
      <c r="AR71" s="49"/>
      <c r="AS71" s="49"/>
      <c r="AT71" s="49"/>
      <c r="AU71" s="49"/>
      <c r="AV71" s="49"/>
      <c r="AW71" s="49"/>
      <c r="AX71" s="49"/>
      <c r="AY71" s="49"/>
      <c r="AZ71" s="49"/>
      <c r="BA71" s="49"/>
      <c r="BB71" s="49"/>
      <c r="BC71" s="49"/>
    </row>
    <row r="72" spans="30:55">
      <c r="AD72" s="49"/>
      <c r="AE72" s="49"/>
      <c r="AF72" s="49"/>
      <c r="AG72" s="49"/>
      <c r="AH72" s="49"/>
      <c r="AI72" s="49"/>
      <c r="AJ72" s="49"/>
      <c r="AK72" s="49"/>
      <c r="AL72" s="49"/>
      <c r="AM72" s="49"/>
      <c r="AN72" s="49"/>
      <c r="AO72" s="49"/>
      <c r="AP72" s="49"/>
      <c r="AQ72" s="49"/>
      <c r="AR72" s="49"/>
      <c r="AS72" s="49"/>
      <c r="AT72" s="49"/>
      <c r="AU72" s="49"/>
      <c r="AV72" s="49"/>
      <c r="AW72" s="49"/>
      <c r="AX72" s="49"/>
      <c r="AY72" s="49"/>
      <c r="AZ72" s="49"/>
      <c r="BA72" s="49"/>
      <c r="BB72" s="49"/>
      <c r="BC72" s="49"/>
    </row>
    <row r="73" spans="30:55">
      <c r="AD73" s="49"/>
      <c r="AE73" s="49"/>
      <c r="AF73" s="49"/>
      <c r="AG73" s="49"/>
      <c r="AH73" s="49"/>
      <c r="AI73" s="49"/>
      <c r="AJ73" s="49"/>
      <c r="AK73" s="49"/>
      <c r="AL73" s="49"/>
      <c r="AM73" s="49"/>
      <c r="AN73" s="49"/>
      <c r="AO73" s="49"/>
      <c r="AP73" s="49"/>
      <c r="AQ73" s="49"/>
      <c r="AR73" s="49"/>
      <c r="AS73" s="49"/>
      <c r="AT73" s="49"/>
      <c r="AU73" s="49"/>
      <c r="AV73" s="49"/>
      <c r="AW73" s="49"/>
      <c r="AX73" s="49"/>
      <c r="AY73" s="49"/>
      <c r="AZ73" s="49"/>
      <c r="BA73" s="49"/>
      <c r="BB73" s="49"/>
      <c r="BC73" s="49"/>
    </row>
    <row r="74" spans="30:55">
      <c r="AD74" s="49"/>
      <c r="AE74" s="49"/>
      <c r="AF74" s="49"/>
      <c r="AG74" s="49"/>
      <c r="AH74" s="49"/>
      <c r="AI74" s="49"/>
      <c r="AJ74" s="49"/>
      <c r="AK74" s="49"/>
      <c r="AL74" s="49"/>
      <c r="AM74" s="49"/>
      <c r="AN74" s="49"/>
      <c r="AO74" s="49"/>
      <c r="AP74" s="49"/>
      <c r="AQ74" s="49"/>
      <c r="AR74" s="49"/>
      <c r="AS74" s="49"/>
      <c r="AT74" s="49"/>
      <c r="AU74" s="49"/>
      <c r="AV74" s="49"/>
      <c r="AW74" s="49"/>
      <c r="AX74" s="49"/>
      <c r="AY74" s="49"/>
      <c r="AZ74" s="49"/>
      <c r="BA74" s="49"/>
      <c r="BB74" s="49"/>
      <c r="BC74" s="49"/>
    </row>
    <row r="75" spans="30:55">
      <c r="AD75" s="49"/>
      <c r="AE75" s="49"/>
      <c r="AF75" s="49"/>
      <c r="AG75" s="49"/>
      <c r="AH75" s="49"/>
      <c r="AI75" s="49"/>
      <c r="AJ75" s="49"/>
      <c r="AK75" s="49"/>
      <c r="AL75" s="49"/>
      <c r="AM75" s="49"/>
      <c r="AN75" s="49"/>
      <c r="AO75" s="49"/>
      <c r="AP75" s="49"/>
      <c r="AQ75" s="49"/>
      <c r="AR75" s="49"/>
      <c r="AS75" s="49"/>
      <c r="AT75" s="49"/>
      <c r="AU75" s="49"/>
      <c r="AV75" s="49"/>
      <c r="AW75" s="49"/>
      <c r="AX75" s="49"/>
      <c r="AY75" s="49"/>
      <c r="AZ75" s="49"/>
      <c r="BA75" s="49"/>
      <c r="BB75" s="49"/>
      <c r="BC75" s="49"/>
    </row>
    <row r="76" spans="30:55">
      <c r="AD76" s="49"/>
      <c r="AE76" s="49"/>
      <c r="AF76" s="49"/>
      <c r="AG76" s="49"/>
      <c r="AH76" s="49"/>
      <c r="AI76" s="49"/>
      <c r="AJ76" s="49"/>
      <c r="AK76" s="49"/>
      <c r="AL76" s="49"/>
      <c r="AM76" s="49"/>
      <c r="AN76" s="49"/>
      <c r="AO76" s="49"/>
      <c r="AP76" s="49"/>
      <c r="AQ76" s="49"/>
      <c r="AR76" s="49"/>
      <c r="AS76" s="49"/>
      <c r="AT76" s="49"/>
      <c r="AU76" s="49"/>
      <c r="AV76" s="49"/>
      <c r="AW76" s="49"/>
      <c r="AX76" s="49"/>
      <c r="AY76" s="49"/>
      <c r="AZ76" s="49"/>
      <c r="BA76" s="49"/>
      <c r="BB76" s="49"/>
      <c r="BC76" s="49"/>
    </row>
    <row r="77" spans="30:55">
      <c r="AD77" s="49"/>
      <c r="AE77" s="49"/>
      <c r="AF77" s="49"/>
      <c r="AG77" s="49"/>
      <c r="AH77" s="49"/>
      <c r="AI77" s="49"/>
      <c r="AJ77" s="49"/>
      <c r="AK77" s="49"/>
      <c r="AL77" s="49"/>
      <c r="AM77" s="49"/>
      <c r="AN77" s="49"/>
      <c r="AO77" s="49"/>
      <c r="AP77" s="49"/>
      <c r="AQ77" s="49"/>
      <c r="AR77" s="49"/>
      <c r="AS77" s="49"/>
      <c r="AT77" s="49"/>
      <c r="AU77" s="49"/>
      <c r="AV77" s="49"/>
      <c r="AW77" s="49"/>
      <c r="AX77" s="49"/>
      <c r="AY77" s="49"/>
      <c r="AZ77" s="49"/>
      <c r="BA77" s="49"/>
      <c r="BB77" s="49"/>
      <c r="BC77" s="49"/>
    </row>
    <row r="78" spans="30:55">
      <c r="AD78" s="49"/>
      <c r="AE78" s="49"/>
      <c r="AF78" s="49"/>
      <c r="AG78" s="49"/>
      <c r="AH78" s="49"/>
      <c r="AI78" s="49"/>
      <c r="AJ78" s="49"/>
      <c r="AK78" s="49"/>
      <c r="AL78" s="49"/>
      <c r="AM78" s="49"/>
      <c r="AN78" s="49"/>
      <c r="AO78" s="49"/>
      <c r="AP78" s="49"/>
      <c r="AQ78" s="49"/>
      <c r="AR78" s="49"/>
      <c r="AS78" s="49"/>
      <c r="AT78" s="49"/>
      <c r="AU78" s="49"/>
      <c r="AV78" s="49"/>
      <c r="AW78" s="49"/>
      <c r="AX78" s="49"/>
      <c r="AY78" s="49"/>
      <c r="AZ78" s="49"/>
      <c r="BA78" s="49"/>
      <c r="BB78" s="49"/>
      <c r="BC78" s="49"/>
    </row>
    <row r="79" spans="30:55">
      <c r="AD79" s="49"/>
      <c r="AE79" s="49"/>
      <c r="AF79" s="49"/>
      <c r="AG79" s="49"/>
      <c r="AH79" s="49"/>
      <c r="AI79" s="49"/>
      <c r="AJ79" s="49"/>
      <c r="AK79" s="49"/>
      <c r="AL79" s="49"/>
      <c r="AM79" s="49"/>
      <c r="AN79" s="49"/>
      <c r="AO79" s="49"/>
      <c r="AP79" s="49"/>
      <c r="AQ79" s="49"/>
      <c r="AR79" s="49"/>
      <c r="AS79" s="49"/>
      <c r="AT79" s="49"/>
      <c r="AU79" s="49"/>
      <c r="AV79" s="49"/>
      <c r="AW79" s="49"/>
      <c r="AX79" s="49"/>
      <c r="AY79" s="49"/>
      <c r="AZ79" s="49"/>
      <c r="BA79" s="49"/>
      <c r="BB79" s="49"/>
      <c r="BC79" s="49"/>
    </row>
    <row r="80" spans="30:55">
      <c r="AD80" s="49"/>
      <c r="AE80" s="49"/>
      <c r="AF80" s="49"/>
      <c r="AG80" s="49"/>
      <c r="AH80" s="49"/>
      <c r="AI80" s="49"/>
      <c r="AJ80" s="49"/>
      <c r="AK80" s="49"/>
      <c r="AL80" s="49"/>
      <c r="AM80" s="49"/>
      <c r="AN80" s="49"/>
      <c r="AO80" s="49"/>
      <c r="AP80" s="49"/>
      <c r="AQ80" s="49"/>
      <c r="AR80" s="49"/>
      <c r="AS80" s="49"/>
      <c r="AT80" s="49"/>
      <c r="AU80" s="49"/>
      <c r="AV80" s="49"/>
      <c r="AW80" s="49"/>
      <c r="AX80" s="49"/>
      <c r="AY80" s="49"/>
      <c r="AZ80" s="49"/>
      <c r="BA80" s="49"/>
      <c r="BB80" s="49"/>
      <c r="BC80" s="49"/>
    </row>
    <row r="81" spans="30:55">
      <c r="AD81" s="49"/>
      <c r="AE81" s="49"/>
      <c r="AF81" s="49"/>
      <c r="AG81" s="49"/>
      <c r="AH81" s="49"/>
      <c r="AI81" s="49"/>
      <c r="AJ81" s="49"/>
      <c r="AK81" s="49"/>
      <c r="AL81" s="49"/>
      <c r="AM81" s="49"/>
      <c r="AN81" s="49"/>
      <c r="AO81" s="49"/>
      <c r="AP81" s="49"/>
      <c r="AQ81" s="49"/>
      <c r="AR81" s="49"/>
      <c r="AS81" s="49"/>
      <c r="AT81" s="49"/>
      <c r="AU81" s="49"/>
      <c r="AV81" s="49"/>
      <c r="AW81" s="49"/>
      <c r="AX81" s="49"/>
      <c r="AY81" s="49"/>
      <c r="AZ81" s="49"/>
      <c r="BA81" s="49"/>
      <c r="BB81" s="49"/>
      <c r="BC81" s="49"/>
    </row>
    <row r="82" spans="30:55">
      <c r="AD82" s="49"/>
      <c r="AE82" s="49"/>
      <c r="AF82" s="49"/>
      <c r="AG82" s="49"/>
      <c r="AH82" s="49"/>
      <c r="AI82" s="49"/>
      <c r="AJ82" s="49"/>
      <c r="AK82" s="49"/>
      <c r="AL82" s="49"/>
      <c r="AM82" s="49"/>
      <c r="AN82" s="49"/>
      <c r="AO82" s="49"/>
      <c r="AP82" s="49"/>
      <c r="AQ82" s="49"/>
      <c r="AR82" s="49"/>
      <c r="AS82" s="49"/>
      <c r="AT82" s="49"/>
      <c r="AU82" s="49"/>
      <c r="AV82" s="49"/>
      <c r="AW82" s="49"/>
      <c r="AX82" s="49"/>
      <c r="AY82" s="49"/>
      <c r="AZ82" s="49"/>
      <c r="BA82" s="49"/>
      <c r="BB82" s="49"/>
      <c r="BC82" s="49"/>
    </row>
    <row r="83" spans="30:55">
      <c r="AD83" s="49"/>
      <c r="AE83" s="49"/>
      <c r="AF83" s="49"/>
      <c r="AG83" s="49"/>
      <c r="AH83" s="49"/>
      <c r="AI83" s="49"/>
      <c r="AJ83" s="49"/>
      <c r="AK83" s="49"/>
      <c r="AL83" s="49"/>
      <c r="AM83" s="49"/>
      <c r="AN83" s="49"/>
      <c r="AO83" s="49"/>
      <c r="AP83" s="49"/>
      <c r="AQ83" s="49"/>
      <c r="AR83" s="49"/>
      <c r="AS83" s="49"/>
      <c r="AT83" s="49"/>
      <c r="AU83" s="49"/>
      <c r="AV83" s="49"/>
      <c r="AW83" s="49"/>
      <c r="AX83" s="49"/>
      <c r="AY83" s="49"/>
      <c r="AZ83" s="49"/>
      <c r="BA83" s="49"/>
      <c r="BB83" s="49"/>
      <c r="BC83" s="49"/>
    </row>
    <row r="84" spans="30:55">
      <c r="AD84" s="49"/>
      <c r="AE84" s="49"/>
      <c r="AF84" s="49"/>
      <c r="AG84" s="49"/>
      <c r="AH84" s="49"/>
      <c r="AI84" s="49"/>
      <c r="AJ84" s="49"/>
      <c r="AK84" s="49"/>
      <c r="AL84" s="49"/>
      <c r="AM84" s="49"/>
      <c r="AN84" s="49"/>
      <c r="AO84" s="49"/>
      <c r="AP84" s="49"/>
      <c r="AQ84" s="49"/>
      <c r="AR84" s="49"/>
      <c r="AS84" s="49"/>
      <c r="AT84" s="49"/>
      <c r="AU84" s="49"/>
      <c r="AV84" s="49"/>
      <c r="AW84" s="49"/>
      <c r="AX84" s="49"/>
      <c r="AY84" s="49"/>
      <c r="AZ84" s="49"/>
      <c r="BA84" s="49"/>
      <c r="BB84" s="49"/>
      <c r="BC84" s="49"/>
    </row>
    <row r="85" spans="30:55">
      <c r="AD85" s="49"/>
      <c r="AE85" s="49"/>
      <c r="AF85" s="49"/>
      <c r="AG85" s="49"/>
      <c r="AH85" s="49"/>
      <c r="AI85" s="49"/>
      <c r="AJ85" s="49"/>
      <c r="AK85" s="49"/>
      <c r="AL85" s="49"/>
      <c r="AM85" s="49"/>
      <c r="AN85" s="49"/>
      <c r="AO85" s="49"/>
      <c r="AP85" s="49"/>
      <c r="AQ85" s="49"/>
      <c r="AR85" s="49"/>
      <c r="AS85" s="49"/>
      <c r="AT85" s="49"/>
      <c r="AU85" s="49"/>
      <c r="AV85" s="49"/>
      <c r="AW85" s="49"/>
      <c r="AX85" s="49"/>
      <c r="AY85" s="49"/>
      <c r="AZ85" s="49"/>
      <c r="BA85" s="49"/>
      <c r="BB85" s="49"/>
      <c r="BC85" s="49"/>
    </row>
    <row r="86" spans="30:55">
      <c r="AD86" s="49"/>
      <c r="AE86" s="49"/>
      <c r="AF86" s="49"/>
      <c r="AG86" s="49"/>
      <c r="AH86" s="49"/>
      <c r="AI86" s="49"/>
      <c r="AJ86" s="49"/>
      <c r="AK86" s="49"/>
      <c r="AL86" s="49"/>
      <c r="AM86" s="49"/>
      <c r="AN86" s="49"/>
      <c r="AO86" s="49"/>
      <c r="AP86" s="49"/>
      <c r="AQ86" s="49"/>
      <c r="AR86" s="49"/>
      <c r="AS86" s="49"/>
      <c r="AT86" s="49"/>
      <c r="AU86" s="49"/>
      <c r="AV86" s="49"/>
      <c r="AW86" s="49"/>
      <c r="AX86" s="49"/>
      <c r="AY86" s="49"/>
      <c r="AZ86" s="49"/>
      <c r="BA86" s="49"/>
      <c r="BB86" s="49"/>
      <c r="BC86" s="49"/>
    </row>
    <row r="87" spans="30:55">
      <c r="AD87" s="49"/>
      <c r="AE87" s="49"/>
      <c r="AF87" s="49"/>
      <c r="AG87" s="49"/>
      <c r="AH87" s="49"/>
      <c r="AI87" s="49"/>
      <c r="AJ87" s="49"/>
      <c r="AK87" s="49"/>
      <c r="AL87" s="49"/>
      <c r="AM87" s="49"/>
      <c r="AN87" s="49"/>
      <c r="AO87" s="49"/>
      <c r="AP87" s="49"/>
      <c r="AQ87" s="49"/>
      <c r="AR87" s="49"/>
      <c r="AS87" s="49"/>
      <c r="AT87" s="49"/>
      <c r="AU87" s="49"/>
      <c r="AV87" s="49"/>
      <c r="AW87" s="49"/>
      <c r="AX87" s="49"/>
      <c r="AY87" s="49"/>
      <c r="AZ87" s="49"/>
      <c r="BA87" s="49"/>
      <c r="BB87" s="49"/>
      <c r="BC87" s="49"/>
    </row>
    <row r="88" spans="30:55">
      <c r="AD88" s="49"/>
      <c r="AE88" s="49"/>
      <c r="AF88" s="49"/>
      <c r="AG88" s="49"/>
      <c r="AH88" s="49"/>
      <c r="AI88" s="49"/>
      <c r="AJ88" s="49"/>
      <c r="AK88" s="49"/>
      <c r="AL88" s="49"/>
      <c r="AM88" s="49"/>
      <c r="AN88" s="49"/>
      <c r="AO88" s="49"/>
      <c r="AP88" s="49"/>
      <c r="AQ88" s="49"/>
      <c r="AR88" s="49"/>
      <c r="AS88" s="49"/>
      <c r="AT88" s="49"/>
      <c r="AU88" s="49"/>
      <c r="AV88" s="49"/>
      <c r="AW88" s="49"/>
      <c r="AX88" s="49"/>
      <c r="AY88" s="49"/>
      <c r="AZ88" s="49"/>
      <c r="BA88" s="49"/>
      <c r="BB88" s="49"/>
      <c r="BC88" s="49"/>
    </row>
    <row r="89" spans="30:55">
      <c r="AD89" s="49"/>
      <c r="AE89" s="49"/>
      <c r="AF89" s="49"/>
      <c r="AG89" s="49"/>
      <c r="AH89" s="49"/>
      <c r="AI89" s="49"/>
      <c r="AJ89" s="49"/>
      <c r="AK89" s="49"/>
      <c r="AL89" s="49"/>
      <c r="AM89" s="49"/>
      <c r="AN89" s="49"/>
      <c r="AO89" s="49"/>
      <c r="AP89" s="49"/>
      <c r="AQ89" s="49"/>
      <c r="AR89" s="49"/>
      <c r="AS89" s="49"/>
      <c r="AT89" s="49"/>
      <c r="AU89" s="49"/>
      <c r="AV89" s="49"/>
      <c r="AW89" s="49"/>
      <c r="AX89" s="49"/>
      <c r="AY89" s="49"/>
      <c r="AZ89" s="49"/>
      <c r="BA89" s="49"/>
      <c r="BB89" s="49"/>
      <c r="BC89" s="49"/>
    </row>
    <row r="90" spans="30:55">
      <c r="AD90" s="49"/>
      <c r="AE90" s="49"/>
      <c r="AF90" s="49"/>
      <c r="AG90" s="49"/>
      <c r="AH90" s="49"/>
      <c r="AI90" s="49"/>
      <c r="AJ90" s="49"/>
      <c r="AK90" s="49"/>
      <c r="AL90" s="49"/>
      <c r="AM90" s="49"/>
      <c r="AN90" s="49"/>
      <c r="AO90" s="49"/>
      <c r="AP90" s="49"/>
      <c r="AQ90" s="49"/>
      <c r="AR90" s="49"/>
      <c r="AS90" s="49"/>
      <c r="AT90" s="49"/>
      <c r="AU90" s="49"/>
      <c r="AV90" s="49"/>
      <c r="AW90" s="49"/>
      <c r="AX90" s="49"/>
      <c r="AY90" s="49"/>
      <c r="AZ90" s="49"/>
      <c r="BA90" s="49"/>
      <c r="BB90" s="49"/>
      <c r="BC90" s="49"/>
    </row>
    <row r="91" spans="30:55">
      <c r="AD91" s="49"/>
      <c r="AE91" s="49"/>
      <c r="AF91" s="49"/>
      <c r="AG91" s="49"/>
      <c r="AH91" s="49"/>
      <c r="AI91" s="49"/>
      <c r="AJ91" s="49"/>
      <c r="AK91" s="49"/>
      <c r="AL91" s="49"/>
      <c r="AM91" s="49"/>
      <c r="AN91" s="49"/>
      <c r="AO91" s="49"/>
      <c r="AP91" s="49"/>
      <c r="AQ91" s="49"/>
      <c r="AR91" s="49"/>
      <c r="AS91" s="49"/>
      <c r="AT91" s="49"/>
      <c r="AU91" s="49"/>
      <c r="AV91" s="49"/>
      <c r="AW91" s="49"/>
      <c r="AX91" s="49"/>
      <c r="AY91" s="49"/>
      <c r="AZ91" s="49"/>
      <c r="BA91" s="49"/>
      <c r="BB91" s="49"/>
      <c r="BC91" s="49"/>
    </row>
    <row r="92" spans="30:55">
      <c r="AD92" s="49"/>
      <c r="AE92" s="49"/>
      <c r="AF92" s="49"/>
      <c r="AG92" s="49"/>
      <c r="AH92" s="49"/>
      <c r="AI92" s="49"/>
      <c r="AJ92" s="49"/>
      <c r="AK92" s="49"/>
      <c r="AL92" s="49"/>
      <c r="AM92" s="49"/>
      <c r="AN92" s="49"/>
      <c r="AO92" s="49"/>
      <c r="AP92" s="49"/>
      <c r="AQ92" s="49"/>
      <c r="AR92" s="49"/>
      <c r="AS92" s="49"/>
      <c r="AT92" s="49"/>
      <c r="AU92" s="49"/>
      <c r="AV92" s="49"/>
      <c r="AW92" s="49"/>
      <c r="AX92" s="49"/>
      <c r="AY92" s="49"/>
      <c r="AZ92" s="49"/>
      <c r="BA92" s="49"/>
      <c r="BB92" s="49"/>
      <c r="BC92" s="49"/>
    </row>
    <row r="93" spans="30:55">
      <c r="AD93" s="49"/>
      <c r="AE93" s="49"/>
      <c r="AF93" s="49"/>
      <c r="AG93" s="49"/>
      <c r="AH93" s="49"/>
      <c r="AI93" s="49"/>
      <c r="AJ93" s="49"/>
      <c r="AK93" s="49"/>
      <c r="AL93" s="49"/>
      <c r="AM93" s="49"/>
      <c r="AN93" s="49"/>
      <c r="AO93" s="49"/>
      <c r="AP93" s="49"/>
      <c r="AQ93" s="49"/>
      <c r="AR93" s="49"/>
      <c r="AS93" s="49"/>
      <c r="AT93" s="49"/>
      <c r="AU93" s="49"/>
      <c r="AV93" s="49"/>
      <c r="AW93" s="49"/>
      <c r="AX93" s="49"/>
      <c r="AY93" s="49"/>
      <c r="AZ93" s="49"/>
      <c r="BA93" s="49"/>
      <c r="BB93" s="49"/>
      <c r="BC93" s="49"/>
    </row>
    <row r="94" spans="30:55">
      <c r="AD94" s="49"/>
      <c r="AE94" s="49"/>
      <c r="AF94" s="49"/>
      <c r="AG94" s="49"/>
      <c r="AH94" s="49"/>
      <c r="AI94" s="49"/>
      <c r="AJ94" s="49"/>
      <c r="AK94" s="49"/>
      <c r="AL94" s="49"/>
      <c r="AM94" s="49"/>
      <c r="AN94" s="49"/>
      <c r="AO94" s="49"/>
      <c r="AP94" s="49"/>
      <c r="AQ94" s="49"/>
      <c r="AR94" s="49"/>
      <c r="AS94" s="49"/>
      <c r="AT94" s="49"/>
      <c r="AU94" s="49"/>
      <c r="AV94" s="49"/>
      <c r="AW94" s="49"/>
      <c r="AX94" s="49"/>
      <c r="AY94" s="49"/>
      <c r="AZ94" s="49"/>
      <c r="BA94" s="49"/>
      <c r="BB94" s="49"/>
      <c r="BC94" s="49"/>
    </row>
    <row r="95" spans="30:55">
      <c r="AD95" s="49"/>
      <c r="AE95" s="49"/>
      <c r="AF95" s="49"/>
      <c r="AG95" s="49"/>
      <c r="AH95" s="49"/>
      <c r="AI95" s="49"/>
      <c r="AJ95" s="49"/>
      <c r="AK95" s="49"/>
      <c r="AL95" s="49"/>
      <c r="AM95" s="49"/>
      <c r="AN95" s="49"/>
      <c r="AO95" s="49"/>
      <c r="AP95" s="49"/>
      <c r="AQ95" s="49"/>
      <c r="AR95" s="49"/>
      <c r="AS95" s="49"/>
      <c r="AT95" s="49"/>
      <c r="AU95" s="49"/>
      <c r="AV95" s="49"/>
      <c r="AW95" s="49"/>
      <c r="AX95" s="49"/>
      <c r="AY95" s="49"/>
      <c r="AZ95" s="49"/>
      <c r="BA95" s="49"/>
      <c r="BB95" s="49"/>
      <c r="BC95" s="49"/>
    </row>
    <row r="96" spans="30:55">
      <c r="AD96" s="49"/>
      <c r="AE96" s="49"/>
      <c r="AF96" s="49"/>
      <c r="AG96" s="49"/>
      <c r="AH96" s="49"/>
      <c r="AI96" s="49"/>
      <c r="AJ96" s="49"/>
      <c r="AK96" s="49"/>
      <c r="AL96" s="49"/>
      <c r="AM96" s="49"/>
      <c r="AN96" s="49"/>
      <c r="AO96" s="49"/>
      <c r="AP96" s="49"/>
      <c r="AQ96" s="49"/>
      <c r="AR96" s="49"/>
      <c r="AS96" s="49"/>
      <c r="AT96" s="49"/>
      <c r="AU96" s="49"/>
      <c r="AV96" s="49"/>
      <c r="AW96" s="49"/>
      <c r="AX96" s="49"/>
      <c r="AY96" s="49"/>
      <c r="AZ96" s="49"/>
      <c r="BA96" s="49"/>
      <c r="BB96" s="49"/>
      <c r="BC96" s="49"/>
    </row>
    <row r="97" spans="30:55">
      <c r="AD97" s="49"/>
      <c r="AE97" s="49"/>
      <c r="AF97" s="49"/>
      <c r="AG97" s="49"/>
      <c r="AH97" s="49"/>
      <c r="AI97" s="49"/>
      <c r="AJ97" s="49"/>
      <c r="AK97" s="49"/>
      <c r="AL97" s="49"/>
      <c r="AM97" s="49"/>
      <c r="AN97" s="49"/>
      <c r="AO97" s="49"/>
      <c r="AP97" s="49"/>
      <c r="AQ97" s="49"/>
      <c r="AR97" s="49"/>
      <c r="AS97" s="49"/>
      <c r="AT97" s="49"/>
      <c r="AU97" s="49"/>
      <c r="AV97" s="49"/>
      <c r="AW97" s="49"/>
      <c r="AX97" s="49"/>
      <c r="AY97" s="49"/>
      <c r="AZ97" s="49"/>
      <c r="BA97" s="49"/>
      <c r="BB97" s="49"/>
      <c r="BC97" s="49"/>
    </row>
  </sheetData>
  <mergeCells count="5">
    <mergeCell ref="B2:B4"/>
    <mergeCell ref="C3:AB3"/>
    <mergeCell ref="C2:AB2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BD86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2" width="5.6328125" customWidth="1"/>
    <col min="23" max="28" width="5.6328125" hidden="1" customWidth="1"/>
    <col min="29" max="29" width="1.7265625" customWidth="1"/>
    <col min="30" max="49" width="5.6328125" style="21" customWidth="1"/>
    <col min="50" max="55" width="5.6328125" style="21" hidden="1" customWidth="1"/>
  </cols>
  <sheetData>
    <row r="1" spans="1:56" ht="9" customHeight="1" thickBot="1">
      <c r="A1" s="73">
        <f>[2]ToM3!$A$2*[2]RWE!$A$25</f>
        <v>2.8</v>
      </c>
      <c r="B1" s="55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56" t="s">
        <v>30</v>
      </c>
      <c r="C2" s="462" t="s">
        <v>54</v>
      </c>
      <c r="D2" s="462"/>
      <c r="E2" s="462"/>
      <c r="F2" s="462"/>
      <c r="G2" s="462"/>
      <c r="H2" s="462"/>
      <c r="I2" s="462"/>
      <c r="J2" s="462"/>
      <c r="K2" s="462"/>
      <c r="L2" s="462"/>
      <c r="M2" s="462"/>
      <c r="N2" s="462"/>
      <c r="O2" s="462"/>
      <c r="P2" s="462"/>
      <c r="Q2" s="462"/>
      <c r="R2" s="462"/>
      <c r="S2" s="462"/>
      <c r="T2" s="462"/>
      <c r="U2" s="462"/>
      <c r="V2" s="462"/>
      <c r="W2" s="462"/>
      <c r="X2" s="462"/>
      <c r="Y2" s="462"/>
      <c r="Z2" s="462"/>
      <c r="AA2" s="462"/>
      <c r="AB2" s="462"/>
      <c r="AC2" s="3"/>
      <c r="AD2" s="449" t="s">
        <v>3</v>
      </c>
      <c r="AE2" s="450"/>
      <c r="AF2" s="450"/>
      <c r="AG2" s="450"/>
      <c r="AH2" s="450"/>
      <c r="AI2" s="450"/>
      <c r="AJ2" s="450"/>
      <c r="AK2" s="450"/>
      <c r="AL2" s="450"/>
      <c r="AM2" s="450"/>
      <c r="AN2" s="450"/>
      <c r="AO2" s="450"/>
      <c r="AP2" s="450"/>
      <c r="AQ2" s="450"/>
      <c r="AR2" s="450"/>
      <c r="AS2" s="450"/>
      <c r="AT2" s="450"/>
      <c r="AU2" s="450"/>
      <c r="AV2" s="450"/>
      <c r="AW2" s="450"/>
      <c r="AX2" s="450"/>
      <c r="AY2" s="450"/>
      <c r="AZ2" s="450"/>
      <c r="BA2" s="450"/>
      <c r="BB2" s="450"/>
      <c r="BC2" s="454"/>
      <c r="BD2" s="321"/>
    </row>
    <row r="3" spans="1:56" ht="13" thickBot="1">
      <c r="B3" s="457"/>
      <c r="C3" s="459" t="s">
        <v>55</v>
      </c>
      <c r="D3" s="459"/>
      <c r="E3" s="459"/>
      <c r="F3" s="459"/>
      <c r="G3" s="459"/>
      <c r="H3" s="459"/>
      <c r="I3" s="459"/>
      <c r="J3" s="459"/>
      <c r="K3" s="459"/>
      <c r="L3" s="459"/>
      <c r="M3" s="459"/>
      <c r="N3" s="459"/>
      <c r="O3" s="460"/>
      <c r="P3" s="460"/>
      <c r="Q3" s="460"/>
      <c r="R3" s="460"/>
      <c r="S3" s="460"/>
      <c r="T3" s="460"/>
      <c r="U3" s="460"/>
      <c r="V3" s="460"/>
      <c r="W3" s="460"/>
      <c r="X3" s="460"/>
      <c r="Y3" s="460"/>
      <c r="Z3" s="460"/>
      <c r="AA3" s="460"/>
      <c r="AB3" s="460"/>
      <c r="AC3" s="5"/>
      <c r="AD3" s="451" t="s">
        <v>122</v>
      </c>
      <c r="AE3" s="452"/>
      <c r="AF3" s="452"/>
      <c r="AG3" s="452"/>
      <c r="AH3" s="452"/>
      <c r="AI3" s="452"/>
      <c r="AJ3" s="452"/>
      <c r="AK3" s="452"/>
      <c r="AL3" s="452"/>
      <c r="AM3" s="452"/>
      <c r="AN3" s="452"/>
      <c r="AO3" s="452"/>
      <c r="AP3" s="452"/>
      <c r="AQ3" s="452"/>
      <c r="AR3" s="452"/>
      <c r="AS3" s="452"/>
      <c r="AT3" s="452"/>
      <c r="AU3" s="452"/>
      <c r="AV3" s="452"/>
      <c r="AW3" s="452"/>
      <c r="AX3" s="452"/>
      <c r="AY3" s="452"/>
      <c r="AZ3" s="452"/>
      <c r="BA3" s="452"/>
      <c r="BB3" s="452"/>
      <c r="BC3" s="455"/>
      <c r="BD3" s="321"/>
    </row>
    <row r="4" spans="1:56" ht="20" customHeight="1" thickTop="1" thickBot="1">
      <c r="B4" s="458"/>
      <c r="C4" s="52">
        <v>2000</v>
      </c>
      <c r="D4" s="53">
        <v>2001</v>
      </c>
      <c r="E4" s="53">
        <v>2002</v>
      </c>
      <c r="F4" s="53">
        <v>2003</v>
      </c>
      <c r="G4" s="53">
        <v>2004</v>
      </c>
      <c r="H4" s="53">
        <v>2005</v>
      </c>
      <c r="I4" s="53">
        <v>2006</v>
      </c>
      <c r="J4" s="54">
        <v>2007</v>
      </c>
      <c r="K4" s="54">
        <f>1+J4</f>
        <v>2008</v>
      </c>
      <c r="L4" s="316">
        <f>1+K4</f>
        <v>2009</v>
      </c>
      <c r="M4" s="316">
        <f>1+L4</f>
        <v>2010</v>
      </c>
      <c r="N4" s="318">
        <f>1+M4</f>
        <v>2011</v>
      </c>
      <c r="O4" s="316">
        <f t="shared" ref="O4:AB4" si="0">1+N4</f>
        <v>2012</v>
      </c>
      <c r="P4" s="316">
        <f t="shared" si="0"/>
        <v>2013</v>
      </c>
      <c r="Q4" s="316">
        <f t="shared" si="0"/>
        <v>2014</v>
      </c>
      <c r="R4" s="316">
        <f t="shared" si="0"/>
        <v>2015</v>
      </c>
      <c r="S4" s="316">
        <f t="shared" si="0"/>
        <v>2016</v>
      </c>
      <c r="T4" s="316">
        <f t="shared" si="0"/>
        <v>2017</v>
      </c>
      <c r="U4" s="316">
        <f t="shared" si="0"/>
        <v>2018</v>
      </c>
      <c r="V4" s="316">
        <f t="shared" si="0"/>
        <v>2019</v>
      </c>
      <c r="W4" s="316">
        <f t="shared" si="0"/>
        <v>2020</v>
      </c>
      <c r="X4" s="316">
        <f t="shared" si="0"/>
        <v>2021</v>
      </c>
      <c r="Y4" s="316">
        <f t="shared" si="0"/>
        <v>2022</v>
      </c>
      <c r="Z4" s="316">
        <f t="shared" si="0"/>
        <v>2023</v>
      </c>
      <c r="AA4" s="316">
        <f t="shared" si="0"/>
        <v>2024</v>
      </c>
      <c r="AB4" s="318">
        <f t="shared" si="0"/>
        <v>2025</v>
      </c>
      <c r="AC4" s="5"/>
      <c r="AD4" s="52">
        <v>2000</v>
      </c>
      <c r="AE4" s="53">
        <v>2001</v>
      </c>
      <c r="AF4" s="53">
        <v>2002</v>
      </c>
      <c r="AG4" s="53">
        <v>2003</v>
      </c>
      <c r="AH4" s="53">
        <v>2004</v>
      </c>
      <c r="AI4" s="53">
        <v>2005</v>
      </c>
      <c r="AJ4" s="53">
        <v>2006</v>
      </c>
      <c r="AK4" s="54">
        <v>2007</v>
      </c>
      <c r="AL4" s="54">
        <f>1+AK4</f>
        <v>2008</v>
      </c>
      <c r="AM4" s="316">
        <f>1+AL4</f>
        <v>2009</v>
      </c>
      <c r="AN4" s="316">
        <f>1+AM4</f>
        <v>2010</v>
      </c>
      <c r="AO4" s="318">
        <f>1+AN4</f>
        <v>2011</v>
      </c>
      <c r="AP4" s="316">
        <f t="shared" ref="AP4:BC4" si="1">1+AO4</f>
        <v>2012</v>
      </c>
      <c r="AQ4" s="316">
        <f t="shared" si="1"/>
        <v>2013</v>
      </c>
      <c r="AR4" s="316">
        <f t="shared" si="1"/>
        <v>2014</v>
      </c>
      <c r="AS4" s="316">
        <f t="shared" si="1"/>
        <v>2015</v>
      </c>
      <c r="AT4" s="316">
        <f t="shared" si="1"/>
        <v>2016</v>
      </c>
      <c r="AU4" s="316">
        <f t="shared" si="1"/>
        <v>2017</v>
      </c>
      <c r="AV4" s="316">
        <f t="shared" si="1"/>
        <v>2018</v>
      </c>
      <c r="AW4" s="316">
        <f t="shared" si="1"/>
        <v>2019</v>
      </c>
      <c r="AX4" s="316">
        <f t="shared" si="1"/>
        <v>2020</v>
      </c>
      <c r="AY4" s="316">
        <f t="shared" si="1"/>
        <v>2021</v>
      </c>
      <c r="AZ4" s="316">
        <f t="shared" si="1"/>
        <v>2022</v>
      </c>
      <c r="BA4" s="316">
        <f t="shared" si="1"/>
        <v>2023</v>
      </c>
      <c r="BB4" s="316">
        <f t="shared" si="1"/>
        <v>2024</v>
      </c>
      <c r="BC4" s="317">
        <f t="shared" si="1"/>
        <v>2025</v>
      </c>
      <c r="BD4" s="325"/>
    </row>
    <row r="5" spans="1:56" ht="20" customHeight="1" thickTop="1" thickBot="1">
      <c r="B5" s="145" t="s">
        <v>14</v>
      </c>
      <c r="C5" s="249">
        <f>1/$A$1*'[1]94Imp'!$B$263</f>
        <v>0.21829138595301889</v>
      </c>
      <c r="D5" s="250">
        <f>1/$A$1*'[1]94Imp'!$C$263</f>
        <v>0.22665927521603632</v>
      </c>
      <c r="E5" s="250">
        <f>1/$A$1*'[1]94Imp'!$D$263</f>
        <v>0.24863960045335348</v>
      </c>
      <c r="F5" s="250">
        <f>1/$A$1*'[1]94Imp'!$E$263</f>
        <v>0.26624029427535523</v>
      </c>
      <c r="G5" s="250">
        <f>1/$A$1*'[1]94Imp'!$F$263</f>
        <v>0.3396341794421025</v>
      </c>
      <c r="H5" s="250">
        <f>1/$A$1*'[1]94Imp'!$G$263</f>
        <v>0.40167683135006343</v>
      </c>
      <c r="I5" s="250">
        <f>1/$A$1*'[1]94Imp'!$H$263</f>
        <v>0.43000132750620385</v>
      </c>
      <c r="J5" s="207">
        <f>1/$A$1*'[1]94Imp'!$I$263</f>
        <v>0.43062318719899273</v>
      </c>
      <c r="K5" s="400">
        <f>1/$A$1*'[1]94Imp'!$J$263</f>
        <v>0.4381631980012235</v>
      </c>
      <c r="L5" s="400">
        <f>1/$A$1*'[1]94Imp'!$K$263</f>
        <v>0.39873294790147007</v>
      </c>
      <c r="M5" s="401">
        <f>1/$A$1*'[1]94Imp'!L$263</f>
        <v>0.39875012870192861</v>
      </c>
      <c r="N5" s="401">
        <f>1/$A$1*'[1]94Imp'!M$263</f>
        <v>0.4495860750754852</v>
      </c>
      <c r="O5" s="401">
        <f>1/$A$1*'[1]94Imp'!N$263</f>
        <v>0.34834475723652886</v>
      </c>
      <c r="P5" s="401">
        <f>1/$A$1*'[1]94Imp'!O$263</f>
        <v>0.3413296308175488</v>
      </c>
      <c r="Q5" s="401">
        <f>1/$A$1*'[1]94Imp'!P$263</f>
        <v>0.39574961418557225</v>
      </c>
      <c r="R5" s="401">
        <f>1/$A$1*'[1]94Imp'!Q$263</f>
        <v>0.39514331390325064</v>
      </c>
      <c r="S5" s="401">
        <f>1/$A$1*'[1]94Imp'!R$263</f>
        <v>0.37174671156398187</v>
      </c>
      <c r="T5" s="401">
        <f>1/$A$1*'[1]94Imp'!S$263</f>
        <v>0.39348389675711593</v>
      </c>
      <c r="U5" s="401">
        <f>1/$A$1*'[1]94Imp'!T$263</f>
        <v>0.41150091105699654</v>
      </c>
      <c r="V5" s="401">
        <f>1/$A$1*'[1]94Imp'!U$263</f>
        <v>0.42343880526804889</v>
      </c>
      <c r="W5" s="401">
        <f>1/$A$1*'[1]94Imp'!V$263</f>
        <v>0</v>
      </c>
      <c r="X5" s="401">
        <f>1/$A$1*'[1]94Imp'!W$263</f>
        <v>0</v>
      </c>
      <c r="Y5" s="401">
        <f>1/$A$1*'[1]94Imp'!X$263</f>
        <v>0</v>
      </c>
      <c r="Z5" s="401">
        <f>1/$A$1*'[1]94Imp'!Y$263</f>
        <v>0</v>
      </c>
      <c r="AA5" s="401">
        <f>1/$A$1*'[1]94Imp'!Z$263</f>
        <v>0</v>
      </c>
      <c r="AB5" s="400">
        <f>1/$A$1*'[1]94Imp'!AA$263</f>
        <v>0</v>
      </c>
      <c r="AC5" s="5"/>
      <c r="AD5" s="251">
        <f>1/1000*'[1]94Imp'!AB$263</f>
        <v>0.41545337543199307</v>
      </c>
      <c r="AE5" s="198">
        <f>1/1000*'[1]94Imp'!AC$263</f>
        <v>0.41653861897479999</v>
      </c>
      <c r="AF5" s="198">
        <f>1/1000*'[1]94Imp'!AD$263</f>
        <v>0.47267438176799981</v>
      </c>
      <c r="AG5" s="198">
        <f>1/1000*'[1]94Imp'!AE$263</f>
        <v>0.59839912363839987</v>
      </c>
      <c r="AH5" s="198">
        <f>1/1000*'[1]94Imp'!AF$263</f>
        <v>0.81043876158419959</v>
      </c>
      <c r="AI5" s="198">
        <f>1/1000*'[1]94Imp'!AG$263</f>
        <v>0.92066492459369986</v>
      </c>
      <c r="AJ5" s="198">
        <f>1/1000*'[1]94Imp'!AH$263</f>
        <v>1.014090808138</v>
      </c>
      <c r="AK5" s="198">
        <f>1/1000*'[1]94Imp'!AI$263</f>
        <v>1.1747372715444999</v>
      </c>
      <c r="AL5" s="198">
        <f>1/1000*'[1]94Imp'!AJ$263</f>
        <v>1.3335368721418996</v>
      </c>
      <c r="AM5" s="198">
        <f>1/1000*'[1]94Imp'!AK$263</f>
        <v>1.0744005558948997</v>
      </c>
      <c r="AN5" s="198">
        <f>1/1000*'[1]94Imp'!AL$263</f>
        <v>1.0366452411017002</v>
      </c>
      <c r="AO5" s="198">
        <f>1/1000*'[1]94Imp'!AM$263</f>
        <v>1.2198247911704994</v>
      </c>
      <c r="AP5" s="198">
        <f>1/1000*'[1]94Imp'!AN$263</f>
        <v>0.9243420777450001</v>
      </c>
      <c r="AQ5" s="198">
        <f>1/1000*'[1]94Imp'!AO$263</f>
        <v>0.92144613368439987</v>
      </c>
      <c r="AR5" s="198">
        <f>1/1000*'[1]94Imp'!AP$263</f>
        <v>1.0764874330510001</v>
      </c>
      <c r="AS5" s="198">
        <f>1/1000*'[1]94Imp'!AQ$263</f>
        <v>0.94100269393599989</v>
      </c>
      <c r="AT5" s="198">
        <f>1/1000*'[1]94Imp'!AR$263</f>
        <v>0.88657350333040008</v>
      </c>
      <c r="AU5" s="198">
        <f>1/1000*'[1]94Imp'!AS$263</f>
        <v>0.91833337634579992</v>
      </c>
      <c r="AV5" s="198">
        <f>1/1000*'[1]94Imp'!AT$263</f>
        <v>1.0110725557909999</v>
      </c>
      <c r="AW5" s="198">
        <f>1/1000*'[1]94Imp'!AU$263</f>
        <v>0.92597932495916679</v>
      </c>
      <c r="AX5" s="198">
        <f>1/1000*'[1]94Imp'!AV$263</f>
        <v>0</v>
      </c>
      <c r="AY5" s="198">
        <f>1/1000*'[1]94Imp'!AW$263</f>
        <v>0</v>
      </c>
      <c r="AZ5" s="198">
        <f>1/1000*'[1]94Imp'!AX$263</f>
        <v>0</v>
      </c>
      <c r="BA5" s="198">
        <f>1/1000*'[1]94Imp'!AY$263</f>
        <v>0</v>
      </c>
      <c r="BB5" s="198">
        <f>1/1000*'[1]94Imp'!AZ$263</f>
        <v>0</v>
      </c>
      <c r="BC5" s="199">
        <f>1/1000*'[1]94Imp'!BA$263</f>
        <v>0</v>
      </c>
      <c r="BD5" s="329"/>
    </row>
    <row r="6" spans="1:56" ht="17.149999999999999" customHeight="1" thickTop="1">
      <c r="B6" s="104" t="s">
        <v>74</v>
      </c>
      <c r="C6" s="245">
        <f>1/$A$1*'[1]94Imp'!$B$266</f>
        <v>1.655891140365839E-3</v>
      </c>
      <c r="D6" s="246">
        <f>1/$A$1*'[1]94Imp'!$C$266</f>
        <v>1.4411499446574719E-3</v>
      </c>
      <c r="E6" s="246">
        <f>1/$A$1*'[1]94Imp'!$D$266</f>
        <v>1.7988055870236767E-3</v>
      </c>
      <c r="F6" s="246">
        <f>1/$A$1*'[1]94Imp'!$E$266</f>
        <v>1.8099246566279704E-3</v>
      </c>
      <c r="G6" s="246">
        <f>1/$A$1*'[1]94Imp'!$F$266</f>
        <v>2.6081150816093727E-3</v>
      </c>
      <c r="H6" s="246">
        <f>1/$A$1*'[1]94Imp'!$G$266</f>
        <v>2.6140686247646504E-3</v>
      </c>
      <c r="I6" s="246">
        <f>1/$A$1*'[1]94Imp'!$H$266</f>
        <v>2.2934617859537649E-3</v>
      </c>
      <c r="J6" s="106">
        <f>1/$A$1*'[1]94Imp'!$I$266</f>
        <v>2.2567028782372726E-3</v>
      </c>
      <c r="K6" s="241">
        <f>1/$A$1*'[1]94Imp'!$J$266</f>
        <v>2.132470906051189E-3</v>
      </c>
      <c r="L6" s="241">
        <f>1/$A$1*'[1]94Imp'!$K$266</f>
        <v>1.8069461577785513E-3</v>
      </c>
      <c r="M6" s="240">
        <f>1/$A$1*'[1]94Imp'!L$266</f>
        <v>1.8566121377952432E-3</v>
      </c>
      <c r="N6" s="240">
        <f>1/$A$1*'[1]94Imp'!M$266</f>
        <v>1.7557691521884172E-3</v>
      </c>
      <c r="O6" s="240">
        <f>1/$A$1*'[1]94Imp'!N$266</f>
        <v>1.3656237205157433E-3</v>
      </c>
      <c r="P6" s="240">
        <f>1/$A$1*'[1]94Imp'!O$266</f>
        <v>8.3295548850569284E-4</v>
      </c>
      <c r="Q6" s="240">
        <f>1/$A$1*'[1]94Imp'!P$266</f>
        <v>7.556319771706984E-4</v>
      </c>
      <c r="R6" s="240">
        <f>1/$A$1*'[1]94Imp'!Q$266</f>
        <v>8.7757679893785958E-4</v>
      </c>
      <c r="S6" s="240">
        <f>1/$A$1*'[1]94Imp'!R$266</f>
        <v>8.186097931163226E-4</v>
      </c>
      <c r="T6" s="240">
        <f>1/$A$1*'[1]94Imp'!S$266</f>
        <v>8.7654430698841141E-4</v>
      </c>
      <c r="U6" s="240">
        <f>1/$A$1*'[1]94Imp'!T$266</f>
        <v>8.9468377471294143E-4</v>
      </c>
      <c r="V6" s="240">
        <f>1/$A$1*'[1]94Imp'!U$266</f>
        <v>7.3244975983680018E-4</v>
      </c>
      <c r="W6" s="240">
        <f>1/$A$1*'[1]94Imp'!V$266</f>
        <v>0</v>
      </c>
      <c r="X6" s="240">
        <f>1/$A$1*'[1]94Imp'!W$266</f>
        <v>0</v>
      </c>
      <c r="Y6" s="240">
        <f>1/$A$1*'[1]94Imp'!X$266</f>
        <v>0</v>
      </c>
      <c r="Z6" s="240">
        <f>1/$A$1*'[1]94Imp'!Y$266</f>
        <v>0</v>
      </c>
      <c r="AA6" s="240">
        <f>1/$A$1*'[1]94Imp'!Z$266</f>
        <v>0</v>
      </c>
      <c r="AB6" s="242">
        <f>1/$A$1*'[1]94Imp'!AA$266</f>
        <v>0</v>
      </c>
      <c r="AC6" s="5"/>
      <c r="AD6" s="247">
        <f>1/1000*'[1]94Imp'!AB$266</f>
        <v>3.3900697941719998E-3</v>
      </c>
      <c r="AE6" s="246">
        <f>1/1000*'[1]94Imp'!AC$266</f>
        <v>3.0979601083999998E-3</v>
      </c>
      <c r="AF6" s="246">
        <f>1/1000*'[1]94Imp'!AD$266</f>
        <v>3.3310547183999996E-3</v>
      </c>
      <c r="AG6" s="246">
        <f>1/1000*'[1]94Imp'!AE$266</f>
        <v>4.3015882224000006E-3</v>
      </c>
      <c r="AH6" s="246">
        <f>1/1000*'[1]94Imp'!AF$266</f>
        <v>5.7056424222000001E-3</v>
      </c>
      <c r="AI6" s="246">
        <f>1/1000*'[1]94Imp'!AG$266</f>
        <v>6.1535997665999997E-3</v>
      </c>
      <c r="AJ6" s="246">
        <f>1/1000*'[1]94Imp'!AH$266</f>
        <v>5.7226795100000002E-3</v>
      </c>
      <c r="AK6" s="246">
        <f>1/1000*'[1]94Imp'!AI$266</f>
        <v>7.6062160685000015E-3</v>
      </c>
      <c r="AL6" s="246">
        <f>1/1000*'[1]94Imp'!AJ$266</f>
        <v>8.3021982856000022E-3</v>
      </c>
      <c r="AM6" s="246">
        <f>1/1000*'[1]94Imp'!AK$266</f>
        <v>5.1649416103999998E-3</v>
      </c>
      <c r="AN6" s="246">
        <f>1/1000*'[1]94Imp'!AL$266</f>
        <v>5.3340414462000009E-3</v>
      </c>
      <c r="AO6" s="246">
        <f>1/1000*'[1]94Imp'!AM$266</f>
        <v>5.3568934560000005E-3</v>
      </c>
      <c r="AP6" s="246">
        <f>1/1000*'[1]94Imp'!AN$266</f>
        <v>5.1464552655999989E-3</v>
      </c>
      <c r="AQ6" s="246">
        <f>1/1000*'[1]94Imp'!AO$266</f>
        <v>3.0911540781000005E-3</v>
      </c>
      <c r="AR6" s="246">
        <f>1/1000*'[1]94Imp'!AP$266</f>
        <v>2.8822325614999999E-3</v>
      </c>
      <c r="AS6" s="246">
        <f>1/1000*'[1]94Imp'!AQ$266</f>
        <v>3.1739699494999999E-3</v>
      </c>
      <c r="AT6" s="246">
        <f>1/1000*'[1]94Imp'!AR$266</f>
        <v>2.0361990018999995E-3</v>
      </c>
      <c r="AU6" s="246">
        <f>1/1000*'[1]94Imp'!AS$266</f>
        <v>1.9554869763000002E-3</v>
      </c>
      <c r="AV6" s="246">
        <f>1/1000*'[1]94Imp'!AT$266</f>
        <v>2.3034637350000005E-3</v>
      </c>
      <c r="AW6" s="246">
        <f>1/1000*'[1]94Imp'!AU$266</f>
        <v>1.9738075033333335E-3</v>
      </c>
      <c r="AX6" s="246">
        <f>1/1000*'[1]94Imp'!AV$266</f>
        <v>0</v>
      </c>
      <c r="AY6" s="246">
        <f>1/1000*'[1]94Imp'!AW$266</f>
        <v>0</v>
      </c>
      <c r="AZ6" s="246">
        <f>1/1000*'[1]94Imp'!AX$266</f>
        <v>0</v>
      </c>
      <c r="BA6" s="246">
        <f>1/1000*'[1]94Imp'!AY$266</f>
        <v>0</v>
      </c>
      <c r="BB6" s="246">
        <f>1/1000*'[1]94Imp'!AZ$266</f>
        <v>0</v>
      </c>
      <c r="BC6" s="243">
        <f>1/1000*'[1]94Imp'!BA$266</f>
        <v>0</v>
      </c>
      <c r="BD6" s="321"/>
    </row>
    <row r="7" spans="1:56" ht="17.149999999999999" customHeight="1">
      <c r="B7" s="92" t="s">
        <v>108</v>
      </c>
      <c r="C7" s="132">
        <f>1/$A$1*'[1]94Imp'!$B$268</f>
        <v>1.3056344202814888E-3</v>
      </c>
      <c r="D7" s="109">
        <f>1/$A$1*'[1]94Imp'!$C$268</f>
        <v>1.1778549774068569E-3</v>
      </c>
      <c r="E7" s="109">
        <f>1/$A$1*'[1]94Imp'!$D$268</f>
        <v>8.2974148589651893E-4</v>
      </c>
      <c r="F7" s="109">
        <f>1/$A$1*'[1]94Imp'!$E$268</f>
        <v>9.956090215734487E-4</v>
      </c>
      <c r="G7" s="109">
        <f>1/$A$1*'[1]94Imp'!$F$268</f>
        <v>8.3281509820947515E-4</v>
      </c>
      <c r="H7" s="109">
        <f>1/$A$1*'[1]94Imp'!$G$268</f>
        <v>1.0719437838598079E-3</v>
      </c>
      <c r="I7" s="109">
        <f>1/$A$1*'[1]94Imp'!$H$268</f>
        <v>9.6854229993275417E-4</v>
      </c>
      <c r="J7" s="95">
        <f>1/$A$1*'[1]94Imp'!$I$268</f>
        <v>1.2068906139450458E-3</v>
      </c>
      <c r="K7" s="95">
        <f>1/$A$1*'[1]94Imp'!$J$268</f>
        <v>1.1321248742133553E-3</v>
      </c>
      <c r="L7" s="95">
        <f>1/$A$1*'[1]94Imp'!$K$268</f>
        <v>1.2634019958154179E-3</v>
      </c>
      <c r="M7" s="109">
        <f>1/$A$1*'[1]94Imp'!L$268</f>
        <v>1.0005342032865842E-3</v>
      </c>
      <c r="N7" s="109">
        <f>1/$A$1*'[1]94Imp'!M$268</f>
        <v>8.8773626880604825E-4</v>
      </c>
      <c r="O7" s="109">
        <f>1/$A$1*'[1]94Imp'!N$268</f>
        <v>5.3941995088961777E-4</v>
      </c>
      <c r="P7" s="109">
        <f>1/$A$1*'[1]94Imp'!O$268</f>
        <v>4.9455046460901691E-4</v>
      </c>
      <c r="Q7" s="109">
        <f>1/$A$1*'[1]94Imp'!P$268</f>
        <v>4.5140582140304589E-4</v>
      </c>
      <c r="R7" s="109">
        <f>1/$A$1*'[1]94Imp'!Q$268</f>
        <v>5.5275817237685398E-4</v>
      </c>
      <c r="S7" s="109">
        <f>1/$A$1*'[1]94Imp'!R$268</f>
        <v>6.6515242536341053E-4</v>
      </c>
      <c r="T7" s="109">
        <f>1/$A$1*'[1]94Imp'!S$268</f>
        <v>9.9354232429895101E-4</v>
      </c>
      <c r="U7" s="109">
        <f>1/$A$1*'[1]94Imp'!T$268</f>
        <v>8.2851367943769991E-4</v>
      </c>
      <c r="V7" s="109">
        <f>1/$A$1*'[1]94Imp'!U$268</f>
        <v>6.1077035064357695E-4</v>
      </c>
      <c r="W7" s="109">
        <f>1/$A$1*'[1]94Imp'!V$268</f>
        <v>0</v>
      </c>
      <c r="X7" s="109">
        <f>1/$A$1*'[1]94Imp'!W$268</f>
        <v>0</v>
      </c>
      <c r="Y7" s="109">
        <f>1/$A$1*'[1]94Imp'!X$268</f>
        <v>0</v>
      </c>
      <c r="Z7" s="109">
        <f>1/$A$1*'[1]94Imp'!Y$268</f>
        <v>0</v>
      </c>
      <c r="AA7" s="109">
        <f>1/$A$1*'[1]94Imp'!Z$268</f>
        <v>0</v>
      </c>
      <c r="AB7" s="133">
        <f>1/$A$1*'[1]94Imp'!AA$268</f>
        <v>0</v>
      </c>
      <c r="AC7" s="5"/>
      <c r="AD7" s="132">
        <f>1/1000*'[1]94Imp'!AB$268</f>
        <v>4.5030530147879997E-3</v>
      </c>
      <c r="AE7" s="109">
        <f>1/1000*'[1]94Imp'!AC$268</f>
        <v>4.0339731627999989E-3</v>
      </c>
      <c r="AF7" s="109">
        <f>1/1000*'[1]94Imp'!AD$268</f>
        <v>4.7922913440000001E-3</v>
      </c>
      <c r="AG7" s="109">
        <f>1/1000*'[1]94Imp'!AE$268</f>
        <v>4.2913056143999992E-3</v>
      </c>
      <c r="AH7" s="109">
        <f>1/1000*'[1]94Imp'!AF$268</f>
        <v>3.9674712938000001E-3</v>
      </c>
      <c r="AI7" s="109">
        <f>1/1000*'[1]94Imp'!AG$268</f>
        <v>5.4862160066999994E-3</v>
      </c>
      <c r="AJ7" s="109">
        <f>1/1000*'[1]94Imp'!AH$268</f>
        <v>6.0348919835999998E-3</v>
      </c>
      <c r="AK7" s="109">
        <f>1/1000*'[1]94Imp'!AI$268</f>
        <v>5.5329195570000007E-3</v>
      </c>
      <c r="AL7" s="109">
        <f>1/1000*'[1]94Imp'!AJ$268</f>
        <v>5.3525883087999996E-3</v>
      </c>
      <c r="AM7" s="109">
        <f>1/1000*'[1]94Imp'!AK$268</f>
        <v>4.7064652711999999E-3</v>
      </c>
      <c r="AN7" s="109">
        <f>1/1000*'[1]94Imp'!AL$268</f>
        <v>6.4134051750000011E-3</v>
      </c>
      <c r="AO7" s="109">
        <f>1/1000*'[1]94Imp'!AM$268</f>
        <v>7.7692141439999994E-3</v>
      </c>
      <c r="AP7" s="109">
        <f>1/1000*'[1]94Imp'!AN$268</f>
        <v>4.4989083567999995E-3</v>
      </c>
      <c r="AQ7" s="109">
        <f>1/1000*'[1]94Imp'!AO$268</f>
        <v>5.2583675795999998E-3</v>
      </c>
      <c r="AR7" s="109">
        <f>1/1000*'[1]94Imp'!AP$268</f>
        <v>3.6577749920000003E-3</v>
      </c>
      <c r="AS7" s="109">
        <f>1/1000*'[1]94Imp'!AQ$268</f>
        <v>4.3010222395000004E-3</v>
      </c>
      <c r="AT7" s="109">
        <f>1/1000*'[1]94Imp'!AR$268</f>
        <v>6.8935307888999993E-3</v>
      </c>
      <c r="AU7" s="109">
        <f>1/1000*'[1]94Imp'!AS$268</f>
        <v>6.4461608353999986E-3</v>
      </c>
      <c r="AV7" s="109">
        <f>1/1000*'[1]94Imp'!AT$268</f>
        <v>4.5608495739999999E-3</v>
      </c>
      <c r="AW7" s="109">
        <f>1/1000*'[1]94Imp'!AU$268</f>
        <v>3.1397830112500007E-3</v>
      </c>
      <c r="AX7" s="109">
        <f>1/1000*'[1]94Imp'!AV$268</f>
        <v>0</v>
      </c>
      <c r="AY7" s="109">
        <f>1/1000*'[1]94Imp'!AW$268</f>
        <v>0</v>
      </c>
      <c r="AZ7" s="109">
        <f>1/1000*'[1]94Imp'!AX$268</f>
        <v>0</v>
      </c>
      <c r="BA7" s="109">
        <f>1/1000*'[1]94Imp'!AY$268</f>
        <v>0</v>
      </c>
      <c r="BB7" s="109">
        <f>1/1000*'[1]94Imp'!AZ$268</f>
        <v>0</v>
      </c>
      <c r="BC7" s="110">
        <f>1/1000*'[1]94Imp'!BA$268</f>
        <v>0</v>
      </c>
      <c r="BD7" s="321"/>
    </row>
    <row r="8" spans="1:56" ht="17.149999999999999" customHeight="1">
      <c r="B8" s="92" t="s">
        <v>109</v>
      </c>
      <c r="C8" s="132">
        <f>1/$A$1*'[1]94Imp'!$B$269</f>
        <v>1.8319547122032866E-3</v>
      </c>
      <c r="D8" s="109">
        <f>1/$A$1*'[1]94Imp'!$C$269</f>
        <v>1.1122143369194199E-3</v>
      </c>
      <c r="E8" s="109">
        <f>1/$A$1*'[1]94Imp'!$D$269</f>
        <v>1.6041999999999996E-3</v>
      </c>
      <c r="F8" s="109">
        <f>1/$A$1*'[1]94Imp'!$E$269</f>
        <v>1.2498106065081044E-3</v>
      </c>
      <c r="G8" s="109">
        <f>1/$A$1*'[1]94Imp'!$F$269</f>
        <v>1.4886593004216607E-3</v>
      </c>
      <c r="H8" s="109">
        <f>1/$A$1*'[1]94Imp'!$G$269</f>
        <v>1.6692E-3</v>
      </c>
      <c r="I8" s="109">
        <f>1/$A$1*'[1]94Imp'!$H$269</f>
        <v>1.3047328735371851E-3</v>
      </c>
      <c r="J8" s="95">
        <f>1/$A$1*'[1]94Imp'!$I$269</f>
        <v>1.3250530777132701E-3</v>
      </c>
      <c r="K8" s="95">
        <f>1/$A$1*'[1]94Imp'!$J$269</f>
        <v>1.4638688937211892E-3</v>
      </c>
      <c r="L8" s="95">
        <f>1/$A$1*'[1]94Imp'!$K$269</f>
        <v>8.4186338749118518E-4</v>
      </c>
      <c r="M8" s="109">
        <f>1/$A$1*'[1]94Imp'!L$269</f>
        <v>8.9535890092690617E-4</v>
      </c>
      <c r="N8" s="109">
        <f>1/$A$1*'[1]94Imp'!M$269</f>
        <v>5.5280300092573121E-4</v>
      </c>
      <c r="O8" s="109">
        <f>1/$A$1*'[1]94Imp'!N$269</f>
        <v>5.1017239646722204E-4</v>
      </c>
      <c r="P8" s="109">
        <f>1/$A$1*'[1]94Imp'!O$269</f>
        <v>2.9739581629791798E-4</v>
      </c>
      <c r="Q8" s="109">
        <f>1/$A$1*'[1]94Imp'!P$269</f>
        <v>2.9196353469194622E-4</v>
      </c>
      <c r="R8" s="109">
        <f>1/$A$1*'[1]94Imp'!Q$269</f>
        <v>3.2699942932093695E-4</v>
      </c>
      <c r="S8" s="109">
        <f>1/$A$1*'[1]94Imp'!R$269</f>
        <v>3.0344414019077196E-4</v>
      </c>
      <c r="T8" s="109">
        <f>1/$A$1*'[1]94Imp'!S$269</f>
        <v>2.5279832951208926E-4</v>
      </c>
      <c r="U8" s="109">
        <f>1/$A$1*'[1]94Imp'!T$269</f>
        <v>3.0967000809232353E-4</v>
      </c>
      <c r="V8" s="109">
        <f>1/$A$1*'[1]94Imp'!U$269</f>
        <v>2.6738294708635691E-4</v>
      </c>
      <c r="W8" s="109">
        <f>1/$A$1*'[1]94Imp'!V$269</f>
        <v>0</v>
      </c>
      <c r="X8" s="109">
        <f>1/$A$1*'[1]94Imp'!W$269</f>
        <v>0</v>
      </c>
      <c r="Y8" s="109">
        <f>1/$A$1*'[1]94Imp'!X$269</f>
        <v>0</v>
      </c>
      <c r="Z8" s="109">
        <f>1/$A$1*'[1]94Imp'!Y$269</f>
        <v>0</v>
      </c>
      <c r="AA8" s="109">
        <f>1/$A$1*'[1]94Imp'!Z$269</f>
        <v>0</v>
      </c>
      <c r="AB8" s="133">
        <f>1/$A$1*'[1]94Imp'!AA$269</f>
        <v>0</v>
      </c>
      <c r="AC8" s="5"/>
      <c r="AD8" s="132">
        <f>1/1000*'[1]94Imp'!AB$269</f>
        <v>2.9993824187850003E-3</v>
      </c>
      <c r="AE8" s="109">
        <f>1/1000*'[1]94Imp'!AC$269</f>
        <v>2.2868295179999999E-3</v>
      </c>
      <c r="AF8" s="109">
        <f>1/1000*'[1]94Imp'!AD$269</f>
        <v>2.9409672959999997E-3</v>
      </c>
      <c r="AG8" s="109">
        <f>1/1000*'[1]94Imp'!AE$269</f>
        <v>3.4563046784000001E-3</v>
      </c>
      <c r="AH8" s="109">
        <f>1/1000*'[1]94Imp'!AF$269</f>
        <v>3.8335828733999998E-3</v>
      </c>
      <c r="AI8" s="109">
        <f>1/1000*'[1]94Imp'!AG$269</f>
        <v>5.2562627831999999E-3</v>
      </c>
      <c r="AJ8" s="109">
        <f>1/1000*'[1]94Imp'!AH$269</f>
        <v>4.6652747144000006E-3</v>
      </c>
      <c r="AK8" s="109">
        <f>1/1000*'[1]94Imp'!AI$269</f>
        <v>4.603897351500001E-3</v>
      </c>
      <c r="AL8" s="109">
        <f>1/1000*'[1]94Imp'!AJ$269</f>
        <v>5.9142471172000007E-3</v>
      </c>
      <c r="AM8" s="109">
        <f>1/1000*'[1]94Imp'!AK$269</f>
        <v>4.2094715299999998E-3</v>
      </c>
      <c r="AN8" s="109">
        <f>1/1000*'[1]94Imp'!AL$269</f>
        <v>4.1612861295000003E-3</v>
      </c>
      <c r="AO8" s="109">
        <f>1/1000*'[1]94Imp'!AM$269</f>
        <v>3.6741575520000003E-3</v>
      </c>
      <c r="AP8" s="109">
        <f>1/1000*'[1]94Imp'!AN$269</f>
        <v>2.9411898559999999E-3</v>
      </c>
      <c r="AQ8" s="109">
        <f>1/1000*'[1]94Imp'!AO$269</f>
        <v>1.6271110901999999E-3</v>
      </c>
      <c r="AR8" s="109">
        <f>1/1000*'[1]94Imp'!AP$269</f>
        <v>1.6976529519999999E-3</v>
      </c>
      <c r="AS8" s="109">
        <f>1/1000*'[1]94Imp'!AQ$269</f>
        <v>1.7857602209999999E-3</v>
      </c>
      <c r="AT8" s="109">
        <f>1/1000*'[1]94Imp'!AR$269</f>
        <v>1.5842661215999998E-3</v>
      </c>
      <c r="AU8" s="109">
        <f>1/1000*'[1]94Imp'!AS$269</f>
        <v>1.4576745039999997E-3</v>
      </c>
      <c r="AV8" s="109">
        <f>1/1000*'[1]94Imp'!AT$269</f>
        <v>1.7099486420000002E-3</v>
      </c>
      <c r="AW8" s="109">
        <f>1/1000*'[1]94Imp'!AU$269</f>
        <v>1.5549075620833333E-3</v>
      </c>
      <c r="AX8" s="109">
        <f>1/1000*'[1]94Imp'!AV$269</f>
        <v>0</v>
      </c>
      <c r="AY8" s="109">
        <f>1/1000*'[1]94Imp'!AW$269</f>
        <v>0</v>
      </c>
      <c r="AZ8" s="109">
        <f>1/1000*'[1]94Imp'!AX$269</f>
        <v>0</v>
      </c>
      <c r="BA8" s="109">
        <f>1/1000*'[1]94Imp'!AY$269</f>
        <v>0</v>
      </c>
      <c r="BB8" s="109">
        <f>1/1000*'[1]94Imp'!AZ$269</f>
        <v>0</v>
      </c>
      <c r="BC8" s="110">
        <f>1/1000*'[1]94Imp'!BA$269</f>
        <v>0</v>
      </c>
      <c r="BD8" s="321"/>
    </row>
    <row r="9" spans="1:56" ht="17.149999999999999" customHeight="1">
      <c r="B9" s="56" t="s">
        <v>72</v>
      </c>
      <c r="C9" s="57">
        <f>1/$A$1*'[1]94Imp'!$B$267</f>
        <v>2.6336927738248396E-2</v>
      </c>
      <c r="D9" s="58">
        <f>1/$A$1*'[1]94Imp'!$C$267</f>
        <v>2.8725913311984902E-2</v>
      </c>
      <c r="E9" s="58">
        <f>1/$A$1*'[1]94Imp'!$D$267</f>
        <v>3.4426651505460287E-2</v>
      </c>
      <c r="F9" s="58">
        <f>1/$A$1*'[1]94Imp'!$E$267</f>
        <v>4.6798032356281709E-2</v>
      </c>
      <c r="G9" s="58">
        <f>1/$A$1*'[1]94Imp'!$F$267</f>
        <v>6.557159997845094E-2</v>
      </c>
      <c r="H9" s="58">
        <f>1/$A$1*'[1]94Imp'!$G$267</f>
        <v>7.4790098036630226E-2</v>
      </c>
      <c r="I9" s="58">
        <f>1/$A$1*'[1]94Imp'!$H$267</f>
        <v>7.9384037766356996E-2</v>
      </c>
      <c r="J9" s="59">
        <f>1/$A$1*'[1]94Imp'!$I$267</f>
        <v>0.10026503430151315</v>
      </c>
      <c r="K9" s="59">
        <f>1/$A$1*'[1]94Imp'!$J$267</f>
        <v>9.7552604841584054E-2</v>
      </c>
      <c r="L9" s="59">
        <f>1/$A$1*'[1]94Imp'!$K$267</f>
        <v>8.3470082432972645E-2</v>
      </c>
      <c r="M9" s="58">
        <f>1/$A$1*'[1]94Imp'!L$267</f>
        <v>9.3283963840216116E-2</v>
      </c>
      <c r="N9" s="58">
        <f>1/$A$1*'[1]94Imp'!M$267</f>
        <v>8.327825729341326E-2</v>
      </c>
      <c r="O9" s="58">
        <f>1/$A$1*'[1]94Imp'!N$267</f>
        <v>5.7061240124493817E-2</v>
      </c>
      <c r="P9" s="58">
        <f>1/$A$1*'[1]94Imp'!O$267</f>
        <v>5.1177191946789137E-2</v>
      </c>
      <c r="Q9" s="58">
        <f>1/$A$1*'[1]94Imp'!P$267</f>
        <v>5.601192165694853E-2</v>
      </c>
      <c r="R9" s="58">
        <f>1/$A$1*'[1]94Imp'!Q$267</f>
        <v>5.5120977274789477E-2</v>
      </c>
      <c r="S9" s="58">
        <f>1/$A$1*'[1]94Imp'!R$267</f>
        <v>5.9532889772918249E-2</v>
      </c>
      <c r="T9" s="58">
        <f>1/$A$1*'[1]94Imp'!S$267</f>
        <v>6.3148158574795332E-2</v>
      </c>
      <c r="U9" s="58">
        <f>1/$A$1*'[1]94Imp'!T$267</f>
        <v>6.3429870480251851E-2</v>
      </c>
      <c r="V9" s="58">
        <f>1/$A$1*'[1]94Imp'!U$267</f>
        <v>7.1794178060135785E-2</v>
      </c>
      <c r="W9" s="58">
        <f>1/$A$1*'[1]94Imp'!V$267</f>
        <v>0</v>
      </c>
      <c r="X9" s="58">
        <f>1/$A$1*'[1]94Imp'!W$267</f>
        <v>0</v>
      </c>
      <c r="Y9" s="58">
        <f>1/$A$1*'[1]94Imp'!X$267</f>
        <v>0</v>
      </c>
      <c r="Z9" s="58">
        <f>1/$A$1*'[1]94Imp'!Y$267</f>
        <v>0</v>
      </c>
      <c r="AA9" s="58">
        <f>1/$A$1*'[1]94Imp'!Z$267</f>
        <v>0</v>
      </c>
      <c r="AB9" s="60">
        <f>1/$A$1*'[1]94Imp'!AA$267</f>
        <v>0</v>
      </c>
      <c r="AC9" s="5"/>
      <c r="AD9" s="57">
        <f>1/1000*'[1]94Imp'!AB$267</f>
        <v>6.4206498281484004E-2</v>
      </c>
      <c r="AE9" s="58">
        <f>1/1000*'[1]94Imp'!AC$267</f>
        <v>6.2810754768799992E-2</v>
      </c>
      <c r="AF9" s="58">
        <f>1/1000*'[1]94Imp'!AD$267</f>
        <v>7.0925515684799989E-2</v>
      </c>
      <c r="AG9" s="58">
        <f>1/1000*'[1]94Imp'!AE$267</f>
        <v>0.10576139694400001</v>
      </c>
      <c r="AH9" s="58">
        <f>1/1000*'[1]94Imp'!AF$267</f>
        <v>0.16070765322780003</v>
      </c>
      <c r="AI9" s="58">
        <f>1/1000*'[1]94Imp'!AG$267</f>
        <v>0.18251502988290003</v>
      </c>
      <c r="AJ9" s="58">
        <f>1/1000*'[1]94Imp'!AH$267</f>
        <v>0.20204554825720006</v>
      </c>
      <c r="AK9" s="58">
        <f>1/1000*'[1]94Imp'!AI$267</f>
        <v>0.27405967303750006</v>
      </c>
      <c r="AL9" s="58">
        <f>1/1000*'[1]94Imp'!AJ$267</f>
        <v>0.28813186442640004</v>
      </c>
      <c r="AM9" s="58">
        <f>1/1000*'[1]94Imp'!AK$267</f>
        <v>0.23363998683959999</v>
      </c>
      <c r="AN9" s="58">
        <f>1/1000*'[1]94Imp'!AL$267</f>
        <v>0.26767988079029997</v>
      </c>
      <c r="AO9" s="58">
        <f>1/1000*'[1]94Imp'!AM$267</f>
        <v>0.23839258089599993</v>
      </c>
      <c r="AP9" s="58">
        <f>1/1000*'[1]94Imp'!AN$267</f>
        <v>0.17436867611680004</v>
      </c>
      <c r="AQ9" s="58">
        <f>1/1000*'[1]94Imp'!AO$267</f>
        <v>0.15617347700550002</v>
      </c>
      <c r="AR9" s="58">
        <f>1/1000*'[1]94Imp'!AP$267</f>
        <v>0.17285535830150003</v>
      </c>
      <c r="AS9" s="58">
        <f>1/1000*'[1]94Imp'!AQ$267</f>
        <v>0.15697017606899996</v>
      </c>
      <c r="AT9" s="58">
        <f>1/1000*'[1]94Imp'!AR$267</f>
        <v>0.16056314721930001</v>
      </c>
      <c r="AU9" s="58">
        <f>1/1000*'[1]94Imp'!AS$267</f>
        <v>0.17247404078189998</v>
      </c>
      <c r="AV9" s="58">
        <f>1/1000*'[1]94Imp'!AT$267</f>
        <v>0.17726742446799998</v>
      </c>
      <c r="AW9" s="58">
        <f>1/1000*'[1]94Imp'!AU$267</f>
        <v>0.19273730532833336</v>
      </c>
      <c r="AX9" s="58">
        <f>1/1000*'[1]94Imp'!AV$267</f>
        <v>0</v>
      </c>
      <c r="AY9" s="58">
        <f>1/1000*'[1]94Imp'!AW$267</f>
        <v>0</v>
      </c>
      <c r="AZ9" s="58">
        <f>1/1000*'[1]94Imp'!AX$267</f>
        <v>0</v>
      </c>
      <c r="BA9" s="58">
        <f>1/1000*'[1]94Imp'!AY$267</f>
        <v>0</v>
      </c>
      <c r="BB9" s="58">
        <f>1/1000*'[1]94Imp'!AZ$267</f>
        <v>0</v>
      </c>
      <c r="BC9" s="103">
        <f>1/1000*'[1]94Imp'!BA$267</f>
        <v>0</v>
      </c>
      <c r="BD9" s="321"/>
    </row>
    <row r="10" spans="1:56">
      <c r="B10" s="86" t="s">
        <v>155</v>
      </c>
      <c r="C10" s="224">
        <f>1/$A$1*(SUM('[1]94Imp'!$B$47:$B$47)+SUM('[1]94Imp'!$B$105:$B$105))</f>
        <v>8.5031944074227383E-3</v>
      </c>
      <c r="D10" s="225">
        <f>1/$A$1*(SUM('[1]94Imp'!$C$47:$C$47)+SUM('[1]94Imp'!$C$105:$C$105))</f>
        <v>8.4545598820185523E-3</v>
      </c>
      <c r="E10" s="225">
        <f>1/$A$1*(SUM('[1]94Imp'!$D$47:$D$47)+SUM('[1]94Imp'!$D$105:$D$105))</f>
        <v>1.1042000000000001E-2</v>
      </c>
      <c r="F10" s="225">
        <f>1/$A$1*(SUM('[1]94Imp'!$E$47:$E$47)+SUM('[1]94Imp'!$E$105:$E$105))</f>
        <v>1.52503E-2</v>
      </c>
      <c r="G10" s="225">
        <f>1/$A$1*(SUM('[1]94Imp'!$F$47:$F$47)+SUM('[1]94Imp'!$F$105:$F$105))</f>
        <v>2.5179E-2</v>
      </c>
      <c r="H10" s="225">
        <f>1/$A$1*(SUM('[1]94Imp'!$G$47:$G$47)+SUM('[1]94Imp'!$G$105:$G$105))</f>
        <v>3.4088500000000001E-2</v>
      </c>
      <c r="I10" s="225">
        <f>1/$A$1*(SUM('[1]94Imp'!$H$47:$H$47)+SUM('[1]94Imp'!$H$105:$H$105))</f>
        <v>3.8500899999999998E-2</v>
      </c>
      <c r="J10" s="226">
        <f>1/$A$1*(SUM('[1]94Imp'!$I$47:$I$47)+SUM('[1]94Imp'!$I$105:$I$105))</f>
        <v>5.395456015161694E-2</v>
      </c>
      <c r="K10" s="87">
        <f>1/$A$1*(SUM('[1]94Imp'!$J$47:$J$47)+SUM('[1]94Imp'!$J$105:$J$105))</f>
        <v>5.0522700000000004E-2</v>
      </c>
      <c r="L10" s="87">
        <f>1/$A$1*(SUM('[1]94Imp'!$K$47:$K$47)+SUM('[1]94Imp'!$K$105:$K$105))</f>
        <v>4.3598403383362183E-2</v>
      </c>
      <c r="M10" s="229">
        <f>1/$A$1*(SUM('[1]94Imp'!L$47:L$47)+SUM('[1]94Imp'!L$105:L$105))</f>
        <v>5.3231660693721088E-2</v>
      </c>
      <c r="N10" s="229">
        <f>1/$A$1*(SUM('[1]94Imp'!M$47:M$47)+SUM('[1]94Imp'!M$105:M$105))</f>
        <v>4.7742300000000015E-2</v>
      </c>
      <c r="O10" s="229">
        <f>1/$A$1*(SUM('[1]94Imp'!N$47:N$47)+SUM('[1]94Imp'!N$105:N$105))</f>
        <v>3.3454899999999996E-2</v>
      </c>
      <c r="P10" s="229">
        <f>1/$A$1*(SUM('[1]94Imp'!O$47:O$47)+SUM('[1]94Imp'!O$105:O$105))</f>
        <v>3.2571250826734163E-2</v>
      </c>
      <c r="Q10" s="229">
        <f>1/$A$1*(SUM('[1]94Imp'!P$47:P$47)+SUM('[1]94Imp'!P$105:P$105))</f>
        <v>3.8028656800335819E-2</v>
      </c>
      <c r="R10" s="229">
        <f>1/$A$1*(SUM('[1]94Imp'!Q$47:Q$47)+SUM('[1]94Imp'!Q$105:Q$105))</f>
        <v>3.7934850831411369E-2</v>
      </c>
      <c r="S10" s="229">
        <f>1/$A$1*(SUM('[1]94Imp'!R$47:R$47)+SUM('[1]94Imp'!R$105:R$105))</f>
        <v>4.2543264582209028E-2</v>
      </c>
      <c r="T10" s="229">
        <f>1/$A$1*(SUM('[1]94Imp'!S$47:S$47)+SUM('[1]94Imp'!S$105:S$105))</f>
        <v>4.808568323219968E-2</v>
      </c>
      <c r="U10" s="229">
        <f>1/$A$1*(SUM('[1]94Imp'!T$47:T$47)+SUM('[1]94Imp'!T$105:T$105))</f>
        <v>4.8691930224639718E-2</v>
      </c>
      <c r="V10" s="229">
        <f>1/$A$1*(SUM('[1]94Imp'!U$47:U$47)+SUM('[1]94Imp'!U$105:U$105))</f>
        <v>5.8222126666977875E-2</v>
      </c>
      <c r="W10" s="229">
        <f>1/$A$1*(SUM('[1]94Imp'!V$47:V$47)+SUM('[1]94Imp'!V$105:V$105))</f>
        <v>0</v>
      </c>
      <c r="X10" s="229">
        <f>1/$A$1*(SUM('[1]94Imp'!W$47:W$47)+SUM('[1]94Imp'!W$105:W$105))</f>
        <v>0</v>
      </c>
      <c r="Y10" s="229">
        <f>1/$A$1*(SUM('[1]94Imp'!X$47:X$47)+SUM('[1]94Imp'!X$105:X$105))</f>
        <v>0</v>
      </c>
      <c r="Z10" s="229">
        <f>1/$A$1*(SUM('[1]94Imp'!Y$47:Y$47)+SUM('[1]94Imp'!Y$105:Y$105))</f>
        <v>0</v>
      </c>
      <c r="AA10" s="229">
        <f>1/$A$1*(SUM('[1]94Imp'!Z$47:Z$47)+SUM('[1]94Imp'!Z$105:Z$105))</f>
        <v>0</v>
      </c>
      <c r="AB10" s="227">
        <f>1/$A$1*(SUM('[1]94Imp'!AA$47:AA$47)+SUM('[1]94Imp'!AA$105:AA$105))</f>
        <v>0</v>
      </c>
      <c r="AC10" s="5"/>
      <c r="AD10" s="225">
        <f>1/1000*(SUM('[1]94Imp'!AB$47:AB$47)+SUM('[1]94Imp'!AB$105:AB$105))</f>
        <v>1.8800646907698001E-2</v>
      </c>
      <c r="AE10" s="225">
        <f>1/1000*(SUM('[1]94Imp'!AC$47:AC$47)+SUM('[1]94Imp'!AC$105:AC$105))</f>
        <v>1.7377493381599999E-2</v>
      </c>
      <c r="AF10" s="225">
        <f>1/1000*(SUM('[1]94Imp'!AD$47:AD$47)+SUM('[1]94Imp'!AD$105:AD$105))</f>
        <v>2.0804663788799995E-2</v>
      </c>
      <c r="AG10" s="225">
        <f>1/1000*(SUM('[1]94Imp'!AE$47:AE$47)+SUM('[1]94Imp'!AE$105:AE$105))</f>
        <v>3.4215698249600003E-2</v>
      </c>
      <c r="AH10" s="225">
        <f>1/1000*(SUM('[1]94Imp'!AF$47:AF$47)+SUM('[1]94Imp'!AF$105:AF$105))</f>
        <v>6.1316796648800007E-2</v>
      </c>
      <c r="AI10" s="225">
        <f>1/1000*(SUM('[1]94Imp'!AG$47:AG$47)+SUM('[1]94Imp'!AG$105:AG$105))</f>
        <v>8.0156724776700009E-2</v>
      </c>
      <c r="AJ10" s="225">
        <f>1/1000*(SUM('[1]94Imp'!AH$47:AH$47)+SUM('[1]94Imp'!AH$105:AH$105))</f>
        <v>9.5672792483200014E-2</v>
      </c>
      <c r="AK10" s="225">
        <f>1/1000*(SUM('[1]94Imp'!AI$47:AI$47)+SUM('[1]94Imp'!AI$105:AI$105))</f>
        <v>0.14561496578950003</v>
      </c>
      <c r="AL10" s="225">
        <f>1/1000*(SUM('[1]94Imp'!AJ$47:AJ$47)+SUM('[1]94Imp'!AJ$105:AJ$105))</f>
        <v>0.14963462957840001</v>
      </c>
      <c r="AM10" s="225">
        <f>1/1000*(SUM('[1]94Imp'!AK$47:AK$47)+SUM('[1]94Imp'!AK$105:AK$105))</f>
        <v>0.1230347933188</v>
      </c>
      <c r="AN10" s="225">
        <f>1/1000*(SUM('[1]94Imp'!AL$47:AL$47)+SUM('[1]94Imp'!AL$105:AL$105))</f>
        <v>0.15381204771329998</v>
      </c>
      <c r="AO10" s="225">
        <f>1/1000*(SUM('[1]94Imp'!AM$47:AM$47)+SUM('[1]94Imp'!AM$105:AM$105))</f>
        <v>0.13669833239999998</v>
      </c>
      <c r="AP10" s="225">
        <f>1/1000*(SUM('[1]94Imp'!AN$47:AN$47)+SUM('[1]94Imp'!AN$105:AN$105))</f>
        <v>0.10287303792479999</v>
      </c>
      <c r="AQ10" s="225">
        <f>1/1000*(SUM('[1]94Imp'!AO$47:AO$47)+SUM('[1]94Imp'!AO$105:AO$105))</f>
        <v>9.6226266304200003E-2</v>
      </c>
      <c r="AR10" s="225">
        <f>1/1000*(SUM('[1]94Imp'!AP$47:AP$47)+SUM('[1]94Imp'!AP$105:AP$105))</f>
        <v>0.11565963910550001</v>
      </c>
      <c r="AS10" s="225">
        <f>1/1000*(SUM('[1]94Imp'!AQ$47:AQ$47)+SUM('[1]94Imp'!AQ$105:AQ$105))</f>
        <v>0.10537431869999998</v>
      </c>
      <c r="AT10" s="225">
        <f>1/1000*(SUM('[1]94Imp'!AR$47:AR$47)+SUM('[1]94Imp'!AR$105:AR$105))</f>
        <v>0.10753059193350002</v>
      </c>
      <c r="AU10" s="225">
        <f>1/1000*(SUM('[1]94Imp'!AS$47:AS$47)+SUM('[1]94Imp'!AS$105:AS$105))</f>
        <v>0.12133351139910001</v>
      </c>
      <c r="AV10" s="225">
        <f>1/1000*(SUM('[1]94Imp'!AT$47:AT$47)+SUM('[1]94Imp'!AT$105:AT$105))</f>
        <v>0.126658696371</v>
      </c>
      <c r="AW10" s="225">
        <f>1/1000*(SUM('[1]94Imp'!AU$47:AU$47)+SUM('[1]94Imp'!AU$105:AU$105))</f>
        <v>0.1459319496354167</v>
      </c>
      <c r="AX10" s="225">
        <f>1/1000*(SUM('[1]94Imp'!AV$47:AV$47)+SUM('[1]94Imp'!AV$105:AV$105))</f>
        <v>0</v>
      </c>
      <c r="AY10" s="225">
        <f>1/1000*(SUM('[1]94Imp'!AW$47:AW$47)+SUM('[1]94Imp'!AW$105:AW$105))</f>
        <v>0</v>
      </c>
      <c r="AZ10" s="225">
        <f>1/1000*(SUM('[1]94Imp'!AX$47:AX$47)+SUM('[1]94Imp'!AX$105:AX$105))</f>
        <v>0</v>
      </c>
      <c r="BA10" s="225">
        <f>1/1000*(SUM('[1]94Imp'!AY$47:AY$47)+SUM('[1]94Imp'!AY$105:AY$105))</f>
        <v>0</v>
      </c>
      <c r="BB10" s="225">
        <f>1/1000*(SUM('[1]94Imp'!AZ$47:AZ$47)+SUM('[1]94Imp'!AZ$105:AZ$105))</f>
        <v>0</v>
      </c>
      <c r="BC10" s="230">
        <f>1/1000*(SUM('[1]94Imp'!BA$47:BA$47)+SUM('[1]94Imp'!BA$105:BA$105))</f>
        <v>0</v>
      </c>
      <c r="BD10" s="321"/>
    </row>
    <row r="11" spans="1:56">
      <c r="B11" s="6" t="s">
        <v>20</v>
      </c>
      <c r="C11" s="20">
        <f>1/$A$1*'[1]94Imp'!$B$109</f>
        <v>9.3688E-3</v>
      </c>
      <c r="D11" s="23">
        <f>1/$A$1*'[1]94Imp'!$C$109</f>
        <v>1.1325200000000001E-2</v>
      </c>
      <c r="E11" s="23">
        <f>1/$A$1*'[1]94Imp'!$D$109</f>
        <v>1.35080533028561E-2</v>
      </c>
      <c r="F11" s="23">
        <f>1/$A$1*'[1]94Imp'!$E$109</f>
        <v>1.6004400000000002E-2</v>
      </c>
      <c r="G11" s="23">
        <f>1/$A$1*'[1]94Imp'!$F$109</f>
        <v>2.1233399999999999E-2</v>
      </c>
      <c r="H11" s="23">
        <f>1/$A$1*'[1]94Imp'!$G$109</f>
        <v>1.9546899999999999E-2</v>
      </c>
      <c r="I11" s="23">
        <f>1/$A$1*'[1]94Imp'!$H$109</f>
        <v>1.7923081481814346E-2</v>
      </c>
      <c r="J11" s="43">
        <f>1/$A$1*'[1]94Imp'!$I$109</f>
        <v>1.5771300000000002E-2</v>
      </c>
      <c r="K11" s="43">
        <f>1/$A$1*'[1]94Imp'!$J$109</f>
        <v>1.34056E-2</v>
      </c>
      <c r="L11" s="43">
        <f>1/$A$1*'[1]94Imp'!$K$109</f>
        <v>9.6817000000000014E-3</v>
      </c>
      <c r="M11" s="23">
        <f>1/$A$1*'[1]94Imp'!L$109</f>
        <v>7.7745000000000002E-3</v>
      </c>
      <c r="N11" s="23">
        <f>1/$A$1*'[1]94Imp'!M$109</f>
        <v>6.4691999999999996E-3</v>
      </c>
      <c r="O11" s="23">
        <f>1/$A$1*'[1]94Imp'!N$109</f>
        <v>4.9565E-3</v>
      </c>
      <c r="P11" s="23">
        <f>1/$A$1*'[1]94Imp'!O$109</f>
        <v>4.0483999999999997E-3</v>
      </c>
      <c r="Q11" s="23">
        <f>1/$A$1*'[1]94Imp'!P$109</f>
        <v>3.9064000000000008E-3</v>
      </c>
      <c r="R11" s="23">
        <f>1/$A$1*'[1]94Imp'!Q$109</f>
        <v>3.5667000000000003E-3</v>
      </c>
      <c r="S11" s="23">
        <f>1/$A$1*'[1]94Imp'!R$109</f>
        <v>3.9046000000000003E-3</v>
      </c>
      <c r="T11" s="23">
        <f>1/$A$1*'[1]94Imp'!S$109</f>
        <v>4.0157000000000014E-3</v>
      </c>
      <c r="U11" s="23">
        <f>1/$A$1*'[1]94Imp'!T$109</f>
        <v>3.7397856351626931E-3</v>
      </c>
      <c r="V11" s="23">
        <f>1/$A$1*'[1]94Imp'!U$109</f>
        <v>3.4172000000000004E-3</v>
      </c>
      <c r="W11" s="23">
        <f>1/$A$1*'[1]94Imp'!V$109</f>
        <v>0</v>
      </c>
      <c r="X11" s="23">
        <f>1/$A$1*'[1]94Imp'!W$109</f>
        <v>0</v>
      </c>
      <c r="Y11" s="23">
        <f>1/$A$1*'[1]94Imp'!X$109</f>
        <v>0</v>
      </c>
      <c r="Z11" s="23">
        <f>1/$A$1*'[1]94Imp'!Y$109</f>
        <v>0</v>
      </c>
      <c r="AA11" s="23">
        <f>1/$A$1*'[1]94Imp'!Z$109</f>
        <v>0</v>
      </c>
      <c r="AB11" s="24">
        <f>1/$A$1*'[1]94Imp'!AA$109</f>
        <v>0</v>
      </c>
      <c r="AC11" s="5"/>
      <c r="AD11" s="20">
        <f>1/1000*'[1]94Imp'!AB$109</f>
        <v>2.4968527132794002E-2</v>
      </c>
      <c r="AE11" s="23">
        <f>1/1000*'[1]94Imp'!AC$109</f>
        <v>2.6157049434399997E-2</v>
      </c>
      <c r="AF11" s="23">
        <f>1/1000*'[1]94Imp'!AD$109</f>
        <v>2.9336143103999998E-2</v>
      </c>
      <c r="AG11" s="23">
        <f>1/1000*'[1]94Imp'!AE$109</f>
        <v>3.8076242903999996E-2</v>
      </c>
      <c r="AH11" s="23">
        <f>1/1000*'[1]94Imp'!AF$109</f>
        <v>5.47549927834E-2</v>
      </c>
      <c r="AI11" s="23">
        <f>1/1000*'[1]94Imp'!AG$109</f>
        <v>5.0837642126700007E-2</v>
      </c>
      <c r="AJ11" s="23">
        <f>1/1000*'[1]94Imp'!AH$109</f>
        <v>4.9997479715200001E-2</v>
      </c>
      <c r="AK11" s="23">
        <f>1/1000*'[1]94Imp'!AI$109</f>
        <v>4.7340686749499997E-2</v>
      </c>
      <c r="AL11" s="23">
        <f>1/1000*'[1]94Imp'!AJ$109</f>
        <v>4.5547024003600008E-2</v>
      </c>
      <c r="AM11" s="23">
        <f>1/1000*'[1]94Imp'!AK$109</f>
        <v>3.2565349643199994E-2</v>
      </c>
      <c r="AN11" s="23">
        <f>1/1000*'[1]94Imp'!AL$109</f>
        <v>3.0392934566400003E-2</v>
      </c>
      <c r="AO11" s="23">
        <f>1/1000*'[1]94Imp'!AM$109</f>
        <v>2.5879816224000003E-2</v>
      </c>
      <c r="AP11" s="23">
        <f>1/1000*'[1]94Imp'!AN$109</f>
        <v>2.0723865113599995E-2</v>
      </c>
      <c r="AQ11" s="23">
        <f>1/1000*'[1]94Imp'!AO$109</f>
        <v>1.7560539286200001E-2</v>
      </c>
      <c r="AR11" s="23">
        <f>1/1000*'[1]94Imp'!AP$109</f>
        <v>1.7265988414E-2</v>
      </c>
      <c r="AS11" s="23">
        <f>1/1000*'[1]94Imp'!AQ$109</f>
        <v>1.5454609386999999E-2</v>
      </c>
      <c r="AT11" s="23">
        <f>1/1000*'[1]94Imp'!AR$109</f>
        <v>1.8331655373299997E-2</v>
      </c>
      <c r="AU11" s="23">
        <f>1/1000*'[1]94Imp'!AS$109</f>
        <v>2.0472026875299996E-2</v>
      </c>
      <c r="AV11" s="23">
        <f>1/1000*'[1]94Imp'!AT$109</f>
        <v>1.9725484797999997E-2</v>
      </c>
      <c r="AW11" s="23">
        <f>1/1000*'[1]94Imp'!AU$109</f>
        <v>1.663010946083333E-2</v>
      </c>
      <c r="AX11" s="23">
        <f>1/1000*'[1]94Imp'!AV$109</f>
        <v>0</v>
      </c>
      <c r="AY11" s="23">
        <f>1/1000*'[1]94Imp'!AW$109</f>
        <v>0</v>
      </c>
      <c r="AZ11" s="23">
        <f>1/1000*'[1]94Imp'!AX$109</f>
        <v>0</v>
      </c>
      <c r="BA11" s="23">
        <f>1/1000*'[1]94Imp'!AY$109</f>
        <v>0</v>
      </c>
      <c r="BB11" s="23">
        <f>1/1000*'[1]94Imp'!AZ$109</f>
        <v>0</v>
      </c>
      <c r="BC11" s="96">
        <f>1/1000*'[1]94Imp'!BA$109</f>
        <v>0</v>
      </c>
      <c r="BD11" s="321"/>
    </row>
    <row r="12" spans="1:56">
      <c r="B12" s="6" t="s">
        <v>22</v>
      </c>
      <c r="C12" s="20">
        <f>1/$A$1*'[1]94Imp'!$B$231</f>
        <v>3.2198000000000005E-3</v>
      </c>
      <c r="D12" s="23">
        <f>1/$A$1*'[1]94Imp'!$C$231</f>
        <v>3.5963000000000006E-3</v>
      </c>
      <c r="E12" s="23">
        <f>1/$A$1*'[1]94Imp'!$D$231</f>
        <v>3.9094992958512717E-3</v>
      </c>
      <c r="F12" s="23">
        <f>1/$A$1*'[1]94Imp'!$E$231</f>
        <v>5.1868000000000001E-3</v>
      </c>
      <c r="G12" s="23">
        <f>1/$A$1*'[1]94Imp'!$F$231</f>
        <v>7.228842043369192E-3</v>
      </c>
      <c r="H12" s="23">
        <f>1/$A$1*'[1]94Imp'!$G$231</f>
        <v>6.8813000000000008E-3</v>
      </c>
      <c r="I12" s="23">
        <f>1/$A$1*'[1]94Imp'!$H$231</f>
        <v>7.9942949924081009E-3</v>
      </c>
      <c r="J12" s="43">
        <f>1/$A$1*'[1]94Imp'!$I$231</f>
        <v>1.2538500000000001E-2</v>
      </c>
      <c r="K12" s="43">
        <f>1/$A$1*'[1]94Imp'!$J$231</f>
        <v>1.2331277194538671E-2</v>
      </c>
      <c r="L12" s="43">
        <f>1/$A$1*'[1]94Imp'!$K$231</f>
        <v>1.0456662503265213E-2</v>
      </c>
      <c r="M12" s="23">
        <f>1/$A$1*'[1]94Imp'!L$231</f>
        <v>1.04548E-2</v>
      </c>
      <c r="N12" s="23">
        <f>1/$A$1*'[1]94Imp'!M$231</f>
        <v>1.1320500000000001E-2</v>
      </c>
      <c r="O12" s="23">
        <f>1/$A$1*'[1]94Imp'!N$231</f>
        <v>5.953E-3</v>
      </c>
      <c r="P12" s="23">
        <f>1/$A$1*'[1]94Imp'!O$231</f>
        <v>3.4307000000000001E-3</v>
      </c>
      <c r="Q12" s="23">
        <f>1/$A$1*'[1]94Imp'!P$231</f>
        <v>3.8789000000000007E-3</v>
      </c>
      <c r="R12" s="23">
        <f>1/$A$1*'[1]94Imp'!Q$231</f>
        <v>3.0364190505058775E-3</v>
      </c>
      <c r="S12" s="23">
        <f>1/$A$1*'[1]94Imp'!R$231</f>
        <v>2.3208999999999999E-3</v>
      </c>
      <c r="T12" s="23">
        <f>1/$A$1*'[1]94Imp'!S$231</f>
        <v>1.8829165560750216E-3</v>
      </c>
      <c r="U12" s="23">
        <f>1/$A$1*'[1]94Imp'!T$231</f>
        <v>1.8309681023658327E-3</v>
      </c>
      <c r="V12" s="23">
        <f>1/$A$1*'[1]94Imp'!U$231</f>
        <v>1.6665000000000002E-3</v>
      </c>
      <c r="W12" s="23">
        <f>1/$A$1*'[1]94Imp'!V$231</f>
        <v>0</v>
      </c>
      <c r="X12" s="23">
        <f>1/$A$1*'[1]94Imp'!W$231</f>
        <v>0</v>
      </c>
      <c r="Y12" s="23">
        <f>1/$A$1*'[1]94Imp'!X$231</f>
        <v>0</v>
      </c>
      <c r="Z12" s="23">
        <f>1/$A$1*'[1]94Imp'!Y$231</f>
        <v>0</v>
      </c>
      <c r="AA12" s="23">
        <f>1/$A$1*'[1]94Imp'!Z$231</f>
        <v>0</v>
      </c>
      <c r="AB12" s="24">
        <f>1/$A$1*'[1]94Imp'!AA$231</f>
        <v>0</v>
      </c>
      <c r="AC12" s="5"/>
      <c r="AD12" s="20">
        <f>1/1000*'[1]94Imp'!AB$231</f>
        <v>7.8441463824090001E-3</v>
      </c>
      <c r="AE12" s="23">
        <f>1/1000*'[1]94Imp'!AC$231</f>
        <v>7.2937475923999986E-3</v>
      </c>
      <c r="AF12" s="23">
        <f>1/1000*'[1]94Imp'!AD$231</f>
        <v>7.6056177695999995E-3</v>
      </c>
      <c r="AG12" s="23">
        <f>1/1000*'[1]94Imp'!AE$231</f>
        <v>1.1535714030399999E-2</v>
      </c>
      <c r="AH12" s="23">
        <f>1/1000*'[1]94Imp'!AF$231</f>
        <v>1.7579788676099998E-2</v>
      </c>
      <c r="AI12" s="23">
        <f>1/1000*'[1]94Imp'!AG$231</f>
        <v>1.7658308768100005E-2</v>
      </c>
      <c r="AJ12" s="23">
        <f>1/1000*'[1]94Imp'!AH$231</f>
        <v>1.87386836372E-2</v>
      </c>
      <c r="AK12" s="23">
        <f>1/1000*'[1]94Imp'!AI$231</f>
        <v>3.25060795345E-2</v>
      </c>
      <c r="AL12" s="23">
        <f>1/1000*'[1]94Imp'!AJ$231</f>
        <v>3.4081145213600006E-2</v>
      </c>
      <c r="AM12" s="23">
        <f>1/1000*'[1]94Imp'!AK$231</f>
        <v>2.5774816055999999E-2</v>
      </c>
      <c r="AN12" s="23">
        <f>1/1000*'[1]94Imp'!AL$231</f>
        <v>2.5000949424600002E-2</v>
      </c>
      <c r="AO12" s="23">
        <f>1/1000*'[1]94Imp'!AM$231</f>
        <v>2.4179596799999998E-2</v>
      </c>
      <c r="AP12" s="23">
        <f>1/1000*'[1]94Imp'!AN$231</f>
        <v>1.40752653712E-2</v>
      </c>
      <c r="AQ12" s="23">
        <f>1/1000*'[1]94Imp'!AO$231</f>
        <v>8.7502691921999987E-3</v>
      </c>
      <c r="AR12" s="23">
        <f>1/1000*'[1]94Imp'!AP$231</f>
        <v>9.2882569045000009E-3</v>
      </c>
      <c r="AS12" s="23">
        <f>1/1000*'[1]94Imp'!AQ$231</f>
        <v>6.5503315604999992E-3</v>
      </c>
      <c r="AT12" s="23">
        <f>1/1000*'[1]94Imp'!AR$231</f>
        <v>4.8671665935E-3</v>
      </c>
      <c r="AU12" s="23">
        <f>1/1000*'[1]94Imp'!AS$231</f>
        <v>3.7443420728999993E-3</v>
      </c>
      <c r="AV12" s="23">
        <f>1/1000*'[1]94Imp'!AT$231</f>
        <v>4.3287783499999996E-3</v>
      </c>
      <c r="AW12" s="23">
        <f>1/1000*'[1]94Imp'!AU$231</f>
        <v>4.4330719379166673E-3</v>
      </c>
      <c r="AX12" s="23">
        <f>1/1000*'[1]94Imp'!AV$231</f>
        <v>0</v>
      </c>
      <c r="AY12" s="23">
        <f>1/1000*'[1]94Imp'!AW$231</f>
        <v>0</v>
      </c>
      <c r="AZ12" s="23">
        <f>1/1000*'[1]94Imp'!AX$231</f>
        <v>0</v>
      </c>
      <c r="BA12" s="23">
        <f>1/1000*'[1]94Imp'!AY$231</f>
        <v>0</v>
      </c>
      <c r="BB12" s="23">
        <f>1/1000*'[1]94Imp'!AZ$231</f>
        <v>0</v>
      </c>
      <c r="BC12" s="96">
        <f>1/1000*'[1]94Imp'!BA$231</f>
        <v>0</v>
      </c>
      <c r="BD12" s="321"/>
    </row>
    <row r="13" spans="1:56">
      <c r="B13" s="6" t="s">
        <v>47</v>
      </c>
      <c r="C13" s="20">
        <f>1/$A$1*'[1]94Imp'!$B$253</f>
        <v>3.0978000000000004E-3</v>
      </c>
      <c r="D13" s="23">
        <f>1/$A$1*'[1]94Imp'!$C$253</f>
        <v>2.4780000000000002E-3</v>
      </c>
      <c r="E13" s="23">
        <f>1/$A$1*'[1]94Imp'!$D$253</f>
        <v>3.9015E-3</v>
      </c>
      <c r="F13" s="23">
        <f>1/$A$1*'[1]94Imp'!$E$253</f>
        <v>8.3636000000000005E-3</v>
      </c>
      <c r="G13" s="23">
        <f>1/$A$1*'[1]94Imp'!$F$253</f>
        <v>8.9609000000000008E-3</v>
      </c>
      <c r="H13" s="23">
        <f>1/$A$1*'[1]94Imp'!$G$253</f>
        <v>1.0023600000000001E-2</v>
      </c>
      <c r="I13" s="23">
        <f>1/$A$1*'[1]94Imp'!$H$253</f>
        <v>1.11609E-2</v>
      </c>
      <c r="J13" s="43">
        <f>1/$A$1*'[1]94Imp'!$I$253</f>
        <v>1.3529300000000003E-2</v>
      </c>
      <c r="K13" s="43">
        <f>1/$A$1*'[1]94Imp'!$J$253</f>
        <v>1.67688E-2</v>
      </c>
      <c r="L13" s="43">
        <f>1/$A$1*'[1]94Imp'!$K$253</f>
        <v>1.4401800000000003E-2</v>
      </c>
      <c r="M13" s="23">
        <f>1/$A$1*'[1]94Imp'!L$253</f>
        <v>1.6333000000000004E-2</v>
      </c>
      <c r="N13" s="23">
        <f>1/$A$1*'[1]94Imp'!M$253</f>
        <v>1.4419899999999999E-2</v>
      </c>
      <c r="O13" s="23">
        <f>1/$A$1*'[1]94Imp'!N$253</f>
        <v>1.041784680671365E-2</v>
      </c>
      <c r="P13" s="23">
        <f>1/$A$1*'[1]94Imp'!O$253</f>
        <v>9.1430000000000018E-3</v>
      </c>
      <c r="Q13" s="23">
        <f>1/$A$1*'[1]94Imp'!P$253</f>
        <v>8.9119000000000004E-3</v>
      </c>
      <c r="R13" s="23">
        <f>1/$A$1*'[1]94Imp'!Q$253</f>
        <v>9.3982999999999983E-3</v>
      </c>
      <c r="S13" s="23">
        <f>1/$A$1*'[1]94Imp'!R$253</f>
        <v>9.727000000000003E-3</v>
      </c>
      <c r="T13" s="23">
        <f>1/$A$1*'[1]94Imp'!S$253</f>
        <v>8.2880000000000002E-3</v>
      </c>
      <c r="U13" s="23">
        <f>1/$A$1*'[1]94Imp'!T$253</f>
        <v>8.3593000000000018E-3</v>
      </c>
      <c r="V13" s="23">
        <f>1/$A$1*'[1]94Imp'!U$253</f>
        <v>7.8553000000000008E-3</v>
      </c>
      <c r="W13" s="23">
        <f>1/$A$1*'[1]94Imp'!V$253</f>
        <v>0</v>
      </c>
      <c r="X13" s="23">
        <f>1/$A$1*'[1]94Imp'!W$253</f>
        <v>0</v>
      </c>
      <c r="Y13" s="23">
        <f>1/$A$1*'[1]94Imp'!X$253</f>
        <v>0</v>
      </c>
      <c r="Z13" s="23">
        <f>1/$A$1*'[1]94Imp'!Y$253</f>
        <v>0</v>
      </c>
      <c r="AA13" s="23">
        <f>1/$A$1*'[1]94Imp'!Z$253</f>
        <v>0</v>
      </c>
      <c r="AB13" s="24">
        <f>1/$A$1*'[1]94Imp'!AA$253</f>
        <v>0</v>
      </c>
      <c r="AC13" s="5"/>
      <c r="AD13" s="20">
        <f>1/1000*'[1]94Imp'!AB$253</f>
        <v>7.283343346617001E-3</v>
      </c>
      <c r="AE13" s="23">
        <f>1/1000*'[1]94Imp'!AC$253</f>
        <v>5.7040208727999996E-3</v>
      </c>
      <c r="AF13" s="23">
        <f>1/1000*'[1]94Imp'!AD$253</f>
        <v>8.1987746832000007E-3</v>
      </c>
      <c r="AG13" s="23">
        <f>1/1000*'[1]94Imp'!AE$253</f>
        <v>1.64713839696E-2</v>
      </c>
      <c r="AH13" s="23">
        <f>1/1000*'[1]94Imp'!AF$253</f>
        <v>1.9527609198300003E-2</v>
      </c>
      <c r="AI13" s="23">
        <f>1/1000*'[1]94Imp'!AG$253</f>
        <v>2.3841743296799993E-2</v>
      </c>
      <c r="AJ13" s="23">
        <f>1/1000*'[1]94Imp'!AH$253</f>
        <v>2.7931682085999995E-2</v>
      </c>
      <c r="AK13" s="23">
        <f>1/1000*'[1]94Imp'!AI$253</f>
        <v>3.5904982577500001E-2</v>
      </c>
      <c r="AL13" s="23">
        <f>1/1000*'[1]94Imp'!AJ$253</f>
        <v>4.5932304475999997E-2</v>
      </c>
      <c r="AM13" s="23">
        <f>1/1000*'[1]94Imp'!AK$253</f>
        <v>3.9239541567599998E-2</v>
      </c>
      <c r="AN13" s="23">
        <f>1/1000*'[1]94Imp'!AL$253</f>
        <v>4.56861182931E-2</v>
      </c>
      <c r="AO13" s="23">
        <f>1/1000*'[1]94Imp'!AM$253</f>
        <v>4.2807925439999985E-2</v>
      </c>
      <c r="AP13" s="23">
        <f>1/1000*'[1]94Imp'!AN$253</f>
        <v>3.0020469775999994E-2</v>
      </c>
      <c r="AQ13" s="23">
        <f>1/1000*'[1]94Imp'!AO$253</f>
        <v>2.7409112647800004E-2</v>
      </c>
      <c r="AR13" s="23">
        <f>1/1000*'[1]94Imp'!AP$253</f>
        <v>2.6423469107000001E-2</v>
      </c>
      <c r="AS13" s="23">
        <f>1/1000*'[1]94Imp'!AQ$253</f>
        <v>2.58343668835E-2</v>
      </c>
      <c r="AT13" s="23">
        <f>1/1000*'[1]94Imp'!AR$253</f>
        <v>2.6329525902499994E-2</v>
      </c>
      <c r="AU13" s="23">
        <f>1/1000*'[1]94Imp'!AS$253</f>
        <v>2.3870929282199995E-2</v>
      </c>
      <c r="AV13" s="23">
        <f>1/1000*'[1]94Imp'!AT$253</f>
        <v>2.3856809395999996E-2</v>
      </c>
      <c r="AW13" s="23">
        <f>1/1000*'[1]94Imp'!AU$253</f>
        <v>2.3143541887083337E-2</v>
      </c>
      <c r="AX13" s="23">
        <f>1/1000*'[1]94Imp'!AV$253</f>
        <v>0</v>
      </c>
      <c r="AY13" s="23">
        <f>1/1000*'[1]94Imp'!AW$253</f>
        <v>0</v>
      </c>
      <c r="AZ13" s="23">
        <f>1/1000*'[1]94Imp'!AX$253</f>
        <v>0</v>
      </c>
      <c r="BA13" s="23">
        <f>1/1000*'[1]94Imp'!AY$253</f>
        <v>0</v>
      </c>
      <c r="BB13" s="23">
        <f>1/1000*'[1]94Imp'!AZ$253</f>
        <v>0</v>
      </c>
      <c r="BC13" s="96">
        <f>1/1000*'[1]94Imp'!BA$253</f>
        <v>0</v>
      </c>
      <c r="BD13" s="321"/>
    </row>
    <row r="14" spans="1:56">
      <c r="B14" s="9" t="s">
        <v>17</v>
      </c>
      <c r="C14" s="221">
        <f t="shared" ref="C14:L14" si="2">SUM(C9:C9)-SUM(C10:C13)</f>
        <v>2.1473333308256563E-3</v>
      </c>
      <c r="D14" s="107">
        <f t="shared" si="2"/>
        <v>2.8718534299663478E-3</v>
      </c>
      <c r="E14" s="107">
        <f t="shared" si="2"/>
        <v>2.0655989067529107E-3</v>
      </c>
      <c r="F14" s="107">
        <f t="shared" si="2"/>
        <v>1.9929323562817083E-3</v>
      </c>
      <c r="G14" s="107">
        <f t="shared" si="2"/>
        <v>2.9694579350817429E-3</v>
      </c>
      <c r="H14" s="107">
        <f t="shared" si="2"/>
        <v>4.2497980366302257E-3</v>
      </c>
      <c r="I14" s="107">
        <f t="shared" si="2"/>
        <v>3.8048612921345454E-3</v>
      </c>
      <c r="J14" s="79">
        <f t="shared" si="2"/>
        <v>4.4713741498961929E-3</v>
      </c>
      <c r="K14" s="79">
        <f t="shared" si="2"/>
        <v>4.5242276470453674E-3</v>
      </c>
      <c r="L14" s="79">
        <f t="shared" si="2"/>
        <v>5.3315165463452413E-3</v>
      </c>
      <c r="M14" s="107">
        <f>SUM(M9:M9)-SUM(M10:M13)</f>
        <v>5.4900031464950316E-3</v>
      </c>
      <c r="N14" s="107">
        <f>SUM(N9:N9)-SUM(N10:N13)</f>
        <v>3.3263572934132402E-3</v>
      </c>
      <c r="O14" s="107">
        <f t="shared" ref="O14:AB14" si="3">SUM(O9:O9)-SUM(O10:O13)</f>
        <v>2.2789933177801702E-3</v>
      </c>
      <c r="P14" s="107">
        <f t="shared" si="3"/>
        <v>1.983841120054973E-3</v>
      </c>
      <c r="Q14" s="107">
        <f t="shared" si="3"/>
        <v>1.2860648566127078E-3</v>
      </c>
      <c r="R14" s="107">
        <f t="shared" si="3"/>
        <v>1.1847073928722349E-3</v>
      </c>
      <c r="S14" s="107">
        <f t="shared" si="3"/>
        <v>1.0371251907092122E-3</v>
      </c>
      <c r="T14" s="107">
        <f t="shared" si="3"/>
        <v>8.7585878652061966E-4</v>
      </c>
      <c r="U14" s="107">
        <f t="shared" si="3"/>
        <v>8.0788651808359757E-4</v>
      </c>
      <c r="V14" s="107">
        <f t="shared" si="3"/>
        <v>6.3305139315791847E-4</v>
      </c>
      <c r="W14" s="107">
        <f t="shared" si="3"/>
        <v>0</v>
      </c>
      <c r="X14" s="107">
        <f t="shared" si="3"/>
        <v>0</v>
      </c>
      <c r="Y14" s="107">
        <f t="shared" si="3"/>
        <v>0</v>
      </c>
      <c r="Z14" s="107">
        <f t="shared" si="3"/>
        <v>0</v>
      </c>
      <c r="AA14" s="107">
        <f t="shared" si="3"/>
        <v>0</v>
      </c>
      <c r="AB14" s="108">
        <f t="shared" si="3"/>
        <v>0</v>
      </c>
      <c r="AC14" s="5"/>
      <c r="AD14" s="222">
        <f t="shared" ref="AD14:BC14" si="4">SUM(AD9:AD9)-SUM(AD10:AD13)</f>
        <v>5.3098345119659898E-3</v>
      </c>
      <c r="AE14" s="123">
        <f t="shared" si="4"/>
        <v>6.2784434875999967E-3</v>
      </c>
      <c r="AF14" s="123">
        <f t="shared" si="4"/>
        <v>4.9803163391999999E-3</v>
      </c>
      <c r="AG14" s="123">
        <f t="shared" si="4"/>
        <v>5.4623577904000103E-3</v>
      </c>
      <c r="AH14" s="123">
        <f t="shared" si="4"/>
        <v>7.5284659212000171E-3</v>
      </c>
      <c r="AI14" s="123">
        <f t="shared" si="4"/>
        <v>1.0020610914599992E-2</v>
      </c>
      <c r="AJ14" s="123">
        <f t="shared" si="4"/>
        <v>9.7049103356000588E-3</v>
      </c>
      <c r="AK14" s="123">
        <f t="shared" si="4"/>
        <v>1.2692958386500031E-2</v>
      </c>
      <c r="AL14" s="123">
        <f t="shared" si="4"/>
        <v>1.2936761154800025E-2</v>
      </c>
      <c r="AM14" s="123">
        <f t="shared" si="4"/>
        <v>1.302548625399999E-2</v>
      </c>
      <c r="AN14" s="123">
        <f t="shared" si="4"/>
        <v>1.2787830792900023E-2</v>
      </c>
      <c r="AO14" s="123">
        <f t="shared" si="4"/>
        <v>8.8269100319999516E-3</v>
      </c>
      <c r="AP14" s="123">
        <f t="shared" si="4"/>
        <v>6.6760379312000573E-3</v>
      </c>
      <c r="AQ14" s="123">
        <f t="shared" si="4"/>
        <v>6.2272895751000201E-3</v>
      </c>
      <c r="AR14" s="123">
        <f t="shared" si="4"/>
        <v>4.2180047705000223E-3</v>
      </c>
      <c r="AS14" s="123">
        <f t="shared" si="4"/>
        <v>3.7565495380000036E-3</v>
      </c>
      <c r="AT14" s="123">
        <f t="shared" si="4"/>
        <v>3.5042074165000103E-3</v>
      </c>
      <c r="AU14" s="123">
        <f t="shared" si="4"/>
        <v>3.0532311523999711E-3</v>
      </c>
      <c r="AV14" s="123">
        <f t="shared" si="4"/>
        <v>2.6976555530000002E-3</v>
      </c>
      <c r="AW14" s="123">
        <f t="shared" si="4"/>
        <v>2.5986324070833289E-3</v>
      </c>
      <c r="AX14" s="123">
        <f t="shared" si="4"/>
        <v>0</v>
      </c>
      <c r="AY14" s="123">
        <f t="shared" si="4"/>
        <v>0</v>
      </c>
      <c r="AZ14" s="123">
        <f t="shared" si="4"/>
        <v>0</v>
      </c>
      <c r="BA14" s="123">
        <f t="shared" si="4"/>
        <v>0</v>
      </c>
      <c r="BB14" s="123">
        <f t="shared" si="4"/>
        <v>0</v>
      </c>
      <c r="BC14" s="124">
        <f t="shared" si="4"/>
        <v>0</v>
      </c>
      <c r="BD14" s="321"/>
    </row>
    <row r="15" spans="1:56" ht="17.149999999999999" customHeight="1">
      <c r="B15" s="56" t="s">
        <v>211</v>
      </c>
      <c r="C15" s="57">
        <f>1/$A$1*'[1]94Imp'!$B$264</f>
        <v>0.15743683572869904</v>
      </c>
      <c r="D15" s="58">
        <f>1/$A$1*'[1]94Imp'!$C$264</f>
        <v>0.15453357435472981</v>
      </c>
      <c r="E15" s="58">
        <f>1/$A$1*'[1]94Imp'!$D$264</f>
        <v>0.16841642606507429</v>
      </c>
      <c r="F15" s="58">
        <f>1/$A$1*'[1]94Imp'!$E$264</f>
        <v>0.16686182981754749</v>
      </c>
      <c r="G15" s="58">
        <f>1/$A$1*'[1]94Imp'!$F$264</f>
        <v>0.19165240603000216</v>
      </c>
      <c r="H15" s="58">
        <f>1/$A$1*'[1]94Imp'!$G$264</f>
        <v>0.23009507550915714</v>
      </c>
      <c r="I15" s="58">
        <f>1/$A$1*'[1]94Imp'!$H$264</f>
        <v>0.2547172564871612</v>
      </c>
      <c r="J15" s="59">
        <f>1/$A$1*'[1]94Imp'!$I$264</f>
        <v>0.23934231557488977</v>
      </c>
      <c r="K15" s="59">
        <f>1/$A$1*'[1]94Imp'!$J$264</f>
        <v>0.26200284067930768</v>
      </c>
      <c r="L15" s="59">
        <f>1/$A$1*'[1]94Imp'!$K$264</f>
        <v>0.27315774457810227</v>
      </c>
      <c r="M15" s="58">
        <f>1/$A$1*'[1]94Imp'!L$264</f>
        <v>0.27120489295715261</v>
      </c>
      <c r="N15" s="58">
        <f>1/$A$1*'[1]94Imp'!M$264</f>
        <v>0.33658549630134399</v>
      </c>
      <c r="O15" s="58">
        <f>1/$A$1*'[1]94Imp'!N$264</f>
        <v>0.26908167503705172</v>
      </c>
      <c r="P15" s="58">
        <f>1/$A$1*'[1]94Imp'!O$264</f>
        <v>0.27010331190616876</v>
      </c>
      <c r="Q15" s="58">
        <f>1/$A$1*'[1]94Imp'!P$264</f>
        <v>0.31411662156220599</v>
      </c>
      <c r="R15" s="58">
        <f>1/$A$1*'[1]94Imp'!Q$264</f>
        <v>0.31229190039873378</v>
      </c>
      <c r="S15" s="58">
        <f>1/$A$1*'[1]94Imp'!R$264</f>
        <v>0.2795668906429481</v>
      </c>
      <c r="T15" s="58">
        <f>1/$A$1*'[1]94Imp'!S$264</f>
        <v>0.29600954556224246</v>
      </c>
      <c r="U15" s="58">
        <f>1/$A$1*'[1]94Imp'!T$264</f>
        <v>0.3025301668604693</v>
      </c>
      <c r="V15" s="58">
        <f>1/$A$1*'[1]94Imp'!U$264</f>
        <v>0.31466999371123583</v>
      </c>
      <c r="W15" s="58">
        <f>1/$A$1*'[1]94Imp'!V$264</f>
        <v>0</v>
      </c>
      <c r="X15" s="58">
        <f>1/$A$1*'[1]94Imp'!W$264</f>
        <v>0</v>
      </c>
      <c r="Y15" s="58">
        <f>1/$A$1*'[1]94Imp'!X$264</f>
        <v>0</v>
      </c>
      <c r="Z15" s="58">
        <f>1/$A$1*'[1]94Imp'!Y$264</f>
        <v>0</v>
      </c>
      <c r="AA15" s="58">
        <f>1/$A$1*'[1]94Imp'!Z$264</f>
        <v>0</v>
      </c>
      <c r="AB15" s="60">
        <f>1/$A$1*'[1]94Imp'!AA$264</f>
        <v>0</v>
      </c>
      <c r="AC15" s="17"/>
      <c r="AD15" s="57">
        <f>1/1000*'[1]94Imp'!AB$264</f>
        <v>0.28981243980902399</v>
      </c>
      <c r="AE15" s="58">
        <f>1/1000*'[1]94Imp'!AC$264</f>
        <v>0.2784057305848</v>
      </c>
      <c r="AF15" s="58">
        <f>1/1000*'[1]94Imp'!AD$264</f>
        <v>0.31783205364479999</v>
      </c>
      <c r="AG15" s="58">
        <f>1/1000*'[1]94Imp'!AE$264</f>
        <v>0.38239832636319987</v>
      </c>
      <c r="AH15" s="58">
        <f>1/1000*'[1]94Imp'!AF$264</f>
        <v>0.47692767948000009</v>
      </c>
      <c r="AI15" s="58">
        <f>1/1000*'[1]94Imp'!AG$264</f>
        <v>0.53273185469789996</v>
      </c>
      <c r="AJ15" s="58">
        <f>1/1000*'[1]94Imp'!AH$264</f>
        <v>0.61218523409559999</v>
      </c>
      <c r="AK15" s="58">
        <f>1/1000*'[1]94Imp'!AI$264</f>
        <v>0.69738699587449993</v>
      </c>
      <c r="AL15" s="58">
        <f>1/1000*'[1]94Imp'!AJ$264</f>
        <v>0.85091386248360035</v>
      </c>
      <c r="AM15" s="58">
        <f>1/1000*'[1]94Imp'!AK$264</f>
        <v>0.73976892182160003</v>
      </c>
      <c r="AN15" s="58">
        <f>1/1000*'[1]94Imp'!AL$264</f>
        <v>0.68215343550660024</v>
      </c>
      <c r="AO15" s="58">
        <f>1/1000*'[1]94Imp'!AM$264</f>
        <v>0.89603494209599999</v>
      </c>
      <c r="AP15" s="58">
        <f>1/1000*'[1]94Imp'!AN$264</f>
        <v>0.6876812676448002</v>
      </c>
      <c r="AQ15" s="58">
        <f>1/1000*'[1]94Imp'!AO$264</f>
        <v>0.70525554294539983</v>
      </c>
      <c r="AR15" s="58">
        <f>1/1000*'[1]94Imp'!AP$264</f>
        <v>0.83490732051050009</v>
      </c>
      <c r="AS15" s="58">
        <f>1/1000*'[1]94Imp'!AQ$264</f>
        <v>0.71865621531900004</v>
      </c>
      <c r="AT15" s="58">
        <f>1/1000*'[1]94Imp'!AR$264</f>
        <v>0.6572228634617</v>
      </c>
      <c r="AU15" s="58">
        <f>1/1000*'[1]94Imp'!AS$264</f>
        <v>0.67167192067689996</v>
      </c>
      <c r="AV15" s="58">
        <f>1/1000*'[1]94Imp'!AT$264</f>
        <v>0.73742804938400019</v>
      </c>
      <c r="AW15" s="58">
        <f>1/1000*'[1]94Imp'!AU$264</f>
        <v>0.64742102872499996</v>
      </c>
      <c r="AX15" s="58">
        <f>1/1000*'[1]94Imp'!AV$264</f>
        <v>0</v>
      </c>
      <c r="AY15" s="58">
        <f>1/1000*'[1]94Imp'!AW$264</f>
        <v>0</v>
      </c>
      <c r="AZ15" s="58">
        <f>1/1000*'[1]94Imp'!AX$264</f>
        <v>0</v>
      </c>
      <c r="BA15" s="58">
        <f>1/1000*'[1]94Imp'!AY$264</f>
        <v>0</v>
      </c>
      <c r="BB15" s="58">
        <f>1/1000*'[1]94Imp'!AZ$264</f>
        <v>0</v>
      </c>
      <c r="BC15" s="103">
        <f>1/1000*'[1]94Imp'!BA$264</f>
        <v>0</v>
      </c>
      <c r="BD15" s="327"/>
    </row>
    <row r="16" spans="1:56">
      <c r="B16" s="6" t="s">
        <v>39</v>
      </c>
      <c r="C16" s="20">
        <f>1/$A$1*'[1]94Imp'!$B$16</f>
        <v>6.6091298071116267E-3</v>
      </c>
      <c r="D16" s="23">
        <f>1/$A$1*'[1]94Imp'!$C$16</f>
        <v>1.46588E-2</v>
      </c>
      <c r="E16" s="23">
        <f>1/$A$1*'[1]94Imp'!$D$16</f>
        <v>2.6850499999999999E-2</v>
      </c>
      <c r="F16" s="23">
        <f>1/$A$1*'[1]94Imp'!$E$16</f>
        <v>2.9118500000000002E-2</v>
      </c>
      <c r="G16" s="23">
        <f>1/$A$1*'[1]94Imp'!$F$16</f>
        <v>3.3244493716604574E-2</v>
      </c>
      <c r="H16" s="23">
        <f>1/$A$1*'[1]94Imp'!$G$16</f>
        <v>4.6195200000000013E-2</v>
      </c>
      <c r="I16" s="23">
        <f>1/$A$1*'[1]94Imp'!$H$16</f>
        <v>4.2767761377621519E-2</v>
      </c>
      <c r="J16" s="43">
        <f>1/$A$1*'[1]94Imp'!$I$16</f>
        <v>3.7669500000000002E-2</v>
      </c>
      <c r="K16" s="43">
        <f>1/$A$1*'[1]94Imp'!$J$16</f>
        <v>4.1520005948174454E-2</v>
      </c>
      <c r="L16" s="43">
        <f>1/$A$1*'[1]94Imp'!$K$16</f>
        <v>2.1275100000000002E-2</v>
      </c>
      <c r="M16" s="23">
        <f>1/$A$1*'[1]94Imp'!L$16</f>
        <v>2.813657679265768E-3</v>
      </c>
      <c r="N16" s="23">
        <f>1/$A$1*'[1]94Imp'!M$16</f>
        <v>1.3115054741760841E-2</v>
      </c>
      <c r="O16" s="23">
        <f>1/$A$1*'[1]94Imp'!N$16</f>
        <v>1.4599151410974292E-2</v>
      </c>
      <c r="P16" s="23">
        <f>1/$A$1*'[1]94Imp'!O$16</f>
        <v>1.3554841199606725E-2</v>
      </c>
      <c r="Q16" s="23">
        <f>1/$A$1*'[1]94Imp'!P$16</f>
        <v>1.5820795309657996E-2</v>
      </c>
      <c r="R16" s="23">
        <f>1/$A$1*'[1]94Imp'!Q$16</f>
        <v>1.3203694214021896E-2</v>
      </c>
      <c r="S16" s="23">
        <f>1/$A$1*'[1]94Imp'!R$16</f>
        <v>8.7247496094487887E-3</v>
      </c>
      <c r="T16" s="23">
        <f>1/$A$1*'[1]94Imp'!S$16</f>
        <v>3.6270216354611956E-3</v>
      </c>
      <c r="U16" s="23">
        <f>1/$A$1*'[1]94Imp'!T$16</f>
        <v>3.4367378799535085E-3</v>
      </c>
      <c r="V16" s="23">
        <f>1/$A$1*'[1]94Imp'!U$16</f>
        <v>4.0890962691633283E-3</v>
      </c>
      <c r="W16" s="23">
        <f>1/$A$1*'[1]94Imp'!V$16</f>
        <v>0</v>
      </c>
      <c r="X16" s="23">
        <f>1/$A$1*'[1]94Imp'!W$16</f>
        <v>0</v>
      </c>
      <c r="Y16" s="23">
        <f>1/$A$1*'[1]94Imp'!X$16</f>
        <v>0</v>
      </c>
      <c r="Z16" s="23">
        <f>1/$A$1*'[1]94Imp'!Y$16</f>
        <v>0</v>
      </c>
      <c r="AA16" s="23">
        <f>1/$A$1*'[1]94Imp'!Z$16</f>
        <v>0</v>
      </c>
      <c r="AB16" s="24">
        <f>1/$A$1*'[1]94Imp'!AA$16</f>
        <v>0</v>
      </c>
      <c r="AC16" s="5"/>
      <c r="AD16" s="20">
        <f>1/1000*'[1]94Imp'!AB$16</f>
        <v>2.0913961194932999E-2</v>
      </c>
      <c r="AE16" s="23">
        <f>1/1000*'[1]94Imp'!AC$16</f>
        <v>3.6435143110399998E-2</v>
      </c>
      <c r="AF16" s="23">
        <f>1/1000*'[1]94Imp'!AD$16</f>
        <v>5.9164679985599995E-2</v>
      </c>
      <c r="AG16" s="23">
        <f>1/1000*'[1]94Imp'!AE$16</f>
        <v>7.3495416915199993E-2</v>
      </c>
      <c r="AH16" s="23">
        <f>1/1000*'[1]94Imp'!AF$16</f>
        <v>8.1694873959999983E-2</v>
      </c>
      <c r="AI16" s="23">
        <f>1/1000*'[1]94Imp'!AG$16</f>
        <v>0.10263704197889999</v>
      </c>
      <c r="AJ16" s="23">
        <f>1/1000*'[1]94Imp'!AH$16</f>
        <v>9.8896512837600009E-2</v>
      </c>
      <c r="AK16" s="23">
        <f>1/1000*'[1]94Imp'!AI$16</f>
        <v>9.0451296468500003E-2</v>
      </c>
      <c r="AL16" s="23">
        <f>1/1000*'[1]94Imp'!AJ$16</f>
        <v>0.11068027537080001</v>
      </c>
      <c r="AM16" s="23">
        <f>1/1000*'[1]94Imp'!AK$16</f>
        <v>5.3092617058799994E-2</v>
      </c>
      <c r="AN16" s="23">
        <f>1/1000*'[1]94Imp'!AL$16</f>
        <v>1.9150354276200002E-2</v>
      </c>
      <c r="AO16" s="23">
        <f>1/1000*'[1]94Imp'!AM$16</f>
        <v>3.3245571696000002E-2</v>
      </c>
      <c r="AP16" s="23">
        <f>1/1000*'[1]94Imp'!AN$16</f>
        <v>3.0279849054399999E-2</v>
      </c>
      <c r="AQ16" s="23">
        <f>1/1000*'[1]94Imp'!AO$16</f>
        <v>2.8781158148700001E-2</v>
      </c>
      <c r="AR16" s="23">
        <f>1/1000*'[1]94Imp'!AP$16</f>
        <v>3.3293254201000003E-2</v>
      </c>
      <c r="AS16" s="23">
        <f>1/1000*'[1]94Imp'!AQ$16</f>
        <v>2.8348081149499993E-2</v>
      </c>
      <c r="AT16" s="23">
        <f>1/1000*'[1]94Imp'!AR$16</f>
        <v>2.4730742787399999E-2</v>
      </c>
      <c r="AU16" s="23">
        <f>1/1000*'[1]94Imp'!AS$16</f>
        <v>1.9718021036999999E-2</v>
      </c>
      <c r="AV16" s="23">
        <f>1/1000*'[1]94Imp'!AT$16</f>
        <v>1.6271957357999998E-2</v>
      </c>
      <c r="AW16" s="23">
        <f>1/1000*'[1]94Imp'!AU$16</f>
        <v>1.3324684095416667E-2</v>
      </c>
      <c r="AX16" s="23">
        <f>1/1000*'[1]94Imp'!AV$16</f>
        <v>0</v>
      </c>
      <c r="AY16" s="23">
        <f>1/1000*'[1]94Imp'!AW$16</f>
        <v>0</v>
      </c>
      <c r="AZ16" s="23">
        <f>1/1000*'[1]94Imp'!AX$16</f>
        <v>0</v>
      </c>
      <c r="BA16" s="23">
        <f>1/1000*'[1]94Imp'!AY$16</f>
        <v>0</v>
      </c>
      <c r="BB16" s="23">
        <f>1/1000*'[1]94Imp'!AZ$16</f>
        <v>0</v>
      </c>
      <c r="BC16" s="96">
        <f>1/1000*'[1]94Imp'!BA$16</f>
        <v>0</v>
      </c>
      <c r="BD16" s="321"/>
    </row>
    <row r="17" spans="2:56">
      <c r="B17" s="6" t="s">
        <v>66</v>
      </c>
      <c r="C17" s="20">
        <f>1/$A$1*'[1]94Imp'!$B$63</f>
        <v>1.52248E-2</v>
      </c>
      <c r="D17" s="23">
        <f>1/$A$1*'[1]94Imp'!$C$63</f>
        <v>1.5339600000000002E-2</v>
      </c>
      <c r="E17" s="23">
        <f>1/$A$1*'[1]94Imp'!$D$63</f>
        <v>1.6454300000000005E-2</v>
      </c>
      <c r="F17" s="23">
        <f>1/$A$1*'[1]94Imp'!$E$63</f>
        <v>1.5830399999999998E-2</v>
      </c>
      <c r="G17" s="23">
        <f>1/$A$1*'[1]94Imp'!$F$63</f>
        <v>1.4812629712275489E-2</v>
      </c>
      <c r="H17" s="23">
        <f>1/$A$1*'[1]94Imp'!$G$63</f>
        <v>1.34371E-2</v>
      </c>
      <c r="I17" s="23">
        <f>1/$A$1*'[1]94Imp'!$H$63</f>
        <v>1.6225600000000003E-2</v>
      </c>
      <c r="J17" s="43">
        <f>1/$A$1*'[1]94Imp'!$I$63</f>
        <v>1.6438199999999997E-2</v>
      </c>
      <c r="K17" s="43">
        <f>1/$A$1*'[1]94Imp'!$J$63</f>
        <v>1.6589855421257106E-2</v>
      </c>
      <c r="L17" s="43">
        <f>1/$A$1*'[1]94Imp'!$K$63</f>
        <v>8.8862999999999998E-3</v>
      </c>
      <c r="M17" s="23">
        <f>1/$A$1*'[1]94Imp'!L$63</f>
        <v>8.4149999999999989E-3</v>
      </c>
      <c r="N17" s="23">
        <f>1/$A$1*'[1]94Imp'!M$63</f>
        <v>8.1105000000000014E-3</v>
      </c>
      <c r="O17" s="23">
        <f>1/$A$1*'[1]94Imp'!N$63</f>
        <v>8.3058000000000021E-3</v>
      </c>
      <c r="P17" s="23">
        <f>1/$A$1*'[1]94Imp'!O$63</f>
        <v>6.6136000000000025E-3</v>
      </c>
      <c r="Q17" s="23">
        <f>1/$A$1*'[1]94Imp'!P$63</f>
        <v>5.8401507341371449E-3</v>
      </c>
      <c r="R17" s="23">
        <f>1/$A$1*'[1]94Imp'!Q$63</f>
        <v>4.2088868703421692E-3</v>
      </c>
      <c r="S17" s="23">
        <f>1/$A$1*'[1]94Imp'!R$63</f>
        <v>5.0813603834369029E-3</v>
      </c>
      <c r="T17" s="23">
        <f>1/$A$1*'[1]94Imp'!S$63</f>
        <v>5.136727210939134E-3</v>
      </c>
      <c r="U17" s="23">
        <f>1/$A$1*'[1]94Imp'!T$63</f>
        <v>3.6974015382058162E-3</v>
      </c>
      <c r="V17" s="23">
        <f>1/$A$1*'[1]94Imp'!U$63</f>
        <v>3.4943658491524456E-3</v>
      </c>
      <c r="W17" s="23">
        <f>1/$A$1*'[1]94Imp'!V$63</f>
        <v>0</v>
      </c>
      <c r="X17" s="23">
        <f>1/$A$1*'[1]94Imp'!W$63</f>
        <v>0</v>
      </c>
      <c r="Y17" s="23">
        <f>1/$A$1*'[1]94Imp'!X$63</f>
        <v>0</v>
      </c>
      <c r="Z17" s="23">
        <f>1/$A$1*'[1]94Imp'!Y$63</f>
        <v>0</v>
      </c>
      <c r="AA17" s="23">
        <f>1/$A$1*'[1]94Imp'!Z$63</f>
        <v>0</v>
      </c>
      <c r="AB17" s="24">
        <f>1/$A$1*'[1]94Imp'!AA$63</f>
        <v>0</v>
      </c>
      <c r="AC17" s="5"/>
      <c r="AD17" s="20">
        <f>1/1000*'[1]94Imp'!AB$63</f>
        <v>1.5427664877638999E-2</v>
      </c>
      <c r="AE17" s="23">
        <f>1/1000*'[1]94Imp'!AC$63</f>
        <v>1.6887637796799998E-2</v>
      </c>
      <c r="AF17" s="23">
        <f>1/1000*'[1]94Imp'!AD$63</f>
        <v>2.1686681644800001E-2</v>
      </c>
      <c r="AG17" s="23">
        <f>1/1000*'[1]94Imp'!AE$63</f>
        <v>2.8198135056000002E-2</v>
      </c>
      <c r="AH17" s="23">
        <f>1/1000*'[1]94Imp'!AF$63</f>
        <v>2.9718570923299999E-2</v>
      </c>
      <c r="AI17" s="23">
        <f>1/1000*'[1]94Imp'!AG$63</f>
        <v>2.5694705836800003E-2</v>
      </c>
      <c r="AJ17" s="23">
        <f>1/1000*'[1]94Imp'!AH$63</f>
        <v>2.8989614233600001E-2</v>
      </c>
      <c r="AK17" s="23">
        <f>1/1000*'[1]94Imp'!AI$63</f>
        <v>3.3739528163999992E-2</v>
      </c>
      <c r="AL17" s="23">
        <f>1/1000*'[1]94Imp'!AJ$63</f>
        <v>3.5097729815999998E-2</v>
      </c>
      <c r="AM17" s="23">
        <f>1/1000*'[1]94Imp'!AK$63</f>
        <v>2.1226596424000002E-2</v>
      </c>
      <c r="AN17" s="23">
        <f>1/1000*'[1]94Imp'!AL$63</f>
        <v>1.9629914319900001E-2</v>
      </c>
      <c r="AO17" s="23">
        <f>1/1000*'[1]94Imp'!AM$63</f>
        <v>1.8796874783999995E-2</v>
      </c>
      <c r="AP17" s="23">
        <f>1/1000*'[1]94Imp'!AN$63</f>
        <v>1.8950346465599996E-2</v>
      </c>
      <c r="AQ17" s="23">
        <f>1/1000*'[1]94Imp'!AO$63</f>
        <v>1.6273425780299999E-2</v>
      </c>
      <c r="AR17" s="23">
        <f>1/1000*'[1]94Imp'!AP$63</f>
        <v>1.5248162976499998E-2</v>
      </c>
      <c r="AS17" s="23">
        <f>1/1000*'[1]94Imp'!AQ$63</f>
        <v>9.1442427054999973E-3</v>
      </c>
      <c r="AT17" s="23">
        <f>1/1000*'[1]94Imp'!AR$63</f>
        <v>1.0166149266699998E-2</v>
      </c>
      <c r="AU17" s="23">
        <f>1/1000*'[1]94Imp'!AS$63</f>
        <v>1.19460623568E-2</v>
      </c>
      <c r="AV17" s="23">
        <f>1/1000*'[1]94Imp'!AT$63</f>
        <v>1.1896164579E-2</v>
      </c>
      <c r="AW17" s="23">
        <f>1/1000*'[1]94Imp'!AU$63</f>
        <v>9.493258327500002E-3</v>
      </c>
      <c r="AX17" s="23">
        <f>1/1000*'[1]94Imp'!AV$63</f>
        <v>0</v>
      </c>
      <c r="AY17" s="23">
        <f>1/1000*'[1]94Imp'!AW$63</f>
        <v>0</v>
      </c>
      <c r="AZ17" s="23">
        <f>1/1000*'[1]94Imp'!AX$63</f>
        <v>0</v>
      </c>
      <c r="BA17" s="23">
        <f>1/1000*'[1]94Imp'!AY$63</f>
        <v>0</v>
      </c>
      <c r="BB17" s="23">
        <f>1/1000*'[1]94Imp'!AZ$63</f>
        <v>0</v>
      </c>
      <c r="BC17" s="96">
        <f>1/1000*'[1]94Imp'!BA$63</f>
        <v>0</v>
      </c>
      <c r="BD17" s="321"/>
    </row>
    <row r="18" spans="2:56">
      <c r="B18" s="6" t="s">
        <v>45</v>
      </c>
      <c r="C18" s="20">
        <f>1/$A$1*'[1]94Imp'!$B$85</f>
        <v>3.3552400000000003E-2</v>
      </c>
      <c r="D18" s="23">
        <f>1/$A$1*'[1]94Imp'!$C$85</f>
        <v>1.3239700000000002E-2</v>
      </c>
      <c r="E18" s="23">
        <f>1/$A$1*'[1]94Imp'!$D$85</f>
        <v>5.8573059521246284E-3</v>
      </c>
      <c r="F18" s="23">
        <f>1/$A$1*'[1]94Imp'!$E$85</f>
        <v>4.0205696530842359E-3</v>
      </c>
      <c r="G18" s="23">
        <f>1/$A$1*'[1]94Imp'!$F$85</f>
        <v>5.0023740689201001E-3</v>
      </c>
      <c r="H18" s="23">
        <f>1/$A$1*'[1]94Imp'!$G$85</f>
        <v>6.3004822854402483E-3</v>
      </c>
      <c r="I18" s="23">
        <f>1/$A$1*'[1]94Imp'!$H$85</f>
        <v>5.979934753875803E-3</v>
      </c>
      <c r="J18" s="43">
        <f>1/$A$1*'[1]94Imp'!$I$85</f>
        <v>7.7931464952218634E-3</v>
      </c>
      <c r="K18" s="43">
        <f>1/$A$1*'[1]94Imp'!$J$85</f>
        <v>8.1996000000000013E-3</v>
      </c>
      <c r="L18" s="43">
        <f>1/$A$1*'[1]94Imp'!$K$85</f>
        <v>9.7350724173226131E-3</v>
      </c>
      <c r="M18" s="23">
        <f>1/$A$1*'[1]94Imp'!L$85</f>
        <v>6.9717982150673654E-3</v>
      </c>
      <c r="N18" s="23">
        <f>1/$A$1*'[1]94Imp'!M$85</f>
        <v>1.0436689367218347E-2</v>
      </c>
      <c r="O18" s="23">
        <f>1/$A$1*'[1]94Imp'!N$85</f>
        <v>8.5239102199735836E-3</v>
      </c>
      <c r="P18" s="23">
        <f>1/$A$1*'[1]94Imp'!O$85</f>
        <v>7.1354944448681068E-3</v>
      </c>
      <c r="Q18" s="23">
        <f>1/$A$1*'[1]94Imp'!P$85</f>
        <v>1.2290561293911921E-2</v>
      </c>
      <c r="R18" s="23">
        <f>1/$A$1*'[1]94Imp'!Q$85</f>
        <v>8.382679524386814E-3</v>
      </c>
      <c r="S18" s="23">
        <f>1/$A$1*'[1]94Imp'!R$85</f>
        <v>7.7468000000000007E-3</v>
      </c>
      <c r="T18" s="23">
        <f>1/$A$1*'[1]94Imp'!S$85</f>
        <v>1.1307032161483221E-2</v>
      </c>
      <c r="U18" s="23">
        <f>1/$A$1*'[1]94Imp'!T$85</f>
        <v>7.1815611752158292E-3</v>
      </c>
      <c r="V18" s="23">
        <f>1/$A$1*'[1]94Imp'!U$85</f>
        <v>8.885616255866478E-3</v>
      </c>
      <c r="W18" s="23">
        <f>1/$A$1*'[1]94Imp'!V$85</f>
        <v>0</v>
      </c>
      <c r="X18" s="23">
        <f>1/$A$1*'[1]94Imp'!W$85</f>
        <v>0</v>
      </c>
      <c r="Y18" s="23">
        <f>1/$A$1*'[1]94Imp'!X$85</f>
        <v>0</v>
      </c>
      <c r="Z18" s="23">
        <f>1/$A$1*'[1]94Imp'!Y$85</f>
        <v>0</v>
      </c>
      <c r="AA18" s="23">
        <f>1/$A$1*'[1]94Imp'!Z$85</f>
        <v>0</v>
      </c>
      <c r="AB18" s="24">
        <f>1/$A$1*'[1]94Imp'!AA$85</f>
        <v>0</v>
      </c>
      <c r="AC18" s="5"/>
      <c r="AD18" s="20">
        <f>1/1000*'[1]94Imp'!AB$85</f>
        <v>7.0594324011948012E-2</v>
      </c>
      <c r="AE18" s="23">
        <f>1/1000*'[1]94Imp'!AC$85</f>
        <v>3.3411400478400001E-2</v>
      </c>
      <c r="AF18" s="23">
        <f>1/1000*'[1]94Imp'!AD$85</f>
        <v>2.3611126103999996E-2</v>
      </c>
      <c r="AG18" s="23">
        <f>1/1000*'[1]94Imp'!AE$85</f>
        <v>2.0621532791999998E-2</v>
      </c>
      <c r="AH18" s="23">
        <f>1/1000*'[1]94Imp'!AF$85</f>
        <v>2.6516614347999998E-2</v>
      </c>
      <c r="AI18" s="23">
        <f>1/1000*'[1]94Imp'!AG$85</f>
        <v>2.8828413342300001E-2</v>
      </c>
      <c r="AJ18" s="23">
        <f>1/1000*'[1]94Imp'!AH$85</f>
        <v>2.5950199636400002E-2</v>
      </c>
      <c r="AK18" s="23">
        <f>1/1000*'[1]94Imp'!AI$85</f>
        <v>3.1111643752000002E-2</v>
      </c>
      <c r="AL18" s="23">
        <f>1/1000*'[1]94Imp'!AJ$85</f>
        <v>3.4675595508E-2</v>
      </c>
      <c r="AM18" s="23">
        <f>1/1000*'[1]94Imp'!AK$85</f>
        <v>3.4385969530000005E-2</v>
      </c>
      <c r="AN18" s="23">
        <f>1/1000*'[1]94Imp'!AL$85</f>
        <v>3.2872126136399997E-2</v>
      </c>
      <c r="AO18" s="23">
        <f>1/1000*'[1]94Imp'!AM$85</f>
        <v>4.5105786144000001E-2</v>
      </c>
      <c r="AP18" s="23">
        <f>1/1000*'[1]94Imp'!AN$85</f>
        <v>3.7254696775999997E-2</v>
      </c>
      <c r="AQ18" s="23">
        <f>1/1000*'[1]94Imp'!AO$85</f>
        <v>4.5953362323000006E-2</v>
      </c>
      <c r="AR18" s="23">
        <f>1/1000*'[1]94Imp'!AP$85</f>
        <v>5.4479906501000007E-2</v>
      </c>
      <c r="AS18" s="23">
        <f>1/1000*'[1]94Imp'!AQ$85</f>
        <v>4.58401608035E-2</v>
      </c>
      <c r="AT18" s="23">
        <f>1/1000*'[1]94Imp'!AR$85</f>
        <v>4.8018136678399992E-2</v>
      </c>
      <c r="AU18" s="23">
        <f>1/1000*'[1]94Imp'!AS$85</f>
        <v>6.5649099287199988E-2</v>
      </c>
      <c r="AV18" s="23">
        <f>1/1000*'[1]94Imp'!AT$85</f>
        <v>6.9926359269000024E-2</v>
      </c>
      <c r="AW18" s="23">
        <f>1/1000*'[1]94Imp'!AU$85</f>
        <v>6.0548842325833338E-2</v>
      </c>
      <c r="AX18" s="23">
        <f>1/1000*'[1]94Imp'!AV$85</f>
        <v>0</v>
      </c>
      <c r="AY18" s="23">
        <f>1/1000*'[1]94Imp'!AW$85</f>
        <v>0</v>
      </c>
      <c r="AZ18" s="23">
        <f>1/1000*'[1]94Imp'!AX$85</f>
        <v>0</v>
      </c>
      <c r="BA18" s="23">
        <f>1/1000*'[1]94Imp'!AY$85</f>
        <v>0</v>
      </c>
      <c r="BB18" s="23">
        <f>1/1000*'[1]94Imp'!AZ$85</f>
        <v>0</v>
      </c>
      <c r="BC18" s="96">
        <f>1/1000*'[1]94Imp'!BA$85</f>
        <v>0</v>
      </c>
      <c r="BD18" s="321"/>
    </row>
    <row r="19" spans="2:56">
      <c r="B19" s="6" t="s">
        <v>37</v>
      </c>
      <c r="C19" s="20">
        <f>1/$A$1*'[1]94Imp'!$B$91</f>
        <v>1.4125400000000001E-2</v>
      </c>
      <c r="D19" s="23">
        <f>1/$A$1*'[1]94Imp'!$C$91</f>
        <v>1.1791600000000001E-2</v>
      </c>
      <c r="E19" s="23">
        <f>1/$A$1*'[1]94Imp'!$D$91</f>
        <v>1.13925E-2</v>
      </c>
      <c r="F19" s="23">
        <f>1/$A$1*'[1]94Imp'!$E$91</f>
        <v>1.1518499999999999E-2</v>
      </c>
      <c r="G19" s="23">
        <f>1/$A$1*'[1]94Imp'!$F$91</f>
        <v>1.7781500000000002E-2</v>
      </c>
      <c r="H19" s="23">
        <f>1/$A$1*'[1]94Imp'!$G$91</f>
        <v>2.4954600000000004E-2</v>
      </c>
      <c r="I19" s="23">
        <f>1/$A$1*'[1]94Imp'!$H$91</f>
        <v>2.4821100000000006E-2</v>
      </c>
      <c r="J19" s="43">
        <f>1/$A$1*'[1]94Imp'!$I$91</f>
        <v>3.1520800000000002E-2</v>
      </c>
      <c r="K19" s="43">
        <f>1/$A$1*'[1]94Imp'!$J$91</f>
        <v>3.4153500000000003E-2</v>
      </c>
      <c r="L19" s="43">
        <f>1/$A$1*'[1]94Imp'!$K$91</f>
        <v>4.7265500000000002E-2</v>
      </c>
      <c r="M19" s="23">
        <f>1/$A$1*'[1]94Imp'!L$91</f>
        <v>4.7406799999999999E-2</v>
      </c>
      <c r="N19" s="23">
        <f>1/$A$1*'[1]94Imp'!M$91</f>
        <v>6.6719900000000013E-2</v>
      </c>
      <c r="O19" s="23">
        <f>1/$A$1*'[1]94Imp'!N$91</f>
        <v>4.792960000000001E-2</v>
      </c>
      <c r="P19" s="23">
        <f>1/$A$1*'[1]94Imp'!O$91</f>
        <v>4.5426200000000014E-2</v>
      </c>
      <c r="Q19" s="23">
        <f>1/$A$1*'[1]94Imp'!P$91</f>
        <v>6.2327900000000012E-2</v>
      </c>
      <c r="R19" s="23">
        <f>1/$A$1*'[1]94Imp'!Q$91</f>
        <v>5.9881199999999996E-2</v>
      </c>
      <c r="S19" s="23">
        <f>1/$A$1*'[1]94Imp'!R$91</f>
        <v>4.0802099999999994E-2</v>
      </c>
      <c r="T19" s="23">
        <f>1/$A$1*'[1]94Imp'!S$91</f>
        <v>3.5862900000000003E-2</v>
      </c>
      <c r="U19" s="23">
        <f>1/$A$1*'[1]94Imp'!T$91</f>
        <v>3.5925100000000001E-2</v>
      </c>
      <c r="V19" s="23">
        <f>1/$A$1*'[1]94Imp'!U$91</f>
        <v>5.0421199999999999E-2</v>
      </c>
      <c r="W19" s="23">
        <f>1/$A$1*'[1]94Imp'!V$91</f>
        <v>0</v>
      </c>
      <c r="X19" s="23">
        <f>1/$A$1*'[1]94Imp'!W$91</f>
        <v>0</v>
      </c>
      <c r="Y19" s="23">
        <f>1/$A$1*'[1]94Imp'!X$91</f>
        <v>0</v>
      </c>
      <c r="Z19" s="23">
        <f>1/$A$1*'[1]94Imp'!Y$91</f>
        <v>0</v>
      </c>
      <c r="AA19" s="23">
        <f>1/$A$1*'[1]94Imp'!Z$91</f>
        <v>0</v>
      </c>
      <c r="AB19" s="24">
        <f>1/$A$1*'[1]94Imp'!AA$91</f>
        <v>0</v>
      </c>
      <c r="AC19" s="5"/>
      <c r="AD19" s="20">
        <f>1/1000*'[1]94Imp'!AB$91</f>
        <v>4.6894146584178009E-2</v>
      </c>
      <c r="AE19" s="23">
        <f>1/1000*'[1]94Imp'!AC$91</f>
        <v>4.437488071359999E-2</v>
      </c>
      <c r="AF19" s="23">
        <f>1/1000*'[1]94Imp'!AD$91</f>
        <v>4.5089284982399995E-2</v>
      </c>
      <c r="AG19" s="23">
        <f>1/1000*'[1]94Imp'!AE$91</f>
        <v>4.8704308072000005E-2</v>
      </c>
      <c r="AH19" s="23">
        <f>1/1000*'[1]94Imp'!AF$91</f>
        <v>6.7814565786099998E-2</v>
      </c>
      <c r="AI19" s="23">
        <f>1/1000*'[1]94Imp'!AG$91</f>
        <v>8.3202157166699972E-2</v>
      </c>
      <c r="AJ19" s="23">
        <f>1/1000*'[1]94Imp'!AH$91</f>
        <v>8.4801759970400015E-2</v>
      </c>
      <c r="AK19" s="23">
        <f>1/1000*'[1]94Imp'!AI$91</f>
        <v>0.11375147259</v>
      </c>
      <c r="AL19" s="23">
        <f>1/1000*'[1]94Imp'!AJ$91</f>
        <v>0.143515273518</v>
      </c>
      <c r="AM19" s="23">
        <f>1/1000*'[1]94Imp'!AK$91</f>
        <v>0.15826714283160001</v>
      </c>
      <c r="AN19" s="23">
        <f>1/1000*'[1]94Imp'!AL$91</f>
        <v>0.13573727096670002</v>
      </c>
      <c r="AO19" s="23">
        <f>1/1000*'[1]94Imp'!AM$91</f>
        <v>0.20482405406400001</v>
      </c>
      <c r="AP19" s="23">
        <f>1/1000*'[1]94Imp'!AN$91</f>
        <v>0.14352303840159999</v>
      </c>
      <c r="AQ19" s="23">
        <f>1/1000*'[1]94Imp'!AO$91</f>
        <v>0.13570817981999997</v>
      </c>
      <c r="AR19" s="23">
        <f>1/1000*'[1]94Imp'!AP$91</f>
        <v>0.17547571694300002</v>
      </c>
      <c r="AS19" s="23">
        <f>1/1000*'[1]94Imp'!AQ$91</f>
        <v>0.14901538060499997</v>
      </c>
      <c r="AT19" s="23">
        <f>1/1000*'[1]94Imp'!AR$91</f>
        <v>0.11691784666340001</v>
      </c>
      <c r="AU19" s="23">
        <f>1/1000*'[1]94Imp'!AS$91</f>
        <v>0.1065340414853</v>
      </c>
      <c r="AV19" s="23">
        <f>1/1000*'[1]94Imp'!AT$91</f>
        <v>0.107165542617</v>
      </c>
      <c r="AW19" s="23">
        <f>1/1000*'[1]94Imp'!AU$91</f>
        <v>0.10271807956708334</v>
      </c>
      <c r="AX19" s="23">
        <f>1/1000*'[1]94Imp'!AV$91</f>
        <v>0</v>
      </c>
      <c r="AY19" s="23">
        <f>1/1000*'[1]94Imp'!AW$91</f>
        <v>0</v>
      </c>
      <c r="AZ19" s="23">
        <f>1/1000*'[1]94Imp'!AX$91</f>
        <v>0</v>
      </c>
      <c r="BA19" s="23">
        <f>1/1000*'[1]94Imp'!AY$91</f>
        <v>0</v>
      </c>
      <c r="BB19" s="23">
        <f>1/1000*'[1]94Imp'!AZ$91</f>
        <v>0</v>
      </c>
      <c r="BC19" s="96">
        <f>1/1000*'[1]94Imp'!BA$91</f>
        <v>0</v>
      </c>
      <c r="BD19" s="321"/>
    </row>
    <row r="20" spans="2:56">
      <c r="B20" s="6" t="s">
        <v>53</v>
      </c>
      <c r="C20" s="20">
        <f>1/$A$1*'[1]94Imp'!$B$188</f>
        <v>4.0215000000000008E-3</v>
      </c>
      <c r="D20" s="23">
        <f>1/$A$1*'[1]94Imp'!$C$188</f>
        <v>5.0974000000000002E-3</v>
      </c>
      <c r="E20" s="23">
        <f>1/$A$1*'[1]94Imp'!$D$188</f>
        <v>5.9336395714794724E-3</v>
      </c>
      <c r="F20" s="23">
        <f>1/$A$1*'[1]94Imp'!$E$188</f>
        <v>1.0822099999999999E-2</v>
      </c>
      <c r="G20" s="23">
        <f>1/$A$1*'[1]94Imp'!$F$188</f>
        <v>6.4835244997622924E-3</v>
      </c>
      <c r="H20" s="23">
        <f>1/$A$1*'[1]94Imp'!$G$188</f>
        <v>1.177817416629867E-2</v>
      </c>
      <c r="I20" s="23">
        <f>1/$A$1*'[1]94Imp'!$H$188</f>
        <v>2.1293199999999998E-2</v>
      </c>
      <c r="J20" s="43">
        <f>1/$A$1*'[1]94Imp'!$I$188</f>
        <v>3.8673199999999998E-2</v>
      </c>
      <c r="K20" s="43">
        <f>1/$A$1*'[1]94Imp'!$J$188</f>
        <v>6.8143750832556943E-2</v>
      </c>
      <c r="L20" s="43">
        <f>1/$A$1*'[1]94Imp'!$K$188</f>
        <v>6.1151000000000011E-2</v>
      </c>
      <c r="M20" s="23">
        <f>1/$A$1*'[1]94Imp'!L$188</f>
        <v>7.347591169835746E-2</v>
      </c>
      <c r="N20" s="23">
        <f>1/$A$1*'[1]94Imp'!M$188</f>
        <v>8.8538600000000009E-2</v>
      </c>
      <c r="O20" s="23">
        <f>1/$A$1*'[1]94Imp'!N$188</f>
        <v>6.555430000000001E-2</v>
      </c>
      <c r="P20" s="23">
        <f>1/$A$1*'[1]94Imp'!O$188</f>
        <v>6.8718620317905099E-2</v>
      </c>
      <c r="Q20" s="23">
        <f>1/$A$1*'[1]94Imp'!P$188</f>
        <v>7.6819330538306876E-2</v>
      </c>
      <c r="R20" s="23">
        <f>1/$A$1*'[1]94Imp'!Q$188</f>
        <v>7.9553930232233158E-2</v>
      </c>
      <c r="S20" s="23">
        <f>1/$A$1*'[1]94Imp'!R$188</f>
        <v>7.283195398898655E-2</v>
      </c>
      <c r="T20" s="23">
        <f>1/$A$1*'[1]94Imp'!S$188</f>
        <v>8.2212385829319515E-2</v>
      </c>
      <c r="U20" s="23">
        <f>1/$A$1*'[1]94Imp'!T$188</f>
        <v>9.1148099999999996E-2</v>
      </c>
      <c r="V20" s="23">
        <f>1/$A$1*'[1]94Imp'!U$188</f>
        <v>8.6189400000000013E-2</v>
      </c>
      <c r="W20" s="23">
        <f>1/$A$1*'[1]94Imp'!V$188</f>
        <v>0</v>
      </c>
      <c r="X20" s="23">
        <f>1/$A$1*'[1]94Imp'!W$188</f>
        <v>0</v>
      </c>
      <c r="Y20" s="23">
        <f>1/$A$1*'[1]94Imp'!X$188</f>
        <v>0</v>
      </c>
      <c r="Z20" s="23">
        <f>1/$A$1*'[1]94Imp'!Y$188</f>
        <v>0</v>
      </c>
      <c r="AA20" s="23">
        <f>1/$A$1*'[1]94Imp'!Z$188</f>
        <v>0</v>
      </c>
      <c r="AB20" s="24">
        <f>1/$A$1*'[1]94Imp'!AA$188</f>
        <v>0</v>
      </c>
      <c r="AC20" s="5"/>
      <c r="AD20" s="20">
        <f>1/1000*'[1]94Imp'!AB$188</f>
        <v>7.2600405906270002E-3</v>
      </c>
      <c r="AE20" s="23">
        <f>1/1000*'[1]94Imp'!AC$188</f>
        <v>9.0539750575999983E-3</v>
      </c>
      <c r="AF20" s="23">
        <f>1/1000*'[1]94Imp'!AD$188</f>
        <v>1.09053315216E-2</v>
      </c>
      <c r="AG20" s="23">
        <f>1/1000*'[1]94Imp'!AE$188</f>
        <v>2.1943851294400001E-2</v>
      </c>
      <c r="AH20" s="23">
        <f>1/1000*'[1]94Imp'!AF$188</f>
        <v>1.4114087983800001E-2</v>
      </c>
      <c r="AI20" s="23">
        <f>1/1000*'[1]94Imp'!AG$188</f>
        <v>1.9240115980799995E-2</v>
      </c>
      <c r="AJ20" s="23">
        <f>1/1000*'[1]94Imp'!AH$188</f>
        <v>3.4962595092400003E-2</v>
      </c>
      <c r="AK20" s="23">
        <f>1/1000*'[1]94Imp'!AI$188</f>
        <v>7.0880361857500004E-2</v>
      </c>
      <c r="AL20" s="23">
        <f>1/1000*'[1]94Imp'!AJ$188</f>
        <v>0.14722173070040001</v>
      </c>
      <c r="AM20" s="23">
        <f>1/1000*'[1]94Imp'!AK$188</f>
        <v>0.10258042930960001</v>
      </c>
      <c r="AN20" s="23">
        <f>1/1000*'[1]94Imp'!AL$188</f>
        <v>0.12679237005390001</v>
      </c>
      <c r="AO20" s="23">
        <f>1/1000*'[1]94Imp'!AM$188</f>
        <v>0.16709997849599997</v>
      </c>
      <c r="AP20" s="23">
        <f>1/1000*'[1]94Imp'!AN$188</f>
        <v>0.1112104455968</v>
      </c>
      <c r="AQ20" s="23">
        <f>1/1000*'[1]94Imp'!AO$188</f>
        <v>0.12453676971869999</v>
      </c>
      <c r="AR20" s="23">
        <f>1/1000*'[1]94Imp'!AP$188</f>
        <v>0.14919470289100004</v>
      </c>
      <c r="AS20" s="23">
        <f>1/1000*'[1]94Imp'!AQ$188</f>
        <v>0.13153208375299999</v>
      </c>
      <c r="AT20" s="23">
        <f>1/1000*'[1]94Imp'!AR$188</f>
        <v>0.11664283293079999</v>
      </c>
      <c r="AU20" s="23">
        <f>1/1000*'[1]94Imp'!AS$188</f>
        <v>0.13139567022009999</v>
      </c>
      <c r="AV20" s="23">
        <f>1/1000*'[1]94Imp'!AT$188</f>
        <v>0.16355900121700001</v>
      </c>
      <c r="AW20" s="23">
        <f>1/1000*'[1]94Imp'!AU$188</f>
        <v>0.14656760650791664</v>
      </c>
      <c r="AX20" s="23">
        <f>1/1000*'[1]94Imp'!AV$188</f>
        <v>0</v>
      </c>
      <c r="AY20" s="23">
        <f>1/1000*'[1]94Imp'!AW$188</f>
        <v>0</v>
      </c>
      <c r="AZ20" s="23">
        <f>1/1000*'[1]94Imp'!AX$188</f>
        <v>0</v>
      </c>
      <c r="BA20" s="23">
        <f>1/1000*'[1]94Imp'!AY$188</f>
        <v>0</v>
      </c>
      <c r="BB20" s="23">
        <f>1/1000*'[1]94Imp'!AZ$188</f>
        <v>0</v>
      </c>
      <c r="BC20" s="96">
        <f>1/1000*'[1]94Imp'!BA$188</f>
        <v>0</v>
      </c>
      <c r="BD20" s="321"/>
    </row>
    <row r="21" spans="2:56">
      <c r="B21" s="6" t="s">
        <v>68</v>
      </c>
      <c r="C21" s="20">
        <f>1/$A$1*'[1]94Imp'!$B$193</f>
        <v>3.5012000000000001E-2</v>
      </c>
      <c r="D21" s="23">
        <f>1/$A$1*'[1]94Imp'!$C$193</f>
        <v>4.0983700000000005E-2</v>
      </c>
      <c r="E21" s="23">
        <f>1/$A$1*'[1]94Imp'!$D$193</f>
        <v>4.2044400000000003E-2</v>
      </c>
      <c r="F21" s="23">
        <f>1/$A$1*'[1]94Imp'!$E$193</f>
        <v>4.4805700000000004E-2</v>
      </c>
      <c r="G21" s="23">
        <f>1/$A$1*'[1]94Imp'!$F$193</f>
        <v>6.2087419130668182E-2</v>
      </c>
      <c r="H21" s="23">
        <f>1/$A$1*'[1]94Imp'!$G$193</f>
        <v>6.8081900000000015E-2</v>
      </c>
      <c r="I21" s="23">
        <f>1/$A$1*'[1]94Imp'!$H$193</f>
        <v>6.4449900000000004E-2</v>
      </c>
      <c r="J21" s="43">
        <f>1/$A$1*'[1]94Imp'!$I$193</f>
        <v>4.6084936529659913E-2</v>
      </c>
      <c r="K21" s="43">
        <f>1/$A$1*'[1]94Imp'!$J$193</f>
        <v>4.0789175860790783E-2</v>
      </c>
      <c r="L21" s="43">
        <f>1/$A$1*'[1]94Imp'!$K$193</f>
        <v>4.0454421419410747E-2</v>
      </c>
      <c r="M21" s="23">
        <f>1/$A$1*'[1]94Imp'!L$193</f>
        <v>4.1773161245678182E-2</v>
      </c>
      <c r="N21" s="23">
        <f>1/$A$1*'[1]94Imp'!M$193</f>
        <v>4.655318106530678E-2</v>
      </c>
      <c r="O21" s="23">
        <f>1/$A$1*'[1]94Imp'!N$193</f>
        <v>3.7539956782275376E-2</v>
      </c>
      <c r="P21" s="23">
        <f>1/$A$1*'[1]94Imp'!O$193</f>
        <v>3.5939602353361653E-2</v>
      </c>
      <c r="Q21" s="23">
        <f>1/$A$1*'[1]94Imp'!P$193</f>
        <v>4.2983701216524353E-2</v>
      </c>
      <c r="R21" s="23">
        <f>1/$A$1*'[1]94Imp'!Q$193</f>
        <v>4.5167953262649822E-2</v>
      </c>
      <c r="S21" s="23">
        <f>1/$A$1*'[1]94Imp'!R$193</f>
        <v>4.2053120313482205E-2</v>
      </c>
      <c r="T21" s="23">
        <f>1/$A$1*'[1]94Imp'!S$193</f>
        <v>4.7402217832732713E-2</v>
      </c>
      <c r="U21" s="23">
        <f>1/$A$1*'[1]94Imp'!T$193</f>
        <v>3.9504693486193801E-2</v>
      </c>
      <c r="V21" s="23">
        <f>1/$A$1*'[1]94Imp'!U$193</f>
        <v>4.5076198715290977E-2</v>
      </c>
      <c r="W21" s="23">
        <f>1/$A$1*'[1]94Imp'!V$193</f>
        <v>0</v>
      </c>
      <c r="X21" s="23">
        <f>1/$A$1*'[1]94Imp'!W$193</f>
        <v>0</v>
      </c>
      <c r="Y21" s="23">
        <f>1/$A$1*'[1]94Imp'!X$193</f>
        <v>0</v>
      </c>
      <c r="Z21" s="23">
        <f>1/$A$1*'[1]94Imp'!Y$193</f>
        <v>0</v>
      </c>
      <c r="AA21" s="23">
        <f>1/$A$1*'[1]94Imp'!Z$193</f>
        <v>0</v>
      </c>
      <c r="AB21" s="24">
        <f>1/$A$1*'[1]94Imp'!AA$193</f>
        <v>0</v>
      </c>
      <c r="AC21" s="5"/>
      <c r="AD21" s="20">
        <f>1/1000*'[1]94Imp'!AB$193</f>
        <v>4.1025645353289002E-2</v>
      </c>
      <c r="AE21" s="23">
        <f>1/1000*'[1]94Imp'!AC$193</f>
        <v>4.6495056088000003E-2</v>
      </c>
      <c r="AF21" s="23">
        <f>1/1000*'[1]94Imp'!AD$193</f>
        <v>5.5775158819199998E-2</v>
      </c>
      <c r="AG21" s="23">
        <f>1/1000*'[1]94Imp'!AE$193</f>
        <v>7.7676482564800003E-2</v>
      </c>
      <c r="AH21" s="23">
        <f>1/1000*'[1]94Imp'!AF$193</f>
        <v>0.1161588661639</v>
      </c>
      <c r="AI21" s="23">
        <f>1/1000*'[1]94Imp'!AG$193</f>
        <v>0.1271637270189</v>
      </c>
      <c r="AJ21" s="23">
        <f>1/1000*'[1]94Imp'!AH$193</f>
        <v>0.13923245566360001</v>
      </c>
      <c r="AK21" s="23">
        <f>1/1000*'[1]94Imp'!AI$193</f>
        <v>0.17791153835950005</v>
      </c>
      <c r="AL21" s="23">
        <f>1/1000*'[1]94Imp'!AJ$193</f>
        <v>0.18517650422440005</v>
      </c>
      <c r="AM21" s="23">
        <f>1/1000*'[1]94Imp'!AK$193</f>
        <v>0.17643696531559999</v>
      </c>
      <c r="AN21" s="23">
        <f>1/1000*'[1]94Imp'!AL$193</f>
        <v>0.16129667151630003</v>
      </c>
      <c r="AO21" s="23">
        <f>1/1000*'[1]94Imp'!AM$193</f>
        <v>0.18910505831999999</v>
      </c>
      <c r="AP21" s="23">
        <f>1/1000*'[1]94Imp'!AN$193</f>
        <v>0.14470385054400001</v>
      </c>
      <c r="AQ21" s="23">
        <f>1/1000*'[1]94Imp'!AO$193</f>
        <v>0.14853863916030002</v>
      </c>
      <c r="AR21" s="23">
        <f>1/1000*'[1]94Imp'!AP$193</f>
        <v>0.17938929726700001</v>
      </c>
      <c r="AS21" s="23">
        <f>1/1000*'[1]94Imp'!AQ$193</f>
        <v>0.15497299729450001</v>
      </c>
      <c r="AT21" s="23">
        <f>1/1000*'[1]94Imp'!AR$193</f>
        <v>0.14472560320200004</v>
      </c>
      <c r="AU21" s="23">
        <f>1/1000*'[1]94Imp'!AS$193</f>
        <v>0.11931545146950001</v>
      </c>
      <c r="AV21" s="23">
        <f>1/1000*'[1]94Imp'!AT$193</f>
        <v>0.11699195981800002</v>
      </c>
      <c r="AW21" s="23">
        <f>1/1000*'[1]94Imp'!AU$193</f>
        <v>9.4063241371249995E-2</v>
      </c>
      <c r="AX21" s="23">
        <f>1/1000*'[1]94Imp'!AV$193</f>
        <v>0</v>
      </c>
      <c r="AY21" s="23">
        <f>1/1000*'[1]94Imp'!AW$193</f>
        <v>0</v>
      </c>
      <c r="AZ21" s="23">
        <f>1/1000*'[1]94Imp'!AX$193</f>
        <v>0</v>
      </c>
      <c r="BA21" s="23">
        <f>1/1000*'[1]94Imp'!AY$193</f>
        <v>0</v>
      </c>
      <c r="BB21" s="23">
        <f>1/1000*'[1]94Imp'!AZ$193</f>
        <v>0</v>
      </c>
      <c r="BC21" s="96">
        <f>1/1000*'[1]94Imp'!BA$193</f>
        <v>0</v>
      </c>
      <c r="BD21" s="321"/>
    </row>
    <row r="22" spans="2:56">
      <c r="B22" s="6" t="s">
        <v>17</v>
      </c>
      <c r="C22" s="185">
        <f t="shared" ref="C22:L22" si="5">SUM(C15:C15)-SUM(C16:C21)</f>
        <v>4.8891605921587422E-2</v>
      </c>
      <c r="D22" s="32">
        <f t="shared" si="5"/>
        <v>5.3422774354729807E-2</v>
      </c>
      <c r="E22" s="32">
        <f t="shared" si="5"/>
        <v>5.9883780541470172E-2</v>
      </c>
      <c r="F22" s="32">
        <f t="shared" si="5"/>
        <v>5.0746060164463258E-2</v>
      </c>
      <c r="G22" s="32">
        <f t="shared" si="5"/>
        <v>5.2240464901771533E-2</v>
      </c>
      <c r="H22" s="32">
        <f t="shared" si="5"/>
        <v>5.9347619057418199E-2</v>
      </c>
      <c r="I22" s="32">
        <f t="shared" si="5"/>
        <v>7.9179760355663875E-2</v>
      </c>
      <c r="J22" s="46">
        <f t="shared" si="5"/>
        <v>6.1162532550008003E-2</v>
      </c>
      <c r="K22" s="46">
        <f t="shared" si="5"/>
        <v>5.2606952616528396E-2</v>
      </c>
      <c r="L22" s="46">
        <f t="shared" si="5"/>
        <v>8.4390350741368886E-2</v>
      </c>
      <c r="M22" s="32">
        <f>SUM(M15:M15)-SUM(M16:M21)</f>
        <v>9.0348564118783836E-2</v>
      </c>
      <c r="N22" s="32">
        <f>SUM(N15:N15)-SUM(N16:N21)</f>
        <v>0.10311157112705802</v>
      </c>
      <c r="O22" s="32">
        <f t="shared" ref="O22:AB22" si="6">SUM(O15:O15)-SUM(O16:O21)</f>
        <v>8.662895662382844E-2</v>
      </c>
      <c r="P22" s="32">
        <f t="shared" si="6"/>
        <v>9.2714953590427168E-2</v>
      </c>
      <c r="Q22" s="32">
        <f t="shared" si="6"/>
        <v>9.8034182469667719E-2</v>
      </c>
      <c r="R22" s="32">
        <f t="shared" si="6"/>
        <v>0.10189355629509994</v>
      </c>
      <c r="S22" s="32">
        <f t="shared" si="6"/>
        <v>0.10232680634759364</v>
      </c>
      <c r="T22" s="32">
        <f t="shared" si="6"/>
        <v>0.11046126089230668</v>
      </c>
      <c r="U22" s="32">
        <f t="shared" si="6"/>
        <v>0.12163657278090034</v>
      </c>
      <c r="V22" s="32">
        <f t="shared" si="6"/>
        <v>0.11651411662176259</v>
      </c>
      <c r="W22" s="32">
        <f t="shared" si="6"/>
        <v>0</v>
      </c>
      <c r="X22" s="32">
        <f t="shared" si="6"/>
        <v>0</v>
      </c>
      <c r="Y22" s="32">
        <f t="shared" si="6"/>
        <v>0</v>
      </c>
      <c r="Z22" s="32">
        <f t="shared" si="6"/>
        <v>0</v>
      </c>
      <c r="AA22" s="32">
        <f t="shared" si="6"/>
        <v>0</v>
      </c>
      <c r="AB22" s="33">
        <f t="shared" si="6"/>
        <v>0</v>
      </c>
      <c r="AC22" s="5"/>
      <c r="AD22" s="169">
        <f t="shared" ref="AD22:BC22" si="7">SUM(AD15:AD15)-SUM(AD16:AD21)</f>
        <v>8.7696657196409983E-2</v>
      </c>
      <c r="AE22" s="61">
        <f t="shared" si="7"/>
        <v>9.1747637340000021E-2</v>
      </c>
      <c r="AF22" s="61">
        <f t="shared" si="7"/>
        <v>0.10159979058720001</v>
      </c>
      <c r="AG22" s="61">
        <f t="shared" si="7"/>
        <v>0.11175859966879986</v>
      </c>
      <c r="AH22" s="61">
        <f t="shared" si="7"/>
        <v>0.14091010031490009</v>
      </c>
      <c r="AI22" s="61">
        <f t="shared" si="7"/>
        <v>0.14596569337350002</v>
      </c>
      <c r="AJ22" s="61">
        <f t="shared" si="7"/>
        <v>0.19935209666159992</v>
      </c>
      <c r="AK22" s="61">
        <f t="shared" si="7"/>
        <v>0.1795411546829998</v>
      </c>
      <c r="AL22" s="61">
        <f t="shared" si="7"/>
        <v>0.19454675334600025</v>
      </c>
      <c r="AM22" s="61">
        <f t="shared" si="7"/>
        <v>0.193779201352</v>
      </c>
      <c r="AN22" s="61">
        <f t="shared" si="7"/>
        <v>0.18667472823720022</v>
      </c>
      <c r="AO22" s="61">
        <f t="shared" si="7"/>
        <v>0.23785761859199994</v>
      </c>
      <c r="AP22" s="61">
        <f t="shared" si="7"/>
        <v>0.20175904080640017</v>
      </c>
      <c r="AQ22" s="61">
        <f t="shared" si="7"/>
        <v>0.20546400799439984</v>
      </c>
      <c r="AR22" s="61">
        <f t="shared" si="7"/>
        <v>0.227826279731</v>
      </c>
      <c r="AS22" s="61">
        <f t="shared" si="7"/>
        <v>0.19980326900800005</v>
      </c>
      <c r="AT22" s="61">
        <f t="shared" si="7"/>
        <v>0.19602155193299997</v>
      </c>
      <c r="AU22" s="61">
        <f t="shared" si="7"/>
        <v>0.21711357482099997</v>
      </c>
      <c r="AV22" s="61">
        <f t="shared" si="7"/>
        <v>0.25161706452600013</v>
      </c>
      <c r="AW22" s="61">
        <f t="shared" si="7"/>
        <v>0.22070531652999997</v>
      </c>
      <c r="AX22" s="61">
        <f t="shared" si="7"/>
        <v>0</v>
      </c>
      <c r="AY22" s="61">
        <f t="shared" si="7"/>
        <v>0</v>
      </c>
      <c r="AZ22" s="61">
        <f t="shared" si="7"/>
        <v>0</v>
      </c>
      <c r="BA22" s="61">
        <f t="shared" si="7"/>
        <v>0</v>
      </c>
      <c r="BB22" s="61">
        <f t="shared" si="7"/>
        <v>0</v>
      </c>
      <c r="BC22" s="98">
        <f t="shared" si="7"/>
        <v>0</v>
      </c>
      <c r="BD22" s="321"/>
    </row>
    <row r="23" spans="2:56" ht="17.149999999999999" customHeight="1">
      <c r="B23" s="92" t="s">
        <v>73</v>
      </c>
      <c r="C23" s="132">
        <f>1/$A$1*'[1]94Imp'!$B$194</f>
        <v>4.2371000000000006E-3</v>
      </c>
      <c r="D23" s="109">
        <f>1/$A$1*'[1]94Imp'!$C$194</f>
        <v>3.2213000000000003E-3</v>
      </c>
      <c r="E23" s="109">
        <f>1/$A$1*'[1]94Imp'!$D$194</f>
        <v>3.3420261741405827E-3</v>
      </c>
      <c r="F23" s="109">
        <f>1/$A$1*'[1]94Imp'!$E$194</f>
        <v>6.3125468474688569E-3</v>
      </c>
      <c r="G23" s="109">
        <f>1/$A$1*'[1]94Imp'!$F$194</f>
        <v>1.3930342416723644E-2</v>
      </c>
      <c r="H23" s="109">
        <f>1/$A$1*'[1]94Imp'!$G$194</f>
        <v>1.3818100000000002E-2</v>
      </c>
      <c r="I23" s="109">
        <f>1/$A$1*'[1]94Imp'!$H$194</f>
        <v>1.0224785768011795E-2</v>
      </c>
      <c r="J23" s="95">
        <f>1/$A$1*'[1]94Imp'!$I$194</f>
        <v>8.2642000000000011E-3</v>
      </c>
      <c r="K23" s="95">
        <f>1/$A$1*'[1]94Imp'!$J$194</f>
        <v>8.7057000000000002E-3</v>
      </c>
      <c r="L23" s="95">
        <f>1/$A$1*'[1]94Imp'!$K$194</f>
        <v>5.5312E-3</v>
      </c>
      <c r="M23" s="109">
        <f>1/$A$1*'[1]94Imp'!L$194</f>
        <v>4.6291000000000006E-3</v>
      </c>
      <c r="N23" s="109">
        <f>1/$A$1*'[1]94Imp'!M$194</f>
        <v>4.8723999999999998E-3</v>
      </c>
      <c r="O23" s="109">
        <f>1/$A$1*'[1]94Imp'!N$194</f>
        <v>3.7139000000000009E-3</v>
      </c>
      <c r="P23" s="109">
        <f>1/$A$1*'[1]94Imp'!O$194</f>
        <v>3.2174000000000005E-3</v>
      </c>
      <c r="Q23" s="109">
        <f>1/$A$1*'[1]94Imp'!P$194</f>
        <v>4.3394280137851347E-3</v>
      </c>
      <c r="R23" s="109">
        <f>1/$A$1*'[1]94Imp'!Q$194</f>
        <v>5.5805167492769397E-3</v>
      </c>
      <c r="S23" s="109">
        <f>1/$A$1*'[1]94Imp'!R$194</f>
        <v>6.1063000000000003E-3</v>
      </c>
      <c r="T23" s="109">
        <f>1/$A$1*'[1]94Imp'!S$194</f>
        <v>6.3945000000000009E-3</v>
      </c>
      <c r="U23" s="109">
        <f>1/$A$1*'[1]94Imp'!T$194</f>
        <v>1.4137138839929456E-2</v>
      </c>
      <c r="V23" s="109">
        <f>1/$A$1*'[1]94Imp'!U$194</f>
        <v>7.4539000000000003E-3</v>
      </c>
      <c r="W23" s="109">
        <f>1/$A$1*'[1]94Imp'!V$194</f>
        <v>0</v>
      </c>
      <c r="X23" s="109">
        <f>1/$A$1*'[1]94Imp'!W$194</f>
        <v>0</v>
      </c>
      <c r="Y23" s="109">
        <f>1/$A$1*'[1]94Imp'!X$194</f>
        <v>0</v>
      </c>
      <c r="Z23" s="109">
        <f>1/$A$1*'[1]94Imp'!Y$194</f>
        <v>0</v>
      </c>
      <c r="AA23" s="109">
        <f>1/$A$1*'[1]94Imp'!Z$194</f>
        <v>0</v>
      </c>
      <c r="AB23" s="133">
        <f>1/$A$1*'[1]94Imp'!AA$194</f>
        <v>0</v>
      </c>
      <c r="AC23" s="5"/>
      <c r="AD23" s="132">
        <f>1/1000*'[1]94Imp'!AB$194</f>
        <v>3.1654147861169997E-3</v>
      </c>
      <c r="AE23" s="109">
        <f>1/1000*'[1]94Imp'!AC$194</f>
        <v>2.5481772407999997E-3</v>
      </c>
      <c r="AF23" s="109">
        <f>1/1000*'[1]94Imp'!AD$194</f>
        <v>2.8724150783999997E-3</v>
      </c>
      <c r="AG23" s="109">
        <f>1/1000*'[1]94Imp'!AE$194</f>
        <v>6.0524143343999989E-3</v>
      </c>
      <c r="AH23" s="109">
        <f>1/1000*'[1]94Imp'!AF$194</f>
        <v>1.73355837403E-2</v>
      </c>
      <c r="AI23" s="109">
        <f>1/1000*'[1]94Imp'!AG$194</f>
        <v>1.9341538745100001E-2</v>
      </c>
      <c r="AJ23" s="109">
        <f>1/1000*'[1]94Imp'!AH$194</f>
        <v>1.45174204728E-2</v>
      </c>
      <c r="AK23" s="109">
        <f>1/1000*'[1]94Imp'!AI$194</f>
        <v>1.4905954074500001E-2</v>
      </c>
      <c r="AL23" s="109">
        <f>1/1000*'[1]94Imp'!AJ$194</f>
        <v>1.6293665067600001E-2</v>
      </c>
      <c r="AM23" s="109">
        <f>1/1000*'[1]94Imp'!AK$194</f>
        <v>9.2166989200000004E-3</v>
      </c>
      <c r="AN23" s="109">
        <f>1/1000*'[1]94Imp'!AL$194</f>
        <v>8.019608712300003E-3</v>
      </c>
      <c r="AO23" s="109">
        <f>1/1000*'[1]94Imp'!AM$194</f>
        <v>1.1044917263999999E-2</v>
      </c>
      <c r="AP23" s="109">
        <f>1/1000*'[1]94Imp'!AN$194</f>
        <v>6.4735187615999994E-3</v>
      </c>
      <c r="AQ23" s="109">
        <f>1/1000*'[1]94Imp'!AO$194</f>
        <v>5.9379417404999985E-3</v>
      </c>
      <c r="AR23" s="109">
        <f>1/1000*'[1]94Imp'!AP$194</f>
        <v>8.1219574550000003E-3</v>
      </c>
      <c r="AS23" s="109">
        <f>1/1000*'[1]94Imp'!AQ$194</f>
        <v>7.3537071964999996E-3</v>
      </c>
      <c r="AT23" s="109">
        <f>1/1000*'[1]94Imp'!AR$194</f>
        <v>6.8448327234E-3</v>
      </c>
      <c r="AU23" s="109">
        <f>1/1000*'[1]94Imp'!AS$194</f>
        <v>7.7585728648999989E-3</v>
      </c>
      <c r="AV23" s="109">
        <f>1/1000*'[1]94Imp'!AT$194</f>
        <v>1.7011471214000002E-2</v>
      </c>
      <c r="AW23" s="109">
        <f>1/1000*'[1]94Imp'!AU$194</f>
        <v>9.3727139095833318E-3</v>
      </c>
      <c r="AX23" s="109">
        <f>1/1000*'[1]94Imp'!AV$194</f>
        <v>0</v>
      </c>
      <c r="AY23" s="109">
        <f>1/1000*'[1]94Imp'!AW$194</f>
        <v>0</v>
      </c>
      <c r="AZ23" s="109">
        <f>1/1000*'[1]94Imp'!AX$194</f>
        <v>0</v>
      </c>
      <c r="BA23" s="109">
        <f>1/1000*'[1]94Imp'!AY$194</f>
        <v>0</v>
      </c>
      <c r="BB23" s="109">
        <f>1/1000*'[1]94Imp'!AZ$194</f>
        <v>0</v>
      </c>
      <c r="BC23" s="110">
        <f>1/1000*'[1]94Imp'!BA$194</f>
        <v>0</v>
      </c>
      <c r="BD23" s="321"/>
    </row>
    <row r="24" spans="2:56" ht="17.149999999999999" customHeight="1">
      <c r="B24" s="83" t="s">
        <v>127</v>
      </c>
      <c r="C24" s="57">
        <f>1/$A$1*'[1]94Imp'!$B$273</f>
        <v>9.8195999999999995E-3</v>
      </c>
      <c r="D24" s="58">
        <f>1/$A$1*'[1]94Imp'!$C$273</f>
        <v>9.8799999999999999E-3</v>
      </c>
      <c r="E24" s="58">
        <f>1/$A$1*'[1]94Imp'!$D$273</f>
        <v>1.2923453707741476E-2</v>
      </c>
      <c r="F24" s="58">
        <f>1/$A$1*'[1]94Imp'!$E$273</f>
        <v>1.6038794220141005E-2</v>
      </c>
      <c r="G24" s="58">
        <f>1/$A$1*'[1]94Imp'!$F$273</f>
        <v>1.7974399999999998E-2</v>
      </c>
      <c r="H24" s="58">
        <f>1/$A$1*'[1]94Imp'!$G$273</f>
        <v>1.7521399999999999E-2</v>
      </c>
      <c r="I24" s="58">
        <f>1/$A$1*'[1]94Imp'!$H$273</f>
        <v>1.7438383941595095E-2</v>
      </c>
      <c r="J24" s="59">
        <f>1/$A$1*'[1]94Imp'!$I$273</f>
        <v>1.7843722842462134E-2</v>
      </c>
      <c r="K24" s="59">
        <f>1/$A$1*'[1]94Imp'!$J$273</f>
        <v>1.7225000000000004E-2</v>
      </c>
      <c r="L24" s="59">
        <f>1/$A$1*'[1]94Imp'!$K$273</f>
        <v>1.5844285181024327E-2</v>
      </c>
      <c r="M24" s="58">
        <f>1/$A$1*'[1]94Imp'!L$273</f>
        <v>1.5931397917156011E-2</v>
      </c>
      <c r="N24" s="58">
        <f>1/$A$1*'[1]94Imp'!M$273</f>
        <v>1.4952500000000004E-2</v>
      </c>
      <c r="O24" s="58">
        <f>1/$A$1*'[1]94Imp'!N$273</f>
        <v>1.17337E-2</v>
      </c>
      <c r="P24" s="58">
        <f>1/$A$1*'[1]94Imp'!O$273</f>
        <v>1.1808000000000003E-2</v>
      </c>
      <c r="Q24" s="58">
        <f>1/$A$1*'[1]94Imp'!P$273</f>
        <v>1.6083804502819977E-2</v>
      </c>
      <c r="R24" s="58">
        <f>1/$A$1*'[1]94Imp'!Q$273</f>
        <v>1.6708000000000004E-2</v>
      </c>
      <c r="S24" s="58">
        <f>1/$A$1*'[1]94Imp'!R$273</f>
        <v>1.9414500000000001E-2</v>
      </c>
      <c r="T24" s="58">
        <f>1/$A$1*'[1]94Imp'!S$273</f>
        <v>2.0852300000000001E-2</v>
      </c>
      <c r="U24" s="58">
        <f>1/$A$1*'[1]94Imp'!T$273</f>
        <v>2.4524568387091897E-2</v>
      </c>
      <c r="V24" s="58">
        <f>1/$A$1*'[1]94Imp'!U$273</f>
        <v>2.3594385664532966E-2</v>
      </c>
      <c r="W24" s="58">
        <f>1/$A$1*'[1]94Imp'!V$273</f>
        <v>0</v>
      </c>
      <c r="X24" s="58">
        <f>1/$A$1*'[1]94Imp'!W$273</f>
        <v>0</v>
      </c>
      <c r="Y24" s="58">
        <f>1/$A$1*'[1]94Imp'!X$273</f>
        <v>0</v>
      </c>
      <c r="Z24" s="58">
        <f>1/$A$1*'[1]94Imp'!Y$273</f>
        <v>0</v>
      </c>
      <c r="AA24" s="58">
        <f>1/$A$1*'[1]94Imp'!Z$273</f>
        <v>0</v>
      </c>
      <c r="AB24" s="60">
        <f>1/$A$1*'[1]94Imp'!AA$273</f>
        <v>0</v>
      </c>
      <c r="AC24" s="17"/>
      <c r="AD24" s="57">
        <f>1/1000*'[1]94Imp'!AB$273</f>
        <v>1.3633196575811999E-2</v>
      </c>
      <c r="AE24" s="58">
        <f>1/1000*'[1]94Imp'!AC$273</f>
        <v>1.1839154926399999E-2</v>
      </c>
      <c r="AF24" s="58">
        <f>1/1000*'[1]94Imp'!AD$273</f>
        <v>1.7467730275200006E-2</v>
      </c>
      <c r="AG24" s="58">
        <f>1/1000*'[1]94Imp'!AE$273</f>
        <v>3.1571212825599999E-2</v>
      </c>
      <c r="AH24" s="58">
        <f>1/1000*'[1]94Imp'!AF$273</f>
        <v>3.7151579958499992E-2</v>
      </c>
      <c r="AI24" s="58">
        <f>1/1000*'[1]94Imp'!AG$273</f>
        <v>3.8285496720900002E-2</v>
      </c>
      <c r="AJ24" s="58">
        <f>1/1000*'[1]94Imp'!AH$273</f>
        <v>3.2520567351999999E-2</v>
      </c>
      <c r="AK24" s="58">
        <f>1/1000*'[1]94Imp'!AI$273</f>
        <v>3.7837060027999997E-2</v>
      </c>
      <c r="AL24" s="58">
        <f>1/1000*'[1]94Imp'!AJ$273</f>
        <v>3.8636145049099985E-2</v>
      </c>
      <c r="AM24" s="58">
        <f>1/1000*'[1]94Imp'!AK$273</f>
        <v>3.2378757217699998E-2</v>
      </c>
      <c r="AN24" s="58">
        <f>1/1000*'[1]94Imp'!AL$273</f>
        <v>2.9236528550299994E-2</v>
      </c>
      <c r="AO24" s="58">
        <f>1/1000*'[1]94Imp'!AM$273</f>
        <v>3.0081508642499994E-2</v>
      </c>
      <c r="AP24" s="58">
        <f>1/1000*'[1]94Imp'!AN$273</f>
        <v>2.3475367088999999E-2</v>
      </c>
      <c r="AQ24" s="58">
        <f>1/1000*'[1]94Imp'!AO$273</f>
        <v>2.77033941907E-2</v>
      </c>
      <c r="AR24" s="58">
        <f>1/1000*'[1]94Imp'!AP$273</f>
        <v>3.3385300497500006E-2</v>
      </c>
      <c r="AS24" s="58">
        <f>1/1000*'[1]94Imp'!AQ$273</f>
        <v>2.8617509084999996E-2</v>
      </c>
      <c r="AT24" s="58">
        <f>1/1000*'[1]94Imp'!AR$273</f>
        <v>3.2180683613299996E-2</v>
      </c>
      <c r="AU24" s="58">
        <f>1/1000*'[1]94Imp'!AS$273</f>
        <v>3.83496186928E-2</v>
      </c>
      <c r="AV24" s="58">
        <f>1/1000*'[1]94Imp'!AT$273</f>
        <v>5.2056608419000006E-2</v>
      </c>
      <c r="AW24" s="58">
        <f>1/1000*'[1]94Imp'!AU$273</f>
        <v>5.1875631767500013E-2</v>
      </c>
      <c r="AX24" s="58">
        <f>1/1000*'[1]94Imp'!AV$273</f>
        <v>0</v>
      </c>
      <c r="AY24" s="58">
        <f>1/1000*'[1]94Imp'!AW$273</f>
        <v>0</v>
      </c>
      <c r="AZ24" s="58">
        <f>1/1000*'[1]94Imp'!AX$273</f>
        <v>0</v>
      </c>
      <c r="BA24" s="58">
        <f>1/1000*'[1]94Imp'!AY$273</f>
        <v>0</v>
      </c>
      <c r="BB24" s="58">
        <f>1/1000*'[1]94Imp'!AZ$273</f>
        <v>0</v>
      </c>
      <c r="BC24" s="103">
        <f>1/1000*'[1]94Imp'!BA$273</f>
        <v>0</v>
      </c>
      <c r="BD24" s="327"/>
    </row>
    <row r="25" spans="2:56">
      <c r="B25" s="6" t="s">
        <v>92</v>
      </c>
      <c r="C25" s="20">
        <f>1/$A$1*'[1]94Imp'!$B$29</f>
        <v>3.1473000000000004E-3</v>
      </c>
      <c r="D25" s="23">
        <f>1/$A$1*'[1]94Imp'!$C$29</f>
        <v>2.2653000000000005E-3</v>
      </c>
      <c r="E25" s="23">
        <f>1/$A$1*'[1]94Imp'!$D$29</f>
        <v>2.8222E-3</v>
      </c>
      <c r="F25" s="23">
        <f>1/$A$1*'[1]94Imp'!$E$29</f>
        <v>4.973E-3</v>
      </c>
      <c r="G25" s="23">
        <f>1/$A$1*'[1]94Imp'!$F$29</f>
        <v>5.9433999999999997E-3</v>
      </c>
      <c r="H25" s="23">
        <f>1/$A$1*'[1]94Imp'!$G$29</f>
        <v>7.1907000000000013E-3</v>
      </c>
      <c r="I25" s="23">
        <f>1/$A$1*'[1]94Imp'!$H$29</f>
        <v>7.8212999999999998E-3</v>
      </c>
      <c r="J25" s="43">
        <f>1/$A$1*'[1]94Imp'!$I$29</f>
        <v>8.0382000000000006E-3</v>
      </c>
      <c r="K25" s="43">
        <f>1/$A$1*'[1]94Imp'!$J$29</f>
        <v>8.6712000000000022E-3</v>
      </c>
      <c r="L25" s="43">
        <f>1/$A$1*'[1]94Imp'!$K$29</f>
        <v>6.0560000000000006E-3</v>
      </c>
      <c r="M25" s="23">
        <f>1/$A$1*'[1]94Imp'!L$29</f>
        <v>6.4824999999999987E-3</v>
      </c>
      <c r="N25" s="23">
        <f>1/$A$1*'[1]94Imp'!M$29</f>
        <v>6.6082000000000024E-3</v>
      </c>
      <c r="O25" s="23">
        <f>1/$A$1*'[1]94Imp'!N$29</f>
        <v>5.8378000000000006E-3</v>
      </c>
      <c r="P25" s="23">
        <f>1/$A$1*'[1]94Imp'!O$29</f>
        <v>5.4968000000000013E-3</v>
      </c>
      <c r="Q25" s="23">
        <f>1/$A$1*'[1]94Imp'!P$29</f>
        <v>6.5979000000000003E-3</v>
      </c>
      <c r="R25" s="23">
        <f>1/$A$1*'[1]94Imp'!Q$29</f>
        <v>6.3517000000000001E-3</v>
      </c>
      <c r="S25" s="23">
        <f>1/$A$1*'[1]94Imp'!R$29</f>
        <v>7.3813000000000021E-3</v>
      </c>
      <c r="T25" s="23">
        <f>1/$A$1*'[1]94Imp'!S$29</f>
        <v>7.1195999999999994E-3</v>
      </c>
      <c r="U25" s="23">
        <f>1/$A$1*'[1]94Imp'!T$29</f>
        <v>7.6709000000000005E-3</v>
      </c>
      <c r="V25" s="23">
        <f>1/$A$1*'[1]94Imp'!U$29</f>
        <v>9.8615000000000005E-3</v>
      </c>
      <c r="W25" s="23">
        <f>1/$A$1*'[1]94Imp'!V$29</f>
        <v>0</v>
      </c>
      <c r="X25" s="23">
        <f>1/$A$1*'[1]94Imp'!W$29</f>
        <v>0</v>
      </c>
      <c r="Y25" s="23">
        <f>1/$A$1*'[1]94Imp'!X$29</f>
        <v>0</v>
      </c>
      <c r="Z25" s="23">
        <f>1/$A$1*'[1]94Imp'!Y$29</f>
        <v>0</v>
      </c>
      <c r="AA25" s="23">
        <f>1/$A$1*'[1]94Imp'!Z$29</f>
        <v>0</v>
      </c>
      <c r="AB25" s="24">
        <f>1/$A$1*'[1]94Imp'!AA$29</f>
        <v>0</v>
      </c>
      <c r="AC25" s="5"/>
      <c r="AD25" s="20">
        <f>1/1000*'[1]94Imp'!AB$29</f>
        <v>3.2291145275009999E-3</v>
      </c>
      <c r="AE25" s="23">
        <f>1/1000*'[1]94Imp'!AC$29</f>
        <v>2.2594313228000004E-3</v>
      </c>
      <c r="AF25" s="23">
        <f>1/1000*'[1]94Imp'!AD$29</f>
        <v>3.1603029984000001E-3</v>
      </c>
      <c r="AG25" s="23">
        <f>1/1000*'[1]94Imp'!AE$29</f>
        <v>6.4570196879999995E-3</v>
      </c>
      <c r="AH25" s="23">
        <f>1/1000*'[1]94Imp'!AF$29</f>
        <v>9.1233198671999988E-3</v>
      </c>
      <c r="AI25" s="23">
        <f>1/1000*'[1]94Imp'!AG$29</f>
        <v>1.2398606048400002E-2</v>
      </c>
      <c r="AJ25" s="23">
        <f>1/1000*'[1]94Imp'!AH$29</f>
        <v>1.3308199825600001E-2</v>
      </c>
      <c r="AK25" s="23">
        <f>1/1000*'[1]94Imp'!AI$29</f>
        <v>1.5047929651500003E-2</v>
      </c>
      <c r="AL25" s="23">
        <f>1/1000*'[1]94Imp'!AJ$29</f>
        <v>1.7464370389599995E-2</v>
      </c>
      <c r="AM25" s="23">
        <f>1/1000*'[1]94Imp'!AK$29</f>
        <v>1.3126160128399999E-2</v>
      </c>
      <c r="AN25" s="23">
        <f>1/1000*'[1]94Imp'!AL$29</f>
        <v>1.2673983654000002E-2</v>
      </c>
      <c r="AO25" s="23">
        <f>1/1000*'[1]94Imp'!AM$29</f>
        <v>1.3422411504E-2</v>
      </c>
      <c r="AP25" s="23">
        <f>1/1000*'[1]94Imp'!AN$29</f>
        <v>1.0648248952E-2</v>
      </c>
      <c r="AQ25" s="23">
        <f>1/1000*'[1]94Imp'!AO$29</f>
        <v>1.10094244005E-2</v>
      </c>
      <c r="AR25" s="23">
        <f>1/1000*'[1]94Imp'!AP$29</f>
        <v>1.30236402095E-2</v>
      </c>
      <c r="AS25" s="23">
        <f>1/1000*'[1]94Imp'!AQ$29</f>
        <v>1.0758055944999997E-2</v>
      </c>
      <c r="AT25" s="23">
        <f>1/1000*'[1]94Imp'!AR$29</f>
        <v>1.1337357942899999E-2</v>
      </c>
      <c r="AU25" s="23">
        <f>1/1000*'[1]94Imp'!AS$29</f>
        <v>1.3080827931600002E-2</v>
      </c>
      <c r="AV25" s="23">
        <f>1/1000*'[1]94Imp'!AT$29</f>
        <v>1.9816608396000003E-2</v>
      </c>
      <c r="AW25" s="23">
        <f>1/1000*'[1]94Imp'!AU$29</f>
        <v>2.5753505597083337E-2</v>
      </c>
      <c r="AX25" s="23">
        <f>1/1000*'[1]94Imp'!AV$29</f>
        <v>0</v>
      </c>
      <c r="AY25" s="23">
        <f>1/1000*'[1]94Imp'!AW$29</f>
        <v>0</v>
      </c>
      <c r="AZ25" s="23">
        <f>1/1000*'[1]94Imp'!AX$29</f>
        <v>0</v>
      </c>
      <c r="BA25" s="23">
        <f>1/1000*'[1]94Imp'!AY$29</f>
        <v>0</v>
      </c>
      <c r="BB25" s="23">
        <f>1/1000*'[1]94Imp'!AZ$29</f>
        <v>0</v>
      </c>
      <c r="BC25" s="96">
        <f>1/1000*'[1]94Imp'!BA$29</f>
        <v>0</v>
      </c>
      <c r="BD25" s="321"/>
    </row>
    <row r="26" spans="2:56">
      <c r="B26" s="6" t="s">
        <v>150</v>
      </c>
      <c r="C26" s="19">
        <f>SUM(C33:C36)</f>
        <v>3.3013999999999999E-3</v>
      </c>
      <c r="D26" s="23">
        <f t="shared" ref="D26:K26" si="8">SUM(D33:D36)</f>
        <v>3.3530000000000005E-3</v>
      </c>
      <c r="E26" s="23">
        <f t="shared" si="8"/>
        <v>4.5953000000000001E-3</v>
      </c>
      <c r="F26" s="23">
        <f t="shared" si="8"/>
        <v>5.8057795793940185E-3</v>
      </c>
      <c r="G26" s="23">
        <f t="shared" si="8"/>
        <v>5.5147999999999994E-3</v>
      </c>
      <c r="H26" s="23">
        <f t="shared" si="8"/>
        <v>4.7280000000000004E-3</v>
      </c>
      <c r="I26" s="23">
        <f t="shared" si="8"/>
        <v>3.5069000000000003E-3</v>
      </c>
      <c r="J26" s="23">
        <f t="shared" si="8"/>
        <v>4.3729000000000007E-3</v>
      </c>
      <c r="K26" s="43">
        <f t="shared" si="8"/>
        <v>3.3726000000000003E-3</v>
      </c>
      <c r="L26" s="43">
        <f>SUM(L33:L36)</f>
        <v>2.6500999999999999E-3</v>
      </c>
      <c r="M26" s="23">
        <f>SUM(M33:M36)</f>
        <v>2.2978E-3</v>
      </c>
      <c r="N26" s="23">
        <f>SUM(N33:N36)</f>
        <v>1.9960999999999998E-3</v>
      </c>
      <c r="O26" s="23">
        <f t="shared" ref="O26:AB26" si="9">SUM(O33:O36)</f>
        <v>1.895E-3</v>
      </c>
      <c r="P26" s="23">
        <f t="shared" si="9"/>
        <v>2.1706E-3</v>
      </c>
      <c r="Q26" s="23">
        <f t="shared" si="9"/>
        <v>5.3636045028199767E-3</v>
      </c>
      <c r="R26" s="23">
        <f t="shared" si="9"/>
        <v>5.7330000000000011E-3</v>
      </c>
      <c r="S26" s="23">
        <f t="shared" si="9"/>
        <v>5.6785999999999998E-3</v>
      </c>
      <c r="T26" s="23">
        <f t="shared" si="9"/>
        <v>5.8788000000000009E-3</v>
      </c>
      <c r="U26" s="23">
        <f t="shared" si="9"/>
        <v>6.7075277559814359E-3</v>
      </c>
      <c r="V26" s="23">
        <f t="shared" si="9"/>
        <v>6.1907856645329658E-3</v>
      </c>
      <c r="W26" s="23">
        <f t="shared" si="9"/>
        <v>0</v>
      </c>
      <c r="X26" s="23">
        <f t="shared" si="9"/>
        <v>0</v>
      </c>
      <c r="Y26" s="23">
        <f t="shared" si="9"/>
        <v>0</v>
      </c>
      <c r="Z26" s="23">
        <f t="shared" si="9"/>
        <v>0</v>
      </c>
      <c r="AA26" s="23">
        <f t="shared" si="9"/>
        <v>0</v>
      </c>
      <c r="AB26" s="24">
        <f t="shared" si="9"/>
        <v>0</v>
      </c>
      <c r="AC26" s="5"/>
      <c r="AD26" s="19">
        <f>SUM(AD33:AD36)</f>
        <v>7.5169952689050001E-3</v>
      </c>
      <c r="AE26" s="23">
        <f>SUM(AE33:AE36)</f>
        <v>6.4856181575999993E-3</v>
      </c>
      <c r="AF26" s="23">
        <f>SUM(AF33:AF36)</f>
        <v>9.666375196800003E-3</v>
      </c>
      <c r="AG26" s="23">
        <f t="shared" ref="AG26:BB26" si="10">SUM(AG33:AG36)</f>
        <v>1.9920434262400002E-2</v>
      </c>
      <c r="AH26" s="23">
        <f t="shared" si="10"/>
        <v>2.2041439049699997E-2</v>
      </c>
      <c r="AI26" s="23">
        <f t="shared" si="10"/>
        <v>2.0353900238099999E-2</v>
      </c>
      <c r="AJ26" s="23">
        <f t="shared" si="10"/>
        <v>1.0812257876800001E-2</v>
      </c>
      <c r="AK26" s="23">
        <f t="shared" si="10"/>
        <v>1.3396999312E-2</v>
      </c>
      <c r="AL26" s="23">
        <f t="shared" si="10"/>
        <v>1.2633646816699999E-2</v>
      </c>
      <c r="AM26" s="23">
        <f t="shared" si="10"/>
        <v>9.9158365748999999E-3</v>
      </c>
      <c r="AN26" s="23">
        <f t="shared" si="10"/>
        <v>8.2287532381999998E-3</v>
      </c>
      <c r="AO26" s="23">
        <f t="shared" si="10"/>
        <v>8.0304928185000006E-3</v>
      </c>
      <c r="AP26" s="23">
        <f t="shared" si="10"/>
        <v>6.6748019450000012E-3</v>
      </c>
      <c r="AQ26" s="23">
        <f t="shared" si="10"/>
        <v>9.7126076128000016E-3</v>
      </c>
      <c r="AR26" s="23">
        <f t="shared" si="10"/>
        <v>1.3809260486500004E-2</v>
      </c>
      <c r="AS26" s="23">
        <f t="shared" si="10"/>
        <v>1.1932689426499998E-2</v>
      </c>
      <c r="AT26" s="23">
        <f t="shared" si="10"/>
        <v>1.3337509825799997E-2</v>
      </c>
      <c r="AU26" s="23">
        <f t="shared" si="10"/>
        <v>1.4510168501099997E-2</v>
      </c>
      <c r="AV26" s="23">
        <f t="shared" si="10"/>
        <v>1.5856093312999999E-2</v>
      </c>
      <c r="AW26" s="23">
        <f t="shared" si="10"/>
        <v>1.4579393300000002E-2</v>
      </c>
      <c r="AX26" s="23">
        <f t="shared" si="10"/>
        <v>0</v>
      </c>
      <c r="AY26" s="23">
        <f t="shared" si="10"/>
        <v>0</v>
      </c>
      <c r="AZ26" s="23">
        <f t="shared" si="10"/>
        <v>0</v>
      </c>
      <c r="BA26" s="23">
        <f t="shared" si="10"/>
        <v>0</v>
      </c>
      <c r="BB26" s="23">
        <f t="shared" si="10"/>
        <v>0</v>
      </c>
      <c r="BC26" s="96">
        <f>SUM(BC33:BC36)</f>
        <v>0</v>
      </c>
      <c r="BD26" s="321"/>
    </row>
    <row r="27" spans="2:56">
      <c r="B27" s="6" t="s">
        <v>17</v>
      </c>
      <c r="C27" s="185">
        <f t="shared" ref="C27:AB27" si="11">SUM(C24:C24)-SUM(C25:C26)</f>
        <v>3.3708999999999996E-3</v>
      </c>
      <c r="D27" s="32">
        <f t="shared" si="11"/>
        <v>4.2616999999999985E-3</v>
      </c>
      <c r="E27" s="32">
        <f t="shared" si="11"/>
        <v>5.5059537077414757E-3</v>
      </c>
      <c r="F27" s="32">
        <f t="shared" si="11"/>
        <v>5.2600146407469871E-3</v>
      </c>
      <c r="G27" s="32">
        <f t="shared" si="11"/>
        <v>6.5161999999999998E-3</v>
      </c>
      <c r="H27" s="32">
        <f t="shared" si="11"/>
        <v>5.6026999999999987E-3</v>
      </c>
      <c r="I27" s="32">
        <f t="shared" si="11"/>
        <v>6.1101839415950952E-3</v>
      </c>
      <c r="J27" s="46">
        <f t="shared" si="11"/>
        <v>5.4326228424621328E-3</v>
      </c>
      <c r="K27" s="46">
        <f t="shared" si="11"/>
        <v>5.1812000000000021E-3</v>
      </c>
      <c r="L27" s="46">
        <f t="shared" si="11"/>
        <v>7.1381851810243258E-3</v>
      </c>
      <c r="M27" s="32">
        <f t="shared" si="11"/>
        <v>7.151097917156013E-3</v>
      </c>
      <c r="N27" s="32">
        <f t="shared" si="11"/>
        <v>6.3482000000000018E-3</v>
      </c>
      <c r="O27" s="32">
        <f t="shared" si="11"/>
        <v>4.0008999999999991E-3</v>
      </c>
      <c r="P27" s="32">
        <f t="shared" si="11"/>
        <v>4.1406000000000012E-3</v>
      </c>
      <c r="Q27" s="32">
        <f t="shared" si="11"/>
        <v>4.1222999999999989E-3</v>
      </c>
      <c r="R27" s="32">
        <f t="shared" si="11"/>
        <v>4.6233000000000038E-3</v>
      </c>
      <c r="S27" s="32">
        <f t="shared" si="11"/>
        <v>6.3545999999999984E-3</v>
      </c>
      <c r="T27" s="32">
        <f t="shared" si="11"/>
        <v>7.8539000000000005E-3</v>
      </c>
      <c r="U27" s="32">
        <f t="shared" si="11"/>
        <v>1.014614063111046E-2</v>
      </c>
      <c r="V27" s="32">
        <f t="shared" si="11"/>
        <v>7.5420999999999995E-3</v>
      </c>
      <c r="W27" s="32">
        <f t="shared" si="11"/>
        <v>0</v>
      </c>
      <c r="X27" s="32">
        <f t="shared" si="11"/>
        <v>0</v>
      </c>
      <c r="Y27" s="32">
        <f t="shared" si="11"/>
        <v>0</v>
      </c>
      <c r="Z27" s="32">
        <f t="shared" si="11"/>
        <v>0</v>
      </c>
      <c r="AA27" s="32">
        <f t="shared" si="11"/>
        <v>0</v>
      </c>
      <c r="AB27" s="33">
        <f t="shared" si="11"/>
        <v>0</v>
      </c>
      <c r="AC27" s="5"/>
      <c r="AD27" s="169">
        <f t="shared" ref="AD27:BC27" si="12">SUM(AD24:AD24)-SUM(AD25:AD26)</f>
        <v>2.8870867794059986E-3</v>
      </c>
      <c r="AE27" s="61">
        <f t="shared" si="12"/>
        <v>3.0941054460000006E-3</v>
      </c>
      <c r="AF27" s="61">
        <f t="shared" si="12"/>
        <v>4.6410520800000028E-3</v>
      </c>
      <c r="AG27" s="61">
        <f t="shared" si="12"/>
        <v>5.193758875199999E-3</v>
      </c>
      <c r="AH27" s="61">
        <f t="shared" si="12"/>
        <v>5.9868210415999976E-3</v>
      </c>
      <c r="AI27" s="61">
        <f t="shared" si="12"/>
        <v>5.5329904343999967E-3</v>
      </c>
      <c r="AJ27" s="61">
        <f t="shared" si="12"/>
        <v>8.4001096495999947E-3</v>
      </c>
      <c r="AK27" s="61">
        <f t="shared" si="12"/>
        <v>9.3921310644999936E-3</v>
      </c>
      <c r="AL27" s="61">
        <f t="shared" si="12"/>
        <v>8.538127842799989E-3</v>
      </c>
      <c r="AM27" s="61">
        <f t="shared" si="12"/>
        <v>9.3367605144000013E-3</v>
      </c>
      <c r="AN27" s="61">
        <f t="shared" si="12"/>
        <v>8.3337916580999948E-3</v>
      </c>
      <c r="AO27" s="61">
        <f t="shared" si="12"/>
        <v>8.6286043199999933E-3</v>
      </c>
      <c r="AP27" s="61">
        <f t="shared" si="12"/>
        <v>6.1523161919999972E-3</v>
      </c>
      <c r="AQ27" s="61">
        <f t="shared" si="12"/>
        <v>6.9813621773999988E-3</v>
      </c>
      <c r="AR27" s="61">
        <f t="shared" si="12"/>
        <v>6.5523998015000022E-3</v>
      </c>
      <c r="AS27" s="61">
        <f t="shared" si="12"/>
        <v>5.9267637135000002E-3</v>
      </c>
      <c r="AT27" s="61">
        <f t="shared" si="12"/>
        <v>7.5058158446000001E-3</v>
      </c>
      <c r="AU27" s="61">
        <f t="shared" si="12"/>
        <v>1.07586222601E-2</v>
      </c>
      <c r="AV27" s="61">
        <f t="shared" si="12"/>
        <v>1.6383906710000007E-2</v>
      </c>
      <c r="AW27" s="61">
        <f t="shared" si="12"/>
        <v>1.1542732870416676E-2</v>
      </c>
      <c r="AX27" s="61">
        <f t="shared" si="12"/>
        <v>0</v>
      </c>
      <c r="AY27" s="61">
        <f t="shared" si="12"/>
        <v>0</v>
      </c>
      <c r="AZ27" s="61">
        <f t="shared" si="12"/>
        <v>0</v>
      </c>
      <c r="BA27" s="61">
        <f t="shared" si="12"/>
        <v>0</v>
      </c>
      <c r="BB27" s="61">
        <f t="shared" si="12"/>
        <v>0</v>
      </c>
      <c r="BC27" s="98">
        <f t="shared" si="12"/>
        <v>0</v>
      </c>
      <c r="BD27" s="321"/>
    </row>
    <row r="28" spans="2:56" ht="17.149999999999999" customHeight="1">
      <c r="B28" s="83" t="s">
        <v>129</v>
      </c>
      <c r="C28" s="119">
        <f t="shared" ref="C28:AB28" si="13">C5-SUM(C6,C7,C8,C9,C15,C23,C24)</f>
        <v>1.5667442213220834E-2</v>
      </c>
      <c r="D28" s="120">
        <f t="shared" si="13"/>
        <v>2.6567268290337842E-2</v>
      </c>
      <c r="E28" s="120">
        <f t="shared" si="13"/>
        <v>2.5298295928016662E-2</v>
      </c>
      <c r="F28" s="120">
        <f t="shared" si="13"/>
        <v>2.6173746749206639E-2</v>
      </c>
      <c r="G28" s="120">
        <f t="shared" si="13"/>
        <v>4.5575841536685258E-2</v>
      </c>
      <c r="H28" s="120">
        <f t="shared" si="13"/>
        <v>6.009694539565158E-2</v>
      </c>
      <c r="I28" s="120">
        <f t="shared" si="13"/>
        <v>6.3670126583655062E-2</v>
      </c>
      <c r="J28" s="85">
        <f t="shared" si="13"/>
        <v>6.0119267910232144E-2</v>
      </c>
      <c r="K28" s="85">
        <f t="shared" si="13"/>
        <v>4.7948587806346032E-2</v>
      </c>
      <c r="L28" s="85">
        <f t="shared" si="13"/>
        <v>1.6817424168285633E-2</v>
      </c>
      <c r="M28" s="120">
        <f t="shared" si="13"/>
        <v>9.9482687453951169E-3</v>
      </c>
      <c r="N28" s="120">
        <f t="shared" si="13"/>
        <v>6.7011130588077727E-3</v>
      </c>
      <c r="O28" s="120">
        <f t="shared" si="13"/>
        <v>4.3390260071107245E-3</v>
      </c>
      <c r="P28" s="120">
        <f t="shared" si="13"/>
        <v>3.3988251951783122E-3</v>
      </c>
      <c r="Q28" s="120">
        <f t="shared" si="13"/>
        <v>3.6988371165469491E-3</v>
      </c>
      <c r="R28" s="120">
        <f t="shared" si="13"/>
        <v>3.6845850798147839E-3</v>
      </c>
      <c r="S28" s="120">
        <f t="shared" si="13"/>
        <v>5.338924789445032E-3</v>
      </c>
      <c r="T28" s="120">
        <f t="shared" si="13"/>
        <v>4.9565076592786861E-3</v>
      </c>
      <c r="U28" s="120">
        <f t="shared" si="13"/>
        <v>4.8462990270111139E-3</v>
      </c>
      <c r="V28" s="120">
        <f t="shared" si="13"/>
        <v>4.3157447745775235E-3</v>
      </c>
      <c r="W28" s="120">
        <f t="shared" si="13"/>
        <v>0</v>
      </c>
      <c r="X28" s="120">
        <f t="shared" si="13"/>
        <v>0</v>
      </c>
      <c r="Y28" s="120">
        <f t="shared" si="13"/>
        <v>0</v>
      </c>
      <c r="Z28" s="120">
        <f t="shared" si="13"/>
        <v>0</v>
      </c>
      <c r="AA28" s="120">
        <f t="shared" si="13"/>
        <v>0</v>
      </c>
      <c r="AB28" s="203">
        <f t="shared" si="13"/>
        <v>0</v>
      </c>
      <c r="AC28" s="5"/>
      <c r="AD28" s="119">
        <f t="shared" ref="AD28:BC28" si="14">AD5-SUM(AD6,AD7,AD8,AD9,AD15,AD23,AD24)</f>
        <v>3.3743320751811079E-2</v>
      </c>
      <c r="AE28" s="120">
        <f t="shared" si="14"/>
        <v>5.1516038664800035E-2</v>
      </c>
      <c r="AF28" s="120">
        <f t="shared" si="14"/>
        <v>5.2512353726399785E-2</v>
      </c>
      <c r="AG28" s="120">
        <f t="shared" si="14"/>
        <v>6.0566574656000016E-2</v>
      </c>
      <c r="AH28" s="120">
        <f t="shared" si="14"/>
        <v>0.10480956858819945</v>
      </c>
      <c r="AI28" s="120">
        <f t="shared" si="14"/>
        <v>0.13089492599039987</v>
      </c>
      <c r="AJ28" s="120">
        <f t="shared" si="14"/>
        <v>0.1363991917523999</v>
      </c>
      <c r="AK28" s="120">
        <f t="shared" si="14"/>
        <v>0.13280455555299997</v>
      </c>
      <c r="AL28" s="120">
        <f t="shared" si="14"/>
        <v>0.11999230140359929</v>
      </c>
      <c r="AM28" s="120">
        <f t="shared" si="14"/>
        <v>4.53153126843997E-2</v>
      </c>
      <c r="AN28" s="120">
        <f t="shared" si="14"/>
        <v>3.3647054791499986E-2</v>
      </c>
      <c r="AO28" s="120">
        <f t="shared" si="14"/>
        <v>2.7470577119999673E-2</v>
      </c>
      <c r="AP28" s="120">
        <f t="shared" si="14"/>
        <v>1.9756694654399887E-2</v>
      </c>
      <c r="AQ28" s="120">
        <f t="shared" si="14"/>
        <v>1.6399145054399988E-2</v>
      </c>
      <c r="AR28" s="120">
        <f t="shared" si="14"/>
        <v>1.8979835781000043E-2</v>
      </c>
      <c r="AS28" s="120">
        <f t="shared" si="14"/>
        <v>2.0144333856499941E-2</v>
      </c>
      <c r="AT28" s="120">
        <f t="shared" si="14"/>
        <v>1.924798040030018E-2</v>
      </c>
      <c r="AU28" s="120">
        <f t="shared" si="14"/>
        <v>1.8219901013600048E-2</v>
      </c>
      <c r="AV28" s="120">
        <f t="shared" si="14"/>
        <v>1.8734740354999557E-2</v>
      </c>
      <c r="AW28" s="120">
        <f t="shared" si="14"/>
        <v>1.7904147152083438E-2</v>
      </c>
      <c r="AX28" s="120">
        <f t="shared" si="14"/>
        <v>0</v>
      </c>
      <c r="AY28" s="120">
        <f t="shared" si="14"/>
        <v>0</v>
      </c>
      <c r="AZ28" s="120">
        <f t="shared" si="14"/>
        <v>0</v>
      </c>
      <c r="BA28" s="120">
        <f t="shared" si="14"/>
        <v>0</v>
      </c>
      <c r="BB28" s="120">
        <f t="shared" si="14"/>
        <v>0</v>
      </c>
      <c r="BC28" s="121">
        <f t="shared" si="14"/>
        <v>0</v>
      </c>
      <c r="BD28" s="321"/>
    </row>
    <row r="29" spans="2:56">
      <c r="B29" s="6" t="s">
        <v>46</v>
      </c>
      <c r="C29" s="20">
        <f>1/$A$1*'[1]94Imp'!$B$108</f>
        <v>3.8057000000000004E-3</v>
      </c>
      <c r="D29" s="23">
        <f>1/$A$1*'[1]94Imp'!$C$108</f>
        <v>4.7476000000000003E-3</v>
      </c>
      <c r="E29" s="23">
        <f>1/$A$1*'[1]94Imp'!$D$108</f>
        <v>4.9210999999999994E-3</v>
      </c>
      <c r="F29" s="23">
        <f>1/$A$1*'[1]94Imp'!$E$108</f>
        <v>6.6583856463963437E-3</v>
      </c>
      <c r="G29" s="23">
        <f>1/$A$1*'[1]94Imp'!$F$108</f>
        <v>1.08976E-2</v>
      </c>
      <c r="H29" s="23">
        <f>1/$A$1*'[1]94Imp'!$G$108</f>
        <v>1.1548200000000002E-2</v>
      </c>
      <c r="I29" s="23">
        <f>1/$A$1*'[1]94Imp'!$H$108</f>
        <v>1.3098100000000001E-2</v>
      </c>
      <c r="J29" s="43">
        <f>1/$A$1*'[1]94Imp'!$I$108</f>
        <v>1.23506E-2</v>
      </c>
      <c r="K29" s="43">
        <f>1/$A$1*'[1]94Imp'!$J$108</f>
        <v>8.6334000000000011E-3</v>
      </c>
      <c r="L29" s="43">
        <f>1/$A$1*'[1]94Imp'!$K$108</f>
        <v>5.8921999999999993E-3</v>
      </c>
      <c r="M29" s="23">
        <f>1/$A$1*'[1]94Imp'!L$108</f>
        <v>5.759600000000001E-3</v>
      </c>
      <c r="N29" s="23">
        <f>1/$A$1*'[1]94Imp'!M$108</f>
        <v>3.3954000000000002E-3</v>
      </c>
      <c r="O29" s="23">
        <f>1/$A$1*'[1]94Imp'!N$108</f>
        <v>1.9497000000000002E-3</v>
      </c>
      <c r="P29" s="23">
        <f>1/$A$1*'[1]94Imp'!O$108</f>
        <v>1.4322000000000002E-3</v>
      </c>
      <c r="Q29" s="23">
        <f>1/$A$1*'[1]94Imp'!P$108</f>
        <v>1.4334000000000003E-3</v>
      </c>
      <c r="R29" s="23">
        <f>1/$A$1*'[1]94Imp'!Q$108</f>
        <v>1.1414999999999999E-3</v>
      </c>
      <c r="S29" s="23">
        <f>1/$A$1*'[1]94Imp'!R$108</f>
        <v>1.0810000000000001E-3</v>
      </c>
      <c r="T29" s="23">
        <f>1/$A$1*'[1]94Imp'!S$108</f>
        <v>1.2060999999999999E-3</v>
      </c>
      <c r="U29" s="23">
        <f>1/$A$1*'[1]94Imp'!T$108</f>
        <v>1.3261999999999998E-3</v>
      </c>
      <c r="V29" s="23">
        <f>1/$A$1*'[1]94Imp'!U$108</f>
        <v>1.421968001232775E-3</v>
      </c>
      <c r="W29" s="23">
        <f>1/$A$1*'[1]94Imp'!V$108</f>
        <v>0</v>
      </c>
      <c r="X29" s="23">
        <f>1/$A$1*'[1]94Imp'!W$108</f>
        <v>0</v>
      </c>
      <c r="Y29" s="23">
        <f>1/$A$1*'[1]94Imp'!X$108</f>
        <v>0</v>
      </c>
      <c r="Z29" s="23">
        <f>1/$A$1*'[1]94Imp'!Y$108</f>
        <v>0</v>
      </c>
      <c r="AA29" s="23">
        <f>1/$A$1*'[1]94Imp'!Z$108</f>
        <v>0</v>
      </c>
      <c r="AB29" s="24">
        <f>1/$A$1*'[1]94Imp'!AA$108</f>
        <v>0</v>
      </c>
      <c r="AC29" s="5"/>
      <c r="AD29" s="20">
        <f>1/1000*'[1]94Imp'!AB$108</f>
        <v>8.427483728174999E-3</v>
      </c>
      <c r="AE29" s="23">
        <f>1/1000*'[1]94Imp'!AC$108</f>
        <v>9.3841675523999996E-3</v>
      </c>
      <c r="AF29" s="23">
        <f>1/1000*'[1]94Imp'!AD$108</f>
        <v>1.0313938151999999E-2</v>
      </c>
      <c r="AG29" s="23">
        <f>1/1000*'[1]94Imp'!AE$108</f>
        <v>1.5008860014400001E-2</v>
      </c>
      <c r="AH29" s="23">
        <f>1/1000*'[1]94Imp'!AF$108</f>
        <v>2.4842908337100005E-2</v>
      </c>
      <c r="AI29" s="23">
        <f>1/1000*'[1]94Imp'!AG$108</f>
        <v>2.7835753416900005E-2</v>
      </c>
      <c r="AJ29" s="23">
        <f>1/1000*'[1]94Imp'!AH$108</f>
        <v>2.9670200913199999E-2</v>
      </c>
      <c r="AK29" s="23">
        <f>1/1000*'[1]94Imp'!AI$108</f>
        <v>2.9798331976000004E-2</v>
      </c>
      <c r="AL29" s="23">
        <f>1/1000*'[1]94Imp'!AJ$108</f>
        <v>2.4059668505199999E-2</v>
      </c>
      <c r="AM29" s="23">
        <f>1/1000*'[1]94Imp'!AK$108</f>
        <v>1.37137266024E-2</v>
      </c>
      <c r="AN29" s="23">
        <f>1/1000*'[1]94Imp'!AL$108</f>
        <v>1.4696992574099999E-2</v>
      </c>
      <c r="AO29" s="23">
        <f>1/1000*'[1]94Imp'!AM$108</f>
        <v>9.6586230719999996E-3</v>
      </c>
      <c r="AP29" s="23">
        <f>1/1000*'[1]94Imp'!AN$108</f>
        <v>5.6784498320000005E-3</v>
      </c>
      <c r="AQ29" s="23">
        <f>1/1000*'[1]94Imp'!AO$108</f>
        <v>4.2555325505999999E-3</v>
      </c>
      <c r="AR29" s="23">
        <f>1/1000*'[1]94Imp'!AP$108</f>
        <v>4.730007342E-3</v>
      </c>
      <c r="AS29" s="23">
        <f>1/1000*'[1]94Imp'!AQ$108</f>
        <v>3.6346099404999999E-3</v>
      </c>
      <c r="AT29" s="23">
        <f>1/1000*'[1]94Imp'!AR$108</f>
        <v>3.207884751999999E-3</v>
      </c>
      <c r="AU29" s="23">
        <f>1/1000*'[1]94Imp'!AS$108</f>
        <v>3.9787175427999991E-3</v>
      </c>
      <c r="AV29" s="23">
        <f>1/1000*'[1]94Imp'!AT$108</f>
        <v>4.1918567529999999E-3</v>
      </c>
      <c r="AW29" s="23">
        <f>1/1000*'[1]94Imp'!AU$108</f>
        <v>4.520174401666667E-3</v>
      </c>
      <c r="AX29" s="23">
        <f>1/1000*'[1]94Imp'!AV$108</f>
        <v>0</v>
      </c>
      <c r="AY29" s="23">
        <f>1/1000*'[1]94Imp'!AW$108</f>
        <v>0</v>
      </c>
      <c r="AZ29" s="23">
        <f>1/1000*'[1]94Imp'!AX$108</f>
        <v>0</v>
      </c>
      <c r="BA29" s="23">
        <f>1/1000*'[1]94Imp'!AY$108</f>
        <v>0</v>
      </c>
      <c r="BB29" s="23">
        <f>1/1000*'[1]94Imp'!AZ$108</f>
        <v>0</v>
      </c>
      <c r="BC29" s="96">
        <f>1/1000*'[1]94Imp'!BA$108</f>
        <v>0</v>
      </c>
      <c r="BD29" s="321"/>
    </row>
    <row r="30" spans="2:56">
      <c r="B30" s="6" t="s">
        <v>49</v>
      </c>
      <c r="C30" s="20">
        <f>1/$A$1*'[1]94Imp'!$B$226</f>
        <v>1.1417314306139303E-2</v>
      </c>
      <c r="D30" s="23">
        <f>1/$A$1*'[1]94Imp'!$C$226</f>
        <v>2.1265300000000001E-2</v>
      </c>
      <c r="E30" s="23">
        <f>1/$A$1*'[1]94Imp'!$D$226</f>
        <v>1.9775836751106605E-2</v>
      </c>
      <c r="F30" s="23">
        <f>1/$A$1*'[1]94Imp'!$E$226</f>
        <v>1.8671521487494586E-2</v>
      </c>
      <c r="G30" s="23">
        <f>1/$A$1*'[1]94Imp'!$F$226</f>
        <v>3.30516E-2</v>
      </c>
      <c r="H30" s="23">
        <f>1/$A$1*'[1]94Imp'!$G$226</f>
        <v>4.6479599999999996E-2</v>
      </c>
      <c r="I30" s="23">
        <f>1/$A$1*'[1]94Imp'!$H$226</f>
        <v>4.885619510379554E-2</v>
      </c>
      <c r="J30" s="43">
        <f>1/$A$1*'[1]94Imp'!$I$226</f>
        <v>4.5934638902383883E-2</v>
      </c>
      <c r="K30" s="43">
        <f>1/$A$1*'[1]94Imp'!$J$226</f>
        <v>3.6607064558528378E-2</v>
      </c>
      <c r="L30" s="43">
        <f>1/$A$1*'[1]94Imp'!$K$226</f>
        <v>8.7145611014536675E-3</v>
      </c>
      <c r="M30" s="23">
        <f>1/$A$1*'[1]94Imp'!L$226</f>
        <v>1.1921578012336414E-3</v>
      </c>
      <c r="N30" s="23">
        <f>1/$A$1*'[1]94Imp'!M$226</f>
        <v>1.5488907334184686E-3</v>
      </c>
      <c r="O30" s="23">
        <f>1/$A$1*'[1]94Imp'!N$226</f>
        <v>1.0584680098943246E-3</v>
      </c>
      <c r="P30" s="23">
        <f>1/$A$1*'[1]94Imp'!O$226</f>
        <v>1.2090607892367045E-3</v>
      </c>
      <c r="Q30" s="23">
        <f>1/$A$1*'[1]94Imp'!P$226</f>
        <v>1.0538536244583581E-3</v>
      </c>
      <c r="R30" s="23">
        <f>1/$A$1*'[1]94Imp'!Q$226</f>
        <v>1.0988480625486654E-3</v>
      </c>
      <c r="S30" s="23">
        <f>1/$A$1*'[1]94Imp'!R$226</f>
        <v>1.0228143783745428E-3</v>
      </c>
      <c r="T30" s="23">
        <f>1/$A$1*'[1]94Imp'!S$226</f>
        <v>8.2774071864325817E-4</v>
      </c>
      <c r="U30" s="23">
        <f>1/$A$1*'[1]94Imp'!T$226</f>
        <v>8.275E-4</v>
      </c>
      <c r="V30" s="23">
        <f>1/$A$1*'[1]94Imp'!U$226</f>
        <v>6.4550212500445617E-4</v>
      </c>
      <c r="W30" s="23">
        <f>1/$A$1*'[1]94Imp'!V$226</f>
        <v>0</v>
      </c>
      <c r="X30" s="23">
        <f>1/$A$1*'[1]94Imp'!W$226</f>
        <v>0</v>
      </c>
      <c r="Y30" s="23">
        <f>1/$A$1*'[1]94Imp'!X$226</f>
        <v>0</v>
      </c>
      <c r="Z30" s="23">
        <f>1/$A$1*'[1]94Imp'!Y$226</f>
        <v>0</v>
      </c>
      <c r="AA30" s="23">
        <f>1/$A$1*'[1]94Imp'!Z$226</f>
        <v>0</v>
      </c>
      <c r="AB30" s="24">
        <f>1/$A$1*'[1]94Imp'!AA$226</f>
        <v>0</v>
      </c>
      <c r="AC30" s="5"/>
      <c r="AD30" s="20">
        <f>1/1000*'[1]94Imp'!AB$226</f>
        <v>2.4140460974030997E-2</v>
      </c>
      <c r="AE30" s="23">
        <f>1/1000*'[1]94Imp'!AC$226</f>
        <v>4.0553212217599999E-2</v>
      </c>
      <c r="AF30" s="23">
        <f>1/1000*'[1]94Imp'!AD$226</f>
        <v>4.0439214715199998E-2</v>
      </c>
      <c r="AG30" s="23">
        <f>1/1000*'[1]94Imp'!AE$226</f>
        <v>4.2913541428800002E-2</v>
      </c>
      <c r="AH30" s="23">
        <f>1/1000*'[1]94Imp'!AF$226</f>
        <v>7.5810795326700001E-2</v>
      </c>
      <c r="AI30" s="23">
        <f>1/1000*'[1]94Imp'!AG$226</f>
        <v>9.8132739361799989E-2</v>
      </c>
      <c r="AJ30" s="23">
        <f>1/1000*'[1]94Imp'!AH$226</f>
        <v>0.1011336693484</v>
      </c>
      <c r="AK30" s="23">
        <f>1/1000*'[1]94Imp'!AI$226</f>
        <v>9.5806182593499989E-2</v>
      </c>
      <c r="AL30" s="23">
        <f>1/1000*'[1]94Imp'!AJ$226</f>
        <v>8.4270724413599993E-2</v>
      </c>
      <c r="AM30" s="23">
        <f>1/1000*'[1]94Imp'!AK$226</f>
        <v>2.3470108512400001E-2</v>
      </c>
      <c r="AN30" s="23">
        <f>1/1000*'[1]94Imp'!AL$226</f>
        <v>8.6320131759000003E-3</v>
      </c>
      <c r="AO30" s="23">
        <f>1/1000*'[1]94Imp'!AM$226</f>
        <v>1.0676374127999998E-2</v>
      </c>
      <c r="AP30" s="23">
        <f>1/1000*'[1]94Imp'!AN$226</f>
        <v>8.8983783327999996E-3</v>
      </c>
      <c r="AQ30" s="23">
        <f>1/1000*'[1]94Imp'!AO$226</f>
        <v>8.6062872149999994E-3</v>
      </c>
      <c r="AR30" s="23">
        <f>1/1000*'[1]94Imp'!AP$226</f>
        <v>8.2085025874999978E-3</v>
      </c>
      <c r="AS30" s="23">
        <f>1/1000*'[1]94Imp'!AQ$226</f>
        <v>9.6095359394999958E-3</v>
      </c>
      <c r="AT30" s="23">
        <f>1/1000*'[1]94Imp'!AR$226</f>
        <v>6.756026136399999E-3</v>
      </c>
      <c r="AU30" s="23">
        <f>1/1000*'[1]94Imp'!AS$226</f>
        <v>6.8786608318999994E-3</v>
      </c>
      <c r="AV30" s="23">
        <f>1/1000*'[1]94Imp'!AT$226</f>
        <v>5.9740944049999998E-3</v>
      </c>
      <c r="AW30" s="23">
        <f>1/1000*'[1]94Imp'!AU$226</f>
        <v>5.7617744049999996E-3</v>
      </c>
      <c r="AX30" s="23">
        <f>1/1000*'[1]94Imp'!AV$226</f>
        <v>0</v>
      </c>
      <c r="AY30" s="23">
        <f>1/1000*'[1]94Imp'!AW$226</f>
        <v>0</v>
      </c>
      <c r="AZ30" s="23">
        <f>1/1000*'[1]94Imp'!AX$226</f>
        <v>0</v>
      </c>
      <c r="BA30" s="23">
        <f>1/1000*'[1]94Imp'!AY$226</f>
        <v>0</v>
      </c>
      <c r="BB30" s="23">
        <f>1/1000*'[1]94Imp'!AZ$226</f>
        <v>0</v>
      </c>
      <c r="BC30" s="96">
        <f>1/1000*'[1]94Imp'!BA$226</f>
        <v>0</v>
      </c>
      <c r="BD30" s="321"/>
    </row>
    <row r="31" spans="2:56" ht="13" thickBot="1">
      <c r="B31" s="7" t="s">
        <v>157</v>
      </c>
      <c r="C31" s="68">
        <f t="shared" ref="C31:L31" si="15">SUM(C28:C28)-SUM(C29:C30)</f>
        <v>4.4442790708153039E-4</v>
      </c>
      <c r="D31" s="63">
        <f t="shared" si="15"/>
        <v>5.543682903378401E-4</v>
      </c>
      <c r="E31" s="63">
        <f t="shared" si="15"/>
        <v>6.0135917691005875E-4</v>
      </c>
      <c r="F31" s="63">
        <f t="shared" si="15"/>
        <v>8.4383961531570711E-4</v>
      </c>
      <c r="G31" s="63">
        <f t="shared" si="15"/>
        <v>1.6266415366852569E-3</v>
      </c>
      <c r="H31" s="63">
        <f t="shared" si="15"/>
        <v>2.0691453956515823E-3</v>
      </c>
      <c r="I31" s="63">
        <f t="shared" si="15"/>
        <v>1.7158314798595212E-3</v>
      </c>
      <c r="J31" s="64">
        <f t="shared" si="15"/>
        <v>1.8340290078482646E-3</v>
      </c>
      <c r="K31" s="64">
        <f t="shared" si="15"/>
        <v>2.7081232478176551E-3</v>
      </c>
      <c r="L31" s="64">
        <f t="shared" si="15"/>
        <v>2.2106630668319652E-3</v>
      </c>
      <c r="M31" s="63">
        <f>SUM(M28:M28)-SUM(M29:M30)</f>
        <v>2.9965109441614747E-3</v>
      </c>
      <c r="N31" s="63">
        <f>SUM(N28:N28)-SUM(N29:N30)</f>
        <v>1.7568223253893039E-3</v>
      </c>
      <c r="O31" s="63">
        <f t="shared" ref="O31:AB31" si="16">SUM(O28:O28)-SUM(O29:O30)</f>
        <v>1.3308579972163997E-3</v>
      </c>
      <c r="P31" s="63">
        <f t="shared" si="16"/>
        <v>7.5756440594160722E-4</v>
      </c>
      <c r="Q31" s="63">
        <f t="shared" si="16"/>
        <v>1.2115834920885908E-3</v>
      </c>
      <c r="R31" s="63">
        <f t="shared" si="16"/>
        <v>1.4442370172661183E-3</v>
      </c>
      <c r="S31" s="63">
        <f t="shared" si="16"/>
        <v>3.2351104110704891E-3</v>
      </c>
      <c r="T31" s="63">
        <f t="shared" si="16"/>
        <v>2.922666940635428E-3</v>
      </c>
      <c r="U31" s="63">
        <f t="shared" si="16"/>
        <v>2.6925990270111142E-3</v>
      </c>
      <c r="V31" s="63">
        <f t="shared" si="16"/>
        <v>2.2482746483402922E-3</v>
      </c>
      <c r="W31" s="63">
        <f t="shared" si="16"/>
        <v>0</v>
      </c>
      <c r="X31" s="63">
        <f t="shared" si="16"/>
        <v>0</v>
      </c>
      <c r="Y31" s="63">
        <f t="shared" si="16"/>
        <v>0</v>
      </c>
      <c r="Z31" s="63">
        <f t="shared" si="16"/>
        <v>0</v>
      </c>
      <c r="AA31" s="63">
        <f t="shared" si="16"/>
        <v>0</v>
      </c>
      <c r="AB31" s="65">
        <f t="shared" si="16"/>
        <v>0</v>
      </c>
      <c r="AC31" s="4"/>
      <c r="AD31" s="66">
        <f t="shared" ref="AD31:BC31" si="17">SUM(AD28:AD28)-SUM(AD29:AD30)</f>
        <v>1.1753760496050827E-3</v>
      </c>
      <c r="AE31" s="25">
        <f t="shared" si="17"/>
        <v>1.5786588948000363E-3</v>
      </c>
      <c r="AF31" s="25">
        <f t="shared" si="17"/>
        <v>1.7592008591997901E-3</v>
      </c>
      <c r="AG31" s="25">
        <f t="shared" si="17"/>
        <v>2.6441732128000134E-3</v>
      </c>
      <c r="AH31" s="25">
        <f t="shared" si="17"/>
        <v>4.155864924399455E-3</v>
      </c>
      <c r="AI31" s="25">
        <f t="shared" si="17"/>
        <v>4.9264332116998877E-3</v>
      </c>
      <c r="AJ31" s="25">
        <f t="shared" si="17"/>
        <v>5.5953214907998872E-3</v>
      </c>
      <c r="AK31" s="25">
        <f t="shared" si="17"/>
        <v>7.2000409834999668E-3</v>
      </c>
      <c r="AL31" s="25">
        <f t="shared" si="17"/>
        <v>1.1661908484799297E-2</v>
      </c>
      <c r="AM31" s="25">
        <f t="shared" si="17"/>
        <v>8.1314775695996988E-3</v>
      </c>
      <c r="AN31" s="25">
        <f t="shared" si="17"/>
        <v>1.0318049041499987E-2</v>
      </c>
      <c r="AO31" s="25">
        <f t="shared" si="17"/>
        <v>7.1355799199996767E-3</v>
      </c>
      <c r="AP31" s="25">
        <f t="shared" si="17"/>
        <v>5.1798664895998867E-3</v>
      </c>
      <c r="AQ31" s="25">
        <f t="shared" si="17"/>
        <v>3.5373252887999883E-3</v>
      </c>
      <c r="AR31" s="25">
        <f t="shared" si="17"/>
        <v>6.0413258515000443E-3</v>
      </c>
      <c r="AS31" s="25">
        <f t="shared" si="17"/>
        <v>6.9001879764999455E-3</v>
      </c>
      <c r="AT31" s="25">
        <f t="shared" si="17"/>
        <v>9.2840695119001809E-3</v>
      </c>
      <c r="AU31" s="25">
        <f t="shared" si="17"/>
        <v>7.3625226389000507E-3</v>
      </c>
      <c r="AV31" s="25">
        <f t="shared" si="17"/>
        <v>8.5687891969995576E-3</v>
      </c>
      <c r="AW31" s="25">
        <f t="shared" si="17"/>
        <v>7.6221983454167717E-3</v>
      </c>
      <c r="AX31" s="25">
        <f t="shared" si="17"/>
        <v>0</v>
      </c>
      <c r="AY31" s="25">
        <f t="shared" si="17"/>
        <v>0</v>
      </c>
      <c r="AZ31" s="25">
        <f t="shared" si="17"/>
        <v>0</v>
      </c>
      <c r="BA31" s="25">
        <f t="shared" si="17"/>
        <v>0</v>
      </c>
      <c r="BB31" s="25">
        <f t="shared" si="17"/>
        <v>0</v>
      </c>
      <c r="BC31" s="97">
        <f t="shared" si="17"/>
        <v>0</v>
      </c>
      <c r="BD31" s="321"/>
    </row>
    <row r="32" spans="2:56" ht="13" thickTop="1">
      <c r="C32" s="193"/>
      <c r="D32" s="193"/>
      <c r="E32" s="193"/>
      <c r="F32" s="193"/>
      <c r="G32" s="193"/>
      <c r="H32" s="193"/>
      <c r="I32" s="193"/>
      <c r="J32" s="193"/>
      <c r="K32" s="193"/>
      <c r="L32" s="193"/>
      <c r="M32" s="193"/>
      <c r="N32" s="193"/>
      <c r="O32" s="193"/>
      <c r="P32" s="193"/>
      <c r="Q32" s="193"/>
      <c r="R32" s="193"/>
      <c r="S32" s="193"/>
      <c r="T32" s="193"/>
      <c r="U32" s="193"/>
      <c r="V32" s="193"/>
      <c r="W32" s="193"/>
      <c r="X32" s="193"/>
      <c r="Y32" s="193"/>
      <c r="Z32" s="193"/>
      <c r="AA32" s="193"/>
      <c r="AB32" s="193"/>
      <c r="AD32" s="193"/>
      <c r="AE32" s="193"/>
      <c r="AF32" s="193"/>
      <c r="AG32" s="193"/>
      <c r="AH32" s="193"/>
      <c r="AI32" s="193"/>
      <c r="AJ32" s="193"/>
      <c r="AK32" s="193"/>
      <c r="AL32" s="193"/>
      <c r="AM32" s="193"/>
      <c r="AN32" s="193"/>
      <c r="AO32" s="193"/>
      <c r="AP32" s="193"/>
      <c r="AQ32" s="193"/>
      <c r="AR32" s="193"/>
      <c r="AS32" s="193"/>
      <c r="AT32" s="193"/>
      <c r="AU32" s="193"/>
      <c r="AV32" s="193"/>
      <c r="AW32" s="193"/>
      <c r="AX32" s="193"/>
      <c r="AY32" s="193"/>
      <c r="AZ32" s="193"/>
      <c r="BA32" s="193"/>
      <c r="BB32" s="193"/>
      <c r="BC32" s="193"/>
    </row>
    <row r="33" spans="2:55">
      <c r="B33" s="194" t="s">
        <v>167</v>
      </c>
      <c r="C33" s="195">
        <f>1/$A$1*'[1]94Imp'!$B$152</f>
        <v>6.000000000000001E-6</v>
      </c>
      <c r="D33" s="195">
        <f>1/$A$1*'[1]94Imp'!$C$152</f>
        <v>5.1000000000000003E-6</v>
      </c>
      <c r="E33" s="195">
        <f>1/$A$1*'[1]94Imp'!$D$152</f>
        <v>1.8900000000000002E-5</v>
      </c>
      <c r="F33" s="195">
        <f>1/$A$1*'[1]94Imp'!$E$152</f>
        <v>1.1179579394017723E-5</v>
      </c>
      <c r="G33" s="195">
        <f>1/$A$1*'[1]94Imp'!$F$152</f>
        <v>1.4100000000000001E-5</v>
      </c>
      <c r="H33" s="195">
        <f>1/$A$1*'[1]94Imp'!$G$152</f>
        <v>3.5300000000000004E-5</v>
      </c>
      <c r="I33" s="195">
        <f>1/$A$1*'[1]94Imp'!$H$152</f>
        <v>2.9200000000000002E-5</v>
      </c>
      <c r="J33" s="195">
        <f>1/$A$1*'[1]94Imp'!$I$152</f>
        <v>1.9400000000000001E-5</v>
      </c>
      <c r="K33" s="195">
        <f>1/$A$1*'[1]94Imp'!$J$152</f>
        <v>2.7100000000000001E-5</v>
      </c>
      <c r="L33" s="195">
        <f>1/$A$1*'[1]94Imp'!$K$152</f>
        <v>1.0100000000000002E-5</v>
      </c>
      <c r="M33" s="195">
        <f>1/$A$1*'[1]94Imp'!L$152</f>
        <v>6.5000000000000004E-6</v>
      </c>
      <c r="N33" s="195">
        <f>1/$A$1*'[1]94Imp'!M$152</f>
        <v>7.7000000000000008E-6</v>
      </c>
      <c r="O33" s="195">
        <f>1/$A$1*'[1]94Imp'!N$152</f>
        <v>5.4000000000000008E-6</v>
      </c>
      <c r="P33" s="195">
        <f>1/$A$1*'[1]94Imp'!O$152</f>
        <v>2.4000000000000003E-6</v>
      </c>
      <c r="Q33" s="195">
        <f>1/$A$1*'[1]94Imp'!P$152</f>
        <v>1.2000000000000002E-6</v>
      </c>
      <c r="R33" s="195">
        <f>1/$A$1*'[1]94Imp'!Q$152</f>
        <v>1.3E-6</v>
      </c>
      <c r="S33" s="195">
        <f>1/$A$1*'[1]94Imp'!R$152</f>
        <v>1.0000000000000001E-7</v>
      </c>
      <c r="T33" s="195">
        <f>1/$A$1*'[1]94Imp'!S$152</f>
        <v>1.6000000000000001E-6</v>
      </c>
      <c r="U33" s="195">
        <f>1/$A$1*'[1]94Imp'!T$152</f>
        <v>8.6000000000000007E-6</v>
      </c>
      <c r="V33" s="195">
        <f>1/$A$1*'[1]94Imp'!U$152</f>
        <v>0</v>
      </c>
      <c r="W33" s="195">
        <f>1/$A$1*'[1]94Imp'!V$152</f>
        <v>0</v>
      </c>
      <c r="X33" s="195">
        <f>1/$A$1*'[1]94Imp'!W$152</f>
        <v>0</v>
      </c>
      <c r="Y33" s="195">
        <f>1/$A$1*'[1]94Imp'!X$152</f>
        <v>0</v>
      </c>
      <c r="Z33" s="195">
        <f>1/$A$1*'[1]94Imp'!Y$152</f>
        <v>0</v>
      </c>
      <c r="AA33" s="195">
        <f>1/$A$1*'[1]94Imp'!Z$152</f>
        <v>0</v>
      </c>
      <c r="AB33" s="195">
        <f>1/$A$1*'[1]94Imp'!AA$152</f>
        <v>0</v>
      </c>
      <c r="AC33" s="196"/>
      <c r="AD33" s="195">
        <f>1/1000*'[1]94Imp'!AB$152</f>
        <v>7.975398255E-6</v>
      </c>
      <c r="AE33" s="195">
        <f>1/1000*'[1]94Imp'!AC$152</f>
        <v>1.4455879599999999E-5</v>
      </c>
      <c r="AF33" s="195">
        <f>1/1000*'[1]94Imp'!AD$152</f>
        <v>1.4954663999999999E-5</v>
      </c>
      <c r="AG33" s="195">
        <f>1/1000*'[1]94Imp'!AE$152</f>
        <v>3.9354448000000002E-5</v>
      </c>
      <c r="AH33" s="195">
        <f>1/1000*'[1]94Imp'!AF$152</f>
        <v>4.4413449500000003E-5</v>
      </c>
      <c r="AI33" s="195">
        <f>1/1000*'[1]94Imp'!AG$152</f>
        <v>6.2798435699999995E-5</v>
      </c>
      <c r="AJ33" s="195">
        <f>1/1000*'[1]94Imp'!AH$152</f>
        <v>6.3391477200000005E-5</v>
      </c>
      <c r="AK33" s="195">
        <f>1/1000*'[1]94Imp'!AI$152</f>
        <v>4.9376373999999999E-5</v>
      </c>
      <c r="AL33" s="195">
        <f>1/1000*'[1]94Imp'!AJ$152</f>
        <v>7.6149091500000006E-5</v>
      </c>
      <c r="AM33" s="195">
        <f>1/1000*'[1]94Imp'!AK$152</f>
        <v>3.2739874500000002E-5</v>
      </c>
      <c r="AN33" s="195">
        <f>1/1000*'[1]94Imp'!AL$152</f>
        <v>2.6546584999999996E-5</v>
      </c>
      <c r="AO33" s="195">
        <f>1/1000*'[1]94Imp'!AM$152</f>
        <v>1.8793666500000001E-5</v>
      </c>
      <c r="AP33" s="195">
        <f>1/1000*'[1]94Imp'!AN$152</f>
        <v>7.2938010000000006E-6</v>
      </c>
      <c r="AQ33" s="195">
        <f>1/1000*'[1]94Imp'!AO$152</f>
        <v>1.5448276E-5</v>
      </c>
      <c r="AR33" s="195">
        <f>1/1000*'[1]94Imp'!AP$152</f>
        <v>1.1309365999999999E-5</v>
      </c>
      <c r="AS33" s="195">
        <f>1/1000*'[1]94Imp'!AQ$152</f>
        <v>1.1630063000000001E-5</v>
      </c>
      <c r="AT33" s="195">
        <f>1/1000*'[1]94Imp'!AR$152</f>
        <v>2.118793E-6</v>
      </c>
      <c r="AU33" s="195">
        <f>1/1000*'[1]94Imp'!AS$152</f>
        <v>1.8260541999999997E-5</v>
      </c>
      <c r="AV33" s="195">
        <f>1/1000*'[1]94Imp'!AT$152</f>
        <v>4.5851448000000004E-5</v>
      </c>
      <c r="AW33" s="195">
        <f>1/1000*'[1]94Imp'!AU$152</f>
        <v>0</v>
      </c>
      <c r="AX33" s="195">
        <f>1/1000*'[1]94Imp'!AV$152</f>
        <v>0</v>
      </c>
      <c r="AY33" s="195">
        <f>1/1000*'[1]94Imp'!AW$152</f>
        <v>0</v>
      </c>
      <c r="AZ33" s="195">
        <f>1/1000*'[1]94Imp'!AX$152</f>
        <v>0</v>
      </c>
      <c r="BA33" s="195">
        <f>1/1000*'[1]94Imp'!AY$152</f>
        <v>0</v>
      </c>
      <c r="BB33" s="195">
        <f>1/1000*'[1]94Imp'!AZ$152</f>
        <v>0</v>
      </c>
      <c r="BC33" s="195">
        <f>1/1000*'[1]94Imp'!BA$152</f>
        <v>0</v>
      </c>
    </row>
    <row r="34" spans="2:55">
      <c r="B34" s="194" t="s">
        <v>128</v>
      </c>
      <c r="C34" s="195">
        <f>1/$A$1*'[1]94Imp'!$B$202</f>
        <v>0</v>
      </c>
      <c r="D34" s="195">
        <f>1/$A$1*'[1]94Imp'!$C$202</f>
        <v>0</v>
      </c>
      <c r="E34" s="195">
        <f>1/$A$1*'[1]94Imp'!$D$202</f>
        <v>0</v>
      </c>
      <c r="F34" s="195">
        <f>1/$A$1*'[1]94Imp'!$E$202</f>
        <v>0</v>
      </c>
      <c r="G34" s="195">
        <f>1/$A$1*'[1]94Imp'!$F$202</f>
        <v>0</v>
      </c>
      <c r="H34" s="195">
        <f>1/$A$1*'[1]94Imp'!$G$202</f>
        <v>2.6223000000000006E-3</v>
      </c>
      <c r="I34" s="195">
        <f>1/$A$1*'[1]94Imp'!$H$202</f>
        <v>3.4777000000000002E-3</v>
      </c>
      <c r="J34" s="195">
        <f>1/$A$1*'[1]94Imp'!$I$202</f>
        <v>4.3535000000000006E-3</v>
      </c>
      <c r="K34" s="195">
        <f>1/$A$1*'[1]94Imp'!$J$202</f>
        <v>3.3455000000000004E-3</v>
      </c>
      <c r="L34" s="195">
        <f>1/$A$1*'[1]94Imp'!$K$202</f>
        <v>2.64E-3</v>
      </c>
      <c r="M34" s="195">
        <f>1/$A$1*'[1]94Imp'!L$202</f>
        <v>2.2913E-3</v>
      </c>
      <c r="N34" s="195">
        <f>1/$A$1*'[1]94Imp'!M$202</f>
        <v>1.9884E-3</v>
      </c>
      <c r="O34" s="195">
        <f>1/$A$1*'[1]94Imp'!N$202</f>
        <v>1.8896E-3</v>
      </c>
      <c r="P34" s="195">
        <f>1/$A$1*'[1]94Imp'!O$202</f>
        <v>2.1681999999999999E-3</v>
      </c>
      <c r="Q34" s="195">
        <f>1/$A$1*'[1]94Imp'!P$202</f>
        <v>5.3624045028199769E-3</v>
      </c>
      <c r="R34" s="195">
        <f>1/$A$1*'[1]94Imp'!Q$202</f>
        <v>5.731700000000001E-3</v>
      </c>
      <c r="S34" s="195">
        <f>1/$A$1*'[1]94Imp'!R$202</f>
        <v>5.6784999999999995E-3</v>
      </c>
      <c r="T34" s="195">
        <f>1/$A$1*'[1]94Imp'!S$202</f>
        <v>5.8772000000000008E-3</v>
      </c>
      <c r="U34" s="195">
        <f>1/$A$1*'[1]94Imp'!T$202</f>
        <v>6.6989277559814358E-3</v>
      </c>
      <c r="V34" s="195">
        <f>1/$A$1*'[1]94Imp'!U$202</f>
        <v>6.1907856645329658E-3</v>
      </c>
      <c r="W34" s="195">
        <f>1/$A$1*'[1]94Imp'!V$202</f>
        <v>0</v>
      </c>
      <c r="X34" s="195">
        <f>1/$A$1*'[1]94Imp'!W$202</f>
        <v>0</v>
      </c>
      <c r="Y34" s="195">
        <f>1/$A$1*'[1]94Imp'!X$202</f>
        <v>0</v>
      </c>
      <c r="Z34" s="195">
        <f>1/$A$1*'[1]94Imp'!Y$202</f>
        <v>0</v>
      </c>
      <c r="AA34" s="195">
        <f>1/$A$1*'[1]94Imp'!Z$202</f>
        <v>0</v>
      </c>
      <c r="AB34" s="195">
        <f>1/$A$1*'[1]94Imp'!AA$202</f>
        <v>0</v>
      </c>
      <c r="AC34" s="196"/>
      <c r="AD34" s="195">
        <f>1/1000*'[1]94Imp'!AB$202</f>
        <v>0</v>
      </c>
      <c r="AE34" s="195">
        <f>1/1000*'[1]94Imp'!AC$202</f>
        <v>0</v>
      </c>
      <c r="AF34" s="195">
        <f>1/1000*'[1]94Imp'!AD$202</f>
        <v>0</v>
      </c>
      <c r="AG34" s="195">
        <f>1/1000*'[1]94Imp'!AE$202</f>
        <v>0</v>
      </c>
      <c r="AH34" s="195">
        <f>1/1000*'[1]94Imp'!AF$202</f>
        <v>0</v>
      </c>
      <c r="AI34" s="195">
        <f>1/1000*'[1]94Imp'!AG$202</f>
        <v>1.0153088903099999E-2</v>
      </c>
      <c r="AJ34" s="195">
        <f>1/1000*'[1]94Imp'!AH$202</f>
        <v>1.0748866399600002E-2</v>
      </c>
      <c r="AK34" s="195">
        <f>1/1000*'[1]94Imp'!AI$202</f>
        <v>1.3347622938000001E-2</v>
      </c>
      <c r="AL34" s="195">
        <f>1/1000*'[1]94Imp'!AJ$202</f>
        <v>1.25574977252E-2</v>
      </c>
      <c r="AM34" s="195">
        <f>1/1000*'[1]94Imp'!AK$202</f>
        <v>9.8830967003999994E-3</v>
      </c>
      <c r="AN34" s="195">
        <f>1/1000*'[1]94Imp'!AL$202</f>
        <v>8.2022066531999994E-3</v>
      </c>
      <c r="AO34" s="195">
        <f>1/1000*'[1]94Imp'!AM$202</f>
        <v>8.011699152E-3</v>
      </c>
      <c r="AP34" s="195">
        <f>1/1000*'[1]94Imp'!AN$202</f>
        <v>6.6675081440000011E-3</v>
      </c>
      <c r="AQ34" s="195">
        <f>1/1000*'[1]94Imp'!AO$202</f>
        <v>9.6971593368000014E-3</v>
      </c>
      <c r="AR34" s="195">
        <f>1/1000*'[1]94Imp'!AP$202</f>
        <v>1.3797951120500003E-2</v>
      </c>
      <c r="AS34" s="195">
        <f>1/1000*'[1]94Imp'!AQ$202</f>
        <v>1.1921059363499999E-2</v>
      </c>
      <c r="AT34" s="195">
        <f>1/1000*'[1]94Imp'!AR$202</f>
        <v>1.3335391032799997E-2</v>
      </c>
      <c r="AU34" s="195">
        <f>1/1000*'[1]94Imp'!AS$202</f>
        <v>1.4491907959099997E-2</v>
      </c>
      <c r="AV34" s="195">
        <f>1/1000*'[1]94Imp'!AT$202</f>
        <v>1.5810241864999998E-2</v>
      </c>
      <c r="AW34" s="195">
        <f>1/1000*'[1]94Imp'!AU$202</f>
        <v>1.4579393300000002E-2</v>
      </c>
      <c r="AX34" s="195">
        <f>1/1000*'[1]94Imp'!AV$202</f>
        <v>0</v>
      </c>
      <c r="AY34" s="195">
        <f>1/1000*'[1]94Imp'!AW$202</f>
        <v>0</v>
      </c>
      <c r="AZ34" s="195">
        <f>1/1000*'[1]94Imp'!AX$202</f>
        <v>0</v>
      </c>
      <c r="BA34" s="195">
        <f>1/1000*'[1]94Imp'!AY$202</f>
        <v>0</v>
      </c>
      <c r="BB34" s="195">
        <f>1/1000*'[1]94Imp'!AZ$202</f>
        <v>0</v>
      </c>
      <c r="BC34" s="195">
        <f>1/1000*'[1]94Imp'!BA$202</f>
        <v>0</v>
      </c>
    </row>
    <row r="35" spans="2:55">
      <c r="B35" s="194" t="s">
        <v>150</v>
      </c>
      <c r="C35" s="195">
        <f>1/$A$1*'[1]94Imp'!$B$203</f>
        <v>0</v>
      </c>
      <c r="D35" s="195">
        <f>1/$A$1*'[1]94Imp'!$C$203</f>
        <v>0</v>
      </c>
      <c r="E35" s="195">
        <f>1/$A$1*'[1]94Imp'!$D$203</f>
        <v>0</v>
      </c>
      <c r="F35" s="195">
        <f>1/$A$1*'[1]94Imp'!$E$203</f>
        <v>0</v>
      </c>
      <c r="G35" s="195">
        <f>1/$A$1*'[1]94Imp'!$F$203</f>
        <v>5.500699999999999E-3</v>
      </c>
      <c r="H35" s="195">
        <f>1/$A$1*'[1]94Imp'!$G$203</f>
        <v>2.0704E-3</v>
      </c>
      <c r="I35" s="195">
        <f>1/$A$1*'[1]94Imp'!$H$203</f>
        <v>0</v>
      </c>
      <c r="J35" s="195">
        <f>1/$A$1*'[1]94Imp'!$I$203</f>
        <v>0</v>
      </c>
      <c r="K35" s="195">
        <f>1/$A$1*'[1]94Imp'!$J$203</f>
        <v>0</v>
      </c>
      <c r="L35" s="195">
        <f>1/$A$1*'[1]94Imp'!$K$203</f>
        <v>0</v>
      </c>
      <c r="M35" s="195">
        <f>1/$A$1*'[1]94Imp'!L$203</f>
        <v>0</v>
      </c>
      <c r="N35" s="195">
        <f>1/$A$1*'[1]94Imp'!M$203</f>
        <v>0</v>
      </c>
      <c r="O35" s="195">
        <f>1/$A$1*'[1]94Imp'!N$203</f>
        <v>0</v>
      </c>
      <c r="P35" s="195">
        <f>1/$A$1*'[1]94Imp'!O$203</f>
        <v>0</v>
      </c>
      <c r="Q35" s="195">
        <f>1/$A$1*'[1]94Imp'!P$203</f>
        <v>0</v>
      </c>
      <c r="R35" s="195">
        <f>1/$A$1*'[1]94Imp'!Q$203</f>
        <v>0</v>
      </c>
      <c r="S35" s="195">
        <f>1/$A$1*'[1]94Imp'!R$203</f>
        <v>0</v>
      </c>
      <c r="T35" s="195">
        <f>1/$A$1*'[1]94Imp'!S$203</f>
        <v>0</v>
      </c>
      <c r="U35" s="195">
        <f>1/$A$1*'[1]94Imp'!T$203</f>
        <v>0</v>
      </c>
      <c r="V35" s="195">
        <f>1/$A$1*'[1]94Imp'!U$203</f>
        <v>0</v>
      </c>
      <c r="W35" s="195">
        <f>1/$A$1*'[1]94Imp'!V$203</f>
        <v>0</v>
      </c>
      <c r="X35" s="195">
        <f>1/$A$1*'[1]94Imp'!W$203</f>
        <v>0</v>
      </c>
      <c r="Y35" s="195">
        <f>1/$A$1*'[1]94Imp'!X$203</f>
        <v>0</v>
      </c>
      <c r="Z35" s="195">
        <f>1/$A$1*'[1]94Imp'!Y$203</f>
        <v>0</v>
      </c>
      <c r="AA35" s="195">
        <f>1/$A$1*'[1]94Imp'!Z$203</f>
        <v>0</v>
      </c>
      <c r="AB35" s="195">
        <f>1/$A$1*'[1]94Imp'!AA$203</f>
        <v>0</v>
      </c>
      <c r="AC35" s="196"/>
      <c r="AD35" s="195">
        <f>1/1000*'[1]94Imp'!AB$203</f>
        <v>0</v>
      </c>
      <c r="AE35" s="195">
        <f>1/1000*'[1]94Imp'!AC$203</f>
        <v>0</v>
      </c>
      <c r="AF35" s="195">
        <f>1/1000*'[1]94Imp'!AD$203</f>
        <v>0</v>
      </c>
      <c r="AG35" s="195">
        <f>1/1000*'[1]94Imp'!AE$203</f>
        <v>0</v>
      </c>
      <c r="AH35" s="195">
        <f>1/1000*'[1]94Imp'!AF$203</f>
        <v>2.1997025600199997E-2</v>
      </c>
      <c r="AI35" s="195">
        <f>1/1000*'[1]94Imp'!AG$203</f>
        <v>1.0138012899299999E-2</v>
      </c>
      <c r="AJ35" s="195">
        <f>1/1000*'[1]94Imp'!AH$203</f>
        <v>0</v>
      </c>
      <c r="AK35" s="195">
        <f>1/1000*'[1]94Imp'!AI$203</f>
        <v>0</v>
      </c>
      <c r="AL35" s="195">
        <f>1/1000*'[1]94Imp'!AJ$203</f>
        <v>0</v>
      </c>
      <c r="AM35" s="195">
        <f>1/1000*'[1]94Imp'!AK$203</f>
        <v>0</v>
      </c>
      <c r="AN35" s="195">
        <f>1/1000*'[1]94Imp'!AL$203</f>
        <v>0</v>
      </c>
      <c r="AO35" s="195">
        <f>1/1000*'[1]94Imp'!AM$203</f>
        <v>0</v>
      </c>
      <c r="AP35" s="195">
        <f>1/1000*'[1]94Imp'!AN$203</f>
        <v>0</v>
      </c>
      <c r="AQ35" s="195">
        <f>1/1000*'[1]94Imp'!AO$203</f>
        <v>0</v>
      </c>
      <c r="AR35" s="195">
        <f>1/1000*'[1]94Imp'!AP$203</f>
        <v>0</v>
      </c>
      <c r="AS35" s="195">
        <f>1/1000*'[1]94Imp'!AQ$203</f>
        <v>0</v>
      </c>
      <c r="AT35" s="195">
        <f>1/1000*'[1]94Imp'!AR$203</f>
        <v>0</v>
      </c>
      <c r="AU35" s="195">
        <f>1/1000*'[1]94Imp'!AS$203</f>
        <v>0</v>
      </c>
      <c r="AV35" s="195">
        <f>1/1000*'[1]94Imp'!AT$203</f>
        <v>0</v>
      </c>
      <c r="AW35" s="195">
        <f>1/1000*'[1]94Imp'!AU$203</f>
        <v>0</v>
      </c>
      <c r="AX35" s="195">
        <f>1/1000*'[1]94Imp'!AV$203</f>
        <v>0</v>
      </c>
      <c r="AY35" s="195">
        <f>1/1000*'[1]94Imp'!AW$203</f>
        <v>0</v>
      </c>
      <c r="AZ35" s="195">
        <f>1/1000*'[1]94Imp'!AX$203</f>
        <v>0</v>
      </c>
      <c r="BA35" s="195">
        <f>1/1000*'[1]94Imp'!AY$203</f>
        <v>0</v>
      </c>
      <c r="BB35" s="195">
        <f>1/1000*'[1]94Imp'!AZ$203</f>
        <v>0</v>
      </c>
      <c r="BC35" s="195">
        <f>1/1000*'[1]94Imp'!BA$203</f>
        <v>0</v>
      </c>
    </row>
    <row r="36" spans="2:55">
      <c r="B36" s="194" t="s">
        <v>168</v>
      </c>
      <c r="C36" s="195">
        <f>1/$A$1*'[1]94Imp'!$B$260</f>
        <v>3.2954E-3</v>
      </c>
      <c r="D36" s="195">
        <f>1/$A$1*'[1]94Imp'!$C$260</f>
        <v>3.3479000000000004E-3</v>
      </c>
      <c r="E36" s="195">
        <f>1/$A$1*'[1]94Imp'!$D$260</f>
        <v>4.5764000000000004E-3</v>
      </c>
      <c r="F36" s="195">
        <f>1/$A$1*'[1]94Imp'!$E$260</f>
        <v>5.7946000000000004E-3</v>
      </c>
      <c r="G36" s="195">
        <f>1/$A$1*'[1]94Imp'!$F$260</f>
        <v>0</v>
      </c>
      <c r="H36" s="195">
        <f>1/$A$1*'[1]94Imp'!$G$260</f>
        <v>0</v>
      </c>
      <c r="I36" s="195">
        <f>1/$A$1*'[1]94Imp'!$H$260</f>
        <v>0</v>
      </c>
      <c r="J36" s="195">
        <f>1/$A$1*'[1]94Imp'!$I$260</f>
        <v>0</v>
      </c>
      <c r="K36" s="195">
        <f>1/$A$1*'[1]94Imp'!$J$260</f>
        <v>0</v>
      </c>
      <c r="L36" s="195">
        <f>1/$A$1*'[1]94Imp'!$K$260</f>
        <v>0</v>
      </c>
      <c r="M36" s="195">
        <f>1/$A$1*'[1]94Imp'!L$260</f>
        <v>0</v>
      </c>
      <c r="N36" s="195">
        <f>1/$A$1*'[1]94Imp'!M$260</f>
        <v>0</v>
      </c>
      <c r="O36" s="195">
        <f>1/$A$1*'[1]94Imp'!N$260</f>
        <v>0</v>
      </c>
      <c r="P36" s="195">
        <f>1/$A$1*'[1]94Imp'!O$260</f>
        <v>0</v>
      </c>
      <c r="Q36" s="195">
        <f>1/$A$1*'[1]94Imp'!P$260</f>
        <v>0</v>
      </c>
      <c r="R36" s="195">
        <f>1/$A$1*'[1]94Imp'!Q$260</f>
        <v>0</v>
      </c>
      <c r="S36" s="195">
        <f>1/$A$1*'[1]94Imp'!R$260</f>
        <v>0</v>
      </c>
      <c r="T36" s="195">
        <f>1/$A$1*'[1]94Imp'!S$260</f>
        <v>0</v>
      </c>
      <c r="U36" s="195">
        <f>1/$A$1*'[1]94Imp'!T$260</f>
        <v>0</v>
      </c>
      <c r="V36" s="195">
        <f>1/$A$1*'[1]94Imp'!U$260</f>
        <v>0</v>
      </c>
      <c r="W36" s="195">
        <f>1/$A$1*'[1]94Imp'!V$260</f>
        <v>0</v>
      </c>
      <c r="X36" s="195">
        <f>1/$A$1*'[1]94Imp'!W$260</f>
        <v>0</v>
      </c>
      <c r="Y36" s="195">
        <f>1/$A$1*'[1]94Imp'!X$260</f>
        <v>0</v>
      </c>
      <c r="Z36" s="195">
        <f>1/$A$1*'[1]94Imp'!Y$260</f>
        <v>0</v>
      </c>
      <c r="AA36" s="195">
        <f>1/$A$1*'[1]94Imp'!Z$260</f>
        <v>0</v>
      </c>
      <c r="AB36" s="195">
        <f>1/$A$1*'[1]94Imp'!AA$260</f>
        <v>0</v>
      </c>
      <c r="AC36" s="196"/>
      <c r="AD36" s="195">
        <f>1/1000*'[1]94Imp'!AB$260</f>
        <v>7.5090198706500005E-3</v>
      </c>
      <c r="AE36" s="195">
        <f>1/1000*'[1]94Imp'!AC$260</f>
        <v>6.4711622779999997E-3</v>
      </c>
      <c r="AF36" s="195">
        <f>1/1000*'[1]94Imp'!AD$260</f>
        <v>9.6514205328000029E-3</v>
      </c>
      <c r="AG36" s="195">
        <f>1/1000*'[1]94Imp'!AE$260</f>
        <v>1.9881079814400002E-2</v>
      </c>
      <c r="AH36" s="195">
        <f>1/1000*'[1]94Imp'!AF$260</f>
        <v>0</v>
      </c>
      <c r="AI36" s="195">
        <f>1/1000*'[1]94Imp'!AG$260</f>
        <v>0</v>
      </c>
      <c r="AJ36" s="195">
        <f>1/1000*'[1]94Imp'!AH$260</f>
        <v>0</v>
      </c>
      <c r="AK36" s="195">
        <f>1/1000*'[1]94Imp'!AI$260</f>
        <v>0</v>
      </c>
      <c r="AL36" s="195">
        <f>1/1000*'[1]94Imp'!AJ$260</f>
        <v>0</v>
      </c>
      <c r="AM36" s="195">
        <f>1/1000*'[1]94Imp'!AK$260</f>
        <v>0</v>
      </c>
      <c r="AN36" s="195">
        <f>1/1000*'[1]94Imp'!AL$260</f>
        <v>0</v>
      </c>
      <c r="AO36" s="195">
        <f>1/1000*'[1]94Imp'!AM$260</f>
        <v>0</v>
      </c>
      <c r="AP36" s="195">
        <f>1/1000*'[1]94Imp'!AN$260</f>
        <v>0</v>
      </c>
      <c r="AQ36" s="195">
        <f>1/1000*'[1]94Imp'!AO$260</f>
        <v>0</v>
      </c>
      <c r="AR36" s="195">
        <f>1/1000*'[1]94Imp'!AP$260</f>
        <v>0</v>
      </c>
      <c r="AS36" s="195">
        <f>1/1000*'[1]94Imp'!AQ$260</f>
        <v>0</v>
      </c>
      <c r="AT36" s="195">
        <f>1/1000*'[1]94Imp'!AR$260</f>
        <v>0</v>
      </c>
      <c r="AU36" s="195">
        <f>1/1000*'[1]94Imp'!AS$260</f>
        <v>0</v>
      </c>
      <c r="AV36" s="195">
        <f>1/1000*'[1]94Imp'!AT$260</f>
        <v>0</v>
      </c>
      <c r="AW36" s="195">
        <f>1/1000*'[1]94Imp'!AU$260</f>
        <v>0</v>
      </c>
      <c r="AX36" s="195">
        <f>1/1000*'[1]94Imp'!AV$260</f>
        <v>0</v>
      </c>
      <c r="AY36" s="195">
        <f>1/1000*'[1]94Imp'!AW$260</f>
        <v>0</v>
      </c>
      <c r="AZ36" s="195">
        <f>1/1000*'[1]94Imp'!AX$260</f>
        <v>0</v>
      </c>
      <c r="BA36" s="195">
        <f>1/1000*'[1]94Imp'!AY$260</f>
        <v>0</v>
      </c>
      <c r="BB36" s="195">
        <f>1/1000*'[1]94Imp'!AZ$260</f>
        <v>0</v>
      </c>
      <c r="BC36" s="195">
        <f>1/1000*'[1]94Imp'!BA$260</f>
        <v>0</v>
      </c>
    </row>
    <row r="37" spans="2:55">
      <c r="C37" s="193"/>
      <c r="D37" s="193"/>
      <c r="E37" s="193"/>
      <c r="F37" s="193"/>
      <c r="G37" s="193"/>
      <c r="H37" s="193"/>
      <c r="I37" s="193"/>
      <c r="J37" s="193"/>
      <c r="K37" s="193"/>
      <c r="L37" s="193"/>
      <c r="M37" s="193"/>
      <c r="N37" s="193"/>
      <c r="O37" s="193"/>
      <c r="P37" s="193"/>
      <c r="Q37" s="193"/>
      <c r="R37" s="193"/>
      <c r="S37" s="193"/>
      <c r="T37" s="193"/>
      <c r="U37" s="193"/>
      <c r="V37" s="193"/>
      <c r="W37" s="193"/>
      <c r="X37" s="193"/>
      <c r="Y37" s="193"/>
      <c r="Z37" s="193"/>
      <c r="AA37" s="193"/>
      <c r="AB37" s="193"/>
      <c r="AD37" s="49"/>
      <c r="AE37" s="49"/>
      <c r="AF37" s="49"/>
      <c r="AG37" s="49"/>
      <c r="AH37" s="49"/>
      <c r="AI37" s="49"/>
      <c r="AJ37" s="49"/>
      <c r="AK37" s="49"/>
      <c r="AL37" s="49"/>
      <c r="AM37" s="49"/>
      <c r="AN37" s="49"/>
      <c r="AO37" s="49"/>
      <c r="AP37" s="49"/>
      <c r="AQ37" s="49"/>
      <c r="AR37" s="49"/>
      <c r="AS37" s="49"/>
      <c r="AT37" s="49"/>
      <c r="AU37" s="49"/>
      <c r="AV37" s="49"/>
      <c r="AW37" s="49"/>
      <c r="AX37" s="49"/>
      <c r="AY37" s="49"/>
      <c r="AZ37" s="49"/>
      <c r="BA37" s="49"/>
      <c r="BB37" s="49"/>
      <c r="BC37" s="49"/>
    </row>
    <row r="38" spans="2:55">
      <c r="AD38" s="49"/>
      <c r="AE38" s="49"/>
      <c r="AF38" s="49"/>
      <c r="AG38" s="49"/>
      <c r="AH38" s="49"/>
      <c r="AI38" s="49"/>
      <c r="AJ38" s="49"/>
      <c r="AK38" s="49"/>
      <c r="AL38" s="49"/>
      <c r="AM38" s="49"/>
      <c r="AN38" s="49"/>
      <c r="AO38" s="49"/>
      <c r="AP38" s="49"/>
      <c r="AQ38" s="49"/>
      <c r="AR38" s="49"/>
      <c r="AS38" s="49"/>
      <c r="AT38" s="49"/>
      <c r="AU38" s="49"/>
      <c r="AV38" s="49"/>
      <c r="AW38" s="49"/>
      <c r="AX38" s="49"/>
      <c r="AY38" s="49"/>
      <c r="AZ38" s="49"/>
      <c r="BA38" s="49"/>
      <c r="BB38" s="49"/>
      <c r="BC38" s="49"/>
    </row>
    <row r="39" spans="2:55">
      <c r="AD39" s="49"/>
      <c r="AE39" s="49"/>
      <c r="AF39" s="49"/>
      <c r="AG39" s="49"/>
      <c r="AH39" s="49"/>
      <c r="AI39" s="49"/>
      <c r="AJ39" s="49"/>
      <c r="AK39" s="49"/>
      <c r="AL39" s="49"/>
      <c r="AM39" s="49"/>
      <c r="AN39" s="49"/>
      <c r="AO39" s="49"/>
      <c r="AP39" s="49"/>
      <c r="AQ39" s="49"/>
      <c r="AR39" s="49"/>
      <c r="AS39" s="49"/>
      <c r="AT39" s="49"/>
      <c r="AU39" s="49"/>
      <c r="AV39" s="49"/>
      <c r="AW39" s="49"/>
      <c r="AX39" s="49"/>
      <c r="AY39" s="49"/>
      <c r="AZ39" s="49"/>
      <c r="BA39" s="49"/>
      <c r="BB39" s="49"/>
      <c r="BC39" s="49"/>
    </row>
    <row r="40" spans="2:55">
      <c r="AD40" s="49"/>
      <c r="AE40" s="49"/>
      <c r="AF40" s="49"/>
      <c r="AG40" s="49"/>
      <c r="AH40" s="49"/>
      <c r="AI40" s="49"/>
      <c r="AJ40" s="49"/>
      <c r="AK40" s="49"/>
      <c r="AL40" s="49"/>
      <c r="AM40" s="49"/>
      <c r="AN40" s="49"/>
      <c r="AO40" s="49"/>
      <c r="AP40" s="49"/>
      <c r="AQ40" s="49"/>
      <c r="AR40" s="49"/>
      <c r="AS40" s="49"/>
      <c r="AT40" s="49"/>
      <c r="AU40" s="49"/>
      <c r="AV40" s="49"/>
      <c r="AW40" s="49"/>
      <c r="AX40" s="49"/>
      <c r="AY40" s="49"/>
      <c r="AZ40" s="49"/>
      <c r="BA40" s="49"/>
      <c r="BB40" s="49"/>
      <c r="BC40" s="49"/>
    </row>
    <row r="41" spans="2:55">
      <c r="AD41" s="49"/>
      <c r="AE41" s="49"/>
      <c r="AF41" s="49"/>
      <c r="AG41" s="49"/>
      <c r="AH41" s="49"/>
      <c r="AI41" s="49"/>
      <c r="AJ41" s="49"/>
      <c r="AK41" s="49"/>
      <c r="AL41" s="49"/>
      <c r="AM41" s="49"/>
      <c r="AN41" s="49"/>
      <c r="AO41" s="49"/>
      <c r="AP41" s="49"/>
      <c r="AQ41" s="49"/>
      <c r="AR41" s="49"/>
      <c r="AS41" s="49"/>
      <c r="AT41" s="49"/>
      <c r="AU41" s="49"/>
      <c r="AV41" s="49"/>
      <c r="AW41" s="49"/>
      <c r="AX41" s="49"/>
      <c r="AY41" s="49"/>
      <c r="AZ41" s="49"/>
      <c r="BA41" s="49"/>
      <c r="BB41" s="49"/>
      <c r="BC41" s="49"/>
    </row>
    <row r="42" spans="2:55">
      <c r="AD42" s="49"/>
      <c r="AE42" s="49"/>
      <c r="AF42" s="49"/>
      <c r="AG42" s="49"/>
      <c r="AH42" s="49"/>
      <c r="AI42" s="49"/>
      <c r="AJ42" s="49"/>
      <c r="AK42" s="49"/>
      <c r="AL42" s="49"/>
      <c r="AM42" s="49"/>
      <c r="AN42" s="49"/>
      <c r="AO42" s="49"/>
      <c r="AP42" s="49"/>
      <c r="AQ42" s="49"/>
      <c r="AR42" s="49"/>
      <c r="AS42" s="49"/>
      <c r="AT42" s="49"/>
      <c r="AU42" s="49"/>
      <c r="AV42" s="49"/>
      <c r="AW42" s="49"/>
      <c r="AX42" s="49"/>
      <c r="AY42" s="49"/>
      <c r="AZ42" s="49"/>
      <c r="BA42" s="49"/>
      <c r="BB42" s="49"/>
      <c r="BC42" s="49"/>
    </row>
    <row r="43" spans="2:55">
      <c r="AD43" s="49"/>
      <c r="AE43" s="49"/>
      <c r="AF43" s="49"/>
      <c r="AG43" s="49"/>
      <c r="AH43" s="49"/>
      <c r="AI43" s="49"/>
      <c r="AJ43" s="49"/>
      <c r="AK43" s="49"/>
      <c r="AL43" s="49"/>
      <c r="AM43" s="49"/>
      <c r="AN43" s="49"/>
      <c r="AO43" s="49"/>
      <c r="AP43" s="49"/>
      <c r="AQ43" s="49"/>
      <c r="AR43" s="49"/>
      <c r="AS43" s="49"/>
      <c r="AT43" s="49"/>
      <c r="AU43" s="49"/>
      <c r="AV43" s="49"/>
      <c r="AW43" s="49"/>
      <c r="AX43" s="49"/>
      <c r="AY43" s="49"/>
      <c r="AZ43" s="49"/>
      <c r="BA43" s="49"/>
      <c r="BB43" s="49"/>
      <c r="BC43" s="49"/>
    </row>
    <row r="44" spans="2:55">
      <c r="AD44" s="49"/>
      <c r="AE44" s="49"/>
      <c r="AF44" s="49"/>
      <c r="AG44" s="49"/>
      <c r="AH44" s="49"/>
      <c r="AI44" s="49"/>
      <c r="AJ44" s="49"/>
      <c r="AK44" s="49"/>
      <c r="AL44" s="49"/>
      <c r="AM44" s="49"/>
      <c r="AN44" s="49"/>
      <c r="AO44" s="49"/>
      <c r="AP44" s="49"/>
      <c r="AQ44" s="49"/>
      <c r="AR44" s="49"/>
      <c r="AS44" s="49"/>
      <c r="AT44" s="49"/>
      <c r="AU44" s="49"/>
      <c r="AV44" s="49"/>
      <c r="AW44" s="49"/>
      <c r="AX44" s="49"/>
      <c r="AY44" s="49"/>
      <c r="AZ44" s="49"/>
      <c r="BA44" s="49"/>
      <c r="BB44" s="49"/>
      <c r="BC44" s="49"/>
    </row>
    <row r="45" spans="2:55">
      <c r="AD45" s="49"/>
      <c r="AE45" s="49"/>
      <c r="AF45" s="49"/>
      <c r="AG45" s="49"/>
      <c r="AH45" s="49"/>
      <c r="AI45" s="49"/>
      <c r="AJ45" s="49"/>
      <c r="AK45" s="49"/>
      <c r="AL45" s="49"/>
      <c r="AM45" s="49"/>
      <c r="AN45" s="49"/>
      <c r="AO45" s="49"/>
      <c r="AP45" s="49"/>
      <c r="AQ45" s="49"/>
      <c r="AR45" s="49"/>
      <c r="AS45" s="49"/>
      <c r="AT45" s="49"/>
      <c r="AU45" s="49"/>
      <c r="AV45" s="49"/>
      <c r="AW45" s="49"/>
      <c r="AX45" s="49"/>
      <c r="AY45" s="49"/>
      <c r="AZ45" s="49"/>
      <c r="BA45" s="49"/>
      <c r="BB45" s="49"/>
      <c r="BC45" s="49"/>
    </row>
    <row r="46" spans="2:55">
      <c r="AD46" s="49"/>
      <c r="AE46" s="49"/>
      <c r="AF46" s="49"/>
      <c r="AG46" s="49"/>
      <c r="AH46" s="49"/>
      <c r="AI46" s="49"/>
      <c r="AJ46" s="49"/>
      <c r="AK46" s="49"/>
      <c r="AL46" s="49"/>
      <c r="AM46" s="49"/>
      <c r="AN46" s="49"/>
      <c r="AO46" s="49"/>
      <c r="AP46" s="49"/>
      <c r="AQ46" s="49"/>
      <c r="AR46" s="49"/>
      <c r="AS46" s="49"/>
      <c r="AT46" s="49"/>
      <c r="AU46" s="49"/>
      <c r="AV46" s="49"/>
      <c r="AW46" s="49"/>
      <c r="AX46" s="49"/>
      <c r="AY46" s="49"/>
      <c r="AZ46" s="49"/>
      <c r="BA46" s="49"/>
      <c r="BB46" s="49"/>
      <c r="BC46" s="49"/>
    </row>
    <row r="47" spans="2:55">
      <c r="AD47" s="49"/>
      <c r="AE47" s="49"/>
      <c r="AF47" s="49"/>
      <c r="AG47" s="49"/>
      <c r="AH47" s="49"/>
      <c r="AI47" s="49"/>
      <c r="AJ47" s="49"/>
      <c r="AK47" s="49"/>
      <c r="AL47" s="49"/>
      <c r="AM47" s="49"/>
      <c r="AN47" s="49"/>
      <c r="AO47" s="49"/>
      <c r="AP47" s="49"/>
      <c r="AQ47" s="49"/>
      <c r="AR47" s="49"/>
      <c r="AS47" s="49"/>
      <c r="AT47" s="49"/>
      <c r="AU47" s="49"/>
      <c r="AV47" s="49"/>
      <c r="AW47" s="49"/>
      <c r="AX47" s="49"/>
      <c r="AY47" s="49"/>
      <c r="AZ47" s="49"/>
      <c r="BA47" s="49"/>
      <c r="BB47" s="49"/>
      <c r="BC47" s="49"/>
    </row>
    <row r="48" spans="2:55">
      <c r="AD48" s="49"/>
      <c r="AE48" s="49"/>
      <c r="AF48" s="49"/>
      <c r="AG48" s="49"/>
      <c r="AH48" s="49"/>
      <c r="AI48" s="49"/>
      <c r="AJ48" s="49"/>
      <c r="AK48" s="49"/>
      <c r="AL48" s="49"/>
      <c r="AM48" s="49"/>
      <c r="AN48" s="49"/>
      <c r="AO48" s="49"/>
      <c r="AP48" s="49"/>
      <c r="AQ48" s="49"/>
      <c r="AR48" s="49"/>
      <c r="AS48" s="49"/>
      <c r="AT48" s="49"/>
      <c r="AU48" s="49"/>
      <c r="AV48" s="49"/>
      <c r="AW48" s="49"/>
      <c r="AX48" s="49"/>
      <c r="AY48" s="49"/>
      <c r="AZ48" s="49"/>
      <c r="BA48" s="49"/>
      <c r="BB48" s="49"/>
      <c r="BC48" s="49"/>
    </row>
    <row r="49" spans="30:55">
      <c r="AD49" s="49"/>
      <c r="AE49" s="49"/>
      <c r="AF49" s="49"/>
      <c r="AG49" s="49"/>
      <c r="AH49" s="49"/>
      <c r="AI49" s="49"/>
      <c r="AJ49" s="49"/>
      <c r="AK49" s="49"/>
      <c r="AL49" s="49"/>
      <c r="AM49" s="49"/>
      <c r="AN49" s="49"/>
      <c r="AO49" s="49"/>
      <c r="AP49" s="49"/>
      <c r="AQ49" s="49"/>
      <c r="AR49" s="49"/>
      <c r="AS49" s="49"/>
      <c r="AT49" s="49"/>
      <c r="AU49" s="49"/>
      <c r="AV49" s="49"/>
      <c r="AW49" s="49"/>
      <c r="AX49" s="49"/>
      <c r="AY49" s="49"/>
      <c r="AZ49" s="49"/>
      <c r="BA49" s="49"/>
      <c r="BB49" s="49"/>
      <c r="BC49" s="49"/>
    </row>
    <row r="50" spans="30:55">
      <c r="AD50" s="49"/>
      <c r="AE50" s="49"/>
      <c r="AF50" s="49"/>
      <c r="AG50" s="49"/>
      <c r="AH50" s="49"/>
      <c r="AI50" s="49"/>
      <c r="AJ50" s="49"/>
      <c r="AK50" s="49"/>
      <c r="AL50" s="49"/>
      <c r="AM50" s="49"/>
      <c r="AN50" s="49"/>
      <c r="AO50" s="49"/>
      <c r="AP50" s="49"/>
      <c r="AQ50" s="49"/>
      <c r="AR50" s="49"/>
      <c r="AS50" s="49"/>
      <c r="AT50" s="49"/>
      <c r="AU50" s="49"/>
      <c r="AV50" s="49"/>
      <c r="AW50" s="49"/>
      <c r="AX50" s="49"/>
      <c r="AY50" s="49"/>
      <c r="AZ50" s="49"/>
      <c r="BA50" s="49"/>
      <c r="BB50" s="49"/>
      <c r="BC50" s="49"/>
    </row>
    <row r="51" spans="30:55">
      <c r="AD51" s="49"/>
      <c r="AE51" s="49"/>
      <c r="AF51" s="49"/>
      <c r="AG51" s="49"/>
      <c r="AH51" s="49"/>
      <c r="AI51" s="49"/>
      <c r="AJ51" s="49"/>
      <c r="AK51" s="49"/>
      <c r="AL51" s="49"/>
      <c r="AM51" s="49"/>
      <c r="AN51" s="49"/>
      <c r="AO51" s="49"/>
      <c r="AP51" s="49"/>
      <c r="AQ51" s="49"/>
      <c r="AR51" s="49"/>
      <c r="AS51" s="49"/>
      <c r="AT51" s="49"/>
      <c r="AU51" s="49"/>
      <c r="AV51" s="49"/>
      <c r="AW51" s="49"/>
      <c r="AX51" s="49"/>
      <c r="AY51" s="49"/>
      <c r="AZ51" s="49"/>
      <c r="BA51" s="49"/>
      <c r="BB51" s="49"/>
      <c r="BC51" s="49"/>
    </row>
    <row r="52" spans="30:55">
      <c r="AD52" s="49"/>
      <c r="AE52" s="49"/>
      <c r="AF52" s="49"/>
      <c r="AG52" s="49"/>
      <c r="AH52" s="49"/>
      <c r="AI52" s="49"/>
      <c r="AJ52" s="49"/>
      <c r="AK52" s="49"/>
      <c r="AL52" s="49"/>
      <c r="AM52" s="49"/>
      <c r="AN52" s="49"/>
      <c r="AO52" s="49"/>
      <c r="AP52" s="49"/>
      <c r="AQ52" s="49"/>
      <c r="AR52" s="49"/>
      <c r="AS52" s="49"/>
      <c r="AT52" s="49"/>
      <c r="AU52" s="49"/>
      <c r="AV52" s="49"/>
      <c r="AW52" s="49"/>
      <c r="AX52" s="49"/>
      <c r="AY52" s="49"/>
      <c r="AZ52" s="49"/>
      <c r="BA52" s="49"/>
      <c r="BB52" s="49"/>
      <c r="BC52" s="49"/>
    </row>
    <row r="53" spans="30:55">
      <c r="AD53" s="49"/>
      <c r="AE53" s="49"/>
      <c r="AF53" s="49"/>
      <c r="AG53" s="49"/>
      <c r="AH53" s="49"/>
      <c r="AI53" s="49"/>
      <c r="AJ53" s="49"/>
      <c r="AK53" s="49"/>
      <c r="AL53" s="49"/>
      <c r="AM53" s="49"/>
      <c r="AN53" s="49"/>
      <c r="AO53" s="49"/>
      <c r="AP53" s="49"/>
      <c r="AQ53" s="49"/>
      <c r="AR53" s="49"/>
      <c r="AS53" s="49"/>
      <c r="AT53" s="49"/>
      <c r="AU53" s="49"/>
      <c r="AV53" s="49"/>
      <c r="AW53" s="49"/>
      <c r="AX53" s="49"/>
      <c r="AY53" s="49"/>
      <c r="AZ53" s="49"/>
      <c r="BA53" s="49"/>
      <c r="BB53" s="49"/>
      <c r="BC53" s="49"/>
    </row>
    <row r="54" spans="30:55">
      <c r="AD54" s="49"/>
      <c r="AE54" s="49"/>
      <c r="AF54" s="49"/>
      <c r="AG54" s="49"/>
      <c r="AH54" s="49"/>
      <c r="AI54" s="49"/>
      <c r="AJ54" s="49"/>
      <c r="AK54" s="49"/>
      <c r="AL54" s="49"/>
      <c r="AM54" s="49"/>
      <c r="AN54" s="49"/>
      <c r="AO54" s="49"/>
      <c r="AP54" s="49"/>
      <c r="AQ54" s="49"/>
      <c r="AR54" s="49"/>
      <c r="AS54" s="49"/>
      <c r="AT54" s="49"/>
      <c r="AU54" s="49"/>
      <c r="AV54" s="49"/>
      <c r="AW54" s="49"/>
      <c r="AX54" s="49"/>
      <c r="AY54" s="49"/>
      <c r="AZ54" s="49"/>
      <c r="BA54" s="49"/>
      <c r="BB54" s="49"/>
      <c r="BC54" s="49"/>
    </row>
    <row r="55" spans="30:55">
      <c r="AD55" s="49"/>
      <c r="AE55" s="49"/>
      <c r="AF55" s="49"/>
      <c r="AG55" s="49"/>
      <c r="AH55" s="49"/>
      <c r="AI55" s="49"/>
      <c r="AJ55" s="49"/>
      <c r="AK55" s="49"/>
      <c r="AL55" s="49"/>
      <c r="AM55" s="49"/>
      <c r="AN55" s="49"/>
      <c r="AO55" s="49"/>
      <c r="AP55" s="49"/>
      <c r="AQ55" s="49"/>
      <c r="AR55" s="49"/>
      <c r="AS55" s="49"/>
      <c r="AT55" s="49"/>
      <c r="AU55" s="49"/>
      <c r="AV55" s="49"/>
      <c r="AW55" s="49"/>
      <c r="AX55" s="49"/>
      <c r="AY55" s="49"/>
      <c r="AZ55" s="49"/>
      <c r="BA55" s="49"/>
      <c r="BB55" s="49"/>
      <c r="BC55" s="49"/>
    </row>
    <row r="56" spans="30:55">
      <c r="AD56" s="49"/>
      <c r="AE56" s="49"/>
      <c r="AF56" s="49"/>
      <c r="AG56" s="49"/>
      <c r="AH56" s="49"/>
      <c r="AI56" s="49"/>
      <c r="AJ56" s="49"/>
      <c r="AK56" s="49"/>
      <c r="AL56" s="49"/>
      <c r="AM56" s="49"/>
      <c r="AN56" s="49"/>
      <c r="AO56" s="49"/>
      <c r="AP56" s="49"/>
      <c r="AQ56" s="49"/>
      <c r="AR56" s="49"/>
      <c r="AS56" s="49"/>
      <c r="AT56" s="49"/>
      <c r="AU56" s="49"/>
      <c r="AV56" s="49"/>
      <c r="AW56" s="49"/>
      <c r="AX56" s="49"/>
      <c r="AY56" s="49"/>
      <c r="AZ56" s="49"/>
      <c r="BA56" s="49"/>
      <c r="BB56" s="49"/>
      <c r="BC56" s="49"/>
    </row>
    <row r="57" spans="30:55">
      <c r="AD57" s="49"/>
      <c r="AE57" s="49"/>
      <c r="AF57" s="49"/>
      <c r="AG57" s="49"/>
      <c r="AH57" s="49"/>
      <c r="AI57" s="49"/>
      <c r="AJ57" s="49"/>
      <c r="AK57" s="49"/>
      <c r="AL57" s="49"/>
      <c r="AM57" s="49"/>
      <c r="AN57" s="49"/>
      <c r="AO57" s="49"/>
      <c r="AP57" s="49"/>
      <c r="AQ57" s="49"/>
      <c r="AR57" s="49"/>
      <c r="AS57" s="49"/>
      <c r="AT57" s="49"/>
      <c r="AU57" s="49"/>
      <c r="AV57" s="49"/>
      <c r="AW57" s="49"/>
      <c r="AX57" s="49"/>
      <c r="AY57" s="49"/>
      <c r="AZ57" s="49"/>
      <c r="BA57" s="49"/>
      <c r="BB57" s="49"/>
      <c r="BC57" s="49"/>
    </row>
    <row r="58" spans="30:55">
      <c r="AD58" s="49"/>
      <c r="AE58" s="49"/>
      <c r="AF58" s="49"/>
      <c r="AG58" s="49"/>
      <c r="AH58" s="49"/>
      <c r="AI58" s="49"/>
      <c r="AJ58" s="49"/>
      <c r="AK58" s="49"/>
      <c r="AL58" s="49"/>
      <c r="AM58" s="49"/>
      <c r="AN58" s="49"/>
      <c r="AO58" s="49"/>
      <c r="AP58" s="49"/>
      <c r="AQ58" s="49"/>
      <c r="AR58" s="49"/>
      <c r="AS58" s="49"/>
      <c r="AT58" s="49"/>
      <c r="AU58" s="49"/>
      <c r="AV58" s="49"/>
      <c r="AW58" s="49"/>
      <c r="AX58" s="49"/>
      <c r="AY58" s="49"/>
      <c r="AZ58" s="49"/>
      <c r="BA58" s="49"/>
      <c r="BB58" s="49"/>
      <c r="BC58" s="49"/>
    </row>
    <row r="59" spans="30:55">
      <c r="AD59" s="49"/>
      <c r="AE59" s="49"/>
      <c r="AF59" s="49"/>
      <c r="AG59" s="49"/>
      <c r="AH59" s="49"/>
      <c r="AI59" s="49"/>
      <c r="AJ59" s="49"/>
      <c r="AK59" s="49"/>
      <c r="AL59" s="49"/>
      <c r="AM59" s="49"/>
      <c r="AN59" s="49"/>
      <c r="AO59" s="49"/>
      <c r="AP59" s="49"/>
      <c r="AQ59" s="49"/>
      <c r="AR59" s="49"/>
      <c r="AS59" s="49"/>
      <c r="AT59" s="49"/>
      <c r="AU59" s="49"/>
      <c r="AV59" s="49"/>
      <c r="AW59" s="49"/>
      <c r="AX59" s="49"/>
      <c r="AY59" s="49"/>
      <c r="AZ59" s="49"/>
      <c r="BA59" s="49"/>
      <c r="BB59" s="49"/>
      <c r="BC59" s="49"/>
    </row>
    <row r="60" spans="30:55">
      <c r="AD60" s="49"/>
      <c r="AE60" s="49"/>
      <c r="AF60" s="49"/>
      <c r="AG60" s="49"/>
      <c r="AH60" s="49"/>
      <c r="AI60" s="49"/>
      <c r="AJ60" s="49"/>
      <c r="AK60" s="49"/>
      <c r="AL60" s="49"/>
      <c r="AM60" s="49"/>
      <c r="AN60" s="49"/>
      <c r="AO60" s="49"/>
      <c r="AP60" s="49"/>
      <c r="AQ60" s="49"/>
      <c r="AR60" s="49"/>
      <c r="AS60" s="49"/>
      <c r="AT60" s="49"/>
      <c r="AU60" s="49"/>
      <c r="AV60" s="49"/>
      <c r="AW60" s="49"/>
      <c r="AX60" s="49"/>
      <c r="AY60" s="49"/>
      <c r="AZ60" s="49"/>
      <c r="BA60" s="49"/>
      <c r="BB60" s="49"/>
      <c r="BC60" s="49"/>
    </row>
    <row r="61" spans="30:55">
      <c r="AD61" s="49"/>
      <c r="AE61" s="49"/>
      <c r="AF61" s="49"/>
      <c r="AG61" s="49"/>
      <c r="AH61" s="49"/>
      <c r="AI61" s="49"/>
      <c r="AJ61" s="49"/>
      <c r="AK61" s="49"/>
      <c r="AL61" s="49"/>
      <c r="AM61" s="49"/>
      <c r="AN61" s="49"/>
      <c r="AO61" s="49"/>
      <c r="AP61" s="49"/>
      <c r="AQ61" s="49"/>
      <c r="AR61" s="49"/>
      <c r="AS61" s="49"/>
      <c r="AT61" s="49"/>
      <c r="AU61" s="49"/>
      <c r="AV61" s="49"/>
      <c r="AW61" s="49"/>
      <c r="AX61" s="49"/>
      <c r="AY61" s="49"/>
      <c r="AZ61" s="49"/>
      <c r="BA61" s="49"/>
      <c r="BB61" s="49"/>
      <c r="BC61" s="49"/>
    </row>
    <row r="62" spans="30:55">
      <c r="AD62" s="49"/>
      <c r="AE62" s="49"/>
      <c r="AF62" s="49"/>
      <c r="AG62" s="49"/>
      <c r="AH62" s="49"/>
      <c r="AI62" s="49"/>
      <c r="AJ62" s="49"/>
      <c r="AK62" s="49"/>
      <c r="AL62" s="49"/>
      <c r="AM62" s="49"/>
      <c r="AN62" s="49"/>
      <c r="AO62" s="49"/>
      <c r="AP62" s="49"/>
      <c r="AQ62" s="49"/>
      <c r="AR62" s="49"/>
      <c r="AS62" s="49"/>
      <c r="AT62" s="49"/>
      <c r="AU62" s="49"/>
      <c r="AV62" s="49"/>
      <c r="AW62" s="49"/>
      <c r="AX62" s="49"/>
      <c r="AY62" s="49"/>
      <c r="AZ62" s="49"/>
      <c r="BA62" s="49"/>
      <c r="BB62" s="49"/>
      <c r="BC62" s="49"/>
    </row>
    <row r="63" spans="30:55">
      <c r="AD63" s="49"/>
      <c r="AE63" s="49"/>
      <c r="AF63" s="49"/>
      <c r="AG63" s="49"/>
      <c r="AH63" s="49"/>
      <c r="AI63" s="49"/>
      <c r="AJ63" s="49"/>
      <c r="AK63" s="49"/>
      <c r="AL63" s="49"/>
      <c r="AM63" s="49"/>
      <c r="AN63" s="49"/>
      <c r="AO63" s="49"/>
      <c r="AP63" s="49"/>
      <c r="AQ63" s="49"/>
      <c r="AR63" s="49"/>
      <c r="AS63" s="49"/>
      <c r="AT63" s="49"/>
      <c r="AU63" s="49"/>
      <c r="AV63" s="49"/>
      <c r="AW63" s="49"/>
      <c r="AX63" s="49"/>
      <c r="AY63" s="49"/>
      <c r="AZ63" s="49"/>
      <c r="BA63" s="49"/>
      <c r="BB63" s="49"/>
      <c r="BC63" s="49"/>
    </row>
    <row r="64" spans="30:55">
      <c r="AD64" s="49"/>
      <c r="AE64" s="49"/>
      <c r="AF64" s="49"/>
      <c r="AG64" s="49"/>
      <c r="AH64" s="49"/>
      <c r="AI64" s="49"/>
      <c r="AJ64" s="49"/>
      <c r="AK64" s="49"/>
      <c r="AL64" s="49"/>
      <c r="AM64" s="49"/>
      <c r="AN64" s="49"/>
      <c r="AO64" s="49"/>
      <c r="AP64" s="49"/>
      <c r="AQ64" s="49"/>
      <c r="AR64" s="49"/>
      <c r="AS64" s="49"/>
      <c r="AT64" s="49"/>
      <c r="AU64" s="49"/>
      <c r="AV64" s="49"/>
      <c r="AW64" s="49"/>
      <c r="AX64" s="49"/>
      <c r="AY64" s="49"/>
      <c r="AZ64" s="49"/>
      <c r="BA64" s="49"/>
      <c r="BB64" s="49"/>
      <c r="BC64" s="49"/>
    </row>
    <row r="65" spans="30:55">
      <c r="AD65" s="49"/>
      <c r="AE65" s="49"/>
      <c r="AF65" s="49"/>
      <c r="AG65" s="49"/>
      <c r="AH65" s="49"/>
      <c r="AI65" s="49"/>
      <c r="AJ65" s="49"/>
      <c r="AK65" s="49"/>
      <c r="AL65" s="49"/>
      <c r="AM65" s="49"/>
      <c r="AN65" s="49"/>
      <c r="AO65" s="49"/>
      <c r="AP65" s="49"/>
      <c r="AQ65" s="49"/>
      <c r="AR65" s="49"/>
      <c r="AS65" s="49"/>
      <c r="AT65" s="49"/>
      <c r="AU65" s="49"/>
      <c r="AV65" s="49"/>
      <c r="AW65" s="49"/>
      <c r="AX65" s="49"/>
      <c r="AY65" s="49"/>
      <c r="AZ65" s="49"/>
      <c r="BA65" s="49"/>
      <c r="BB65" s="49"/>
      <c r="BC65" s="49"/>
    </row>
    <row r="66" spans="30:55">
      <c r="AD66" s="49"/>
      <c r="AE66" s="49"/>
      <c r="AF66" s="49"/>
      <c r="AG66" s="49"/>
      <c r="AH66" s="49"/>
      <c r="AI66" s="49"/>
      <c r="AJ66" s="49"/>
      <c r="AK66" s="49"/>
      <c r="AL66" s="49"/>
      <c r="AM66" s="49"/>
      <c r="AN66" s="49"/>
      <c r="AO66" s="49"/>
      <c r="AP66" s="49"/>
      <c r="AQ66" s="49"/>
      <c r="AR66" s="49"/>
      <c r="AS66" s="49"/>
      <c r="AT66" s="49"/>
      <c r="AU66" s="49"/>
      <c r="AV66" s="49"/>
      <c r="AW66" s="49"/>
      <c r="AX66" s="49"/>
      <c r="AY66" s="49"/>
      <c r="AZ66" s="49"/>
      <c r="BA66" s="49"/>
      <c r="BB66" s="49"/>
      <c r="BC66" s="49"/>
    </row>
    <row r="67" spans="30:55">
      <c r="AD67" s="49"/>
      <c r="AE67" s="49"/>
      <c r="AF67" s="49"/>
      <c r="AG67" s="49"/>
      <c r="AH67" s="49"/>
      <c r="AI67" s="49"/>
      <c r="AJ67" s="49"/>
      <c r="AK67" s="49"/>
      <c r="AL67" s="49"/>
      <c r="AM67" s="49"/>
      <c r="AN67" s="49"/>
      <c r="AO67" s="49"/>
      <c r="AP67" s="49"/>
      <c r="AQ67" s="49"/>
      <c r="AR67" s="49"/>
      <c r="AS67" s="49"/>
      <c r="AT67" s="49"/>
      <c r="AU67" s="49"/>
      <c r="AV67" s="49"/>
      <c r="AW67" s="49"/>
      <c r="AX67" s="49"/>
      <c r="AY67" s="49"/>
      <c r="AZ67" s="49"/>
      <c r="BA67" s="49"/>
      <c r="BB67" s="49"/>
      <c r="BC67" s="49"/>
    </row>
    <row r="68" spans="30:55">
      <c r="AD68" s="49"/>
      <c r="AE68" s="49"/>
      <c r="AF68" s="49"/>
      <c r="AG68" s="49"/>
      <c r="AH68" s="49"/>
      <c r="AI68" s="49"/>
      <c r="AJ68" s="49"/>
      <c r="AK68" s="49"/>
      <c r="AL68" s="49"/>
      <c r="AM68" s="49"/>
      <c r="AN68" s="49"/>
      <c r="AO68" s="49"/>
      <c r="AP68" s="49"/>
      <c r="AQ68" s="49"/>
      <c r="AR68" s="49"/>
      <c r="AS68" s="49"/>
      <c r="AT68" s="49"/>
      <c r="AU68" s="49"/>
      <c r="AV68" s="49"/>
      <c r="AW68" s="49"/>
      <c r="AX68" s="49"/>
      <c r="AY68" s="49"/>
      <c r="AZ68" s="49"/>
      <c r="BA68" s="49"/>
      <c r="BB68" s="49"/>
      <c r="BC68" s="49"/>
    </row>
    <row r="69" spans="30:55">
      <c r="AD69" s="49"/>
      <c r="AE69" s="49"/>
      <c r="AF69" s="49"/>
      <c r="AG69" s="49"/>
      <c r="AH69" s="49"/>
      <c r="AI69" s="49"/>
      <c r="AJ69" s="49"/>
      <c r="AK69" s="49"/>
      <c r="AL69" s="49"/>
      <c r="AM69" s="49"/>
      <c r="AN69" s="49"/>
      <c r="AO69" s="49"/>
      <c r="AP69" s="49"/>
      <c r="AQ69" s="49"/>
      <c r="AR69" s="49"/>
      <c r="AS69" s="49"/>
      <c r="AT69" s="49"/>
      <c r="AU69" s="49"/>
      <c r="AV69" s="49"/>
      <c r="AW69" s="49"/>
      <c r="AX69" s="49"/>
      <c r="AY69" s="49"/>
      <c r="AZ69" s="49"/>
      <c r="BA69" s="49"/>
      <c r="BB69" s="49"/>
      <c r="BC69" s="49"/>
    </row>
    <row r="70" spans="30:55">
      <c r="AD70" s="49"/>
      <c r="AE70" s="49"/>
      <c r="AF70" s="49"/>
      <c r="AG70" s="49"/>
      <c r="AH70" s="49"/>
      <c r="AI70" s="49"/>
      <c r="AJ70" s="49"/>
      <c r="AK70" s="49"/>
      <c r="AL70" s="49"/>
      <c r="AM70" s="49"/>
      <c r="AN70" s="49"/>
      <c r="AO70" s="49"/>
      <c r="AP70" s="49"/>
      <c r="AQ70" s="49"/>
      <c r="AR70" s="49"/>
      <c r="AS70" s="49"/>
      <c r="AT70" s="49"/>
      <c r="AU70" s="49"/>
      <c r="AV70" s="49"/>
      <c r="AW70" s="49"/>
      <c r="AX70" s="49"/>
      <c r="AY70" s="49"/>
      <c r="AZ70" s="49"/>
      <c r="BA70" s="49"/>
      <c r="BB70" s="49"/>
      <c r="BC70" s="49"/>
    </row>
    <row r="71" spans="30:55">
      <c r="AD71" s="49"/>
      <c r="AE71" s="49"/>
      <c r="AF71" s="49"/>
      <c r="AG71" s="49"/>
      <c r="AH71" s="49"/>
      <c r="AI71" s="49"/>
      <c r="AJ71" s="49"/>
      <c r="AK71" s="49"/>
      <c r="AL71" s="49"/>
      <c r="AM71" s="49"/>
      <c r="AN71" s="49"/>
      <c r="AO71" s="49"/>
      <c r="AP71" s="49"/>
      <c r="AQ71" s="49"/>
      <c r="AR71" s="49"/>
      <c r="AS71" s="49"/>
      <c r="AT71" s="49"/>
      <c r="AU71" s="49"/>
      <c r="AV71" s="49"/>
      <c r="AW71" s="49"/>
      <c r="AX71" s="49"/>
      <c r="AY71" s="49"/>
      <c r="AZ71" s="49"/>
      <c r="BA71" s="49"/>
      <c r="BB71" s="49"/>
      <c r="BC71" s="49"/>
    </row>
    <row r="72" spans="30:55">
      <c r="AD72" s="49"/>
      <c r="AE72" s="49"/>
      <c r="AF72" s="49"/>
      <c r="AG72" s="49"/>
      <c r="AH72" s="49"/>
      <c r="AI72" s="49"/>
      <c r="AJ72" s="49"/>
      <c r="AK72" s="49"/>
      <c r="AL72" s="49"/>
      <c r="AM72" s="49"/>
      <c r="AN72" s="49"/>
      <c r="AO72" s="49"/>
      <c r="AP72" s="49"/>
      <c r="AQ72" s="49"/>
      <c r="AR72" s="49"/>
      <c r="AS72" s="49"/>
      <c r="AT72" s="49"/>
      <c r="AU72" s="49"/>
      <c r="AV72" s="49"/>
      <c r="AW72" s="49"/>
      <c r="AX72" s="49"/>
      <c r="AY72" s="49"/>
      <c r="AZ72" s="49"/>
      <c r="BA72" s="49"/>
      <c r="BB72" s="49"/>
      <c r="BC72" s="49"/>
    </row>
    <row r="73" spans="30:55">
      <c r="AD73" s="49"/>
      <c r="AE73" s="49"/>
      <c r="AF73" s="49"/>
      <c r="AG73" s="49"/>
      <c r="AH73" s="49"/>
      <c r="AI73" s="49"/>
      <c r="AJ73" s="49"/>
      <c r="AK73" s="49"/>
      <c r="AL73" s="49"/>
      <c r="AM73" s="49"/>
      <c r="AN73" s="49"/>
      <c r="AO73" s="49"/>
      <c r="AP73" s="49"/>
      <c r="AQ73" s="49"/>
      <c r="AR73" s="49"/>
      <c r="AS73" s="49"/>
      <c r="AT73" s="49"/>
      <c r="AU73" s="49"/>
      <c r="AV73" s="49"/>
      <c r="AW73" s="49"/>
      <c r="AX73" s="49"/>
      <c r="AY73" s="49"/>
      <c r="AZ73" s="49"/>
      <c r="BA73" s="49"/>
      <c r="BB73" s="49"/>
      <c r="BC73" s="49"/>
    </row>
    <row r="74" spans="30:55">
      <c r="AD74" s="49"/>
      <c r="AE74" s="49"/>
      <c r="AF74" s="49"/>
      <c r="AG74" s="49"/>
      <c r="AH74" s="49"/>
      <c r="AI74" s="49"/>
      <c r="AJ74" s="49"/>
      <c r="AK74" s="49"/>
      <c r="AL74" s="49"/>
      <c r="AM74" s="49"/>
      <c r="AN74" s="49"/>
      <c r="AO74" s="49"/>
      <c r="AP74" s="49"/>
      <c r="AQ74" s="49"/>
      <c r="AR74" s="49"/>
      <c r="AS74" s="49"/>
      <c r="AT74" s="49"/>
      <c r="AU74" s="49"/>
      <c r="AV74" s="49"/>
      <c r="AW74" s="49"/>
      <c r="AX74" s="49"/>
      <c r="AY74" s="49"/>
      <c r="AZ74" s="49"/>
      <c r="BA74" s="49"/>
      <c r="BB74" s="49"/>
      <c r="BC74" s="49"/>
    </row>
    <row r="75" spans="30:55">
      <c r="AD75" s="49"/>
      <c r="AE75" s="49"/>
      <c r="AF75" s="49"/>
      <c r="AG75" s="49"/>
      <c r="AH75" s="49"/>
      <c r="AI75" s="49"/>
      <c r="AJ75" s="49"/>
      <c r="AK75" s="49"/>
      <c r="AL75" s="49"/>
      <c r="AM75" s="49"/>
      <c r="AN75" s="49"/>
      <c r="AO75" s="49"/>
      <c r="AP75" s="49"/>
      <c r="AQ75" s="49"/>
      <c r="AR75" s="49"/>
      <c r="AS75" s="49"/>
      <c r="AT75" s="49"/>
      <c r="AU75" s="49"/>
      <c r="AV75" s="49"/>
      <c r="AW75" s="49"/>
      <c r="AX75" s="49"/>
      <c r="AY75" s="49"/>
      <c r="AZ75" s="49"/>
      <c r="BA75" s="49"/>
      <c r="BB75" s="49"/>
      <c r="BC75" s="49"/>
    </row>
    <row r="76" spans="30:55">
      <c r="AD76" s="49"/>
      <c r="AE76" s="49"/>
      <c r="AF76" s="49"/>
      <c r="AG76" s="49"/>
      <c r="AH76" s="49"/>
      <c r="AI76" s="49"/>
      <c r="AJ76" s="49"/>
      <c r="AK76" s="49"/>
      <c r="AL76" s="49"/>
      <c r="AM76" s="49"/>
      <c r="AN76" s="49"/>
      <c r="AO76" s="49"/>
      <c r="AP76" s="49"/>
      <c r="AQ76" s="49"/>
      <c r="AR76" s="49"/>
      <c r="AS76" s="49"/>
      <c r="AT76" s="49"/>
      <c r="AU76" s="49"/>
      <c r="AV76" s="49"/>
      <c r="AW76" s="49"/>
      <c r="AX76" s="49"/>
      <c r="AY76" s="49"/>
      <c r="AZ76" s="49"/>
      <c r="BA76" s="49"/>
      <c r="BB76" s="49"/>
      <c r="BC76" s="49"/>
    </row>
    <row r="77" spans="30:55">
      <c r="AD77" s="49"/>
      <c r="AE77" s="49"/>
      <c r="AF77" s="49"/>
      <c r="AG77" s="49"/>
      <c r="AH77" s="49"/>
      <c r="AI77" s="49"/>
      <c r="AJ77" s="49"/>
      <c r="AK77" s="49"/>
      <c r="AL77" s="49"/>
      <c r="AM77" s="49"/>
      <c r="AN77" s="49"/>
      <c r="AO77" s="49"/>
      <c r="AP77" s="49"/>
      <c r="AQ77" s="49"/>
      <c r="AR77" s="49"/>
      <c r="AS77" s="49"/>
      <c r="AT77" s="49"/>
      <c r="AU77" s="49"/>
      <c r="AV77" s="49"/>
      <c r="AW77" s="49"/>
      <c r="AX77" s="49"/>
      <c r="AY77" s="49"/>
      <c r="AZ77" s="49"/>
      <c r="BA77" s="49"/>
      <c r="BB77" s="49"/>
      <c r="BC77" s="49"/>
    </row>
    <row r="78" spans="30:55">
      <c r="AD78" s="49"/>
      <c r="AE78" s="49"/>
      <c r="AF78" s="49"/>
      <c r="AG78" s="49"/>
      <c r="AH78" s="49"/>
      <c r="AI78" s="49"/>
      <c r="AJ78" s="49"/>
      <c r="AK78" s="49"/>
      <c r="AL78" s="49"/>
      <c r="AM78" s="49"/>
      <c r="AN78" s="49"/>
      <c r="AO78" s="49"/>
      <c r="AP78" s="49"/>
      <c r="AQ78" s="49"/>
      <c r="AR78" s="49"/>
      <c r="AS78" s="49"/>
      <c r="AT78" s="49"/>
      <c r="AU78" s="49"/>
      <c r="AV78" s="49"/>
      <c r="AW78" s="49"/>
      <c r="AX78" s="49"/>
      <c r="AY78" s="49"/>
      <c r="AZ78" s="49"/>
      <c r="BA78" s="49"/>
      <c r="BB78" s="49"/>
      <c r="BC78" s="49"/>
    </row>
    <row r="79" spans="30:55">
      <c r="AD79" s="49"/>
      <c r="AE79" s="49"/>
      <c r="AF79" s="49"/>
      <c r="AG79" s="49"/>
      <c r="AH79" s="49"/>
      <c r="AI79" s="49"/>
      <c r="AJ79" s="49"/>
      <c r="AK79" s="49"/>
      <c r="AL79" s="49"/>
      <c r="AM79" s="49"/>
      <c r="AN79" s="49"/>
      <c r="AO79" s="49"/>
      <c r="AP79" s="49"/>
      <c r="AQ79" s="49"/>
      <c r="AR79" s="49"/>
      <c r="AS79" s="49"/>
      <c r="AT79" s="49"/>
      <c r="AU79" s="49"/>
      <c r="AV79" s="49"/>
      <c r="AW79" s="49"/>
      <c r="AX79" s="49"/>
      <c r="AY79" s="49"/>
      <c r="AZ79" s="49"/>
      <c r="BA79" s="49"/>
      <c r="BB79" s="49"/>
      <c r="BC79" s="49"/>
    </row>
    <row r="80" spans="30:55">
      <c r="AD80" s="49"/>
      <c r="AE80" s="49"/>
      <c r="AF80" s="49"/>
      <c r="AG80" s="49"/>
      <c r="AH80" s="49"/>
      <c r="AI80" s="49"/>
      <c r="AJ80" s="49"/>
      <c r="AK80" s="49"/>
      <c r="AL80" s="49"/>
      <c r="AM80" s="49"/>
      <c r="AN80" s="49"/>
      <c r="AO80" s="49"/>
      <c r="AP80" s="49"/>
      <c r="AQ80" s="49"/>
      <c r="AR80" s="49"/>
      <c r="AS80" s="49"/>
      <c r="AT80" s="49"/>
      <c r="AU80" s="49"/>
      <c r="AV80" s="49"/>
      <c r="AW80" s="49"/>
      <c r="AX80" s="49"/>
      <c r="AY80" s="49"/>
      <c r="AZ80" s="49"/>
      <c r="BA80" s="49"/>
      <c r="BB80" s="49"/>
      <c r="BC80" s="49"/>
    </row>
    <row r="81" spans="30:55">
      <c r="AD81" s="49"/>
      <c r="AE81" s="49"/>
      <c r="AF81" s="49"/>
      <c r="AG81" s="49"/>
      <c r="AH81" s="49"/>
      <c r="AI81" s="49"/>
      <c r="AJ81" s="49"/>
      <c r="AK81" s="49"/>
      <c r="AL81" s="49"/>
      <c r="AM81" s="49"/>
      <c r="AN81" s="49"/>
      <c r="AO81" s="49"/>
      <c r="AP81" s="49"/>
      <c r="AQ81" s="49"/>
      <c r="AR81" s="49"/>
      <c r="AS81" s="49"/>
      <c r="AT81" s="49"/>
      <c r="AU81" s="49"/>
      <c r="AV81" s="49"/>
      <c r="AW81" s="49"/>
      <c r="AX81" s="49"/>
      <c r="AY81" s="49"/>
      <c r="AZ81" s="49"/>
      <c r="BA81" s="49"/>
      <c r="BB81" s="49"/>
      <c r="BC81" s="49"/>
    </row>
    <row r="82" spans="30:55">
      <c r="AD82" s="49"/>
      <c r="AE82" s="49"/>
      <c r="AF82" s="49"/>
      <c r="AG82" s="49"/>
      <c r="AH82" s="49"/>
      <c r="AI82" s="49"/>
      <c r="AJ82" s="49"/>
      <c r="AK82" s="49"/>
      <c r="AL82" s="49"/>
      <c r="AM82" s="49"/>
      <c r="AN82" s="49"/>
      <c r="AO82" s="49"/>
      <c r="AP82" s="49"/>
      <c r="AQ82" s="49"/>
      <c r="AR82" s="49"/>
      <c r="AS82" s="49"/>
      <c r="AT82" s="49"/>
      <c r="AU82" s="49"/>
      <c r="AV82" s="49"/>
      <c r="AW82" s="49"/>
      <c r="AX82" s="49"/>
      <c r="AY82" s="49"/>
      <c r="AZ82" s="49"/>
      <c r="BA82" s="49"/>
      <c r="BB82" s="49"/>
      <c r="BC82" s="49"/>
    </row>
    <row r="83" spans="30:55">
      <c r="AD83" s="49"/>
      <c r="AE83" s="49"/>
      <c r="AF83" s="49"/>
      <c r="AG83" s="49"/>
      <c r="AH83" s="49"/>
      <c r="AI83" s="49"/>
      <c r="AJ83" s="49"/>
      <c r="AK83" s="49"/>
      <c r="AL83" s="49"/>
      <c r="AM83" s="49"/>
      <c r="AN83" s="49"/>
      <c r="AO83" s="49"/>
      <c r="AP83" s="49"/>
      <c r="AQ83" s="49"/>
      <c r="AR83" s="49"/>
      <c r="AS83" s="49"/>
      <c r="AT83" s="49"/>
      <c r="AU83" s="49"/>
      <c r="AV83" s="49"/>
      <c r="AW83" s="49"/>
      <c r="AX83" s="49"/>
      <c r="AY83" s="49"/>
      <c r="AZ83" s="49"/>
      <c r="BA83" s="49"/>
      <c r="BB83" s="49"/>
      <c r="BC83" s="49"/>
    </row>
    <row r="84" spans="30:55">
      <c r="AD84" s="49"/>
      <c r="AE84" s="49"/>
      <c r="AF84" s="49"/>
      <c r="AG84" s="49"/>
      <c r="AH84" s="49"/>
      <c r="AI84" s="49"/>
      <c r="AJ84" s="49"/>
      <c r="AK84" s="49"/>
      <c r="AL84" s="49"/>
      <c r="AM84" s="49"/>
      <c r="AN84" s="49"/>
      <c r="AO84" s="49"/>
      <c r="AP84" s="49"/>
      <c r="AQ84" s="49"/>
      <c r="AR84" s="49"/>
      <c r="AS84" s="49"/>
      <c r="AT84" s="49"/>
      <c r="AU84" s="49"/>
      <c r="AV84" s="49"/>
      <c r="AW84" s="49"/>
      <c r="AX84" s="49"/>
      <c r="AY84" s="49"/>
      <c r="AZ84" s="49"/>
      <c r="BA84" s="49"/>
      <c r="BB84" s="49"/>
      <c r="BC84" s="49"/>
    </row>
    <row r="85" spans="30:55">
      <c r="AD85" s="49"/>
      <c r="AE85" s="49"/>
      <c r="AF85" s="49"/>
      <c r="AG85" s="49"/>
      <c r="AH85" s="49"/>
      <c r="AI85" s="49"/>
      <c r="AJ85" s="49"/>
      <c r="AK85" s="49"/>
      <c r="AL85" s="49"/>
      <c r="AM85" s="49"/>
      <c r="AN85" s="49"/>
      <c r="AO85" s="49"/>
      <c r="AP85" s="49"/>
      <c r="AQ85" s="49"/>
      <c r="AR85" s="49"/>
      <c r="AS85" s="49"/>
      <c r="AT85" s="49"/>
      <c r="AU85" s="49"/>
      <c r="AV85" s="49"/>
      <c r="AW85" s="49"/>
      <c r="AX85" s="49"/>
      <c r="AY85" s="49"/>
      <c r="AZ85" s="49"/>
      <c r="BA85" s="49"/>
      <c r="BB85" s="49"/>
      <c r="BC85" s="49"/>
    </row>
    <row r="86" spans="30:55">
      <c r="AD86" s="49"/>
      <c r="AE86" s="49"/>
      <c r="AF86" s="49"/>
      <c r="AG86" s="49"/>
      <c r="AH86" s="49"/>
      <c r="AI86" s="49"/>
      <c r="AJ86" s="49"/>
      <c r="AK86" s="49"/>
      <c r="AL86" s="49"/>
      <c r="AM86" s="49"/>
      <c r="AN86" s="49"/>
      <c r="AO86" s="49"/>
      <c r="AP86" s="49"/>
      <c r="AQ86" s="49"/>
      <c r="AR86" s="49"/>
      <c r="AS86" s="49"/>
      <c r="AT86" s="49"/>
      <c r="AU86" s="49"/>
      <c r="AV86" s="49"/>
      <c r="AW86" s="49"/>
      <c r="AX86" s="49"/>
      <c r="AY86" s="49"/>
      <c r="AZ86" s="49"/>
      <c r="BA86" s="49"/>
      <c r="BB86" s="49"/>
      <c r="BC86" s="49"/>
    </row>
  </sheetData>
  <mergeCells count="5">
    <mergeCell ref="B2:B4"/>
    <mergeCell ref="C3:AB3"/>
    <mergeCell ref="C2:AB2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BD88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2" width="5.6328125" customWidth="1"/>
    <col min="23" max="28" width="5.6328125" hidden="1" customWidth="1"/>
    <col min="29" max="29" width="1.7265625" customWidth="1"/>
    <col min="30" max="49" width="5.6328125" style="21" customWidth="1"/>
    <col min="50" max="55" width="5.6328125" style="21" hidden="1" customWidth="1"/>
  </cols>
  <sheetData>
    <row r="1" spans="1:56" ht="9" customHeight="1" thickBot="1">
      <c r="A1" s="73">
        <f>[2]ToM3!$A$2*[2]RWE!$F$1</f>
        <v>2.8</v>
      </c>
      <c r="B1" s="55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56" t="s">
        <v>30</v>
      </c>
      <c r="C2" s="462" t="s">
        <v>54</v>
      </c>
      <c r="D2" s="462"/>
      <c r="E2" s="462"/>
      <c r="F2" s="462"/>
      <c r="G2" s="462"/>
      <c r="H2" s="462"/>
      <c r="I2" s="462"/>
      <c r="J2" s="462"/>
      <c r="K2" s="462"/>
      <c r="L2" s="462"/>
      <c r="M2" s="462"/>
      <c r="N2" s="462"/>
      <c r="O2" s="462"/>
      <c r="P2" s="462"/>
      <c r="Q2" s="462"/>
      <c r="R2" s="462"/>
      <c r="S2" s="462"/>
      <c r="T2" s="462"/>
      <c r="U2" s="462"/>
      <c r="V2" s="462"/>
      <c r="W2" s="462"/>
      <c r="X2" s="462"/>
      <c r="Y2" s="462"/>
      <c r="Z2" s="462"/>
      <c r="AA2" s="462"/>
      <c r="AB2" s="462"/>
      <c r="AC2" s="3"/>
      <c r="AD2" s="449" t="s">
        <v>3</v>
      </c>
      <c r="AE2" s="450"/>
      <c r="AF2" s="450"/>
      <c r="AG2" s="450"/>
      <c r="AH2" s="450"/>
      <c r="AI2" s="450"/>
      <c r="AJ2" s="450"/>
      <c r="AK2" s="450"/>
      <c r="AL2" s="450"/>
      <c r="AM2" s="450"/>
      <c r="AN2" s="450"/>
      <c r="AO2" s="450"/>
      <c r="AP2" s="450"/>
      <c r="AQ2" s="450"/>
      <c r="AR2" s="450"/>
      <c r="AS2" s="450"/>
      <c r="AT2" s="450"/>
      <c r="AU2" s="450"/>
      <c r="AV2" s="450"/>
      <c r="AW2" s="450"/>
      <c r="AX2" s="450"/>
      <c r="AY2" s="450"/>
      <c r="AZ2" s="450"/>
      <c r="BA2" s="450"/>
      <c r="BB2" s="450"/>
      <c r="BC2" s="454"/>
      <c r="BD2" s="321"/>
    </row>
    <row r="3" spans="1:56" ht="13" thickBot="1">
      <c r="B3" s="457"/>
      <c r="C3" s="459" t="s">
        <v>55</v>
      </c>
      <c r="D3" s="459"/>
      <c r="E3" s="459"/>
      <c r="F3" s="459"/>
      <c r="G3" s="459"/>
      <c r="H3" s="459"/>
      <c r="I3" s="459"/>
      <c r="J3" s="459"/>
      <c r="K3" s="459"/>
      <c r="L3" s="459"/>
      <c r="M3" s="459"/>
      <c r="N3" s="459"/>
      <c r="O3" s="460"/>
      <c r="P3" s="460"/>
      <c r="Q3" s="460"/>
      <c r="R3" s="460"/>
      <c r="S3" s="460"/>
      <c r="T3" s="460"/>
      <c r="U3" s="460"/>
      <c r="V3" s="460"/>
      <c r="W3" s="460"/>
      <c r="X3" s="460"/>
      <c r="Y3" s="460"/>
      <c r="Z3" s="460"/>
      <c r="AA3" s="460"/>
      <c r="AB3" s="460"/>
      <c r="AC3" s="5"/>
      <c r="AD3" s="451" t="s">
        <v>122</v>
      </c>
      <c r="AE3" s="452"/>
      <c r="AF3" s="452"/>
      <c r="AG3" s="452"/>
      <c r="AH3" s="452"/>
      <c r="AI3" s="452"/>
      <c r="AJ3" s="452"/>
      <c r="AK3" s="452"/>
      <c r="AL3" s="452"/>
      <c r="AM3" s="452"/>
      <c r="AN3" s="452"/>
      <c r="AO3" s="452"/>
      <c r="AP3" s="452"/>
      <c r="AQ3" s="452"/>
      <c r="AR3" s="452"/>
      <c r="AS3" s="452"/>
      <c r="AT3" s="452"/>
      <c r="AU3" s="452"/>
      <c r="AV3" s="452"/>
      <c r="AW3" s="452"/>
      <c r="AX3" s="452"/>
      <c r="AY3" s="452"/>
      <c r="AZ3" s="452"/>
      <c r="BA3" s="452"/>
      <c r="BB3" s="452"/>
      <c r="BC3" s="455"/>
      <c r="BD3" s="321"/>
    </row>
    <row r="4" spans="1:56" ht="20" customHeight="1" thickTop="1" thickBot="1">
      <c r="B4" s="458"/>
      <c r="C4" s="52">
        <v>2000</v>
      </c>
      <c r="D4" s="53">
        <v>2001</v>
      </c>
      <c r="E4" s="53">
        <v>2002</v>
      </c>
      <c r="F4" s="53">
        <v>2003</v>
      </c>
      <c r="G4" s="53">
        <v>2004</v>
      </c>
      <c r="H4" s="53">
        <v>2005</v>
      </c>
      <c r="I4" s="53">
        <v>2006</v>
      </c>
      <c r="J4" s="54">
        <v>2007</v>
      </c>
      <c r="K4" s="54">
        <f>1+J4</f>
        <v>2008</v>
      </c>
      <c r="L4" s="316">
        <f>1+K4</f>
        <v>2009</v>
      </c>
      <c r="M4" s="316">
        <f>1+L4</f>
        <v>2010</v>
      </c>
      <c r="N4" s="318">
        <f>1+M4</f>
        <v>2011</v>
      </c>
      <c r="O4" s="316">
        <f t="shared" ref="O4:AB4" si="0">1+N4</f>
        <v>2012</v>
      </c>
      <c r="P4" s="316">
        <f t="shared" si="0"/>
        <v>2013</v>
      </c>
      <c r="Q4" s="316">
        <f t="shared" si="0"/>
        <v>2014</v>
      </c>
      <c r="R4" s="316">
        <f t="shared" si="0"/>
        <v>2015</v>
      </c>
      <c r="S4" s="316">
        <f t="shared" si="0"/>
        <v>2016</v>
      </c>
      <c r="T4" s="316">
        <f t="shared" si="0"/>
        <v>2017</v>
      </c>
      <c r="U4" s="316">
        <f t="shared" si="0"/>
        <v>2018</v>
      </c>
      <c r="V4" s="316">
        <f t="shared" si="0"/>
        <v>2019</v>
      </c>
      <c r="W4" s="316">
        <f t="shared" si="0"/>
        <v>2020</v>
      </c>
      <c r="X4" s="316">
        <f t="shared" si="0"/>
        <v>2021</v>
      </c>
      <c r="Y4" s="316">
        <f t="shared" si="0"/>
        <v>2022</v>
      </c>
      <c r="Z4" s="316">
        <f t="shared" si="0"/>
        <v>2023</v>
      </c>
      <c r="AA4" s="316">
        <f t="shared" si="0"/>
        <v>2024</v>
      </c>
      <c r="AB4" s="318">
        <f t="shared" si="0"/>
        <v>2025</v>
      </c>
      <c r="AC4" s="5"/>
      <c r="AD4" s="52">
        <v>2000</v>
      </c>
      <c r="AE4" s="53">
        <v>2001</v>
      </c>
      <c r="AF4" s="53">
        <v>2002</v>
      </c>
      <c r="AG4" s="53">
        <v>2003</v>
      </c>
      <c r="AH4" s="53">
        <v>2004</v>
      </c>
      <c r="AI4" s="53">
        <v>2005</v>
      </c>
      <c r="AJ4" s="53">
        <v>2006</v>
      </c>
      <c r="AK4" s="54">
        <v>2007</v>
      </c>
      <c r="AL4" s="54">
        <f>1+AK4</f>
        <v>2008</v>
      </c>
      <c r="AM4" s="316">
        <f>1+AL4</f>
        <v>2009</v>
      </c>
      <c r="AN4" s="316">
        <f>1+AM4</f>
        <v>2010</v>
      </c>
      <c r="AO4" s="318">
        <f>1+AN4</f>
        <v>2011</v>
      </c>
      <c r="AP4" s="316">
        <f t="shared" ref="AP4:BC4" si="1">1+AO4</f>
        <v>2012</v>
      </c>
      <c r="AQ4" s="316">
        <f t="shared" si="1"/>
        <v>2013</v>
      </c>
      <c r="AR4" s="316">
        <f t="shared" si="1"/>
        <v>2014</v>
      </c>
      <c r="AS4" s="316">
        <f t="shared" si="1"/>
        <v>2015</v>
      </c>
      <c r="AT4" s="316">
        <f t="shared" si="1"/>
        <v>2016</v>
      </c>
      <c r="AU4" s="316">
        <f t="shared" si="1"/>
        <v>2017</v>
      </c>
      <c r="AV4" s="316">
        <f t="shared" si="1"/>
        <v>2018</v>
      </c>
      <c r="AW4" s="316">
        <f t="shared" si="1"/>
        <v>2019</v>
      </c>
      <c r="AX4" s="316">
        <f t="shared" si="1"/>
        <v>2020</v>
      </c>
      <c r="AY4" s="316">
        <f t="shared" si="1"/>
        <v>2021</v>
      </c>
      <c r="AZ4" s="316">
        <f t="shared" si="1"/>
        <v>2022</v>
      </c>
      <c r="BA4" s="316">
        <f t="shared" si="1"/>
        <v>2023</v>
      </c>
      <c r="BB4" s="316">
        <f t="shared" si="1"/>
        <v>2024</v>
      </c>
      <c r="BC4" s="317">
        <f t="shared" si="1"/>
        <v>2025</v>
      </c>
      <c r="BD4" s="325"/>
    </row>
    <row r="5" spans="1:56" ht="20" customHeight="1" thickTop="1" thickBot="1">
      <c r="B5" s="145" t="s">
        <v>14</v>
      </c>
      <c r="C5" s="215">
        <f>1/$A$1*'[1]44013020Imp'!$B$263</f>
        <v>0</v>
      </c>
      <c r="D5" s="197">
        <f>1/$A$1*'[1]44013020Imp'!$C$263</f>
        <v>0</v>
      </c>
      <c r="E5" s="197">
        <f>1/$A$1*'[1]44013020Imp'!$D$263</f>
        <v>0</v>
      </c>
      <c r="F5" s="197">
        <f>1/$A$1*'[1]44013020Imp'!$E$263</f>
        <v>0</v>
      </c>
      <c r="G5" s="197">
        <f>1/$A$1*'[1]44013020Imp'!$F$263</f>
        <v>0</v>
      </c>
      <c r="H5" s="197">
        <f>1/$A$1*'[1]44013020Imp'!$G$263</f>
        <v>0</v>
      </c>
      <c r="I5" s="197">
        <f>1/$A$1*'[1]44013020Imp'!$H$263</f>
        <v>0</v>
      </c>
      <c r="J5" s="192">
        <f>1/$A$1*'[1]44013020Imp'!$I$263</f>
        <v>0</v>
      </c>
      <c r="K5" s="398">
        <f>1/$A$1*'[1]44013020Imp'!$J$263</f>
        <v>0</v>
      </c>
      <c r="L5" s="398">
        <f>1/$A$1*'[1]44013020Imp'!$K$263</f>
        <v>0.25563487999999995</v>
      </c>
      <c r="M5" s="399">
        <f>1/$A$1*'[1]44013020Imp'!L$263</f>
        <v>0.8959443882539686</v>
      </c>
      <c r="N5" s="399">
        <f>1/$A$1*'[1]44013020Imp'!M$263</f>
        <v>1.1101958999999999</v>
      </c>
      <c r="O5" s="399">
        <f>1/$A$1*'[1]44013020Imp'!N$263</f>
        <v>1.2466933106122449</v>
      </c>
      <c r="P5" s="399">
        <f>1/$A$1*'[1]44013020Imp'!O$263</f>
        <v>1.9261295948351649</v>
      </c>
      <c r="Q5" s="399">
        <f>1/$A$1*'[1]44013020Imp'!P$263</f>
        <v>1.9596165000000001</v>
      </c>
      <c r="R5" s="399">
        <f>1/$A$1*'[1]44013020Imp'!Q$263</f>
        <v>1.6498457571428573</v>
      </c>
      <c r="S5" s="399">
        <f>1/$A$1*'[1]44013020Imp'!R$263</f>
        <v>1.6707662791208797</v>
      </c>
      <c r="T5" s="399">
        <f>1/$A$1*'[1]44013020Imp'!S$263</f>
        <v>1.7948269692307686</v>
      </c>
      <c r="U5" s="399">
        <f>1/$A$1*'[1]44013020Imp'!T$263</f>
        <v>2.2520592255102034</v>
      </c>
      <c r="V5" s="399">
        <f>1/$A$1*'[1]44013020Imp'!U$263</f>
        <v>1.7541351377551024</v>
      </c>
      <c r="W5" s="399">
        <f>1/$A$1*'[1]44013020Imp'!V$263</f>
        <v>0</v>
      </c>
      <c r="X5" s="399">
        <f>1/$A$1*'[1]44013020Imp'!W$263</f>
        <v>0</v>
      </c>
      <c r="Y5" s="399">
        <f>1/$A$1*'[1]44013020Imp'!X$263</f>
        <v>0</v>
      </c>
      <c r="Z5" s="399">
        <f>1/$A$1*'[1]44013020Imp'!Y$263</f>
        <v>0</v>
      </c>
      <c r="AA5" s="399">
        <f>1/$A$1*'[1]44013020Imp'!Z$263</f>
        <v>0</v>
      </c>
      <c r="AB5" s="398">
        <f>1/$A$1*'[1]44013020Imp'!AA$263</f>
        <v>0</v>
      </c>
      <c r="AC5" s="5"/>
      <c r="AD5" s="244">
        <f>1/1000*'[1]44013020Imp'!AB$263</f>
        <v>0</v>
      </c>
      <c r="AE5" s="236">
        <f>1/1000*'[1]44013020Imp'!AC$263</f>
        <v>0</v>
      </c>
      <c r="AF5" s="236">
        <f>1/1000*'[1]44013020Imp'!AD$263</f>
        <v>0</v>
      </c>
      <c r="AG5" s="236">
        <f>1/1000*'[1]44013020Imp'!AE$263</f>
        <v>0</v>
      </c>
      <c r="AH5" s="236">
        <f>1/1000*'[1]44013020Imp'!AF$263</f>
        <v>0</v>
      </c>
      <c r="AI5" s="236">
        <f>1/1000*'[1]44013020Imp'!AG$263</f>
        <v>0</v>
      </c>
      <c r="AJ5" s="236">
        <f>1/1000*'[1]44013020Imp'!AH$263</f>
        <v>0</v>
      </c>
      <c r="AK5" s="236">
        <f>1/1000*'[1]44013020Imp'!AI$263</f>
        <v>0</v>
      </c>
      <c r="AL5" s="236">
        <f>1/1000*'[1]44013020Imp'!AJ$263</f>
        <v>0</v>
      </c>
      <c r="AM5" s="236">
        <f>1/1000*'[1]44013020Imp'!AK$263</f>
        <v>0.10138957278120002</v>
      </c>
      <c r="AN5" s="236">
        <f>1/1000*'[1]44013020Imp'!AL$263</f>
        <v>0.14924348533260001</v>
      </c>
      <c r="AO5" s="236">
        <f>1/1000*'[1]44013020Imp'!AM$263</f>
        <v>0.25406241537600011</v>
      </c>
      <c r="AP5" s="236">
        <f>1/1000*'[1]44013020Imp'!AN$263</f>
        <v>0.26518509816480001</v>
      </c>
      <c r="AQ5" s="236">
        <f>1/1000*'[1]44013020Imp'!AO$263</f>
        <v>0.42699964892700004</v>
      </c>
      <c r="AR5" s="236">
        <f>1/1000*'[1]44013020Imp'!AP$263</f>
        <v>0.49527197257150002</v>
      </c>
      <c r="AS5" s="236">
        <f>1/1000*'[1]44013020Imp'!AQ$263</f>
        <v>0.33114508238700002</v>
      </c>
      <c r="AT5" s="236">
        <f>1/1000*'[1]44013020Imp'!AR$263</f>
        <v>0.31896631413040011</v>
      </c>
      <c r="AU5" s="236">
        <f>1/1000*'[1]44013020Imp'!AS$263</f>
        <v>0.36315174313990006</v>
      </c>
      <c r="AV5" s="236">
        <f>1/1000*'[1]44013020Imp'!AT$263</f>
        <v>0.47663404561599998</v>
      </c>
      <c r="AW5" s="236">
        <f>1/1000*'[1]44013020Imp'!AU$263</f>
        <v>0.37728649316499996</v>
      </c>
      <c r="AX5" s="236">
        <f>1/1000*'[1]44013020Imp'!AV$263</f>
        <v>0</v>
      </c>
      <c r="AY5" s="236">
        <f>1/1000*'[1]44013020Imp'!AW$263</f>
        <v>0</v>
      </c>
      <c r="AZ5" s="236">
        <f>1/1000*'[1]44013020Imp'!AX$263</f>
        <v>0</v>
      </c>
      <c r="BA5" s="236">
        <f>1/1000*'[1]44013020Imp'!AY$263</f>
        <v>0</v>
      </c>
      <c r="BB5" s="236">
        <f>1/1000*'[1]44013020Imp'!AZ$263</f>
        <v>0</v>
      </c>
      <c r="BC5" s="237">
        <f>1/1000*'[1]44013020Imp'!BA$263</f>
        <v>0</v>
      </c>
      <c r="BD5" s="329"/>
    </row>
    <row r="6" spans="1:56" ht="17.149999999999999" customHeight="1" thickTop="1">
      <c r="B6" s="104" t="s">
        <v>74</v>
      </c>
      <c r="C6" s="245">
        <f>1/$A$1*'[1]44013020Imp'!$B$266</f>
        <v>0</v>
      </c>
      <c r="D6" s="246">
        <f>1/$A$1*'[1]44013020Imp'!$C$266</f>
        <v>0</v>
      </c>
      <c r="E6" s="246">
        <f>1/$A$1*'[1]44013020Imp'!$D$266</f>
        <v>0</v>
      </c>
      <c r="F6" s="246">
        <f>1/$A$1*'[1]44013020Imp'!$E$266</f>
        <v>0</v>
      </c>
      <c r="G6" s="246">
        <f>1/$A$1*'[1]44013020Imp'!$F$266</f>
        <v>0</v>
      </c>
      <c r="H6" s="246">
        <f>1/$A$1*'[1]44013020Imp'!$G$266</f>
        <v>0</v>
      </c>
      <c r="I6" s="246">
        <f>1/$A$1*'[1]44013020Imp'!$H$266</f>
        <v>0</v>
      </c>
      <c r="J6" s="106">
        <f>1/$A$1*'[1]44013020Imp'!$I$266</f>
        <v>0</v>
      </c>
      <c r="K6" s="241">
        <f>1/$A$1*'[1]44013020Imp'!$J$266</f>
        <v>0</v>
      </c>
      <c r="L6" s="240">
        <f>1/$A$1*'[1]44013020Imp'!$K$266</f>
        <v>1.9111274999999996E-3</v>
      </c>
      <c r="M6" s="240">
        <f>1/$A$1*'[1]44013020Imp'!L$266</f>
        <v>7.7159499999999992E-3</v>
      </c>
      <c r="N6" s="240">
        <f>1/$A$1*'[1]44013020Imp'!M$266</f>
        <v>1.068903E-2</v>
      </c>
      <c r="O6" s="240">
        <f>1/$A$1*'[1]44013020Imp'!N$266</f>
        <v>1.3718869999999999E-2</v>
      </c>
      <c r="P6" s="240">
        <f>1/$A$1*'[1]44013020Imp'!O$266</f>
        <v>1.882441E-2</v>
      </c>
      <c r="Q6" s="240">
        <f>1/$A$1*'[1]44013020Imp'!P$266</f>
        <v>2.0936299999999998E-2</v>
      </c>
      <c r="R6" s="240">
        <f>1/$A$1*'[1]44013020Imp'!Q$266</f>
        <v>1.8602399999999998E-2</v>
      </c>
      <c r="S6" s="240">
        <f>1/$A$1*'[1]44013020Imp'!R$266</f>
        <v>2.0008299999999996E-2</v>
      </c>
      <c r="T6" s="240">
        <f>1/$A$1*'[1]44013020Imp'!S$266</f>
        <v>2.8441999999999995E-2</v>
      </c>
      <c r="U6" s="240">
        <f>1/$A$1*'[1]44013020Imp'!T$266</f>
        <v>4.2620299999999993E-2</v>
      </c>
      <c r="V6" s="240">
        <f>1/$A$1*'[1]44013020Imp'!U$266</f>
        <v>3.567519999999999E-2</v>
      </c>
      <c r="W6" s="240">
        <f>1/$A$1*'[1]44013020Imp'!V$266</f>
        <v>0</v>
      </c>
      <c r="X6" s="240">
        <f>1/$A$1*'[1]44013020Imp'!W$266</f>
        <v>0</v>
      </c>
      <c r="Y6" s="240">
        <f>1/$A$1*'[1]44013020Imp'!X$266</f>
        <v>0</v>
      </c>
      <c r="Z6" s="240">
        <f>1/$A$1*'[1]44013020Imp'!Y$266</f>
        <v>0</v>
      </c>
      <c r="AA6" s="240">
        <f>1/$A$1*'[1]44013020Imp'!Z$266</f>
        <v>0</v>
      </c>
      <c r="AB6" s="241">
        <f>1/$A$1*'[1]44013020Imp'!AA$266</f>
        <v>0</v>
      </c>
      <c r="AC6" s="5"/>
      <c r="AD6" s="247">
        <f>1/1000*'[1]44013020Imp'!AB$266</f>
        <v>0</v>
      </c>
      <c r="AE6" s="246">
        <f>1/1000*'[1]44013020Imp'!AC$266</f>
        <v>0</v>
      </c>
      <c r="AF6" s="246">
        <f>1/1000*'[1]44013020Imp'!AD$266</f>
        <v>0</v>
      </c>
      <c r="AG6" s="246">
        <f>1/1000*'[1]44013020Imp'!AE$266</f>
        <v>0</v>
      </c>
      <c r="AH6" s="246">
        <f>1/1000*'[1]44013020Imp'!AF$266</f>
        <v>0</v>
      </c>
      <c r="AI6" s="246">
        <f>1/1000*'[1]44013020Imp'!AG$266</f>
        <v>0</v>
      </c>
      <c r="AJ6" s="246">
        <f>1/1000*'[1]44013020Imp'!AH$266</f>
        <v>0</v>
      </c>
      <c r="AK6" s="246">
        <f>1/1000*'[1]44013020Imp'!AI$266</f>
        <v>0</v>
      </c>
      <c r="AL6" s="246">
        <f>1/1000*'[1]44013020Imp'!AJ$266</f>
        <v>0</v>
      </c>
      <c r="AM6" s="246">
        <f>1/1000*'[1]44013020Imp'!AK$266</f>
        <v>5.6453972080000006E-4</v>
      </c>
      <c r="AN6" s="246">
        <f>1/1000*'[1]44013020Imp'!AL$266</f>
        <v>9.2611148310000008E-4</v>
      </c>
      <c r="AO6" s="246">
        <f>1/1000*'[1]44013020Imp'!AM$266</f>
        <v>2.0052971040000001E-3</v>
      </c>
      <c r="AP6" s="246">
        <f>1/1000*'[1]44013020Imp'!AN$266</f>
        <v>2.4882541728000001E-3</v>
      </c>
      <c r="AQ6" s="246">
        <f>1/1000*'[1]44013020Imp'!AO$266</f>
        <v>3.5823930342000006E-3</v>
      </c>
      <c r="AR6" s="246">
        <f>1/1000*'[1]44013020Imp'!AP$266</f>
        <v>4.4878244490000009E-3</v>
      </c>
      <c r="AS6" s="246">
        <f>1/1000*'[1]44013020Imp'!AQ$266</f>
        <v>2.9440637974999999E-3</v>
      </c>
      <c r="AT6" s="246">
        <f>1/1000*'[1]44013020Imp'!AR$266</f>
        <v>3.1120183568E-3</v>
      </c>
      <c r="AU6" s="246">
        <f>1/1000*'[1]44013020Imp'!AS$266</f>
        <v>4.2973257041000008E-3</v>
      </c>
      <c r="AV6" s="246">
        <f>1/1000*'[1]44013020Imp'!AT$266</f>
        <v>7.401404946E-3</v>
      </c>
      <c r="AW6" s="246">
        <f>1/1000*'[1]44013020Imp'!AU$266</f>
        <v>6.3592490074999997E-3</v>
      </c>
      <c r="AX6" s="246">
        <f>1/1000*'[1]44013020Imp'!AV$266</f>
        <v>0</v>
      </c>
      <c r="AY6" s="246">
        <f>1/1000*'[1]44013020Imp'!AW$266</f>
        <v>0</v>
      </c>
      <c r="AZ6" s="246">
        <f>1/1000*'[1]44013020Imp'!AX$266</f>
        <v>0</v>
      </c>
      <c r="BA6" s="246">
        <f>1/1000*'[1]44013020Imp'!AY$266</f>
        <v>0</v>
      </c>
      <c r="BB6" s="246">
        <f>1/1000*'[1]44013020Imp'!AZ$266</f>
        <v>0</v>
      </c>
      <c r="BC6" s="243">
        <f>1/1000*'[1]44013020Imp'!BA$266</f>
        <v>0</v>
      </c>
      <c r="BD6" s="321"/>
    </row>
    <row r="7" spans="1:56" ht="17.149999999999999" customHeight="1">
      <c r="B7" s="56" t="s">
        <v>102</v>
      </c>
      <c r="C7" s="57">
        <f>1/$A$1*'[1]44013020Imp'!$B$268</f>
        <v>0</v>
      </c>
      <c r="D7" s="58">
        <f>1/$A$1*'[1]44013020Imp'!$C$268</f>
        <v>0</v>
      </c>
      <c r="E7" s="58">
        <f>1/$A$1*'[1]44013020Imp'!$D$268</f>
        <v>0</v>
      </c>
      <c r="F7" s="58">
        <f>1/$A$1*'[1]44013020Imp'!$E$268</f>
        <v>0</v>
      </c>
      <c r="G7" s="58">
        <f>1/$A$1*'[1]44013020Imp'!$F$268</f>
        <v>0</v>
      </c>
      <c r="H7" s="58">
        <f>1/$A$1*'[1]44013020Imp'!$G$268</f>
        <v>0</v>
      </c>
      <c r="I7" s="58">
        <f>1/$A$1*'[1]44013020Imp'!$H$268</f>
        <v>0</v>
      </c>
      <c r="J7" s="59">
        <f>1/$A$1*'[1]44013020Imp'!$I$268</f>
        <v>0</v>
      </c>
      <c r="K7" s="59">
        <f>1/$A$1*'[1]44013020Imp'!$J$268</f>
        <v>0</v>
      </c>
      <c r="L7" s="58">
        <f>1/$A$1*'[1]44013020Imp'!$K$268</f>
        <v>2.2770000000000001E-5</v>
      </c>
      <c r="M7" s="58">
        <f>1/$A$1*'[1]44013020Imp'!L$268</f>
        <v>1.7644550000000002E-2</v>
      </c>
      <c r="N7" s="58">
        <f>1/$A$1*'[1]44013020Imp'!M$268</f>
        <v>9.5518279999999983E-2</v>
      </c>
      <c r="O7" s="58">
        <f>1/$A$1*'[1]44013020Imp'!N$268</f>
        <v>0.12438107</v>
      </c>
      <c r="P7" s="58">
        <f>1/$A$1*'[1]44013020Imp'!O$268</f>
        <v>0.33731598999999995</v>
      </c>
      <c r="Q7" s="58">
        <f>1/$A$1*'[1]44013020Imp'!P$268</f>
        <v>0.40915599999999996</v>
      </c>
      <c r="R7" s="58">
        <f>1/$A$1*'[1]44013020Imp'!Q$268</f>
        <v>0.13367109999999999</v>
      </c>
      <c r="S7" s="58">
        <f>1/$A$1*'[1]44013020Imp'!R$268</f>
        <v>8.6777499999999994E-2</v>
      </c>
      <c r="T7" s="58">
        <f>1/$A$1*'[1]44013020Imp'!S$268</f>
        <v>9.3912600000000013E-2</v>
      </c>
      <c r="U7" s="58">
        <f>1/$A$1*'[1]44013020Imp'!T$268</f>
        <v>0.13757619999999998</v>
      </c>
      <c r="V7" s="58">
        <f>1/$A$1*'[1]44013020Imp'!U$268</f>
        <v>8.8449699999999978E-2</v>
      </c>
      <c r="W7" s="58">
        <f>1/$A$1*'[1]44013020Imp'!V$268</f>
        <v>0</v>
      </c>
      <c r="X7" s="58">
        <f>1/$A$1*'[1]44013020Imp'!W$268</f>
        <v>0</v>
      </c>
      <c r="Y7" s="58">
        <f>1/$A$1*'[1]44013020Imp'!X$268</f>
        <v>0</v>
      </c>
      <c r="Z7" s="58">
        <f>1/$A$1*'[1]44013020Imp'!Y$268</f>
        <v>0</v>
      </c>
      <c r="AA7" s="58">
        <f>1/$A$1*'[1]44013020Imp'!Z$268</f>
        <v>0</v>
      </c>
      <c r="AB7" s="59">
        <f>1/$A$1*'[1]44013020Imp'!AA$268</f>
        <v>0</v>
      </c>
      <c r="AC7" s="5"/>
      <c r="AD7" s="57">
        <f>1/1000*'[1]44013020Imp'!AB$268</f>
        <v>0</v>
      </c>
      <c r="AE7" s="58">
        <f>1/1000*'[1]44013020Imp'!AC$268</f>
        <v>0</v>
      </c>
      <c r="AF7" s="58">
        <f>1/1000*'[1]44013020Imp'!AD$268</f>
        <v>0</v>
      </c>
      <c r="AG7" s="58">
        <f>1/1000*'[1]44013020Imp'!AE$268</f>
        <v>0</v>
      </c>
      <c r="AH7" s="58">
        <f>1/1000*'[1]44013020Imp'!AF$268</f>
        <v>0</v>
      </c>
      <c r="AI7" s="58">
        <f>1/1000*'[1]44013020Imp'!AG$268</f>
        <v>0</v>
      </c>
      <c r="AJ7" s="58">
        <f>1/1000*'[1]44013020Imp'!AH$268</f>
        <v>0</v>
      </c>
      <c r="AK7" s="58">
        <f>1/1000*'[1]44013020Imp'!AI$268</f>
        <v>0</v>
      </c>
      <c r="AL7" s="58">
        <f>1/1000*'[1]44013020Imp'!AJ$268</f>
        <v>0</v>
      </c>
      <c r="AM7" s="58">
        <f>1/1000*'[1]44013020Imp'!AK$268</f>
        <v>2.2316799999999996E-6</v>
      </c>
      <c r="AN7" s="58">
        <f>1/1000*'[1]44013020Imp'!AL$268</f>
        <v>1.0501731405E-3</v>
      </c>
      <c r="AO7" s="58">
        <f>1/1000*'[1]44013020Imp'!AM$268</f>
        <v>1.7291543712E-2</v>
      </c>
      <c r="AP7" s="58">
        <f>1/1000*'[1]44013020Imp'!AN$268</f>
        <v>2.3619871123199999E-2</v>
      </c>
      <c r="AQ7" s="58">
        <f>1/1000*'[1]44013020Imp'!AO$268</f>
        <v>7.0364139145500007E-2</v>
      </c>
      <c r="AR7" s="58">
        <f>1/1000*'[1]44013020Imp'!AP$268</f>
        <v>9.089636456450001E-2</v>
      </c>
      <c r="AS7" s="58">
        <f>1/1000*'[1]44013020Imp'!AQ$268</f>
        <v>2.4012078593999998E-2</v>
      </c>
      <c r="AT7" s="58">
        <f>1/1000*'[1]44013020Imp'!AR$268</f>
        <v>1.4844360281899999E-2</v>
      </c>
      <c r="AU7" s="58">
        <f>1/1000*'[1]44013020Imp'!AS$268</f>
        <v>1.6297142575999998E-2</v>
      </c>
      <c r="AV7" s="58">
        <f>1/1000*'[1]44013020Imp'!AT$268</f>
        <v>2.6532810133000004E-2</v>
      </c>
      <c r="AW7" s="58">
        <f>1/1000*'[1]44013020Imp'!AU$268</f>
        <v>1.6793147664166667E-2</v>
      </c>
      <c r="AX7" s="58">
        <f>1/1000*'[1]44013020Imp'!AV$268</f>
        <v>0</v>
      </c>
      <c r="AY7" s="58">
        <f>1/1000*'[1]44013020Imp'!AW$268</f>
        <v>0</v>
      </c>
      <c r="AZ7" s="58">
        <f>1/1000*'[1]44013020Imp'!AX$268</f>
        <v>0</v>
      </c>
      <c r="BA7" s="58">
        <f>1/1000*'[1]44013020Imp'!AY$268</f>
        <v>0</v>
      </c>
      <c r="BB7" s="58">
        <f>1/1000*'[1]44013020Imp'!AZ$268</f>
        <v>0</v>
      </c>
      <c r="BC7" s="103">
        <f>1/1000*'[1]44013020Imp'!BA$268</f>
        <v>0</v>
      </c>
      <c r="BD7" s="321"/>
    </row>
    <row r="8" spans="1:56">
      <c r="B8" s="6" t="s">
        <v>26</v>
      </c>
      <c r="C8" s="20">
        <f>1/$A$1*'[1]44013020Imp'!$B$39</f>
        <v>0</v>
      </c>
      <c r="D8" s="23">
        <f>1/$A$1*'[1]44013020Imp'!$C$39</f>
        <v>0</v>
      </c>
      <c r="E8" s="23">
        <f>1/$A$1*'[1]44013020Imp'!$D$39</f>
        <v>0</v>
      </c>
      <c r="F8" s="23">
        <f>1/$A$1*'[1]44013020Imp'!$E$39</f>
        <v>0</v>
      </c>
      <c r="G8" s="23">
        <f>1/$A$1*'[1]44013020Imp'!$F$39</f>
        <v>0</v>
      </c>
      <c r="H8" s="23">
        <f>1/$A$1*'[1]44013020Imp'!$G$39</f>
        <v>0</v>
      </c>
      <c r="I8" s="23">
        <f>1/$A$1*'[1]44013020Imp'!$H$39</f>
        <v>0</v>
      </c>
      <c r="J8" s="43">
        <f>1/$A$1*'[1]44013020Imp'!$I$39</f>
        <v>0</v>
      </c>
      <c r="K8" s="43">
        <f>1/$A$1*'[1]44013020Imp'!$J$39</f>
        <v>0</v>
      </c>
      <c r="L8" s="23">
        <f>1/$A$1*'[1]44013020Imp'!$K$39</f>
        <v>0</v>
      </c>
      <c r="M8" s="23">
        <f>1/$A$1*'[1]44013020Imp'!L$39</f>
        <v>1.375814E-2</v>
      </c>
      <c r="N8" s="23">
        <f>1/$A$1*'[1]44013020Imp'!M$39</f>
        <v>7.2656869999999985E-2</v>
      </c>
      <c r="O8" s="23">
        <f>1/$A$1*'[1]44013020Imp'!N$39</f>
        <v>8.9782000000000001E-2</v>
      </c>
      <c r="P8" s="23">
        <f>1/$A$1*'[1]44013020Imp'!O$39</f>
        <v>0.20471461999999996</v>
      </c>
      <c r="Q8" s="23">
        <f>1/$A$1*'[1]44013020Imp'!P$39</f>
        <v>0.22917989999999999</v>
      </c>
      <c r="R8" s="23">
        <f>1/$A$1*'[1]44013020Imp'!Q$39</f>
        <v>8.5348899999999991E-2</v>
      </c>
      <c r="S8" s="23">
        <f>1/$A$1*'[1]44013020Imp'!R$39</f>
        <v>6.6334799999999999E-2</v>
      </c>
      <c r="T8" s="23">
        <f>1/$A$1*'[1]44013020Imp'!S$39</f>
        <v>5.3072799999999996E-2</v>
      </c>
      <c r="U8" s="23">
        <f>1/$A$1*'[1]44013020Imp'!T$39</f>
        <v>5.0050899999999995E-2</v>
      </c>
      <c r="V8" s="23">
        <f>1/$A$1*'[1]44013020Imp'!U$39</f>
        <v>2.1622599999999999E-2</v>
      </c>
      <c r="W8" s="23">
        <f>1/$A$1*'[1]44013020Imp'!V$39</f>
        <v>0</v>
      </c>
      <c r="X8" s="23">
        <f>1/$A$1*'[1]44013020Imp'!W$39</f>
        <v>0</v>
      </c>
      <c r="Y8" s="23">
        <f>1/$A$1*'[1]44013020Imp'!X$39</f>
        <v>0</v>
      </c>
      <c r="Z8" s="23">
        <f>1/$A$1*'[1]44013020Imp'!Y$39</f>
        <v>0</v>
      </c>
      <c r="AA8" s="23">
        <f>1/$A$1*'[1]44013020Imp'!Z$39</f>
        <v>0</v>
      </c>
      <c r="AB8" s="43">
        <f>1/$A$1*'[1]44013020Imp'!AA$39</f>
        <v>0</v>
      </c>
      <c r="AC8" s="5"/>
      <c r="AD8" s="20">
        <f>1/1000*'[1]44013020Imp'!AB$39</f>
        <v>0</v>
      </c>
      <c r="AE8" s="23">
        <f>1/1000*'[1]44013020Imp'!AC$39</f>
        <v>0</v>
      </c>
      <c r="AF8" s="23">
        <f>1/1000*'[1]44013020Imp'!AD$39</f>
        <v>0</v>
      </c>
      <c r="AG8" s="23">
        <f>1/1000*'[1]44013020Imp'!AE$39</f>
        <v>0</v>
      </c>
      <c r="AH8" s="23">
        <f>1/1000*'[1]44013020Imp'!AF$39</f>
        <v>0</v>
      </c>
      <c r="AI8" s="23">
        <f>1/1000*'[1]44013020Imp'!AG$39</f>
        <v>0</v>
      </c>
      <c r="AJ8" s="23">
        <f>1/1000*'[1]44013020Imp'!AH$39</f>
        <v>0</v>
      </c>
      <c r="AK8" s="23">
        <f>1/1000*'[1]44013020Imp'!AI$39</f>
        <v>0</v>
      </c>
      <c r="AL8" s="23">
        <f>1/1000*'[1]44013020Imp'!AJ$39</f>
        <v>0</v>
      </c>
      <c r="AM8" s="23">
        <f>1/1000*'[1]44013020Imp'!AK$39</f>
        <v>0</v>
      </c>
      <c r="AN8" s="23">
        <f>1/1000*'[1]44013020Imp'!AL$39</f>
        <v>1.0501731405E-3</v>
      </c>
      <c r="AO8" s="23">
        <f>1/1000*'[1]44013020Imp'!AM$39</f>
        <v>1.2505494144E-2</v>
      </c>
      <c r="AP8" s="23">
        <f>1/1000*'[1]44013020Imp'!AN$39</f>
        <v>1.6348390062399999E-2</v>
      </c>
      <c r="AQ8" s="23">
        <f>1/1000*'[1]44013020Imp'!AO$39</f>
        <v>4.1574625919700008E-2</v>
      </c>
      <c r="AR8" s="23">
        <f>1/1000*'[1]44013020Imp'!AP$39</f>
        <v>4.8343563672500006E-2</v>
      </c>
      <c r="AS8" s="23">
        <f>1/1000*'[1]44013020Imp'!AQ$39</f>
        <v>1.4509309839499999E-2</v>
      </c>
      <c r="AT8" s="23">
        <f>1/1000*'[1]44013020Imp'!AR$39</f>
        <v>1.07769256177E-2</v>
      </c>
      <c r="AU8" s="23">
        <f>1/1000*'[1]44013020Imp'!AS$39</f>
        <v>9.5462180528000009E-3</v>
      </c>
      <c r="AV8" s="23">
        <f>1/1000*'[1]44013020Imp'!AT$39</f>
        <v>1.0419830728E-2</v>
      </c>
      <c r="AW8" s="23">
        <f>1/1000*'[1]44013020Imp'!AU$39</f>
        <v>4.619871058333334E-3</v>
      </c>
      <c r="AX8" s="23">
        <f>1/1000*'[1]44013020Imp'!AV$39</f>
        <v>0</v>
      </c>
      <c r="AY8" s="23">
        <f>1/1000*'[1]44013020Imp'!AW$39</f>
        <v>0</v>
      </c>
      <c r="AZ8" s="23">
        <f>1/1000*'[1]44013020Imp'!AX$39</f>
        <v>0</v>
      </c>
      <c r="BA8" s="23">
        <f>1/1000*'[1]44013020Imp'!AY$39</f>
        <v>0</v>
      </c>
      <c r="BB8" s="23">
        <f>1/1000*'[1]44013020Imp'!AZ$39</f>
        <v>0</v>
      </c>
      <c r="BC8" s="96">
        <f>1/1000*'[1]44013020Imp'!BA$39</f>
        <v>0</v>
      </c>
      <c r="BD8" s="321"/>
    </row>
    <row r="9" spans="1:56">
      <c r="B9" s="6" t="s">
        <v>51</v>
      </c>
      <c r="C9" s="20">
        <f>1/$A$1*'[1]44013020Imp'!$B$147</f>
        <v>0</v>
      </c>
      <c r="D9" s="23">
        <f>1/$A$1*'[1]44013020Imp'!$C$147</f>
        <v>0</v>
      </c>
      <c r="E9" s="23">
        <f>1/$A$1*'[1]44013020Imp'!$D$147</f>
        <v>0</v>
      </c>
      <c r="F9" s="23">
        <f>1/$A$1*'[1]44013020Imp'!$E$147</f>
        <v>0</v>
      </c>
      <c r="G9" s="23">
        <f>1/$A$1*'[1]44013020Imp'!$F$147</f>
        <v>0</v>
      </c>
      <c r="H9" s="23">
        <f>1/$A$1*'[1]44013020Imp'!$G$147</f>
        <v>0</v>
      </c>
      <c r="I9" s="23">
        <f>1/$A$1*'[1]44013020Imp'!$H$147</f>
        <v>0</v>
      </c>
      <c r="J9" s="43">
        <f>1/$A$1*'[1]44013020Imp'!$I$147</f>
        <v>0</v>
      </c>
      <c r="K9" s="43">
        <f>1/$A$1*'[1]44013020Imp'!$J$147</f>
        <v>0</v>
      </c>
      <c r="L9" s="23">
        <f>1/$A$1*'[1]44013020Imp'!$K$147</f>
        <v>0</v>
      </c>
      <c r="M9" s="23">
        <f>1/$A$1*'[1]44013020Imp'!L$147</f>
        <v>0</v>
      </c>
      <c r="N9" s="23">
        <f>1/$A$1*'[1]44013020Imp'!M$147</f>
        <v>0</v>
      </c>
      <c r="O9" s="23">
        <f>1/$A$1*'[1]44013020Imp'!N$147</f>
        <v>0</v>
      </c>
      <c r="P9" s="23">
        <f>1/$A$1*'[1]44013020Imp'!O$147</f>
        <v>0</v>
      </c>
      <c r="Q9" s="23">
        <f>1/$A$1*'[1]44013020Imp'!P$147</f>
        <v>1.0700000000000001E-5</v>
      </c>
      <c r="R9" s="23">
        <f>1/$A$1*'[1]44013020Imp'!Q$147</f>
        <v>0</v>
      </c>
      <c r="S9" s="23">
        <f>1/$A$1*'[1]44013020Imp'!R$147</f>
        <v>0</v>
      </c>
      <c r="T9" s="23">
        <f>1/$A$1*'[1]44013020Imp'!S$147</f>
        <v>0</v>
      </c>
      <c r="U9" s="23">
        <f>1/$A$1*'[1]44013020Imp'!T$147</f>
        <v>0</v>
      </c>
      <c r="V9" s="23">
        <f>1/$A$1*'[1]44013020Imp'!U$147</f>
        <v>0</v>
      </c>
      <c r="W9" s="23">
        <f>1/$A$1*'[1]44013020Imp'!V$147</f>
        <v>0</v>
      </c>
      <c r="X9" s="23">
        <f>1/$A$1*'[1]44013020Imp'!W$147</f>
        <v>0</v>
      </c>
      <c r="Y9" s="23">
        <f>1/$A$1*'[1]44013020Imp'!X$147</f>
        <v>0</v>
      </c>
      <c r="Z9" s="23">
        <f>1/$A$1*'[1]44013020Imp'!Y$147</f>
        <v>0</v>
      </c>
      <c r="AA9" s="23">
        <f>1/$A$1*'[1]44013020Imp'!Z$147</f>
        <v>0</v>
      </c>
      <c r="AB9" s="43">
        <f>1/$A$1*'[1]44013020Imp'!AA$147</f>
        <v>0</v>
      </c>
      <c r="AC9" s="5"/>
      <c r="AD9" s="20">
        <f>1/1000*'[1]44013020Imp'!AB$147</f>
        <v>0</v>
      </c>
      <c r="AE9" s="23">
        <f>1/1000*'[1]44013020Imp'!AC$147</f>
        <v>0</v>
      </c>
      <c r="AF9" s="23">
        <f>1/1000*'[1]44013020Imp'!AD$147</f>
        <v>0</v>
      </c>
      <c r="AG9" s="23">
        <f>1/1000*'[1]44013020Imp'!AE$147</f>
        <v>0</v>
      </c>
      <c r="AH9" s="23">
        <f>1/1000*'[1]44013020Imp'!AF$147</f>
        <v>0</v>
      </c>
      <c r="AI9" s="23">
        <f>1/1000*'[1]44013020Imp'!AG$147</f>
        <v>0</v>
      </c>
      <c r="AJ9" s="23">
        <f>1/1000*'[1]44013020Imp'!AH$147</f>
        <v>0</v>
      </c>
      <c r="AK9" s="23">
        <f>1/1000*'[1]44013020Imp'!AI$147</f>
        <v>0</v>
      </c>
      <c r="AL9" s="23">
        <f>1/1000*'[1]44013020Imp'!AJ$147</f>
        <v>0</v>
      </c>
      <c r="AM9" s="23">
        <f>1/1000*'[1]44013020Imp'!AK$147</f>
        <v>0</v>
      </c>
      <c r="AN9" s="23">
        <f>1/1000*'[1]44013020Imp'!AL$147</f>
        <v>0</v>
      </c>
      <c r="AO9" s="23">
        <f>1/1000*'[1]44013020Imp'!AM$147</f>
        <v>0</v>
      </c>
      <c r="AP9" s="23">
        <f>1/1000*'[1]44013020Imp'!AN$147</f>
        <v>0</v>
      </c>
      <c r="AQ9" s="23">
        <f>1/1000*'[1]44013020Imp'!AO$147</f>
        <v>0</v>
      </c>
      <c r="AR9" s="23">
        <f>1/1000*'[1]44013020Imp'!AP$147</f>
        <v>3.9801860000000005E-6</v>
      </c>
      <c r="AS9" s="23">
        <f>1/1000*'[1]44013020Imp'!AQ$147</f>
        <v>0</v>
      </c>
      <c r="AT9" s="23">
        <f>1/1000*'[1]44013020Imp'!AR$147</f>
        <v>0</v>
      </c>
      <c r="AU9" s="23">
        <f>1/1000*'[1]44013020Imp'!AS$147</f>
        <v>0</v>
      </c>
      <c r="AV9" s="23">
        <f>1/1000*'[1]44013020Imp'!AT$147</f>
        <v>0</v>
      </c>
      <c r="AW9" s="23">
        <f>1/1000*'[1]44013020Imp'!AU$147</f>
        <v>0</v>
      </c>
      <c r="AX9" s="23">
        <f>1/1000*'[1]44013020Imp'!AV$147</f>
        <v>0</v>
      </c>
      <c r="AY9" s="23">
        <f>1/1000*'[1]44013020Imp'!AW$147</f>
        <v>0</v>
      </c>
      <c r="AZ9" s="23">
        <f>1/1000*'[1]44013020Imp'!AX$147</f>
        <v>0</v>
      </c>
      <c r="BA9" s="23">
        <f>1/1000*'[1]44013020Imp'!AY$147</f>
        <v>0</v>
      </c>
      <c r="BB9" s="23">
        <f>1/1000*'[1]44013020Imp'!AZ$147</f>
        <v>0</v>
      </c>
      <c r="BC9" s="96">
        <f>1/1000*'[1]44013020Imp'!BA$147</f>
        <v>0</v>
      </c>
      <c r="BD9" s="321"/>
    </row>
    <row r="10" spans="1:56">
      <c r="B10" s="6" t="s">
        <v>131</v>
      </c>
      <c r="C10" s="20">
        <f>1/$A$1*'[1]44013020Imp'!$B$247</f>
        <v>0</v>
      </c>
      <c r="D10" s="23">
        <f>1/$A$1*'[1]44013020Imp'!$C$247</f>
        <v>0</v>
      </c>
      <c r="E10" s="23">
        <f>1/$A$1*'[1]44013020Imp'!$D$247</f>
        <v>0</v>
      </c>
      <c r="F10" s="23">
        <f>1/$A$1*'[1]44013020Imp'!$E$247</f>
        <v>0</v>
      </c>
      <c r="G10" s="23">
        <f>1/$A$1*'[1]44013020Imp'!$F$247</f>
        <v>0</v>
      </c>
      <c r="H10" s="23">
        <f>1/$A$1*'[1]44013020Imp'!$G$247</f>
        <v>0</v>
      </c>
      <c r="I10" s="23">
        <f>1/$A$1*'[1]44013020Imp'!$H$247</f>
        <v>0</v>
      </c>
      <c r="J10" s="43">
        <f>1/$A$1*'[1]44013020Imp'!$I$247</f>
        <v>0</v>
      </c>
      <c r="K10" s="43">
        <f>1/$A$1*'[1]44013020Imp'!$J$247</f>
        <v>0</v>
      </c>
      <c r="L10" s="23">
        <f>1/$A$1*'[1]44013020Imp'!$K$247</f>
        <v>2.2770000000000001E-5</v>
      </c>
      <c r="M10" s="23">
        <f>1/$A$1*'[1]44013020Imp'!L$247</f>
        <v>3.8864099999999999E-3</v>
      </c>
      <c r="N10" s="23">
        <f>1/$A$1*'[1]44013020Imp'!M$247</f>
        <v>2.2861409999999999E-2</v>
      </c>
      <c r="O10" s="23">
        <f>1/$A$1*'[1]44013020Imp'!N$247</f>
        <v>3.4599069999999996E-2</v>
      </c>
      <c r="P10" s="23">
        <f>1/$A$1*'[1]44013020Imp'!O$247</f>
        <v>0.13260137000000002</v>
      </c>
      <c r="Q10" s="23">
        <f>1/$A$1*'[1]44013020Imp'!P$247</f>
        <v>0.17996539999999997</v>
      </c>
      <c r="R10" s="23">
        <f>1/$A$1*'[1]44013020Imp'!Q$247</f>
        <v>4.8322199999999996E-2</v>
      </c>
      <c r="S10" s="23">
        <f>1/$A$1*'[1]44013020Imp'!R$247</f>
        <v>2.0442699999999998E-2</v>
      </c>
      <c r="T10" s="23">
        <f>1/$A$1*'[1]44013020Imp'!S$247</f>
        <v>4.0839800000000002E-2</v>
      </c>
      <c r="U10" s="23">
        <f>1/$A$1*'[1]44013020Imp'!T$247</f>
        <v>8.7525299999999986E-2</v>
      </c>
      <c r="V10" s="23">
        <f>1/$A$1*'[1]44013020Imp'!U$247</f>
        <v>6.6827099999999987E-2</v>
      </c>
      <c r="W10" s="23">
        <f>1/$A$1*'[1]44013020Imp'!V$247</f>
        <v>0</v>
      </c>
      <c r="X10" s="23">
        <f>1/$A$1*'[1]44013020Imp'!W$247</f>
        <v>0</v>
      </c>
      <c r="Y10" s="23">
        <f>1/$A$1*'[1]44013020Imp'!X$247</f>
        <v>0</v>
      </c>
      <c r="Z10" s="23">
        <f>1/$A$1*'[1]44013020Imp'!Y$247</f>
        <v>0</v>
      </c>
      <c r="AA10" s="23">
        <f>1/$A$1*'[1]44013020Imp'!Z$247</f>
        <v>0</v>
      </c>
      <c r="AB10" s="43">
        <f>1/$A$1*'[1]44013020Imp'!AA$247</f>
        <v>0</v>
      </c>
      <c r="AC10" s="5"/>
      <c r="AD10" s="20">
        <f>1/1000*'[1]44013020Imp'!AB$247</f>
        <v>0</v>
      </c>
      <c r="AE10" s="23">
        <f>1/1000*'[1]44013020Imp'!AC$247</f>
        <v>0</v>
      </c>
      <c r="AF10" s="23">
        <f>1/1000*'[1]44013020Imp'!AD$247</f>
        <v>0</v>
      </c>
      <c r="AG10" s="23">
        <f>1/1000*'[1]44013020Imp'!AE$247</f>
        <v>0</v>
      </c>
      <c r="AH10" s="23">
        <f>1/1000*'[1]44013020Imp'!AF$247</f>
        <v>0</v>
      </c>
      <c r="AI10" s="23">
        <f>1/1000*'[1]44013020Imp'!AG$247</f>
        <v>0</v>
      </c>
      <c r="AJ10" s="23">
        <f>1/1000*'[1]44013020Imp'!AH$247</f>
        <v>0</v>
      </c>
      <c r="AK10" s="23">
        <f>1/1000*'[1]44013020Imp'!AI$247</f>
        <v>0</v>
      </c>
      <c r="AL10" s="23">
        <f>1/1000*'[1]44013020Imp'!AJ$247</f>
        <v>0</v>
      </c>
      <c r="AM10" s="23">
        <f>1/1000*'[1]44013020Imp'!AK$247</f>
        <v>2.2316799999999996E-6</v>
      </c>
      <c r="AN10" s="23">
        <f>1/1000*'[1]44013020Imp'!AL$247</f>
        <v>0</v>
      </c>
      <c r="AO10" s="23">
        <f>1/1000*'[1]44013020Imp'!AM$247</f>
        <v>4.786049568E-3</v>
      </c>
      <c r="AP10" s="23">
        <f>1/1000*'[1]44013020Imp'!AN$247</f>
        <v>7.2714810608000002E-3</v>
      </c>
      <c r="AQ10" s="23">
        <f>1/1000*'[1]44013020Imp'!AO$247</f>
        <v>2.8789513225799999E-2</v>
      </c>
      <c r="AR10" s="23">
        <f>1/1000*'[1]44013020Imp'!AP$247</f>
        <v>4.2548820706000003E-2</v>
      </c>
      <c r="AS10" s="23">
        <f>1/1000*'[1]44013020Imp'!AQ$247</f>
        <v>9.5027687545000007E-3</v>
      </c>
      <c r="AT10" s="23">
        <f>1/1000*'[1]44013020Imp'!AR$247</f>
        <v>4.0674346641999997E-3</v>
      </c>
      <c r="AU10" s="23">
        <f>1/1000*'[1]44013020Imp'!AS$247</f>
        <v>6.7509245232E-3</v>
      </c>
      <c r="AV10" s="23">
        <f>1/1000*'[1]44013020Imp'!AT$247</f>
        <v>1.6112979405000002E-2</v>
      </c>
      <c r="AW10" s="23">
        <f>1/1000*'[1]44013020Imp'!AU$247</f>
        <v>1.2173276605833333E-2</v>
      </c>
      <c r="AX10" s="23">
        <f>1/1000*'[1]44013020Imp'!AV$247</f>
        <v>0</v>
      </c>
      <c r="AY10" s="23">
        <f>1/1000*'[1]44013020Imp'!AW$247</f>
        <v>0</v>
      </c>
      <c r="AZ10" s="23">
        <f>1/1000*'[1]44013020Imp'!AX$247</f>
        <v>0</v>
      </c>
      <c r="BA10" s="23">
        <f>1/1000*'[1]44013020Imp'!AY$247</f>
        <v>0</v>
      </c>
      <c r="BB10" s="23">
        <f>1/1000*'[1]44013020Imp'!AZ$247</f>
        <v>0</v>
      </c>
      <c r="BC10" s="96">
        <f>1/1000*'[1]44013020Imp'!BA$247</f>
        <v>0</v>
      </c>
      <c r="BD10" s="321"/>
    </row>
    <row r="11" spans="1:56" ht="17.149999999999999" customHeight="1">
      <c r="B11" s="83" t="s">
        <v>123</v>
      </c>
      <c r="C11" s="223">
        <f>1/$A$1*'[1]44013020Imp'!$B$269</f>
        <v>0</v>
      </c>
      <c r="D11" s="120">
        <f>1/$A$1*'[1]44013020Imp'!$C$269</f>
        <v>0</v>
      </c>
      <c r="E11" s="120">
        <f>1/$A$1*'[1]44013020Imp'!$D$269</f>
        <v>0</v>
      </c>
      <c r="F11" s="120">
        <f>1/$A$1*'[1]44013020Imp'!$E$269</f>
        <v>0</v>
      </c>
      <c r="G11" s="120">
        <f>1/$A$1*'[1]44013020Imp'!$F$269</f>
        <v>0</v>
      </c>
      <c r="H11" s="120">
        <f>1/$A$1*'[1]44013020Imp'!$G$269</f>
        <v>0</v>
      </c>
      <c r="I11" s="120">
        <f>1/$A$1*'[1]44013020Imp'!$H$269</f>
        <v>0</v>
      </c>
      <c r="J11" s="85">
        <f>1/$A$1*'[1]44013020Imp'!$I$269</f>
        <v>0</v>
      </c>
      <c r="K11" s="85">
        <f>1/$A$1*'[1]44013020Imp'!$J$269</f>
        <v>0</v>
      </c>
      <c r="L11" s="120">
        <f>1/$A$1*'[1]44013020Imp'!$K$269</f>
        <v>2.4899800000000001E-3</v>
      </c>
      <c r="M11" s="120">
        <f>1/$A$1*'[1]44013020Imp'!L$269</f>
        <v>5.4860300000000002E-3</v>
      </c>
      <c r="N11" s="120">
        <f>1/$A$1*'[1]44013020Imp'!M$269</f>
        <v>1.404447E-2</v>
      </c>
      <c r="O11" s="120">
        <f>1/$A$1*'[1]44013020Imp'!N$269</f>
        <v>1.2353109999999999E-2</v>
      </c>
      <c r="P11" s="120">
        <f>1/$A$1*'[1]44013020Imp'!O$269</f>
        <v>1.4225419999999999E-2</v>
      </c>
      <c r="Q11" s="120">
        <f>1/$A$1*'[1]44013020Imp'!P$269</f>
        <v>1.1518099999999996E-2</v>
      </c>
      <c r="R11" s="120">
        <f>1/$A$1*'[1]44013020Imp'!Q$269</f>
        <v>3.0664999999999994E-2</v>
      </c>
      <c r="S11" s="120">
        <f>1/$A$1*'[1]44013020Imp'!R$269</f>
        <v>3.6269200000000001E-2</v>
      </c>
      <c r="T11" s="120">
        <f>1/$A$1*'[1]44013020Imp'!S$269</f>
        <v>5.859099999999999E-2</v>
      </c>
      <c r="U11" s="120">
        <f>1/$A$1*'[1]44013020Imp'!T$269</f>
        <v>8.2046225510204074E-2</v>
      </c>
      <c r="V11" s="120">
        <f>1/$A$1*'[1]44013020Imp'!U$269</f>
        <v>0.15414249999999996</v>
      </c>
      <c r="W11" s="120">
        <f>1/$A$1*'[1]44013020Imp'!V$269</f>
        <v>0</v>
      </c>
      <c r="X11" s="120">
        <f>1/$A$1*'[1]44013020Imp'!W$269</f>
        <v>0</v>
      </c>
      <c r="Y11" s="120">
        <f>1/$A$1*'[1]44013020Imp'!X$269</f>
        <v>0</v>
      </c>
      <c r="Z11" s="120">
        <f>1/$A$1*'[1]44013020Imp'!Y$269</f>
        <v>0</v>
      </c>
      <c r="AA11" s="120">
        <f>1/$A$1*'[1]44013020Imp'!Z$269</f>
        <v>0</v>
      </c>
      <c r="AB11" s="85">
        <f>1/$A$1*'[1]44013020Imp'!AA$269</f>
        <v>0</v>
      </c>
      <c r="AC11" s="5"/>
      <c r="AD11" s="223">
        <f>1/1000*'[1]44013020Imp'!AB$269</f>
        <v>0</v>
      </c>
      <c r="AE11" s="120">
        <f>1/1000*'[1]44013020Imp'!AC$269</f>
        <v>0</v>
      </c>
      <c r="AF11" s="120">
        <f>1/1000*'[1]44013020Imp'!AD$269</f>
        <v>0</v>
      </c>
      <c r="AG11" s="120">
        <f>1/1000*'[1]44013020Imp'!AE$269</f>
        <v>0</v>
      </c>
      <c r="AH11" s="120">
        <f>1/1000*'[1]44013020Imp'!AF$269</f>
        <v>0</v>
      </c>
      <c r="AI11" s="120">
        <f>1/1000*'[1]44013020Imp'!AG$269</f>
        <v>0</v>
      </c>
      <c r="AJ11" s="120">
        <f>1/1000*'[1]44013020Imp'!AH$269</f>
        <v>0</v>
      </c>
      <c r="AK11" s="120">
        <f>1/1000*'[1]44013020Imp'!AI$269</f>
        <v>0</v>
      </c>
      <c r="AL11" s="120">
        <f>1/1000*'[1]44013020Imp'!AJ$269</f>
        <v>0</v>
      </c>
      <c r="AM11" s="120">
        <f>1/1000*'[1]44013020Imp'!AK$269</f>
        <v>4.900057932000001E-4</v>
      </c>
      <c r="AN11" s="120">
        <f>1/1000*'[1]44013020Imp'!AL$269</f>
        <v>5.726639547000001E-4</v>
      </c>
      <c r="AO11" s="120">
        <f>1/1000*'[1]44013020Imp'!AM$269</f>
        <v>2.7097437600000001E-3</v>
      </c>
      <c r="AP11" s="120">
        <f>1/1000*'[1]44013020Imp'!AN$269</f>
        <v>2.4952190735999997E-3</v>
      </c>
      <c r="AQ11" s="120">
        <f>1/1000*'[1]44013020Imp'!AO$269</f>
        <v>2.9323465206000003E-3</v>
      </c>
      <c r="AR11" s="120">
        <f>1/1000*'[1]44013020Imp'!AP$269</f>
        <v>2.8304941289999997E-3</v>
      </c>
      <c r="AS11" s="120">
        <f>1/1000*'[1]44013020Imp'!AQ$269</f>
        <v>6.3488041995000003E-3</v>
      </c>
      <c r="AT11" s="120">
        <f>1/1000*'[1]44013020Imp'!AR$269</f>
        <v>7.2370428141999999E-3</v>
      </c>
      <c r="AU11" s="120">
        <f>1/1000*'[1]44013020Imp'!AS$269</f>
        <v>1.11511139311E-2</v>
      </c>
      <c r="AV11" s="120">
        <f>1/1000*'[1]44013020Imp'!AT$269</f>
        <v>1.7758134844E-2</v>
      </c>
      <c r="AW11" s="120">
        <f>1/1000*'[1]44013020Imp'!AU$269</f>
        <v>3.2143958511666668E-2</v>
      </c>
      <c r="AX11" s="120">
        <f>1/1000*'[1]44013020Imp'!AV$269</f>
        <v>0</v>
      </c>
      <c r="AY11" s="120">
        <f>1/1000*'[1]44013020Imp'!AW$269</f>
        <v>0</v>
      </c>
      <c r="AZ11" s="120">
        <f>1/1000*'[1]44013020Imp'!AX$269</f>
        <v>0</v>
      </c>
      <c r="BA11" s="120">
        <f>1/1000*'[1]44013020Imp'!AY$269</f>
        <v>0</v>
      </c>
      <c r="BB11" s="120">
        <f>1/1000*'[1]44013020Imp'!AZ$269</f>
        <v>0</v>
      </c>
      <c r="BC11" s="121">
        <f>1/1000*'[1]44013020Imp'!BA$269</f>
        <v>0</v>
      </c>
      <c r="BD11" s="321"/>
    </row>
    <row r="12" spans="1:56">
      <c r="B12" s="6" t="s">
        <v>23</v>
      </c>
      <c r="C12" s="20">
        <f>1/$A$1*'[1]44013020Imp'!$B$31</f>
        <v>0</v>
      </c>
      <c r="D12" s="23">
        <f>1/$A$1*'[1]44013020Imp'!$C$31</f>
        <v>0</v>
      </c>
      <c r="E12" s="23">
        <f>1/$A$1*'[1]44013020Imp'!$D$31</f>
        <v>0</v>
      </c>
      <c r="F12" s="23">
        <f>1/$A$1*'[1]44013020Imp'!$E$31</f>
        <v>0</v>
      </c>
      <c r="G12" s="23">
        <f>1/$A$1*'[1]44013020Imp'!$F$31</f>
        <v>0</v>
      </c>
      <c r="H12" s="23">
        <f>1/$A$1*'[1]44013020Imp'!$G$31</f>
        <v>0</v>
      </c>
      <c r="I12" s="23">
        <f>1/$A$1*'[1]44013020Imp'!$H$31</f>
        <v>0</v>
      </c>
      <c r="J12" s="43">
        <f>1/$A$1*'[1]44013020Imp'!$I$31</f>
        <v>0</v>
      </c>
      <c r="K12" s="43">
        <f>1/$A$1*'[1]44013020Imp'!$J$31</f>
        <v>0</v>
      </c>
      <c r="L12" s="23">
        <f>1/$A$1*'[1]44013020Imp'!$K$31</f>
        <v>1.6042499999999998E-4</v>
      </c>
      <c r="M12" s="23">
        <f>1/$A$1*'[1]44013020Imp'!L$31</f>
        <v>1.8611999999999999E-4</v>
      </c>
      <c r="N12" s="23">
        <f>1/$A$1*'[1]44013020Imp'!M$31</f>
        <v>0</v>
      </c>
      <c r="O12" s="23">
        <f>1/$A$1*'[1]44013020Imp'!N$31</f>
        <v>0</v>
      </c>
      <c r="P12" s="23">
        <f>1/$A$1*'[1]44013020Imp'!O$31</f>
        <v>8.7340000000000001E-5</v>
      </c>
      <c r="Q12" s="23">
        <f>1/$A$1*'[1]44013020Imp'!P$31</f>
        <v>3.9377999999999991E-3</v>
      </c>
      <c r="R12" s="23">
        <f>1/$A$1*'[1]44013020Imp'!Q$31</f>
        <v>2.3105499999999994E-2</v>
      </c>
      <c r="S12" s="23">
        <f>1/$A$1*'[1]44013020Imp'!R$31</f>
        <v>3.1002599999999995E-2</v>
      </c>
      <c r="T12" s="23">
        <f>1/$A$1*'[1]44013020Imp'!S$31</f>
        <v>5.0015699999999989E-2</v>
      </c>
      <c r="U12" s="23">
        <f>1/$A$1*'[1]44013020Imp'!T$31</f>
        <v>7.7023899999999992E-2</v>
      </c>
      <c r="V12" s="23">
        <f>1/$A$1*'[1]44013020Imp'!U$31</f>
        <v>0.14626619999999999</v>
      </c>
      <c r="W12" s="23">
        <f>1/$A$1*'[1]44013020Imp'!V$31</f>
        <v>0</v>
      </c>
      <c r="X12" s="23">
        <f>1/$A$1*'[1]44013020Imp'!W$31</f>
        <v>0</v>
      </c>
      <c r="Y12" s="23">
        <f>1/$A$1*'[1]44013020Imp'!X$31</f>
        <v>0</v>
      </c>
      <c r="Z12" s="23">
        <f>1/$A$1*'[1]44013020Imp'!Y$31</f>
        <v>0</v>
      </c>
      <c r="AA12" s="23">
        <f>1/$A$1*'[1]44013020Imp'!Z$31</f>
        <v>0</v>
      </c>
      <c r="AB12" s="43">
        <f>1/$A$1*'[1]44013020Imp'!AA$31</f>
        <v>0</v>
      </c>
      <c r="AC12" s="5"/>
      <c r="AD12" s="20">
        <f>1/1000*'[1]44013020Imp'!AB$31</f>
        <v>0</v>
      </c>
      <c r="AE12" s="23">
        <f>1/1000*'[1]44013020Imp'!AC$31</f>
        <v>0</v>
      </c>
      <c r="AF12" s="23">
        <f>1/1000*'[1]44013020Imp'!AD$31</f>
        <v>0</v>
      </c>
      <c r="AG12" s="23">
        <f>1/1000*'[1]44013020Imp'!AE$31</f>
        <v>0</v>
      </c>
      <c r="AH12" s="23">
        <f>1/1000*'[1]44013020Imp'!AF$31</f>
        <v>0</v>
      </c>
      <c r="AI12" s="23">
        <f>1/1000*'[1]44013020Imp'!AG$31</f>
        <v>0</v>
      </c>
      <c r="AJ12" s="23">
        <f>1/1000*'[1]44013020Imp'!AH$31</f>
        <v>0</v>
      </c>
      <c r="AK12" s="23">
        <f>1/1000*'[1]44013020Imp'!AI$31</f>
        <v>0</v>
      </c>
      <c r="AL12" s="23">
        <f>1/1000*'[1]44013020Imp'!AJ$31</f>
        <v>0</v>
      </c>
      <c r="AM12" s="23">
        <f>1/1000*'[1]44013020Imp'!AK$31</f>
        <v>2.36293068E-5</v>
      </c>
      <c r="AN12" s="23">
        <f>1/1000*'[1]44013020Imp'!AL$31</f>
        <v>2.9060669700000004E-5</v>
      </c>
      <c r="AO12" s="23">
        <f>1/1000*'[1]44013020Imp'!AM$31</f>
        <v>0</v>
      </c>
      <c r="AP12" s="23">
        <f>1/1000*'[1]44013020Imp'!AN$31</f>
        <v>0</v>
      </c>
      <c r="AQ12" s="23">
        <f>1/1000*'[1]44013020Imp'!AO$31</f>
        <v>2.47371906E-5</v>
      </c>
      <c r="AR12" s="23">
        <f>1/1000*'[1]44013020Imp'!AP$31</f>
        <v>1.0030719684999999E-3</v>
      </c>
      <c r="AS12" s="23">
        <f>1/1000*'[1]44013020Imp'!AQ$31</f>
        <v>4.8344875914999993E-3</v>
      </c>
      <c r="AT12" s="23">
        <f>1/1000*'[1]44013020Imp'!AR$31</f>
        <v>6.1315175839999998E-3</v>
      </c>
      <c r="AU12" s="23">
        <f>1/1000*'[1]44013020Imp'!AS$31</f>
        <v>9.4682100084000007E-3</v>
      </c>
      <c r="AV12" s="23">
        <f>1/1000*'[1]44013020Imp'!AT$31</f>
        <v>1.6660539426000001E-2</v>
      </c>
      <c r="AW12" s="23">
        <f>1/1000*'[1]44013020Imp'!AU$31</f>
        <v>3.0484371027500002E-2</v>
      </c>
      <c r="AX12" s="23">
        <f>1/1000*'[1]44013020Imp'!AV$31</f>
        <v>0</v>
      </c>
      <c r="AY12" s="23">
        <f>1/1000*'[1]44013020Imp'!AW$31</f>
        <v>0</v>
      </c>
      <c r="AZ12" s="23">
        <f>1/1000*'[1]44013020Imp'!AX$31</f>
        <v>0</v>
      </c>
      <c r="BA12" s="23">
        <f>1/1000*'[1]44013020Imp'!AY$31</f>
        <v>0</v>
      </c>
      <c r="BB12" s="23">
        <f>1/1000*'[1]44013020Imp'!AZ$31</f>
        <v>0</v>
      </c>
      <c r="BC12" s="96">
        <f>1/1000*'[1]44013020Imp'!BA$31</f>
        <v>0</v>
      </c>
      <c r="BD12" s="321"/>
    </row>
    <row r="13" spans="1:56">
      <c r="B13" s="9" t="s">
        <v>17</v>
      </c>
      <c r="C13" s="221">
        <f t="shared" ref="C13:L13" si="2">SUM(C11:C11)-SUM(C12:C12)</f>
        <v>0</v>
      </c>
      <c r="D13" s="107">
        <f t="shared" si="2"/>
        <v>0</v>
      </c>
      <c r="E13" s="107">
        <f t="shared" si="2"/>
        <v>0</v>
      </c>
      <c r="F13" s="107">
        <f t="shared" si="2"/>
        <v>0</v>
      </c>
      <c r="G13" s="107">
        <f t="shared" si="2"/>
        <v>0</v>
      </c>
      <c r="H13" s="107">
        <f t="shared" si="2"/>
        <v>0</v>
      </c>
      <c r="I13" s="107">
        <f t="shared" si="2"/>
        <v>0</v>
      </c>
      <c r="J13" s="79">
        <f t="shared" si="2"/>
        <v>0</v>
      </c>
      <c r="K13" s="79">
        <f t="shared" si="2"/>
        <v>0</v>
      </c>
      <c r="L13" s="107">
        <f t="shared" si="2"/>
        <v>2.3295550000000001E-3</v>
      </c>
      <c r="M13" s="107">
        <f>SUM(M11:M11)-SUM(M12:M12)</f>
        <v>5.2999100000000006E-3</v>
      </c>
      <c r="N13" s="107">
        <f>SUM(N11:N11)-SUM(N12:N12)</f>
        <v>1.404447E-2</v>
      </c>
      <c r="O13" s="107">
        <f t="shared" ref="O13:AB13" si="3">SUM(O11:O11)-SUM(O12:O12)</f>
        <v>1.2353109999999999E-2</v>
      </c>
      <c r="P13" s="107">
        <f t="shared" si="3"/>
        <v>1.4138079999999999E-2</v>
      </c>
      <c r="Q13" s="107">
        <f t="shared" si="3"/>
        <v>7.5802999999999973E-3</v>
      </c>
      <c r="R13" s="107">
        <f t="shared" si="3"/>
        <v>7.5595000000000002E-3</v>
      </c>
      <c r="S13" s="107">
        <f t="shared" si="3"/>
        <v>5.2666000000000067E-3</v>
      </c>
      <c r="T13" s="107">
        <f t="shared" si="3"/>
        <v>8.575300000000001E-3</v>
      </c>
      <c r="U13" s="107">
        <f t="shared" si="3"/>
        <v>5.0223255102040815E-3</v>
      </c>
      <c r="V13" s="107">
        <f t="shared" si="3"/>
        <v>7.876299999999975E-3</v>
      </c>
      <c r="W13" s="107">
        <f t="shared" si="3"/>
        <v>0</v>
      </c>
      <c r="X13" s="107">
        <f t="shared" si="3"/>
        <v>0</v>
      </c>
      <c r="Y13" s="107">
        <f t="shared" si="3"/>
        <v>0</v>
      </c>
      <c r="Z13" s="107">
        <f t="shared" si="3"/>
        <v>0</v>
      </c>
      <c r="AA13" s="107">
        <f t="shared" si="3"/>
        <v>0</v>
      </c>
      <c r="AB13" s="79">
        <f t="shared" si="3"/>
        <v>0</v>
      </c>
      <c r="AC13" s="5"/>
      <c r="AD13" s="222">
        <f t="shared" ref="AD13:BC13" si="4">SUM(AD11:AD11)-SUM(AD12:AD12)</f>
        <v>0</v>
      </c>
      <c r="AE13" s="123">
        <f t="shared" si="4"/>
        <v>0</v>
      </c>
      <c r="AF13" s="123">
        <f t="shared" si="4"/>
        <v>0</v>
      </c>
      <c r="AG13" s="123">
        <f t="shared" si="4"/>
        <v>0</v>
      </c>
      <c r="AH13" s="123">
        <f t="shared" si="4"/>
        <v>0</v>
      </c>
      <c r="AI13" s="123">
        <f t="shared" si="4"/>
        <v>0</v>
      </c>
      <c r="AJ13" s="123">
        <f t="shared" si="4"/>
        <v>0</v>
      </c>
      <c r="AK13" s="123">
        <f t="shared" si="4"/>
        <v>0</v>
      </c>
      <c r="AL13" s="123">
        <f t="shared" si="4"/>
        <v>0</v>
      </c>
      <c r="AM13" s="123">
        <f t="shared" si="4"/>
        <v>4.6637648640000009E-4</v>
      </c>
      <c r="AN13" s="123">
        <f t="shared" si="4"/>
        <v>5.4360328500000009E-4</v>
      </c>
      <c r="AO13" s="123">
        <f t="shared" si="4"/>
        <v>2.7097437600000001E-3</v>
      </c>
      <c r="AP13" s="123">
        <f t="shared" si="4"/>
        <v>2.4952190735999997E-3</v>
      </c>
      <c r="AQ13" s="123">
        <f t="shared" si="4"/>
        <v>2.9076093300000002E-3</v>
      </c>
      <c r="AR13" s="123">
        <f t="shared" si="4"/>
        <v>1.8274221604999998E-3</v>
      </c>
      <c r="AS13" s="123">
        <f t="shared" si="4"/>
        <v>1.514316608000001E-3</v>
      </c>
      <c r="AT13" s="123">
        <f t="shared" si="4"/>
        <v>1.1055252302000001E-3</v>
      </c>
      <c r="AU13" s="123">
        <f t="shared" si="4"/>
        <v>1.6829039226999992E-3</v>
      </c>
      <c r="AV13" s="123">
        <f t="shared" si="4"/>
        <v>1.097595417999999E-3</v>
      </c>
      <c r="AW13" s="123">
        <f t="shared" si="4"/>
        <v>1.6595874841666657E-3</v>
      </c>
      <c r="AX13" s="123">
        <f t="shared" si="4"/>
        <v>0</v>
      </c>
      <c r="AY13" s="123">
        <f t="shared" si="4"/>
        <v>0</v>
      </c>
      <c r="AZ13" s="123">
        <f t="shared" si="4"/>
        <v>0</v>
      </c>
      <c r="BA13" s="123">
        <f t="shared" si="4"/>
        <v>0</v>
      </c>
      <c r="BB13" s="123">
        <f t="shared" si="4"/>
        <v>0</v>
      </c>
      <c r="BC13" s="124">
        <f t="shared" si="4"/>
        <v>0</v>
      </c>
      <c r="BD13" s="321"/>
    </row>
    <row r="14" spans="1:56" ht="17.149999999999999" customHeight="1">
      <c r="B14" s="127" t="s">
        <v>75</v>
      </c>
      <c r="C14" s="248">
        <f>1/$A$1*'[1]44013020Imp'!$B$267</f>
        <v>0</v>
      </c>
      <c r="D14" s="240">
        <f>1/$A$1*'[1]44013020Imp'!$C$267</f>
        <v>0</v>
      </c>
      <c r="E14" s="240">
        <f>1/$A$1*'[1]44013020Imp'!$D$267</f>
        <v>0</v>
      </c>
      <c r="F14" s="240">
        <f>1/$A$1*'[1]44013020Imp'!$E$267</f>
        <v>0</v>
      </c>
      <c r="G14" s="240">
        <f>1/$A$1*'[1]44013020Imp'!$F$267</f>
        <v>0</v>
      </c>
      <c r="H14" s="240">
        <f>1/$A$1*'[1]44013020Imp'!$G$267</f>
        <v>0</v>
      </c>
      <c r="I14" s="240">
        <f>1/$A$1*'[1]44013020Imp'!$H$267</f>
        <v>0</v>
      </c>
      <c r="J14" s="241">
        <f>1/$A$1*'[1]44013020Imp'!$I$267</f>
        <v>0</v>
      </c>
      <c r="K14" s="241">
        <f>1/$A$1*'[1]44013020Imp'!$J$267</f>
        <v>0</v>
      </c>
      <c r="L14" s="240">
        <f>1/$A$1*'[1]44013020Imp'!$K$267</f>
        <v>5.4510000000000005E-5</v>
      </c>
      <c r="M14" s="240">
        <f>1/$A$1*'[1]44013020Imp'!L$267</f>
        <v>3.6850000000000001E-4</v>
      </c>
      <c r="N14" s="240">
        <f>1/$A$1*'[1]44013020Imp'!M$267</f>
        <v>6.6846999999999989E-4</v>
      </c>
      <c r="O14" s="240">
        <f>1/$A$1*'[1]44013020Imp'!N$267</f>
        <v>8.1400000000000016E-4</v>
      </c>
      <c r="P14" s="240">
        <f>1/$A$1*'[1]44013020Imp'!O$267</f>
        <v>1.8766E-4</v>
      </c>
      <c r="Q14" s="240">
        <f>1/$A$1*'[1]44013020Imp'!P$267</f>
        <v>1.8249999999999999E-4</v>
      </c>
      <c r="R14" s="240">
        <f>1/$A$1*'[1]44013020Imp'!Q$267</f>
        <v>1.7699999999999997E-5</v>
      </c>
      <c r="S14" s="240">
        <f>1/$A$1*'[1]44013020Imp'!R$267</f>
        <v>4.3378461538461527E-4</v>
      </c>
      <c r="T14" s="240">
        <f>1/$A$1*'[1]44013020Imp'!S$267</f>
        <v>7.5899999999999988E-5</v>
      </c>
      <c r="U14" s="240">
        <f>1/$A$1*'[1]44013020Imp'!T$267</f>
        <v>3.1379999999999998E-4</v>
      </c>
      <c r="V14" s="240">
        <f>1/$A$1*'[1]44013020Imp'!U$267</f>
        <v>2.5270000000000002E-4</v>
      </c>
      <c r="W14" s="240">
        <f>1/$A$1*'[1]44013020Imp'!V$267</f>
        <v>0</v>
      </c>
      <c r="X14" s="240">
        <f>1/$A$1*'[1]44013020Imp'!W$267</f>
        <v>0</v>
      </c>
      <c r="Y14" s="240">
        <f>1/$A$1*'[1]44013020Imp'!X$267</f>
        <v>0</v>
      </c>
      <c r="Z14" s="240">
        <f>1/$A$1*'[1]44013020Imp'!Y$267</f>
        <v>0</v>
      </c>
      <c r="AA14" s="240">
        <f>1/$A$1*'[1]44013020Imp'!Z$267</f>
        <v>0</v>
      </c>
      <c r="AB14" s="241">
        <f>1/$A$1*'[1]44013020Imp'!AA$267</f>
        <v>0</v>
      </c>
      <c r="AC14" s="5"/>
      <c r="AD14" s="248">
        <f>1/1000*'[1]44013020Imp'!AB$267</f>
        <v>0</v>
      </c>
      <c r="AE14" s="240">
        <f>1/1000*'[1]44013020Imp'!AC$267</f>
        <v>0</v>
      </c>
      <c r="AF14" s="240">
        <f>1/1000*'[1]44013020Imp'!AD$267</f>
        <v>0</v>
      </c>
      <c r="AG14" s="240">
        <f>1/1000*'[1]44013020Imp'!AE$267</f>
        <v>0</v>
      </c>
      <c r="AH14" s="240">
        <f>1/1000*'[1]44013020Imp'!AF$267</f>
        <v>0</v>
      </c>
      <c r="AI14" s="240">
        <f>1/1000*'[1]44013020Imp'!AG$267</f>
        <v>0</v>
      </c>
      <c r="AJ14" s="240">
        <f>1/1000*'[1]44013020Imp'!AH$267</f>
        <v>0</v>
      </c>
      <c r="AK14" s="240">
        <f>1/1000*'[1]44013020Imp'!AI$267</f>
        <v>0</v>
      </c>
      <c r="AL14" s="240">
        <f>1/1000*'[1]44013020Imp'!AJ$267</f>
        <v>0</v>
      </c>
      <c r="AM14" s="240">
        <f>1/1000*'[1]44013020Imp'!AK$267</f>
        <v>1.38210732E-5</v>
      </c>
      <c r="AN14" s="240">
        <f>1/1000*'[1]44013020Imp'!AL$267</f>
        <v>4.6610286300000007E-5</v>
      </c>
      <c r="AO14" s="240">
        <f>1/1000*'[1]44013020Imp'!AM$267</f>
        <v>1.2864446400000001E-4</v>
      </c>
      <c r="AP14" s="240">
        <f>1/1000*'[1]44013020Imp'!AN$267</f>
        <v>1.4894429439999999E-4</v>
      </c>
      <c r="AQ14" s="240">
        <f>1/1000*'[1]44013020Imp'!AO$267</f>
        <v>3.0843794400000001E-5</v>
      </c>
      <c r="AR14" s="240">
        <f>1/1000*'[1]44013020Imp'!AP$267</f>
        <v>4.4347987000000007E-5</v>
      </c>
      <c r="AS14" s="240">
        <f>1/1000*'[1]44013020Imp'!AQ$267</f>
        <v>1.0056508E-5</v>
      </c>
      <c r="AT14" s="240">
        <f>1/1000*'[1]44013020Imp'!AR$267</f>
        <v>8.4716591500000001E-5</v>
      </c>
      <c r="AU14" s="240">
        <f>1/1000*'[1]44013020Imp'!AS$267</f>
        <v>1.2709125E-5</v>
      </c>
      <c r="AV14" s="240">
        <f>1/1000*'[1]44013020Imp'!AT$267</f>
        <v>7.1966596999999995E-5</v>
      </c>
      <c r="AW14" s="240">
        <f>1/1000*'[1]44013020Imp'!AU$267</f>
        <v>5.3839642916666665E-5</v>
      </c>
      <c r="AX14" s="240">
        <f>1/1000*'[1]44013020Imp'!AV$267</f>
        <v>0</v>
      </c>
      <c r="AY14" s="240">
        <f>1/1000*'[1]44013020Imp'!AW$267</f>
        <v>0</v>
      </c>
      <c r="AZ14" s="240">
        <f>1/1000*'[1]44013020Imp'!AX$267</f>
        <v>0</v>
      </c>
      <c r="BA14" s="240">
        <f>1/1000*'[1]44013020Imp'!AY$267</f>
        <v>0</v>
      </c>
      <c r="BB14" s="240">
        <f>1/1000*'[1]44013020Imp'!AZ$267</f>
        <v>0</v>
      </c>
      <c r="BC14" s="243">
        <f>1/1000*'[1]44013020Imp'!BA$267</f>
        <v>0</v>
      </c>
      <c r="BD14" s="321"/>
    </row>
    <row r="15" spans="1:56" ht="17.149999999999999" customHeight="1">
      <c r="B15" s="56" t="s">
        <v>211</v>
      </c>
      <c r="C15" s="231">
        <f>1/$A$1*'[1]44013020Imp'!$B$264</f>
        <v>0</v>
      </c>
      <c r="D15" s="114">
        <f>1/$A$1*'[1]44013020Imp'!$C$264</f>
        <v>0</v>
      </c>
      <c r="E15" s="114">
        <f>1/$A$1*'[1]44013020Imp'!$D$264</f>
        <v>0</v>
      </c>
      <c r="F15" s="114">
        <f>1/$A$1*'[1]44013020Imp'!$E$264</f>
        <v>0</v>
      </c>
      <c r="G15" s="114">
        <f>1/$A$1*'[1]44013020Imp'!$F$264</f>
        <v>0</v>
      </c>
      <c r="H15" s="114">
        <f>1/$A$1*'[1]44013020Imp'!$G$264</f>
        <v>0</v>
      </c>
      <c r="I15" s="114">
        <f>1/$A$1*'[1]44013020Imp'!$H$264</f>
        <v>0</v>
      </c>
      <c r="J15" s="115">
        <f>1/$A$1*'[1]44013020Imp'!$I$264</f>
        <v>0</v>
      </c>
      <c r="K15" s="115">
        <f>1/$A$1*'[1]44013020Imp'!$J$264</f>
        <v>0</v>
      </c>
      <c r="L15" s="114">
        <f>1/$A$1*'[1]44013020Imp'!$K$264</f>
        <v>0.22035080999999995</v>
      </c>
      <c r="M15" s="114">
        <f>1/$A$1*'[1]44013020Imp'!L$264</f>
        <v>0.7957117282539683</v>
      </c>
      <c r="N15" s="114">
        <f>1/$A$1*'[1]44013020Imp'!M$264</f>
        <v>0.91467617999999984</v>
      </c>
      <c r="O15" s="114">
        <f>1/$A$1*'[1]44013020Imp'!N$264</f>
        <v>1.0007134006122449</v>
      </c>
      <c r="P15" s="114">
        <f>1/$A$1*'[1]44013020Imp'!O$264</f>
        <v>1.2943164348351648</v>
      </c>
      <c r="Q15" s="114">
        <f>1/$A$1*'[1]44013020Imp'!P$264</f>
        <v>1.2382299999999997</v>
      </c>
      <c r="R15" s="114">
        <f>1/$A$1*'[1]44013020Imp'!Q$264</f>
        <v>1.2222108571428574</v>
      </c>
      <c r="S15" s="114">
        <f>1/$A$1*'[1]44013020Imp'!R$264</f>
        <v>1.3448086945054949</v>
      </c>
      <c r="T15" s="114">
        <f>1/$A$1*'[1]44013020Imp'!S$264</f>
        <v>1.437030169230769</v>
      </c>
      <c r="U15" s="114">
        <f>1/$A$1*'[1]44013020Imp'!T$264</f>
        <v>1.7207072999999999</v>
      </c>
      <c r="V15" s="114">
        <f>1/$A$1*'[1]44013020Imp'!U$264</f>
        <v>1.254261337755102</v>
      </c>
      <c r="W15" s="114">
        <f>1/$A$1*'[1]44013020Imp'!V$264</f>
        <v>0</v>
      </c>
      <c r="X15" s="114">
        <f>1/$A$1*'[1]44013020Imp'!W$264</f>
        <v>0</v>
      </c>
      <c r="Y15" s="114">
        <f>1/$A$1*'[1]44013020Imp'!X$264</f>
        <v>0</v>
      </c>
      <c r="Z15" s="114">
        <f>1/$A$1*'[1]44013020Imp'!Y$264</f>
        <v>0</v>
      </c>
      <c r="AA15" s="114">
        <f>1/$A$1*'[1]44013020Imp'!Z$264</f>
        <v>0</v>
      </c>
      <c r="AB15" s="115">
        <f>1/$A$1*'[1]44013020Imp'!AA$264</f>
        <v>0</v>
      </c>
      <c r="AC15" s="5"/>
      <c r="AD15" s="57">
        <f>1/1000*'[1]44013020Imp'!AB$264</f>
        <v>0</v>
      </c>
      <c r="AE15" s="58">
        <f>1/1000*'[1]44013020Imp'!AC$264</f>
        <v>0</v>
      </c>
      <c r="AF15" s="58">
        <f>1/1000*'[1]44013020Imp'!AD$264</f>
        <v>0</v>
      </c>
      <c r="AG15" s="58">
        <f>1/1000*'[1]44013020Imp'!AE$264</f>
        <v>0</v>
      </c>
      <c r="AH15" s="58">
        <f>1/1000*'[1]44013020Imp'!AF$264</f>
        <v>0</v>
      </c>
      <c r="AI15" s="58">
        <f>1/1000*'[1]44013020Imp'!AG$264</f>
        <v>0</v>
      </c>
      <c r="AJ15" s="58">
        <f>1/1000*'[1]44013020Imp'!AH$264</f>
        <v>0</v>
      </c>
      <c r="AK15" s="58">
        <f>1/1000*'[1]44013020Imp'!AI$264</f>
        <v>0</v>
      </c>
      <c r="AL15" s="58">
        <f>1/1000*'[1]44013020Imp'!AJ$264</f>
        <v>0</v>
      </c>
      <c r="AM15" s="58">
        <f>1/1000*'[1]44013020Imp'!AK$264</f>
        <v>8.9262874725199989E-2</v>
      </c>
      <c r="AN15" s="58">
        <f>1/1000*'[1]44013020Imp'!AL$264</f>
        <v>0.13588941492720005</v>
      </c>
      <c r="AO15" s="58">
        <f>1/1000*'[1]44013020Imp'!AM$264</f>
        <v>0.21720878524800005</v>
      </c>
      <c r="AP15" s="58">
        <f>1/1000*'[1]44013020Imp'!AN$264</f>
        <v>0.21864254621440002</v>
      </c>
      <c r="AQ15" s="58">
        <f>1/1000*'[1]44013020Imp'!AO$264</f>
        <v>0.2953830317754001</v>
      </c>
      <c r="AR15" s="58">
        <f>1/1000*'[1]44013020Imp'!AP$264</f>
        <v>0.33298321498550004</v>
      </c>
      <c r="AS15" s="58">
        <f>1/1000*'[1]44013020Imp'!AQ$264</f>
        <v>0.25567900598450005</v>
      </c>
      <c r="AT15" s="58">
        <f>1/1000*'[1]44013020Imp'!AR$264</f>
        <v>0.26317821431209998</v>
      </c>
      <c r="AU15" s="58">
        <f>1/1000*'[1]44013020Imp'!AS$264</f>
        <v>0.30303867543949997</v>
      </c>
      <c r="AV15" s="58">
        <f>1/1000*'[1]44013020Imp'!AT$264</f>
        <v>0.37353260507700004</v>
      </c>
      <c r="AW15" s="58">
        <f>1/1000*'[1]44013020Imp'!AU$264</f>
        <v>0.2811826342745834</v>
      </c>
      <c r="AX15" s="58">
        <f>1/1000*'[1]44013020Imp'!AV$264</f>
        <v>0</v>
      </c>
      <c r="AY15" s="58">
        <f>1/1000*'[1]44013020Imp'!AW$264</f>
        <v>0</v>
      </c>
      <c r="AZ15" s="58">
        <f>1/1000*'[1]44013020Imp'!AX$264</f>
        <v>0</v>
      </c>
      <c r="BA15" s="58">
        <f>1/1000*'[1]44013020Imp'!AY$264</f>
        <v>0</v>
      </c>
      <c r="BB15" s="58">
        <f>1/1000*'[1]44013020Imp'!AZ$264</f>
        <v>0</v>
      </c>
      <c r="BC15" s="103">
        <f>1/1000*'[1]44013020Imp'!BA$264</f>
        <v>0</v>
      </c>
      <c r="BD15" s="321"/>
    </row>
    <row r="16" spans="1:56">
      <c r="B16" s="6" t="s">
        <v>39</v>
      </c>
      <c r="C16" s="10">
        <f>1/$A$1*'[1]44013020Imp'!$B$16</f>
        <v>0</v>
      </c>
      <c r="D16" s="28">
        <f>1/$A$1*'[1]44013020Imp'!$C$16</f>
        <v>0</v>
      </c>
      <c r="E16" s="28">
        <f>1/$A$1*'[1]44013020Imp'!$D$16</f>
        <v>0</v>
      </c>
      <c r="F16" s="28">
        <f>1/$A$1*'[1]44013020Imp'!$E$16</f>
        <v>0</v>
      </c>
      <c r="G16" s="28">
        <f>1/$A$1*'[1]44013020Imp'!$F$16</f>
        <v>0</v>
      </c>
      <c r="H16" s="28">
        <f>1/$A$1*'[1]44013020Imp'!$G$16</f>
        <v>0</v>
      </c>
      <c r="I16" s="28">
        <f>1/$A$1*'[1]44013020Imp'!$H$16</f>
        <v>0</v>
      </c>
      <c r="J16" s="47">
        <f>1/$A$1*'[1]44013020Imp'!$I$16</f>
        <v>0</v>
      </c>
      <c r="K16" s="47">
        <f>1/$A$1*'[1]44013020Imp'!$J$16</f>
        <v>0</v>
      </c>
      <c r="L16" s="28">
        <f>1/$A$1*'[1]44013020Imp'!$K$16</f>
        <v>7.8598705000000005E-2</v>
      </c>
      <c r="M16" s="28">
        <f>1/$A$1*'[1]44013020Imp'!L$16</f>
        <v>0.29463412</v>
      </c>
      <c r="N16" s="28">
        <f>1/$A$1*'[1]44013020Imp'!M$16</f>
        <v>0.26898717999999999</v>
      </c>
      <c r="O16" s="28">
        <f>1/$A$1*'[1]44013020Imp'!N$16</f>
        <v>0.31926025999999996</v>
      </c>
      <c r="P16" s="28">
        <f>1/$A$1*'[1]44013020Imp'!O$16</f>
        <v>0.38248825999999997</v>
      </c>
      <c r="Q16" s="28">
        <f>1/$A$1*'[1]44013020Imp'!P$16</f>
        <v>0.40029909999999985</v>
      </c>
      <c r="R16" s="28">
        <f>1/$A$1*'[1]44013020Imp'!Q$16</f>
        <v>0.40501689999999996</v>
      </c>
      <c r="S16" s="28">
        <f>1/$A$1*'[1]44013020Imp'!R$16</f>
        <v>0.46463399999999999</v>
      </c>
      <c r="T16" s="28">
        <f>1/$A$1*'[1]44013020Imp'!S$16</f>
        <v>0.46186969999999994</v>
      </c>
      <c r="U16" s="28">
        <f>1/$A$1*'[1]44013020Imp'!T$16</f>
        <v>0.70492789999999994</v>
      </c>
      <c r="V16" s="28">
        <f>1/$A$1*'[1]44013020Imp'!U$16</f>
        <v>0.5586106999999999</v>
      </c>
      <c r="W16" s="28">
        <f>1/$A$1*'[1]44013020Imp'!V$16</f>
        <v>0</v>
      </c>
      <c r="X16" s="28">
        <f>1/$A$1*'[1]44013020Imp'!W$16</f>
        <v>0</v>
      </c>
      <c r="Y16" s="28">
        <f>1/$A$1*'[1]44013020Imp'!X$16</f>
        <v>0</v>
      </c>
      <c r="Z16" s="28">
        <f>1/$A$1*'[1]44013020Imp'!Y$16</f>
        <v>0</v>
      </c>
      <c r="AA16" s="28">
        <f>1/$A$1*'[1]44013020Imp'!Z$16</f>
        <v>0</v>
      </c>
      <c r="AB16" s="47">
        <f>1/$A$1*'[1]44013020Imp'!AA$16</f>
        <v>0</v>
      </c>
      <c r="AC16" s="5"/>
      <c r="AD16" s="20">
        <f>1/1000*'[1]44013020Imp'!AB$16</f>
        <v>0</v>
      </c>
      <c r="AE16" s="23">
        <f>1/1000*'[1]44013020Imp'!AC$16</f>
        <v>0</v>
      </c>
      <c r="AF16" s="23">
        <f>1/1000*'[1]44013020Imp'!AD$16</f>
        <v>0</v>
      </c>
      <c r="AG16" s="23">
        <f>1/1000*'[1]44013020Imp'!AE$16</f>
        <v>0</v>
      </c>
      <c r="AH16" s="23">
        <f>1/1000*'[1]44013020Imp'!AF$16</f>
        <v>0</v>
      </c>
      <c r="AI16" s="23">
        <f>1/1000*'[1]44013020Imp'!AG$16</f>
        <v>0</v>
      </c>
      <c r="AJ16" s="23">
        <f>1/1000*'[1]44013020Imp'!AH$16</f>
        <v>0</v>
      </c>
      <c r="AK16" s="23">
        <f>1/1000*'[1]44013020Imp'!AI$16</f>
        <v>0</v>
      </c>
      <c r="AL16" s="23">
        <f>1/1000*'[1]44013020Imp'!AJ$16</f>
        <v>0</v>
      </c>
      <c r="AM16" s="23">
        <f>1/1000*'[1]44013020Imp'!AK$16</f>
        <v>3.57210846432E-2</v>
      </c>
      <c r="AN16" s="23">
        <f>1/1000*'[1]44013020Imp'!AL$16</f>
        <v>5.9208987428100004E-2</v>
      </c>
      <c r="AO16" s="23">
        <f>1/1000*'[1]44013020Imp'!AM$16</f>
        <v>7.3138629648000011E-2</v>
      </c>
      <c r="AP16" s="23">
        <f>1/1000*'[1]44013020Imp'!AN$16</f>
        <v>7.6857519728000007E-2</v>
      </c>
      <c r="AQ16" s="23">
        <f>1/1000*'[1]44013020Imp'!AO$16</f>
        <v>0.10386548156700001</v>
      </c>
      <c r="AR16" s="23">
        <f>1/1000*'[1]44013020Imp'!AP$16</f>
        <v>0.11846169403500001</v>
      </c>
      <c r="AS16" s="23">
        <f>1/1000*'[1]44013020Imp'!AQ$16</f>
        <v>9.1049358942499992E-2</v>
      </c>
      <c r="AT16" s="23">
        <f>1/1000*'[1]44013020Imp'!AR$16</f>
        <v>9.5541786812900001E-2</v>
      </c>
      <c r="AU16" s="23">
        <f>1/1000*'[1]44013020Imp'!AS$16</f>
        <v>0.1063932673089</v>
      </c>
      <c r="AV16" s="23">
        <f>1/1000*'[1]44013020Imp'!AT$16</f>
        <v>0.14654734576699999</v>
      </c>
      <c r="AW16" s="23">
        <f>1/1000*'[1]44013020Imp'!AU$16</f>
        <v>0.12697753815208335</v>
      </c>
      <c r="AX16" s="23">
        <f>1/1000*'[1]44013020Imp'!AV$16</f>
        <v>0</v>
      </c>
      <c r="AY16" s="23">
        <f>1/1000*'[1]44013020Imp'!AW$16</f>
        <v>0</v>
      </c>
      <c r="AZ16" s="23">
        <f>1/1000*'[1]44013020Imp'!AX$16</f>
        <v>0</v>
      </c>
      <c r="BA16" s="23">
        <f>1/1000*'[1]44013020Imp'!AY$16</f>
        <v>0</v>
      </c>
      <c r="BB16" s="23">
        <f>1/1000*'[1]44013020Imp'!AZ$16</f>
        <v>0</v>
      </c>
      <c r="BC16" s="96">
        <f>1/1000*'[1]44013020Imp'!BA$16</f>
        <v>0</v>
      </c>
      <c r="BD16" s="321"/>
    </row>
    <row r="17" spans="2:56">
      <c r="B17" s="6" t="s">
        <v>66</v>
      </c>
      <c r="C17" s="20">
        <f>1/$A$1*'[1]44013020Imp'!$B$63</f>
        <v>0</v>
      </c>
      <c r="D17" s="23">
        <f>1/$A$1*'[1]44013020Imp'!$C$63</f>
        <v>0</v>
      </c>
      <c r="E17" s="23">
        <f>1/$A$1*'[1]44013020Imp'!$D$63</f>
        <v>0</v>
      </c>
      <c r="F17" s="23">
        <f>1/$A$1*'[1]44013020Imp'!$E$63</f>
        <v>0</v>
      </c>
      <c r="G17" s="23">
        <f>1/$A$1*'[1]44013020Imp'!$F$63</f>
        <v>0</v>
      </c>
      <c r="H17" s="23">
        <f>1/$A$1*'[1]44013020Imp'!$G$63</f>
        <v>0</v>
      </c>
      <c r="I17" s="23">
        <f>1/$A$1*'[1]44013020Imp'!$H$63</f>
        <v>0</v>
      </c>
      <c r="J17" s="43">
        <f>1/$A$1*'[1]44013020Imp'!$I$63</f>
        <v>0</v>
      </c>
      <c r="K17" s="43">
        <f>1/$A$1*'[1]44013020Imp'!$J$63</f>
        <v>0</v>
      </c>
      <c r="L17" s="23">
        <f>1/$A$1*'[1]44013020Imp'!$K$63</f>
        <v>2.6386347500000001E-2</v>
      </c>
      <c r="M17" s="23">
        <f>1/$A$1*'[1]44013020Imp'!L$63</f>
        <v>6.7956349999999999E-2</v>
      </c>
      <c r="N17" s="23">
        <f>1/$A$1*'[1]44013020Imp'!M$63</f>
        <v>0.10156420999999999</v>
      </c>
      <c r="O17" s="23">
        <f>1/$A$1*'[1]44013020Imp'!N$63</f>
        <v>0.12577356000000001</v>
      </c>
      <c r="P17" s="23">
        <f>1/$A$1*'[1]44013020Imp'!O$63</f>
        <v>0.14146858000000001</v>
      </c>
      <c r="Q17" s="23">
        <f>1/$A$1*'[1]44013020Imp'!P$63</f>
        <v>0.11180109999999997</v>
      </c>
      <c r="R17" s="23">
        <f>1/$A$1*'[1]44013020Imp'!Q$63</f>
        <v>0.1277324</v>
      </c>
      <c r="S17" s="23">
        <f>1/$A$1*'[1]44013020Imp'!R$63</f>
        <v>0.14904949999999997</v>
      </c>
      <c r="T17" s="23">
        <f>1/$A$1*'[1]44013020Imp'!S$63</f>
        <v>0.15029670000000001</v>
      </c>
      <c r="U17" s="23">
        <f>1/$A$1*'[1]44013020Imp'!T$63</f>
        <v>0.1362959</v>
      </c>
      <c r="V17" s="23">
        <f>1/$A$1*'[1]44013020Imp'!U$63</f>
        <v>8.5913199999999981E-2</v>
      </c>
      <c r="W17" s="23">
        <f>1/$A$1*'[1]44013020Imp'!V$63</f>
        <v>0</v>
      </c>
      <c r="X17" s="23">
        <f>1/$A$1*'[1]44013020Imp'!W$63</f>
        <v>0</v>
      </c>
      <c r="Y17" s="23">
        <f>1/$A$1*'[1]44013020Imp'!X$63</f>
        <v>0</v>
      </c>
      <c r="Z17" s="23">
        <f>1/$A$1*'[1]44013020Imp'!Y$63</f>
        <v>0</v>
      </c>
      <c r="AA17" s="23">
        <f>1/$A$1*'[1]44013020Imp'!Z$63</f>
        <v>0</v>
      </c>
      <c r="AB17" s="43">
        <f>1/$A$1*'[1]44013020Imp'!AA$63</f>
        <v>0</v>
      </c>
      <c r="AC17" s="5"/>
      <c r="AD17" s="20">
        <f>1/1000*'[1]44013020Imp'!AB$63</f>
        <v>0</v>
      </c>
      <c r="AE17" s="23">
        <f>1/1000*'[1]44013020Imp'!AC$63</f>
        <v>0</v>
      </c>
      <c r="AF17" s="23">
        <f>1/1000*'[1]44013020Imp'!AD$63</f>
        <v>0</v>
      </c>
      <c r="AG17" s="23">
        <f>1/1000*'[1]44013020Imp'!AE$63</f>
        <v>0</v>
      </c>
      <c r="AH17" s="23">
        <f>1/1000*'[1]44013020Imp'!AF$63</f>
        <v>0</v>
      </c>
      <c r="AI17" s="23">
        <f>1/1000*'[1]44013020Imp'!AG$63</f>
        <v>0</v>
      </c>
      <c r="AJ17" s="23">
        <f>1/1000*'[1]44013020Imp'!AH$63</f>
        <v>0</v>
      </c>
      <c r="AK17" s="23">
        <f>1/1000*'[1]44013020Imp'!AI$63</f>
        <v>0</v>
      </c>
      <c r="AL17" s="23">
        <f>1/1000*'[1]44013020Imp'!AJ$63</f>
        <v>0</v>
      </c>
      <c r="AM17" s="23">
        <f>1/1000*'[1]44013020Imp'!AK$63</f>
        <v>9.6007975491999992E-3</v>
      </c>
      <c r="AN17" s="23">
        <f>1/1000*'[1]44013020Imp'!AL$63</f>
        <v>1.0905759691200001E-2</v>
      </c>
      <c r="AO17" s="23">
        <f>1/1000*'[1]44013020Imp'!AM$63</f>
        <v>2.1369963120000002E-2</v>
      </c>
      <c r="AP17" s="23">
        <f>1/1000*'[1]44013020Imp'!AN$63</f>
        <v>2.4899618004800003E-2</v>
      </c>
      <c r="AQ17" s="23">
        <f>1/1000*'[1]44013020Imp'!AO$63</f>
        <v>2.7535850574600004E-2</v>
      </c>
      <c r="AR17" s="23">
        <f>1/1000*'[1]44013020Imp'!AP$63</f>
        <v>2.4665536796E-2</v>
      </c>
      <c r="AS17" s="23">
        <f>1/1000*'[1]44013020Imp'!AQ$63</f>
        <v>2.2097991383999999E-2</v>
      </c>
      <c r="AT17" s="23">
        <f>1/1000*'[1]44013020Imp'!AR$63</f>
        <v>2.3877485601699999E-2</v>
      </c>
      <c r="AU17" s="23">
        <f>1/1000*'[1]44013020Imp'!AS$63</f>
        <v>2.6135768787699999E-2</v>
      </c>
      <c r="AV17" s="23">
        <f>1/1000*'[1]44013020Imp'!AT$63</f>
        <v>2.7616326850000001E-2</v>
      </c>
      <c r="AW17" s="23">
        <f>1/1000*'[1]44013020Imp'!AU$63</f>
        <v>1.7254892940000002E-2</v>
      </c>
      <c r="AX17" s="23">
        <f>1/1000*'[1]44013020Imp'!AV$63</f>
        <v>0</v>
      </c>
      <c r="AY17" s="23">
        <f>1/1000*'[1]44013020Imp'!AW$63</f>
        <v>0</v>
      </c>
      <c r="AZ17" s="23">
        <f>1/1000*'[1]44013020Imp'!AX$63</f>
        <v>0</v>
      </c>
      <c r="BA17" s="23">
        <f>1/1000*'[1]44013020Imp'!AY$63</f>
        <v>0</v>
      </c>
      <c r="BB17" s="23">
        <f>1/1000*'[1]44013020Imp'!AZ$63</f>
        <v>0</v>
      </c>
      <c r="BC17" s="96">
        <f>1/1000*'[1]44013020Imp'!BA$63</f>
        <v>0</v>
      </c>
      <c r="BD17" s="321"/>
    </row>
    <row r="18" spans="2:56">
      <c r="B18" s="6" t="s">
        <v>97</v>
      </c>
      <c r="C18" s="20">
        <f>1/$A$1*'[1]44013020Imp'!$B$67</f>
        <v>0</v>
      </c>
      <c r="D18" s="23">
        <f>1/$A$1*'[1]44013020Imp'!$C$67</f>
        <v>0</v>
      </c>
      <c r="E18" s="23">
        <f>1/$A$1*'[1]44013020Imp'!$D$67</f>
        <v>0</v>
      </c>
      <c r="F18" s="23">
        <f>1/$A$1*'[1]44013020Imp'!$E$67</f>
        <v>0</v>
      </c>
      <c r="G18" s="23">
        <f>1/$A$1*'[1]44013020Imp'!$F$67</f>
        <v>0</v>
      </c>
      <c r="H18" s="23">
        <f>1/$A$1*'[1]44013020Imp'!$G$67</f>
        <v>0</v>
      </c>
      <c r="I18" s="23">
        <f>1/$A$1*'[1]44013020Imp'!$H$67</f>
        <v>0</v>
      </c>
      <c r="J18" s="43">
        <f>1/$A$1*'[1]44013020Imp'!$I$67</f>
        <v>0</v>
      </c>
      <c r="K18" s="43">
        <f>1/$A$1*'[1]44013020Imp'!$J$67</f>
        <v>0</v>
      </c>
      <c r="L18" s="23">
        <f>1/$A$1*'[1]44013020Imp'!$K$67</f>
        <v>4.6968299999999999E-3</v>
      </c>
      <c r="M18" s="23">
        <f>1/$A$1*'[1]44013020Imp'!L$67</f>
        <v>2.4434849999999998E-2</v>
      </c>
      <c r="N18" s="23">
        <f>1/$A$1*'[1]44013020Imp'!M$67</f>
        <v>2.2451989999999998E-2</v>
      </c>
      <c r="O18" s="23">
        <f>1/$A$1*'[1]44013020Imp'!N$67</f>
        <v>3.385382E-2</v>
      </c>
      <c r="P18" s="23">
        <f>1/$A$1*'[1]44013020Imp'!O$67</f>
        <v>3.3909700000000001E-2</v>
      </c>
      <c r="Q18" s="23">
        <f>1/$A$1*'[1]44013020Imp'!P$67</f>
        <v>3.9263099999999995E-2</v>
      </c>
      <c r="R18" s="23">
        <f>1/$A$1*'[1]44013020Imp'!Q$67</f>
        <v>6.6076699999999988E-2</v>
      </c>
      <c r="S18" s="23">
        <f>1/$A$1*'[1]44013020Imp'!R$67</f>
        <v>8.5372199999999995E-2</v>
      </c>
      <c r="T18" s="23">
        <f>1/$A$1*'[1]44013020Imp'!S$67</f>
        <v>8.0265599999999993E-2</v>
      </c>
      <c r="U18" s="23">
        <f>1/$A$1*'[1]44013020Imp'!T$67</f>
        <v>9.5974999999999977E-2</v>
      </c>
      <c r="V18" s="23">
        <f>1/$A$1*'[1]44013020Imp'!U$67</f>
        <v>7.8719399999999995E-2</v>
      </c>
      <c r="W18" s="23">
        <f>1/$A$1*'[1]44013020Imp'!V$67</f>
        <v>0</v>
      </c>
      <c r="X18" s="23">
        <f>1/$A$1*'[1]44013020Imp'!W$67</f>
        <v>0</v>
      </c>
      <c r="Y18" s="23">
        <f>1/$A$1*'[1]44013020Imp'!X$67</f>
        <v>0</v>
      </c>
      <c r="Z18" s="23">
        <f>1/$A$1*'[1]44013020Imp'!Y$67</f>
        <v>0</v>
      </c>
      <c r="AA18" s="23">
        <f>1/$A$1*'[1]44013020Imp'!Z$67</f>
        <v>0</v>
      </c>
      <c r="AB18" s="43">
        <f>1/$A$1*'[1]44013020Imp'!AA$67</f>
        <v>0</v>
      </c>
      <c r="AC18" s="5"/>
      <c r="AD18" s="20">
        <f>1/1000*'[1]44013020Imp'!AB$67</f>
        <v>0</v>
      </c>
      <c r="AE18" s="23">
        <f>1/1000*'[1]44013020Imp'!AC$67</f>
        <v>0</v>
      </c>
      <c r="AF18" s="23">
        <f>1/1000*'[1]44013020Imp'!AD$67</f>
        <v>0</v>
      </c>
      <c r="AG18" s="23">
        <f>1/1000*'[1]44013020Imp'!AE$67</f>
        <v>0</v>
      </c>
      <c r="AH18" s="23">
        <f>1/1000*'[1]44013020Imp'!AF$67</f>
        <v>0</v>
      </c>
      <c r="AI18" s="23">
        <f>1/1000*'[1]44013020Imp'!AG$67</f>
        <v>0</v>
      </c>
      <c r="AJ18" s="23">
        <f>1/1000*'[1]44013020Imp'!AH$67</f>
        <v>0</v>
      </c>
      <c r="AK18" s="23">
        <f>1/1000*'[1]44013020Imp'!AI$67</f>
        <v>0</v>
      </c>
      <c r="AL18" s="23">
        <f>1/1000*'[1]44013020Imp'!AJ$67</f>
        <v>0</v>
      </c>
      <c r="AM18" s="23">
        <f>1/1000*'[1]44013020Imp'!AK$67</f>
        <v>2.4499410936000003E-3</v>
      </c>
      <c r="AN18" s="23">
        <f>1/1000*'[1]44013020Imp'!AL$67</f>
        <v>4.6383644628000004E-3</v>
      </c>
      <c r="AO18" s="23">
        <f>1/1000*'[1]44013020Imp'!AM$67</f>
        <v>5.852416224E-3</v>
      </c>
      <c r="AP18" s="23">
        <f>1/1000*'[1]44013020Imp'!AN$67</f>
        <v>7.3704646224000006E-3</v>
      </c>
      <c r="AQ18" s="23">
        <f>1/1000*'[1]44013020Imp'!AO$67</f>
        <v>7.9210168331999998E-3</v>
      </c>
      <c r="AR18" s="23">
        <f>1/1000*'[1]44013020Imp'!AP$67</f>
        <v>1.0429933935000002E-2</v>
      </c>
      <c r="AS18" s="23">
        <f>1/1000*'[1]44013020Imp'!AQ$67</f>
        <v>1.450977472E-2</v>
      </c>
      <c r="AT18" s="23">
        <f>1/1000*'[1]44013020Imp'!AR$67</f>
        <v>1.8191065790499998E-2</v>
      </c>
      <c r="AU18" s="23">
        <f>1/1000*'[1]44013020Imp'!AS$67</f>
        <v>1.72853499104E-2</v>
      </c>
      <c r="AV18" s="23">
        <f>1/1000*'[1]44013020Imp'!AT$67</f>
        <v>2.2497982683E-2</v>
      </c>
      <c r="AW18" s="23">
        <f>1/1000*'[1]44013020Imp'!AU$67</f>
        <v>1.774003414875E-2</v>
      </c>
      <c r="AX18" s="23">
        <f>1/1000*'[1]44013020Imp'!AV$67</f>
        <v>0</v>
      </c>
      <c r="AY18" s="23">
        <f>1/1000*'[1]44013020Imp'!AW$67</f>
        <v>0</v>
      </c>
      <c r="AZ18" s="23">
        <f>1/1000*'[1]44013020Imp'!AX$67</f>
        <v>0</v>
      </c>
      <c r="BA18" s="23">
        <f>1/1000*'[1]44013020Imp'!AY$67</f>
        <v>0</v>
      </c>
      <c r="BB18" s="23">
        <f>1/1000*'[1]44013020Imp'!AZ$67</f>
        <v>0</v>
      </c>
      <c r="BC18" s="96">
        <f>1/1000*'[1]44013020Imp'!BA$67</f>
        <v>0</v>
      </c>
      <c r="BD18" s="321"/>
    </row>
    <row r="19" spans="2:56">
      <c r="B19" s="6" t="s">
        <v>45</v>
      </c>
      <c r="C19" s="20">
        <f>1/$A$1*'[1]44013020Imp'!$B$85</f>
        <v>0</v>
      </c>
      <c r="D19" s="23">
        <f>1/$A$1*'[1]44013020Imp'!$C$85</f>
        <v>0</v>
      </c>
      <c r="E19" s="23">
        <f>1/$A$1*'[1]44013020Imp'!$D$85</f>
        <v>0</v>
      </c>
      <c r="F19" s="23">
        <f>1/$A$1*'[1]44013020Imp'!$E$85</f>
        <v>0</v>
      </c>
      <c r="G19" s="23">
        <f>1/$A$1*'[1]44013020Imp'!$F$85</f>
        <v>0</v>
      </c>
      <c r="H19" s="23">
        <f>1/$A$1*'[1]44013020Imp'!$G$85</f>
        <v>0</v>
      </c>
      <c r="I19" s="23">
        <f>1/$A$1*'[1]44013020Imp'!$H$85</f>
        <v>0</v>
      </c>
      <c r="J19" s="43">
        <f>1/$A$1*'[1]44013020Imp'!$I$85</f>
        <v>0</v>
      </c>
      <c r="K19" s="43">
        <f>1/$A$1*'[1]44013020Imp'!$J$85</f>
        <v>0</v>
      </c>
      <c r="L19" s="23">
        <f>1/$A$1*'[1]44013020Imp'!$K$85</f>
        <v>6.4498324999999988E-3</v>
      </c>
      <c r="M19" s="23">
        <f>1/$A$1*'[1]44013020Imp'!L$85</f>
        <v>2.8900740000000001E-2</v>
      </c>
      <c r="N19" s="23">
        <f>1/$A$1*'[1]44013020Imp'!M$85</f>
        <v>4.2671310000000004E-2</v>
      </c>
      <c r="O19" s="23">
        <f>1/$A$1*'[1]44013020Imp'!N$85</f>
        <v>7.3476479999999997E-2</v>
      </c>
      <c r="P19" s="23">
        <f>1/$A$1*'[1]44013020Imp'!O$85</f>
        <v>9.4346449999999998E-2</v>
      </c>
      <c r="Q19" s="23">
        <f>1/$A$1*'[1]44013020Imp'!P$85</f>
        <v>6.2350299999999997E-2</v>
      </c>
      <c r="R19" s="23">
        <f>1/$A$1*'[1]44013020Imp'!Q$85</f>
        <v>8.794239999999999E-2</v>
      </c>
      <c r="S19" s="23">
        <f>1/$A$1*'[1]44013020Imp'!R$85</f>
        <v>8.252329999999998E-2</v>
      </c>
      <c r="T19" s="23">
        <f>1/$A$1*'[1]44013020Imp'!S$85</f>
        <v>8.0018499999999992E-2</v>
      </c>
      <c r="U19" s="23">
        <f>1/$A$1*'[1]44013020Imp'!T$85</f>
        <v>6.8809999999999982E-2</v>
      </c>
      <c r="V19" s="23">
        <f>1/$A$1*'[1]44013020Imp'!U$85</f>
        <v>3.4038099999999995E-2</v>
      </c>
      <c r="W19" s="23">
        <f>1/$A$1*'[1]44013020Imp'!V$85</f>
        <v>0</v>
      </c>
      <c r="X19" s="23">
        <f>1/$A$1*'[1]44013020Imp'!W$85</f>
        <v>0</v>
      </c>
      <c r="Y19" s="23">
        <f>1/$A$1*'[1]44013020Imp'!X$85</f>
        <v>0</v>
      </c>
      <c r="Z19" s="23">
        <f>1/$A$1*'[1]44013020Imp'!Y$85</f>
        <v>0</v>
      </c>
      <c r="AA19" s="23">
        <f>1/$A$1*'[1]44013020Imp'!Z$85</f>
        <v>0</v>
      </c>
      <c r="AB19" s="43">
        <f>1/$A$1*'[1]44013020Imp'!AA$85</f>
        <v>0</v>
      </c>
      <c r="AC19" s="5"/>
      <c r="AD19" s="20">
        <f>1/1000*'[1]44013020Imp'!AB$85</f>
        <v>0</v>
      </c>
      <c r="AE19" s="23">
        <f>1/1000*'[1]44013020Imp'!AC$85</f>
        <v>0</v>
      </c>
      <c r="AF19" s="23">
        <f>1/1000*'[1]44013020Imp'!AD$85</f>
        <v>0</v>
      </c>
      <c r="AG19" s="23">
        <f>1/1000*'[1]44013020Imp'!AE$85</f>
        <v>0</v>
      </c>
      <c r="AH19" s="23">
        <f>1/1000*'[1]44013020Imp'!AF$85</f>
        <v>0</v>
      </c>
      <c r="AI19" s="23">
        <f>1/1000*'[1]44013020Imp'!AG$85</f>
        <v>0</v>
      </c>
      <c r="AJ19" s="23">
        <f>1/1000*'[1]44013020Imp'!AH$85</f>
        <v>0</v>
      </c>
      <c r="AK19" s="23">
        <f>1/1000*'[1]44013020Imp'!AI$85</f>
        <v>0</v>
      </c>
      <c r="AL19" s="23">
        <f>1/1000*'[1]44013020Imp'!AJ$85</f>
        <v>0</v>
      </c>
      <c r="AM19" s="23">
        <f>1/1000*'[1]44013020Imp'!AK$85</f>
        <v>1.6841122055999999E-3</v>
      </c>
      <c r="AN19" s="23">
        <f>1/1000*'[1]44013020Imp'!AL$85</f>
        <v>4.1682248433E-3</v>
      </c>
      <c r="AO19" s="23">
        <f>1/1000*'[1]44013020Imp'!AM$85</f>
        <v>1.1017546368E-2</v>
      </c>
      <c r="AP19" s="23">
        <f>1/1000*'[1]44013020Imp'!AN$85</f>
        <v>1.6561164505600003E-2</v>
      </c>
      <c r="AQ19" s="23">
        <f>1/1000*'[1]44013020Imp'!AO$85</f>
        <v>2.2779037303800001E-2</v>
      </c>
      <c r="AR19" s="23">
        <f>1/1000*'[1]44013020Imp'!AP$85</f>
        <v>1.8689424352500001E-2</v>
      </c>
      <c r="AS19" s="23">
        <f>1/1000*'[1]44013020Imp'!AQ$85</f>
        <v>1.9568113921999999E-2</v>
      </c>
      <c r="AT19" s="23">
        <f>1/1000*'[1]44013020Imp'!AR$85</f>
        <v>1.8432428656199998E-2</v>
      </c>
      <c r="AU19" s="23">
        <f>1/1000*'[1]44013020Imp'!AS$85</f>
        <v>1.77867209377E-2</v>
      </c>
      <c r="AV19" s="23">
        <f>1/1000*'[1]44013020Imp'!AT$85</f>
        <v>1.7055703207000002E-2</v>
      </c>
      <c r="AW19" s="23">
        <f>1/1000*'[1]44013020Imp'!AU$85</f>
        <v>8.1821467537500012E-3</v>
      </c>
      <c r="AX19" s="23">
        <f>1/1000*'[1]44013020Imp'!AV$85</f>
        <v>0</v>
      </c>
      <c r="AY19" s="23">
        <f>1/1000*'[1]44013020Imp'!AW$85</f>
        <v>0</v>
      </c>
      <c r="AZ19" s="23">
        <f>1/1000*'[1]44013020Imp'!AX$85</f>
        <v>0</v>
      </c>
      <c r="BA19" s="23">
        <f>1/1000*'[1]44013020Imp'!AY$85</f>
        <v>0</v>
      </c>
      <c r="BB19" s="23">
        <f>1/1000*'[1]44013020Imp'!AZ$85</f>
        <v>0</v>
      </c>
      <c r="BC19" s="96">
        <f>1/1000*'[1]44013020Imp'!BA$85</f>
        <v>0</v>
      </c>
      <c r="BD19" s="321"/>
    </row>
    <row r="20" spans="2:56">
      <c r="B20" s="6" t="s">
        <v>37</v>
      </c>
      <c r="C20" s="20">
        <f>1/$A$1*'[1]44013020Imp'!$B$91</f>
        <v>0</v>
      </c>
      <c r="D20" s="23">
        <f>1/$A$1*'[1]44013020Imp'!$C$91</f>
        <v>0</v>
      </c>
      <c r="E20" s="23">
        <f>1/$A$1*'[1]44013020Imp'!$D$91</f>
        <v>0</v>
      </c>
      <c r="F20" s="23">
        <f>1/$A$1*'[1]44013020Imp'!$E$91</f>
        <v>0</v>
      </c>
      <c r="G20" s="23">
        <f>1/$A$1*'[1]44013020Imp'!$F$91</f>
        <v>0</v>
      </c>
      <c r="H20" s="23">
        <f>1/$A$1*'[1]44013020Imp'!$G$91</f>
        <v>0</v>
      </c>
      <c r="I20" s="23">
        <f>1/$A$1*'[1]44013020Imp'!$H$91</f>
        <v>0</v>
      </c>
      <c r="J20" s="43">
        <f>1/$A$1*'[1]44013020Imp'!$I$91</f>
        <v>0</v>
      </c>
      <c r="K20" s="43">
        <f>1/$A$1*'[1]44013020Imp'!$J$91</f>
        <v>0</v>
      </c>
      <c r="L20" s="23">
        <f>1/$A$1*'[1]44013020Imp'!$K$91</f>
        <v>4.2274574999999995E-2</v>
      </c>
      <c r="M20" s="23">
        <f>1/$A$1*'[1]44013020Imp'!L$91</f>
        <v>0.11745217000000001</v>
      </c>
      <c r="N20" s="23">
        <f>1/$A$1*'[1]44013020Imp'!M$91</f>
        <v>0.11928025999999999</v>
      </c>
      <c r="O20" s="23">
        <f>1/$A$1*'[1]44013020Imp'!N$91</f>
        <v>0.14059924999999998</v>
      </c>
      <c r="P20" s="23">
        <f>1/$A$1*'[1]44013020Imp'!O$91</f>
        <v>0.10347204999999998</v>
      </c>
      <c r="Q20" s="23">
        <f>1/$A$1*'[1]44013020Imp'!P$91</f>
        <v>0.11304489999999996</v>
      </c>
      <c r="R20" s="23">
        <f>1/$A$1*'[1]44013020Imp'!Q$91</f>
        <v>0.10863829999999999</v>
      </c>
      <c r="S20" s="23">
        <f>1/$A$1*'[1]44013020Imp'!R$91</f>
        <v>0.1059571</v>
      </c>
      <c r="T20" s="23">
        <f>1/$A$1*'[1]44013020Imp'!S$91</f>
        <v>0.11617499999999999</v>
      </c>
      <c r="U20" s="23">
        <f>1/$A$1*'[1]44013020Imp'!T$91</f>
        <v>0.18645690000000001</v>
      </c>
      <c r="V20" s="23">
        <f>1/$A$1*'[1]44013020Imp'!U$91</f>
        <v>0.160075</v>
      </c>
      <c r="W20" s="23">
        <f>1/$A$1*'[1]44013020Imp'!V$91</f>
        <v>0</v>
      </c>
      <c r="X20" s="23">
        <f>1/$A$1*'[1]44013020Imp'!W$91</f>
        <v>0</v>
      </c>
      <c r="Y20" s="23">
        <f>1/$A$1*'[1]44013020Imp'!X$91</f>
        <v>0</v>
      </c>
      <c r="Z20" s="23">
        <f>1/$A$1*'[1]44013020Imp'!Y$91</f>
        <v>0</v>
      </c>
      <c r="AA20" s="23">
        <f>1/$A$1*'[1]44013020Imp'!Z$91</f>
        <v>0</v>
      </c>
      <c r="AB20" s="43">
        <f>1/$A$1*'[1]44013020Imp'!AA$91</f>
        <v>0</v>
      </c>
      <c r="AC20" s="5"/>
      <c r="AD20" s="20">
        <f>1/1000*'[1]44013020Imp'!AB$91</f>
        <v>0</v>
      </c>
      <c r="AE20" s="23">
        <f>1/1000*'[1]44013020Imp'!AC$91</f>
        <v>0</v>
      </c>
      <c r="AF20" s="23">
        <f>1/1000*'[1]44013020Imp'!AD$91</f>
        <v>0</v>
      </c>
      <c r="AG20" s="23">
        <f>1/1000*'[1]44013020Imp'!AE$91</f>
        <v>0</v>
      </c>
      <c r="AH20" s="23">
        <f>1/1000*'[1]44013020Imp'!AF$91</f>
        <v>0</v>
      </c>
      <c r="AI20" s="23">
        <f>1/1000*'[1]44013020Imp'!AG$91</f>
        <v>0</v>
      </c>
      <c r="AJ20" s="23">
        <f>1/1000*'[1]44013020Imp'!AH$91</f>
        <v>0</v>
      </c>
      <c r="AK20" s="23">
        <f>1/1000*'[1]44013020Imp'!AI$91</f>
        <v>0</v>
      </c>
      <c r="AL20" s="23">
        <f>1/1000*'[1]44013020Imp'!AJ$91</f>
        <v>0</v>
      </c>
      <c r="AM20" s="23">
        <f>1/1000*'[1]44013020Imp'!AK$91</f>
        <v>1.7663556112399999E-2</v>
      </c>
      <c r="AN20" s="23">
        <f>1/1000*'[1]44013020Imp'!AL$91</f>
        <v>2.1198844476000001E-2</v>
      </c>
      <c r="AO20" s="23">
        <f>1/1000*'[1]44013020Imp'!AM$91</f>
        <v>3.0231430944E-2</v>
      </c>
      <c r="AP20" s="23">
        <f>1/1000*'[1]44013020Imp'!AN$91</f>
        <v>3.2413623052799996E-2</v>
      </c>
      <c r="AQ20" s="23">
        <f>1/1000*'[1]44013020Imp'!AO$91</f>
        <v>2.7278108863799999E-2</v>
      </c>
      <c r="AR20" s="23">
        <f>1/1000*'[1]44013020Imp'!AP$91</f>
        <v>3.3133968379500008E-2</v>
      </c>
      <c r="AS20" s="23">
        <f>1/1000*'[1]44013020Imp'!AQ$91</f>
        <v>2.4431050202999998E-2</v>
      </c>
      <c r="AT20" s="23">
        <f>1/1000*'[1]44013020Imp'!AR$91</f>
        <v>2.2951540506799997E-2</v>
      </c>
      <c r="AU20" s="23">
        <f>1/1000*'[1]44013020Imp'!AS$91</f>
        <v>2.61195293502E-2</v>
      </c>
      <c r="AV20" s="23">
        <f>1/1000*'[1]44013020Imp'!AT$91</f>
        <v>4.1919767426000003E-2</v>
      </c>
      <c r="AW20" s="23">
        <f>1/1000*'[1]44013020Imp'!AU$91</f>
        <v>3.6253923177916668E-2</v>
      </c>
      <c r="AX20" s="23">
        <f>1/1000*'[1]44013020Imp'!AV$91</f>
        <v>0</v>
      </c>
      <c r="AY20" s="23">
        <f>1/1000*'[1]44013020Imp'!AW$91</f>
        <v>0</v>
      </c>
      <c r="AZ20" s="23">
        <f>1/1000*'[1]44013020Imp'!AX$91</f>
        <v>0</v>
      </c>
      <c r="BA20" s="23">
        <f>1/1000*'[1]44013020Imp'!AY$91</f>
        <v>0</v>
      </c>
      <c r="BB20" s="23">
        <f>1/1000*'[1]44013020Imp'!AZ$91</f>
        <v>0</v>
      </c>
      <c r="BC20" s="96">
        <f>1/1000*'[1]44013020Imp'!BA$91</f>
        <v>0</v>
      </c>
      <c r="BD20" s="321"/>
    </row>
    <row r="21" spans="2:56">
      <c r="B21" s="6" t="s">
        <v>63</v>
      </c>
      <c r="C21" s="20">
        <f>1/$A$1*'[1]44013020Imp'!$B$126</f>
        <v>0</v>
      </c>
      <c r="D21" s="23">
        <f>1/$A$1*'[1]44013020Imp'!$C$126</f>
        <v>0</v>
      </c>
      <c r="E21" s="23">
        <f>1/$A$1*'[1]44013020Imp'!$D$126</f>
        <v>0</v>
      </c>
      <c r="F21" s="23">
        <f>1/$A$1*'[1]44013020Imp'!$E$126</f>
        <v>0</v>
      </c>
      <c r="G21" s="23">
        <f>1/$A$1*'[1]44013020Imp'!$F$126</f>
        <v>0</v>
      </c>
      <c r="H21" s="23">
        <f>1/$A$1*'[1]44013020Imp'!$G$126</f>
        <v>0</v>
      </c>
      <c r="I21" s="23">
        <f>1/$A$1*'[1]44013020Imp'!$H$126</f>
        <v>0</v>
      </c>
      <c r="J21" s="43">
        <f>1/$A$1*'[1]44013020Imp'!$I$126</f>
        <v>0</v>
      </c>
      <c r="K21" s="43">
        <f>1/$A$1*'[1]44013020Imp'!$J$126</f>
        <v>0</v>
      </c>
      <c r="L21" s="23">
        <f>1/$A$1*'[1]44013020Imp'!$K$126</f>
        <v>9.1913749999999995E-4</v>
      </c>
      <c r="M21" s="23">
        <f>1/$A$1*'[1]44013020Imp'!L$126</f>
        <v>3.8947700000000005E-3</v>
      </c>
      <c r="N21" s="23">
        <f>1/$A$1*'[1]44013020Imp'!M$126</f>
        <v>6.4706399999999989E-3</v>
      </c>
      <c r="O21" s="23">
        <f>1/$A$1*'[1]44013020Imp'!N$126</f>
        <v>4.3605100000000006E-3</v>
      </c>
      <c r="P21" s="23">
        <f>1/$A$1*'[1]44013020Imp'!O$126</f>
        <v>4.0324459999999999E-2</v>
      </c>
      <c r="Q21" s="23">
        <f>1/$A$1*'[1]44013020Imp'!P$126</f>
        <v>2.1426899999999999E-2</v>
      </c>
      <c r="R21" s="23">
        <f>1/$A$1*'[1]44013020Imp'!Q$126</f>
        <v>2.3702600000000001E-2</v>
      </c>
      <c r="S21" s="23">
        <f>1/$A$1*'[1]44013020Imp'!R$126</f>
        <v>4.8187199999999986E-2</v>
      </c>
      <c r="T21" s="23">
        <f>1/$A$1*'[1]44013020Imp'!S$126</f>
        <v>9.5013699999999979E-2</v>
      </c>
      <c r="U21" s="23">
        <f>1/$A$1*'[1]44013020Imp'!T$126</f>
        <v>5.8747099999999997E-2</v>
      </c>
      <c r="V21" s="23">
        <f>1/$A$1*'[1]44013020Imp'!U$126</f>
        <v>2.0114899999999998E-2</v>
      </c>
      <c r="W21" s="23">
        <f>1/$A$1*'[1]44013020Imp'!V$126</f>
        <v>0</v>
      </c>
      <c r="X21" s="23">
        <f>1/$A$1*'[1]44013020Imp'!W$126</f>
        <v>0</v>
      </c>
      <c r="Y21" s="23">
        <f>1/$A$1*'[1]44013020Imp'!X$126</f>
        <v>0</v>
      </c>
      <c r="Z21" s="23">
        <f>1/$A$1*'[1]44013020Imp'!Y$126</f>
        <v>0</v>
      </c>
      <c r="AA21" s="23">
        <f>1/$A$1*'[1]44013020Imp'!Z$126</f>
        <v>0</v>
      </c>
      <c r="AB21" s="43">
        <f>1/$A$1*'[1]44013020Imp'!AA$126</f>
        <v>0</v>
      </c>
      <c r="AC21" s="5"/>
      <c r="AD21" s="20">
        <f>1/1000*'[1]44013020Imp'!AB$126</f>
        <v>0</v>
      </c>
      <c r="AE21" s="23">
        <f>1/1000*'[1]44013020Imp'!AC$126</f>
        <v>0</v>
      </c>
      <c r="AF21" s="23">
        <f>1/1000*'[1]44013020Imp'!AD$126</f>
        <v>0</v>
      </c>
      <c r="AG21" s="23">
        <f>1/1000*'[1]44013020Imp'!AE$126</f>
        <v>0</v>
      </c>
      <c r="AH21" s="23">
        <f>1/1000*'[1]44013020Imp'!AF$126</f>
        <v>0</v>
      </c>
      <c r="AI21" s="23">
        <f>1/1000*'[1]44013020Imp'!AG$126</f>
        <v>0</v>
      </c>
      <c r="AJ21" s="23">
        <f>1/1000*'[1]44013020Imp'!AH$126</f>
        <v>0</v>
      </c>
      <c r="AK21" s="23">
        <f>1/1000*'[1]44013020Imp'!AI$126</f>
        <v>0</v>
      </c>
      <c r="AL21" s="23">
        <f>1/1000*'[1]44013020Imp'!AJ$126</f>
        <v>0</v>
      </c>
      <c r="AM21" s="23">
        <f>1/1000*'[1]44013020Imp'!AK$126</f>
        <v>3.78088436E-4</v>
      </c>
      <c r="AN21" s="23">
        <f>1/1000*'[1]44013020Imp'!AL$126</f>
        <v>4.0222931130000003E-4</v>
      </c>
      <c r="AO21" s="23">
        <f>1/1000*'[1]44013020Imp'!AM$126</f>
        <v>1.5166452479999999E-3</v>
      </c>
      <c r="AP21" s="23">
        <f>1/1000*'[1]44013020Imp'!AN$126</f>
        <v>8.7417535039999996E-4</v>
      </c>
      <c r="AQ21" s="23">
        <f>1/1000*'[1]44013020Imp'!AO$126</f>
        <v>8.8705419282000004E-3</v>
      </c>
      <c r="AR21" s="23">
        <f>1/1000*'[1]44013020Imp'!AP$126</f>
        <v>5.863458300500001E-3</v>
      </c>
      <c r="AS21" s="23">
        <f>1/1000*'[1]44013020Imp'!AQ$126</f>
        <v>4.4784601364999998E-3</v>
      </c>
      <c r="AT21" s="23">
        <f>1/1000*'[1]44013020Imp'!AR$126</f>
        <v>9.4340068651999984E-3</v>
      </c>
      <c r="AU21" s="23">
        <f>1/1000*'[1]44013020Imp'!AS$126</f>
        <v>1.7531514929499999E-2</v>
      </c>
      <c r="AV21" s="23">
        <f>1/1000*'[1]44013020Imp'!AT$126</f>
        <v>1.1951416482999999E-2</v>
      </c>
      <c r="AW21" s="23">
        <f>1/1000*'[1]44013020Imp'!AU$126</f>
        <v>4.437099079166667E-3</v>
      </c>
      <c r="AX21" s="23">
        <f>1/1000*'[1]44013020Imp'!AV$126</f>
        <v>0</v>
      </c>
      <c r="AY21" s="23">
        <f>1/1000*'[1]44013020Imp'!AW$126</f>
        <v>0</v>
      </c>
      <c r="AZ21" s="23">
        <f>1/1000*'[1]44013020Imp'!AX$126</f>
        <v>0</v>
      </c>
      <c r="BA21" s="23">
        <f>1/1000*'[1]44013020Imp'!AY$126</f>
        <v>0</v>
      </c>
      <c r="BB21" s="23">
        <f>1/1000*'[1]44013020Imp'!AZ$126</f>
        <v>0</v>
      </c>
      <c r="BC21" s="96">
        <f>1/1000*'[1]44013020Imp'!BA$126</f>
        <v>0</v>
      </c>
      <c r="BD21" s="321"/>
    </row>
    <row r="22" spans="2:56">
      <c r="B22" s="6" t="s">
        <v>64</v>
      </c>
      <c r="C22" s="20">
        <f>1/$A$1*'[1]44013020Imp'!$B$132</f>
        <v>0</v>
      </c>
      <c r="D22" s="23">
        <f>1/$A$1*'[1]44013020Imp'!$C$132</f>
        <v>0</v>
      </c>
      <c r="E22" s="23">
        <f>1/$A$1*'[1]44013020Imp'!$D$132</f>
        <v>0</v>
      </c>
      <c r="F22" s="23">
        <f>1/$A$1*'[1]44013020Imp'!$E$132</f>
        <v>0</v>
      </c>
      <c r="G22" s="23">
        <f>1/$A$1*'[1]44013020Imp'!$F$132</f>
        <v>0</v>
      </c>
      <c r="H22" s="23">
        <f>1/$A$1*'[1]44013020Imp'!$G$132</f>
        <v>0</v>
      </c>
      <c r="I22" s="23">
        <f>1/$A$1*'[1]44013020Imp'!$H$132</f>
        <v>0</v>
      </c>
      <c r="J22" s="43">
        <f>1/$A$1*'[1]44013020Imp'!$I$132</f>
        <v>0</v>
      </c>
      <c r="K22" s="43">
        <f>1/$A$1*'[1]44013020Imp'!$J$132</f>
        <v>0</v>
      </c>
      <c r="L22" s="23">
        <f>1/$A$1*'[1]44013020Imp'!$K$132</f>
        <v>3.4401099999999997E-3</v>
      </c>
      <c r="M22" s="23">
        <f>1/$A$1*'[1]44013020Imp'!L$132</f>
        <v>3.5453990000000005E-2</v>
      </c>
      <c r="N22" s="23">
        <f>1/$A$1*'[1]44013020Imp'!M$132</f>
        <v>7.8818079999999999E-2</v>
      </c>
      <c r="O22" s="23">
        <f>1/$A$1*'[1]44013020Imp'!N$132</f>
        <v>7.5041449999999996E-2</v>
      </c>
      <c r="P22" s="23">
        <f>1/$A$1*'[1]44013020Imp'!O$132</f>
        <v>9.4799430000000004E-2</v>
      </c>
      <c r="Q22" s="23">
        <f>1/$A$1*'[1]44013020Imp'!P$132</f>
        <v>9.3105099999999982E-2</v>
      </c>
      <c r="R22" s="23">
        <f>1/$A$1*'[1]44013020Imp'!Q$132</f>
        <v>8.2477599999999998E-2</v>
      </c>
      <c r="S22" s="23">
        <f>1/$A$1*'[1]44013020Imp'!R$132</f>
        <v>6.8797800000000006E-2</v>
      </c>
      <c r="T22" s="23">
        <f>1/$A$1*'[1]44013020Imp'!S$132</f>
        <v>7.9799599999999984E-2</v>
      </c>
      <c r="U22" s="23">
        <f>1/$A$1*'[1]44013020Imp'!T$132</f>
        <v>7.4902299999999991E-2</v>
      </c>
      <c r="V22" s="23">
        <f>1/$A$1*'[1]44013020Imp'!U$132</f>
        <v>4.3048599999999999E-2</v>
      </c>
      <c r="W22" s="23">
        <f>1/$A$1*'[1]44013020Imp'!V$132</f>
        <v>0</v>
      </c>
      <c r="X22" s="23">
        <f>1/$A$1*'[1]44013020Imp'!W$132</f>
        <v>0</v>
      </c>
      <c r="Y22" s="23">
        <f>1/$A$1*'[1]44013020Imp'!X$132</f>
        <v>0</v>
      </c>
      <c r="Z22" s="23">
        <f>1/$A$1*'[1]44013020Imp'!Y$132</f>
        <v>0</v>
      </c>
      <c r="AA22" s="23">
        <f>1/$A$1*'[1]44013020Imp'!Z$132</f>
        <v>0</v>
      </c>
      <c r="AB22" s="43">
        <f>1/$A$1*'[1]44013020Imp'!AA$132</f>
        <v>0</v>
      </c>
      <c r="AC22" s="5"/>
      <c r="AD22" s="20">
        <f>1/1000*'[1]44013020Imp'!AB$132</f>
        <v>0</v>
      </c>
      <c r="AE22" s="23">
        <f>1/1000*'[1]44013020Imp'!AC$132</f>
        <v>0</v>
      </c>
      <c r="AF22" s="23">
        <f>1/1000*'[1]44013020Imp'!AD$132</f>
        <v>0</v>
      </c>
      <c r="AG22" s="23">
        <f>1/1000*'[1]44013020Imp'!AE$132</f>
        <v>0</v>
      </c>
      <c r="AH22" s="23">
        <f>1/1000*'[1]44013020Imp'!AF$132</f>
        <v>0</v>
      </c>
      <c r="AI22" s="23">
        <f>1/1000*'[1]44013020Imp'!AG$132</f>
        <v>0</v>
      </c>
      <c r="AJ22" s="23">
        <f>1/1000*'[1]44013020Imp'!AH$132</f>
        <v>0</v>
      </c>
      <c r="AK22" s="23">
        <f>1/1000*'[1]44013020Imp'!AI$132</f>
        <v>0</v>
      </c>
      <c r="AL22" s="23">
        <f>1/1000*'[1]44013020Imp'!AJ$132</f>
        <v>0</v>
      </c>
      <c r="AM22" s="23">
        <f>1/1000*'[1]44013020Imp'!AK$132</f>
        <v>1.4738140252E-3</v>
      </c>
      <c r="AN22" s="23">
        <f>1/1000*'[1]44013020Imp'!AL$132</f>
        <v>4.0912387929000005E-3</v>
      </c>
      <c r="AO22" s="23">
        <f>1/1000*'[1]44013020Imp'!AM$132</f>
        <v>1.7128326143999999E-2</v>
      </c>
      <c r="AP22" s="23">
        <f>1/1000*'[1]44013020Imp'!AN$132</f>
        <v>1.4737059427200001E-2</v>
      </c>
      <c r="AQ22" s="23">
        <f>1/1000*'[1]44013020Imp'!AO$132</f>
        <v>1.99769468469E-2</v>
      </c>
      <c r="AR22" s="23">
        <f>1/1000*'[1]44013020Imp'!AP$132</f>
        <v>2.3511952419999999E-2</v>
      </c>
      <c r="AS22" s="23">
        <f>1/1000*'[1]44013020Imp'!AQ$132</f>
        <v>1.6624756875999999E-2</v>
      </c>
      <c r="AT22" s="23">
        <f>1/1000*'[1]44013020Imp'!AR$132</f>
        <v>1.2998629990599999E-2</v>
      </c>
      <c r="AU22" s="23">
        <f>1/1000*'[1]44013020Imp'!AS$132</f>
        <v>1.5826851855100001E-2</v>
      </c>
      <c r="AV22" s="23">
        <f>1/1000*'[1]44013020Imp'!AT$132</f>
        <v>1.7280118008000001E-2</v>
      </c>
      <c r="AW22" s="23">
        <f>1/1000*'[1]44013020Imp'!AU$132</f>
        <v>9.9053646370833338E-3</v>
      </c>
      <c r="AX22" s="23">
        <f>1/1000*'[1]44013020Imp'!AV$132</f>
        <v>0</v>
      </c>
      <c r="AY22" s="23">
        <f>1/1000*'[1]44013020Imp'!AW$132</f>
        <v>0</v>
      </c>
      <c r="AZ22" s="23">
        <f>1/1000*'[1]44013020Imp'!AX$132</f>
        <v>0</v>
      </c>
      <c r="BA22" s="23">
        <f>1/1000*'[1]44013020Imp'!AY$132</f>
        <v>0</v>
      </c>
      <c r="BB22" s="23">
        <f>1/1000*'[1]44013020Imp'!AZ$132</f>
        <v>0</v>
      </c>
      <c r="BC22" s="96">
        <f>1/1000*'[1]44013020Imp'!BA$132</f>
        <v>0</v>
      </c>
      <c r="BD22" s="321"/>
    </row>
    <row r="23" spans="2:56">
      <c r="B23" s="6" t="s">
        <v>53</v>
      </c>
      <c r="C23" s="20">
        <f>1/$A$1*'[1]44013020Imp'!$B$188</f>
        <v>0</v>
      </c>
      <c r="D23" s="23">
        <f>1/$A$1*'[1]44013020Imp'!$C$188</f>
        <v>0</v>
      </c>
      <c r="E23" s="23">
        <f>1/$A$1*'[1]44013020Imp'!$D$188</f>
        <v>0</v>
      </c>
      <c r="F23" s="23">
        <f>1/$A$1*'[1]44013020Imp'!$E$188</f>
        <v>0</v>
      </c>
      <c r="G23" s="23">
        <f>1/$A$1*'[1]44013020Imp'!$F$188</f>
        <v>0</v>
      </c>
      <c r="H23" s="23">
        <f>1/$A$1*'[1]44013020Imp'!$G$188</f>
        <v>0</v>
      </c>
      <c r="I23" s="23">
        <f>1/$A$1*'[1]44013020Imp'!$H$188</f>
        <v>0</v>
      </c>
      <c r="J23" s="43">
        <f>1/$A$1*'[1]44013020Imp'!$I$188</f>
        <v>0</v>
      </c>
      <c r="K23" s="43">
        <f>1/$A$1*'[1]44013020Imp'!$J$188</f>
        <v>0</v>
      </c>
      <c r="L23" s="23">
        <f>1/$A$1*'[1]44013020Imp'!$K$188</f>
        <v>3.0086299999999991E-3</v>
      </c>
      <c r="M23" s="23">
        <f>1/$A$1*'[1]44013020Imp'!L$188</f>
        <v>2.7815369999999996E-2</v>
      </c>
      <c r="N23" s="23">
        <f>1/$A$1*'[1]44013020Imp'!M$188</f>
        <v>1.7012600000000003E-2</v>
      </c>
      <c r="O23" s="23">
        <f>1/$A$1*'[1]44013020Imp'!N$188</f>
        <v>9.24671E-3</v>
      </c>
      <c r="P23" s="23">
        <f>1/$A$1*'[1]44013020Imp'!O$188</f>
        <v>7.1769499999999986E-2</v>
      </c>
      <c r="Q23" s="23">
        <f>1/$A$1*'[1]44013020Imp'!P$188</f>
        <v>0.10033639999999999</v>
      </c>
      <c r="R23" s="23">
        <f>1/$A$1*'[1]44013020Imp'!Q$188</f>
        <v>7.1966599999999992E-2</v>
      </c>
      <c r="S23" s="23">
        <f>1/$A$1*'[1]44013020Imp'!R$188</f>
        <v>7.1445000000000008E-2</v>
      </c>
      <c r="T23" s="23">
        <f>1/$A$1*'[1]44013020Imp'!S$188</f>
        <v>8.5050499999999987E-2</v>
      </c>
      <c r="U23" s="23">
        <f>1/$A$1*'[1]44013020Imp'!T$188</f>
        <v>9.5637099999999989E-2</v>
      </c>
      <c r="V23" s="23">
        <f>1/$A$1*'[1]44013020Imp'!U$188</f>
        <v>7.8078199999999987E-2</v>
      </c>
      <c r="W23" s="23">
        <f>1/$A$1*'[1]44013020Imp'!V$188</f>
        <v>0</v>
      </c>
      <c r="X23" s="23">
        <f>1/$A$1*'[1]44013020Imp'!W$188</f>
        <v>0</v>
      </c>
      <c r="Y23" s="23">
        <f>1/$A$1*'[1]44013020Imp'!X$188</f>
        <v>0</v>
      </c>
      <c r="Z23" s="23">
        <f>1/$A$1*'[1]44013020Imp'!Y$188</f>
        <v>0</v>
      </c>
      <c r="AA23" s="23">
        <f>1/$A$1*'[1]44013020Imp'!Z$188</f>
        <v>0</v>
      </c>
      <c r="AB23" s="43">
        <f>1/$A$1*'[1]44013020Imp'!AA$188</f>
        <v>0</v>
      </c>
      <c r="AC23" s="5"/>
      <c r="AD23" s="20">
        <f>1/1000*'[1]44013020Imp'!AB$188</f>
        <v>0</v>
      </c>
      <c r="AE23" s="23">
        <f>1/1000*'[1]44013020Imp'!AC$188</f>
        <v>0</v>
      </c>
      <c r="AF23" s="23">
        <f>1/1000*'[1]44013020Imp'!AD$188</f>
        <v>0</v>
      </c>
      <c r="AG23" s="23">
        <f>1/1000*'[1]44013020Imp'!AE$188</f>
        <v>0</v>
      </c>
      <c r="AH23" s="23">
        <f>1/1000*'[1]44013020Imp'!AF$188</f>
        <v>0</v>
      </c>
      <c r="AI23" s="23">
        <f>1/1000*'[1]44013020Imp'!AG$188</f>
        <v>0</v>
      </c>
      <c r="AJ23" s="23">
        <f>1/1000*'[1]44013020Imp'!AH$188</f>
        <v>0</v>
      </c>
      <c r="AK23" s="23">
        <f>1/1000*'[1]44013020Imp'!AI$188</f>
        <v>0</v>
      </c>
      <c r="AL23" s="23">
        <f>1/1000*'[1]44013020Imp'!AJ$188</f>
        <v>0</v>
      </c>
      <c r="AM23" s="23">
        <f>1/1000*'[1]44013020Imp'!AK$188</f>
        <v>1.0612977408E-3</v>
      </c>
      <c r="AN23" s="23">
        <f>1/1000*'[1]44013020Imp'!AL$188</f>
        <v>3.6976623255000002E-3</v>
      </c>
      <c r="AO23" s="23">
        <f>1/1000*'[1]44013020Imp'!AM$188</f>
        <v>3.5784909599999998E-3</v>
      </c>
      <c r="AP23" s="23">
        <f>1/1000*'[1]44013020Imp'!AN$188</f>
        <v>1.8638580752E-3</v>
      </c>
      <c r="AQ23" s="23">
        <f>1/1000*'[1]44013020Imp'!AO$188</f>
        <v>1.20611096037E-2</v>
      </c>
      <c r="AR23" s="23">
        <f>1/1000*'[1]44013020Imp'!AP$188</f>
        <v>2.4179494443000004E-2</v>
      </c>
      <c r="AS23" s="23">
        <f>1/1000*'[1]44013020Imp'!AQ$188</f>
        <v>1.4136873988999999E-2</v>
      </c>
      <c r="AT23" s="23">
        <f>1/1000*'[1]44013020Imp'!AR$188</f>
        <v>1.3267890056999999E-2</v>
      </c>
      <c r="AU23" s="23">
        <f>1/1000*'[1]44013020Imp'!AS$188</f>
        <v>1.6292600052299998E-2</v>
      </c>
      <c r="AV23" s="23">
        <f>1/1000*'[1]44013020Imp'!AT$188</f>
        <v>2.0146841978000003E-2</v>
      </c>
      <c r="AW23" s="23">
        <f>1/1000*'[1]44013020Imp'!AU$188</f>
        <v>1.6475117702916667E-2</v>
      </c>
      <c r="AX23" s="23">
        <f>1/1000*'[1]44013020Imp'!AV$188</f>
        <v>0</v>
      </c>
      <c r="AY23" s="23">
        <f>1/1000*'[1]44013020Imp'!AW$188</f>
        <v>0</v>
      </c>
      <c r="AZ23" s="23">
        <f>1/1000*'[1]44013020Imp'!AX$188</f>
        <v>0</v>
      </c>
      <c r="BA23" s="23">
        <f>1/1000*'[1]44013020Imp'!AY$188</f>
        <v>0</v>
      </c>
      <c r="BB23" s="23">
        <f>1/1000*'[1]44013020Imp'!AZ$188</f>
        <v>0</v>
      </c>
      <c r="BC23" s="96">
        <f>1/1000*'[1]44013020Imp'!BA$188</f>
        <v>0</v>
      </c>
      <c r="BD23" s="321"/>
    </row>
    <row r="24" spans="2:56">
      <c r="B24" s="6" t="s">
        <v>67</v>
      </c>
      <c r="C24" s="20">
        <f>1/$A$1*'[1]44013020Imp'!$B$189</f>
        <v>0</v>
      </c>
      <c r="D24" s="23">
        <f>1/$A$1*'[1]44013020Imp'!$C$189</f>
        <v>0</v>
      </c>
      <c r="E24" s="23">
        <f>1/$A$1*'[1]44013020Imp'!$D$189</f>
        <v>0</v>
      </c>
      <c r="F24" s="23">
        <f>1/$A$1*'[1]44013020Imp'!$E$189</f>
        <v>0</v>
      </c>
      <c r="G24" s="23">
        <f>1/$A$1*'[1]44013020Imp'!$F$189</f>
        <v>0</v>
      </c>
      <c r="H24" s="23">
        <f>1/$A$1*'[1]44013020Imp'!$G$189</f>
        <v>0</v>
      </c>
      <c r="I24" s="23">
        <f>1/$A$1*'[1]44013020Imp'!$H$189</f>
        <v>0</v>
      </c>
      <c r="J24" s="43">
        <f>1/$A$1*'[1]44013020Imp'!$I$189</f>
        <v>0</v>
      </c>
      <c r="K24" s="43">
        <f>1/$A$1*'[1]44013020Imp'!$J$189</f>
        <v>0</v>
      </c>
      <c r="L24" s="23">
        <f>1/$A$1*'[1]44013020Imp'!$K$189</f>
        <v>1.8049249999999999E-4</v>
      </c>
      <c r="M24" s="23">
        <f>1/$A$1*'[1]44013020Imp'!L$189</f>
        <v>3.8039100000000002E-3</v>
      </c>
      <c r="N24" s="23">
        <f>1/$A$1*'[1]44013020Imp'!M$189</f>
        <v>2.64935E-3</v>
      </c>
      <c r="O24" s="23">
        <f>1/$A$1*'[1]44013020Imp'!N$189</f>
        <v>4.6981000000000002E-3</v>
      </c>
      <c r="P24" s="23">
        <f>1/$A$1*'[1]44013020Imp'!O$189</f>
        <v>6.2328199999999992E-3</v>
      </c>
      <c r="Q24" s="23">
        <f>1/$A$1*'[1]44013020Imp'!P$189</f>
        <v>1.1171999999999998E-3</v>
      </c>
      <c r="R24" s="23">
        <f>1/$A$1*'[1]44013020Imp'!Q$189</f>
        <v>8.3989999999999976E-4</v>
      </c>
      <c r="S24" s="23">
        <f>1/$A$1*'[1]44013020Imp'!R$189</f>
        <v>2.5459999999999995E-4</v>
      </c>
      <c r="T24" s="23">
        <f>1/$A$1*'[1]44013020Imp'!S$189</f>
        <v>8.4607999999999992E-3</v>
      </c>
      <c r="U24" s="23">
        <f>1/$A$1*'[1]44013020Imp'!T$189</f>
        <v>2.5942199999999992E-2</v>
      </c>
      <c r="V24" s="23">
        <f>1/$A$1*'[1]44013020Imp'!U$189</f>
        <v>1.8928099999999996E-2</v>
      </c>
      <c r="W24" s="23">
        <f>1/$A$1*'[1]44013020Imp'!V$189</f>
        <v>0</v>
      </c>
      <c r="X24" s="23">
        <f>1/$A$1*'[1]44013020Imp'!W$189</f>
        <v>0</v>
      </c>
      <c r="Y24" s="23">
        <f>1/$A$1*'[1]44013020Imp'!X$189</f>
        <v>0</v>
      </c>
      <c r="Z24" s="23">
        <f>1/$A$1*'[1]44013020Imp'!Y$189</f>
        <v>0</v>
      </c>
      <c r="AA24" s="23">
        <f>1/$A$1*'[1]44013020Imp'!Z$189</f>
        <v>0</v>
      </c>
      <c r="AB24" s="43">
        <f>1/$A$1*'[1]44013020Imp'!AA$189</f>
        <v>0</v>
      </c>
      <c r="AC24" s="5"/>
      <c r="AD24" s="20">
        <f>1/1000*'[1]44013020Imp'!AB$189</f>
        <v>0</v>
      </c>
      <c r="AE24" s="23">
        <f>1/1000*'[1]44013020Imp'!AC$189</f>
        <v>0</v>
      </c>
      <c r="AF24" s="23">
        <f>1/1000*'[1]44013020Imp'!AD$189</f>
        <v>0</v>
      </c>
      <c r="AG24" s="23">
        <f>1/1000*'[1]44013020Imp'!AE$189</f>
        <v>0</v>
      </c>
      <c r="AH24" s="23">
        <f>1/1000*'[1]44013020Imp'!AF$189</f>
        <v>0</v>
      </c>
      <c r="AI24" s="23">
        <f>1/1000*'[1]44013020Imp'!AG$189</f>
        <v>0</v>
      </c>
      <c r="AJ24" s="23">
        <f>1/1000*'[1]44013020Imp'!AH$189</f>
        <v>0</v>
      </c>
      <c r="AK24" s="23">
        <f>1/1000*'[1]44013020Imp'!AI$189</f>
        <v>0</v>
      </c>
      <c r="AL24" s="23">
        <f>1/1000*'[1]44013020Imp'!AJ$189</f>
        <v>0</v>
      </c>
      <c r="AM24" s="23">
        <f>1/1000*'[1]44013020Imp'!AK$189</f>
        <v>4.3104899200000002E-5</v>
      </c>
      <c r="AN24" s="23">
        <f>1/1000*'[1]44013020Imp'!AL$189</f>
        <v>4.9426470809999998E-4</v>
      </c>
      <c r="AO24" s="23">
        <f>1/1000*'[1]44013020Imp'!AM$189</f>
        <v>5.0555908799999991E-4</v>
      </c>
      <c r="AP24" s="23">
        <f>1/1000*'[1]44013020Imp'!AN$189</f>
        <v>7.5609323679999996E-4</v>
      </c>
      <c r="AQ24" s="23">
        <f>1/1000*'[1]44013020Imp'!AO$189</f>
        <v>1.0345553694000001E-3</v>
      </c>
      <c r="AR24" s="23">
        <f>1/1000*'[1]44013020Imp'!AP$189</f>
        <v>3.3540240949999999E-4</v>
      </c>
      <c r="AS24" s="23">
        <f>1/1000*'[1]44013020Imp'!AQ$189</f>
        <v>2.0416464249999999E-4</v>
      </c>
      <c r="AT24" s="23">
        <f>1/1000*'[1]44013020Imp'!AR$189</f>
        <v>5.5351641399999999E-5</v>
      </c>
      <c r="AU24" s="23">
        <f>1/1000*'[1]44013020Imp'!AS$189</f>
        <v>1.4859621919999998E-3</v>
      </c>
      <c r="AV24" s="23">
        <f>1/1000*'[1]44013020Imp'!AT$189</f>
        <v>5.3631926300000002E-3</v>
      </c>
      <c r="AW24" s="23">
        <f>1/1000*'[1]44013020Imp'!AU$189</f>
        <v>3.7980856958333338E-3</v>
      </c>
      <c r="AX24" s="23">
        <f>1/1000*'[1]44013020Imp'!AV$189</f>
        <v>0</v>
      </c>
      <c r="AY24" s="23">
        <f>1/1000*'[1]44013020Imp'!AW$189</f>
        <v>0</v>
      </c>
      <c r="AZ24" s="23">
        <f>1/1000*'[1]44013020Imp'!AX$189</f>
        <v>0</v>
      </c>
      <c r="BA24" s="23">
        <f>1/1000*'[1]44013020Imp'!AY$189</f>
        <v>0</v>
      </c>
      <c r="BB24" s="23">
        <f>1/1000*'[1]44013020Imp'!AZ$189</f>
        <v>0</v>
      </c>
      <c r="BC24" s="96">
        <f>1/1000*'[1]44013020Imp'!BA$189</f>
        <v>0</v>
      </c>
      <c r="BD24" s="321"/>
    </row>
    <row r="25" spans="2:56">
      <c r="B25" s="6" t="s">
        <v>68</v>
      </c>
      <c r="C25" s="20">
        <f>1/$A$1*'[1]44013020Imp'!$B$193</f>
        <v>0</v>
      </c>
      <c r="D25" s="23">
        <f>1/$A$1*'[1]44013020Imp'!$C$193</f>
        <v>0</v>
      </c>
      <c r="E25" s="23">
        <f>1/$A$1*'[1]44013020Imp'!$D$193</f>
        <v>0</v>
      </c>
      <c r="F25" s="23">
        <f>1/$A$1*'[1]44013020Imp'!$E$193</f>
        <v>0</v>
      </c>
      <c r="G25" s="23">
        <f>1/$A$1*'[1]44013020Imp'!$F$193</f>
        <v>0</v>
      </c>
      <c r="H25" s="23">
        <f>1/$A$1*'[1]44013020Imp'!$G$193</f>
        <v>0</v>
      </c>
      <c r="I25" s="23">
        <f>1/$A$1*'[1]44013020Imp'!$H$193</f>
        <v>0</v>
      </c>
      <c r="J25" s="43">
        <f>1/$A$1*'[1]44013020Imp'!$I$193</f>
        <v>0</v>
      </c>
      <c r="K25" s="43">
        <f>1/$A$1*'[1]44013020Imp'!$J$193</f>
        <v>0</v>
      </c>
      <c r="L25" s="23">
        <f>1/$A$1*'[1]44013020Imp'!$K$193</f>
        <v>6.5811049999999994E-3</v>
      </c>
      <c r="M25" s="23">
        <f>1/$A$1*'[1]44013020Imp'!L$193</f>
        <v>5.3232629999999996E-2</v>
      </c>
      <c r="N25" s="23">
        <f>1/$A$1*'[1]44013020Imp'!M$193</f>
        <v>7.5253420000000001E-2</v>
      </c>
      <c r="O25" s="23">
        <f>1/$A$1*'[1]44013020Imp'!N$193</f>
        <v>8.4227990000000003E-2</v>
      </c>
      <c r="P25" s="23">
        <f>1/$A$1*'[1]44013020Imp'!O$193</f>
        <v>0.12246124000000001</v>
      </c>
      <c r="Q25" s="23">
        <f>1/$A$1*'[1]44013020Imp'!P$193</f>
        <v>8.6539199999999997E-2</v>
      </c>
      <c r="R25" s="23">
        <f>1/$A$1*'[1]44013020Imp'!Q$193</f>
        <v>6.29382E-2</v>
      </c>
      <c r="S25" s="23">
        <f>1/$A$1*'[1]44013020Imp'!R$193</f>
        <v>5.1959799999999987E-2</v>
      </c>
      <c r="T25" s="23">
        <f>1/$A$1*'[1]44013020Imp'!S$193</f>
        <v>1.56017E-2</v>
      </c>
      <c r="U25" s="23">
        <f>1/$A$1*'[1]44013020Imp'!T$193</f>
        <v>1.9291999999999994E-3</v>
      </c>
      <c r="V25" s="23">
        <f>1/$A$1*'[1]44013020Imp'!U$193</f>
        <v>2.9598000000000003E-3</v>
      </c>
      <c r="W25" s="23">
        <f>1/$A$1*'[1]44013020Imp'!V$193</f>
        <v>0</v>
      </c>
      <c r="X25" s="23">
        <f>1/$A$1*'[1]44013020Imp'!W$193</f>
        <v>0</v>
      </c>
      <c r="Y25" s="23">
        <f>1/$A$1*'[1]44013020Imp'!X$193</f>
        <v>0</v>
      </c>
      <c r="Z25" s="23">
        <f>1/$A$1*'[1]44013020Imp'!Y$193</f>
        <v>0</v>
      </c>
      <c r="AA25" s="23">
        <f>1/$A$1*'[1]44013020Imp'!Z$193</f>
        <v>0</v>
      </c>
      <c r="AB25" s="43">
        <f>1/$A$1*'[1]44013020Imp'!AA$193</f>
        <v>0</v>
      </c>
      <c r="AC25" s="5"/>
      <c r="AD25" s="20">
        <f>1/1000*'[1]44013020Imp'!AB$193</f>
        <v>0</v>
      </c>
      <c r="AE25" s="23">
        <f>1/1000*'[1]44013020Imp'!AC$193</f>
        <v>0</v>
      </c>
      <c r="AF25" s="23">
        <f>1/1000*'[1]44013020Imp'!AD$193</f>
        <v>0</v>
      </c>
      <c r="AG25" s="23">
        <f>1/1000*'[1]44013020Imp'!AE$193</f>
        <v>0</v>
      </c>
      <c r="AH25" s="23">
        <f>1/1000*'[1]44013020Imp'!AF$193</f>
        <v>0</v>
      </c>
      <c r="AI25" s="23">
        <f>1/1000*'[1]44013020Imp'!AG$193</f>
        <v>0</v>
      </c>
      <c r="AJ25" s="23">
        <f>1/1000*'[1]44013020Imp'!AH$193</f>
        <v>0</v>
      </c>
      <c r="AK25" s="23">
        <f>1/1000*'[1]44013020Imp'!AI$193</f>
        <v>0</v>
      </c>
      <c r="AL25" s="23">
        <f>1/1000*'[1]44013020Imp'!AJ$193</f>
        <v>0</v>
      </c>
      <c r="AM25" s="23">
        <f>1/1000*'[1]44013020Imp'!AK$193</f>
        <v>2.0877896424E-3</v>
      </c>
      <c r="AN25" s="23">
        <f>1/1000*'[1]44013020Imp'!AL$193</f>
        <v>6.3693601182000003E-3</v>
      </c>
      <c r="AO25" s="23">
        <f>1/1000*'[1]44013020Imp'!AM$193</f>
        <v>1.4944189056E-2</v>
      </c>
      <c r="AP25" s="23">
        <f>1/1000*'[1]44013020Imp'!AN$193</f>
        <v>1.5313415568E-2</v>
      </c>
      <c r="AQ25" s="23">
        <f>1/1000*'[1]44013020Imp'!AO$193</f>
        <v>2.17966922016E-2</v>
      </c>
      <c r="AR25" s="23">
        <f>1/1000*'[1]44013020Imp'!AP$193</f>
        <v>2.1378579366500002E-2</v>
      </c>
      <c r="AS25" s="23">
        <f>1/1000*'[1]44013020Imp'!AQ$193</f>
        <v>1.0831482654999999E-2</v>
      </c>
      <c r="AT25" s="23">
        <f>1/1000*'[1]44013020Imp'!AR$193</f>
        <v>1.0370999929000001E-2</v>
      </c>
      <c r="AU25" s="23">
        <f>1/1000*'[1]44013020Imp'!AS$193</f>
        <v>2.9640424671000002E-3</v>
      </c>
      <c r="AV25" s="23">
        <f>1/1000*'[1]44013020Imp'!AT$193</f>
        <v>3.9320213999999998E-4</v>
      </c>
      <c r="AW25" s="23">
        <f>1/1000*'[1]44013020Imp'!AU$193</f>
        <v>5.8759092083333333E-4</v>
      </c>
      <c r="AX25" s="23">
        <f>1/1000*'[1]44013020Imp'!AV$193</f>
        <v>0</v>
      </c>
      <c r="AY25" s="23">
        <f>1/1000*'[1]44013020Imp'!AW$193</f>
        <v>0</v>
      </c>
      <c r="AZ25" s="23">
        <f>1/1000*'[1]44013020Imp'!AX$193</f>
        <v>0</v>
      </c>
      <c r="BA25" s="23">
        <f>1/1000*'[1]44013020Imp'!AY$193</f>
        <v>0</v>
      </c>
      <c r="BB25" s="23">
        <f>1/1000*'[1]44013020Imp'!AZ$193</f>
        <v>0</v>
      </c>
      <c r="BC25" s="96">
        <f>1/1000*'[1]44013020Imp'!BA$193</f>
        <v>0</v>
      </c>
      <c r="BD25" s="321"/>
    </row>
    <row r="26" spans="2:56">
      <c r="B26" s="6" t="s">
        <v>78</v>
      </c>
      <c r="C26" s="20">
        <f>1/$A$1*'[1]44013020Imp'!$B$207</f>
        <v>0</v>
      </c>
      <c r="D26" s="23">
        <f>1/$A$1*'[1]44013020Imp'!$C$207</f>
        <v>0</v>
      </c>
      <c r="E26" s="23">
        <f>1/$A$1*'[1]44013020Imp'!$D$207</f>
        <v>0</v>
      </c>
      <c r="F26" s="23">
        <f>1/$A$1*'[1]44013020Imp'!$E$207</f>
        <v>0</v>
      </c>
      <c r="G26" s="23">
        <f>1/$A$1*'[1]44013020Imp'!$F$207</f>
        <v>0</v>
      </c>
      <c r="H26" s="23">
        <f>1/$A$1*'[1]44013020Imp'!$G$207</f>
        <v>0</v>
      </c>
      <c r="I26" s="23">
        <f>1/$A$1*'[1]44013020Imp'!$H$207</f>
        <v>0</v>
      </c>
      <c r="J26" s="43">
        <f>1/$A$1*'[1]44013020Imp'!$I$207</f>
        <v>0</v>
      </c>
      <c r="K26" s="43">
        <f>1/$A$1*'[1]44013020Imp'!$J$207</f>
        <v>0</v>
      </c>
      <c r="L26" s="23">
        <f>1/$A$1*'[1]44013020Imp'!$K$207</f>
        <v>7.472297499999999E-3</v>
      </c>
      <c r="M26" s="23">
        <f>1/$A$1*'[1]44013020Imp'!L$207</f>
        <v>2.5287240000000002E-2</v>
      </c>
      <c r="N26" s="23">
        <f>1/$A$1*'[1]44013020Imp'!M$207</f>
        <v>2.3572449999999998E-2</v>
      </c>
      <c r="O26" s="23">
        <f>1/$A$1*'[1]44013020Imp'!N$207</f>
        <v>3.0970610000000003E-2</v>
      </c>
      <c r="P26" s="23">
        <f>1/$A$1*'[1]44013020Imp'!O$207</f>
        <v>4.9238530000000003E-2</v>
      </c>
      <c r="Q26" s="23">
        <f>1/$A$1*'[1]44013020Imp'!P$207</f>
        <v>4.0367500000000001E-2</v>
      </c>
      <c r="R26" s="23">
        <f>1/$A$1*'[1]44013020Imp'!Q$207</f>
        <v>4.1451699999999994E-2</v>
      </c>
      <c r="S26" s="23">
        <f>1/$A$1*'[1]44013020Imp'!R$207</f>
        <v>3.9765599999999991E-2</v>
      </c>
      <c r="T26" s="23">
        <f>1/$A$1*'[1]44013020Imp'!S$207</f>
        <v>5.0835299999999986E-2</v>
      </c>
      <c r="U26" s="23">
        <f>1/$A$1*'[1]44013020Imp'!T$207</f>
        <v>3.2397799999999997E-2</v>
      </c>
      <c r="V26" s="23">
        <f>1/$A$1*'[1]44013020Imp'!U$207</f>
        <v>3.7050199999999991E-2</v>
      </c>
      <c r="W26" s="23">
        <f>1/$A$1*'[1]44013020Imp'!V$207</f>
        <v>0</v>
      </c>
      <c r="X26" s="23">
        <f>1/$A$1*'[1]44013020Imp'!W$207</f>
        <v>0</v>
      </c>
      <c r="Y26" s="23">
        <f>1/$A$1*'[1]44013020Imp'!X$207</f>
        <v>0</v>
      </c>
      <c r="Z26" s="23">
        <f>1/$A$1*'[1]44013020Imp'!Y$207</f>
        <v>0</v>
      </c>
      <c r="AA26" s="23">
        <f>1/$A$1*'[1]44013020Imp'!Z$207</f>
        <v>0</v>
      </c>
      <c r="AB26" s="43">
        <f>1/$A$1*'[1]44013020Imp'!AA$207</f>
        <v>0</v>
      </c>
      <c r="AC26" s="5"/>
      <c r="AD26" s="20">
        <f>1/1000*'[1]44013020Imp'!AB$207</f>
        <v>0</v>
      </c>
      <c r="AE26" s="23">
        <f>1/1000*'[1]44013020Imp'!AC$207</f>
        <v>0</v>
      </c>
      <c r="AF26" s="23">
        <f>1/1000*'[1]44013020Imp'!AD$207</f>
        <v>0</v>
      </c>
      <c r="AG26" s="23">
        <f>1/1000*'[1]44013020Imp'!AE$207</f>
        <v>0</v>
      </c>
      <c r="AH26" s="23">
        <f>1/1000*'[1]44013020Imp'!AF$207</f>
        <v>0</v>
      </c>
      <c r="AI26" s="23">
        <f>1/1000*'[1]44013020Imp'!AG$207</f>
        <v>0</v>
      </c>
      <c r="AJ26" s="23">
        <f>1/1000*'[1]44013020Imp'!AH$207</f>
        <v>0</v>
      </c>
      <c r="AK26" s="23">
        <f>1/1000*'[1]44013020Imp'!AI$207</f>
        <v>0</v>
      </c>
      <c r="AL26" s="23">
        <f>1/1000*'[1]44013020Imp'!AJ$207</f>
        <v>0</v>
      </c>
      <c r="AM26" s="23">
        <f>1/1000*'[1]44013020Imp'!AK$207</f>
        <v>3.0957055976000001E-3</v>
      </c>
      <c r="AN26" s="23">
        <f>1/1000*'[1]44013020Imp'!AL$207</f>
        <v>4.3136713674000009E-3</v>
      </c>
      <c r="AO26" s="23">
        <f>1/1000*'[1]44013020Imp'!AM$207</f>
        <v>5.1197286720000004E-3</v>
      </c>
      <c r="AP26" s="23">
        <f>1/1000*'[1]44013020Imp'!AN$207</f>
        <v>6.6248078160000001E-3</v>
      </c>
      <c r="AQ26" s="23">
        <f>1/1000*'[1]44013020Imp'!AO$207</f>
        <v>1.0598787833400002E-2</v>
      </c>
      <c r="AR26" s="23">
        <f>1/1000*'[1]44013020Imp'!AP$207</f>
        <v>1.0538310307999999E-2</v>
      </c>
      <c r="AS26" s="23">
        <f>1/1000*'[1]44013020Imp'!AQ$207</f>
        <v>8.538388026E-3</v>
      </c>
      <c r="AT26" s="23">
        <f>1/1000*'[1]44013020Imp'!AR$207</f>
        <v>8.0236236645999989E-3</v>
      </c>
      <c r="AU26" s="23">
        <f>1/1000*'[1]44013020Imp'!AS$207</f>
        <v>1.1045252003500001E-2</v>
      </c>
      <c r="AV26" s="23">
        <f>1/1000*'[1]44013020Imp'!AT$207</f>
        <v>8.1645033720000003E-3</v>
      </c>
      <c r="AW26" s="23">
        <f>1/1000*'[1]44013020Imp'!AU$207</f>
        <v>8.628623152083334E-3</v>
      </c>
      <c r="AX26" s="23">
        <f>1/1000*'[1]44013020Imp'!AV$207</f>
        <v>0</v>
      </c>
      <c r="AY26" s="23">
        <f>1/1000*'[1]44013020Imp'!AW$207</f>
        <v>0</v>
      </c>
      <c r="AZ26" s="23">
        <f>1/1000*'[1]44013020Imp'!AX$207</f>
        <v>0</v>
      </c>
      <c r="BA26" s="23">
        <f>1/1000*'[1]44013020Imp'!AY$207</f>
        <v>0</v>
      </c>
      <c r="BB26" s="23">
        <f>1/1000*'[1]44013020Imp'!AZ$207</f>
        <v>0</v>
      </c>
      <c r="BC26" s="96">
        <f>1/1000*'[1]44013020Imp'!BA$207</f>
        <v>0</v>
      </c>
      <c r="BD26" s="321"/>
    </row>
    <row r="27" spans="2:56">
      <c r="B27" s="6" t="s">
        <v>99</v>
      </c>
      <c r="C27" s="20">
        <f>1/$A$1*'[1]44013020Imp'!$B$208</f>
        <v>0</v>
      </c>
      <c r="D27" s="23">
        <f>1/$A$1*'[1]44013020Imp'!$C$208</f>
        <v>0</v>
      </c>
      <c r="E27" s="23">
        <f>1/$A$1*'[1]44013020Imp'!$D$208</f>
        <v>0</v>
      </c>
      <c r="F27" s="23">
        <f>1/$A$1*'[1]44013020Imp'!$E$208</f>
        <v>0</v>
      </c>
      <c r="G27" s="23">
        <f>1/$A$1*'[1]44013020Imp'!$F$208</f>
        <v>0</v>
      </c>
      <c r="H27" s="23">
        <f>1/$A$1*'[1]44013020Imp'!$G$208</f>
        <v>0</v>
      </c>
      <c r="I27" s="23">
        <f>1/$A$1*'[1]44013020Imp'!$H$208</f>
        <v>0</v>
      </c>
      <c r="J27" s="43">
        <f>1/$A$1*'[1]44013020Imp'!$I$208</f>
        <v>0</v>
      </c>
      <c r="K27" s="43">
        <f>1/$A$1*'[1]44013020Imp'!$J$208</f>
        <v>0</v>
      </c>
      <c r="L27" s="23">
        <f>1/$A$1*'[1]44013020Imp'!$K$208</f>
        <v>3.2125824999999997E-2</v>
      </c>
      <c r="M27" s="23">
        <f>1/$A$1*'[1]44013020Imp'!L$208</f>
        <v>8.6386519999999994E-2</v>
      </c>
      <c r="N27" s="23">
        <f>1/$A$1*'[1]44013020Imp'!M$208</f>
        <v>0.11455839999999999</v>
      </c>
      <c r="O27" s="23">
        <f>1/$A$1*'[1]44013020Imp'!N$208</f>
        <v>6.8243010000000007E-2</v>
      </c>
      <c r="P27" s="23">
        <f>1/$A$1*'[1]44013020Imp'!O$208</f>
        <v>8.4379129999999997E-2</v>
      </c>
      <c r="Q27" s="23">
        <f>1/$A$1*'[1]44013020Imp'!P$208</f>
        <v>9.9425799999999981E-2</v>
      </c>
      <c r="R27" s="23">
        <f>1/$A$1*'[1]44013020Imp'!Q$208</f>
        <v>9.7869399999999981E-2</v>
      </c>
      <c r="S27" s="23">
        <f>1/$A$1*'[1]44013020Imp'!R$208</f>
        <v>0.10071169999999999</v>
      </c>
      <c r="T27" s="23">
        <f>1/$A$1*'[1]44013020Imp'!S$208</f>
        <v>0.10378979999999999</v>
      </c>
      <c r="U27" s="23">
        <f>1/$A$1*'[1]44013020Imp'!T$208</f>
        <v>0.10505259999999998</v>
      </c>
      <c r="V27" s="23">
        <f>1/$A$1*'[1]44013020Imp'!U$208</f>
        <v>6.4337199999999997E-2</v>
      </c>
      <c r="W27" s="23">
        <f>1/$A$1*'[1]44013020Imp'!V$208</f>
        <v>0</v>
      </c>
      <c r="X27" s="23">
        <f>1/$A$1*'[1]44013020Imp'!W$208</f>
        <v>0</v>
      </c>
      <c r="Y27" s="23">
        <f>1/$A$1*'[1]44013020Imp'!X$208</f>
        <v>0</v>
      </c>
      <c r="Z27" s="23">
        <f>1/$A$1*'[1]44013020Imp'!Y$208</f>
        <v>0</v>
      </c>
      <c r="AA27" s="23">
        <f>1/$A$1*'[1]44013020Imp'!Z$208</f>
        <v>0</v>
      </c>
      <c r="AB27" s="43">
        <f>1/$A$1*'[1]44013020Imp'!AA$208</f>
        <v>0</v>
      </c>
      <c r="AC27" s="5"/>
      <c r="AD27" s="20">
        <f>1/1000*'[1]44013020Imp'!AB$208</f>
        <v>0</v>
      </c>
      <c r="AE27" s="23">
        <f>1/1000*'[1]44013020Imp'!AC$208</f>
        <v>0</v>
      </c>
      <c r="AF27" s="23">
        <f>1/1000*'[1]44013020Imp'!AD$208</f>
        <v>0</v>
      </c>
      <c r="AG27" s="23">
        <f>1/1000*'[1]44013020Imp'!AE$208</f>
        <v>0</v>
      </c>
      <c r="AH27" s="23">
        <f>1/1000*'[1]44013020Imp'!AF$208</f>
        <v>0</v>
      </c>
      <c r="AI27" s="23">
        <f>1/1000*'[1]44013020Imp'!AG$208</f>
        <v>0</v>
      </c>
      <c r="AJ27" s="23">
        <f>1/1000*'[1]44013020Imp'!AH$208</f>
        <v>0</v>
      </c>
      <c r="AK27" s="23">
        <f>1/1000*'[1]44013020Imp'!AI$208</f>
        <v>0</v>
      </c>
      <c r="AL27" s="23">
        <f>1/1000*'[1]44013020Imp'!AJ$208</f>
        <v>0</v>
      </c>
      <c r="AM27" s="23">
        <f>1/1000*'[1]44013020Imp'!AK$208</f>
        <v>1.1301007141599999E-2</v>
      </c>
      <c r="AN27" s="23">
        <f>1/1000*'[1]44013020Imp'!AL$208</f>
        <v>1.24475779566E-2</v>
      </c>
      <c r="AO27" s="23">
        <f>1/1000*'[1]44013020Imp'!AM$208</f>
        <v>2.437477608E-2</v>
      </c>
      <c r="AP27" s="23">
        <f>1/1000*'[1]44013020Imp'!AN$208</f>
        <v>1.4724694512E-2</v>
      </c>
      <c r="AQ27" s="23">
        <f>1/1000*'[1]44013020Imp'!AO$208</f>
        <v>1.7885935739099999E-2</v>
      </c>
      <c r="AR27" s="23">
        <f>1/1000*'[1]44013020Imp'!AP$208</f>
        <v>2.5738817332500004E-2</v>
      </c>
      <c r="AS27" s="23">
        <f>1/1000*'[1]44013020Imp'!AQ$208</f>
        <v>1.9516133846999999E-2</v>
      </c>
      <c r="AT27" s="23">
        <f>1/1000*'[1]44013020Imp'!AR$208</f>
        <v>1.9984757392100001E-2</v>
      </c>
      <c r="AU27" s="23">
        <f>1/1000*'[1]44013020Imp'!AS$208</f>
        <v>2.1486608185900001E-2</v>
      </c>
      <c r="AV27" s="23">
        <f>1/1000*'[1]44013020Imp'!AT$208</f>
        <v>2.4503910002000001E-2</v>
      </c>
      <c r="AW27" s="23">
        <f>1/1000*'[1]44013020Imp'!AU$208</f>
        <v>1.4637518707916668E-2</v>
      </c>
      <c r="AX27" s="23">
        <f>1/1000*'[1]44013020Imp'!AV$208</f>
        <v>0</v>
      </c>
      <c r="AY27" s="23">
        <f>1/1000*'[1]44013020Imp'!AW$208</f>
        <v>0</v>
      </c>
      <c r="AZ27" s="23">
        <f>1/1000*'[1]44013020Imp'!AX$208</f>
        <v>0</v>
      </c>
      <c r="BA27" s="23">
        <f>1/1000*'[1]44013020Imp'!AY$208</f>
        <v>0</v>
      </c>
      <c r="BB27" s="23">
        <f>1/1000*'[1]44013020Imp'!AZ$208</f>
        <v>0</v>
      </c>
      <c r="BC27" s="96">
        <f>1/1000*'[1]44013020Imp'!BA$208</f>
        <v>0</v>
      </c>
      <c r="BD27" s="321"/>
    </row>
    <row r="28" spans="2:56">
      <c r="B28" s="6" t="s">
        <v>43</v>
      </c>
      <c r="C28" s="20">
        <f>1/$A$1*'[1]44013020Imp'!$B$212</f>
        <v>0</v>
      </c>
      <c r="D28" s="23">
        <f>1/$A$1*'[1]44013020Imp'!$C$212</f>
        <v>0</v>
      </c>
      <c r="E28" s="23">
        <f>1/$A$1*'[1]44013020Imp'!$D$212</f>
        <v>0</v>
      </c>
      <c r="F28" s="23">
        <f>1/$A$1*'[1]44013020Imp'!$E$212</f>
        <v>0</v>
      </c>
      <c r="G28" s="23">
        <f>1/$A$1*'[1]44013020Imp'!$F$212</f>
        <v>0</v>
      </c>
      <c r="H28" s="23">
        <f>1/$A$1*'[1]44013020Imp'!$G$212</f>
        <v>0</v>
      </c>
      <c r="I28" s="23">
        <f>1/$A$1*'[1]44013020Imp'!$H$212</f>
        <v>0</v>
      </c>
      <c r="J28" s="43">
        <f>1/$A$1*'[1]44013020Imp'!$I$212</f>
        <v>0</v>
      </c>
      <c r="K28" s="43">
        <f>1/$A$1*'[1]44013020Imp'!$J$212</f>
        <v>0</v>
      </c>
      <c r="L28" s="23">
        <f>1/$A$1*'[1]44013020Imp'!$K$212</f>
        <v>1.212675E-4</v>
      </c>
      <c r="M28" s="23">
        <f>1/$A$1*'[1]44013020Imp'!L$212</f>
        <v>7.9488200000000005E-3</v>
      </c>
      <c r="N28" s="23">
        <f>1/$A$1*'[1]44013020Imp'!M$212</f>
        <v>7.5007900000000002E-3</v>
      </c>
      <c r="O28" s="23">
        <f>1/$A$1*'[1]44013020Imp'!N$212</f>
        <v>1.3437929999999999E-2</v>
      </c>
      <c r="P28" s="23">
        <f>1/$A$1*'[1]44013020Imp'!O$212</f>
        <v>1.292654E-2</v>
      </c>
      <c r="Q28" s="23">
        <f>1/$A$1*'[1]44013020Imp'!P$212</f>
        <v>5.9908999999999995E-3</v>
      </c>
      <c r="R28" s="23">
        <f>1/$A$1*'[1]44013020Imp'!Q$212</f>
        <v>1.4434099999999998E-2</v>
      </c>
      <c r="S28" s="23">
        <f>1/$A$1*'[1]44013020Imp'!R$212</f>
        <v>1.0359199999999997E-2</v>
      </c>
      <c r="T28" s="23">
        <f>1/$A$1*'[1]44013020Imp'!S$212</f>
        <v>9.2890999999999981E-3</v>
      </c>
      <c r="U28" s="23">
        <f>1/$A$1*'[1]44013020Imp'!T$212</f>
        <v>8.183E-4</v>
      </c>
      <c r="V28" s="23">
        <f>1/$A$1*'[1]44013020Imp'!U$212</f>
        <v>1.1414591836734694E-4</v>
      </c>
      <c r="W28" s="23">
        <f>1/$A$1*'[1]44013020Imp'!V$212</f>
        <v>0</v>
      </c>
      <c r="X28" s="23">
        <f>1/$A$1*'[1]44013020Imp'!W$212</f>
        <v>0</v>
      </c>
      <c r="Y28" s="23">
        <f>1/$A$1*'[1]44013020Imp'!X$212</f>
        <v>0</v>
      </c>
      <c r="Z28" s="23">
        <f>1/$A$1*'[1]44013020Imp'!Y$212</f>
        <v>0</v>
      </c>
      <c r="AA28" s="23">
        <f>1/$A$1*'[1]44013020Imp'!Z$212</f>
        <v>0</v>
      </c>
      <c r="AB28" s="43">
        <f>1/$A$1*'[1]44013020Imp'!AA$212</f>
        <v>0</v>
      </c>
      <c r="AC28" s="5"/>
      <c r="AD28" s="20">
        <f>1/1000*'[1]44013020Imp'!AB$212</f>
        <v>0</v>
      </c>
      <c r="AE28" s="23">
        <f>1/1000*'[1]44013020Imp'!AC$212</f>
        <v>0</v>
      </c>
      <c r="AF28" s="23">
        <f>1/1000*'[1]44013020Imp'!AD$212</f>
        <v>0</v>
      </c>
      <c r="AG28" s="23">
        <f>1/1000*'[1]44013020Imp'!AE$212</f>
        <v>0</v>
      </c>
      <c r="AH28" s="23">
        <f>1/1000*'[1]44013020Imp'!AF$212</f>
        <v>0</v>
      </c>
      <c r="AI28" s="23">
        <f>1/1000*'[1]44013020Imp'!AG$212</f>
        <v>0</v>
      </c>
      <c r="AJ28" s="23">
        <f>1/1000*'[1]44013020Imp'!AH$212</f>
        <v>0</v>
      </c>
      <c r="AK28" s="23">
        <f>1/1000*'[1]44013020Imp'!AI$212</f>
        <v>0</v>
      </c>
      <c r="AL28" s="23">
        <f>1/1000*'[1]44013020Imp'!AJ$212</f>
        <v>0</v>
      </c>
      <c r="AM28" s="23">
        <f>1/1000*'[1]44013020Imp'!AK$212</f>
        <v>5.5150391999999998E-5</v>
      </c>
      <c r="AN28" s="23">
        <f>1/1000*'[1]44013020Imp'!AL$212</f>
        <v>8.9602604730000003E-4</v>
      </c>
      <c r="AO28" s="23">
        <f>1/1000*'[1]44013020Imp'!AM$212</f>
        <v>1.0817538239999999E-3</v>
      </c>
      <c r="AP28" s="23">
        <f>1/1000*'[1]44013020Imp'!AN$212</f>
        <v>2.095688672E-3</v>
      </c>
      <c r="AQ28" s="23">
        <f>1/1000*'[1]44013020Imp'!AO$212</f>
        <v>1.9844430357E-3</v>
      </c>
      <c r="AR28" s="23">
        <f>1/1000*'[1]44013020Imp'!AP$212</f>
        <v>1.4344478750000001E-3</v>
      </c>
      <c r="AS28" s="23">
        <f>1/1000*'[1]44013020Imp'!AQ$212</f>
        <v>2.9723826754999997E-3</v>
      </c>
      <c r="AT28" s="23">
        <f>1/1000*'[1]44013020Imp'!AR$212</f>
        <v>1.6797639191E-3</v>
      </c>
      <c r="AU28" s="23">
        <f>1/1000*'[1]44013020Imp'!AS$212</f>
        <v>1.4867654087E-3</v>
      </c>
      <c r="AV28" s="23">
        <f>1/1000*'[1]44013020Imp'!AT$212</f>
        <v>1.0747572399999999E-4</v>
      </c>
      <c r="AW28" s="23">
        <f>1/1000*'[1]44013020Imp'!AU$212</f>
        <v>3.7888939166666671E-5</v>
      </c>
      <c r="AX28" s="23">
        <f>1/1000*'[1]44013020Imp'!AV$212</f>
        <v>0</v>
      </c>
      <c r="AY28" s="23">
        <f>1/1000*'[1]44013020Imp'!AW$212</f>
        <v>0</v>
      </c>
      <c r="AZ28" s="23">
        <f>1/1000*'[1]44013020Imp'!AX$212</f>
        <v>0</v>
      </c>
      <c r="BA28" s="23">
        <f>1/1000*'[1]44013020Imp'!AY$212</f>
        <v>0</v>
      </c>
      <c r="BB28" s="23">
        <f>1/1000*'[1]44013020Imp'!AZ$212</f>
        <v>0</v>
      </c>
      <c r="BC28" s="96">
        <f>1/1000*'[1]44013020Imp'!BA$212</f>
        <v>0</v>
      </c>
      <c r="BD28" s="321"/>
    </row>
    <row r="29" spans="2:56">
      <c r="B29" s="6" t="s">
        <v>17</v>
      </c>
      <c r="C29" s="185">
        <f t="shared" ref="C29:AB29" si="5">SUM(C15:C15)-SUM(C16:C28)</f>
        <v>0</v>
      </c>
      <c r="D29" s="32">
        <f t="shared" si="5"/>
        <v>0</v>
      </c>
      <c r="E29" s="32">
        <f t="shared" si="5"/>
        <v>0</v>
      </c>
      <c r="F29" s="32">
        <f t="shared" si="5"/>
        <v>0</v>
      </c>
      <c r="G29" s="32">
        <f t="shared" si="5"/>
        <v>0</v>
      </c>
      <c r="H29" s="32">
        <f t="shared" si="5"/>
        <v>0</v>
      </c>
      <c r="I29" s="32">
        <f t="shared" si="5"/>
        <v>0</v>
      </c>
      <c r="J29" s="46">
        <f t="shared" si="5"/>
        <v>0</v>
      </c>
      <c r="K29" s="46">
        <f t="shared" si="5"/>
        <v>0</v>
      </c>
      <c r="L29" s="32">
        <f t="shared" si="5"/>
        <v>8.0956549999999516E-3</v>
      </c>
      <c r="M29" s="32">
        <f t="shared" si="5"/>
        <v>1.8510248253968187E-2</v>
      </c>
      <c r="N29" s="32">
        <f t="shared" si="5"/>
        <v>3.3885499999999902E-2</v>
      </c>
      <c r="O29" s="32">
        <f t="shared" si="5"/>
        <v>1.7523720612244942E-2</v>
      </c>
      <c r="P29" s="32">
        <f t="shared" si="5"/>
        <v>5.6499744835164734E-2</v>
      </c>
      <c r="Q29" s="32">
        <f t="shared" si="5"/>
        <v>6.316250000000001E-2</v>
      </c>
      <c r="R29" s="32">
        <f t="shared" si="5"/>
        <v>3.1124057142857486E-2</v>
      </c>
      <c r="S29" s="32">
        <f t="shared" si="5"/>
        <v>6.5791694505495268E-2</v>
      </c>
      <c r="T29" s="32">
        <f t="shared" si="5"/>
        <v>0.1005641692307695</v>
      </c>
      <c r="U29" s="32">
        <f t="shared" si="5"/>
        <v>0.13281499999999991</v>
      </c>
      <c r="V29" s="32">
        <f t="shared" si="5"/>
        <v>7.2273791836735102E-2</v>
      </c>
      <c r="W29" s="32">
        <f t="shared" si="5"/>
        <v>0</v>
      </c>
      <c r="X29" s="32">
        <f t="shared" si="5"/>
        <v>0</v>
      </c>
      <c r="Y29" s="32">
        <f t="shared" si="5"/>
        <v>0</v>
      </c>
      <c r="Z29" s="32">
        <f t="shared" si="5"/>
        <v>0</v>
      </c>
      <c r="AA29" s="32">
        <f t="shared" si="5"/>
        <v>0</v>
      </c>
      <c r="AB29" s="46">
        <f t="shared" si="5"/>
        <v>0</v>
      </c>
      <c r="AC29" s="5"/>
      <c r="AD29" s="169">
        <f t="shared" ref="AD29:BC29" si="6">SUM(AD15:AD15)-SUM(AD16:AD28)</f>
        <v>0</v>
      </c>
      <c r="AE29" s="61">
        <f t="shared" si="6"/>
        <v>0</v>
      </c>
      <c r="AF29" s="61">
        <f t="shared" si="6"/>
        <v>0</v>
      </c>
      <c r="AG29" s="61">
        <f t="shared" si="6"/>
        <v>0</v>
      </c>
      <c r="AH29" s="61">
        <f t="shared" si="6"/>
        <v>0</v>
      </c>
      <c r="AI29" s="61">
        <f t="shared" si="6"/>
        <v>0</v>
      </c>
      <c r="AJ29" s="61">
        <f t="shared" si="6"/>
        <v>0</v>
      </c>
      <c r="AK29" s="61">
        <f t="shared" si="6"/>
        <v>0</v>
      </c>
      <c r="AL29" s="61">
        <f t="shared" si="6"/>
        <v>0</v>
      </c>
      <c r="AM29" s="61">
        <f t="shared" si="6"/>
        <v>2.6474252464000064E-3</v>
      </c>
      <c r="AN29" s="61">
        <f t="shared" si="6"/>
        <v>3.0572033985000469E-3</v>
      </c>
      <c r="AO29" s="61">
        <f t="shared" si="6"/>
        <v>7.3493298720000155E-3</v>
      </c>
      <c r="AP29" s="61">
        <f t="shared" si="6"/>
        <v>3.5503636431999941E-3</v>
      </c>
      <c r="AQ29" s="61">
        <f t="shared" si="6"/>
        <v>1.1794524075000035E-2</v>
      </c>
      <c r="AR29" s="61">
        <f t="shared" si="6"/>
        <v>1.4622195032500007E-2</v>
      </c>
      <c r="AS29" s="61">
        <f t="shared" si="6"/>
        <v>6.7200739655001174E-3</v>
      </c>
      <c r="AT29" s="61">
        <f t="shared" si="6"/>
        <v>8.3688834850000338E-3</v>
      </c>
      <c r="AU29" s="61">
        <f t="shared" si="6"/>
        <v>2.1198442050499977E-2</v>
      </c>
      <c r="AV29" s="61">
        <f t="shared" si="6"/>
        <v>2.9984818807000047E-2</v>
      </c>
      <c r="AW29" s="61">
        <f t="shared" si="6"/>
        <v>1.626681026708332E-2</v>
      </c>
      <c r="AX29" s="61">
        <f t="shared" si="6"/>
        <v>0</v>
      </c>
      <c r="AY29" s="61">
        <f t="shared" si="6"/>
        <v>0</v>
      </c>
      <c r="AZ29" s="61">
        <f t="shared" si="6"/>
        <v>0</v>
      </c>
      <c r="BA29" s="61">
        <f t="shared" si="6"/>
        <v>0</v>
      </c>
      <c r="BB29" s="61">
        <f t="shared" si="6"/>
        <v>0</v>
      </c>
      <c r="BC29" s="98">
        <f t="shared" si="6"/>
        <v>0</v>
      </c>
      <c r="BD29" s="321"/>
    </row>
    <row r="30" spans="2:56" ht="17.149999999999999" customHeight="1">
      <c r="B30" s="92" t="s">
        <v>73</v>
      </c>
      <c r="C30" s="132">
        <f>1/$A$1*'[1]44013020Imp'!$B$194</f>
        <v>0</v>
      </c>
      <c r="D30" s="109">
        <f>1/$A$1*'[1]44013020Imp'!$C$194</f>
        <v>0</v>
      </c>
      <c r="E30" s="109">
        <f>1/$A$1*'[1]44013020Imp'!$D$194</f>
        <v>0</v>
      </c>
      <c r="F30" s="109">
        <f>1/$A$1*'[1]44013020Imp'!$E$194</f>
        <v>0</v>
      </c>
      <c r="G30" s="109">
        <f>1/$A$1*'[1]44013020Imp'!$F$194</f>
        <v>0</v>
      </c>
      <c r="H30" s="109">
        <f>1/$A$1*'[1]44013020Imp'!$G$194</f>
        <v>0</v>
      </c>
      <c r="I30" s="109">
        <f>1/$A$1*'[1]44013020Imp'!$H$194</f>
        <v>0</v>
      </c>
      <c r="J30" s="95">
        <f>1/$A$1*'[1]44013020Imp'!$I$194</f>
        <v>0</v>
      </c>
      <c r="K30" s="95">
        <f>1/$A$1*'[1]44013020Imp'!$J$194</f>
        <v>0</v>
      </c>
      <c r="L30" s="109">
        <f>1/$A$1*'[1]44013020Imp'!$K$194</f>
        <v>8.2104249999999986E-4</v>
      </c>
      <c r="M30" s="109">
        <f>1/$A$1*'[1]44013020Imp'!L$194</f>
        <v>3.3296999999999997E-3</v>
      </c>
      <c r="N30" s="109">
        <f>1/$A$1*'[1]44013020Imp'!M$194</f>
        <v>6.8434299999999993E-3</v>
      </c>
      <c r="O30" s="109">
        <f>1/$A$1*'[1]44013020Imp'!N$194</f>
        <v>7.3988200000000004E-3</v>
      </c>
      <c r="P30" s="109">
        <f>1/$A$1*'[1]44013020Imp'!O$194</f>
        <v>2.2604339999999997E-2</v>
      </c>
      <c r="Q30" s="109">
        <f>1/$A$1*'[1]44013020Imp'!P$194</f>
        <v>5.5433599999999993E-2</v>
      </c>
      <c r="R30" s="109">
        <f>1/$A$1*'[1]44013020Imp'!Q$194</f>
        <v>5.8252899999999989E-2</v>
      </c>
      <c r="S30" s="109">
        <f>1/$A$1*'[1]44013020Imp'!R$194</f>
        <v>4.9307299999999984E-2</v>
      </c>
      <c r="T30" s="109">
        <f>1/$A$1*'[1]44013020Imp'!S$194</f>
        <v>6.6030000000000005E-2</v>
      </c>
      <c r="U30" s="109">
        <f>1/$A$1*'[1]44013020Imp'!T$194</f>
        <v>0.10183429999999997</v>
      </c>
      <c r="V30" s="109">
        <f>1/$A$1*'[1]44013020Imp'!U$194</f>
        <v>7.3667799999999992E-2</v>
      </c>
      <c r="W30" s="109">
        <f>1/$A$1*'[1]44013020Imp'!V$194</f>
        <v>0</v>
      </c>
      <c r="X30" s="109">
        <f>1/$A$1*'[1]44013020Imp'!W$194</f>
        <v>0</v>
      </c>
      <c r="Y30" s="109">
        <f>1/$A$1*'[1]44013020Imp'!X$194</f>
        <v>0</v>
      </c>
      <c r="Z30" s="109">
        <f>1/$A$1*'[1]44013020Imp'!Y$194</f>
        <v>0</v>
      </c>
      <c r="AA30" s="109">
        <f>1/$A$1*'[1]44013020Imp'!Z$194</f>
        <v>0</v>
      </c>
      <c r="AB30" s="95">
        <f>1/$A$1*'[1]44013020Imp'!AA$194</f>
        <v>0</v>
      </c>
      <c r="AC30" s="5"/>
      <c r="AD30" s="132">
        <f>1/1000*'[1]44013020Imp'!AB$194</f>
        <v>0</v>
      </c>
      <c r="AE30" s="109">
        <f>1/1000*'[1]44013020Imp'!AC$194</f>
        <v>0</v>
      </c>
      <c r="AF30" s="109">
        <f>1/1000*'[1]44013020Imp'!AD$194</f>
        <v>0</v>
      </c>
      <c r="AG30" s="109">
        <f>1/1000*'[1]44013020Imp'!AE$194</f>
        <v>0</v>
      </c>
      <c r="AH30" s="109">
        <f>1/1000*'[1]44013020Imp'!AF$194</f>
        <v>0</v>
      </c>
      <c r="AI30" s="109">
        <f>1/1000*'[1]44013020Imp'!AG$194</f>
        <v>0</v>
      </c>
      <c r="AJ30" s="109">
        <f>1/1000*'[1]44013020Imp'!AH$194</f>
        <v>0</v>
      </c>
      <c r="AK30" s="109">
        <f>1/1000*'[1]44013020Imp'!AI$194</f>
        <v>0</v>
      </c>
      <c r="AL30" s="109">
        <f>1/1000*'[1]44013020Imp'!AJ$194</f>
        <v>0</v>
      </c>
      <c r="AM30" s="109">
        <f>1/1000*'[1]44013020Imp'!AK$194</f>
        <v>2.817858648E-4</v>
      </c>
      <c r="AN30" s="109">
        <f>1/1000*'[1]44013020Imp'!AL$194</f>
        <v>3.8018159460000004E-4</v>
      </c>
      <c r="AO30" s="109">
        <f>1/1000*'[1]44013020Imp'!AM$194</f>
        <v>1.3311111359999999E-3</v>
      </c>
      <c r="AP30" s="109">
        <f>1/1000*'[1]44013020Imp'!AN$194</f>
        <v>1.4402376736E-3</v>
      </c>
      <c r="AQ30" s="109">
        <f>1/1000*'[1]44013020Imp'!AO$194</f>
        <v>4.9003317411000008E-3</v>
      </c>
      <c r="AR30" s="109">
        <f>1/1000*'[1]44013020Imp'!AP$194</f>
        <v>1.26831748865E-2</v>
      </c>
      <c r="AS30" s="109">
        <f>1/1000*'[1]44013020Imp'!AQ$194</f>
        <v>9.9748199529999994E-3</v>
      </c>
      <c r="AT30" s="109">
        <f>1/1000*'[1]44013020Imp'!AR$194</f>
        <v>8.6175773493999998E-3</v>
      </c>
      <c r="AU30" s="109">
        <f>1/1000*'[1]44013020Imp'!AS$194</f>
        <v>1.1296447576700001E-2</v>
      </c>
      <c r="AV30" s="109">
        <f>1/1000*'[1]44013020Imp'!AT$194</f>
        <v>2.0670152525999998E-2</v>
      </c>
      <c r="AW30" s="109">
        <f>1/1000*'[1]44013020Imp'!AU$194</f>
        <v>1.5461688782916667E-2</v>
      </c>
      <c r="AX30" s="109">
        <f>1/1000*'[1]44013020Imp'!AV$194</f>
        <v>0</v>
      </c>
      <c r="AY30" s="109">
        <f>1/1000*'[1]44013020Imp'!AW$194</f>
        <v>0</v>
      </c>
      <c r="AZ30" s="109">
        <f>1/1000*'[1]44013020Imp'!AX$194</f>
        <v>0</v>
      </c>
      <c r="BA30" s="109">
        <f>1/1000*'[1]44013020Imp'!AY$194</f>
        <v>0</v>
      </c>
      <c r="BB30" s="109">
        <f>1/1000*'[1]44013020Imp'!AZ$194</f>
        <v>0</v>
      </c>
      <c r="BC30" s="110">
        <f>1/1000*'[1]44013020Imp'!BA$194</f>
        <v>0</v>
      </c>
      <c r="BD30" s="321"/>
    </row>
    <row r="31" spans="2:56" ht="17.149999999999999" customHeight="1">
      <c r="B31" s="83" t="s">
        <v>127</v>
      </c>
      <c r="C31" s="57">
        <f>1/$A$1*'[1]44013020Imp'!$B$273</f>
        <v>0</v>
      </c>
      <c r="D31" s="58">
        <f>1/$A$1*'[1]44013020Imp'!$C$273</f>
        <v>0</v>
      </c>
      <c r="E31" s="58">
        <f>1/$A$1*'[1]44013020Imp'!$D$273</f>
        <v>0</v>
      </c>
      <c r="F31" s="58">
        <f>1/$A$1*'[1]44013020Imp'!$E$273</f>
        <v>0</v>
      </c>
      <c r="G31" s="58">
        <f>1/$A$1*'[1]44013020Imp'!$F$273</f>
        <v>0</v>
      </c>
      <c r="H31" s="58">
        <f>1/$A$1*'[1]44013020Imp'!$G$273</f>
        <v>0</v>
      </c>
      <c r="I31" s="58">
        <f>1/$A$1*'[1]44013020Imp'!$H$273</f>
        <v>0</v>
      </c>
      <c r="J31" s="59">
        <f>1/$A$1*'[1]44013020Imp'!$I$273</f>
        <v>0</v>
      </c>
      <c r="K31" s="59">
        <f>1/$A$1*'[1]44013020Imp'!$J$273</f>
        <v>0</v>
      </c>
      <c r="L31" s="58">
        <f>1/$A$1*'[1]44013020Imp'!$K$273</f>
        <v>2.7799870000000001E-2</v>
      </c>
      <c r="M31" s="58">
        <f>1/$A$1*'[1]44013020Imp'!L$273</f>
        <v>4.9407710000000007E-2</v>
      </c>
      <c r="N31" s="58">
        <f>1/$A$1*'[1]44013020Imp'!M$273</f>
        <v>4.6226510000000005E-2</v>
      </c>
      <c r="O31" s="58">
        <f>1/$A$1*'[1]44013020Imp'!N$273</f>
        <v>7.2977959999999995E-2</v>
      </c>
      <c r="P31" s="58">
        <f>1/$A$1*'[1]44013020Imp'!O$273</f>
        <v>0.23780988</v>
      </c>
      <c r="Q31" s="58">
        <f>1/$A$1*'[1]44013020Imp'!P$273</f>
        <v>0.2182945</v>
      </c>
      <c r="R31" s="58">
        <f>1/$A$1*'[1]44013020Imp'!Q$273</f>
        <v>0.18575169999999999</v>
      </c>
      <c r="S31" s="58">
        <f>1/$A$1*'[1]44013020Imp'!R$273</f>
        <v>0.13189999999999999</v>
      </c>
      <c r="T31" s="58">
        <f>1/$A$1*'[1]44013020Imp'!S$273</f>
        <v>0.10869819999999998</v>
      </c>
      <c r="U31" s="58">
        <f>1/$A$1*'[1]44013020Imp'!T$273</f>
        <v>0.1609411</v>
      </c>
      <c r="V31" s="58">
        <f>1/$A$1*'[1]44013020Imp'!U$273</f>
        <v>0.13794049999999997</v>
      </c>
      <c r="W31" s="58">
        <f>1/$A$1*'[1]44013020Imp'!V$273</f>
        <v>0</v>
      </c>
      <c r="X31" s="58">
        <f>1/$A$1*'[1]44013020Imp'!W$273</f>
        <v>0</v>
      </c>
      <c r="Y31" s="58">
        <f>1/$A$1*'[1]44013020Imp'!X$273</f>
        <v>0</v>
      </c>
      <c r="Z31" s="58">
        <f>1/$A$1*'[1]44013020Imp'!Y$273</f>
        <v>0</v>
      </c>
      <c r="AA31" s="58">
        <f>1/$A$1*'[1]44013020Imp'!Z$273</f>
        <v>0</v>
      </c>
      <c r="AB31" s="59">
        <f>1/$A$1*'[1]44013020Imp'!AA$273</f>
        <v>0</v>
      </c>
      <c r="AC31" s="17"/>
      <c r="AD31" s="57">
        <f>1/1000*'[1]44013020Imp'!AB$273</f>
        <v>0</v>
      </c>
      <c r="AE31" s="58">
        <f>1/1000*'[1]44013020Imp'!AC$273</f>
        <v>0</v>
      </c>
      <c r="AF31" s="58">
        <f>1/1000*'[1]44013020Imp'!AD$273</f>
        <v>0</v>
      </c>
      <c r="AG31" s="58">
        <f>1/1000*'[1]44013020Imp'!AE$273</f>
        <v>0</v>
      </c>
      <c r="AH31" s="58">
        <f>1/1000*'[1]44013020Imp'!AF$273</f>
        <v>0</v>
      </c>
      <c r="AI31" s="58">
        <f>1/1000*'[1]44013020Imp'!AG$273</f>
        <v>0</v>
      </c>
      <c r="AJ31" s="58">
        <f>1/1000*'[1]44013020Imp'!AH$273</f>
        <v>0</v>
      </c>
      <c r="AK31" s="58">
        <f>1/1000*'[1]44013020Imp'!AI$273</f>
        <v>0</v>
      </c>
      <c r="AL31" s="58">
        <f>1/1000*'[1]44013020Imp'!AJ$273</f>
        <v>0</v>
      </c>
      <c r="AM31" s="58">
        <f>1/1000*'[1]44013020Imp'!AK$273</f>
        <v>9.8180181219999982E-3</v>
      </c>
      <c r="AN31" s="58">
        <f>1/1000*'[1]44013020Imp'!AL$273</f>
        <v>7.4824032554999999E-3</v>
      </c>
      <c r="AO31" s="58">
        <f>1/1000*'[1]44013020Imp'!AM$273</f>
        <v>9.1991224800000004E-3</v>
      </c>
      <c r="AP31" s="58">
        <f>1/1000*'[1]44013020Imp'!AN$273</f>
        <v>1.3643206403200001E-2</v>
      </c>
      <c r="AQ31" s="58">
        <f>1/1000*'[1]44013020Imp'!AO$273</f>
        <v>4.9549276743300001E-2</v>
      </c>
      <c r="AR31" s="58">
        <f>1/1000*'[1]44013020Imp'!AP$273</f>
        <v>4.9881827180000005E-2</v>
      </c>
      <c r="AS31" s="58">
        <f>1/1000*'[1]44013020Imp'!AQ$273</f>
        <v>3.2017842269000001E-2</v>
      </c>
      <c r="AT31" s="58">
        <f>1/1000*'[1]44013020Imp'!AR$273</f>
        <v>2.1646471092899997E-2</v>
      </c>
      <c r="AU31" s="58">
        <f>1/1000*'[1]44013020Imp'!AS$273</f>
        <v>1.6643902861299999E-2</v>
      </c>
      <c r="AV31" s="58">
        <f>1/1000*'[1]44013020Imp'!AT$273</f>
        <v>2.9382817048000002E-2</v>
      </c>
      <c r="AW31" s="58">
        <f>1/1000*'[1]44013020Imp'!AU$273</f>
        <v>2.3499057737500002E-2</v>
      </c>
      <c r="AX31" s="58">
        <f>1/1000*'[1]44013020Imp'!AV$273</f>
        <v>0</v>
      </c>
      <c r="AY31" s="58">
        <f>1/1000*'[1]44013020Imp'!AW$273</f>
        <v>0</v>
      </c>
      <c r="AZ31" s="58">
        <f>1/1000*'[1]44013020Imp'!AX$273</f>
        <v>0</v>
      </c>
      <c r="BA31" s="58">
        <f>1/1000*'[1]44013020Imp'!AY$273</f>
        <v>0</v>
      </c>
      <c r="BB31" s="58">
        <f>1/1000*'[1]44013020Imp'!AZ$273</f>
        <v>0</v>
      </c>
      <c r="BC31" s="103">
        <f>1/1000*'[1]44013020Imp'!BA$273</f>
        <v>0</v>
      </c>
      <c r="BD31" s="327"/>
    </row>
    <row r="32" spans="2:56">
      <c r="B32" s="6" t="s">
        <v>214</v>
      </c>
      <c r="C32" s="20">
        <f>1/$A$1*'[1]44013020Imp'!$B$29</f>
        <v>0</v>
      </c>
      <c r="D32" s="23">
        <f>1/$A$1*'[1]44013020Imp'!$C$29</f>
        <v>0</v>
      </c>
      <c r="E32" s="23">
        <f>1/$A$1*'[1]44013020Imp'!$D$29</f>
        <v>0</v>
      </c>
      <c r="F32" s="23">
        <f>1/$A$1*'[1]44013020Imp'!$E$29</f>
        <v>0</v>
      </c>
      <c r="G32" s="23">
        <f>1/$A$1*'[1]44013020Imp'!$F$29</f>
        <v>0</v>
      </c>
      <c r="H32" s="23">
        <f>1/$A$1*'[1]44013020Imp'!$G$29</f>
        <v>0</v>
      </c>
      <c r="I32" s="23">
        <f>1/$A$1*'[1]44013020Imp'!$H$29</f>
        <v>0</v>
      </c>
      <c r="J32" s="43">
        <f>1/$A$1*'[1]44013020Imp'!$I$29</f>
        <v>0</v>
      </c>
      <c r="K32" s="43">
        <f>1/$A$1*'[1]44013020Imp'!$J$29</f>
        <v>0</v>
      </c>
      <c r="L32" s="23">
        <f>1/$A$1*'[1]44013020Imp'!$K$29</f>
        <v>1.5627004999999999E-2</v>
      </c>
      <c r="M32" s="23">
        <f>1/$A$1*'[1]44013020Imp'!L$29</f>
        <v>2.0634679999999999E-2</v>
      </c>
      <c r="N32" s="23">
        <f>1/$A$1*'[1]44013020Imp'!M$29</f>
        <v>2.4004859999999999E-2</v>
      </c>
      <c r="O32" s="23">
        <f>1/$A$1*'[1]44013020Imp'!N$29</f>
        <v>4.420636E-2</v>
      </c>
      <c r="P32" s="23">
        <f>1/$A$1*'[1]44013020Imp'!O$29</f>
        <v>0.11421805999999998</v>
      </c>
      <c r="Q32" s="23">
        <f>1/$A$1*'[1]44013020Imp'!P$29</f>
        <v>0.11286299999999999</v>
      </c>
      <c r="R32" s="23">
        <f>1/$A$1*'[1]44013020Imp'!Q$29</f>
        <v>8.67232E-2</v>
      </c>
      <c r="S32" s="23">
        <f>1/$A$1*'[1]44013020Imp'!R$29</f>
        <v>6.2741699999999997E-2</v>
      </c>
      <c r="T32" s="23">
        <f>1/$A$1*'[1]44013020Imp'!S$29</f>
        <v>3.0195099999999992E-2</v>
      </c>
      <c r="U32" s="23">
        <f>1/$A$1*'[1]44013020Imp'!T$29</f>
        <v>2.9768099999999995E-2</v>
      </c>
      <c r="V32" s="23">
        <f>1/$A$1*'[1]44013020Imp'!U$29</f>
        <v>1.8836699999999994E-2</v>
      </c>
      <c r="W32" s="23">
        <f>1/$A$1*'[1]44013020Imp'!V$29</f>
        <v>0</v>
      </c>
      <c r="X32" s="23">
        <f>1/$A$1*'[1]44013020Imp'!W$29</f>
        <v>0</v>
      </c>
      <c r="Y32" s="23">
        <f>1/$A$1*'[1]44013020Imp'!X$29</f>
        <v>0</v>
      </c>
      <c r="Z32" s="23">
        <f>1/$A$1*'[1]44013020Imp'!Y$29</f>
        <v>0</v>
      </c>
      <c r="AA32" s="23">
        <f>1/$A$1*'[1]44013020Imp'!Z$29</f>
        <v>0</v>
      </c>
      <c r="AB32" s="43">
        <f>1/$A$1*'[1]44013020Imp'!AA$29</f>
        <v>0</v>
      </c>
      <c r="AC32" s="5"/>
      <c r="AD32" s="20">
        <f>1/1000*'[1]44013020Imp'!AB$29</f>
        <v>0</v>
      </c>
      <c r="AE32" s="23">
        <f>1/1000*'[1]44013020Imp'!AC$29</f>
        <v>0</v>
      </c>
      <c r="AF32" s="23">
        <f>1/1000*'[1]44013020Imp'!AD$29</f>
        <v>0</v>
      </c>
      <c r="AG32" s="23">
        <f>1/1000*'[1]44013020Imp'!AE$29</f>
        <v>0</v>
      </c>
      <c r="AH32" s="23">
        <f>1/1000*'[1]44013020Imp'!AF$29</f>
        <v>0</v>
      </c>
      <c r="AI32" s="23">
        <f>1/1000*'[1]44013020Imp'!AG$29</f>
        <v>0</v>
      </c>
      <c r="AJ32" s="23">
        <f>1/1000*'[1]44013020Imp'!AH$29</f>
        <v>0</v>
      </c>
      <c r="AK32" s="23">
        <f>1/1000*'[1]44013020Imp'!AI$29</f>
        <v>0</v>
      </c>
      <c r="AL32" s="23">
        <f>1/1000*'[1]44013020Imp'!AJ$29</f>
        <v>0</v>
      </c>
      <c r="AM32" s="23">
        <f>1/1000*'[1]44013020Imp'!AK$29</f>
        <v>5.4458403824000001E-3</v>
      </c>
      <c r="AN32" s="23">
        <f>1/1000*'[1]44013020Imp'!AL$29</f>
        <v>3.1141156995000002E-3</v>
      </c>
      <c r="AO32" s="23">
        <f>1/1000*'[1]44013020Imp'!AM$29</f>
        <v>4.6797675839999999E-3</v>
      </c>
      <c r="AP32" s="23">
        <f>1/1000*'[1]44013020Imp'!AN$29</f>
        <v>8.3665713471999994E-3</v>
      </c>
      <c r="AQ32" s="23">
        <f>1/1000*'[1]44013020Imp'!AO$29</f>
        <v>2.3758762064700002E-2</v>
      </c>
      <c r="AR32" s="23">
        <f>1/1000*'[1]44013020Imp'!AP$29</f>
        <v>2.5964261125500002E-2</v>
      </c>
      <c r="AS32" s="23">
        <f>1/1000*'[1]44013020Imp'!AQ$29</f>
        <v>1.5480731454999999E-2</v>
      </c>
      <c r="AT32" s="23">
        <f>1/1000*'[1]44013020Imp'!AR$29</f>
        <v>1.0621284408699999E-2</v>
      </c>
      <c r="AU32" s="23">
        <f>1/1000*'[1]44013020Imp'!AS$29</f>
        <v>5.3031699149000003E-3</v>
      </c>
      <c r="AV32" s="23">
        <f>1/1000*'[1]44013020Imp'!AT$29</f>
        <v>5.8625088009999996E-3</v>
      </c>
      <c r="AW32" s="23">
        <f>1/1000*'[1]44013020Imp'!AU$29</f>
        <v>3.628997264166667E-3</v>
      </c>
      <c r="AX32" s="23">
        <f>1/1000*'[1]44013020Imp'!AV$29</f>
        <v>0</v>
      </c>
      <c r="AY32" s="23">
        <f>1/1000*'[1]44013020Imp'!AW$29</f>
        <v>0</v>
      </c>
      <c r="AZ32" s="23">
        <f>1/1000*'[1]44013020Imp'!AX$29</f>
        <v>0</v>
      </c>
      <c r="BA32" s="23">
        <f>1/1000*'[1]44013020Imp'!AY$29</f>
        <v>0</v>
      </c>
      <c r="BB32" s="23">
        <f>1/1000*'[1]44013020Imp'!AZ$29</f>
        <v>0</v>
      </c>
      <c r="BC32" s="96">
        <f>1/1000*'[1]44013020Imp'!BA$29</f>
        <v>0</v>
      </c>
      <c r="BD32" s="321"/>
    </row>
    <row r="33" spans="2:56">
      <c r="B33" s="6" t="s">
        <v>199</v>
      </c>
      <c r="C33" s="20">
        <f>SUM(C39:C43)</f>
        <v>0</v>
      </c>
      <c r="D33" s="20">
        <f t="shared" ref="D33:BC33" si="7">SUM(D39:D43)</f>
        <v>0</v>
      </c>
      <c r="E33" s="20">
        <f t="shared" si="7"/>
        <v>0</v>
      </c>
      <c r="F33" s="20">
        <f t="shared" si="7"/>
        <v>0</v>
      </c>
      <c r="G33" s="20">
        <f t="shared" si="7"/>
        <v>0</v>
      </c>
      <c r="H33" s="20">
        <f t="shared" si="7"/>
        <v>0</v>
      </c>
      <c r="I33" s="20">
        <f t="shared" si="7"/>
        <v>0</v>
      </c>
      <c r="J33" s="20">
        <f t="shared" si="7"/>
        <v>0</v>
      </c>
      <c r="K33" s="20">
        <f t="shared" si="7"/>
        <v>0</v>
      </c>
      <c r="L33" s="20">
        <f t="shared" si="7"/>
        <v>9.2613524999999985E-3</v>
      </c>
      <c r="M33" s="20">
        <f t="shared" si="7"/>
        <v>1.9611240000000002E-2</v>
      </c>
      <c r="N33" s="20">
        <f t="shared" si="7"/>
        <v>1.424335E-2</v>
      </c>
      <c r="O33" s="20">
        <f t="shared" si="7"/>
        <v>9.1902800000000003E-3</v>
      </c>
      <c r="P33" s="20">
        <f t="shared" si="7"/>
        <v>6.7247070000000006E-2</v>
      </c>
      <c r="Q33" s="20">
        <f t="shared" si="7"/>
        <v>4.5455200000000001E-2</v>
      </c>
      <c r="R33" s="20">
        <f t="shared" si="7"/>
        <v>3.1029399999999999E-2</v>
      </c>
      <c r="S33" s="20">
        <f t="shared" si="7"/>
        <v>1.7532899999999997E-2</v>
      </c>
      <c r="T33" s="20">
        <f t="shared" si="7"/>
        <v>6.3718999999999998E-3</v>
      </c>
      <c r="U33" s="20">
        <f t="shared" si="7"/>
        <v>2.1534599999999997E-2</v>
      </c>
      <c r="V33" s="20">
        <f t="shared" si="7"/>
        <v>2.0296399999999992E-2</v>
      </c>
      <c r="W33" s="20">
        <f t="shared" si="7"/>
        <v>0</v>
      </c>
      <c r="X33" s="20">
        <f t="shared" si="7"/>
        <v>0</v>
      </c>
      <c r="Y33" s="20">
        <f t="shared" si="7"/>
        <v>0</v>
      </c>
      <c r="Z33" s="20">
        <f t="shared" si="7"/>
        <v>0</v>
      </c>
      <c r="AA33" s="20">
        <f t="shared" si="7"/>
        <v>0</v>
      </c>
      <c r="AB33" s="20">
        <f t="shared" si="7"/>
        <v>0</v>
      </c>
      <c r="AC33" s="5"/>
      <c r="AD33" s="20">
        <f t="shared" si="7"/>
        <v>0</v>
      </c>
      <c r="AE33" s="20">
        <f t="shared" si="7"/>
        <v>0</v>
      </c>
      <c r="AF33" s="20">
        <f t="shared" si="7"/>
        <v>0</v>
      </c>
      <c r="AG33" s="20">
        <f t="shared" si="7"/>
        <v>0</v>
      </c>
      <c r="AH33" s="20">
        <f t="shared" si="7"/>
        <v>0</v>
      </c>
      <c r="AI33" s="20">
        <f t="shared" si="7"/>
        <v>0</v>
      </c>
      <c r="AJ33" s="20">
        <f t="shared" si="7"/>
        <v>0</v>
      </c>
      <c r="AK33" s="20">
        <f t="shared" si="7"/>
        <v>0</v>
      </c>
      <c r="AL33" s="20">
        <f t="shared" si="7"/>
        <v>0</v>
      </c>
      <c r="AM33" s="20">
        <f t="shared" si="7"/>
        <v>3.4865522691999999E-3</v>
      </c>
      <c r="AN33" s="20">
        <f t="shared" si="7"/>
        <v>3.0810421359000004E-3</v>
      </c>
      <c r="AO33" s="20">
        <f t="shared" si="7"/>
        <v>3.0705181440000002E-3</v>
      </c>
      <c r="AP33" s="20">
        <f t="shared" si="7"/>
        <v>1.8752336944E-3</v>
      </c>
      <c r="AQ33" s="20">
        <f t="shared" si="7"/>
        <v>1.5031676186100002E-2</v>
      </c>
      <c r="AR33" s="20">
        <f t="shared" si="7"/>
        <v>1.0935986155000001E-2</v>
      </c>
      <c r="AS33" s="20">
        <f t="shared" si="7"/>
        <v>5.7015296659999994E-3</v>
      </c>
      <c r="AT33" s="20">
        <f t="shared" si="7"/>
        <v>3.3087255558E-3</v>
      </c>
      <c r="AU33" s="20">
        <f t="shared" si="7"/>
        <v>1.2182357187000001E-3</v>
      </c>
      <c r="AV33" s="20">
        <f t="shared" si="7"/>
        <v>4.4204038730000002E-3</v>
      </c>
      <c r="AW33" s="20">
        <f t="shared" si="7"/>
        <v>3.5090663779166671E-3</v>
      </c>
      <c r="AX33" s="20">
        <f t="shared" si="7"/>
        <v>0</v>
      </c>
      <c r="AY33" s="20">
        <f t="shared" si="7"/>
        <v>0</v>
      </c>
      <c r="AZ33" s="20">
        <f t="shared" si="7"/>
        <v>0</v>
      </c>
      <c r="BA33" s="20">
        <f t="shared" si="7"/>
        <v>0</v>
      </c>
      <c r="BB33" s="20">
        <f t="shared" si="7"/>
        <v>0</v>
      </c>
      <c r="BC33" s="20">
        <f t="shared" si="7"/>
        <v>0</v>
      </c>
      <c r="BD33" s="321"/>
    </row>
    <row r="34" spans="2:56">
      <c r="B34" s="6" t="s">
        <v>61</v>
      </c>
      <c r="C34" s="20">
        <f>1/$A$1*'[1]44013020Imp'!$B$244</f>
        <v>0</v>
      </c>
      <c r="D34" s="23">
        <f>1/$A$1*'[1]44013020Imp'!$C$244</f>
        <v>0</v>
      </c>
      <c r="E34" s="23">
        <f>1/$A$1*'[1]44013020Imp'!$D$244</f>
        <v>0</v>
      </c>
      <c r="F34" s="23">
        <f>1/$A$1*'[1]44013020Imp'!$E$244</f>
        <v>0</v>
      </c>
      <c r="G34" s="23">
        <f>1/$A$1*'[1]44013020Imp'!$F$244</f>
        <v>0</v>
      </c>
      <c r="H34" s="23">
        <f>1/$A$1*'[1]44013020Imp'!$G$244</f>
        <v>0</v>
      </c>
      <c r="I34" s="23">
        <f>1/$A$1*'[1]44013020Imp'!$H$244</f>
        <v>0</v>
      </c>
      <c r="J34" s="43">
        <f>1/$A$1*'[1]44013020Imp'!$I$244</f>
        <v>0</v>
      </c>
      <c r="K34" s="43">
        <f>1/$A$1*'[1]44013020Imp'!$J$244</f>
        <v>0</v>
      </c>
      <c r="L34" s="23">
        <f>1/$A$1*'[1]44013020Imp'!$K$244</f>
        <v>2.67651E-3</v>
      </c>
      <c r="M34" s="23">
        <f>1/$A$1*'[1]44013020Imp'!L$244</f>
        <v>8.2510999999999991E-3</v>
      </c>
      <c r="N34" s="23">
        <f>1/$A$1*'[1]44013020Imp'!M$244</f>
        <v>4.2826299999999999E-3</v>
      </c>
      <c r="O34" s="23">
        <f>1/$A$1*'[1]44013020Imp'!N$244</f>
        <v>1.4756719999999997E-2</v>
      </c>
      <c r="P34" s="23">
        <f>1/$A$1*'[1]44013020Imp'!O$244</f>
        <v>4.601102E-2</v>
      </c>
      <c r="Q34" s="23">
        <f>1/$A$1*'[1]44013020Imp'!P$244</f>
        <v>3.9493699999999986E-2</v>
      </c>
      <c r="R34" s="23">
        <f>1/$A$1*'[1]44013020Imp'!Q$244</f>
        <v>3.3859100000000003E-2</v>
      </c>
      <c r="S34" s="23">
        <f>1/$A$1*'[1]44013020Imp'!R$244</f>
        <v>3.0921199999999992E-2</v>
      </c>
      <c r="T34" s="23">
        <f>1/$A$1*'[1]44013020Imp'!S$244</f>
        <v>4.7290199999999998E-2</v>
      </c>
      <c r="U34" s="23">
        <f>1/$A$1*'[1]44013020Imp'!T$244</f>
        <v>6.8183599999999997E-2</v>
      </c>
      <c r="V34" s="23">
        <f>1/$A$1*'[1]44013020Imp'!U$244</f>
        <v>6.4192099999999988E-2</v>
      </c>
      <c r="W34" s="23">
        <f>1/$A$1*'[1]44013020Imp'!V$244</f>
        <v>0</v>
      </c>
      <c r="X34" s="23">
        <f>1/$A$1*'[1]44013020Imp'!W$244</f>
        <v>0</v>
      </c>
      <c r="Y34" s="23">
        <f>1/$A$1*'[1]44013020Imp'!X$244</f>
        <v>0</v>
      </c>
      <c r="Z34" s="23">
        <f>1/$A$1*'[1]44013020Imp'!Y$244</f>
        <v>0</v>
      </c>
      <c r="AA34" s="23">
        <f>1/$A$1*'[1]44013020Imp'!Z$244</f>
        <v>0</v>
      </c>
      <c r="AB34" s="43">
        <f>1/$A$1*'[1]44013020Imp'!AA$244</f>
        <v>0</v>
      </c>
      <c r="AC34" s="5"/>
      <c r="AD34" s="20">
        <f>1/1000*'[1]44013020Imp'!AB$244</f>
        <v>0</v>
      </c>
      <c r="AE34" s="23">
        <f>1/1000*'[1]44013020Imp'!AC$244</f>
        <v>0</v>
      </c>
      <c r="AF34" s="23">
        <f>1/1000*'[1]44013020Imp'!AD$244</f>
        <v>0</v>
      </c>
      <c r="AG34" s="23">
        <f>1/1000*'[1]44013020Imp'!AE$244</f>
        <v>0</v>
      </c>
      <c r="AH34" s="23">
        <f>1/1000*'[1]44013020Imp'!AF$244</f>
        <v>0</v>
      </c>
      <c r="AI34" s="23">
        <f>1/1000*'[1]44013020Imp'!AG$244</f>
        <v>0</v>
      </c>
      <c r="AJ34" s="23">
        <f>1/1000*'[1]44013020Imp'!AH$244</f>
        <v>0</v>
      </c>
      <c r="AK34" s="23">
        <f>1/1000*'[1]44013020Imp'!AI$244</f>
        <v>0</v>
      </c>
      <c r="AL34" s="23">
        <f>1/1000*'[1]44013020Imp'!AJ$244</f>
        <v>0</v>
      </c>
      <c r="AM34" s="23">
        <f>1/1000*'[1]44013020Imp'!AK$244</f>
        <v>8.1414615479999993E-4</v>
      </c>
      <c r="AN34" s="23">
        <f>1/1000*'[1]44013020Imp'!AL$244</f>
        <v>1.1938339467000001E-3</v>
      </c>
      <c r="AO34" s="23">
        <f>1/1000*'[1]44013020Imp'!AM$244</f>
        <v>8.3649177600000001E-4</v>
      </c>
      <c r="AP34" s="23">
        <f>1/1000*'[1]44013020Imp'!AN$244</f>
        <v>2.6274712463999999E-3</v>
      </c>
      <c r="AQ34" s="23">
        <f>1/1000*'[1]44013020Imp'!AO$244</f>
        <v>8.7369350682000007E-3</v>
      </c>
      <c r="AR34" s="23">
        <f>1/1000*'[1]44013020Imp'!AP$244</f>
        <v>8.8588192794999999E-3</v>
      </c>
      <c r="AS34" s="23">
        <f>1/1000*'[1]44013020Imp'!AQ$244</f>
        <v>5.5035149819999997E-3</v>
      </c>
      <c r="AT34" s="23">
        <f>1/1000*'[1]44013020Imp'!AR$244</f>
        <v>4.6641544920999999E-3</v>
      </c>
      <c r="AU34" s="23">
        <f>1/1000*'[1]44013020Imp'!AS$244</f>
        <v>6.5293316088000002E-3</v>
      </c>
      <c r="AV34" s="23">
        <f>1/1000*'[1]44013020Imp'!AT$244</f>
        <v>1.2598760375E-2</v>
      </c>
      <c r="AW34" s="23">
        <f>1/1000*'[1]44013020Imp'!AU$244</f>
        <v>1.1579111491666667E-2</v>
      </c>
      <c r="AX34" s="23">
        <f>1/1000*'[1]44013020Imp'!AV$244</f>
        <v>0</v>
      </c>
      <c r="AY34" s="23">
        <f>1/1000*'[1]44013020Imp'!AW$244</f>
        <v>0</v>
      </c>
      <c r="AZ34" s="23">
        <f>1/1000*'[1]44013020Imp'!AX$244</f>
        <v>0</v>
      </c>
      <c r="BA34" s="23">
        <f>1/1000*'[1]44013020Imp'!AY$244</f>
        <v>0</v>
      </c>
      <c r="BB34" s="23">
        <f>1/1000*'[1]44013020Imp'!AZ$244</f>
        <v>0</v>
      </c>
      <c r="BC34" s="96">
        <f>1/1000*'[1]44013020Imp'!BA$244</f>
        <v>0</v>
      </c>
      <c r="BD34" s="321"/>
    </row>
    <row r="35" spans="2:56">
      <c r="B35" s="6" t="s">
        <v>17</v>
      </c>
      <c r="C35" s="185">
        <f t="shared" ref="C35:AB35" si="8">SUM(C31:C31)-SUM(C32:C34)</f>
        <v>0</v>
      </c>
      <c r="D35" s="32">
        <f t="shared" si="8"/>
        <v>0</v>
      </c>
      <c r="E35" s="32">
        <f t="shared" si="8"/>
        <v>0</v>
      </c>
      <c r="F35" s="32">
        <f t="shared" si="8"/>
        <v>0</v>
      </c>
      <c r="G35" s="32">
        <f t="shared" si="8"/>
        <v>0</v>
      </c>
      <c r="H35" s="32">
        <f t="shared" si="8"/>
        <v>0</v>
      </c>
      <c r="I35" s="32">
        <f t="shared" si="8"/>
        <v>0</v>
      </c>
      <c r="J35" s="46">
        <f t="shared" si="8"/>
        <v>0</v>
      </c>
      <c r="K35" s="46">
        <f t="shared" si="8"/>
        <v>0</v>
      </c>
      <c r="L35" s="32">
        <f t="shared" si="8"/>
        <v>2.3500250000000125E-4</v>
      </c>
      <c r="M35" s="32">
        <f t="shared" si="8"/>
        <v>9.1069000000000566E-4</v>
      </c>
      <c r="N35" s="32">
        <f t="shared" si="8"/>
        <v>3.6956700000000051E-3</v>
      </c>
      <c r="O35" s="32">
        <f t="shared" si="8"/>
        <v>4.8245999999999983E-3</v>
      </c>
      <c r="P35" s="32">
        <f t="shared" si="8"/>
        <v>1.0333730000000013E-2</v>
      </c>
      <c r="Q35" s="32">
        <f t="shared" si="8"/>
        <v>2.0482600000000017E-2</v>
      </c>
      <c r="R35" s="32">
        <f t="shared" si="8"/>
        <v>3.4139999999999976E-2</v>
      </c>
      <c r="S35" s="32">
        <f t="shared" si="8"/>
        <v>2.0704199999999992E-2</v>
      </c>
      <c r="T35" s="32">
        <f t="shared" si="8"/>
        <v>2.4840999999999988E-2</v>
      </c>
      <c r="U35" s="32">
        <f t="shared" si="8"/>
        <v>4.1454800000000014E-2</v>
      </c>
      <c r="V35" s="32">
        <f t="shared" si="8"/>
        <v>3.4615299999999988E-2</v>
      </c>
      <c r="W35" s="32">
        <f t="shared" si="8"/>
        <v>0</v>
      </c>
      <c r="X35" s="32">
        <f t="shared" si="8"/>
        <v>0</v>
      </c>
      <c r="Y35" s="32">
        <f t="shared" si="8"/>
        <v>0</v>
      </c>
      <c r="Z35" s="32">
        <f t="shared" si="8"/>
        <v>0</v>
      </c>
      <c r="AA35" s="32">
        <f t="shared" si="8"/>
        <v>0</v>
      </c>
      <c r="AB35" s="46">
        <f t="shared" si="8"/>
        <v>0</v>
      </c>
      <c r="AC35" s="5"/>
      <c r="AD35" s="169">
        <f t="shared" ref="AD35:BC35" si="9">SUM(AD31:AD31)-SUM(AD32:AD34)</f>
        <v>0</v>
      </c>
      <c r="AE35" s="61">
        <f t="shared" si="9"/>
        <v>0</v>
      </c>
      <c r="AF35" s="61">
        <f t="shared" si="9"/>
        <v>0</v>
      </c>
      <c r="AG35" s="61">
        <f t="shared" si="9"/>
        <v>0</v>
      </c>
      <c r="AH35" s="61">
        <f t="shared" si="9"/>
        <v>0</v>
      </c>
      <c r="AI35" s="61">
        <f t="shared" si="9"/>
        <v>0</v>
      </c>
      <c r="AJ35" s="61">
        <f t="shared" si="9"/>
        <v>0</v>
      </c>
      <c r="AK35" s="61">
        <f t="shared" si="9"/>
        <v>0</v>
      </c>
      <c r="AL35" s="61">
        <f t="shared" si="9"/>
        <v>0</v>
      </c>
      <c r="AM35" s="61">
        <f t="shared" si="9"/>
        <v>7.1479315599998552E-5</v>
      </c>
      <c r="AN35" s="61">
        <f t="shared" si="9"/>
        <v>9.3411473399999598E-5</v>
      </c>
      <c r="AO35" s="61">
        <f t="shared" si="9"/>
        <v>6.1234497600000035E-4</v>
      </c>
      <c r="AP35" s="61">
        <f t="shared" si="9"/>
        <v>7.7393011520000138E-4</v>
      </c>
      <c r="AQ35" s="61">
        <f t="shared" si="9"/>
        <v>2.0219034242999964E-3</v>
      </c>
      <c r="AR35" s="61">
        <f t="shared" si="9"/>
        <v>4.1227606199999989E-3</v>
      </c>
      <c r="AS35" s="61">
        <f t="shared" si="9"/>
        <v>5.3320661660000018E-3</v>
      </c>
      <c r="AT35" s="61">
        <f t="shared" si="9"/>
        <v>3.0523066363E-3</v>
      </c>
      <c r="AU35" s="61">
        <f t="shared" si="9"/>
        <v>3.5931656188999978E-3</v>
      </c>
      <c r="AV35" s="61">
        <f t="shared" si="9"/>
        <v>6.5011439990000017E-3</v>
      </c>
      <c r="AW35" s="61">
        <f t="shared" si="9"/>
        <v>4.7818826037500026E-3</v>
      </c>
      <c r="AX35" s="61">
        <f t="shared" si="9"/>
        <v>0</v>
      </c>
      <c r="AY35" s="61">
        <f t="shared" si="9"/>
        <v>0</v>
      </c>
      <c r="AZ35" s="61">
        <f t="shared" si="9"/>
        <v>0</v>
      </c>
      <c r="BA35" s="61">
        <f t="shared" si="9"/>
        <v>0</v>
      </c>
      <c r="BB35" s="61">
        <f t="shared" si="9"/>
        <v>0</v>
      </c>
      <c r="BC35" s="98">
        <f t="shared" si="9"/>
        <v>0</v>
      </c>
      <c r="BD35" s="321"/>
    </row>
    <row r="36" spans="2:56" ht="17.149999999999999" customHeight="1">
      <c r="B36" s="83" t="s">
        <v>129</v>
      </c>
      <c r="C36" s="119">
        <f t="shared" ref="C36:AB36" si="10">C5-SUM(C6,C7,C11,C14,C15,C30,C31)</f>
        <v>0</v>
      </c>
      <c r="D36" s="120">
        <f t="shared" si="10"/>
        <v>0</v>
      </c>
      <c r="E36" s="120">
        <f t="shared" si="10"/>
        <v>0</v>
      </c>
      <c r="F36" s="120">
        <f t="shared" si="10"/>
        <v>0</v>
      </c>
      <c r="G36" s="120">
        <f t="shared" si="10"/>
        <v>0</v>
      </c>
      <c r="H36" s="120">
        <f t="shared" si="10"/>
        <v>0</v>
      </c>
      <c r="I36" s="120">
        <f t="shared" si="10"/>
        <v>0</v>
      </c>
      <c r="J36" s="85">
        <f t="shared" si="10"/>
        <v>0</v>
      </c>
      <c r="K36" s="85">
        <f t="shared" si="10"/>
        <v>0</v>
      </c>
      <c r="L36" s="120">
        <f t="shared" si="10"/>
        <v>2.1847700000000025E-3</v>
      </c>
      <c r="M36" s="120">
        <f t="shared" si="10"/>
        <v>1.6280220000000289E-2</v>
      </c>
      <c r="N36" s="120">
        <f t="shared" si="10"/>
        <v>2.1529530000000019E-2</v>
      </c>
      <c r="O36" s="120">
        <f t="shared" si="10"/>
        <v>1.4336080000000084E-2</v>
      </c>
      <c r="P36" s="120">
        <f t="shared" si="10"/>
        <v>8.4546000000029764E-4</v>
      </c>
      <c r="Q36" s="120">
        <f t="shared" si="10"/>
        <v>5.8655000000005231E-3</v>
      </c>
      <c r="R36" s="120">
        <f t="shared" si="10"/>
        <v>6.7409999999989978E-4</v>
      </c>
      <c r="S36" s="120">
        <f t="shared" si="10"/>
        <v>1.2615000000002485E-3</v>
      </c>
      <c r="T36" s="120">
        <f t="shared" si="10"/>
        <v>2.0470999999995243E-3</v>
      </c>
      <c r="U36" s="120">
        <f t="shared" si="10"/>
        <v>6.0199999999994702E-3</v>
      </c>
      <c r="V36" s="120">
        <f t="shared" si="10"/>
        <v>9.7454000000005703E-3</v>
      </c>
      <c r="W36" s="120">
        <f t="shared" si="10"/>
        <v>0</v>
      </c>
      <c r="X36" s="120">
        <f t="shared" si="10"/>
        <v>0</v>
      </c>
      <c r="Y36" s="120">
        <f t="shared" si="10"/>
        <v>0</v>
      </c>
      <c r="Z36" s="120">
        <f t="shared" si="10"/>
        <v>0</v>
      </c>
      <c r="AA36" s="120">
        <f t="shared" si="10"/>
        <v>0</v>
      </c>
      <c r="AB36" s="85">
        <f t="shared" si="10"/>
        <v>0</v>
      </c>
      <c r="AC36" s="5"/>
      <c r="AD36" s="119">
        <f t="shared" ref="AD36:BC36" si="11">AD5-SUM(AD6,AD7,AD11,AD14,AD15,AD30,AD31)</f>
        <v>0</v>
      </c>
      <c r="AE36" s="120">
        <f t="shared" si="11"/>
        <v>0</v>
      </c>
      <c r="AF36" s="120">
        <f t="shared" si="11"/>
        <v>0</v>
      </c>
      <c r="AG36" s="120">
        <f t="shared" si="11"/>
        <v>0</v>
      </c>
      <c r="AH36" s="120">
        <f t="shared" si="11"/>
        <v>0</v>
      </c>
      <c r="AI36" s="120">
        <f t="shared" si="11"/>
        <v>0</v>
      </c>
      <c r="AJ36" s="120">
        <f t="shared" si="11"/>
        <v>0</v>
      </c>
      <c r="AK36" s="120">
        <f t="shared" si="11"/>
        <v>0</v>
      </c>
      <c r="AL36" s="120">
        <f t="shared" si="11"/>
        <v>0</v>
      </c>
      <c r="AM36" s="120">
        <f t="shared" si="11"/>
        <v>9.5629580200003172E-4</v>
      </c>
      <c r="AN36" s="120">
        <f t="shared" si="11"/>
        <v>2.8959266906999626E-3</v>
      </c>
      <c r="AO36" s="120">
        <f t="shared" si="11"/>
        <v>4.1881674720000428E-3</v>
      </c>
      <c r="AP36" s="120">
        <f t="shared" si="11"/>
        <v>2.7068192095999755E-3</v>
      </c>
      <c r="AQ36" s="120">
        <f t="shared" si="11"/>
        <v>2.5728617249992647E-4</v>
      </c>
      <c r="AR36" s="120">
        <f t="shared" si="11"/>
        <v>1.4647243899999496E-3</v>
      </c>
      <c r="AS36" s="120">
        <f t="shared" si="11"/>
        <v>1.5841108149999839E-4</v>
      </c>
      <c r="AT36" s="120">
        <f t="shared" si="11"/>
        <v>2.4591333160012274E-4</v>
      </c>
      <c r="AU36" s="120">
        <f t="shared" si="11"/>
        <v>4.1442592620005714E-4</v>
      </c>
      <c r="AV36" s="120">
        <f t="shared" si="11"/>
        <v>1.2841544449999076E-3</v>
      </c>
      <c r="AW36" s="120">
        <f t="shared" si="11"/>
        <v>1.7929175437499389E-3</v>
      </c>
      <c r="AX36" s="120">
        <f t="shared" si="11"/>
        <v>0</v>
      </c>
      <c r="AY36" s="120">
        <f t="shared" si="11"/>
        <v>0</v>
      </c>
      <c r="AZ36" s="120">
        <f t="shared" si="11"/>
        <v>0</v>
      </c>
      <c r="BA36" s="120">
        <f t="shared" si="11"/>
        <v>0</v>
      </c>
      <c r="BB36" s="120">
        <f t="shared" si="11"/>
        <v>0</v>
      </c>
      <c r="BC36" s="121">
        <f t="shared" si="11"/>
        <v>0</v>
      </c>
      <c r="BD36" s="321"/>
    </row>
    <row r="37" spans="2:56">
      <c r="B37" s="6" t="s">
        <v>49</v>
      </c>
      <c r="C37" s="20">
        <f>1/$A$1*'[1]44013020Imp'!$B$226</f>
        <v>0</v>
      </c>
      <c r="D37" s="23">
        <f>1/$A$1*'[1]44013020Imp'!$C$226</f>
        <v>0</v>
      </c>
      <c r="E37" s="23">
        <f>1/$A$1*'[1]44013020Imp'!$D$226</f>
        <v>0</v>
      </c>
      <c r="F37" s="23">
        <f>1/$A$1*'[1]44013020Imp'!$E$226</f>
        <v>0</v>
      </c>
      <c r="G37" s="23">
        <f>1/$A$1*'[1]44013020Imp'!$F$226</f>
        <v>0</v>
      </c>
      <c r="H37" s="23">
        <f>1/$A$1*'[1]44013020Imp'!$G$226</f>
        <v>0</v>
      </c>
      <c r="I37" s="23">
        <f>1/$A$1*'[1]44013020Imp'!$H$226</f>
        <v>0</v>
      </c>
      <c r="J37" s="43">
        <f>1/$A$1*'[1]44013020Imp'!$I$226</f>
        <v>0</v>
      </c>
      <c r="K37" s="43">
        <f>1/$A$1*'[1]44013020Imp'!$J$226</f>
        <v>0</v>
      </c>
      <c r="L37" s="23">
        <f>1/$A$1*'[1]44013020Imp'!$K$226</f>
        <v>2.1847699999999999E-3</v>
      </c>
      <c r="M37" s="23">
        <f>1/$A$1*'[1]44013020Imp'!L$226</f>
        <v>1.4672240000000001E-2</v>
      </c>
      <c r="N37" s="23">
        <f>1/$A$1*'[1]44013020Imp'!M$226</f>
        <v>2.8058799999999997E-3</v>
      </c>
      <c r="O37" s="23">
        <f>1/$A$1*'[1]44013020Imp'!N$226</f>
        <v>1.41713E-3</v>
      </c>
      <c r="P37" s="23">
        <f>1/$A$1*'[1]44013020Imp'!O$226</f>
        <v>8.1587000000000001E-4</v>
      </c>
      <c r="Q37" s="23">
        <f>1/$A$1*'[1]44013020Imp'!P$226</f>
        <v>3.6070000000000004E-4</v>
      </c>
      <c r="R37" s="23">
        <f>1/$A$1*'[1]44013020Imp'!Q$226</f>
        <v>3.5499999999999996E-5</v>
      </c>
      <c r="S37" s="23">
        <f>1/$A$1*'[1]44013020Imp'!R$226</f>
        <v>1.0379999999999996E-4</v>
      </c>
      <c r="T37" s="23">
        <f>1/$A$1*'[1]44013020Imp'!S$226</f>
        <v>8.1999999999999987E-5</v>
      </c>
      <c r="U37" s="23">
        <f>1/$A$1*'[1]44013020Imp'!T$226</f>
        <v>2.8329999999999995E-4</v>
      </c>
      <c r="V37" s="23">
        <f>1/$A$1*'[1]44013020Imp'!U$226</f>
        <v>8.4829999999999975E-4</v>
      </c>
      <c r="W37" s="23">
        <f>1/$A$1*'[1]44013020Imp'!V$226</f>
        <v>0</v>
      </c>
      <c r="X37" s="23">
        <f>1/$A$1*'[1]44013020Imp'!W$226</f>
        <v>0</v>
      </c>
      <c r="Y37" s="23">
        <f>1/$A$1*'[1]44013020Imp'!X$226</f>
        <v>0</v>
      </c>
      <c r="Z37" s="23">
        <f>1/$A$1*'[1]44013020Imp'!Y$226</f>
        <v>0</v>
      </c>
      <c r="AA37" s="23">
        <f>1/$A$1*'[1]44013020Imp'!Z$226</f>
        <v>0</v>
      </c>
      <c r="AB37" s="43">
        <f>1/$A$1*'[1]44013020Imp'!AA$226</f>
        <v>0</v>
      </c>
      <c r="AC37" s="5"/>
      <c r="AD37" s="20">
        <f>1/1000*'[1]44013020Imp'!AB$226</f>
        <v>0</v>
      </c>
      <c r="AE37" s="23">
        <f>1/1000*'[1]44013020Imp'!AC$226</f>
        <v>0</v>
      </c>
      <c r="AF37" s="23">
        <f>1/1000*'[1]44013020Imp'!AD$226</f>
        <v>0</v>
      </c>
      <c r="AG37" s="23">
        <f>1/1000*'[1]44013020Imp'!AE$226</f>
        <v>0</v>
      </c>
      <c r="AH37" s="23">
        <f>1/1000*'[1]44013020Imp'!AF$226</f>
        <v>0</v>
      </c>
      <c r="AI37" s="23">
        <f>1/1000*'[1]44013020Imp'!AG$226</f>
        <v>0</v>
      </c>
      <c r="AJ37" s="23">
        <f>1/1000*'[1]44013020Imp'!AH$226</f>
        <v>0</v>
      </c>
      <c r="AK37" s="23">
        <f>1/1000*'[1]44013020Imp'!AI$226</f>
        <v>0</v>
      </c>
      <c r="AL37" s="23">
        <f>1/1000*'[1]44013020Imp'!AJ$226</f>
        <v>0</v>
      </c>
      <c r="AM37" s="23">
        <f>1/1000*'[1]44013020Imp'!AK$226</f>
        <v>9.5629580199999996E-4</v>
      </c>
      <c r="AN37" s="23">
        <f>1/1000*'[1]44013020Imp'!AL$226</f>
        <v>2.7706480407000003E-3</v>
      </c>
      <c r="AO37" s="23">
        <f>1/1000*'[1]44013020Imp'!AM$226</f>
        <v>7.5893928E-4</v>
      </c>
      <c r="AP37" s="23">
        <f>1/1000*'[1]44013020Imp'!AN$226</f>
        <v>3.6211060159999997E-4</v>
      </c>
      <c r="AQ37" s="23">
        <f>1/1000*'[1]44013020Imp'!AO$226</f>
        <v>2.5119816210000004E-4</v>
      </c>
      <c r="AR37" s="23">
        <f>1/1000*'[1]44013020Imp'!AP$226</f>
        <v>1.1022963050000001E-4</v>
      </c>
      <c r="AS37" s="23">
        <f>1/1000*'[1]44013020Imp'!AQ$226</f>
        <v>8.4122289999999999E-6</v>
      </c>
      <c r="AT37" s="23">
        <f>1/1000*'[1]44013020Imp'!AR$226</f>
        <v>2.5892604800000001E-5</v>
      </c>
      <c r="AU37" s="23">
        <f>1/1000*'[1]44013020Imp'!AS$226</f>
        <v>1.9624018700000001E-5</v>
      </c>
      <c r="AV37" s="23">
        <f>1/1000*'[1]44013020Imp'!AT$226</f>
        <v>7.7723972000000007E-5</v>
      </c>
      <c r="AW37" s="23">
        <f>1/1000*'[1]44013020Imp'!AU$226</f>
        <v>8.3378729583333337E-5</v>
      </c>
      <c r="AX37" s="23">
        <f>1/1000*'[1]44013020Imp'!AV$226</f>
        <v>0</v>
      </c>
      <c r="AY37" s="23">
        <f>1/1000*'[1]44013020Imp'!AW$226</f>
        <v>0</v>
      </c>
      <c r="AZ37" s="23">
        <f>1/1000*'[1]44013020Imp'!AX$226</f>
        <v>0</v>
      </c>
      <c r="BA37" s="23">
        <f>1/1000*'[1]44013020Imp'!AY$226</f>
        <v>0</v>
      </c>
      <c r="BB37" s="23">
        <f>1/1000*'[1]44013020Imp'!AZ$226</f>
        <v>0</v>
      </c>
      <c r="BC37" s="96">
        <f>1/1000*'[1]44013020Imp'!BA$226</f>
        <v>0</v>
      </c>
      <c r="BD37" s="321"/>
    </row>
    <row r="38" spans="2:56" ht="13" thickBot="1">
      <c r="B38" s="7" t="s">
        <v>157</v>
      </c>
      <c r="C38" s="68">
        <f t="shared" ref="C38:L38" si="12">SUM(C36:C36)-SUM(C37:C37)</f>
        <v>0</v>
      </c>
      <c r="D38" s="63">
        <f t="shared" si="12"/>
        <v>0</v>
      </c>
      <c r="E38" s="63">
        <f t="shared" si="12"/>
        <v>0</v>
      </c>
      <c r="F38" s="63">
        <f t="shared" si="12"/>
        <v>0</v>
      </c>
      <c r="G38" s="63">
        <f t="shared" si="12"/>
        <v>0</v>
      </c>
      <c r="H38" s="63">
        <f t="shared" si="12"/>
        <v>0</v>
      </c>
      <c r="I38" s="63">
        <f t="shared" si="12"/>
        <v>0</v>
      </c>
      <c r="J38" s="64">
        <f t="shared" si="12"/>
        <v>0</v>
      </c>
      <c r="K38" s="64">
        <f t="shared" si="12"/>
        <v>0</v>
      </c>
      <c r="L38" s="63">
        <f t="shared" si="12"/>
        <v>0</v>
      </c>
      <c r="M38" s="63">
        <f>SUM(M36:M36)-SUM(M37:M37)</f>
        <v>1.6079800000002881E-3</v>
      </c>
      <c r="N38" s="63">
        <f>SUM(N36:N36)-SUM(N37:N37)</f>
        <v>1.8723650000000019E-2</v>
      </c>
      <c r="O38" s="63">
        <f t="shared" ref="O38:AB38" si="13">SUM(O36:O36)-SUM(O37:O37)</f>
        <v>1.2918950000000085E-2</v>
      </c>
      <c r="P38" s="63">
        <f t="shared" si="13"/>
        <v>2.9590000000297633E-5</v>
      </c>
      <c r="Q38" s="63">
        <f t="shared" si="13"/>
        <v>5.5048000000005228E-3</v>
      </c>
      <c r="R38" s="63">
        <f t="shared" si="13"/>
        <v>6.3859999999989984E-4</v>
      </c>
      <c r="S38" s="63">
        <f t="shared" si="13"/>
        <v>1.1577000000002485E-3</v>
      </c>
      <c r="T38" s="63">
        <f t="shared" si="13"/>
        <v>1.9650999999995243E-3</v>
      </c>
      <c r="U38" s="63">
        <f t="shared" si="13"/>
        <v>5.73669999999947E-3</v>
      </c>
      <c r="V38" s="63">
        <f t="shared" si="13"/>
        <v>8.8971000000005705E-3</v>
      </c>
      <c r="W38" s="63">
        <f t="shared" si="13"/>
        <v>0</v>
      </c>
      <c r="X38" s="63">
        <f t="shared" si="13"/>
        <v>0</v>
      </c>
      <c r="Y38" s="63">
        <f t="shared" si="13"/>
        <v>0</v>
      </c>
      <c r="Z38" s="63">
        <f t="shared" si="13"/>
        <v>0</v>
      </c>
      <c r="AA38" s="63">
        <f t="shared" si="13"/>
        <v>0</v>
      </c>
      <c r="AB38" s="64">
        <f t="shared" si="13"/>
        <v>0</v>
      </c>
      <c r="AC38" s="4"/>
      <c r="AD38" s="66">
        <f t="shared" ref="AD38:BC38" si="14">SUM(AD36:AD36)-SUM(AD37:AD37)</f>
        <v>0</v>
      </c>
      <c r="AE38" s="25">
        <f t="shared" si="14"/>
        <v>0</v>
      </c>
      <c r="AF38" s="25">
        <f t="shared" si="14"/>
        <v>0</v>
      </c>
      <c r="AG38" s="25">
        <f t="shared" si="14"/>
        <v>0</v>
      </c>
      <c r="AH38" s="25">
        <f t="shared" si="14"/>
        <v>0</v>
      </c>
      <c r="AI38" s="25">
        <f t="shared" si="14"/>
        <v>0</v>
      </c>
      <c r="AJ38" s="25">
        <f t="shared" si="14"/>
        <v>0</v>
      </c>
      <c r="AK38" s="25">
        <f t="shared" si="14"/>
        <v>0</v>
      </c>
      <c r="AL38" s="25">
        <f t="shared" si="14"/>
        <v>0</v>
      </c>
      <c r="AM38" s="25">
        <f t="shared" si="14"/>
        <v>3.176712365382528E-17</v>
      </c>
      <c r="AN38" s="25">
        <f t="shared" si="14"/>
        <v>1.2527864999996221E-4</v>
      </c>
      <c r="AO38" s="25">
        <f t="shared" si="14"/>
        <v>3.4292281920000429E-3</v>
      </c>
      <c r="AP38" s="25">
        <f t="shared" si="14"/>
        <v>2.3447086079999755E-3</v>
      </c>
      <c r="AQ38" s="25">
        <f t="shared" si="14"/>
        <v>6.0880103999264305E-6</v>
      </c>
      <c r="AR38" s="25">
        <f t="shared" si="14"/>
        <v>1.3544947594999496E-3</v>
      </c>
      <c r="AS38" s="25">
        <f t="shared" si="14"/>
        <v>1.4999885249999839E-4</v>
      </c>
      <c r="AT38" s="25">
        <f t="shared" si="14"/>
        <v>2.2002072680012274E-4</v>
      </c>
      <c r="AU38" s="25">
        <f t="shared" si="14"/>
        <v>3.9480190750005716E-4</v>
      </c>
      <c r="AV38" s="25">
        <f t="shared" si="14"/>
        <v>1.2064304729999076E-3</v>
      </c>
      <c r="AW38" s="25">
        <f t="shared" si="14"/>
        <v>1.7095388141666057E-3</v>
      </c>
      <c r="AX38" s="25">
        <f t="shared" si="14"/>
        <v>0</v>
      </c>
      <c r="AY38" s="25">
        <f t="shared" si="14"/>
        <v>0</v>
      </c>
      <c r="AZ38" s="25">
        <f t="shared" si="14"/>
        <v>0</v>
      </c>
      <c r="BA38" s="25">
        <f t="shared" si="14"/>
        <v>0</v>
      </c>
      <c r="BB38" s="25">
        <f t="shared" si="14"/>
        <v>0</v>
      </c>
      <c r="BC38" s="97">
        <f t="shared" si="14"/>
        <v>0</v>
      </c>
      <c r="BD38" s="321"/>
    </row>
    <row r="39" spans="2:56" ht="13" thickTop="1">
      <c r="C39" s="193"/>
      <c r="D39" s="193"/>
      <c r="E39" s="193"/>
      <c r="F39" s="193"/>
      <c r="G39" s="193"/>
      <c r="H39" s="193"/>
      <c r="I39" s="193"/>
      <c r="J39" s="193"/>
      <c r="K39" s="193"/>
      <c r="L39" s="193"/>
      <c r="M39" s="193"/>
      <c r="N39" s="193"/>
      <c r="O39" s="193"/>
      <c r="P39" s="193"/>
      <c r="Q39" s="193"/>
      <c r="R39" s="193"/>
      <c r="S39" s="193"/>
      <c r="T39" s="193"/>
      <c r="U39" s="193"/>
      <c r="V39" s="193"/>
      <c r="W39" s="193"/>
      <c r="X39" s="193"/>
      <c r="Y39" s="193"/>
      <c r="Z39" s="193"/>
      <c r="AA39" s="193"/>
      <c r="AB39" s="193"/>
      <c r="AD39" s="193"/>
      <c r="AE39" s="193"/>
      <c r="AF39" s="193"/>
      <c r="AG39" s="193"/>
      <c r="AH39" s="193"/>
      <c r="AI39" s="193"/>
      <c r="AJ39" s="193"/>
      <c r="AK39" s="193"/>
      <c r="AL39" s="193"/>
      <c r="AM39" s="193"/>
      <c r="AN39" s="193"/>
      <c r="AO39" s="193"/>
      <c r="AP39" s="193"/>
      <c r="AQ39" s="193"/>
      <c r="AR39" s="193"/>
      <c r="AS39" s="193"/>
      <c r="AT39" s="193"/>
      <c r="AU39" s="193"/>
      <c r="AV39" s="193"/>
      <c r="AW39" s="193"/>
      <c r="AX39" s="193"/>
      <c r="AY39" s="193"/>
      <c r="AZ39" s="193"/>
      <c r="BA39" s="193"/>
      <c r="BB39" s="193"/>
      <c r="BC39" s="193"/>
    </row>
    <row r="40" spans="2:56">
      <c r="B40" s="194" t="s">
        <v>167</v>
      </c>
      <c r="C40" s="195">
        <f>1/$A$1*'[1]44013020Imp'!$B$152</f>
        <v>0</v>
      </c>
      <c r="D40" s="195">
        <f>1/$A$1*'[1]44013020Imp'!$C$152</f>
        <v>0</v>
      </c>
      <c r="E40" s="195">
        <f>1/$A$1*'[1]44013020Imp'!$D$152</f>
        <v>0</v>
      </c>
      <c r="F40" s="195">
        <f>1/$A$1*'[1]44013020Imp'!$E$152</f>
        <v>0</v>
      </c>
      <c r="G40" s="195">
        <f>1/$A$1*'[1]44013020Imp'!$F$152</f>
        <v>0</v>
      </c>
      <c r="H40" s="195">
        <f>1/$A$1*'[1]44013020Imp'!$G$152</f>
        <v>0</v>
      </c>
      <c r="I40" s="195">
        <f>1/$A$1*'[1]44013020Imp'!$H$152</f>
        <v>0</v>
      </c>
      <c r="J40" s="195">
        <f>1/$A$1*'[1]44013020Imp'!$I$152</f>
        <v>0</v>
      </c>
      <c r="K40" s="195">
        <f>1/$A$1*'[1]44013020Imp'!$J$152</f>
        <v>0</v>
      </c>
      <c r="L40" s="195">
        <f>1/$A$1*'[1]44013020Imp'!$K$152</f>
        <v>0</v>
      </c>
      <c r="M40" s="195">
        <f>1/$A$1*'[1]44013020Imp'!L$152</f>
        <v>0</v>
      </c>
      <c r="N40" s="195">
        <f>1/$A$1*'[1]44013020Imp'!M$152</f>
        <v>2.4529999999999997E-5</v>
      </c>
      <c r="O40" s="195">
        <f>1/$A$1*'[1]44013020Imp'!N$152</f>
        <v>0</v>
      </c>
      <c r="P40" s="195">
        <f>1/$A$1*'[1]44013020Imp'!O$152</f>
        <v>2.5230700000000001E-3</v>
      </c>
      <c r="Q40" s="195">
        <f>1/$A$1*'[1]44013020Imp'!P$152</f>
        <v>3.3517999999999998E-3</v>
      </c>
      <c r="R40" s="195">
        <f>1/$A$1*'[1]44013020Imp'!Q$152</f>
        <v>9.9909000000000005E-3</v>
      </c>
      <c r="S40" s="195">
        <f>1/$A$1*'[1]44013020Imp'!R$152</f>
        <v>5.8755999999999991E-3</v>
      </c>
      <c r="T40" s="195">
        <f>1/$A$1*'[1]44013020Imp'!S$152</f>
        <v>2.2786999999999998E-3</v>
      </c>
      <c r="U40" s="195">
        <f>1/$A$1*'[1]44013020Imp'!T$152</f>
        <v>1.0559399999999998E-2</v>
      </c>
      <c r="V40" s="195">
        <f>1/$A$1*'[1]44013020Imp'!U$152</f>
        <v>1.2218299999999996E-2</v>
      </c>
      <c r="W40" s="195">
        <f>1/$A$1*'[1]44013020Imp'!V$152</f>
        <v>0</v>
      </c>
      <c r="X40" s="195">
        <f>1/$A$1*'[1]44013020Imp'!W$152</f>
        <v>0</v>
      </c>
      <c r="Y40" s="195">
        <f>1/$A$1*'[1]44013020Imp'!X$152</f>
        <v>0</v>
      </c>
      <c r="Z40" s="195">
        <f>1/$A$1*'[1]44013020Imp'!Y$152</f>
        <v>0</v>
      </c>
      <c r="AA40" s="195">
        <f>1/$A$1*'[1]44013020Imp'!Z$152</f>
        <v>0</v>
      </c>
      <c r="AB40" s="195">
        <f>1/$A$1*'[1]44013020Imp'!AA$152</f>
        <v>0</v>
      </c>
      <c r="AC40" s="196"/>
      <c r="AD40" s="195">
        <f>1/1000*'[1]44013020Imp'!AB$152</f>
        <v>0</v>
      </c>
      <c r="AE40" s="195">
        <f>1/1000*'[1]44013020Imp'!AC$152</f>
        <v>0</v>
      </c>
      <c r="AF40" s="195">
        <f>1/1000*'[1]44013020Imp'!AD$152</f>
        <v>0</v>
      </c>
      <c r="AG40" s="195">
        <f>1/1000*'[1]44013020Imp'!AE$152</f>
        <v>0</v>
      </c>
      <c r="AH40" s="195">
        <f>1/1000*'[1]44013020Imp'!AF$152</f>
        <v>0</v>
      </c>
      <c r="AI40" s="195">
        <f>1/1000*'[1]44013020Imp'!AG$152</f>
        <v>0</v>
      </c>
      <c r="AJ40" s="195">
        <f>1/1000*'[1]44013020Imp'!AH$152</f>
        <v>0</v>
      </c>
      <c r="AK40" s="195">
        <f>1/1000*'[1]44013020Imp'!AI$152</f>
        <v>0</v>
      </c>
      <c r="AL40" s="195">
        <f>1/1000*'[1]44013020Imp'!AJ$152</f>
        <v>0</v>
      </c>
      <c r="AM40" s="195">
        <f>1/1000*'[1]44013020Imp'!AK$152</f>
        <v>0</v>
      </c>
      <c r="AN40" s="195">
        <f>1/1000*'[1]44013020Imp'!AL$152</f>
        <v>0</v>
      </c>
      <c r="AO40" s="195">
        <f>1/1000*'[1]44013020Imp'!AM$152</f>
        <v>4.9708319999999999E-6</v>
      </c>
      <c r="AP40" s="195">
        <f>1/1000*'[1]44013020Imp'!AN$152</f>
        <v>0</v>
      </c>
      <c r="AQ40" s="195">
        <f>1/1000*'[1]44013020Imp'!AO$152</f>
        <v>5.7577119299999997E-4</v>
      </c>
      <c r="AR40" s="195">
        <f>1/1000*'[1]44013020Imp'!AP$152</f>
        <v>7.7332914950000006E-4</v>
      </c>
      <c r="AS40" s="195">
        <f>1/1000*'[1]44013020Imp'!AQ$152</f>
        <v>1.8919593419999998E-3</v>
      </c>
      <c r="AT40" s="195">
        <f>1/1000*'[1]44013020Imp'!AR$152</f>
        <v>1.2138309675999999E-3</v>
      </c>
      <c r="AU40" s="195">
        <f>1/1000*'[1]44013020Imp'!AS$152</f>
        <v>4.4070161850000002E-4</v>
      </c>
      <c r="AV40" s="195">
        <f>1/1000*'[1]44013020Imp'!AT$152</f>
        <v>2.0623283360000004E-3</v>
      </c>
      <c r="AW40" s="195">
        <f>1/1000*'[1]44013020Imp'!AU$152</f>
        <v>1.9241976462500002E-3</v>
      </c>
      <c r="AX40" s="195">
        <f>1/1000*'[1]44013020Imp'!AV$152</f>
        <v>0</v>
      </c>
      <c r="AY40" s="195">
        <f>1/1000*'[1]44013020Imp'!AW$152</f>
        <v>0</v>
      </c>
      <c r="AZ40" s="195">
        <f>1/1000*'[1]44013020Imp'!AX$152</f>
        <v>0</v>
      </c>
      <c r="BA40" s="195">
        <f>1/1000*'[1]44013020Imp'!AY$152</f>
        <v>0</v>
      </c>
      <c r="BB40" s="195">
        <f>1/1000*'[1]44013020Imp'!AZ$152</f>
        <v>0</v>
      </c>
      <c r="BC40" s="195">
        <f>1/1000*'[1]44013020Imp'!BA$152</f>
        <v>0</v>
      </c>
    </row>
    <row r="41" spans="2:56">
      <c r="B41" s="194" t="s">
        <v>128</v>
      </c>
      <c r="C41" s="195">
        <f>1/$A$1*'[1]44013020Imp'!$B$202</f>
        <v>0</v>
      </c>
      <c r="D41" s="195">
        <f>1/$A$1*'[1]44013020Imp'!$C$202</f>
        <v>0</v>
      </c>
      <c r="E41" s="195">
        <f>1/$A$1*'[1]44013020Imp'!$D$202</f>
        <v>0</v>
      </c>
      <c r="F41" s="195">
        <f>1/$A$1*'[1]44013020Imp'!$E$202</f>
        <v>0</v>
      </c>
      <c r="G41" s="195">
        <f>1/$A$1*'[1]44013020Imp'!$F$202</f>
        <v>0</v>
      </c>
      <c r="H41" s="195">
        <f>1/$A$1*'[1]44013020Imp'!$G$202</f>
        <v>0</v>
      </c>
      <c r="I41" s="195">
        <f>1/$A$1*'[1]44013020Imp'!$H$202</f>
        <v>0</v>
      </c>
      <c r="J41" s="195">
        <f>1/$A$1*'[1]44013020Imp'!$I$202</f>
        <v>0</v>
      </c>
      <c r="K41" s="195">
        <f>1/$A$1*'[1]44013020Imp'!$J$202</f>
        <v>0</v>
      </c>
      <c r="L41" s="195">
        <f>1/$A$1*'[1]44013020Imp'!$K$202</f>
        <v>9.2613524999999985E-3</v>
      </c>
      <c r="M41" s="195">
        <f>1/$A$1*'[1]44013020Imp'!L$202</f>
        <v>1.9611240000000002E-2</v>
      </c>
      <c r="N41" s="195">
        <f>1/$A$1*'[1]44013020Imp'!M$202</f>
        <v>1.421882E-2</v>
      </c>
      <c r="O41" s="195">
        <f>1/$A$1*'[1]44013020Imp'!N$202</f>
        <v>9.1902800000000003E-3</v>
      </c>
      <c r="P41" s="195">
        <f>1/$A$1*'[1]44013020Imp'!O$202</f>
        <v>6.4724000000000004E-2</v>
      </c>
      <c r="Q41" s="195">
        <f>1/$A$1*'[1]44013020Imp'!P$202</f>
        <v>4.2103399999999999E-2</v>
      </c>
      <c r="R41" s="195">
        <f>1/$A$1*'[1]44013020Imp'!Q$202</f>
        <v>2.1038499999999998E-2</v>
      </c>
      <c r="S41" s="195">
        <f>1/$A$1*'[1]44013020Imp'!R$202</f>
        <v>1.1657299999999997E-2</v>
      </c>
      <c r="T41" s="195">
        <f>1/$A$1*'[1]44013020Imp'!S$202</f>
        <v>4.0932E-3</v>
      </c>
      <c r="U41" s="195">
        <f>1/$A$1*'[1]44013020Imp'!T$202</f>
        <v>1.0975199999999999E-2</v>
      </c>
      <c r="V41" s="195">
        <f>1/$A$1*'[1]44013020Imp'!U$202</f>
        <v>8.0780999999999978E-3</v>
      </c>
      <c r="W41" s="195">
        <f>1/$A$1*'[1]44013020Imp'!V$202</f>
        <v>0</v>
      </c>
      <c r="X41" s="195">
        <f>1/$A$1*'[1]44013020Imp'!W$202</f>
        <v>0</v>
      </c>
      <c r="Y41" s="195">
        <f>1/$A$1*'[1]44013020Imp'!X$202</f>
        <v>0</v>
      </c>
      <c r="Z41" s="195">
        <f>1/$A$1*'[1]44013020Imp'!Y$202</f>
        <v>0</v>
      </c>
      <c r="AA41" s="195">
        <f>1/$A$1*'[1]44013020Imp'!Z$202</f>
        <v>0</v>
      </c>
      <c r="AB41" s="195">
        <f>1/$A$1*'[1]44013020Imp'!AA$202</f>
        <v>0</v>
      </c>
      <c r="AC41" s="196"/>
      <c r="AD41" s="195">
        <f>1/1000*'[1]44013020Imp'!AB$202</f>
        <v>0</v>
      </c>
      <c r="AE41" s="195">
        <f>1/1000*'[1]44013020Imp'!AC$202</f>
        <v>0</v>
      </c>
      <c r="AF41" s="195">
        <f>1/1000*'[1]44013020Imp'!AD$202</f>
        <v>0</v>
      </c>
      <c r="AG41" s="195">
        <f>1/1000*'[1]44013020Imp'!AE$202</f>
        <v>0</v>
      </c>
      <c r="AH41" s="195">
        <f>1/1000*'[1]44013020Imp'!AF$202</f>
        <v>0</v>
      </c>
      <c r="AI41" s="195">
        <f>1/1000*'[1]44013020Imp'!AG$202</f>
        <v>0</v>
      </c>
      <c r="AJ41" s="195">
        <f>1/1000*'[1]44013020Imp'!AH$202</f>
        <v>0</v>
      </c>
      <c r="AK41" s="195">
        <f>1/1000*'[1]44013020Imp'!AI$202</f>
        <v>0</v>
      </c>
      <c r="AL41" s="195">
        <f>1/1000*'[1]44013020Imp'!AJ$202</f>
        <v>0</v>
      </c>
      <c r="AM41" s="195">
        <f>1/1000*'[1]44013020Imp'!AK$202</f>
        <v>3.4865522691999999E-3</v>
      </c>
      <c r="AN41" s="195">
        <f>1/1000*'[1]44013020Imp'!AL$202</f>
        <v>3.0810421359000004E-3</v>
      </c>
      <c r="AO41" s="195">
        <f>1/1000*'[1]44013020Imp'!AM$202</f>
        <v>3.0655473120000001E-3</v>
      </c>
      <c r="AP41" s="195">
        <f>1/1000*'[1]44013020Imp'!AN$202</f>
        <v>1.8752336944E-3</v>
      </c>
      <c r="AQ41" s="195">
        <f>1/1000*'[1]44013020Imp'!AO$202</f>
        <v>1.4455904993100002E-2</v>
      </c>
      <c r="AR41" s="195">
        <f>1/1000*'[1]44013020Imp'!AP$202</f>
        <v>1.01626570055E-2</v>
      </c>
      <c r="AS41" s="195">
        <f>1/1000*'[1]44013020Imp'!AQ$202</f>
        <v>3.8095703239999995E-3</v>
      </c>
      <c r="AT41" s="195">
        <f>1/1000*'[1]44013020Imp'!AR$202</f>
        <v>2.0948945881999999E-3</v>
      </c>
      <c r="AU41" s="195">
        <f>1/1000*'[1]44013020Imp'!AS$202</f>
        <v>7.7753410020000007E-4</v>
      </c>
      <c r="AV41" s="195">
        <f>1/1000*'[1]44013020Imp'!AT$202</f>
        <v>2.3580755369999999E-3</v>
      </c>
      <c r="AW41" s="195">
        <f>1/1000*'[1]44013020Imp'!AU$202</f>
        <v>1.5848687316666668E-3</v>
      </c>
      <c r="AX41" s="195">
        <f>1/1000*'[1]44013020Imp'!AV$202</f>
        <v>0</v>
      </c>
      <c r="AY41" s="195">
        <f>1/1000*'[1]44013020Imp'!AW$202</f>
        <v>0</v>
      </c>
      <c r="AZ41" s="195">
        <f>1/1000*'[1]44013020Imp'!AX$202</f>
        <v>0</v>
      </c>
      <c r="BA41" s="195">
        <f>1/1000*'[1]44013020Imp'!AY$202</f>
        <v>0</v>
      </c>
      <c r="BB41" s="195">
        <f>1/1000*'[1]44013020Imp'!AZ$202</f>
        <v>0</v>
      </c>
      <c r="BC41" s="195">
        <f>1/1000*'[1]44013020Imp'!BA$202</f>
        <v>0</v>
      </c>
    </row>
    <row r="42" spans="2:56">
      <c r="B42" s="194" t="s">
        <v>150</v>
      </c>
      <c r="C42" s="195">
        <f>1/$A$1*'[1]44013020Imp'!$B$203</f>
        <v>0</v>
      </c>
      <c r="D42" s="195">
        <f>1/$A$1*'[1]44013020Imp'!$C$203</f>
        <v>0</v>
      </c>
      <c r="E42" s="195">
        <f>1/$A$1*'[1]44013020Imp'!$D$203</f>
        <v>0</v>
      </c>
      <c r="F42" s="195">
        <f>1/$A$1*'[1]44013020Imp'!$E$203</f>
        <v>0</v>
      </c>
      <c r="G42" s="195">
        <f>1/$A$1*'[1]44013020Imp'!$F$203</f>
        <v>0</v>
      </c>
      <c r="H42" s="195">
        <f>1/$A$1*'[1]44013020Imp'!$G$203</f>
        <v>0</v>
      </c>
      <c r="I42" s="195">
        <f>1/$A$1*'[1]44013020Imp'!$H$203</f>
        <v>0</v>
      </c>
      <c r="J42" s="195">
        <f>1/$A$1*'[1]44013020Imp'!$I$203</f>
        <v>0</v>
      </c>
      <c r="K42" s="195">
        <f>1/$A$1*'[1]44013020Imp'!$J$203</f>
        <v>0</v>
      </c>
      <c r="L42" s="195">
        <f>1/$A$1*'[1]44013020Imp'!$K$203</f>
        <v>0</v>
      </c>
      <c r="M42" s="195">
        <f>1/$A$1*'[1]44013020Imp'!L$203</f>
        <v>0</v>
      </c>
      <c r="N42" s="195">
        <f>1/$A$1*'[1]44013020Imp'!M$203</f>
        <v>0</v>
      </c>
      <c r="O42" s="195">
        <f>1/$A$1*'[1]44013020Imp'!N$203</f>
        <v>0</v>
      </c>
      <c r="P42" s="195">
        <f>1/$A$1*'[1]44013020Imp'!O$203</f>
        <v>0</v>
      </c>
      <c r="Q42" s="195">
        <f>1/$A$1*'[1]44013020Imp'!P$203</f>
        <v>0</v>
      </c>
      <c r="R42" s="195">
        <f>1/$A$1*'[1]44013020Imp'!Q$203</f>
        <v>0</v>
      </c>
      <c r="S42" s="195">
        <f>1/$A$1*'[1]44013020Imp'!R$203</f>
        <v>0</v>
      </c>
      <c r="T42" s="195">
        <f>1/$A$1*'[1]44013020Imp'!S$203</f>
        <v>0</v>
      </c>
      <c r="U42" s="195">
        <f>1/$A$1*'[1]44013020Imp'!T$203</f>
        <v>0</v>
      </c>
      <c r="V42" s="195">
        <f>1/$A$1*'[1]44013020Imp'!U$203</f>
        <v>0</v>
      </c>
      <c r="W42" s="195">
        <f>1/$A$1*'[1]44013020Imp'!V$203</f>
        <v>0</v>
      </c>
      <c r="X42" s="195">
        <f>1/$A$1*'[1]44013020Imp'!W$203</f>
        <v>0</v>
      </c>
      <c r="Y42" s="195">
        <f>1/$A$1*'[1]44013020Imp'!X$203</f>
        <v>0</v>
      </c>
      <c r="Z42" s="195">
        <f>1/$A$1*'[1]44013020Imp'!Y$203</f>
        <v>0</v>
      </c>
      <c r="AA42" s="195">
        <f>1/$A$1*'[1]44013020Imp'!Z$203</f>
        <v>0</v>
      </c>
      <c r="AB42" s="195">
        <f>1/$A$1*'[1]44013020Imp'!AA$203</f>
        <v>0</v>
      </c>
      <c r="AC42" s="196"/>
      <c r="AD42" s="195">
        <f>1/1000*'[1]44013020Imp'!AB$203</f>
        <v>0</v>
      </c>
      <c r="AE42" s="195">
        <f>1/1000*'[1]44013020Imp'!AC$203</f>
        <v>0</v>
      </c>
      <c r="AF42" s="195">
        <f>1/1000*'[1]44013020Imp'!AD$203</f>
        <v>0</v>
      </c>
      <c r="AG42" s="195">
        <f>1/1000*'[1]44013020Imp'!AE$203</f>
        <v>0</v>
      </c>
      <c r="AH42" s="195">
        <f>1/1000*'[1]44013020Imp'!AF$203</f>
        <v>0</v>
      </c>
      <c r="AI42" s="195">
        <f>1/1000*'[1]44013020Imp'!AG$203</f>
        <v>0</v>
      </c>
      <c r="AJ42" s="195">
        <f>1/1000*'[1]44013020Imp'!AH$203</f>
        <v>0</v>
      </c>
      <c r="AK42" s="195">
        <f>1/1000*'[1]44013020Imp'!AI$203</f>
        <v>0</v>
      </c>
      <c r="AL42" s="195">
        <f>1/1000*'[1]44013020Imp'!AJ$203</f>
        <v>0</v>
      </c>
      <c r="AM42" s="195">
        <f>1/1000*'[1]44013020Imp'!AK$203</f>
        <v>0</v>
      </c>
      <c r="AN42" s="195">
        <f>1/1000*'[1]44013020Imp'!AL$203</f>
        <v>0</v>
      </c>
      <c r="AO42" s="195">
        <f>1/1000*'[1]44013020Imp'!AM$203</f>
        <v>0</v>
      </c>
      <c r="AP42" s="195">
        <f>1/1000*'[1]44013020Imp'!AN$203</f>
        <v>0</v>
      </c>
      <c r="AQ42" s="195">
        <f>1/1000*'[1]44013020Imp'!AO$203</f>
        <v>0</v>
      </c>
      <c r="AR42" s="195">
        <f>1/1000*'[1]44013020Imp'!AP$203</f>
        <v>0</v>
      </c>
      <c r="AS42" s="195">
        <f>1/1000*'[1]44013020Imp'!AQ$203</f>
        <v>0</v>
      </c>
      <c r="AT42" s="195">
        <f>1/1000*'[1]44013020Imp'!AR$203</f>
        <v>0</v>
      </c>
      <c r="AU42" s="195">
        <f>1/1000*'[1]44013020Imp'!AS$203</f>
        <v>0</v>
      </c>
      <c r="AV42" s="195">
        <f>1/1000*'[1]44013020Imp'!AT$203</f>
        <v>0</v>
      </c>
      <c r="AW42" s="195">
        <f>1/1000*'[1]44013020Imp'!AU$203</f>
        <v>0</v>
      </c>
      <c r="AX42" s="195">
        <f>1/1000*'[1]44013020Imp'!AV$203</f>
        <v>0</v>
      </c>
      <c r="AY42" s="195">
        <f>1/1000*'[1]44013020Imp'!AW$203</f>
        <v>0</v>
      </c>
      <c r="AZ42" s="195">
        <f>1/1000*'[1]44013020Imp'!AX$203</f>
        <v>0</v>
      </c>
      <c r="BA42" s="195">
        <f>1/1000*'[1]44013020Imp'!AY$203</f>
        <v>0</v>
      </c>
      <c r="BB42" s="195">
        <f>1/1000*'[1]44013020Imp'!AZ$203</f>
        <v>0</v>
      </c>
      <c r="BC42" s="195">
        <f>1/1000*'[1]44013020Imp'!BA$203</f>
        <v>0</v>
      </c>
    </row>
    <row r="43" spans="2:56">
      <c r="B43" s="194" t="s">
        <v>168</v>
      </c>
      <c r="C43" s="195">
        <f>1/$A$1*'[1]44013020Imp'!$B$260</f>
        <v>0</v>
      </c>
      <c r="D43" s="195">
        <f>1/$A$1*'[1]44013020Imp'!$C$260</f>
        <v>0</v>
      </c>
      <c r="E43" s="195">
        <f>1/$A$1*'[1]44013020Imp'!$D$260</f>
        <v>0</v>
      </c>
      <c r="F43" s="195">
        <f>1/$A$1*'[1]44013020Imp'!$E$260</f>
        <v>0</v>
      </c>
      <c r="G43" s="195">
        <f>1/$A$1*'[1]44013020Imp'!$F$260</f>
        <v>0</v>
      </c>
      <c r="H43" s="195">
        <f>1/$A$1*'[1]44013020Imp'!$G$260</f>
        <v>0</v>
      </c>
      <c r="I43" s="195">
        <f>1/$A$1*'[1]44013020Imp'!$H$260</f>
        <v>0</v>
      </c>
      <c r="J43" s="195">
        <f>1/$A$1*'[1]44013020Imp'!$I$260</f>
        <v>0</v>
      </c>
      <c r="K43" s="195">
        <f>1/$A$1*'[1]44013020Imp'!$J$260</f>
        <v>0</v>
      </c>
      <c r="L43" s="195">
        <f>1/$A$1*'[1]44013020Imp'!$K$260</f>
        <v>0</v>
      </c>
      <c r="M43" s="195">
        <f>1/$A$1*'[1]44013020Imp'!L$260</f>
        <v>0</v>
      </c>
      <c r="N43" s="195">
        <f>1/$A$1*'[1]44013020Imp'!M$260</f>
        <v>0</v>
      </c>
      <c r="O43" s="195">
        <f>1/$A$1*'[1]44013020Imp'!N$260</f>
        <v>0</v>
      </c>
      <c r="P43" s="195">
        <f>1/$A$1*'[1]44013020Imp'!O$260</f>
        <v>0</v>
      </c>
      <c r="Q43" s="195">
        <f>1/$A$1*'[1]44013020Imp'!P$260</f>
        <v>0</v>
      </c>
      <c r="R43" s="195">
        <f>1/$A$1*'[1]44013020Imp'!Q$260</f>
        <v>0</v>
      </c>
      <c r="S43" s="195">
        <f>1/$A$1*'[1]44013020Imp'!R$260</f>
        <v>0</v>
      </c>
      <c r="T43" s="195">
        <f>1/$A$1*'[1]44013020Imp'!S$260</f>
        <v>0</v>
      </c>
      <c r="U43" s="195">
        <f>1/$A$1*'[1]44013020Imp'!T$260</f>
        <v>0</v>
      </c>
      <c r="V43" s="195">
        <f>1/$A$1*'[1]44013020Imp'!U$260</f>
        <v>0</v>
      </c>
      <c r="W43" s="195">
        <f>1/$A$1*'[1]44013020Imp'!V$260</f>
        <v>0</v>
      </c>
      <c r="X43" s="195">
        <f>1/$A$1*'[1]44013020Imp'!W$260</f>
        <v>0</v>
      </c>
      <c r="Y43" s="195">
        <f>1/$A$1*'[1]44013020Imp'!X$260</f>
        <v>0</v>
      </c>
      <c r="Z43" s="195">
        <f>1/$A$1*'[1]44013020Imp'!Y$260</f>
        <v>0</v>
      </c>
      <c r="AA43" s="195">
        <f>1/$A$1*'[1]44013020Imp'!Z$260</f>
        <v>0</v>
      </c>
      <c r="AB43" s="195">
        <f>1/$A$1*'[1]44013020Imp'!AA$260</f>
        <v>0</v>
      </c>
      <c r="AC43" s="196"/>
      <c r="AD43" s="195">
        <f>1/1000*'[1]44013020Imp'!AB$260</f>
        <v>0</v>
      </c>
      <c r="AE43" s="195">
        <f>1/1000*'[1]44013020Imp'!AC$260</f>
        <v>0</v>
      </c>
      <c r="AF43" s="195">
        <f>1/1000*'[1]44013020Imp'!AD$260</f>
        <v>0</v>
      </c>
      <c r="AG43" s="195">
        <f>1/1000*'[1]44013020Imp'!AE$260</f>
        <v>0</v>
      </c>
      <c r="AH43" s="195">
        <f>1/1000*'[1]44013020Imp'!AF$260</f>
        <v>0</v>
      </c>
      <c r="AI43" s="195">
        <f>1/1000*'[1]44013020Imp'!AG$260</f>
        <v>0</v>
      </c>
      <c r="AJ43" s="195">
        <f>1/1000*'[1]44013020Imp'!AH$260</f>
        <v>0</v>
      </c>
      <c r="AK43" s="195">
        <f>1/1000*'[1]44013020Imp'!AI$260</f>
        <v>0</v>
      </c>
      <c r="AL43" s="195">
        <f>1/1000*'[1]44013020Imp'!AJ$260</f>
        <v>0</v>
      </c>
      <c r="AM43" s="195">
        <f>1/1000*'[1]44013020Imp'!AK$260</f>
        <v>0</v>
      </c>
      <c r="AN43" s="195">
        <f>1/1000*'[1]44013020Imp'!AL$260</f>
        <v>0</v>
      </c>
      <c r="AO43" s="195">
        <f>1/1000*'[1]44013020Imp'!AM$260</f>
        <v>0</v>
      </c>
      <c r="AP43" s="195">
        <f>1/1000*'[1]44013020Imp'!AN$260</f>
        <v>0</v>
      </c>
      <c r="AQ43" s="195">
        <f>1/1000*'[1]44013020Imp'!AO$260</f>
        <v>0</v>
      </c>
      <c r="AR43" s="195">
        <f>1/1000*'[1]44013020Imp'!AP$260</f>
        <v>0</v>
      </c>
      <c r="AS43" s="195">
        <f>1/1000*'[1]44013020Imp'!AQ$260</f>
        <v>0</v>
      </c>
      <c r="AT43" s="195">
        <f>1/1000*'[1]44013020Imp'!AR$260</f>
        <v>0</v>
      </c>
      <c r="AU43" s="195">
        <f>1/1000*'[1]44013020Imp'!AS$260</f>
        <v>0</v>
      </c>
      <c r="AV43" s="195">
        <f>1/1000*'[1]44013020Imp'!AT$260</f>
        <v>0</v>
      </c>
      <c r="AW43" s="195">
        <f>1/1000*'[1]44013020Imp'!AU$260</f>
        <v>0</v>
      </c>
      <c r="AX43" s="195">
        <f>1/1000*'[1]44013020Imp'!AV$260</f>
        <v>0</v>
      </c>
      <c r="AY43" s="195">
        <f>1/1000*'[1]44013020Imp'!AW$260</f>
        <v>0</v>
      </c>
      <c r="AZ43" s="195">
        <f>1/1000*'[1]44013020Imp'!AX$260</f>
        <v>0</v>
      </c>
      <c r="BA43" s="195">
        <f>1/1000*'[1]44013020Imp'!AY$260</f>
        <v>0</v>
      </c>
      <c r="BB43" s="195">
        <f>1/1000*'[1]44013020Imp'!AZ$260</f>
        <v>0</v>
      </c>
      <c r="BC43" s="195">
        <f>1/1000*'[1]44013020Imp'!BA$260</f>
        <v>0</v>
      </c>
    </row>
    <row r="44" spans="2:56">
      <c r="C44" s="193"/>
      <c r="D44" s="193"/>
      <c r="E44" s="193"/>
      <c r="F44" s="193"/>
      <c r="G44" s="193"/>
      <c r="H44" s="193"/>
      <c r="I44" s="193"/>
      <c r="J44" s="193"/>
      <c r="K44" s="193"/>
      <c r="L44" s="193"/>
      <c r="M44" s="193"/>
      <c r="N44" s="193"/>
      <c r="O44" s="193"/>
      <c r="P44" s="193"/>
      <c r="Q44" s="193"/>
      <c r="R44" s="193"/>
      <c r="S44" s="193"/>
      <c r="T44" s="193"/>
      <c r="U44" s="193"/>
      <c r="V44" s="193"/>
      <c r="W44" s="193"/>
      <c r="X44" s="193"/>
      <c r="Y44" s="193"/>
      <c r="Z44" s="193"/>
      <c r="AA44" s="193"/>
      <c r="AB44" s="193"/>
      <c r="AD44" s="49"/>
      <c r="AE44" s="49"/>
      <c r="AF44" s="49"/>
      <c r="AG44" s="49"/>
      <c r="AH44" s="49"/>
      <c r="AI44" s="49"/>
      <c r="AJ44" s="49"/>
      <c r="AK44" s="49"/>
      <c r="AL44" s="49"/>
      <c r="AM44" s="49"/>
      <c r="AN44" s="49"/>
      <c r="AO44" s="49"/>
      <c r="AP44" s="49"/>
      <c r="AQ44" s="49"/>
      <c r="AR44" s="49"/>
      <c r="AS44" s="49"/>
      <c r="AT44" s="49"/>
      <c r="AU44" s="49"/>
      <c r="AV44" s="49"/>
      <c r="AW44" s="49"/>
      <c r="AX44" s="49"/>
      <c r="AY44" s="49"/>
      <c r="AZ44" s="49"/>
      <c r="BA44" s="49"/>
      <c r="BB44" s="49"/>
      <c r="BC44" s="49"/>
    </row>
    <row r="45" spans="2:56">
      <c r="AD45" s="49"/>
      <c r="AE45" s="49"/>
      <c r="AF45" s="49"/>
      <c r="AG45" s="49"/>
      <c r="AH45" s="49"/>
      <c r="AI45" s="49"/>
      <c r="AJ45" s="49"/>
      <c r="AK45" s="49"/>
      <c r="AL45" s="49"/>
      <c r="AM45" s="49"/>
      <c r="AN45" s="49"/>
      <c r="AO45" s="49"/>
      <c r="AP45" s="49"/>
      <c r="AQ45" s="49"/>
      <c r="AR45" s="49"/>
      <c r="AS45" s="49"/>
      <c r="AT45" s="49"/>
      <c r="AU45" s="49"/>
      <c r="AV45" s="49"/>
      <c r="AW45" s="49"/>
      <c r="AX45" s="49"/>
      <c r="AY45" s="49"/>
      <c r="AZ45" s="49"/>
      <c r="BA45" s="49"/>
      <c r="BB45" s="49"/>
      <c r="BC45" s="49"/>
    </row>
    <row r="46" spans="2:56">
      <c r="AD46" s="49"/>
      <c r="AE46" s="49"/>
      <c r="AF46" s="49"/>
      <c r="AG46" s="49"/>
      <c r="AH46" s="49"/>
      <c r="AI46" s="49"/>
      <c r="AJ46" s="49"/>
      <c r="AK46" s="49"/>
      <c r="AL46" s="49"/>
      <c r="AM46" s="49"/>
      <c r="AN46" s="49"/>
      <c r="AO46" s="49"/>
      <c r="AP46" s="49"/>
      <c r="AQ46" s="49"/>
      <c r="AR46" s="49"/>
      <c r="AS46" s="49"/>
      <c r="AT46" s="49"/>
      <c r="AU46" s="49"/>
      <c r="AV46" s="49"/>
      <c r="AW46" s="49"/>
      <c r="AX46" s="49"/>
      <c r="AY46" s="49"/>
      <c r="AZ46" s="49"/>
      <c r="BA46" s="49"/>
      <c r="BB46" s="49"/>
      <c r="BC46" s="49"/>
    </row>
    <row r="47" spans="2:56">
      <c r="AD47" s="49"/>
      <c r="AE47" s="49"/>
      <c r="AF47" s="49"/>
      <c r="AG47" s="49"/>
      <c r="AH47" s="49"/>
      <c r="AI47" s="49"/>
      <c r="AJ47" s="49"/>
      <c r="AK47" s="49"/>
      <c r="AL47" s="49"/>
      <c r="AM47" s="49"/>
      <c r="AN47" s="49"/>
      <c r="AO47" s="49"/>
      <c r="AP47" s="49"/>
      <c r="AQ47" s="49"/>
      <c r="AR47" s="49"/>
      <c r="AS47" s="49"/>
      <c r="AT47" s="49"/>
      <c r="AU47" s="49"/>
      <c r="AV47" s="49"/>
      <c r="AW47" s="49"/>
      <c r="AX47" s="49"/>
      <c r="AY47" s="49"/>
      <c r="AZ47" s="49"/>
      <c r="BA47" s="49"/>
      <c r="BB47" s="49"/>
      <c r="BC47" s="49"/>
    </row>
    <row r="48" spans="2:56">
      <c r="AD48" s="49"/>
      <c r="AE48" s="49"/>
      <c r="AF48" s="49"/>
      <c r="AG48" s="49"/>
      <c r="AH48" s="49"/>
      <c r="AI48" s="49"/>
      <c r="AJ48" s="49"/>
      <c r="AK48" s="49"/>
      <c r="AL48" s="49"/>
      <c r="AM48" s="49"/>
      <c r="AN48" s="49"/>
      <c r="AO48" s="49"/>
      <c r="AP48" s="49"/>
      <c r="AQ48" s="49"/>
      <c r="AR48" s="49"/>
      <c r="AS48" s="49"/>
      <c r="AT48" s="49"/>
      <c r="AU48" s="49"/>
      <c r="AV48" s="49"/>
      <c r="AW48" s="49"/>
      <c r="AX48" s="49"/>
      <c r="AY48" s="49"/>
      <c r="AZ48" s="49"/>
      <c r="BA48" s="49"/>
      <c r="BB48" s="49"/>
      <c r="BC48" s="49"/>
    </row>
    <row r="49" spans="30:55">
      <c r="AD49" s="49"/>
      <c r="AE49" s="49"/>
      <c r="AF49" s="49"/>
      <c r="AG49" s="49"/>
      <c r="AH49" s="49"/>
      <c r="AI49" s="49"/>
      <c r="AJ49" s="49"/>
      <c r="AK49" s="49"/>
      <c r="AL49" s="49"/>
      <c r="AM49" s="49"/>
      <c r="AN49" s="49"/>
      <c r="AO49" s="49"/>
      <c r="AP49" s="49"/>
      <c r="AQ49" s="49"/>
      <c r="AR49" s="49"/>
      <c r="AS49" s="49"/>
      <c r="AT49" s="49"/>
      <c r="AU49" s="49"/>
      <c r="AV49" s="49"/>
      <c r="AW49" s="49"/>
      <c r="AX49" s="49"/>
      <c r="AY49" s="49"/>
      <c r="AZ49" s="49"/>
      <c r="BA49" s="49"/>
      <c r="BB49" s="49"/>
      <c r="BC49" s="49"/>
    </row>
    <row r="50" spans="30:55">
      <c r="AD50" s="49"/>
      <c r="AE50" s="49"/>
      <c r="AF50" s="49"/>
      <c r="AG50" s="49"/>
      <c r="AH50" s="49"/>
      <c r="AI50" s="49"/>
      <c r="AJ50" s="49"/>
      <c r="AK50" s="49"/>
      <c r="AL50" s="49"/>
      <c r="AM50" s="49"/>
      <c r="AN50" s="49"/>
      <c r="AO50" s="49"/>
      <c r="AP50" s="49"/>
      <c r="AQ50" s="49"/>
      <c r="AR50" s="49"/>
      <c r="AS50" s="49"/>
      <c r="AT50" s="49"/>
      <c r="AU50" s="49"/>
      <c r="AV50" s="49"/>
      <c r="AW50" s="49"/>
      <c r="AX50" s="49"/>
      <c r="AY50" s="49"/>
      <c r="AZ50" s="49"/>
      <c r="BA50" s="49"/>
      <c r="BB50" s="49"/>
      <c r="BC50" s="49"/>
    </row>
    <row r="51" spans="30:55">
      <c r="AD51" s="49"/>
      <c r="AE51" s="49"/>
      <c r="AF51" s="49"/>
      <c r="AG51" s="49"/>
      <c r="AH51" s="49"/>
      <c r="AI51" s="49"/>
      <c r="AJ51" s="49"/>
      <c r="AK51" s="49"/>
      <c r="AL51" s="49"/>
      <c r="AM51" s="49"/>
      <c r="AN51" s="49"/>
      <c r="AO51" s="49"/>
      <c r="AP51" s="49"/>
      <c r="AQ51" s="49"/>
      <c r="AR51" s="49"/>
      <c r="AS51" s="49"/>
      <c r="AT51" s="49"/>
      <c r="AU51" s="49"/>
      <c r="AV51" s="49"/>
      <c r="AW51" s="49"/>
      <c r="AX51" s="49"/>
      <c r="AY51" s="49"/>
      <c r="AZ51" s="49"/>
      <c r="BA51" s="49"/>
      <c r="BB51" s="49"/>
      <c r="BC51" s="49"/>
    </row>
    <row r="52" spans="30:55">
      <c r="AD52" s="49"/>
      <c r="AE52" s="49"/>
      <c r="AF52" s="49"/>
      <c r="AG52" s="49"/>
      <c r="AH52" s="49"/>
      <c r="AI52" s="49"/>
      <c r="AJ52" s="49"/>
      <c r="AK52" s="49"/>
      <c r="AL52" s="49"/>
      <c r="AM52" s="49"/>
      <c r="AN52" s="49"/>
      <c r="AO52" s="49"/>
      <c r="AP52" s="49"/>
      <c r="AQ52" s="49"/>
      <c r="AR52" s="49"/>
      <c r="AS52" s="49"/>
      <c r="AT52" s="49"/>
      <c r="AU52" s="49"/>
      <c r="AV52" s="49"/>
      <c r="AW52" s="49"/>
      <c r="AX52" s="49"/>
      <c r="AY52" s="49"/>
      <c r="AZ52" s="49"/>
      <c r="BA52" s="49"/>
      <c r="BB52" s="49"/>
      <c r="BC52" s="49"/>
    </row>
    <row r="53" spans="30:55">
      <c r="AD53" s="49"/>
      <c r="AE53" s="49"/>
      <c r="AF53" s="49"/>
      <c r="AG53" s="49"/>
      <c r="AH53" s="49"/>
      <c r="AI53" s="49"/>
      <c r="AJ53" s="49"/>
      <c r="AK53" s="49"/>
      <c r="AL53" s="49"/>
      <c r="AM53" s="49"/>
      <c r="AN53" s="49"/>
      <c r="AO53" s="49"/>
      <c r="AP53" s="49"/>
      <c r="AQ53" s="49"/>
      <c r="AR53" s="49"/>
      <c r="AS53" s="49"/>
      <c r="AT53" s="49"/>
      <c r="AU53" s="49"/>
      <c r="AV53" s="49"/>
      <c r="AW53" s="49"/>
      <c r="AX53" s="49"/>
      <c r="AY53" s="49"/>
      <c r="AZ53" s="49"/>
      <c r="BA53" s="49"/>
      <c r="BB53" s="49"/>
      <c r="BC53" s="49"/>
    </row>
    <row r="54" spans="30:55">
      <c r="AD54" s="49"/>
      <c r="AE54" s="49"/>
      <c r="AF54" s="49"/>
      <c r="AG54" s="49"/>
      <c r="AH54" s="49"/>
      <c r="AI54" s="49"/>
      <c r="AJ54" s="49"/>
      <c r="AK54" s="49"/>
      <c r="AL54" s="49"/>
      <c r="AM54" s="49"/>
      <c r="AN54" s="49"/>
      <c r="AO54" s="49"/>
      <c r="AP54" s="49"/>
      <c r="AQ54" s="49"/>
      <c r="AR54" s="49"/>
      <c r="AS54" s="49"/>
      <c r="AT54" s="49"/>
      <c r="AU54" s="49"/>
      <c r="AV54" s="49"/>
      <c r="AW54" s="49"/>
      <c r="AX54" s="49"/>
      <c r="AY54" s="49"/>
      <c r="AZ54" s="49"/>
      <c r="BA54" s="49"/>
      <c r="BB54" s="49"/>
      <c r="BC54" s="49"/>
    </row>
    <row r="55" spans="30:55">
      <c r="AD55" s="49"/>
      <c r="AE55" s="49"/>
      <c r="AF55" s="49"/>
      <c r="AG55" s="49"/>
      <c r="AH55" s="49"/>
      <c r="AI55" s="49"/>
      <c r="AJ55" s="49"/>
      <c r="AK55" s="49"/>
      <c r="AL55" s="49"/>
      <c r="AM55" s="49"/>
      <c r="AN55" s="49"/>
      <c r="AO55" s="49"/>
      <c r="AP55" s="49"/>
      <c r="AQ55" s="49"/>
      <c r="AR55" s="49"/>
      <c r="AS55" s="49"/>
      <c r="AT55" s="49"/>
      <c r="AU55" s="49"/>
      <c r="AV55" s="49"/>
      <c r="AW55" s="49"/>
      <c r="AX55" s="49"/>
      <c r="AY55" s="49"/>
      <c r="AZ55" s="49"/>
      <c r="BA55" s="49"/>
      <c r="BB55" s="49"/>
      <c r="BC55" s="49"/>
    </row>
    <row r="56" spans="30:55">
      <c r="AD56" s="49"/>
      <c r="AE56" s="49"/>
      <c r="AF56" s="49"/>
      <c r="AG56" s="49"/>
      <c r="AH56" s="49"/>
      <c r="AI56" s="49"/>
      <c r="AJ56" s="49"/>
      <c r="AK56" s="49"/>
      <c r="AL56" s="49"/>
      <c r="AM56" s="49"/>
      <c r="AN56" s="49"/>
      <c r="AO56" s="49"/>
      <c r="AP56" s="49"/>
      <c r="AQ56" s="49"/>
      <c r="AR56" s="49"/>
      <c r="AS56" s="49"/>
      <c r="AT56" s="49"/>
      <c r="AU56" s="49"/>
      <c r="AV56" s="49"/>
      <c r="AW56" s="49"/>
      <c r="AX56" s="49"/>
      <c r="AY56" s="49"/>
      <c r="AZ56" s="49"/>
      <c r="BA56" s="49"/>
      <c r="BB56" s="49"/>
      <c r="BC56" s="49"/>
    </row>
    <row r="57" spans="30:55">
      <c r="AD57" s="49"/>
      <c r="AE57" s="49"/>
      <c r="AF57" s="49"/>
      <c r="AG57" s="49"/>
      <c r="AH57" s="49"/>
      <c r="AI57" s="49"/>
      <c r="AJ57" s="49"/>
      <c r="AK57" s="49"/>
      <c r="AL57" s="49"/>
      <c r="AM57" s="49"/>
      <c r="AN57" s="49"/>
      <c r="AO57" s="49"/>
      <c r="AP57" s="49"/>
      <c r="AQ57" s="49"/>
      <c r="AR57" s="49"/>
      <c r="AS57" s="49"/>
      <c r="AT57" s="49"/>
      <c r="AU57" s="49"/>
      <c r="AV57" s="49"/>
      <c r="AW57" s="49"/>
      <c r="AX57" s="49"/>
      <c r="AY57" s="49"/>
      <c r="AZ57" s="49"/>
      <c r="BA57" s="49"/>
      <c r="BB57" s="49"/>
      <c r="BC57" s="49"/>
    </row>
    <row r="58" spans="30:55">
      <c r="AD58" s="49"/>
      <c r="AE58" s="49"/>
      <c r="AF58" s="49"/>
      <c r="AG58" s="49"/>
      <c r="AH58" s="49"/>
      <c r="AI58" s="49"/>
      <c r="AJ58" s="49"/>
      <c r="AK58" s="49"/>
      <c r="AL58" s="49"/>
      <c r="AM58" s="49"/>
      <c r="AN58" s="49"/>
      <c r="AO58" s="49"/>
      <c r="AP58" s="49"/>
      <c r="AQ58" s="49"/>
      <c r="AR58" s="49"/>
      <c r="AS58" s="49"/>
      <c r="AT58" s="49"/>
      <c r="AU58" s="49"/>
      <c r="AV58" s="49"/>
      <c r="AW58" s="49"/>
      <c r="AX58" s="49"/>
      <c r="AY58" s="49"/>
      <c r="AZ58" s="49"/>
      <c r="BA58" s="49"/>
      <c r="BB58" s="49"/>
      <c r="BC58" s="49"/>
    </row>
    <row r="59" spans="30:55">
      <c r="AD59" s="49"/>
      <c r="AE59" s="49"/>
      <c r="AF59" s="49"/>
      <c r="AG59" s="49"/>
      <c r="AH59" s="49"/>
      <c r="AI59" s="49"/>
      <c r="AJ59" s="49"/>
      <c r="AK59" s="49"/>
      <c r="AL59" s="49"/>
      <c r="AM59" s="49"/>
      <c r="AN59" s="49"/>
      <c r="AO59" s="49"/>
      <c r="AP59" s="49"/>
      <c r="AQ59" s="49"/>
      <c r="AR59" s="49"/>
      <c r="AS59" s="49"/>
      <c r="AT59" s="49"/>
      <c r="AU59" s="49"/>
      <c r="AV59" s="49"/>
      <c r="AW59" s="49"/>
      <c r="AX59" s="49"/>
      <c r="AY59" s="49"/>
      <c r="AZ59" s="49"/>
      <c r="BA59" s="49"/>
      <c r="BB59" s="49"/>
      <c r="BC59" s="49"/>
    </row>
    <row r="60" spans="30:55">
      <c r="AD60" s="49"/>
      <c r="AE60" s="49"/>
      <c r="AF60" s="49"/>
      <c r="AG60" s="49"/>
      <c r="AH60" s="49"/>
      <c r="AI60" s="49"/>
      <c r="AJ60" s="49"/>
      <c r="AK60" s="49"/>
      <c r="AL60" s="49"/>
      <c r="AM60" s="49"/>
      <c r="AN60" s="49"/>
      <c r="AO60" s="49"/>
      <c r="AP60" s="49"/>
      <c r="AQ60" s="49"/>
      <c r="AR60" s="49"/>
      <c r="AS60" s="49"/>
      <c r="AT60" s="49"/>
      <c r="AU60" s="49"/>
      <c r="AV60" s="49"/>
      <c r="AW60" s="49"/>
      <c r="AX60" s="49"/>
      <c r="AY60" s="49"/>
      <c r="AZ60" s="49"/>
      <c r="BA60" s="49"/>
      <c r="BB60" s="49"/>
      <c r="BC60" s="49"/>
    </row>
    <row r="61" spans="30:55">
      <c r="AD61" s="49"/>
      <c r="AE61" s="49"/>
      <c r="AF61" s="49"/>
      <c r="AG61" s="49"/>
      <c r="AH61" s="49"/>
      <c r="AI61" s="49"/>
      <c r="AJ61" s="49"/>
      <c r="AK61" s="49"/>
      <c r="AL61" s="49"/>
      <c r="AM61" s="49"/>
      <c r="AN61" s="49"/>
      <c r="AO61" s="49"/>
      <c r="AP61" s="49"/>
      <c r="AQ61" s="49"/>
      <c r="AR61" s="49"/>
      <c r="AS61" s="49"/>
      <c r="AT61" s="49"/>
      <c r="AU61" s="49"/>
      <c r="AV61" s="49"/>
      <c r="AW61" s="49"/>
      <c r="AX61" s="49"/>
      <c r="AY61" s="49"/>
      <c r="AZ61" s="49"/>
      <c r="BA61" s="49"/>
      <c r="BB61" s="49"/>
      <c r="BC61" s="49"/>
    </row>
    <row r="62" spans="30:55">
      <c r="AD62" s="49"/>
      <c r="AE62" s="49"/>
      <c r="AF62" s="49"/>
      <c r="AG62" s="49"/>
      <c r="AH62" s="49"/>
      <c r="AI62" s="49"/>
      <c r="AJ62" s="49"/>
      <c r="AK62" s="49"/>
      <c r="AL62" s="49"/>
      <c r="AM62" s="49"/>
      <c r="AN62" s="49"/>
      <c r="AO62" s="49"/>
      <c r="AP62" s="49"/>
      <c r="AQ62" s="49"/>
      <c r="AR62" s="49"/>
      <c r="AS62" s="49"/>
      <c r="AT62" s="49"/>
      <c r="AU62" s="49"/>
      <c r="AV62" s="49"/>
      <c r="AW62" s="49"/>
      <c r="AX62" s="49"/>
      <c r="AY62" s="49"/>
      <c r="AZ62" s="49"/>
      <c r="BA62" s="49"/>
      <c r="BB62" s="49"/>
      <c r="BC62" s="49"/>
    </row>
    <row r="63" spans="30:55">
      <c r="AD63" s="49"/>
      <c r="AE63" s="49"/>
      <c r="AF63" s="49"/>
      <c r="AG63" s="49"/>
      <c r="AH63" s="49"/>
      <c r="AI63" s="49"/>
      <c r="AJ63" s="49"/>
      <c r="AK63" s="49"/>
      <c r="AL63" s="49"/>
      <c r="AM63" s="49"/>
      <c r="AN63" s="49"/>
      <c r="AO63" s="49"/>
      <c r="AP63" s="49"/>
      <c r="AQ63" s="49"/>
      <c r="AR63" s="49"/>
      <c r="AS63" s="49"/>
      <c r="AT63" s="49"/>
      <c r="AU63" s="49"/>
      <c r="AV63" s="49"/>
      <c r="AW63" s="49"/>
      <c r="AX63" s="49"/>
      <c r="AY63" s="49"/>
      <c r="AZ63" s="49"/>
      <c r="BA63" s="49"/>
      <c r="BB63" s="49"/>
      <c r="BC63" s="49"/>
    </row>
    <row r="64" spans="30:55">
      <c r="AD64" s="49"/>
      <c r="AE64" s="49"/>
      <c r="AF64" s="49"/>
      <c r="AG64" s="49"/>
      <c r="AH64" s="49"/>
      <c r="AI64" s="49"/>
      <c r="AJ64" s="49"/>
      <c r="AK64" s="49"/>
      <c r="AL64" s="49"/>
      <c r="AM64" s="49"/>
      <c r="AN64" s="49"/>
      <c r="AO64" s="49"/>
      <c r="AP64" s="49"/>
      <c r="AQ64" s="49"/>
      <c r="AR64" s="49"/>
      <c r="AS64" s="49"/>
      <c r="AT64" s="49"/>
      <c r="AU64" s="49"/>
      <c r="AV64" s="49"/>
      <c r="AW64" s="49"/>
      <c r="AX64" s="49"/>
      <c r="AY64" s="49"/>
      <c r="AZ64" s="49"/>
      <c r="BA64" s="49"/>
      <c r="BB64" s="49"/>
      <c r="BC64" s="49"/>
    </row>
    <row r="65" spans="30:55">
      <c r="AD65" s="49"/>
      <c r="AE65" s="49"/>
      <c r="AF65" s="49"/>
      <c r="AG65" s="49"/>
      <c r="AH65" s="49"/>
      <c r="AI65" s="49"/>
      <c r="AJ65" s="49"/>
      <c r="AK65" s="49"/>
      <c r="AL65" s="49"/>
      <c r="AM65" s="49"/>
      <c r="AN65" s="49"/>
      <c r="AO65" s="49"/>
      <c r="AP65" s="49"/>
      <c r="AQ65" s="49"/>
      <c r="AR65" s="49"/>
      <c r="AS65" s="49"/>
      <c r="AT65" s="49"/>
      <c r="AU65" s="49"/>
      <c r="AV65" s="49"/>
      <c r="AW65" s="49"/>
      <c r="AX65" s="49"/>
      <c r="AY65" s="49"/>
      <c r="AZ65" s="49"/>
      <c r="BA65" s="49"/>
      <c r="BB65" s="49"/>
      <c r="BC65" s="49"/>
    </row>
    <row r="66" spans="30:55">
      <c r="AD66" s="49"/>
      <c r="AE66" s="49"/>
      <c r="AF66" s="49"/>
      <c r="AG66" s="49"/>
      <c r="AH66" s="49"/>
      <c r="AI66" s="49"/>
      <c r="AJ66" s="49"/>
      <c r="AK66" s="49"/>
      <c r="AL66" s="49"/>
      <c r="AM66" s="49"/>
      <c r="AN66" s="49"/>
      <c r="AO66" s="49"/>
      <c r="AP66" s="49"/>
      <c r="AQ66" s="49"/>
      <c r="AR66" s="49"/>
      <c r="AS66" s="49"/>
      <c r="AT66" s="49"/>
      <c r="AU66" s="49"/>
      <c r="AV66" s="49"/>
      <c r="AW66" s="49"/>
      <c r="AX66" s="49"/>
      <c r="AY66" s="49"/>
      <c r="AZ66" s="49"/>
      <c r="BA66" s="49"/>
      <c r="BB66" s="49"/>
      <c r="BC66" s="49"/>
    </row>
    <row r="67" spans="30:55">
      <c r="AD67" s="49"/>
      <c r="AE67" s="49"/>
      <c r="AF67" s="49"/>
      <c r="AG67" s="49"/>
      <c r="AH67" s="49"/>
      <c r="AI67" s="49"/>
      <c r="AJ67" s="49"/>
      <c r="AK67" s="49"/>
      <c r="AL67" s="49"/>
      <c r="AM67" s="49"/>
      <c r="AN67" s="49"/>
      <c r="AO67" s="49"/>
      <c r="AP67" s="49"/>
      <c r="AQ67" s="49"/>
      <c r="AR67" s="49"/>
      <c r="AS67" s="49"/>
      <c r="AT67" s="49"/>
      <c r="AU67" s="49"/>
      <c r="AV67" s="49"/>
      <c r="AW67" s="49"/>
      <c r="AX67" s="49"/>
      <c r="AY67" s="49"/>
      <c r="AZ67" s="49"/>
      <c r="BA67" s="49"/>
      <c r="BB67" s="49"/>
      <c r="BC67" s="49"/>
    </row>
    <row r="68" spans="30:55">
      <c r="AD68" s="49"/>
      <c r="AE68" s="49"/>
      <c r="AF68" s="49"/>
      <c r="AG68" s="49"/>
      <c r="AH68" s="49"/>
      <c r="AI68" s="49"/>
      <c r="AJ68" s="49"/>
      <c r="AK68" s="49"/>
      <c r="AL68" s="49"/>
      <c r="AM68" s="49"/>
      <c r="AN68" s="49"/>
      <c r="AO68" s="49"/>
      <c r="AP68" s="49"/>
      <c r="AQ68" s="49"/>
      <c r="AR68" s="49"/>
      <c r="AS68" s="49"/>
      <c r="AT68" s="49"/>
      <c r="AU68" s="49"/>
      <c r="AV68" s="49"/>
      <c r="AW68" s="49"/>
      <c r="AX68" s="49"/>
      <c r="AY68" s="49"/>
      <c r="AZ68" s="49"/>
      <c r="BA68" s="49"/>
      <c r="BB68" s="49"/>
      <c r="BC68" s="49"/>
    </row>
    <row r="69" spans="30:55">
      <c r="AD69" s="49"/>
      <c r="AE69" s="49"/>
      <c r="AF69" s="49"/>
      <c r="AG69" s="49"/>
      <c r="AH69" s="49"/>
      <c r="AI69" s="49"/>
      <c r="AJ69" s="49"/>
      <c r="AK69" s="49"/>
      <c r="AL69" s="49"/>
      <c r="AM69" s="49"/>
      <c r="AN69" s="49"/>
      <c r="AO69" s="49"/>
      <c r="AP69" s="49"/>
      <c r="AQ69" s="49"/>
      <c r="AR69" s="49"/>
      <c r="AS69" s="49"/>
      <c r="AT69" s="49"/>
      <c r="AU69" s="49"/>
      <c r="AV69" s="49"/>
      <c r="AW69" s="49"/>
      <c r="AX69" s="49"/>
      <c r="AY69" s="49"/>
      <c r="AZ69" s="49"/>
      <c r="BA69" s="49"/>
      <c r="BB69" s="49"/>
      <c r="BC69" s="49"/>
    </row>
    <row r="70" spans="30:55">
      <c r="AD70" s="49"/>
      <c r="AE70" s="49"/>
      <c r="AF70" s="49"/>
      <c r="AG70" s="49"/>
      <c r="AH70" s="49"/>
      <c r="AI70" s="49"/>
      <c r="AJ70" s="49"/>
      <c r="AK70" s="49"/>
      <c r="AL70" s="49"/>
      <c r="AM70" s="49"/>
      <c r="AN70" s="49"/>
      <c r="AO70" s="49"/>
      <c r="AP70" s="49"/>
      <c r="AQ70" s="49"/>
      <c r="AR70" s="49"/>
      <c r="AS70" s="49"/>
      <c r="AT70" s="49"/>
      <c r="AU70" s="49"/>
      <c r="AV70" s="49"/>
      <c r="AW70" s="49"/>
      <c r="AX70" s="49"/>
      <c r="AY70" s="49"/>
      <c r="AZ70" s="49"/>
      <c r="BA70" s="49"/>
      <c r="BB70" s="49"/>
      <c r="BC70" s="49"/>
    </row>
    <row r="71" spans="30:55">
      <c r="AD71" s="49"/>
      <c r="AE71" s="49"/>
      <c r="AF71" s="49"/>
      <c r="AG71" s="49"/>
      <c r="AH71" s="49"/>
      <c r="AI71" s="49"/>
      <c r="AJ71" s="49"/>
      <c r="AK71" s="49"/>
      <c r="AL71" s="49"/>
      <c r="AM71" s="49"/>
      <c r="AN71" s="49"/>
      <c r="AO71" s="49"/>
      <c r="AP71" s="49"/>
      <c r="AQ71" s="49"/>
      <c r="AR71" s="49"/>
      <c r="AS71" s="49"/>
      <c r="AT71" s="49"/>
      <c r="AU71" s="49"/>
      <c r="AV71" s="49"/>
      <c r="AW71" s="49"/>
      <c r="AX71" s="49"/>
      <c r="AY71" s="49"/>
      <c r="AZ71" s="49"/>
      <c r="BA71" s="49"/>
      <c r="BB71" s="49"/>
      <c r="BC71" s="49"/>
    </row>
    <row r="72" spans="30:55">
      <c r="AD72" s="49"/>
      <c r="AE72" s="49"/>
      <c r="AF72" s="49"/>
      <c r="AG72" s="49"/>
      <c r="AH72" s="49"/>
      <c r="AI72" s="49"/>
      <c r="AJ72" s="49"/>
      <c r="AK72" s="49"/>
      <c r="AL72" s="49"/>
      <c r="AM72" s="49"/>
      <c r="AN72" s="49"/>
      <c r="AO72" s="49"/>
      <c r="AP72" s="49"/>
      <c r="AQ72" s="49"/>
      <c r="AR72" s="49"/>
      <c r="AS72" s="49"/>
      <c r="AT72" s="49"/>
      <c r="AU72" s="49"/>
      <c r="AV72" s="49"/>
      <c r="AW72" s="49"/>
      <c r="AX72" s="49"/>
      <c r="AY72" s="49"/>
      <c r="AZ72" s="49"/>
      <c r="BA72" s="49"/>
      <c r="BB72" s="49"/>
      <c r="BC72" s="49"/>
    </row>
    <row r="73" spans="30:55">
      <c r="AD73" s="49"/>
      <c r="AE73" s="49"/>
      <c r="AF73" s="49"/>
      <c r="AG73" s="49"/>
      <c r="AH73" s="49"/>
      <c r="AI73" s="49"/>
      <c r="AJ73" s="49"/>
      <c r="AK73" s="49"/>
      <c r="AL73" s="49"/>
      <c r="AM73" s="49"/>
      <c r="AN73" s="49"/>
      <c r="AO73" s="49"/>
      <c r="AP73" s="49"/>
      <c r="AQ73" s="49"/>
      <c r="AR73" s="49"/>
      <c r="AS73" s="49"/>
      <c r="AT73" s="49"/>
      <c r="AU73" s="49"/>
      <c r="AV73" s="49"/>
      <c r="AW73" s="49"/>
      <c r="AX73" s="49"/>
      <c r="AY73" s="49"/>
      <c r="AZ73" s="49"/>
      <c r="BA73" s="49"/>
      <c r="BB73" s="49"/>
      <c r="BC73" s="49"/>
    </row>
    <row r="74" spans="30:55">
      <c r="AD74" s="49"/>
      <c r="AE74" s="49"/>
      <c r="AF74" s="49"/>
      <c r="AG74" s="49"/>
      <c r="AH74" s="49"/>
      <c r="AI74" s="49"/>
      <c r="AJ74" s="49"/>
      <c r="AK74" s="49"/>
      <c r="AL74" s="49"/>
      <c r="AM74" s="49"/>
      <c r="AN74" s="49"/>
      <c r="AO74" s="49"/>
      <c r="AP74" s="49"/>
      <c r="AQ74" s="49"/>
      <c r="AR74" s="49"/>
      <c r="AS74" s="49"/>
      <c r="AT74" s="49"/>
      <c r="AU74" s="49"/>
      <c r="AV74" s="49"/>
      <c r="AW74" s="49"/>
      <c r="AX74" s="49"/>
      <c r="AY74" s="49"/>
      <c r="AZ74" s="49"/>
      <c r="BA74" s="49"/>
      <c r="BB74" s="49"/>
      <c r="BC74" s="49"/>
    </row>
    <row r="75" spans="30:55">
      <c r="AD75" s="49"/>
      <c r="AE75" s="49"/>
      <c r="AF75" s="49"/>
      <c r="AG75" s="49"/>
      <c r="AH75" s="49"/>
      <c r="AI75" s="49"/>
      <c r="AJ75" s="49"/>
      <c r="AK75" s="49"/>
      <c r="AL75" s="49"/>
      <c r="AM75" s="49"/>
      <c r="AN75" s="49"/>
      <c r="AO75" s="49"/>
      <c r="AP75" s="49"/>
      <c r="AQ75" s="49"/>
      <c r="AR75" s="49"/>
      <c r="AS75" s="49"/>
      <c r="AT75" s="49"/>
      <c r="AU75" s="49"/>
      <c r="AV75" s="49"/>
      <c r="AW75" s="49"/>
      <c r="AX75" s="49"/>
      <c r="AY75" s="49"/>
      <c r="AZ75" s="49"/>
      <c r="BA75" s="49"/>
      <c r="BB75" s="49"/>
      <c r="BC75" s="49"/>
    </row>
    <row r="76" spans="30:55">
      <c r="AD76" s="49"/>
      <c r="AE76" s="49"/>
      <c r="AF76" s="49"/>
      <c r="AG76" s="49"/>
      <c r="AH76" s="49"/>
      <c r="AI76" s="49"/>
      <c r="AJ76" s="49"/>
      <c r="AK76" s="49"/>
      <c r="AL76" s="49"/>
      <c r="AM76" s="49"/>
      <c r="AN76" s="49"/>
      <c r="AO76" s="49"/>
      <c r="AP76" s="49"/>
      <c r="AQ76" s="49"/>
      <c r="AR76" s="49"/>
      <c r="AS76" s="49"/>
      <c r="AT76" s="49"/>
      <c r="AU76" s="49"/>
      <c r="AV76" s="49"/>
      <c r="AW76" s="49"/>
      <c r="AX76" s="49"/>
      <c r="AY76" s="49"/>
      <c r="AZ76" s="49"/>
      <c r="BA76" s="49"/>
      <c r="BB76" s="49"/>
      <c r="BC76" s="49"/>
    </row>
    <row r="77" spans="30:55">
      <c r="AD77" s="49"/>
      <c r="AE77" s="49"/>
      <c r="AF77" s="49"/>
      <c r="AG77" s="49"/>
      <c r="AH77" s="49"/>
      <c r="AI77" s="49"/>
      <c r="AJ77" s="49"/>
      <c r="AK77" s="49"/>
      <c r="AL77" s="49"/>
      <c r="AM77" s="49"/>
      <c r="AN77" s="49"/>
      <c r="AO77" s="49"/>
      <c r="AP77" s="49"/>
      <c r="AQ77" s="49"/>
      <c r="AR77" s="49"/>
      <c r="AS77" s="49"/>
      <c r="AT77" s="49"/>
      <c r="AU77" s="49"/>
      <c r="AV77" s="49"/>
      <c r="AW77" s="49"/>
      <c r="AX77" s="49"/>
      <c r="AY77" s="49"/>
      <c r="AZ77" s="49"/>
      <c r="BA77" s="49"/>
      <c r="BB77" s="49"/>
      <c r="BC77" s="49"/>
    </row>
    <row r="78" spans="30:55">
      <c r="AD78" s="49"/>
      <c r="AE78" s="49"/>
      <c r="AF78" s="49"/>
      <c r="AG78" s="49"/>
      <c r="AH78" s="49"/>
      <c r="AI78" s="49"/>
      <c r="AJ78" s="49"/>
      <c r="AK78" s="49"/>
      <c r="AL78" s="49"/>
      <c r="AM78" s="49"/>
      <c r="AN78" s="49"/>
      <c r="AO78" s="49"/>
      <c r="AP78" s="49"/>
      <c r="AQ78" s="49"/>
      <c r="AR78" s="49"/>
      <c r="AS78" s="49"/>
      <c r="AT78" s="49"/>
      <c r="AU78" s="49"/>
      <c r="AV78" s="49"/>
      <c r="AW78" s="49"/>
      <c r="AX78" s="49"/>
      <c r="AY78" s="49"/>
      <c r="AZ78" s="49"/>
      <c r="BA78" s="49"/>
      <c r="BB78" s="49"/>
      <c r="BC78" s="49"/>
    </row>
    <row r="79" spans="30:55">
      <c r="AD79" s="49"/>
      <c r="AE79" s="49"/>
      <c r="AF79" s="49"/>
      <c r="AG79" s="49"/>
      <c r="AH79" s="49"/>
      <c r="AI79" s="49"/>
      <c r="AJ79" s="49"/>
      <c r="AK79" s="49"/>
      <c r="AL79" s="49"/>
      <c r="AM79" s="49"/>
      <c r="AN79" s="49"/>
      <c r="AO79" s="49"/>
      <c r="AP79" s="49"/>
      <c r="AQ79" s="49"/>
      <c r="AR79" s="49"/>
      <c r="AS79" s="49"/>
      <c r="AT79" s="49"/>
      <c r="AU79" s="49"/>
      <c r="AV79" s="49"/>
      <c r="AW79" s="49"/>
      <c r="AX79" s="49"/>
      <c r="AY79" s="49"/>
      <c r="AZ79" s="49"/>
      <c r="BA79" s="49"/>
      <c r="BB79" s="49"/>
      <c r="BC79" s="49"/>
    </row>
    <row r="80" spans="30:55">
      <c r="AD80" s="49"/>
      <c r="AE80" s="49"/>
      <c r="AF80" s="49"/>
      <c r="AG80" s="49"/>
      <c r="AH80" s="49"/>
      <c r="AI80" s="49"/>
      <c r="AJ80" s="49"/>
      <c r="AK80" s="49"/>
      <c r="AL80" s="49"/>
      <c r="AM80" s="49"/>
      <c r="AN80" s="49"/>
      <c r="AO80" s="49"/>
      <c r="AP80" s="49"/>
      <c r="AQ80" s="49"/>
      <c r="AR80" s="49"/>
      <c r="AS80" s="49"/>
      <c r="AT80" s="49"/>
      <c r="AU80" s="49"/>
      <c r="AV80" s="49"/>
      <c r="AW80" s="49"/>
      <c r="AX80" s="49"/>
      <c r="AY80" s="49"/>
      <c r="AZ80" s="49"/>
      <c r="BA80" s="49"/>
      <c r="BB80" s="49"/>
      <c r="BC80" s="49"/>
    </row>
    <row r="81" spans="30:55">
      <c r="AD81" s="49"/>
      <c r="AE81" s="49"/>
      <c r="AF81" s="49"/>
      <c r="AG81" s="49"/>
      <c r="AH81" s="49"/>
      <c r="AI81" s="49"/>
      <c r="AJ81" s="49"/>
      <c r="AK81" s="49"/>
      <c r="AL81" s="49"/>
      <c r="AM81" s="49"/>
      <c r="AN81" s="49"/>
      <c r="AO81" s="49"/>
      <c r="AP81" s="49"/>
      <c r="AQ81" s="49"/>
      <c r="AR81" s="49"/>
      <c r="AS81" s="49"/>
      <c r="AT81" s="49"/>
      <c r="AU81" s="49"/>
      <c r="AV81" s="49"/>
      <c r="AW81" s="49"/>
      <c r="AX81" s="49"/>
      <c r="AY81" s="49"/>
      <c r="AZ81" s="49"/>
      <c r="BA81" s="49"/>
      <c r="BB81" s="49"/>
      <c r="BC81" s="49"/>
    </row>
    <row r="82" spans="30:55">
      <c r="AD82" s="49"/>
      <c r="AE82" s="49"/>
      <c r="AF82" s="49"/>
      <c r="AG82" s="49"/>
      <c r="AH82" s="49"/>
      <c r="AI82" s="49"/>
      <c r="AJ82" s="49"/>
      <c r="AK82" s="49"/>
      <c r="AL82" s="49"/>
      <c r="AM82" s="49"/>
      <c r="AN82" s="49"/>
      <c r="AO82" s="49"/>
      <c r="AP82" s="49"/>
      <c r="AQ82" s="49"/>
      <c r="AR82" s="49"/>
      <c r="AS82" s="49"/>
      <c r="AT82" s="49"/>
      <c r="AU82" s="49"/>
      <c r="AV82" s="49"/>
      <c r="AW82" s="49"/>
      <c r="AX82" s="49"/>
      <c r="AY82" s="49"/>
      <c r="AZ82" s="49"/>
      <c r="BA82" s="49"/>
      <c r="BB82" s="49"/>
      <c r="BC82" s="49"/>
    </row>
    <row r="83" spans="30:55">
      <c r="AD83" s="49"/>
      <c r="AE83" s="49"/>
      <c r="AF83" s="49"/>
      <c r="AG83" s="49"/>
      <c r="AH83" s="49"/>
      <c r="AI83" s="49"/>
      <c r="AJ83" s="49"/>
      <c r="AK83" s="49"/>
      <c r="AL83" s="49"/>
      <c r="AM83" s="49"/>
      <c r="AN83" s="49"/>
      <c r="AO83" s="49"/>
      <c r="AP83" s="49"/>
      <c r="AQ83" s="49"/>
      <c r="AR83" s="49"/>
      <c r="AS83" s="49"/>
      <c r="AT83" s="49"/>
      <c r="AU83" s="49"/>
      <c r="AV83" s="49"/>
      <c r="AW83" s="49"/>
      <c r="AX83" s="49"/>
      <c r="AY83" s="49"/>
      <c r="AZ83" s="49"/>
      <c r="BA83" s="49"/>
      <c r="BB83" s="49"/>
      <c r="BC83" s="49"/>
    </row>
    <row r="84" spans="30:55">
      <c r="AD84" s="49"/>
      <c r="AE84" s="49"/>
      <c r="AF84" s="49"/>
      <c r="AG84" s="49"/>
      <c r="AH84" s="49"/>
      <c r="AI84" s="49"/>
      <c r="AJ84" s="49"/>
      <c r="AK84" s="49"/>
      <c r="AL84" s="49"/>
      <c r="AM84" s="49"/>
      <c r="AN84" s="49"/>
      <c r="AO84" s="49"/>
      <c r="AP84" s="49"/>
      <c r="AQ84" s="49"/>
      <c r="AR84" s="49"/>
      <c r="AS84" s="49"/>
      <c r="AT84" s="49"/>
      <c r="AU84" s="49"/>
      <c r="AV84" s="49"/>
      <c r="AW84" s="49"/>
      <c r="AX84" s="49"/>
      <c r="AY84" s="49"/>
      <c r="AZ84" s="49"/>
      <c r="BA84" s="49"/>
      <c r="BB84" s="49"/>
      <c r="BC84" s="49"/>
    </row>
    <row r="85" spans="30:55">
      <c r="AD85" s="49"/>
      <c r="AE85" s="49"/>
      <c r="AF85" s="49"/>
      <c r="AG85" s="49"/>
      <c r="AH85" s="49"/>
      <c r="AI85" s="49"/>
      <c r="AJ85" s="49"/>
      <c r="AK85" s="49"/>
      <c r="AL85" s="49"/>
      <c r="AM85" s="49"/>
      <c r="AN85" s="49"/>
      <c r="AO85" s="49"/>
      <c r="AP85" s="49"/>
      <c r="AQ85" s="49"/>
      <c r="AR85" s="49"/>
      <c r="AS85" s="49"/>
      <c r="AT85" s="49"/>
      <c r="AU85" s="49"/>
      <c r="AV85" s="49"/>
      <c r="AW85" s="49"/>
      <c r="AX85" s="49"/>
      <c r="AY85" s="49"/>
      <c r="AZ85" s="49"/>
      <c r="BA85" s="49"/>
      <c r="BB85" s="49"/>
      <c r="BC85" s="49"/>
    </row>
    <row r="86" spans="30:55">
      <c r="AD86" s="49"/>
      <c r="AE86" s="49"/>
      <c r="AF86" s="49"/>
      <c r="AG86" s="49"/>
      <c r="AH86" s="49"/>
      <c r="AI86" s="49"/>
      <c r="AJ86" s="49"/>
      <c r="AK86" s="49"/>
      <c r="AL86" s="49"/>
      <c r="AM86" s="49"/>
      <c r="AN86" s="49"/>
      <c r="AO86" s="49"/>
      <c r="AP86" s="49"/>
      <c r="AQ86" s="49"/>
      <c r="AR86" s="49"/>
      <c r="AS86" s="49"/>
      <c r="AT86" s="49"/>
      <c r="AU86" s="49"/>
      <c r="AV86" s="49"/>
      <c r="AW86" s="49"/>
      <c r="AX86" s="49"/>
      <c r="AY86" s="49"/>
      <c r="AZ86" s="49"/>
      <c r="BA86" s="49"/>
      <c r="BB86" s="49"/>
      <c r="BC86" s="49"/>
    </row>
    <row r="87" spans="30:55">
      <c r="AD87" s="49"/>
      <c r="AE87" s="49"/>
      <c r="AF87" s="49"/>
      <c r="AG87" s="49"/>
      <c r="AH87" s="49"/>
      <c r="AI87" s="49"/>
      <c r="AJ87" s="49"/>
      <c r="AK87" s="49"/>
      <c r="AL87" s="49"/>
      <c r="AM87" s="49"/>
      <c r="AN87" s="49"/>
      <c r="AO87" s="49"/>
      <c r="AP87" s="49"/>
      <c r="AQ87" s="49"/>
      <c r="AR87" s="49"/>
      <c r="AS87" s="49"/>
      <c r="AT87" s="49"/>
      <c r="AU87" s="49"/>
      <c r="AV87" s="49"/>
      <c r="AW87" s="49"/>
      <c r="AX87" s="49"/>
      <c r="AY87" s="49"/>
      <c r="AZ87" s="49"/>
      <c r="BA87" s="49"/>
      <c r="BB87" s="49"/>
      <c r="BC87" s="49"/>
    </row>
    <row r="88" spans="30:55">
      <c r="AD88" s="49"/>
      <c r="AE88" s="49"/>
      <c r="AF88" s="49"/>
      <c r="AG88" s="49"/>
      <c r="AH88" s="49"/>
      <c r="AI88" s="49"/>
      <c r="AJ88" s="49"/>
      <c r="AK88" s="49"/>
      <c r="AL88" s="49"/>
      <c r="AM88" s="49"/>
      <c r="AN88" s="49"/>
      <c r="AO88" s="49"/>
      <c r="AP88" s="49"/>
      <c r="AQ88" s="49"/>
      <c r="AR88" s="49"/>
      <c r="AS88" s="49"/>
      <c r="AT88" s="49"/>
      <c r="AU88" s="49"/>
      <c r="AV88" s="49"/>
      <c r="AW88" s="49"/>
      <c r="AX88" s="49"/>
      <c r="AY88" s="49"/>
      <c r="AZ88" s="49"/>
      <c r="BA88" s="49"/>
      <c r="BB88" s="49"/>
      <c r="BC88" s="49"/>
    </row>
  </sheetData>
  <mergeCells count="5">
    <mergeCell ref="B2:B4"/>
    <mergeCell ref="C2:AB2"/>
    <mergeCell ref="AD2:BC2"/>
    <mergeCell ref="C3:AB3"/>
    <mergeCell ref="AD3:BC3"/>
  </mergeCells>
  <phoneticPr fontId="2" type="noConversion"/>
  <pageMargins left="0.75" right="0.75" top="1" bottom="1" header="0.5" footer="0.5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BD87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2" width="5.6328125" customWidth="1"/>
    <col min="23" max="28" width="5.6328125" hidden="1" customWidth="1"/>
    <col min="29" max="29" width="1.7265625" customWidth="1"/>
    <col min="30" max="49" width="5.6328125" style="21" customWidth="1"/>
    <col min="50" max="55" width="5.6328125" style="21" hidden="1" customWidth="1"/>
  </cols>
  <sheetData>
    <row r="1" spans="1:56" ht="9" customHeight="1" thickBot="1">
      <c r="A1" s="73">
        <f>[2]ToM3!$A$2*[2]RWE!$A$1</f>
        <v>1.6099999999999999</v>
      </c>
      <c r="B1" s="55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56" t="s">
        <v>30</v>
      </c>
      <c r="C2" s="462" t="s">
        <v>54</v>
      </c>
      <c r="D2" s="462"/>
      <c r="E2" s="462"/>
      <c r="F2" s="462"/>
      <c r="G2" s="462"/>
      <c r="H2" s="462"/>
      <c r="I2" s="462"/>
      <c r="J2" s="462"/>
      <c r="K2" s="462"/>
      <c r="L2" s="462"/>
      <c r="M2" s="462"/>
      <c r="N2" s="462"/>
      <c r="O2" s="462"/>
      <c r="P2" s="462"/>
      <c r="Q2" s="462"/>
      <c r="R2" s="462"/>
      <c r="S2" s="462"/>
      <c r="T2" s="462"/>
      <c r="U2" s="462"/>
      <c r="V2" s="462"/>
      <c r="W2" s="462"/>
      <c r="X2" s="462"/>
      <c r="Y2" s="462"/>
      <c r="Z2" s="462"/>
      <c r="AA2" s="462"/>
      <c r="AB2" s="462"/>
      <c r="AC2" s="3"/>
      <c r="AD2" s="449" t="s">
        <v>3</v>
      </c>
      <c r="AE2" s="450"/>
      <c r="AF2" s="450"/>
      <c r="AG2" s="450"/>
      <c r="AH2" s="450"/>
      <c r="AI2" s="450"/>
      <c r="AJ2" s="450"/>
      <c r="AK2" s="450"/>
      <c r="AL2" s="450"/>
      <c r="AM2" s="450"/>
      <c r="AN2" s="450"/>
      <c r="AO2" s="450"/>
      <c r="AP2" s="450"/>
      <c r="AQ2" s="450"/>
      <c r="AR2" s="450"/>
      <c r="AS2" s="450"/>
      <c r="AT2" s="450"/>
      <c r="AU2" s="450"/>
      <c r="AV2" s="450"/>
      <c r="AW2" s="450"/>
      <c r="AX2" s="450"/>
      <c r="AY2" s="450"/>
      <c r="AZ2" s="450"/>
      <c r="BA2" s="450"/>
      <c r="BB2" s="450"/>
      <c r="BC2" s="454"/>
      <c r="BD2" s="321"/>
    </row>
    <row r="3" spans="1:56" ht="13" thickBot="1">
      <c r="B3" s="457"/>
      <c r="C3" s="459" t="s">
        <v>55</v>
      </c>
      <c r="D3" s="459"/>
      <c r="E3" s="459"/>
      <c r="F3" s="459"/>
      <c r="G3" s="459"/>
      <c r="H3" s="459"/>
      <c r="I3" s="459"/>
      <c r="J3" s="459"/>
      <c r="K3" s="459"/>
      <c r="L3" s="459"/>
      <c r="M3" s="459"/>
      <c r="N3" s="459"/>
      <c r="O3" s="460"/>
      <c r="P3" s="460"/>
      <c r="Q3" s="460"/>
      <c r="R3" s="460"/>
      <c r="S3" s="460"/>
      <c r="T3" s="460"/>
      <c r="U3" s="460"/>
      <c r="V3" s="460"/>
      <c r="W3" s="460"/>
      <c r="X3" s="460"/>
      <c r="Y3" s="460"/>
      <c r="Z3" s="460"/>
      <c r="AA3" s="460"/>
      <c r="AB3" s="460"/>
      <c r="AC3" s="5"/>
      <c r="AD3" s="451" t="s">
        <v>122</v>
      </c>
      <c r="AE3" s="452"/>
      <c r="AF3" s="452"/>
      <c r="AG3" s="452"/>
      <c r="AH3" s="452"/>
      <c r="AI3" s="452"/>
      <c r="AJ3" s="452"/>
      <c r="AK3" s="452"/>
      <c r="AL3" s="452"/>
      <c r="AM3" s="452"/>
      <c r="AN3" s="452"/>
      <c r="AO3" s="452"/>
      <c r="AP3" s="452"/>
      <c r="AQ3" s="452"/>
      <c r="AR3" s="452"/>
      <c r="AS3" s="452"/>
      <c r="AT3" s="452"/>
      <c r="AU3" s="452"/>
      <c r="AV3" s="452"/>
      <c r="AW3" s="452"/>
      <c r="AX3" s="452"/>
      <c r="AY3" s="452"/>
      <c r="AZ3" s="452"/>
      <c r="BA3" s="452"/>
      <c r="BB3" s="452"/>
      <c r="BC3" s="455"/>
      <c r="BD3" s="321"/>
    </row>
    <row r="4" spans="1:56" ht="20" customHeight="1" thickTop="1" thickBot="1">
      <c r="B4" s="458"/>
      <c r="C4" s="52">
        <v>2000</v>
      </c>
      <c r="D4" s="53">
        <v>2001</v>
      </c>
      <c r="E4" s="53">
        <v>2002</v>
      </c>
      <c r="F4" s="53">
        <v>2003</v>
      </c>
      <c r="G4" s="53">
        <v>2004</v>
      </c>
      <c r="H4" s="53">
        <v>2005</v>
      </c>
      <c r="I4" s="53">
        <v>2006</v>
      </c>
      <c r="J4" s="54">
        <v>2007</v>
      </c>
      <c r="K4" s="54">
        <f>1+J4</f>
        <v>2008</v>
      </c>
      <c r="L4" s="316">
        <f>1+K4</f>
        <v>2009</v>
      </c>
      <c r="M4" s="316">
        <f>1+L4</f>
        <v>2010</v>
      </c>
      <c r="N4" s="318">
        <f>1+M4</f>
        <v>2011</v>
      </c>
      <c r="O4" s="316">
        <f t="shared" ref="O4:AB4" si="0">1+N4</f>
        <v>2012</v>
      </c>
      <c r="P4" s="316">
        <f t="shared" si="0"/>
        <v>2013</v>
      </c>
      <c r="Q4" s="316">
        <f t="shared" si="0"/>
        <v>2014</v>
      </c>
      <c r="R4" s="316">
        <f t="shared" si="0"/>
        <v>2015</v>
      </c>
      <c r="S4" s="316">
        <f t="shared" si="0"/>
        <v>2016</v>
      </c>
      <c r="T4" s="316">
        <f t="shared" si="0"/>
        <v>2017</v>
      </c>
      <c r="U4" s="316">
        <f t="shared" si="0"/>
        <v>2018</v>
      </c>
      <c r="V4" s="316">
        <f t="shared" si="0"/>
        <v>2019</v>
      </c>
      <c r="W4" s="316">
        <f t="shared" si="0"/>
        <v>2020</v>
      </c>
      <c r="X4" s="316">
        <f t="shared" si="0"/>
        <v>2021</v>
      </c>
      <c r="Y4" s="316">
        <f t="shared" si="0"/>
        <v>2022</v>
      </c>
      <c r="Z4" s="316">
        <f t="shared" si="0"/>
        <v>2023</v>
      </c>
      <c r="AA4" s="316">
        <f t="shared" si="0"/>
        <v>2024</v>
      </c>
      <c r="AB4" s="318">
        <f t="shared" si="0"/>
        <v>2025</v>
      </c>
      <c r="AC4" s="5"/>
      <c r="AD4" s="52">
        <v>2000</v>
      </c>
      <c r="AE4" s="53">
        <v>2001</v>
      </c>
      <c r="AF4" s="53">
        <v>2002</v>
      </c>
      <c r="AG4" s="53">
        <v>2003</v>
      </c>
      <c r="AH4" s="53">
        <v>2004</v>
      </c>
      <c r="AI4" s="53">
        <v>2005</v>
      </c>
      <c r="AJ4" s="53">
        <v>2006</v>
      </c>
      <c r="AK4" s="54">
        <v>2007</v>
      </c>
      <c r="AL4" s="54">
        <f>1+AK4</f>
        <v>2008</v>
      </c>
      <c r="AM4" s="316">
        <f>1+AL4</f>
        <v>2009</v>
      </c>
      <c r="AN4" s="316">
        <f>1+AM4</f>
        <v>2010</v>
      </c>
      <c r="AO4" s="318">
        <f>1+AN4</f>
        <v>2011</v>
      </c>
      <c r="AP4" s="316">
        <f t="shared" ref="AP4:BC4" si="1">1+AO4</f>
        <v>2012</v>
      </c>
      <c r="AQ4" s="316">
        <f t="shared" si="1"/>
        <v>2013</v>
      </c>
      <c r="AR4" s="316">
        <f t="shared" si="1"/>
        <v>2014</v>
      </c>
      <c r="AS4" s="316">
        <f t="shared" si="1"/>
        <v>2015</v>
      </c>
      <c r="AT4" s="316">
        <f t="shared" si="1"/>
        <v>2016</v>
      </c>
      <c r="AU4" s="316">
        <f t="shared" si="1"/>
        <v>2017</v>
      </c>
      <c r="AV4" s="316">
        <f t="shared" si="1"/>
        <v>2018</v>
      </c>
      <c r="AW4" s="316">
        <f t="shared" si="1"/>
        <v>2019</v>
      </c>
      <c r="AX4" s="316">
        <f t="shared" si="1"/>
        <v>2020</v>
      </c>
      <c r="AY4" s="316">
        <f t="shared" si="1"/>
        <v>2021</v>
      </c>
      <c r="AZ4" s="316">
        <f t="shared" si="1"/>
        <v>2022</v>
      </c>
      <c r="BA4" s="316">
        <f t="shared" si="1"/>
        <v>2023</v>
      </c>
      <c r="BB4" s="316">
        <f t="shared" si="1"/>
        <v>2024</v>
      </c>
      <c r="BC4" s="317">
        <f t="shared" si="1"/>
        <v>2025</v>
      </c>
      <c r="BD4" s="325"/>
    </row>
    <row r="5" spans="1:56" ht="20" customHeight="1" thickTop="1" thickBot="1">
      <c r="B5" s="145" t="s">
        <v>14</v>
      </c>
      <c r="C5" s="215">
        <f>1/$A$1*'[1]440123Imp'!$B$263</f>
        <v>1.5460863</v>
      </c>
      <c r="D5" s="197">
        <f>1/$A$1*'[1]440123Imp'!$C$263</f>
        <v>1.5701109285714285</v>
      </c>
      <c r="E5" s="197">
        <f>1/$A$1*'[1]440123Imp'!$D$263</f>
        <v>1.5984384542857137</v>
      </c>
      <c r="F5" s="197">
        <f>1/$A$1*'[1]440123Imp'!$E$263</f>
        <v>2.0113360407142862</v>
      </c>
      <c r="G5" s="197">
        <f>1/$A$1*'[1]440123Imp'!$F$263</f>
        <v>2.3376210999999993</v>
      </c>
      <c r="H5" s="197">
        <f>1/$A$1*'[1]440123Imp'!$G$263</f>
        <v>2.2407642999999999</v>
      </c>
      <c r="I5" s="197">
        <f>1/$A$1*'[1]440123Imp'!$H$263</f>
        <v>2.2966980999999995</v>
      </c>
      <c r="J5" s="192">
        <f>1/$A$1*'[1]440123Imp'!$I$263</f>
        <v>2.2060866999999997</v>
      </c>
      <c r="K5" s="398">
        <f>1/$A$1*'[1]440123Imp'!$J$263</f>
        <v>1.5233637000000002</v>
      </c>
      <c r="L5" s="398">
        <f>1/$A$1*'[1]440123Imp'!$K$263</f>
        <v>1.3536907</v>
      </c>
      <c r="M5" s="399">
        <f>1/$A$1*'[1]440123Imp'!L$263</f>
        <v>1.4403573000000007</v>
      </c>
      <c r="N5" s="399">
        <f>1/$A$1*'[1]440123Imp'!M$263</f>
        <v>1.543027738218923</v>
      </c>
      <c r="O5" s="399">
        <f>1/$A$1*'[1]440123Imp'!N$263</f>
        <v>1.0341344908730157</v>
      </c>
      <c r="P5" s="399">
        <f>1/$A$1*'[1]440123Imp'!O$263</f>
        <v>1.2908662321671527</v>
      </c>
      <c r="Q5" s="399">
        <f>1/$A$1*'[1]440123Imp'!P$263</f>
        <v>1.3213736091836739</v>
      </c>
      <c r="R5" s="399">
        <f>1/$A$1*'[1]440123Imp'!Q$263</f>
        <v>0.9369526695653817</v>
      </c>
      <c r="S5" s="399">
        <f>1/$A$1*'[1]440123Imp'!R$263</f>
        <v>0.83029207602040811</v>
      </c>
      <c r="T5" s="399">
        <f>1/$A$1*'[1]440123Imp'!S$263</f>
        <v>0.74591993239795884</v>
      </c>
      <c r="U5" s="399">
        <f>1/$A$1*'[1]440123Imp'!T$263</f>
        <v>1.0258963828231293</v>
      </c>
      <c r="V5" s="399">
        <f>1/$A$1*'[1]440123Imp'!U$263</f>
        <v>0.90778294702380957</v>
      </c>
      <c r="W5" s="399">
        <f>1/$A$1*'[1]440123Imp'!V$263</f>
        <v>0</v>
      </c>
      <c r="X5" s="399">
        <f>1/$A$1*'[1]440123Imp'!W$263</f>
        <v>0</v>
      </c>
      <c r="Y5" s="399">
        <f>1/$A$1*'[1]440123Imp'!X$263</f>
        <v>0</v>
      </c>
      <c r="Z5" s="399">
        <f>1/$A$1*'[1]440123Imp'!Y$263</f>
        <v>0</v>
      </c>
      <c r="AA5" s="399">
        <f>1/$A$1*'[1]440123Imp'!Z$263</f>
        <v>0</v>
      </c>
      <c r="AB5" s="398">
        <f>1/$A$1*'[1]440123Imp'!AA$263</f>
        <v>0</v>
      </c>
      <c r="AC5" s="5"/>
      <c r="AD5" s="244">
        <f>1/1000*'[1]440123Imp'!AB$263</f>
        <v>7.6526770665278993E-2</v>
      </c>
      <c r="AE5" s="236">
        <f>1/1000*'[1]440123Imp'!AC$263</f>
        <v>7.4693083884399991E-2</v>
      </c>
      <c r="AF5" s="236">
        <f>1/1000*'[1]440123Imp'!AD$263</f>
        <v>9.404046088319995E-2</v>
      </c>
      <c r="AG5" s="236">
        <f>1/1000*'[1]440123Imp'!AE$263</f>
        <v>0.14493442082560001</v>
      </c>
      <c r="AH5" s="236">
        <f>1/1000*'[1]440123Imp'!AF$263</f>
        <v>0.19613958621670005</v>
      </c>
      <c r="AI5" s="236">
        <f>1/1000*'[1]440123Imp'!AG$263</f>
        <v>0.1997674871049</v>
      </c>
      <c r="AJ5" s="236">
        <f>1/1000*'[1]440123Imp'!AH$263</f>
        <v>0.23804001803040001</v>
      </c>
      <c r="AK5" s="236">
        <f>1/1000*'[1]440123Imp'!AI$263</f>
        <v>0.21446668476649999</v>
      </c>
      <c r="AL5" s="236">
        <f>1/1000*'[1]440123Imp'!AJ$263</f>
        <v>0.20451722565200009</v>
      </c>
      <c r="AM5" s="236">
        <f>1/1000*'[1]440123Imp'!AK$263</f>
        <v>0.10377394711639996</v>
      </c>
      <c r="AN5" s="236">
        <f>1/1000*'[1]440123Imp'!AL$263</f>
        <v>9.4590775023300003E-2</v>
      </c>
      <c r="AO5" s="236">
        <f>1/1000*'[1]440123Imp'!AM$263</f>
        <v>0.129023515344</v>
      </c>
      <c r="AP5" s="236">
        <f>1/1000*'[1]440123Imp'!AN$263</f>
        <v>7.1108395617600018E-2</v>
      </c>
      <c r="AQ5" s="236">
        <f>1/1000*'[1]440123Imp'!AO$263</f>
        <v>8.6709105688500016E-2</v>
      </c>
      <c r="AR5" s="236">
        <f>1/1000*'[1]440123Imp'!AP$263</f>
        <v>9.9447776914999994E-2</v>
      </c>
      <c r="AS5" s="236">
        <f>1/1000*'[1]440123Imp'!AQ$263</f>
        <v>5.6498089920999972E-2</v>
      </c>
      <c r="AT5" s="236">
        <f>1/1000*'[1]440123Imp'!AR$263</f>
        <v>5.1909619625499989E-2</v>
      </c>
      <c r="AU5" s="236">
        <f>1/1000*'[1]440123Imp'!AS$263</f>
        <v>5.9068253358400012E-2</v>
      </c>
      <c r="AV5" s="236">
        <f>1/1000*'[1]440123Imp'!AT$263</f>
        <v>7.4059092800000004E-2</v>
      </c>
      <c r="AW5" s="236">
        <f>1/1000*'[1]440123Imp'!AU$263</f>
        <v>6.0234782407083354E-2</v>
      </c>
      <c r="AX5" s="236">
        <f>1/1000*'[1]440123Imp'!AV$263</f>
        <v>0</v>
      </c>
      <c r="AY5" s="236">
        <f>1/1000*'[1]440123Imp'!AW$263</f>
        <v>0</v>
      </c>
      <c r="AZ5" s="236">
        <f>1/1000*'[1]440123Imp'!AX$263</f>
        <v>0</v>
      </c>
      <c r="BA5" s="236">
        <f>1/1000*'[1]440123Imp'!AY$263</f>
        <v>0</v>
      </c>
      <c r="BB5" s="236">
        <f>1/1000*'[1]440123Imp'!AZ$263</f>
        <v>0</v>
      </c>
      <c r="BC5" s="237">
        <f>1/1000*'[1]440123Imp'!BA$263</f>
        <v>0</v>
      </c>
      <c r="BD5" s="329"/>
    </row>
    <row r="6" spans="1:56" ht="17.149999999999999" customHeight="1" thickTop="1">
      <c r="B6" s="104" t="s">
        <v>74</v>
      </c>
      <c r="C6" s="245">
        <f>1/$A$1*'[1]440123Imp'!$B$266</f>
        <v>0</v>
      </c>
      <c r="D6" s="246">
        <f>1/$A$1*'[1]440123Imp'!$C$266</f>
        <v>0</v>
      </c>
      <c r="E6" s="246">
        <f>1/$A$1*'[1]440123Imp'!$D$266</f>
        <v>6.1889999999999992E-4</v>
      </c>
      <c r="F6" s="246">
        <f>1/$A$1*'[1]440123Imp'!$E$266</f>
        <v>4.2210000000000001E-4</v>
      </c>
      <c r="G6" s="246">
        <f>1/$A$1*'[1]440123Imp'!$F$266</f>
        <v>0</v>
      </c>
      <c r="H6" s="246">
        <f>1/$A$1*'[1]440123Imp'!$G$266</f>
        <v>0</v>
      </c>
      <c r="I6" s="246">
        <f>1/$A$1*'[1]440123Imp'!$H$266</f>
        <v>1.1354E-3</v>
      </c>
      <c r="J6" s="106">
        <f>1/$A$1*'[1]440123Imp'!$I$266</f>
        <v>2.3476E-3</v>
      </c>
      <c r="K6" s="241">
        <f>1/$A$1*'[1]440123Imp'!$J$266</f>
        <v>5.4770000000000003E-4</v>
      </c>
      <c r="L6" s="240">
        <f>1/$A$1*'[1]440123Imp'!$K$266</f>
        <v>3.1913399999999995E-2</v>
      </c>
      <c r="M6" s="240">
        <f>1/$A$1*'[1]440123Imp'!L$266</f>
        <v>3.5259999999999919E-4</v>
      </c>
      <c r="N6" s="240">
        <f>1/$A$1*'[1]440123Imp'!M$266</f>
        <v>4.0859999999999876E-4</v>
      </c>
      <c r="O6" s="240">
        <f>1/$A$1*'[1]440123Imp'!N$266</f>
        <v>1.5912600000000002E-2</v>
      </c>
      <c r="P6" s="240">
        <f>1/$A$1*'[1]440123Imp'!O$266</f>
        <v>3.2810099999999995E-2</v>
      </c>
      <c r="Q6" s="240">
        <f>1/$A$1*'[1]440123Imp'!P$266</f>
        <v>4.549999999999704E-5</v>
      </c>
      <c r="R6" s="240">
        <f>1/$A$1*'[1]440123Imp'!Q$266</f>
        <v>2.840000000000234E-5</v>
      </c>
      <c r="S6" s="240">
        <f>1/$A$1*'[1]440123Imp'!R$266</f>
        <v>0</v>
      </c>
      <c r="T6" s="240">
        <f>1/$A$1*'[1]440123Imp'!S$266</f>
        <v>9.3100000000000704E-5</v>
      </c>
      <c r="U6" s="240">
        <f>1/$A$1*'[1]440123Imp'!T$266</f>
        <v>7.5590000000000065E-4</v>
      </c>
      <c r="V6" s="240">
        <f>1/$A$1*'[1]440123Imp'!U$266</f>
        <v>1.8670000000000093E-4</v>
      </c>
      <c r="W6" s="240">
        <f>1/$A$1*'[1]440123Imp'!V$266</f>
        <v>0</v>
      </c>
      <c r="X6" s="240">
        <f>1/$A$1*'[1]440123Imp'!W$266</f>
        <v>0</v>
      </c>
      <c r="Y6" s="240">
        <f>1/$A$1*'[1]440123Imp'!X$266</f>
        <v>0</v>
      </c>
      <c r="Z6" s="240">
        <f>1/$A$1*'[1]440123Imp'!Y$266</f>
        <v>0</v>
      </c>
      <c r="AA6" s="240">
        <f>1/$A$1*'[1]440123Imp'!Z$266</f>
        <v>0</v>
      </c>
      <c r="AB6" s="241">
        <f>1/$A$1*'[1]440123Imp'!AA$266</f>
        <v>0</v>
      </c>
      <c r="AC6" s="5"/>
      <c r="AD6" s="247">
        <f>1/1000*'[1]440123Imp'!AB$266</f>
        <v>0</v>
      </c>
      <c r="AE6" s="246">
        <f>1/1000*'[1]440123Imp'!AC$266</f>
        <v>0</v>
      </c>
      <c r="AF6" s="246">
        <f>1/1000*'[1]440123Imp'!AD$266</f>
        <v>3.0136272000000002E-5</v>
      </c>
      <c r="AG6" s="246">
        <f>1/1000*'[1]440123Imp'!AE$266</f>
        <v>3.1032209600000005E-5</v>
      </c>
      <c r="AH6" s="246">
        <f>1/1000*'[1]440123Imp'!AF$266</f>
        <v>0</v>
      </c>
      <c r="AI6" s="246">
        <f>1/1000*'[1]440123Imp'!AG$266</f>
        <v>0</v>
      </c>
      <c r="AJ6" s="246">
        <f>1/1000*'[1]440123Imp'!AH$266</f>
        <v>2.0625866760000004E-4</v>
      </c>
      <c r="AK6" s="246">
        <f>1/1000*'[1]440123Imp'!AI$266</f>
        <v>4.2921593100000001E-4</v>
      </c>
      <c r="AL6" s="246">
        <f>1/1000*'[1]440123Imp'!AJ$266</f>
        <v>1.4564420504000002E-3</v>
      </c>
      <c r="AM6" s="246">
        <f>1/1000*'[1]440123Imp'!AK$266</f>
        <v>3.1498545231999999E-3</v>
      </c>
      <c r="AN6" s="246">
        <f>1/1000*'[1]440123Imp'!AL$266</f>
        <v>5.239033829999997E-5</v>
      </c>
      <c r="AO6" s="246">
        <f>1/1000*'[1]440123Imp'!AM$266</f>
        <v>7.1511215999999937E-5</v>
      </c>
      <c r="AP6" s="246">
        <f>1/1000*'[1]440123Imp'!AN$266</f>
        <v>1.8311033839999997E-3</v>
      </c>
      <c r="AQ6" s="246">
        <f>1/1000*'[1]440123Imp'!AO$266</f>
        <v>2.7624068289000001E-3</v>
      </c>
      <c r="AR6" s="246">
        <f>1/1000*'[1]440123Imp'!AP$266</f>
        <v>1.2731015499999939E-5</v>
      </c>
      <c r="AS6" s="246">
        <f>1/1000*'[1]440123Imp'!AQ$266</f>
        <v>5.0737435000000128E-6</v>
      </c>
      <c r="AT6" s="246">
        <f>1/1000*'[1]440123Imp'!AR$266</f>
        <v>0</v>
      </c>
      <c r="AU6" s="246">
        <f>1/1000*'[1]440123Imp'!AS$266</f>
        <v>9.2703181999999991E-6</v>
      </c>
      <c r="AV6" s="246">
        <f>1/1000*'[1]440123Imp'!AT$266</f>
        <v>9.9529956000000004E-5</v>
      </c>
      <c r="AW6" s="246">
        <f>1/1000*'[1]440123Imp'!AU$266</f>
        <v>2.0942925833333335E-5</v>
      </c>
      <c r="AX6" s="246">
        <f>1/1000*'[1]440123Imp'!AV$266</f>
        <v>0</v>
      </c>
      <c r="AY6" s="246">
        <f>1/1000*'[1]440123Imp'!AW$266</f>
        <v>0</v>
      </c>
      <c r="AZ6" s="246">
        <f>1/1000*'[1]440123Imp'!AX$266</f>
        <v>0</v>
      </c>
      <c r="BA6" s="246">
        <f>1/1000*'[1]440123Imp'!AY$266</f>
        <v>0</v>
      </c>
      <c r="BB6" s="246">
        <f>1/1000*'[1]440123Imp'!AZ$266</f>
        <v>0</v>
      </c>
      <c r="BC6" s="243">
        <f>1/1000*'[1]440123Imp'!BA$266</f>
        <v>0</v>
      </c>
      <c r="BD6" s="321"/>
    </row>
    <row r="7" spans="1:56" ht="17.149999999999999" customHeight="1">
      <c r="B7" s="56" t="s">
        <v>102</v>
      </c>
      <c r="C7" s="57">
        <f>1/$A$1*'[1]440123Imp'!$B$268</f>
        <v>2.9120000000000003E-4</v>
      </c>
      <c r="D7" s="58">
        <f>1/$A$1*'[1]440123Imp'!$C$268</f>
        <v>1.3442857142857145E-4</v>
      </c>
      <c r="E7" s="58">
        <f>1/$A$1*'[1]440123Imp'!$D$268</f>
        <v>9.3554285714285719E-5</v>
      </c>
      <c r="F7" s="58">
        <f>1/$A$1*'[1]440123Imp'!$E$268</f>
        <v>3.8245540714285715E-2</v>
      </c>
      <c r="G7" s="58">
        <f>1/$A$1*'[1]440123Imp'!$F$268</f>
        <v>0.29062500000000002</v>
      </c>
      <c r="H7" s="58">
        <f>1/$A$1*'[1]440123Imp'!$G$268</f>
        <v>0.32176770000000005</v>
      </c>
      <c r="I7" s="58">
        <f>1/$A$1*'[1]440123Imp'!$H$268</f>
        <v>0.17601049999999999</v>
      </c>
      <c r="J7" s="59">
        <f>1/$A$1*'[1]440123Imp'!$I$268</f>
        <v>1.4071600000000002E-2</v>
      </c>
      <c r="K7" s="59">
        <f>1/$A$1*'[1]440123Imp'!$J$268</f>
        <v>3.8549999999999999E-4</v>
      </c>
      <c r="L7" s="58">
        <f>1/$A$1*'[1]440123Imp'!$K$268</f>
        <v>2.5829999999999999E-4</v>
      </c>
      <c r="M7" s="58">
        <f>1/$A$1*'[1]440123Imp'!L$268</f>
        <v>1.6940000000000013E-4</v>
      </c>
      <c r="N7" s="58">
        <f>1/$A$1*'[1]440123Imp'!M$268</f>
        <v>1.9070000000000087E-4</v>
      </c>
      <c r="O7" s="58">
        <f>1/$A$1*'[1]440123Imp'!N$268</f>
        <v>3.916904761904919E-5</v>
      </c>
      <c r="P7" s="58">
        <f>1/$A$1*'[1]440123Imp'!O$268</f>
        <v>4.7409999999999635E-4</v>
      </c>
      <c r="Q7" s="58">
        <f>1/$A$1*'[1]440123Imp'!P$268</f>
        <v>9.1799999999985589E-5</v>
      </c>
      <c r="R7" s="58">
        <f>1/$A$1*'[1]440123Imp'!Q$268</f>
        <v>3.9599999999998855E-5</v>
      </c>
      <c r="S7" s="58">
        <f>1/$A$1*'[1]440123Imp'!R$268</f>
        <v>1.2290000000000207E-4</v>
      </c>
      <c r="T7" s="58">
        <f>1/$A$1*'[1]440123Imp'!S$268</f>
        <v>1.5740000000000019E-4</v>
      </c>
      <c r="U7" s="58">
        <f>1/$A$1*'[1]440123Imp'!T$268</f>
        <v>9.8600000000002356E-5</v>
      </c>
      <c r="V7" s="58">
        <f>1/$A$1*'[1]440123Imp'!U$268</f>
        <v>1.4658392857141533E-4</v>
      </c>
      <c r="W7" s="58">
        <f>1/$A$1*'[1]440123Imp'!V$268</f>
        <v>0</v>
      </c>
      <c r="X7" s="58">
        <f>1/$A$1*'[1]440123Imp'!W$268</f>
        <v>0</v>
      </c>
      <c r="Y7" s="58">
        <f>1/$A$1*'[1]440123Imp'!X$268</f>
        <v>0</v>
      </c>
      <c r="Z7" s="58">
        <f>1/$A$1*'[1]440123Imp'!Y$268</f>
        <v>0</v>
      </c>
      <c r="AA7" s="58">
        <f>1/$A$1*'[1]440123Imp'!Z$268</f>
        <v>0</v>
      </c>
      <c r="AB7" s="59">
        <f>1/$A$1*'[1]440123Imp'!AA$268</f>
        <v>0</v>
      </c>
      <c r="AC7" s="5"/>
      <c r="AD7" s="57">
        <f>1/1000*'[1]440123Imp'!AB$268</f>
        <v>4.5701110130400003E-4</v>
      </c>
      <c r="AE7" s="58">
        <f>1/1000*'[1]440123Imp'!AC$268</f>
        <v>4.8672546279999996E-4</v>
      </c>
      <c r="AF7" s="58">
        <f>1/1000*'[1]440123Imp'!AD$268</f>
        <v>2.405095776E-4</v>
      </c>
      <c r="AG7" s="58">
        <f>1/1000*'[1]440123Imp'!AE$268</f>
        <v>1.6808308496000001E-3</v>
      </c>
      <c r="AH7" s="58">
        <f>1/1000*'[1]440123Imp'!AF$268</f>
        <v>1.2548461956100002E-2</v>
      </c>
      <c r="AI7" s="58">
        <f>1/1000*'[1]440123Imp'!AG$268</f>
        <v>1.4032908060600001E-2</v>
      </c>
      <c r="AJ7" s="58">
        <f>1/1000*'[1]440123Imp'!AH$268</f>
        <v>1.4663699128400001E-2</v>
      </c>
      <c r="AK7" s="58">
        <f>1/1000*'[1]440123Imp'!AI$268</f>
        <v>4.3748950245000003E-3</v>
      </c>
      <c r="AL7" s="58">
        <f>1/1000*'[1]440123Imp'!AJ$268</f>
        <v>5.5054985600000005E-4</v>
      </c>
      <c r="AM7" s="58">
        <f>1/1000*'[1]440123Imp'!AK$268</f>
        <v>5.4834051360000012E-4</v>
      </c>
      <c r="AN7" s="58">
        <f>1/1000*'[1]440123Imp'!AL$268</f>
        <v>4.4674366590000006E-4</v>
      </c>
      <c r="AO7" s="58">
        <f>1/1000*'[1]440123Imp'!AM$268</f>
        <v>6.1511783999999901E-4</v>
      </c>
      <c r="AP7" s="58">
        <f>1/1000*'[1]440123Imp'!AN$268</f>
        <v>8.3975812799997658E-5</v>
      </c>
      <c r="AQ7" s="58">
        <f>1/1000*'[1]440123Imp'!AO$268</f>
        <v>1.9610193359999428E-4</v>
      </c>
      <c r="AR7" s="58">
        <f>1/1000*'[1]440123Imp'!AP$268</f>
        <v>2.0984321750000136E-4</v>
      </c>
      <c r="AS7" s="58">
        <f>1/1000*'[1]440123Imp'!AQ$268</f>
        <v>1.5462213900000065E-4</v>
      </c>
      <c r="AT7" s="58">
        <f>1/1000*'[1]440123Imp'!AR$268</f>
        <v>3.6417895519999988E-4</v>
      </c>
      <c r="AU7" s="58">
        <f>1/1000*'[1]440123Imp'!AS$268</f>
        <v>4.4875412009999993E-4</v>
      </c>
      <c r="AV7" s="58">
        <f>1/1000*'[1]440123Imp'!AT$268</f>
        <v>2.9063465200000001E-4</v>
      </c>
      <c r="AW7" s="58">
        <f>1/1000*'[1]440123Imp'!AU$268</f>
        <v>2.4005993875E-4</v>
      </c>
      <c r="AX7" s="58">
        <f>1/1000*'[1]440123Imp'!AV$268</f>
        <v>0</v>
      </c>
      <c r="AY7" s="58">
        <f>1/1000*'[1]440123Imp'!AW$268</f>
        <v>0</v>
      </c>
      <c r="AZ7" s="58">
        <f>1/1000*'[1]440123Imp'!AX$268</f>
        <v>0</v>
      </c>
      <c r="BA7" s="58">
        <f>1/1000*'[1]440123Imp'!AY$268</f>
        <v>0</v>
      </c>
      <c r="BB7" s="58">
        <f>1/1000*'[1]440123Imp'!AZ$268</f>
        <v>0</v>
      </c>
      <c r="BC7" s="103">
        <f>1/1000*'[1]440123Imp'!BA$268</f>
        <v>0</v>
      </c>
      <c r="BD7" s="321"/>
    </row>
    <row r="8" spans="1:56">
      <c r="B8" s="6" t="s">
        <v>26</v>
      </c>
      <c r="C8" s="20">
        <f>1/$A$1*'[1]440123Imp'!$B$39</f>
        <v>1.6080000000000003E-4</v>
      </c>
      <c r="D8" s="23">
        <f>1/$A$1*'[1]440123Imp'!$C$39</f>
        <v>0</v>
      </c>
      <c r="E8" s="23">
        <f>1/$A$1*'[1]440123Imp'!$D$39</f>
        <v>1.9000000000000001E-5</v>
      </c>
      <c r="F8" s="23">
        <f>1/$A$1*'[1]440123Imp'!$E$39</f>
        <v>7.4800000000000002E-5</v>
      </c>
      <c r="G8" s="23">
        <f>1/$A$1*'[1]440123Imp'!$F$39</f>
        <v>5.061E-4</v>
      </c>
      <c r="H8" s="23">
        <f>1/$A$1*'[1]440123Imp'!$G$39</f>
        <v>1.6760000000000001E-4</v>
      </c>
      <c r="I8" s="23">
        <f>1/$A$1*'[1]440123Imp'!$H$39</f>
        <v>0.13204299999999999</v>
      </c>
      <c r="J8" s="43">
        <f>1/$A$1*'[1]440123Imp'!$I$39</f>
        <v>9.7986000000000011E-3</v>
      </c>
      <c r="K8" s="43">
        <f>1/$A$1*'[1]440123Imp'!$J$39</f>
        <v>1.8199999999999998E-4</v>
      </c>
      <c r="L8" s="23">
        <f>1/$A$1*'[1]440123Imp'!$K$39</f>
        <v>2.6000000000000001E-6</v>
      </c>
      <c r="M8" s="23">
        <f>1/$A$1*'[1]440123Imp'!L$39</f>
        <v>0</v>
      </c>
      <c r="N8" s="23">
        <f>1/$A$1*'[1]440123Imp'!M$39</f>
        <v>3.9999999999633154E-7</v>
      </c>
      <c r="O8" s="23">
        <f>1/$A$1*'[1]440123Imp'!N$39</f>
        <v>3.9999999999633154E-7</v>
      </c>
      <c r="P8" s="23">
        <f>1/$A$1*'[1]440123Imp'!O$39</f>
        <v>4.3980000000003508E-4</v>
      </c>
      <c r="Q8" s="23">
        <f>1/$A$1*'[1]440123Imp'!P$39</f>
        <v>0</v>
      </c>
      <c r="R8" s="23">
        <f>1/$A$1*'[1]440123Imp'!Q$39</f>
        <v>0</v>
      </c>
      <c r="S8" s="23">
        <f>1/$A$1*'[1]440123Imp'!R$39</f>
        <v>2.6000000000002905E-5</v>
      </c>
      <c r="T8" s="23">
        <f>1/$A$1*'[1]440123Imp'!S$39</f>
        <v>0</v>
      </c>
      <c r="U8" s="23">
        <f>1/$A$1*'[1]440123Imp'!T$39</f>
        <v>0</v>
      </c>
      <c r="V8" s="23">
        <f>1/$A$1*'[1]440123Imp'!U$39</f>
        <v>0</v>
      </c>
      <c r="W8" s="23">
        <f>1/$A$1*'[1]440123Imp'!V$39</f>
        <v>0</v>
      </c>
      <c r="X8" s="23">
        <f>1/$A$1*'[1]440123Imp'!W$39</f>
        <v>0</v>
      </c>
      <c r="Y8" s="23">
        <f>1/$A$1*'[1]440123Imp'!X$39</f>
        <v>0</v>
      </c>
      <c r="Z8" s="23">
        <f>1/$A$1*'[1]440123Imp'!Y$39</f>
        <v>0</v>
      </c>
      <c r="AA8" s="23">
        <f>1/$A$1*'[1]440123Imp'!Z$39</f>
        <v>0</v>
      </c>
      <c r="AB8" s="43">
        <f>1/$A$1*'[1]440123Imp'!AA$39</f>
        <v>0</v>
      </c>
      <c r="AC8" s="5"/>
      <c r="AD8" s="20">
        <f>1/1000*'[1]440123Imp'!AB$39</f>
        <v>1.0398219876600001E-4</v>
      </c>
      <c r="AE8" s="23">
        <f>1/1000*'[1]440123Imp'!AC$39</f>
        <v>0</v>
      </c>
      <c r="AF8" s="23">
        <f>1/1000*'[1]440123Imp'!AD$39</f>
        <v>1.2504614399999999E-5</v>
      </c>
      <c r="AG8" s="23">
        <f>1/1000*'[1]440123Imp'!AE$39</f>
        <v>6.6250990400000006E-5</v>
      </c>
      <c r="AH8" s="23">
        <f>1/1000*'[1]440123Imp'!AF$39</f>
        <v>1.1241373080000001E-4</v>
      </c>
      <c r="AI8" s="23">
        <f>1/1000*'[1]440123Imp'!AG$39</f>
        <v>9.6338127600000009E-5</v>
      </c>
      <c r="AJ8" s="23">
        <f>1/1000*'[1]440123Imp'!AH$39</f>
        <v>1.1166033221600001E-2</v>
      </c>
      <c r="AK8" s="23">
        <f>1/1000*'[1]440123Imp'!AI$39</f>
        <v>2.7822972765E-3</v>
      </c>
      <c r="AL8" s="23">
        <f>1/1000*'[1]440123Imp'!AJ$39</f>
        <v>4.2526711200000007E-5</v>
      </c>
      <c r="AM8" s="23">
        <f>1/1000*'[1]440123Imp'!AK$39</f>
        <v>5.7172852E-6</v>
      </c>
      <c r="AN8" s="23">
        <f>1/1000*'[1]440123Imp'!AL$39</f>
        <v>0</v>
      </c>
      <c r="AO8" s="23">
        <f>1/1000*'[1]440123Imp'!AM$39</f>
        <v>3.2224799999998055E-6</v>
      </c>
      <c r="AP8" s="23">
        <f>1/1000*'[1]440123Imp'!AN$39</f>
        <v>2.6004351999979747E-6</v>
      </c>
      <c r="AQ8" s="23">
        <f>1/1000*'[1]440123Imp'!AO$39</f>
        <v>1.1788082789999521E-4</v>
      </c>
      <c r="AR8" s="23">
        <f>1/1000*'[1]440123Imp'!AP$39</f>
        <v>0</v>
      </c>
      <c r="AS8" s="23">
        <f>1/1000*'[1]440123Imp'!AQ$39</f>
        <v>0</v>
      </c>
      <c r="AT8" s="23">
        <f>1/1000*'[1]440123Imp'!AR$39</f>
        <v>3.0406542999994458E-6</v>
      </c>
      <c r="AU8" s="23">
        <f>1/1000*'[1]440123Imp'!AS$39</f>
        <v>0</v>
      </c>
      <c r="AV8" s="23">
        <f>1/1000*'[1]440123Imp'!AT$39</f>
        <v>0</v>
      </c>
      <c r="AW8" s="23">
        <f>1/1000*'[1]440123Imp'!AU$39</f>
        <v>0</v>
      </c>
      <c r="AX8" s="23">
        <f>1/1000*'[1]440123Imp'!AV$39</f>
        <v>0</v>
      </c>
      <c r="AY8" s="23">
        <f>1/1000*'[1]440123Imp'!AW$39</f>
        <v>0</v>
      </c>
      <c r="AZ8" s="23">
        <f>1/1000*'[1]440123Imp'!AX$39</f>
        <v>0</v>
      </c>
      <c r="BA8" s="23">
        <f>1/1000*'[1]440123Imp'!AY$39</f>
        <v>0</v>
      </c>
      <c r="BB8" s="23">
        <f>1/1000*'[1]440123Imp'!AZ$39</f>
        <v>0</v>
      </c>
      <c r="BC8" s="96">
        <f>1/1000*'[1]440123Imp'!BA$39</f>
        <v>0</v>
      </c>
      <c r="BD8" s="321"/>
    </row>
    <row r="9" spans="1:56">
      <c r="B9" s="6" t="s">
        <v>51</v>
      </c>
      <c r="C9" s="20">
        <f>1/$A$1*'[1]440123Imp'!$B$147</f>
        <v>0</v>
      </c>
      <c r="D9" s="23">
        <f>1/$A$1*'[1]440123Imp'!$C$147</f>
        <v>0</v>
      </c>
      <c r="E9" s="23">
        <f>1/$A$1*'[1]440123Imp'!$D$147</f>
        <v>0</v>
      </c>
      <c r="F9" s="23">
        <f>1/$A$1*'[1]440123Imp'!$E$147</f>
        <v>0</v>
      </c>
      <c r="G9" s="23">
        <f>1/$A$1*'[1]440123Imp'!$F$147</f>
        <v>0</v>
      </c>
      <c r="H9" s="23">
        <f>1/$A$1*'[1]440123Imp'!$G$147</f>
        <v>5.9999999999999997E-7</v>
      </c>
      <c r="I9" s="23">
        <f>1/$A$1*'[1]440123Imp'!$H$147</f>
        <v>0</v>
      </c>
      <c r="J9" s="43">
        <f>1/$A$1*'[1]440123Imp'!$I$147</f>
        <v>0</v>
      </c>
      <c r="K9" s="43">
        <f>1/$A$1*'[1]440123Imp'!$J$147</f>
        <v>0</v>
      </c>
      <c r="L9" s="23">
        <f>1/$A$1*'[1]440123Imp'!$K$147</f>
        <v>0</v>
      </c>
      <c r="M9" s="23">
        <f>1/$A$1*'[1]440123Imp'!L$147</f>
        <v>0</v>
      </c>
      <c r="N9" s="23">
        <f>1/$A$1*'[1]440123Imp'!M$147</f>
        <v>0</v>
      </c>
      <c r="O9" s="23">
        <f>1/$A$1*'[1]440123Imp'!N$147</f>
        <v>0</v>
      </c>
      <c r="P9" s="23">
        <f>1/$A$1*'[1]440123Imp'!O$147</f>
        <v>0</v>
      </c>
      <c r="Q9" s="23">
        <f>1/$A$1*'[1]440123Imp'!P$147</f>
        <v>0</v>
      </c>
      <c r="R9" s="23">
        <f>1/$A$1*'[1]440123Imp'!Q$147</f>
        <v>0</v>
      </c>
      <c r="S9" s="23">
        <f>1/$A$1*'[1]440123Imp'!R$147</f>
        <v>0</v>
      </c>
      <c r="T9" s="23">
        <f>1/$A$1*'[1]440123Imp'!S$147</f>
        <v>0</v>
      </c>
      <c r="U9" s="23">
        <f>1/$A$1*'[1]440123Imp'!T$147</f>
        <v>0</v>
      </c>
      <c r="V9" s="23">
        <f>1/$A$1*'[1]440123Imp'!U$147</f>
        <v>0</v>
      </c>
      <c r="W9" s="23">
        <f>1/$A$1*'[1]440123Imp'!V$147</f>
        <v>0</v>
      </c>
      <c r="X9" s="23">
        <f>1/$A$1*'[1]440123Imp'!W$147</f>
        <v>0</v>
      </c>
      <c r="Y9" s="23">
        <f>1/$A$1*'[1]440123Imp'!X$147</f>
        <v>0</v>
      </c>
      <c r="Z9" s="23">
        <f>1/$A$1*'[1]440123Imp'!Y$147</f>
        <v>0</v>
      </c>
      <c r="AA9" s="23">
        <f>1/$A$1*'[1]440123Imp'!Z$147</f>
        <v>0</v>
      </c>
      <c r="AB9" s="43">
        <f>1/$A$1*'[1]440123Imp'!AA$147</f>
        <v>0</v>
      </c>
      <c r="AC9" s="5"/>
      <c r="AD9" s="20">
        <f>1/1000*'[1]440123Imp'!AB$147</f>
        <v>0</v>
      </c>
      <c r="AE9" s="23">
        <f>1/1000*'[1]440123Imp'!AC$147</f>
        <v>0</v>
      </c>
      <c r="AF9" s="23">
        <f>1/1000*'[1]440123Imp'!AD$147</f>
        <v>0</v>
      </c>
      <c r="AG9" s="23">
        <f>1/1000*'[1]440123Imp'!AE$147</f>
        <v>0</v>
      </c>
      <c r="AH9" s="23">
        <f>1/1000*'[1]440123Imp'!AF$147</f>
        <v>0</v>
      </c>
      <c r="AI9" s="23">
        <f>1/1000*'[1]440123Imp'!AG$147</f>
        <v>1.107249E-6</v>
      </c>
      <c r="AJ9" s="23">
        <f>1/1000*'[1]440123Imp'!AH$147</f>
        <v>0</v>
      </c>
      <c r="AK9" s="23">
        <f>1/1000*'[1]440123Imp'!AI$147</f>
        <v>0</v>
      </c>
      <c r="AL9" s="23">
        <f>1/1000*'[1]440123Imp'!AJ$147</f>
        <v>2.6849454000000002E-5</v>
      </c>
      <c r="AM9" s="23">
        <f>1/1000*'[1]440123Imp'!AK$147</f>
        <v>0</v>
      </c>
      <c r="AN9" s="23">
        <f>1/1000*'[1]440123Imp'!AL$147</f>
        <v>0</v>
      </c>
      <c r="AO9" s="23">
        <f>1/1000*'[1]440123Imp'!AM$147</f>
        <v>0</v>
      </c>
      <c r="AP9" s="23">
        <f>1/1000*'[1]440123Imp'!AN$147</f>
        <v>0</v>
      </c>
      <c r="AQ9" s="23">
        <f>1/1000*'[1]440123Imp'!AO$147</f>
        <v>0</v>
      </c>
      <c r="AR9" s="23">
        <f>1/1000*'[1]440123Imp'!AP$147</f>
        <v>0</v>
      </c>
      <c r="AS9" s="23">
        <f>1/1000*'[1]440123Imp'!AQ$147</f>
        <v>0</v>
      </c>
      <c r="AT9" s="23">
        <f>1/1000*'[1]440123Imp'!AR$147</f>
        <v>0</v>
      </c>
      <c r="AU9" s="23">
        <f>1/1000*'[1]440123Imp'!AS$147</f>
        <v>0</v>
      </c>
      <c r="AV9" s="23">
        <f>1/1000*'[1]440123Imp'!AT$147</f>
        <v>0</v>
      </c>
      <c r="AW9" s="23">
        <f>1/1000*'[1]440123Imp'!AU$147</f>
        <v>0</v>
      </c>
      <c r="AX9" s="23">
        <f>1/1000*'[1]440123Imp'!AV$147</f>
        <v>0</v>
      </c>
      <c r="AY9" s="23">
        <f>1/1000*'[1]440123Imp'!AW$147</f>
        <v>0</v>
      </c>
      <c r="AZ9" s="23">
        <f>1/1000*'[1]440123Imp'!AX$147</f>
        <v>0</v>
      </c>
      <c r="BA9" s="23">
        <f>1/1000*'[1]440123Imp'!AY$147</f>
        <v>0</v>
      </c>
      <c r="BB9" s="23">
        <f>1/1000*'[1]440123Imp'!AZ$147</f>
        <v>0</v>
      </c>
      <c r="BC9" s="96">
        <f>1/1000*'[1]440123Imp'!BA$147</f>
        <v>0</v>
      </c>
      <c r="BD9" s="321"/>
    </row>
    <row r="10" spans="1:56">
      <c r="B10" s="6" t="s">
        <v>131</v>
      </c>
      <c r="C10" s="20">
        <f>1/$A$1*'[1]440123Imp'!$B$247</f>
        <v>1.304E-4</v>
      </c>
      <c r="D10" s="23">
        <f>1/$A$1*'[1]440123Imp'!$C$247</f>
        <v>1.3442857142857145E-4</v>
      </c>
      <c r="E10" s="23">
        <f>1/$A$1*'[1]440123Imp'!$D$247</f>
        <v>7.4554285714285718E-5</v>
      </c>
      <c r="F10" s="23">
        <f>1/$A$1*'[1]440123Imp'!$E$247</f>
        <v>3.8170740714285716E-2</v>
      </c>
      <c r="G10" s="23">
        <f>1/$A$1*'[1]440123Imp'!$F$247</f>
        <v>0.29011890000000001</v>
      </c>
      <c r="H10" s="23">
        <f>1/$A$1*'[1]440123Imp'!$G$247</f>
        <v>0.32159950000000004</v>
      </c>
      <c r="I10" s="23">
        <f>1/$A$1*'[1]440123Imp'!$H$247</f>
        <v>4.39675E-2</v>
      </c>
      <c r="J10" s="43">
        <f>1/$A$1*'[1]440123Imp'!$I$247</f>
        <v>4.2730000000000008E-3</v>
      </c>
      <c r="K10" s="43">
        <f>1/$A$1*'[1]440123Imp'!$J$247</f>
        <v>2.0350000000000001E-4</v>
      </c>
      <c r="L10" s="23">
        <f>1/$A$1*'[1]440123Imp'!$K$247</f>
        <v>2.5570000000000004E-4</v>
      </c>
      <c r="M10" s="23">
        <f>1/$A$1*'[1]440123Imp'!L$247</f>
        <v>1.6940000000000013E-4</v>
      </c>
      <c r="N10" s="23">
        <f>1/$A$1*'[1]440123Imp'!M$247</f>
        <v>1.9030000000000454E-4</v>
      </c>
      <c r="O10" s="23">
        <f>1/$A$1*'[1]440123Imp'!N$247</f>
        <v>3.876904761905286E-5</v>
      </c>
      <c r="P10" s="23">
        <f>1/$A$1*'[1]440123Imp'!O$247</f>
        <v>3.429999999996126E-5</v>
      </c>
      <c r="Q10" s="23">
        <f>1/$A$1*'[1]440123Imp'!P$247</f>
        <v>9.1799999999985589E-5</v>
      </c>
      <c r="R10" s="23">
        <f>1/$A$1*'[1]440123Imp'!Q$247</f>
        <v>3.9599999999998855E-5</v>
      </c>
      <c r="S10" s="23">
        <f>1/$A$1*'[1]440123Imp'!R$247</f>
        <v>9.6899999999999157E-5</v>
      </c>
      <c r="T10" s="23">
        <f>1/$A$1*'[1]440123Imp'!S$247</f>
        <v>1.5740000000000019E-4</v>
      </c>
      <c r="U10" s="23">
        <f>1/$A$1*'[1]440123Imp'!T$247</f>
        <v>9.8600000000002356E-5</v>
      </c>
      <c r="V10" s="23">
        <f>1/$A$1*'[1]440123Imp'!U$247</f>
        <v>1.4658392857141533E-4</v>
      </c>
      <c r="W10" s="23">
        <f>1/$A$1*'[1]440123Imp'!V$247</f>
        <v>0</v>
      </c>
      <c r="X10" s="23">
        <f>1/$A$1*'[1]440123Imp'!W$247</f>
        <v>0</v>
      </c>
      <c r="Y10" s="23">
        <f>1/$A$1*'[1]440123Imp'!X$247</f>
        <v>0</v>
      </c>
      <c r="Z10" s="23">
        <f>1/$A$1*'[1]440123Imp'!Y$247</f>
        <v>0</v>
      </c>
      <c r="AA10" s="23">
        <f>1/$A$1*'[1]440123Imp'!Z$247</f>
        <v>0</v>
      </c>
      <c r="AB10" s="43">
        <f>1/$A$1*'[1]440123Imp'!AA$247</f>
        <v>0</v>
      </c>
      <c r="AC10" s="5"/>
      <c r="AD10" s="20">
        <f>1/1000*'[1]440123Imp'!AB$247</f>
        <v>3.5302890253800003E-4</v>
      </c>
      <c r="AE10" s="23">
        <f>1/1000*'[1]440123Imp'!AC$247</f>
        <v>4.8672546279999996E-4</v>
      </c>
      <c r="AF10" s="23">
        <f>1/1000*'[1]440123Imp'!AD$247</f>
        <v>2.2800496320000001E-4</v>
      </c>
      <c r="AG10" s="23">
        <f>1/1000*'[1]440123Imp'!AE$247</f>
        <v>1.6145798592000001E-3</v>
      </c>
      <c r="AH10" s="23">
        <f>1/1000*'[1]440123Imp'!AF$247</f>
        <v>1.2436048225300001E-2</v>
      </c>
      <c r="AI10" s="23">
        <f>1/1000*'[1]440123Imp'!AG$247</f>
        <v>1.3935462684000002E-2</v>
      </c>
      <c r="AJ10" s="23">
        <f>1/1000*'[1]440123Imp'!AH$247</f>
        <v>3.4976659068000006E-3</v>
      </c>
      <c r="AK10" s="23">
        <f>1/1000*'[1]440123Imp'!AI$247</f>
        <v>1.5925977480000001E-3</v>
      </c>
      <c r="AL10" s="23">
        <f>1/1000*'[1]440123Imp'!AJ$247</f>
        <v>4.8117369080000004E-4</v>
      </c>
      <c r="AM10" s="23">
        <f>1/1000*'[1]440123Imp'!AK$247</f>
        <v>5.4262322840000008E-4</v>
      </c>
      <c r="AN10" s="23">
        <f>1/1000*'[1]440123Imp'!AL$247</f>
        <v>4.4674366590000006E-4</v>
      </c>
      <c r="AO10" s="23">
        <f>1/1000*'[1]440123Imp'!AM$247</f>
        <v>6.1189535999999921E-4</v>
      </c>
      <c r="AP10" s="23">
        <f>1/1000*'[1]440123Imp'!AN$247</f>
        <v>8.1375377599999689E-5</v>
      </c>
      <c r="AQ10" s="23">
        <f>1/1000*'[1]440123Imp'!AO$247</f>
        <v>7.8221105699999069E-5</v>
      </c>
      <c r="AR10" s="23">
        <f>1/1000*'[1]440123Imp'!AP$247</f>
        <v>2.0984321750000136E-4</v>
      </c>
      <c r="AS10" s="23">
        <f>1/1000*'[1]440123Imp'!AQ$247</f>
        <v>1.5462213900000065E-4</v>
      </c>
      <c r="AT10" s="23">
        <f>1/1000*'[1]440123Imp'!AR$247</f>
        <v>3.6113830090000044E-4</v>
      </c>
      <c r="AU10" s="23">
        <f>1/1000*'[1]440123Imp'!AS$247</f>
        <v>4.4875412009999993E-4</v>
      </c>
      <c r="AV10" s="23">
        <f>1/1000*'[1]440123Imp'!AT$247</f>
        <v>2.9063465200000001E-4</v>
      </c>
      <c r="AW10" s="23">
        <f>1/1000*'[1]440123Imp'!AU$247</f>
        <v>2.4005993875E-4</v>
      </c>
      <c r="AX10" s="23">
        <f>1/1000*'[1]440123Imp'!AV$247</f>
        <v>0</v>
      </c>
      <c r="AY10" s="23">
        <f>1/1000*'[1]440123Imp'!AW$247</f>
        <v>0</v>
      </c>
      <c r="AZ10" s="23">
        <f>1/1000*'[1]440123Imp'!AX$247</f>
        <v>0</v>
      </c>
      <c r="BA10" s="23">
        <f>1/1000*'[1]440123Imp'!AY$247</f>
        <v>0</v>
      </c>
      <c r="BB10" s="23">
        <f>1/1000*'[1]440123Imp'!AZ$247</f>
        <v>0</v>
      </c>
      <c r="BC10" s="96">
        <f>1/1000*'[1]440123Imp'!BA$247</f>
        <v>0</v>
      </c>
      <c r="BD10" s="321"/>
    </row>
    <row r="11" spans="1:56" ht="17.149999999999999" customHeight="1">
      <c r="B11" s="83" t="s">
        <v>123</v>
      </c>
      <c r="C11" s="223">
        <f>1/$A$1*'[1]440123Imp'!$B$269</f>
        <v>0</v>
      </c>
      <c r="D11" s="120">
        <f>1/$A$1*'[1]440123Imp'!$C$269</f>
        <v>0</v>
      </c>
      <c r="E11" s="120">
        <f>1/$A$1*'[1]440123Imp'!$D$269</f>
        <v>2.9499999999999999E-5</v>
      </c>
      <c r="F11" s="120">
        <f>1/$A$1*'[1]440123Imp'!$E$269</f>
        <v>0.17080830000000002</v>
      </c>
      <c r="G11" s="120">
        <f>1/$A$1*'[1]440123Imp'!$F$269</f>
        <v>0.20446160000000002</v>
      </c>
      <c r="H11" s="120">
        <f>1/$A$1*'[1]440123Imp'!$G$269</f>
        <v>8.8346900000000006E-2</v>
      </c>
      <c r="I11" s="120">
        <f>1/$A$1*'[1]440123Imp'!$H$269</f>
        <v>0.18591540000000001</v>
      </c>
      <c r="J11" s="85">
        <f>1/$A$1*'[1]440123Imp'!$I$269</f>
        <v>8.8518600000000017E-2</v>
      </c>
      <c r="K11" s="85">
        <f>1/$A$1*'[1]440123Imp'!$J$269</f>
        <v>2.1135999999999998E-3</v>
      </c>
      <c r="L11" s="120">
        <f>1/$A$1*'[1]440123Imp'!$K$269</f>
        <v>5.5913600000000008E-2</v>
      </c>
      <c r="M11" s="120">
        <f>1/$A$1*'[1]440123Imp'!L$269</f>
        <v>3.3869799999999999E-2</v>
      </c>
      <c r="N11" s="120">
        <f>1/$A$1*'[1]440123Imp'!M$269</f>
        <v>3.2790800000000002E-2</v>
      </c>
      <c r="O11" s="120">
        <f>1/$A$1*'[1]440123Imp'!N$269</f>
        <v>2.3300000000000003E-4</v>
      </c>
      <c r="P11" s="120">
        <f>1/$A$1*'[1]440123Imp'!O$269</f>
        <v>1.1809999999999992E-4</v>
      </c>
      <c r="Q11" s="120">
        <f>1/$A$1*'[1]440123Imp'!P$269</f>
        <v>3.5727000000000002E-2</v>
      </c>
      <c r="R11" s="120">
        <f>1/$A$1*'[1]440123Imp'!Q$269</f>
        <v>1.37399999999998E-4</v>
      </c>
      <c r="S11" s="120">
        <f>1/$A$1*'[1]440123Imp'!R$269</f>
        <v>4.9059999999999252E-4</v>
      </c>
      <c r="T11" s="120">
        <f>1/$A$1*'[1]440123Imp'!S$269</f>
        <v>2.1290000000000062E-4</v>
      </c>
      <c r="U11" s="120">
        <f>1/$A$1*'[1]440123Imp'!T$269</f>
        <v>1.9829999999999794E-4</v>
      </c>
      <c r="V11" s="120">
        <f>1/$A$1*'[1]440123Imp'!U$269</f>
        <v>1.8940000000000168E-4</v>
      </c>
      <c r="W11" s="120">
        <f>1/$A$1*'[1]440123Imp'!V$269</f>
        <v>0</v>
      </c>
      <c r="X11" s="120">
        <f>1/$A$1*'[1]440123Imp'!W$269</f>
        <v>0</v>
      </c>
      <c r="Y11" s="120">
        <f>1/$A$1*'[1]440123Imp'!X$269</f>
        <v>0</v>
      </c>
      <c r="Z11" s="120">
        <f>1/$A$1*'[1]440123Imp'!Y$269</f>
        <v>0</v>
      </c>
      <c r="AA11" s="120">
        <f>1/$A$1*'[1]440123Imp'!Z$269</f>
        <v>0</v>
      </c>
      <c r="AB11" s="85">
        <f>1/$A$1*'[1]440123Imp'!AA$269</f>
        <v>0</v>
      </c>
      <c r="AC11" s="5"/>
      <c r="AD11" s="223">
        <f>1/1000*'[1]440123Imp'!AB$269</f>
        <v>6.9363336299999994E-6</v>
      </c>
      <c r="AE11" s="120">
        <f>1/1000*'[1]440123Imp'!AC$269</f>
        <v>0</v>
      </c>
      <c r="AF11" s="120">
        <f>1/1000*'[1]440123Imp'!AD$269</f>
        <v>8.0653060799999992E-5</v>
      </c>
      <c r="AG11" s="120">
        <f>1/1000*'[1]440123Imp'!AE$269</f>
        <v>6.8287025968000008E-3</v>
      </c>
      <c r="AH11" s="120">
        <f>1/1000*'[1]440123Imp'!AF$269</f>
        <v>9.2125373508000017E-3</v>
      </c>
      <c r="AI11" s="120">
        <f>1/1000*'[1]440123Imp'!AG$269</f>
        <v>3.9106964754000006E-3</v>
      </c>
      <c r="AJ11" s="120">
        <f>1/1000*'[1]440123Imp'!AH$269</f>
        <v>1.4970501221600001E-2</v>
      </c>
      <c r="AK11" s="120">
        <f>1/1000*'[1]440123Imp'!AI$269</f>
        <v>7.1626797829999998E-3</v>
      </c>
      <c r="AL11" s="120">
        <f>1/1000*'[1]440123Imp'!AJ$269</f>
        <v>1.51996604948E-2</v>
      </c>
      <c r="AM11" s="120">
        <f>1/1000*'[1]440123Imp'!AK$269</f>
        <v>6.0635917232E-3</v>
      </c>
      <c r="AN11" s="120">
        <f>1/1000*'[1]440123Imp'!AL$269</f>
        <v>4.7283410475000001E-3</v>
      </c>
      <c r="AO11" s="120">
        <f>1/1000*'[1]440123Imp'!AM$269</f>
        <v>4.6327750559999993E-3</v>
      </c>
      <c r="AP11" s="120">
        <f>1/1000*'[1]440123Imp'!AN$269</f>
        <v>4.6042221279999994E-4</v>
      </c>
      <c r="AQ11" s="120">
        <f>1/1000*'[1]440123Imp'!AO$269</f>
        <v>3.7358788950000001E-4</v>
      </c>
      <c r="AR11" s="120">
        <f>1/1000*'[1]440123Imp'!AP$269</f>
        <v>4.5315387415000002E-3</v>
      </c>
      <c r="AS11" s="120">
        <f>1/1000*'[1]440123Imp'!AQ$269</f>
        <v>3.5760294499999953E-4</v>
      </c>
      <c r="AT11" s="120">
        <f>1/1000*'[1]440123Imp'!AR$269</f>
        <v>6.5357906709999933E-4</v>
      </c>
      <c r="AU11" s="120">
        <f>1/1000*'[1]440123Imp'!AS$269</f>
        <v>5.6028714169999996E-4</v>
      </c>
      <c r="AV11" s="120">
        <f>1/1000*'[1]440123Imp'!AT$269</f>
        <v>5.8570632099999998E-4</v>
      </c>
      <c r="AW11" s="120">
        <f>1/1000*'[1]440123Imp'!AU$269</f>
        <v>6.1039571375000009E-4</v>
      </c>
      <c r="AX11" s="120">
        <f>1/1000*'[1]440123Imp'!AV$269</f>
        <v>0</v>
      </c>
      <c r="AY11" s="120">
        <f>1/1000*'[1]440123Imp'!AW$269</f>
        <v>0</v>
      </c>
      <c r="AZ11" s="120">
        <f>1/1000*'[1]440123Imp'!AX$269</f>
        <v>0</v>
      </c>
      <c r="BA11" s="120">
        <f>1/1000*'[1]440123Imp'!AY$269</f>
        <v>0</v>
      </c>
      <c r="BB11" s="120">
        <f>1/1000*'[1]440123Imp'!AZ$269</f>
        <v>0</v>
      </c>
      <c r="BC11" s="121">
        <f>1/1000*'[1]440123Imp'!BA$269</f>
        <v>0</v>
      </c>
      <c r="BD11" s="321"/>
    </row>
    <row r="12" spans="1:56">
      <c r="B12" s="6" t="s">
        <v>23</v>
      </c>
      <c r="C12" s="20">
        <f>1/$A$1*'[1]440123Imp'!$B$31</f>
        <v>0</v>
      </c>
      <c r="D12" s="23">
        <f>1/$A$1*'[1]440123Imp'!$C$31</f>
        <v>0</v>
      </c>
      <c r="E12" s="23">
        <f>1/$A$1*'[1]440123Imp'!$D$31</f>
        <v>0</v>
      </c>
      <c r="F12" s="23">
        <f>1/$A$1*'[1]440123Imp'!$E$31</f>
        <v>0.17074010000000003</v>
      </c>
      <c r="G12" s="23">
        <f>1/$A$1*'[1]440123Imp'!$F$31</f>
        <v>0.20442420000000003</v>
      </c>
      <c r="H12" s="23">
        <f>1/$A$1*'[1]440123Imp'!$G$31</f>
        <v>8.8328099999999993E-2</v>
      </c>
      <c r="I12" s="23">
        <f>1/$A$1*'[1]440123Imp'!$H$31</f>
        <v>0.15641159999999998</v>
      </c>
      <c r="J12" s="43">
        <f>1/$A$1*'[1]440123Imp'!$I$31</f>
        <v>8.7487400000000007E-2</v>
      </c>
      <c r="K12" s="43">
        <f>1/$A$1*'[1]440123Imp'!$J$31</f>
        <v>5.3479999999999999E-4</v>
      </c>
      <c r="L12" s="23">
        <f>1/$A$1*'[1]440123Imp'!$K$31</f>
        <v>0</v>
      </c>
      <c r="M12" s="23">
        <f>1/$A$1*'[1]440123Imp'!L$31</f>
        <v>2.6699999999999985E-5</v>
      </c>
      <c r="N12" s="23">
        <f>1/$A$1*'[1]440123Imp'!M$31</f>
        <v>0</v>
      </c>
      <c r="O12" s="23">
        <f>1/$A$1*'[1]440123Imp'!N$31</f>
        <v>0</v>
      </c>
      <c r="P12" s="23">
        <f>1/$A$1*'[1]440123Imp'!O$31</f>
        <v>0</v>
      </c>
      <c r="Q12" s="23">
        <f>1/$A$1*'[1]440123Imp'!P$31</f>
        <v>0</v>
      </c>
      <c r="R12" s="23">
        <f>1/$A$1*'[1]440123Imp'!Q$31</f>
        <v>2.09999999999798E-6</v>
      </c>
      <c r="S12" s="23">
        <f>1/$A$1*'[1]440123Imp'!R$31</f>
        <v>2.9779999999999266E-4</v>
      </c>
      <c r="T12" s="23">
        <f>1/$A$1*'[1]440123Imp'!S$31</f>
        <v>2.9300000000000641E-5</v>
      </c>
      <c r="U12" s="23">
        <f>1/$A$1*'[1]440123Imp'!T$31</f>
        <v>7.0999999999979745E-6</v>
      </c>
      <c r="V12" s="23">
        <f>1/$A$1*'[1]440123Imp'!U$31</f>
        <v>2.8000000000001802E-5</v>
      </c>
      <c r="W12" s="23">
        <f>1/$A$1*'[1]440123Imp'!V$31</f>
        <v>0</v>
      </c>
      <c r="X12" s="23">
        <f>1/$A$1*'[1]440123Imp'!W$31</f>
        <v>0</v>
      </c>
      <c r="Y12" s="23">
        <f>1/$A$1*'[1]440123Imp'!X$31</f>
        <v>0</v>
      </c>
      <c r="Z12" s="23">
        <f>1/$A$1*'[1]440123Imp'!Y$31</f>
        <v>0</v>
      </c>
      <c r="AA12" s="23">
        <f>1/$A$1*'[1]440123Imp'!Z$31</f>
        <v>0</v>
      </c>
      <c r="AB12" s="43">
        <f>1/$A$1*'[1]440123Imp'!AA$31</f>
        <v>0</v>
      </c>
      <c r="AC12" s="5"/>
      <c r="AD12" s="20">
        <f>1/1000*'[1]440123Imp'!AB$31</f>
        <v>0</v>
      </c>
      <c r="AE12" s="23">
        <f>1/1000*'[1]440123Imp'!AC$31</f>
        <v>0</v>
      </c>
      <c r="AF12" s="23">
        <f>1/1000*'[1]440123Imp'!AD$31</f>
        <v>0</v>
      </c>
      <c r="AG12" s="23">
        <f>1/1000*'[1]440123Imp'!AE$31</f>
        <v>6.5040300976000002E-3</v>
      </c>
      <c r="AH12" s="23">
        <f>1/1000*'[1]440123Imp'!AF$31</f>
        <v>9.0208075803999994E-3</v>
      </c>
      <c r="AI12" s="23">
        <f>1/1000*'[1]440123Imp'!AG$31</f>
        <v>3.8070928038000003E-3</v>
      </c>
      <c r="AJ12" s="23">
        <f>1/1000*'[1]440123Imp'!AH$31</f>
        <v>1.2343922882000001E-2</v>
      </c>
      <c r="AK12" s="23">
        <f>1/1000*'[1]440123Imp'!AI$31</f>
        <v>6.7676180825000003E-3</v>
      </c>
      <c r="AL12" s="23">
        <f>1/1000*'[1]440123Imp'!AJ$31</f>
        <v>2.0390141640000005E-4</v>
      </c>
      <c r="AM12" s="23">
        <f>1/1000*'[1]440123Imp'!AK$31</f>
        <v>0</v>
      </c>
      <c r="AN12" s="23">
        <f>1/1000*'[1]440123Imp'!AL$31</f>
        <v>6.2201843999999986E-6</v>
      </c>
      <c r="AO12" s="23">
        <f>1/1000*'[1]440123Imp'!AM$31</f>
        <v>0</v>
      </c>
      <c r="AP12" s="23">
        <f>1/1000*'[1]440123Imp'!AN$31</f>
        <v>0</v>
      </c>
      <c r="AQ12" s="23">
        <f>1/1000*'[1]440123Imp'!AO$31</f>
        <v>0</v>
      </c>
      <c r="AR12" s="23">
        <f>1/1000*'[1]440123Imp'!AP$31</f>
        <v>0</v>
      </c>
      <c r="AS12" s="23">
        <f>1/1000*'[1]440123Imp'!AQ$31</f>
        <v>5.8448459999995709E-6</v>
      </c>
      <c r="AT12" s="23">
        <f>1/1000*'[1]440123Imp'!AR$31</f>
        <v>6.1879030699999233E-5</v>
      </c>
      <c r="AU12" s="23">
        <f>1/1000*'[1]440123Imp'!AS$31</f>
        <v>1.24922226E-5</v>
      </c>
      <c r="AV12" s="23">
        <f>1/1000*'[1]440123Imp'!AT$31</f>
        <v>5.4822020000000003E-6</v>
      </c>
      <c r="AW12" s="23">
        <f>1/1000*'[1]440123Imp'!AU$31</f>
        <v>5.7994416666666675E-6</v>
      </c>
      <c r="AX12" s="23">
        <f>1/1000*'[1]440123Imp'!AV$31</f>
        <v>0</v>
      </c>
      <c r="AY12" s="23">
        <f>1/1000*'[1]440123Imp'!AW$31</f>
        <v>0</v>
      </c>
      <c r="AZ12" s="23">
        <f>1/1000*'[1]440123Imp'!AX$31</f>
        <v>0</v>
      </c>
      <c r="BA12" s="23">
        <f>1/1000*'[1]440123Imp'!AY$31</f>
        <v>0</v>
      </c>
      <c r="BB12" s="23">
        <f>1/1000*'[1]440123Imp'!AZ$31</f>
        <v>0</v>
      </c>
      <c r="BC12" s="96">
        <f>1/1000*'[1]440123Imp'!BA$31</f>
        <v>0</v>
      </c>
      <c r="BD12" s="321"/>
    </row>
    <row r="13" spans="1:56">
      <c r="B13" s="9" t="s">
        <v>17</v>
      </c>
      <c r="C13" s="221">
        <f t="shared" ref="C13:L13" si="2">SUM(C11:C11)-SUM(C12:C12)</f>
        <v>0</v>
      </c>
      <c r="D13" s="107">
        <f t="shared" si="2"/>
        <v>0</v>
      </c>
      <c r="E13" s="107">
        <f t="shared" si="2"/>
        <v>2.9499999999999999E-5</v>
      </c>
      <c r="F13" s="107">
        <f t="shared" si="2"/>
        <v>6.819999999999049E-5</v>
      </c>
      <c r="G13" s="107">
        <f t="shared" si="2"/>
        <v>3.7399999999992994E-5</v>
      </c>
      <c r="H13" s="107">
        <f t="shared" si="2"/>
        <v>1.8800000000013251E-5</v>
      </c>
      <c r="I13" s="107">
        <f t="shared" si="2"/>
        <v>2.9503800000000024E-2</v>
      </c>
      <c r="J13" s="79">
        <f t="shared" si="2"/>
        <v>1.0312000000000099E-3</v>
      </c>
      <c r="K13" s="79">
        <f t="shared" si="2"/>
        <v>1.5787999999999998E-3</v>
      </c>
      <c r="L13" s="107">
        <f t="shared" si="2"/>
        <v>5.5913600000000008E-2</v>
      </c>
      <c r="M13" s="107">
        <f>SUM(M11:M11)-SUM(M12:M12)</f>
        <v>3.3843100000000001E-2</v>
      </c>
      <c r="N13" s="107">
        <f>SUM(N11:N11)-SUM(N12:N12)</f>
        <v>3.2790800000000002E-2</v>
      </c>
      <c r="O13" s="107">
        <f t="shared" ref="O13:AB13" si="3">SUM(O11:O11)-SUM(O12:O12)</f>
        <v>2.3300000000000003E-4</v>
      </c>
      <c r="P13" s="107">
        <f t="shared" si="3"/>
        <v>1.1809999999999992E-4</v>
      </c>
      <c r="Q13" s="107">
        <f t="shared" si="3"/>
        <v>3.5727000000000002E-2</v>
      </c>
      <c r="R13" s="107">
        <f t="shared" si="3"/>
        <v>1.3530000000000001E-4</v>
      </c>
      <c r="S13" s="107">
        <f t="shared" si="3"/>
        <v>1.9279999999999986E-4</v>
      </c>
      <c r="T13" s="107">
        <f t="shared" si="3"/>
        <v>1.8359999999999999E-4</v>
      </c>
      <c r="U13" s="107">
        <f t="shared" si="3"/>
        <v>1.9119999999999996E-4</v>
      </c>
      <c r="V13" s="107">
        <f t="shared" si="3"/>
        <v>1.6139999999999988E-4</v>
      </c>
      <c r="W13" s="107">
        <f t="shared" si="3"/>
        <v>0</v>
      </c>
      <c r="X13" s="107">
        <f t="shared" si="3"/>
        <v>0</v>
      </c>
      <c r="Y13" s="107">
        <f t="shared" si="3"/>
        <v>0</v>
      </c>
      <c r="Z13" s="107">
        <f t="shared" si="3"/>
        <v>0</v>
      </c>
      <c r="AA13" s="107">
        <f t="shared" si="3"/>
        <v>0</v>
      </c>
      <c r="AB13" s="79">
        <f t="shared" si="3"/>
        <v>0</v>
      </c>
      <c r="AC13" s="5"/>
      <c r="AD13" s="222">
        <f t="shared" ref="AD13:BC13" si="4">SUM(AD11:AD11)-SUM(AD12:AD12)</f>
        <v>6.9363336299999994E-6</v>
      </c>
      <c r="AE13" s="123">
        <f t="shared" si="4"/>
        <v>0</v>
      </c>
      <c r="AF13" s="123">
        <f t="shared" si="4"/>
        <v>8.0653060799999992E-5</v>
      </c>
      <c r="AG13" s="123">
        <f t="shared" si="4"/>
        <v>3.2467249920000059E-4</v>
      </c>
      <c r="AH13" s="123">
        <f t="shared" si="4"/>
        <v>1.9172977040000233E-4</v>
      </c>
      <c r="AI13" s="123">
        <f t="shared" si="4"/>
        <v>1.0360367160000029E-4</v>
      </c>
      <c r="AJ13" s="123">
        <f t="shared" si="4"/>
        <v>2.6265783396000001E-3</v>
      </c>
      <c r="AK13" s="123">
        <f t="shared" si="4"/>
        <v>3.9506170049999952E-4</v>
      </c>
      <c r="AL13" s="123">
        <f t="shared" si="4"/>
        <v>1.4995759078399999E-2</v>
      </c>
      <c r="AM13" s="123">
        <f t="shared" si="4"/>
        <v>6.0635917232E-3</v>
      </c>
      <c r="AN13" s="123">
        <f t="shared" si="4"/>
        <v>4.7221208631000001E-3</v>
      </c>
      <c r="AO13" s="123">
        <f t="shared" si="4"/>
        <v>4.6327750559999993E-3</v>
      </c>
      <c r="AP13" s="123">
        <f t="shared" si="4"/>
        <v>4.6042221279999994E-4</v>
      </c>
      <c r="AQ13" s="123">
        <f t="shared" si="4"/>
        <v>3.7358788950000001E-4</v>
      </c>
      <c r="AR13" s="123">
        <f t="shared" si="4"/>
        <v>4.5315387415000002E-3</v>
      </c>
      <c r="AS13" s="123">
        <f t="shared" si="4"/>
        <v>3.5175809899999996E-4</v>
      </c>
      <c r="AT13" s="123">
        <f t="shared" si="4"/>
        <v>5.9170003640000011E-4</v>
      </c>
      <c r="AU13" s="123">
        <f t="shared" si="4"/>
        <v>5.4779491909999999E-4</v>
      </c>
      <c r="AV13" s="123">
        <f t="shared" si="4"/>
        <v>5.8022411900000002E-4</v>
      </c>
      <c r="AW13" s="123">
        <f t="shared" si="4"/>
        <v>6.045962720833334E-4</v>
      </c>
      <c r="AX13" s="123">
        <f t="shared" si="4"/>
        <v>0</v>
      </c>
      <c r="AY13" s="123">
        <f t="shared" si="4"/>
        <v>0</v>
      </c>
      <c r="AZ13" s="123">
        <f t="shared" si="4"/>
        <v>0</v>
      </c>
      <c r="BA13" s="123">
        <f t="shared" si="4"/>
        <v>0</v>
      </c>
      <c r="BB13" s="123">
        <f t="shared" si="4"/>
        <v>0</v>
      </c>
      <c r="BC13" s="124">
        <f t="shared" si="4"/>
        <v>0</v>
      </c>
      <c r="BD13" s="321"/>
    </row>
    <row r="14" spans="1:56" ht="17.149999999999999" customHeight="1">
      <c r="B14" s="127" t="s">
        <v>75</v>
      </c>
      <c r="C14" s="248">
        <f>1/$A$1*'[1]440123Imp'!$B$267</f>
        <v>1.4400000000000001E-5</v>
      </c>
      <c r="D14" s="240">
        <f>1/$A$1*'[1]440123Imp'!$C$267</f>
        <v>1.2300000000000001E-5</v>
      </c>
      <c r="E14" s="240">
        <f>1/$A$1*'[1]440123Imp'!$D$267</f>
        <v>8.9999999999999996E-7</v>
      </c>
      <c r="F14" s="240">
        <f>1/$A$1*'[1]440123Imp'!$E$267</f>
        <v>1.77E-5</v>
      </c>
      <c r="G14" s="240">
        <f>1/$A$1*'[1]440123Imp'!$F$267</f>
        <v>4.9999999999999998E-7</v>
      </c>
      <c r="H14" s="240">
        <f>1/$A$1*'[1]440123Imp'!$G$267</f>
        <v>2.1600000000000003E-5</v>
      </c>
      <c r="I14" s="240">
        <f>1/$A$1*'[1]440123Imp'!$H$267</f>
        <v>1.4509000000000004E-3</v>
      </c>
      <c r="J14" s="241">
        <f>1/$A$1*'[1]440123Imp'!$I$267</f>
        <v>2.1093000000000002E-3</v>
      </c>
      <c r="K14" s="241">
        <f>1/$A$1*'[1]440123Imp'!$J$267</f>
        <v>3.6149999999999995E-4</v>
      </c>
      <c r="L14" s="240">
        <f>1/$A$1*'[1]440123Imp'!$K$267</f>
        <v>8.3569999999999998E-4</v>
      </c>
      <c r="M14" s="240">
        <f>1/$A$1*'[1]440123Imp'!L$267</f>
        <v>3.4539999999999999E-4</v>
      </c>
      <c r="N14" s="240">
        <f>1/$A$1*'[1]440123Imp'!M$267</f>
        <v>2.0159285714285713E-4</v>
      </c>
      <c r="O14" s="240">
        <f>1/$A$1*'[1]440123Imp'!N$267</f>
        <v>2.5719999999999996E-4</v>
      </c>
      <c r="P14" s="240">
        <f>1/$A$1*'[1]440123Imp'!O$267</f>
        <v>1.7529999999999998E-4</v>
      </c>
      <c r="Q14" s="240">
        <f>1/$A$1*'[1]440123Imp'!P$267</f>
        <v>1.4E-5</v>
      </c>
      <c r="R14" s="240">
        <f>1/$A$1*'[1]440123Imp'!Q$267</f>
        <v>1.0164452380952382E-4</v>
      </c>
      <c r="S14" s="240">
        <f>1/$A$1*'[1]440123Imp'!R$267</f>
        <v>8.9999999999999954E-7</v>
      </c>
      <c r="T14" s="240">
        <f>1/$A$1*'[1]440123Imp'!S$267</f>
        <v>1.9599999999999999E-5</v>
      </c>
      <c r="U14" s="240">
        <f>1/$A$1*'[1]440123Imp'!T$267</f>
        <v>3.6339999999999994E-4</v>
      </c>
      <c r="V14" s="240">
        <f>1/$A$1*'[1]440123Imp'!U$267</f>
        <v>5.3099999999999976E-5</v>
      </c>
      <c r="W14" s="240">
        <f>1/$A$1*'[1]440123Imp'!V$267</f>
        <v>0</v>
      </c>
      <c r="X14" s="240">
        <f>1/$A$1*'[1]440123Imp'!W$267</f>
        <v>0</v>
      </c>
      <c r="Y14" s="240">
        <f>1/$A$1*'[1]440123Imp'!X$267</f>
        <v>0</v>
      </c>
      <c r="Z14" s="240">
        <f>1/$A$1*'[1]440123Imp'!Y$267</f>
        <v>0</v>
      </c>
      <c r="AA14" s="240">
        <f>1/$A$1*'[1]440123Imp'!Z$267</f>
        <v>0</v>
      </c>
      <c r="AB14" s="241">
        <f>1/$A$1*'[1]440123Imp'!AA$267</f>
        <v>0</v>
      </c>
      <c r="AC14" s="5"/>
      <c r="AD14" s="248">
        <f>1/1000*'[1]440123Imp'!AB$267</f>
        <v>1.4388966926999999E-5</v>
      </c>
      <c r="AE14" s="240">
        <f>1/1000*'[1]440123Imp'!AC$267</f>
        <v>1.4134359199999999E-5</v>
      </c>
      <c r="AF14" s="240">
        <f>1/1000*'[1]440123Imp'!AD$267</f>
        <v>4.1152511999999994E-6</v>
      </c>
      <c r="AG14" s="240">
        <f>1/1000*'[1]440123Imp'!AE$267</f>
        <v>2.6294744000000001E-5</v>
      </c>
      <c r="AH14" s="240">
        <f>1/1000*'[1]440123Imp'!AF$267</f>
        <v>2.11463E-6</v>
      </c>
      <c r="AI14" s="240">
        <f>1/1000*'[1]440123Imp'!AG$267</f>
        <v>2.5563766800000004E-5</v>
      </c>
      <c r="AJ14" s="240">
        <f>1/1000*'[1]440123Imp'!AH$267</f>
        <v>4.0419521840000006E-4</v>
      </c>
      <c r="AK14" s="240">
        <f>1/1000*'[1]440123Imp'!AI$267</f>
        <v>6.5281437649999995E-4</v>
      </c>
      <c r="AL14" s="240">
        <f>1/1000*'[1]440123Imp'!AJ$267</f>
        <v>1.3145289708000002E-3</v>
      </c>
      <c r="AM14" s="240">
        <f>1/1000*'[1]440123Imp'!AK$267</f>
        <v>2.4605806280000002E-4</v>
      </c>
      <c r="AN14" s="240">
        <f>1/1000*'[1]440123Imp'!AL$267</f>
        <v>1.7647983540000002E-4</v>
      </c>
      <c r="AO14" s="240">
        <f>1/1000*'[1]440123Imp'!AM$267</f>
        <v>1.1940019199999999E-4</v>
      </c>
      <c r="AP14" s="240">
        <f>1/1000*'[1]440123Imp'!AN$267</f>
        <v>9.1053775999999986E-5</v>
      </c>
      <c r="AQ14" s="240">
        <f>1/1000*'[1]440123Imp'!AO$267</f>
        <v>4.0630563300000004E-5</v>
      </c>
      <c r="AR14" s="240">
        <f>1/1000*'[1]440123Imp'!AP$267</f>
        <v>4.7905710000000002E-6</v>
      </c>
      <c r="AS14" s="240">
        <f>1/1000*'[1]440123Imp'!AQ$267</f>
        <v>2.3219615999999997E-5</v>
      </c>
      <c r="AT14" s="240">
        <f>1/1000*'[1]440123Imp'!AR$267</f>
        <v>2.9432471000000002E-6</v>
      </c>
      <c r="AU14" s="240">
        <f>1/1000*'[1]440123Imp'!AS$267</f>
        <v>3.2476615599999997E-5</v>
      </c>
      <c r="AV14" s="240">
        <f>1/1000*'[1]440123Imp'!AT$267</f>
        <v>4.1696267899999999E-4</v>
      </c>
      <c r="AW14" s="240">
        <f>1/1000*'[1]440123Imp'!AU$267</f>
        <v>7.581258541666668E-5</v>
      </c>
      <c r="AX14" s="240">
        <f>1/1000*'[1]440123Imp'!AV$267</f>
        <v>0</v>
      </c>
      <c r="AY14" s="240">
        <f>1/1000*'[1]440123Imp'!AW$267</f>
        <v>0</v>
      </c>
      <c r="AZ14" s="240">
        <f>1/1000*'[1]440123Imp'!AX$267</f>
        <v>0</v>
      </c>
      <c r="BA14" s="240">
        <f>1/1000*'[1]440123Imp'!AY$267</f>
        <v>0</v>
      </c>
      <c r="BB14" s="240">
        <f>1/1000*'[1]440123Imp'!AZ$267</f>
        <v>0</v>
      </c>
      <c r="BC14" s="243">
        <f>1/1000*'[1]440123Imp'!BA$267</f>
        <v>0</v>
      </c>
      <c r="BD14" s="321"/>
    </row>
    <row r="15" spans="1:56" ht="17.149999999999999" customHeight="1">
      <c r="B15" s="56" t="s">
        <v>211</v>
      </c>
      <c r="C15" s="231">
        <f>1/$A$1*'[1]440123Imp'!$B$264</f>
        <v>1.4622861000000003</v>
      </c>
      <c r="D15" s="114">
        <f>1/$A$1*'[1]440123Imp'!$C$264</f>
        <v>1.4361636</v>
      </c>
      <c r="E15" s="114">
        <f>1/$A$1*'[1]440123Imp'!$D$264</f>
        <v>1.4742654999999993</v>
      </c>
      <c r="F15" s="114">
        <f>1/$A$1*'[1]440123Imp'!$E$264</f>
        <v>1.5246096000000005</v>
      </c>
      <c r="G15" s="114">
        <f>1/$A$1*'[1]440123Imp'!$F$264</f>
        <v>1.5576512999999998</v>
      </c>
      <c r="H15" s="114">
        <f>1/$A$1*'[1]440123Imp'!$G$264</f>
        <v>1.5127596999999999</v>
      </c>
      <c r="I15" s="114">
        <f>1/$A$1*'[1]440123Imp'!$H$264</f>
        <v>1.5785105000000004</v>
      </c>
      <c r="J15" s="115">
        <f>1/$A$1*'[1]440123Imp'!$I$264</f>
        <v>1.7504228000000002</v>
      </c>
      <c r="K15" s="115">
        <f>1/$A$1*'[1]440123Imp'!$J$264</f>
        <v>1.2533194000000001</v>
      </c>
      <c r="L15" s="114">
        <f>1/$A$1*'[1]440123Imp'!$K$264</f>
        <v>0.96228519999999984</v>
      </c>
      <c r="M15" s="114">
        <f>1/$A$1*'[1]440123Imp'!L$264</f>
        <v>1.1112810000000004</v>
      </c>
      <c r="N15" s="114">
        <f>1/$A$1*'[1]440123Imp'!M$264</f>
        <v>1.2071607453617812</v>
      </c>
      <c r="O15" s="114">
        <f>1/$A$1*'[1]440123Imp'!N$264</f>
        <v>0.83492242182539678</v>
      </c>
      <c r="P15" s="114">
        <f>1/$A$1*'[1]440123Imp'!O$264</f>
        <v>1.0788579321671525</v>
      </c>
      <c r="Q15" s="114">
        <f>1/$A$1*'[1]440123Imp'!P$264</f>
        <v>1.0786822091836734</v>
      </c>
      <c r="R15" s="114">
        <f>1/$A$1*'[1]440123Imp'!Q$264</f>
        <v>0.79956801075585782</v>
      </c>
      <c r="S15" s="114">
        <f>1/$A$1*'[1]440123Imp'!R$264</f>
        <v>0.72346771887755101</v>
      </c>
      <c r="T15" s="114">
        <f>1/$A$1*'[1]440123Imp'!S$264</f>
        <v>0.7280280323979591</v>
      </c>
      <c r="U15" s="114">
        <f>1/$A$1*'[1]440123Imp'!T$264</f>
        <v>0.9806455828231293</v>
      </c>
      <c r="V15" s="114">
        <f>1/$A$1*'[1]440123Imp'!U$264</f>
        <v>0.85729936309523824</v>
      </c>
      <c r="W15" s="114">
        <f>1/$A$1*'[1]440123Imp'!V$264</f>
        <v>0</v>
      </c>
      <c r="X15" s="114">
        <f>1/$A$1*'[1]440123Imp'!W$264</f>
        <v>0</v>
      </c>
      <c r="Y15" s="114">
        <f>1/$A$1*'[1]440123Imp'!X$264</f>
        <v>0</v>
      </c>
      <c r="Z15" s="114">
        <f>1/$A$1*'[1]440123Imp'!Y$264</f>
        <v>0</v>
      </c>
      <c r="AA15" s="114">
        <f>1/$A$1*'[1]440123Imp'!Z$264</f>
        <v>0</v>
      </c>
      <c r="AB15" s="115">
        <f>1/$A$1*'[1]440123Imp'!AA$264</f>
        <v>0</v>
      </c>
      <c r="AC15" s="5"/>
      <c r="AD15" s="57">
        <f>1/1000*'[1]440123Imp'!AB$264</f>
        <v>7.3320064836383994E-2</v>
      </c>
      <c r="AE15" s="58">
        <f>1/1000*'[1]440123Imp'!AC$264</f>
        <v>7.03368836932E-2</v>
      </c>
      <c r="AF15" s="58">
        <f>1/1000*'[1]440123Imp'!AD$264</f>
        <v>8.9659557547199981E-2</v>
      </c>
      <c r="AG15" s="58">
        <f>1/1000*'[1]440123Imp'!AE$264</f>
        <v>0.1205720085024</v>
      </c>
      <c r="AH15" s="58">
        <f>1/1000*'[1]440123Imp'!AF$264</f>
        <v>0.14883156773380002</v>
      </c>
      <c r="AI15" s="58">
        <f>1/1000*'[1]440123Imp'!AG$264</f>
        <v>0.15096392484030002</v>
      </c>
      <c r="AJ15" s="58">
        <f>1/1000*'[1]440123Imp'!AH$264</f>
        <v>0.17431894080799998</v>
      </c>
      <c r="AK15" s="58">
        <f>1/1000*'[1]440123Imp'!AI$264</f>
        <v>0.16817583253850005</v>
      </c>
      <c r="AL15" s="58">
        <f>1/1000*'[1]440123Imp'!AJ$264</f>
        <v>0.14326716279520002</v>
      </c>
      <c r="AM15" s="58">
        <f>1/1000*'[1]440123Imp'!AK$264</f>
        <v>7.7527823955999983E-2</v>
      </c>
      <c r="AN15" s="58">
        <f>1/1000*'[1]440123Imp'!AL$264</f>
        <v>7.3135973671200005E-2</v>
      </c>
      <c r="AO15" s="58">
        <f>1/1000*'[1]440123Imp'!AM$264</f>
        <v>0.107257625664</v>
      </c>
      <c r="AP15" s="58">
        <f>1/1000*'[1]440123Imp'!AN$264</f>
        <v>6.3611000464000006E-2</v>
      </c>
      <c r="AQ15" s="58">
        <f>1/1000*'[1]440123Imp'!AO$264</f>
        <v>7.4638083146400011E-2</v>
      </c>
      <c r="AR15" s="58">
        <f>1/1000*'[1]440123Imp'!AP$264</f>
        <v>8.2097426094000003E-2</v>
      </c>
      <c r="AS15" s="58">
        <f>1/1000*'[1]440123Imp'!AQ$264</f>
        <v>5.0806114159499996E-2</v>
      </c>
      <c r="AT15" s="58">
        <f>1/1000*'[1]440123Imp'!AR$264</f>
        <v>4.7383557549799997E-2</v>
      </c>
      <c r="AU15" s="58">
        <f>1/1000*'[1]440123Imp'!AS$264</f>
        <v>5.5933334728700004E-2</v>
      </c>
      <c r="AV15" s="58">
        <f>1/1000*'[1]440123Imp'!AT$264</f>
        <v>6.9654403313000005E-2</v>
      </c>
      <c r="AW15" s="58">
        <f>1/1000*'[1]440123Imp'!AU$264</f>
        <v>5.639790426833334E-2</v>
      </c>
      <c r="AX15" s="58">
        <f>1/1000*'[1]440123Imp'!AV$264</f>
        <v>0</v>
      </c>
      <c r="AY15" s="58">
        <f>1/1000*'[1]440123Imp'!AW$264</f>
        <v>0</v>
      </c>
      <c r="AZ15" s="58">
        <f>1/1000*'[1]440123Imp'!AX$264</f>
        <v>0</v>
      </c>
      <c r="BA15" s="58">
        <f>1/1000*'[1]440123Imp'!AY$264</f>
        <v>0</v>
      </c>
      <c r="BB15" s="58">
        <f>1/1000*'[1]440123Imp'!AZ$264</f>
        <v>0</v>
      </c>
      <c r="BC15" s="103">
        <f>1/1000*'[1]440123Imp'!BA$264</f>
        <v>0</v>
      </c>
      <c r="BD15" s="321"/>
    </row>
    <row r="16" spans="1:56">
      <c r="B16" s="6" t="s">
        <v>39</v>
      </c>
      <c r="C16" s="10">
        <f>1/$A$1*'[1]440123Imp'!$B$16</f>
        <v>0.46575080000000002</v>
      </c>
      <c r="D16" s="28">
        <f>1/$A$1*'[1]440123Imp'!$C$16</f>
        <v>0.46525570000000005</v>
      </c>
      <c r="E16" s="28">
        <f>1/$A$1*'[1]440123Imp'!$D$16</f>
        <v>0.64443800000000007</v>
      </c>
      <c r="F16" s="28">
        <f>1/$A$1*'[1]440123Imp'!$E$16</f>
        <v>0.67344420000000016</v>
      </c>
      <c r="G16" s="28">
        <f>1/$A$1*'[1]440123Imp'!$F$16</f>
        <v>0.6432836999999999</v>
      </c>
      <c r="H16" s="28">
        <f>1/$A$1*'[1]440123Imp'!$G$16</f>
        <v>0.68449970000000004</v>
      </c>
      <c r="I16" s="28">
        <f>1/$A$1*'[1]440123Imp'!$H$16</f>
        <v>0.62530319999999995</v>
      </c>
      <c r="J16" s="47">
        <f>1/$A$1*'[1]440123Imp'!$I$16</f>
        <v>0.66822760000000003</v>
      </c>
      <c r="K16" s="47">
        <f>1/$A$1*'[1]440123Imp'!$J$16</f>
        <v>0.60304330000000017</v>
      </c>
      <c r="L16" s="28">
        <f>1/$A$1*'[1]440123Imp'!$K$16</f>
        <v>0.41327560000000002</v>
      </c>
      <c r="M16" s="28">
        <f>1/$A$1*'[1]440123Imp'!L$16</f>
        <v>0.46693665714285726</v>
      </c>
      <c r="N16" s="28">
        <f>1/$A$1*'[1]440123Imp'!M$16</f>
        <v>0.47194990000000003</v>
      </c>
      <c r="O16" s="28">
        <f>1/$A$1*'[1]440123Imp'!N$16</f>
        <v>0.35660569999999991</v>
      </c>
      <c r="P16" s="28">
        <f>1/$A$1*'[1]440123Imp'!O$16</f>
        <v>0.39829999999999999</v>
      </c>
      <c r="Q16" s="28">
        <f>1/$A$1*'[1]440123Imp'!P$16</f>
        <v>0.37709860000000012</v>
      </c>
      <c r="R16" s="28">
        <f>1/$A$1*'[1]440123Imp'!Q$16</f>
        <v>0.33277480000000004</v>
      </c>
      <c r="S16" s="28">
        <f>1/$A$1*'[1]440123Imp'!R$16</f>
        <v>0.30095879999999997</v>
      </c>
      <c r="T16" s="28">
        <f>1/$A$1*'[1]440123Imp'!S$16</f>
        <v>0.30852709999999994</v>
      </c>
      <c r="U16" s="28">
        <f>1/$A$1*'[1]440123Imp'!T$16</f>
        <v>0.34816279999999999</v>
      </c>
      <c r="V16" s="28">
        <f>1/$A$1*'[1]440123Imp'!U$16</f>
        <v>0.33804770000000001</v>
      </c>
      <c r="W16" s="28">
        <f>1/$A$1*'[1]440123Imp'!V$16</f>
        <v>0</v>
      </c>
      <c r="X16" s="28">
        <f>1/$A$1*'[1]440123Imp'!W$16</f>
        <v>0</v>
      </c>
      <c r="Y16" s="28">
        <f>1/$A$1*'[1]440123Imp'!X$16</f>
        <v>0</v>
      </c>
      <c r="Z16" s="28">
        <f>1/$A$1*'[1]440123Imp'!Y$16</f>
        <v>0</v>
      </c>
      <c r="AA16" s="28">
        <f>1/$A$1*'[1]440123Imp'!Z$16</f>
        <v>0</v>
      </c>
      <c r="AB16" s="47">
        <f>1/$A$1*'[1]440123Imp'!AA$16</f>
        <v>0</v>
      </c>
      <c r="AC16" s="5"/>
      <c r="AD16" s="20">
        <f>1/1000*'[1]440123Imp'!AB$16</f>
        <v>1.8914847960696E-2</v>
      </c>
      <c r="AE16" s="23">
        <f>1/1000*'[1]440123Imp'!AC$16</f>
        <v>1.8825749333999997E-2</v>
      </c>
      <c r="AF16" s="23">
        <f>1/1000*'[1]440123Imp'!AD$16</f>
        <v>2.6356688942400001E-2</v>
      </c>
      <c r="AG16" s="23">
        <f>1/1000*'[1]440123Imp'!AE$16</f>
        <v>3.3039310203200001E-2</v>
      </c>
      <c r="AH16" s="23">
        <f>1/1000*'[1]440123Imp'!AF$16</f>
        <v>4.3565578650300002E-2</v>
      </c>
      <c r="AI16" s="23">
        <f>1/1000*'[1]440123Imp'!AG$16</f>
        <v>4.8359047822800011E-2</v>
      </c>
      <c r="AJ16" s="23">
        <f>1/1000*'[1]440123Imp'!AH$16</f>
        <v>6.2125508455200006E-2</v>
      </c>
      <c r="AK16" s="23">
        <f>1/1000*'[1]440123Imp'!AI$16</f>
        <v>5.8647537882E-2</v>
      </c>
      <c r="AL16" s="23">
        <f>1/1000*'[1]440123Imp'!AJ$16</f>
        <v>5.5847142301200012E-2</v>
      </c>
      <c r="AM16" s="23">
        <f>1/1000*'[1]440123Imp'!AK$16</f>
        <v>3.4400478239599991E-2</v>
      </c>
      <c r="AN16" s="23">
        <f>1/1000*'[1]440123Imp'!AL$16</f>
        <v>3.1467280520700004E-2</v>
      </c>
      <c r="AO16" s="23">
        <f>1/1000*'[1]440123Imp'!AM$16</f>
        <v>4.7179502831999995E-2</v>
      </c>
      <c r="AP16" s="23">
        <f>1/1000*'[1]440123Imp'!AN$16</f>
        <v>2.887340932960001E-2</v>
      </c>
      <c r="AQ16" s="23">
        <f>1/1000*'[1]440123Imp'!AO$16</f>
        <v>3.0503062376399995E-2</v>
      </c>
      <c r="AR16" s="23">
        <f>1/1000*'[1]440123Imp'!AP$16</f>
        <v>3.0524328076000005E-2</v>
      </c>
      <c r="AS16" s="23">
        <f>1/1000*'[1]440123Imp'!AQ$16</f>
        <v>2.1091448545999994E-2</v>
      </c>
      <c r="AT16" s="23">
        <f>1/1000*'[1]440123Imp'!AR$16</f>
        <v>1.900456091439999E-2</v>
      </c>
      <c r="AU16" s="23">
        <f>1/1000*'[1]440123Imp'!AS$16</f>
        <v>1.9480032786500002E-2</v>
      </c>
      <c r="AV16" s="23">
        <f>1/1000*'[1]440123Imp'!AT$16</f>
        <v>2.2669841802999999E-2</v>
      </c>
      <c r="AW16" s="23">
        <f>1/1000*'[1]440123Imp'!AU$16</f>
        <v>1.9544625587916666E-2</v>
      </c>
      <c r="AX16" s="23">
        <f>1/1000*'[1]440123Imp'!AV$16</f>
        <v>0</v>
      </c>
      <c r="AY16" s="23">
        <f>1/1000*'[1]440123Imp'!AW$16</f>
        <v>0</v>
      </c>
      <c r="AZ16" s="23">
        <f>1/1000*'[1]440123Imp'!AX$16</f>
        <v>0</v>
      </c>
      <c r="BA16" s="23">
        <f>1/1000*'[1]440123Imp'!AY$16</f>
        <v>0</v>
      </c>
      <c r="BB16" s="23">
        <f>1/1000*'[1]440123Imp'!AZ$16</f>
        <v>0</v>
      </c>
      <c r="BC16" s="96">
        <f>1/1000*'[1]440123Imp'!BA$16</f>
        <v>0</v>
      </c>
      <c r="BD16" s="321"/>
    </row>
    <row r="17" spans="2:56">
      <c r="B17" s="6" t="s">
        <v>66</v>
      </c>
      <c r="C17" s="20">
        <f>1/$A$1*'[1]440123Imp'!$B$63</f>
        <v>8.7600000000000022E-3</v>
      </c>
      <c r="D17" s="23">
        <f>1/$A$1*'[1]440123Imp'!$C$63</f>
        <v>7.9585999999999945E-3</v>
      </c>
      <c r="E17" s="23">
        <f>1/$A$1*'[1]440123Imp'!$D$63</f>
        <v>1.0694500000000013E-2</v>
      </c>
      <c r="F17" s="23">
        <f>1/$A$1*'[1]440123Imp'!$E$63</f>
        <v>1.57231E-2</v>
      </c>
      <c r="G17" s="23">
        <f>1/$A$1*'[1]440123Imp'!$F$63</f>
        <v>2.0323499999999987E-2</v>
      </c>
      <c r="H17" s="23">
        <f>1/$A$1*'[1]440123Imp'!$G$63</f>
        <v>1.8414599999999996E-2</v>
      </c>
      <c r="I17" s="23">
        <f>1/$A$1*'[1]440123Imp'!$H$63</f>
        <v>2.6129899999999987E-2</v>
      </c>
      <c r="J17" s="43">
        <f>1/$A$1*'[1]440123Imp'!$I$63</f>
        <v>1.3914900000000027E-2</v>
      </c>
      <c r="K17" s="43">
        <f>1/$A$1*'[1]440123Imp'!$J$63</f>
        <v>6.7327000000000402E-3</v>
      </c>
      <c r="L17" s="23">
        <f>1/$A$1*'[1]440123Imp'!$K$63</f>
        <v>1.0365899999999992E-2</v>
      </c>
      <c r="M17" s="23">
        <f>1/$A$1*'[1]440123Imp'!L$63</f>
        <v>3.2996000000000115E-3</v>
      </c>
      <c r="N17" s="23">
        <f>1/$A$1*'[1]440123Imp'!M$63</f>
        <v>3.2323000000000083E-3</v>
      </c>
      <c r="O17" s="23">
        <f>1/$A$1*'[1]440123Imp'!N$63</f>
        <v>4.7024000000000067E-3</v>
      </c>
      <c r="P17" s="23">
        <f>1/$A$1*'[1]440123Imp'!O$63</f>
        <v>3.0602400000000037E-2</v>
      </c>
      <c r="Q17" s="23">
        <f>1/$A$1*'[1]440123Imp'!P$63</f>
        <v>9.4684100000000035E-2</v>
      </c>
      <c r="R17" s="23">
        <f>1/$A$1*'[1]440123Imp'!Q$63</f>
        <v>8.3004300000000017E-2</v>
      </c>
      <c r="S17" s="23">
        <f>1/$A$1*'[1]440123Imp'!R$63</f>
        <v>7.681739999999998E-2</v>
      </c>
      <c r="T17" s="23">
        <f>1/$A$1*'[1]440123Imp'!S$63</f>
        <v>0.1333423</v>
      </c>
      <c r="U17" s="23">
        <f>1/$A$1*'[1]440123Imp'!T$63</f>
        <v>0.17969060000000001</v>
      </c>
      <c r="V17" s="23">
        <f>1/$A$1*'[1]440123Imp'!U$63</f>
        <v>8.5659600000000016E-2</v>
      </c>
      <c r="W17" s="23">
        <f>1/$A$1*'[1]440123Imp'!V$63</f>
        <v>0</v>
      </c>
      <c r="X17" s="23">
        <f>1/$A$1*'[1]440123Imp'!W$63</f>
        <v>0</v>
      </c>
      <c r="Y17" s="23">
        <f>1/$A$1*'[1]440123Imp'!X$63</f>
        <v>0</v>
      </c>
      <c r="Z17" s="23">
        <f>1/$A$1*'[1]440123Imp'!Y$63</f>
        <v>0</v>
      </c>
      <c r="AA17" s="23">
        <f>1/$A$1*'[1]440123Imp'!Z$63</f>
        <v>0</v>
      </c>
      <c r="AB17" s="43">
        <f>1/$A$1*'[1]440123Imp'!AA$63</f>
        <v>0</v>
      </c>
      <c r="AC17" s="5"/>
      <c r="AD17" s="20">
        <f>1/1000*'[1]440123Imp'!AB$63</f>
        <v>2.2221352945080001E-3</v>
      </c>
      <c r="AE17" s="23">
        <f>1/1000*'[1]440123Imp'!AC$63</f>
        <v>4.1306012380000002E-3</v>
      </c>
      <c r="AF17" s="23">
        <f>1/1000*'[1]440123Imp'!AD$63</f>
        <v>6.0123820032000003E-3</v>
      </c>
      <c r="AG17" s="23">
        <f>1/1000*'[1]440123Imp'!AE$63</f>
        <v>1.0106541244800002E-2</v>
      </c>
      <c r="AH17" s="23">
        <f>1/1000*'[1]440123Imp'!AF$63</f>
        <v>1.9831449187900002E-2</v>
      </c>
      <c r="AI17" s="23">
        <f>1/1000*'[1]440123Imp'!AG$63</f>
        <v>2.1404500388700003E-2</v>
      </c>
      <c r="AJ17" s="23">
        <f>1/1000*'[1]440123Imp'!AH$63</f>
        <v>1.7043955115600005E-2</v>
      </c>
      <c r="AK17" s="23">
        <f>1/1000*'[1]440123Imp'!AI$63</f>
        <v>1.6662888477500002E-2</v>
      </c>
      <c r="AL17" s="23">
        <f>1/1000*'[1]440123Imp'!AJ$63</f>
        <v>2.3708262027599999E-2</v>
      </c>
      <c r="AM17" s="23">
        <f>1/1000*'[1]440123Imp'!AK$63</f>
        <v>1.9498425275999995E-3</v>
      </c>
      <c r="AN17" s="23">
        <f>1/1000*'[1]440123Imp'!AL$63</f>
        <v>4.0833548550000035E-4</v>
      </c>
      <c r="AO17" s="23">
        <f>1/1000*'[1]440123Imp'!AM$63</f>
        <v>4.3168425599999697E-4</v>
      </c>
      <c r="AP17" s="23">
        <f>1/1000*'[1]440123Imp'!AN$63</f>
        <v>6.1644832480000039E-4</v>
      </c>
      <c r="AQ17" s="23">
        <f>1/1000*'[1]440123Imp'!AO$63</f>
        <v>2.2839056798999984E-3</v>
      </c>
      <c r="AR17" s="23">
        <f>1/1000*'[1]440123Imp'!AP$63</f>
        <v>8.2399096559999992E-3</v>
      </c>
      <c r="AS17" s="23">
        <f>1/1000*'[1]440123Imp'!AQ$63</f>
        <v>4.9145291404999979E-3</v>
      </c>
      <c r="AT17" s="23">
        <f>1/1000*'[1]440123Imp'!AR$63</f>
        <v>4.8770589587999996E-3</v>
      </c>
      <c r="AU17" s="23">
        <f>1/1000*'[1]440123Imp'!AS$63</f>
        <v>8.6300776705000009E-3</v>
      </c>
      <c r="AV17" s="23">
        <f>1/1000*'[1]440123Imp'!AT$63</f>
        <v>1.3899010668999999E-2</v>
      </c>
      <c r="AW17" s="23">
        <f>1/1000*'[1]440123Imp'!AU$63</f>
        <v>6.4684374916666662E-3</v>
      </c>
      <c r="AX17" s="23">
        <f>1/1000*'[1]440123Imp'!AV$63</f>
        <v>0</v>
      </c>
      <c r="AY17" s="23">
        <f>1/1000*'[1]440123Imp'!AW$63</f>
        <v>0</v>
      </c>
      <c r="AZ17" s="23">
        <f>1/1000*'[1]440123Imp'!AX$63</f>
        <v>0</v>
      </c>
      <c r="BA17" s="23">
        <f>1/1000*'[1]440123Imp'!AY$63</f>
        <v>0</v>
      </c>
      <c r="BB17" s="23">
        <f>1/1000*'[1]440123Imp'!AZ$63</f>
        <v>0</v>
      </c>
      <c r="BC17" s="96">
        <f>1/1000*'[1]440123Imp'!BA$63</f>
        <v>0</v>
      </c>
      <c r="BD17" s="321"/>
    </row>
    <row r="18" spans="2:56">
      <c r="B18" s="6" t="s">
        <v>97</v>
      </c>
      <c r="C18" s="20">
        <f>1/$A$1*'[1]440123Imp'!$B$67</f>
        <v>8.9399999999998975E-5</v>
      </c>
      <c r="D18" s="23">
        <f>1/$A$1*'[1]440123Imp'!$C$67</f>
        <v>6.5099999999999875E-5</v>
      </c>
      <c r="E18" s="23">
        <f>1/$A$1*'[1]440123Imp'!$D$67</f>
        <v>1.9799999999999428E-5</v>
      </c>
      <c r="F18" s="23">
        <f>1/$A$1*'[1]440123Imp'!$E$67</f>
        <v>1.0355000000000023E-3</v>
      </c>
      <c r="G18" s="23">
        <f>1/$A$1*'[1]440123Imp'!$F$67</f>
        <v>8.1809999999999956E-4</v>
      </c>
      <c r="H18" s="23">
        <f>1/$A$1*'[1]440123Imp'!$G$67</f>
        <v>4.3659999999999977E-4</v>
      </c>
      <c r="I18" s="23">
        <f>1/$A$1*'[1]440123Imp'!$H$67</f>
        <v>2.0137999999999992E-3</v>
      </c>
      <c r="J18" s="43">
        <f>1/$A$1*'[1]440123Imp'!$I$67</f>
        <v>2.7056999999999993E-3</v>
      </c>
      <c r="K18" s="43">
        <f>1/$A$1*'[1]440123Imp'!$J$67</f>
        <v>3.6948000000000003E-3</v>
      </c>
      <c r="L18" s="23">
        <f>1/$A$1*'[1]440123Imp'!$K$67</f>
        <v>1.1783500000000002E-2</v>
      </c>
      <c r="M18" s="23">
        <f>1/$A$1*'[1]440123Imp'!L$67</f>
        <v>5.555099999999996E-3</v>
      </c>
      <c r="N18" s="23">
        <f>1/$A$1*'[1]440123Imp'!M$67</f>
        <v>5.2468999999999953E-3</v>
      </c>
      <c r="O18" s="23">
        <f>1/$A$1*'[1]440123Imp'!N$67</f>
        <v>1.9917999999999984E-3</v>
      </c>
      <c r="P18" s="23">
        <f>1/$A$1*'[1]440123Imp'!O$67</f>
        <v>4.2249999999999547E-4</v>
      </c>
      <c r="Q18" s="23">
        <f>1/$A$1*'[1]440123Imp'!P$67</f>
        <v>3.7709999999999811E-4</v>
      </c>
      <c r="R18" s="23">
        <f>1/$A$1*'[1]440123Imp'!Q$67</f>
        <v>3.6182010582010626E-4</v>
      </c>
      <c r="S18" s="23">
        <f>1/$A$1*'[1]440123Imp'!R$67</f>
        <v>3.0188095238095196E-4</v>
      </c>
      <c r="T18" s="23">
        <f>1/$A$1*'[1]440123Imp'!S$67</f>
        <v>4.1741053571428483E-3</v>
      </c>
      <c r="U18" s="23">
        <f>1/$A$1*'[1]440123Imp'!T$67</f>
        <v>1.0111428571428708E-4</v>
      </c>
      <c r="V18" s="23">
        <f>1/$A$1*'[1]440123Imp'!U$67</f>
        <v>1.0926964285714806E-4</v>
      </c>
      <c r="W18" s="23">
        <f>1/$A$1*'[1]440123Imp'!V$67</f>
        <v>0</v>
      </c>
      <c r="X18" s="23">
        <f>1/$A$1*'[1]440123Imp'!W$67</f>
        <v>0</v>
      </c>
      <c r="Y18" s="23">
        <f>1/$A$1*'[1]440123Imp'!X$67</f>
        <v>0</v>
      </c>
      <c r="Z18" s="23">
        <f>1/$A$1*'[1]440123Imp'!Y$67</f>
        <v>0</v>
      </c>
      <c r="AA18" s="23">
        <f>1/$A$1*'[1]440123Imp'!Z$67</f>
        <v>0</v>
      </c>
      <c r="AB18" s="43">
        <f>1/$A$1*'[1]440123Imp'!AA$67</f>
        <v>0</v>
      </c>
      <c r="AC18" s="5"/>
      <c r="AD18" s="20">
        <f>1/1000*'[1]440123Imp'!AB$67</f>
        <v>1.9077032556270002E-3</v>
      </c>
      <c r="AE18" s="23">
        <f>1/1000*'[1]440123Imp'!AC$67</f>
        <v>1.7064529544E-3</v>
      </c>
      <c r="AF18" s="23">
        <f>1/1000*'[1]440123Imp'!AD$67</f>
        <v>2.3048962175999995E-3</v>
      </c>
      <c r="AG18" s="23">
        <f>1/1000*'[1]440123Imp'!AE$67</f>
        <v>2.7678654080000005E-3</v>
      </c>
      <c r="AH18" s="23">
        <f>1/1000*'[1]440123Imp'!AF$67</f>
        <v>1.5512465437E-3</v>
      </c>
      <c r="AI18" s="23">
        <f>1/1000*'[1]440123Imp'!AG$67</f>
        <v>1.2869953239000001E-3</v>
      </c>
      <c r="AJ18" s="23">
        <f>1/1000*'[1]440123Imp'!AH$67</f>
        <v>1.5686035016000003E-3</v>
      </c>
      <c r="AK18" s="23">
        <f>1/1000*'[1]440123Imp'!AI$67</f>
        <v>8.281369595E-4</v>
      </c>
      <c r="AL18" s="23">
        <f>1/1000*'[1]440123Imp'!AJ$67</f>
        <v>1.2372060732000001E-3</v>
      </c>
      <c r="AM18" s="23">
        <f>1/1000*'[1]440123Imp'!AK$67</f>
        <v>2.3366833335999996E-3</v>
      </c>
      <c r="AN18" s="23">
        <f>1/1000*'[1]440123Imp'!AL$67</f>
        <v>1.0459892313000002E-3</v>
      </c>
      <c r="AO18" s="23">
        <f>1/1000*'[1]440123Imp'!AM$67</f>
        <v>1.4363574720000002E-3</v>
      </c>
      <c r="AP18" s="23">
        <f>1/1000*'[1]440123Imp'!AN$67</f>
        <v>5.049264000000004E-4</v>
      </c>
      <c r="AQ18" s="23">
        <f>1/1000*'[1]440123Imp'!AO$67</f>
        <v>1.2211613880000005E-4</v>
      </c>
      <c r="AR18" s="23">
        <f>1/1000*'[1]440123Imp'!AP$67</f>
        <v>8.6577016499999712E-5</v>
      </c>
      <c r="AS18" s="23">
        <f>1/1000*'[1]440123Imp'!AQ$67</f>
        <v>7.6761867000000092E-5</v>
      </c>
      <c r="AT18" s="23">
        <f>1/1000*'[1]440123Imp'!AR$67</f>
        <v>8.912094660000136E-5</v>
      </c>
      <c r="AU18" s="23">
        <f>1/1000*'[1]440123Imp'!AS$67</f>
        <v>1.3186762160000002E-4</v>
      </c>
      <c r="AV18" s="23">
        <f>1/1000*'[1]440123Imp'!AT$67</f>
        <v>1.6985141999999999E-5</v>
      </c>
      <c r="AW18" s="23">
        <f>1/1000*'[1]440123Imp'!AU$67</f>
        <v>1.7204637083333337E-5</v>
      </c>
      <c r="AX18" s="23">
        <f>1/1000*'[1]440123Imp'!AV$67</f>
        <v>0</v>
      </c>
      <c r="AY18" s="23">
        <f>1/1000*'[1]440123Imp'!AW$67</f>
        <v>0</v>
      </c>
      <c r="AZ18" s="23">
        <f>1/1000*'[1]440123Imp'!AX$67</f>
        <v>0</v>
      </c>
      <c r="BA18" s="23">
        <f>1/1000*'[1]440123Imp'!AY$67</f>
        <v>0</v>
      </c>
      <c r="BB18" s="23">
        <f>1/1000*'[1]440123Imp'!AZ$67</f>
        <v>0</v>
      </c>
      <c r="BC18" s="96">
        <f>1/1000*'[1]440123Imp'!BA$67</f>
        <v>0</v>
      </c>
      <c r="BD18" s="321"/>
    </row>
    <row r="19" spans="2:56">
      <c r="B19" s="6" t="s">
        <v>45</v>
      </c>
      <c r="C19" s="20">
        <f>1/$A$1*'[1]440123Imp'!$B$85</f>
        <v>0.29262180000000004</v>
      </c>
      <c r="D19" s="23">
        <f>1/$A$1*'[1]440123Imp'!$C$85</f>
        <v>0.24220850000000002</v>
      </c>
      <c r="E19" s="23">
        <f>1/$A$1*'[1]440123Imp'!$D$85</f>
        <v>0.20990640000000002</v>
      </c>
      <c r="F19" s="23">
        <f>1/$A$1*'[1]440123Imp'!$E$85</f>
        <v>0.18751960000000004</v>
      </c>
      <c r="G19" s="23">
        <f>1/$A$1*'[1]440123Imp'!$F$85</f>
        <v>0.25183130000000004</v>
      </c>
      <c r="H19" s="23">
        <f>1/$A$1*'[1]440123Imp'!$G$85</f>
        <v>0.25823680000000004</v>
      </c>
      <c r="I19" s="23">
        <f>1/$A$1*'[1]440123Imp'!$H$85</f>
        <v>0.27493510000000004</v>
      </c>
      <c r="J19" s="43">
        <f>1/$A$1*'[1]440123Imp'!$I$85</f>
        <v>0.30968209999999996</v>
      </c>
      <c r="K19" s="43">
        <f>1/$A$1*'[1]440123Imp'!$J$85</f>
        <v>0.20088299999999995</v>
      </c>
      <c r="L19" s="23">
        <f>1/$A$1*'[1]440123Imp'!$K$85</f>
        <v>0.24379419999999999</v>
      </c>
      <c r="M19" s="23">
        <f>1/$A$1*'[1]440123Imp'!L$85</f>
        <v>0.32649550000000005</v>
      </c>
      <c r="N19" s="23">
        <f>1/$A$1*'[1]440123Imp'!M$85</f>
        <v>0.3417039</v>
      </c>
      <c r="O19" s="23">
        <f>1/$A$1*'[1]440123Imp'!N$85</f>
        <v>0.14261810000000005</v>
      </c>
      <c r="P19" s="23">
        <f>1/$A$1*'[1]440123Imp'!O$85</f>
        <v>0.22659399999999999</v>
      </c>
      <c r="Q19" s="23">
        <f>1/$A$1*'[1]440123Imp'!P$85</f>
        <v>0.26051079999999999</v>
      </c>
      <c r="R19" s="23">
        <f>1/$A$1*'[1]440123Imp'!Q$85</f>
        <v>0.13098115714285713</v>
      </c>
      <c r="S19" s="23">
        <f>1/$A$1*'[1]440123Imp'!R$85</f>
        <v>0.11762908690476195</v>
      </c>
      <c r="T19" s="23">
        <f>1/$A$1*'[1]440123Imp'!S$85</f>
        <v>3.2455830612244906E-2</v>
      </c>
      <c r="U19" s="23">
        <f>1/$A$1*'[1]440123Imp'!T$85</f>
        <v>0.18805468571428574</v>
      </c>
      <c r="V19" s="23">
        <f>1/$A$1*'[1]440123Imp'!U$85</f>
        <v>0.18891355714285712</v>
      </c>
      <c r="W19" s="23">
        <f>1/$A$1*'[1]440123Imp'!V$85</f>
        <v>0</v>
      </c>
      <c r="X19" s="23">
        <f>1/$A$1*'[1]440123Imp'!W$85</f>
        <v>0</v>
      </c>
      <c r="Y19" s="23">
        <f>1/$A$1*'[1]440123Imp'!X$85</f>
        <v>0</v>
      </c>
      <c r="Z19" s="23">
        <f>1/$A$1*'[1]440123Imp'!Y$85</f>
        <v>0</v>
      </c>
      <c r="AA19" s="23">
        <f>1/$A$1*'[1]440123Imp'!Z$85</f>
        <v>0</v>
      </c>
      <c r="AB19" s="43">
        <f>1/$A$1*'[1]440123Imp'!AA$85</f>
        <v>0</v>
      </c>
      <c r="AC19" s="5"/>
      <c r="AD19" s="20">
        <f>1/1000*'[1]440123Imp'!AB$85</f>
        <v>1.6022083732178997E-2</v>
      </c>
      <c r="AE19" s="23">
        <f>1/1000*'[1]440123Imp'!AC$85</f>
        <v>1.3795946888399999E-2</v>
      </c>
      <c r="AF19" s="23">
        <f>1/1000*'[1]440123Imp'!AD$85</f>
        <v>1.4208572361600001E-2</v>
      </c>
      <c r="AG19" s="23">
        <f>1/1000*'[1]440123Imp'!AE$85</f>
        <v>1.1407618073600001E-2</v>
      </c>
      <c r="AH19" s="23">
        <f>1/1000*'[1]440123Imp'!AF$85</f>
        <v>1.5354635673300003E-2</v>
      </c>
      <c r="AI19" s="23">
        <f>1/1000*'[1]440123Imp'!AG$85</f>
        <v>1.3879636184700001E-2</v>
      </c>
      <c r="AJ19" s="23">
        <f>1/1000*'[1]440123Imp'!AH$85</f>
        <v>1.6076158725200004E-2</v>
      </c>
      <c r="AK19" s="23">
        <f>1/1000*'[1]440123Imp'!AI$85</f>
        <v>1.7941769182000002E-2</v>
      </c>
      <c r="AL19" s="23">
        <f>1/1000*'[1]440123Imp'!AJ$85</f>
        <v>1.1243411465200002E-2</v>
      </c>
      <c r="AM19" s="23">
        <f>1/1000*'[1]440123Imp'!AK$85</f>
        <v>1.0207172901200001E-2</v>
      </c>
      <c r="AN19" s="23">
        <f>1/1000*'[1]440123Imp'!AL$85</f>
        <v>1.43162647911E-2</v>
      </c>
      <c r="AO19" s="23">
        <f>1/1000*'[1]440123Imp'!AM$85</f>
        <v>2.0312111327999999E-2</v>
      </c>
      <c r="AP19" s="23">
        <f>1/1000*'[1]440123Imp'!AN$85</f>
        <v>5.9797572735999973E-3</v>
      </c>
      <c r="AQ19" s="23">
        <f>1/1000*'[1]440123Imp'!AO$85</f>
        <v>6.8411958315000021E-3</v>
      </c>
      <c r="AR19" s="23">
        <f>1/1000*'[1]440123Imp'!AP$85</f>
        <v>1.06153407235E-2</v>
      </c>
      <c r="AS19" s="23">
        <f>1/1000*'[1]440123Imp'!AQ$85</f>
        <v>5.2697633030000012E-3</v>
      </c>
      <c r="AT19" s="23">
        <f>1/1000*'[1]440123Imp'!AR$85</f>
        <v>3.9311785948999969E-3</v>
      </c>
      <c r="AU19" s="23">
        <f>1/1000*'[1]440123Imp'!AS$85</f>
        <v>5.0501216336999999E-3</v>
      </c>
      <c r="AV19" s="23">
        <f>1/1000*'[1]440123Imp'!AT$85</f>
        <v>9.2253401650000001E-3</v>
      </c>
      <c r="AW19" s="23">
        <f>1/1000*'[1]440123Imp'!AU$85</f>
        <v>9.4319723358333336E-3</v>
      </c>
      <c r="AX19" s="23">
        <f>1/1000*'[1]440123Imp'!AV$85</f>
        <v>0</v>
      </c>
      <c r="AY19" s="23">
        <f>1/1000*'[1]440123Imp'!AW$85</f>
        <v>0</v>
      </c>
      <c r="AZ19" s="23">
        <f>1/1000*'[1]440123Imp'!AX$85</f>
        <v>0</v>
      </c>
      <c r="BA19" s="23">
        <f>1/1000*'[1]440123Imp'!AY$85</f>
        <v>0</v>
      </c>
      <c r="BB19" s="23">
        <f>1/1000*'[1]440123Imp'!AZ$85</f>
        <v>0</v>
      </c>
      <c r="BC19" s="96">
        <f>1/1000*'[1]440123Imp'!BA$85</f>
        <v>0</v>
      </c>
      <c r="BD19" s="321"/>
    </row>
    <row r="20" spans="2:56">
      <c r="B20" s="6" t="s">
        <v>37</v>
      </c>
      <c r="C20" s="20">
        <f>1/$A$1*'[1]440123Imp'!$B$91</f>
        <v>0.65770780000000006</v>
      </c>
      <c r="D20" s="23">
        <f>1/$A$1*'[1]440123Imp'!$C$91</f>
        <v>0.68303580000000019</v>
      </c>
      <c r="E20" s="23">
        <f>1/$A$1*'[1]440123Imp'!$D$91</f>
        <v>0.56899200000000005</v>
      </c>
      <c r="F20" s="23">
        <f>1/$A$1*'[1]440123Imp'!$E$91</f>
        <v>0.58039210000000008</v>
      </c>
      <c r="G20" s="23">
        <f>1/$A$1*'[1]440123Imp'!$F$91</f>
        <v>0.46907899999999997</v>
      </c>
      <c r="H20" s="23">
        <f>1/$A$1*'[1]440123Imp'!$G$91</f>
        <v>0.24193920000000002</v>
      </c>
      <c r="I20" s="23">
        <f>1/$A$1*'[1]440123Imp'!$H$91</f>
        <v>0.29016660000000005</v>
      </c>
      <c r="J20" s="43">
        <f>1/$A$1*'[1]440123Imp'!$I$91</f>
        <v>0.27065499999999998</v>
      </c>
      <c r="K20" s="43">
        <f>1/$A$1*'[1]440123Imp'!$J$91</f>
        <v>7.3681299999999991E-2</v>
      </c>
      <c r="L20" s="23">
        <f>1/$A$1*'[1]440123Imp'!$K$91</f>
        <v>4.0396299999999996E-2</v>
      </c>
      <c r="M20" s="23">
        <f>1/$A$1*'[1]440123Imp'!L$91</f>
        <v>4.8292899999999986E-2</v>
      </c>
      <c r="N20" s="23">
        <f>1/$A$1*'[1]440123Imp'!M$91</f>
        <v>3.8480799999999982E-2</v>
      </c>
      <c r="O20" s="23">
        <f>1/$A$1*'[1]440123Imp'!N$91</f>
        <v>1.5507600000000003E-2</v>
      </c>
      <c r="P20" s="23">
        <f>1/$A$1*'[1]440123Imp'!O$91</f>
        <v>1.6916799999999975E-2</v>
      </c>
      <c r="Q20" s="23">
        <f>1/$A$1*'[1]440123Imp'!P$91</f>
        <v>2.0106200000000032E-2</v>
      </c>
      <c r="R20" s="23">
        <f>1/$A$1*'[1]440123Imp'!Q$91</f>
        <v>1.5639400000000036E-2</v>
      </c>
      <c r="S20" s="23">
        <f>1/$A$1*'[1]440123Imp'!R$91</f>
        <v>1.672839999999998E-2</v>
      </c>
      <c r="T20" s="23">
        <f>1/$A$1*'[1]440123Imp'!S$91</f>
        <v>1.7692700000000009E-2</v>
      </c>
      <c r="U20" s="23">
        <f>1/$A$1*'[1]440123Imp'!T$91</f>
        <v>1.0358500000000008E-2</v>
      </c>
      <c r="V20" s="23">
        <f>1/$A$1*'[1]440123Imp'!U$91</f>
        <v>1.0312500000000014E-2</v>
      </c>
      <c r="W20" s="23">
        <f>1/$A$1*'[1]440123Imp'!V$91</f>
        <v>0</v>
      </c>
      <c r="X20" s="23">
        <f>1/$A$1*'[1]440123Imp'!W$91</f>
        <v>0</v>
      </c>
      <c r="Y20" s="23">
        <f>1/$A$1*'[1]440123Imp'!X$91</f>
        <v>0</v>
      </c>
      <c r="Z20" s="23">
        <f>1/$A$1*'[1]440123Imp'!Y$91</f>
        <v>0</v>
      </c>
      <c r="AA20" s="23">
        <f>1/$A$1*'[1]440123Imp'!Z$91</f>
        <v>0</v>
      </c>
      <c r="AB20" s="43">
        <f>1/$A$1*'[1]440123Imp'!AA$91</f>
        <v>0</v>
      </c>
      <c r="AC20" s="5"/>
      <c r="AD20" s="20">
        <f>1/1000*'[1]440123Imp'!AB$91</f>
        <v>1.3839828199785E-2</v>
      </c>
      <c r="AE20" s="23">
        <f>1/1000*'[1]440123Imp'!AC$91</f>
        <v>1.4255770318399998E-2</v>
      </c>
      <c r="AF20" s="23">
        <f>1/1000*'[1]440123Imp'!AD$91</f>
        <v>1.4685550968E-2</v>
      </c>
      <c r="AG20" s="23">
        <f>1/1000*'[1]440123Imp'!AE$91</f>
        <v>2.4298726894400002E-2</v>
      </c>
      <c r="AH20" s="23">
        <f>1/1000*'[1]440123Imp'!AF$91</f>
        <v>2.09879042618E-2</v>
      </c>
      <c r="AI20" s="23">
        <f>1/1000*'[1]440123Imp'!AG$91</f>
        <v>1.08396106533E-2</v>
      </c>
      <c r="AJ20" s="23">
        <f>1/1000*'[1]440123Imp'!AH$91</f>
        <v>1.7634161196E-2</v>
      </c>
      <c r="AK20" s="23">
        <f>1/1000*'[1]440123Imp'!AI$91</f>
        <v>1.8766870484000001E-2</v>
      </c>
      <c r="AL20" s="23">
        <f>1/1000*'[1]440123Imp'!AJ$91</f>
        <v>1.0820934460800001E-2</v>
      </c>
      <c r="AM20" s="23">
        <f>1/1000*'[1]440123Imp'!AK$91</f>
        <v>8.3241789532000048E-3</v>
      </c>
      <c r="AN20" s="23">
        <f>1/1000*'[1]440123Imp'!AL$91</f>
        <v>8.8140304601999984E-3</v>
      </c>
      <c r="AO20" s="23">
        <f>1/1000*'[1]440123Imp'!AM$91</f>
        <v>8.1871370880000037E-3</v>
      </c>
      <c r="AP20" s="23">
        <f>1/1000*'[1]440123Imp'!AN$91</f>
        <v>3.7914370912000023E-3</v>
      </c>
      <c r="AQ20" s="23">
        <f>1/1000*'[1]440123Imp'!AO$91</f>
        <v>4.2119150904000018E-3</v>
      </c>
      <c r="AR20" s="23">
        <f>1/1000*'[1]440123Imp'!AP$91</f>
        <v>4.6843494539999999E-3</v>
      </c>
      <c r="AS20" s="23">
        <f>1/1000*'[1]440123Imp'!AQ$91</f>
        <v>3.5556745630000003E-3</v>
      </c>
      <c r="AT20" s="23">
        <f>1/1000*'[1]440123Imp'!AR$91</f>
        <v>4.4696688414000004E-3</v>
      </c>
      <c r="AU20" s="23">
        <f>1/1000*'[1]440123Imp'!AS$91</f>
        <v>4.6153893499999996E-3</v>
      </c>
      <c r="AV20" s="23">
        <f>1/1000*'[1]440123Imp'!AT$91</f>
        <v>3.708785237E-3</v>
      </c>
      <c r="AW20" s="23">
        <f>1/1000*'[1]440123Imp'!AU$91</f>
        <v>3.3846683541666673E-3</v>
      </c>
      <c r="AX20" s="23">
        <f>1/1000*'[1]440123Imp'!AV$91</f>
        <v>0</v>
      </c>
      <c r="AY20" s="23">
        <f>1/1000*'[1]440123Imp'!AW$91</f>
        <v>0</v>
      </c>
      <c r="AZ20" s="23">
        <f>1/1000*'[1]440123Imp'!AX$91</f>
        <v>0</v>
      </c>
      <c r="BA20" s="23">
        <f>1/1000*'[1]440123Imp'!AY$91</f>
        <v>0</v>
      </c>
      <c r="BB20" s="23">
        <f>1/1000*'[1]440123Imp'!AZ$91</f>
        <v>0</v>
      </c>
      <c r="BC20" s="96">
        <f>1/1000*'[1]440123Imp'!BA$91</f>
        <v>0</v>
      </c>
      <c r="BD20" s="321"/>
    </row>
    <row r="21" spans="2:56">
      <c r="B21" s="6" t="s">
        <v>64</v>
      </c>
      <c r="C21" s="20">
        <f>1/$A$1*'[1]440123Imp'!$B$132</f>
        <v>2.5999999999999998E-5</v>
      </c>
      <c r="D21" s="23">
        <f>1/$A$1*'[1]440123Imp'!$C$132</f>
        <v>0</v>
      </c>
      <c r="E21" s="23">
        <f>1/$A$1*'[1]440123Imp'!$D$132</f>
        <v>9.9999999999999995E-8</v>
      </c>
      <c r="F21" s="23">
        <f>1/$A$1*'[1]440123Imp'!$E$132</f>
        <v>2.9E-5</v>
      </c>
      <c r="G21" s="23">
        <f>1/$A$1*'[1]440123Imp'!$F$132</f>
        <v>9.2899999999999995E-5</v>
      </c>
      <c r="H21" s="23">
        <f>1/$A$1*'[1]440123Imp'!$G$132</f>
        <v>1.0927000000000001E-3</v>
      </c>
      <c r="I21" s="23">
        <f>1/$A$1*'[1]440123Imp'!$H$132</f>
        <v>1.9193899999999996E-2</v>
      </c>
      <c r="J21" s="43">
        <f>1/$A$1*'[1]440123Imp'!$I$132</f>
        <v>2.7729E-3</v>
      </c>
      <c r="K21" s="43">
        <f>1/$A$1*'[1]440123Imp'!$J$132</f>
        <v>1.6781999999999999E-3</v>
      </c>
      <c r="L21" s="23">
        <f>1/$A$1*'[1]440123Imp'!$K$132</f>
        <v>1.7342E-3</v>
      </c>
      <c r="M21" s="23">
        <f>1/$A$1*'[1]440123Imp'!L$132</f>
        <v>1.0761000000000006E-3</v>
      </c>
      <c r="N21" s="23">
        <f>1/$A$1*'[1]440123Imp'!M$132</f>
        <v>7.1499999999999366E-5</v>
      </c>
      <c r="O21" s="23">
        <f>1/$A$1*'[1]440123Imp'!N$132</f>
        <v>1.1970000000002279E-4</v>
      </c>
      <c r="P21" s="23">
        <f>1/$A$1*'[1]440123Imp'!O$132</f>
        <v>7.8900000000000454E-5</v>
      </c>
      <c r="Q21" s="23">
        <f>1/$A$1*'[1]440123Imp'!P$132</f>
        <v>2.2600000000003054E-4</v>
      </c>
      <c r="R21" s="23">
        <f>1/$A$1*'[1]440123Imp'!Q$132</f>
        <v>2.0780000000000782E-4</v>
      </c>
      <c r="S21" s="23">
        <f>1/$A$1*'[1]440123Imp'!R$132</f>
        <v>2.9049999999999069E-4</v>
      </c>
      <c r="T21" s="23">
        <f>1/$A$1*'[1]440123Imp'!S$132</f>
        <v>5.0359999999999945E-4</v>
      </c>
      <c r="U21" s="23">
        <f>1/$A$1*'[1]440123Imp'!T$132</f>
        <v>4.9999999999998288E-5</v>
      </c>
      <c r="V21" s="23">
        <f>1/$A$1*'[1]440123Imp'!U$132</f>
        <v>0</v>
      </c>
      <c r="W21" s="23">
        <f>1/$A$1*'[1]440123Imp'!V$132</f>
        <v>0</v>
      </c>
      <c r="X21" s="23">
        <f>1/$A$1*'[1]440123Imp'!W$132</f>
        <v>0</v>
      </c>
      <c r="Y21" s="23">
        <f>1/$A$1*'[1]440123Imp'!X$132</f>
        <v>0</v>
      </c>
      <c r="Z21" s="23">
        <f>1/$A$1*'[1]440123Imp'!Y$132</f>
        <v>0</v>
      </c>
      <c r="AA21" s="23">
        <f>1/$A$1*'[1]440123Imp'!Z$132</f>
        <v>0</v>
      </c>
      <c r="AB21" s="43">
        <f>1/$A$1*'[1]440123Imp'!AA$132</f>
        <v>0</v>
      </c>
      <c r="AC21" s="5"/>
      <c r="AD21" s="20">
        <f>1/1000*'[1]440123Imp'!AB$132</f>
        <v>2.4586578059999999E-6</v>
      </c>
      <c r="AE21" s="23">
        <f>1/1000*'[1]440123Imp'!AC$132</f>
        <v>0</v>
      </c>
      <c r="AF21" s="23">
        <f>1/1000*'[1]440123Imp'!AD$132</f>
        <v>2.9285231999999999E-6</v>
      </c>
      <c r="AG21" s="23">
        <f>1/1000*'[1]440123Imp'!AE$132</f>
        <v>1.4982744000000002E-5</v>
      </c>
      <c r="AH21" s="23">
        <f>1/1000*'[1]440123Imp'!AF$132</f>
        <v>1.3705290200000002E-5</v>
      </c>
      <c r="AI21" s="23">
        <f>1/1000*'[1]440123Imp'!AG$132</f>
        <v>1.1653111470000001E-4</v>
      </c>
      <c r="AJ21" s="23">
        <f>1/1000*'[1]440123Imp'!AH$132</f>
        <v>4.2845717720000004E-3</v>
      </c>
      <c r="AK21" s="23">
        <f>1/1000*'[1]440123Imp'!AI$132</f>
        <v>5.4320315700000005E-4</v>
      </c>
      <c r="AL21" s="23">
        <f>1/1000*'[1]440123Imp'!AJ$132</f>
        <v>3.9928248840000001E-4</v>
      </c>
      <c r="AM21" s="23">
        <f>1/1000*'[1]440123Imp'!AK$132</f>
        <v>3.3519973079999989E-4</v>
      </c>
      <c r="AN21" s="23">
        <f>1/1000*'[1]440123Imp'!AL$132</f>
        <v>1.7726730119999967E-4</v>
      </c>
      <c r="AO21" s="23">
        <f>1/1000*'[1]440123Imp'!AM$132</f>
        <v>1.9208208000002004E-5</v>
      </c>
      <c r="AP21" s="23">
        <f>1/1000*'[1]440123Imp'!AN$132</f>
        <v>2.8537977599999211E-5</v>
      </c>
      <c r="AQ21" s="23">
        <f>1/1000*'[1]440123Imp'!AO$132</f>
        <v>1.9179092099999906E-5</v>
      </c>
      <c r="AR21" s="23">
        <f>1/1000*'[1]440123Imp'!AP$132</f>
        <v>5.2438552000001692E-5</v>
      </c>
      <c r="AS21" s="23">
        <f>1/1000*'[1]440123Imp'!AQ$132</f>
        <v>5.4965739499998278E-5</v>
      </c>
      <c r="AT21" s="23">
        <f>1/1000*'[1]440123Imp'!AR$132</f>
        <v>8.6585038700000898E-5</v>
      </c>
      <c r="AU21" s="23">
        <f>1/1000*'[1]440123Imp'!AS$132</f>
        <v>1.359752108E-4</v>
      </c>
      <c r="AV21" s="23">
        <f>1/1000*'[1]440123Imp'!AT$132</f>
        <v>5.5388900000000006E-6</v>
      </c>
      <c r="AW21" s="23">
        <f>1/1000*'[1]440123Imp'!AU$132</f>
        <v>0</v>
      </c>
      <c r="AX21" s="23">
        <f>1/1000*'[1]440123Imp'!AV$132</f>
        <v>0</v>
      </c>
      <c r="AY21" s="23">
        <f>1/1000*'[1]440123Imp'!AW$132</f>
        <v>0</v>
      </c>
      <c r="AZ21" s="23">
        <f>1/1000*'[1]440123Imp'!AX$132</f>
        <v>0</v>
      </c>
      <c r="BA21" s="23">
        <f>1/1000*'[1]440123Imp'!AY$132</f>
        <v>0</v>
      </c>
      <c r="BB21" s="23">
        <f>1/1000*'[1]440123Imp'!AZ$132</f>
        <v>0</v>
      </c>
      <c r="BC21" s="96">
        <f>1/1000*'[1]440123Imp'!BA$132</f>
        <v>0</v>
      </c>
      <c r="BD21" s="321"/>
    </row>
    <row r="22" spans="2:56">
      <c r="B22" s="6" t="s">
        <v>53</v>
      </c>
      <c r="C22" s="20">
        <f>1/$A$1*'[1]440123Imp'!$B$188</f>
        <v>6.800000000000012E-6</v>
      </c>
      <c r="D22" s="23">
        <f>1/$A$1*'[1]440123Imp'!$C$188</f>
        <v>3.1360000000000003E-4</v>
      </c>
      <c r="E22" s="23">
        <f>1/$A$1*'[1]440123Imp'!$D$188</f>
        <v>5.2300000000000003E-4</v>
      </c>
      <c r="F22" s="23">
        <f>1/$A$1*'[1]440123Imp'!$E$188</f>
        <v>1.0933E-3</v>
      </c>
      <c r="G22" s="23">
        <f>1/$A$1*'[1]440123Imp'!$F$188</f>
        <v>1.2939000000000002E-3</v>
      </c>
      <c r="H22" s="23">
        <f>1/$A$1*'[1]440123Imp'!$G$188</f>
        <v>2.2580999999999999E-3</v>
      </c>
      <c r="I22" s="23">
        <f>1/$A$1*'[1]440123Imp'!$H$188</f>
        <v>1.4914500000000001E-2</v>
      </c>
      <c r="J22" s="43">
        <f>1/$A$1*'[1]440123Imp'!$I$188</f>
        <v>2.1199999999999995E-3</v>
      </c>
      <c r="K22" s="43">
        <f>1/$A$1*'[1]440123Imp'!$J$188</f>
        <v>9.4959999999999988E-4</v>
      </c>
      <c r="L22" s="23">
        <f>1/$A$1*'[1]440123Imp'!$K$188</f>
        <v>1.0062999999999997E-3</v>
      </c>
      <c r="M22" s="23">
        <f>1/$A$1*'[1]440123Imp'!L$188</f>
        <v>2.0902999999999911E-3</v>
      </c>
      <c r="N22" s="23">
        <f>1/$A$1*'[1]440123Imp'!M$188</f>
        <v>1.1706999999999993E-3</v>
      </c>
      <c r="O22" s="23">
        <f>1/$A$1*'[1]440123Imp'!N$188</f>
        <v>4.2365238095238184E-4</v>
      </c>
      <c r="P22" s="23">
        <f>1/$A$1*'[1]440123Imp'!O$188</f>
        <v>4.875800000000003E-3</v>
      </c>
      <c r="Q22" s="23">
        <f>1/$A$1*'[1]440123Imp'!P$188</f>
        <v>4.1980999999999772E-3</v>
      </c>
      <c r="R22" s="23">
        <f>1/$A$1*'[1]440123Imp'!Q$188</f>
        <v>1.5382343877551124E-3</v>
      </c>
      <c r="S22" s="23">
        <f>1/$A$1*'[1]440123Imp'!R$188</f>
        <v>5.7889523809522394E-4</v>
      </c>
      <c r="T22" s="23">
        <f>1/$A$1*'[1]440123Imp'!S$188</f>
        <v>5.2208571428571937E-4</v>
      </c>
      <c r="U22" s="23">
        <f>1/$A$1*'[1]440123Imp'!T$188</f>
        <v>4.0759081632653289E-4</v>
      </c>
      <c r="V22" s="23">
        <f>1/$A$1*'[1]440123Imp'!U$188</f>
        <v>7.5241904761903994E-4</v>
      </c>
      <c r="W22" s="23">
        <f>1/$A$1*'[1]440123Imp'!V$188</f>
        <v>0</v>
      </c>
      <c r="X22" s="23">
        <f>1/$A$1*'[1]440123Imp'!W$188</f>
        <v>0</v>
      </c>
      <c r="Y22" s="23">
        <f>1/$A$1*'[1]440123Imp'!X$188</f>
        <v>0</v>
      </c>
      <c r="Z22" s="23">
        <f>1/$A$1*'[1]440123Imp'!Y$188</f>
        <v>0</v>
      </c>
      <c r="AA22" s="23">
        <f>1/$A$1*'[1]440123Imp'!Z$188</f>
        <v>0</v>
      </c>
      <c r="AB22" s="43">
        <f>1/$A$1*'[1]440123Imp'!AA$188</f>
        <v>0</v>
      </c>
      <c r="AC22" s="5"/>
      <c r="AD22" s="20">
        <f>1/1000*'[1]440123Imp'!AB$188</f>
        <v>1.3578034712999999E-5</v>
      </c>
      <c r="AE22" s="23">
        <f>1/1000*'[1]440123Imp'!AC$188</f>
        <v>5.2060332400000001E-5</v>
      </c>
      <c r="AF22" s="23">
        <f>1/1000*'[1]440123Imp'!AD$188</f>
        <v>9.2623411200000005E-5</v>
      </c>
      <c r="AG22" s="23">
        <f>1/1000*'[1]440123Imp'!AE$188</f>
        <v>2.0974484160000005E-4</v>
      </c>
      <c r="AH22" s="23">
        <f>1/1000*'[1]440123Imp'!AF$188</f>
        <v>3.7240500150000007E-4</v>
      </c>
      <c r="AI22" s="23">
        <f>1/1000*'[1]440123Imp'!AG$188</f>
        <v>8.4349357950000003E-4</v>
      </c>
      <c r="AJ22" s="23">
        <f>1/1000*'[1]440123Imp'!AH$188</f>
        <v>5.0255050987999999E-3</v>
      </c>
      <c r="AK22" s="23">
        <f>1/1000*'[1]440123Imp'!AI$188</f>
        <v>9.1151955000000004E-4</v>
      </c>
      <c r="AL22" s="23">
        <f>1/1000*'[1]440123Imp'!AJ$188</f>
        <v>4.1174751840000002E-4</v>
      </c>
      <c r="AM22" s="23">
        <f>1/1000*'[1]440123Imp'!AK$188</f>
        <v>2.7387455920000001E-4</v>
      </c>
      <c r="AN22" s="23">
        <f>1/1000*'[1]440123Imp'!AL$188</f>
        <v>4.5695951010000038E-4</v>
      </c>
      <c r="AO22" s="23">
        <f>1/1000*'[1]440123Imp'!AM$188</f>
        <v>4.0303550399999998E-4</v>
      </c>
      <c r="AP22" s="23">
        <f>1/1000*'[1]440123Imp'!AN$188</f>
        <v>1.3849887039999988E-4</v>
      </c>
      <c r="AQ22" s="23">
        <f>1/1000*'[1]440123Imp'!AO$188</f>
        <v>1.2502427937E-3</v>
      </c>
      <c r="AR22" s="23">
        <f>1/1000*'[1]440123Imp'!AP$188</f>
        <v>1.1023335030000006E-3</v>
      </c>
      <c r="AS22" s="23">
        <f>1/1000*'[1]440123Imp'!AQ$188</f>
        <v>4.9530964699999913E-4</v>
      </c>
      <c r="AT22" s="23">
        <f>1/1000*'[1]440123Imp'!AR$188</f>
        <v>2.6679832080000131E-4</v>
      </c>
      <c r="AU22" s="23">
        <f>1/1000*'[1]440123Imp'!AS$188</f>
        <v>2.117600056E-4</v>
      </c>
      <c r="AV22" s="23">
        <f>1/1000*'[1]440123Imp'!AT$188</f>
        <v>2.2332710000000001E-4</v>
      </c>
      <c r="AW22" s="23">
        <f>1/1000*'[1]440123Imp'!AU$188</f>
        <v>1.8292424250000001E-4</v>
      </c>
      <c r="AX22" s="23">
        <f>1/1000*'[1]440123Imp'!AV$188</f>
        <v>0</v>
      </c>
      <c r="AY22" s="23">
        <f>1/1000*'[1]440123Imp'!AW$188</f>
        <v>0</v>
      </c>
      <c r="AZ22" s="23">
        <f>1/1000*'[1]440123Imp'!AX$188</f>
        <v>0</v>
      </c>
      <c r="BA22" s="23">
        <f>1/1000*'[1]440123Imp'!AY$188</f>
        <v>0</v>
      </c>
      <c r="BB22" s="23">
        <f>1/1000*'[1]440123Imp'!AZ$188</f>
        <v>0</v>
      </c>
      <c r="BC22" s="96">
        <f>1/1000*'[1]440123Imp'!BA$188</f>
        <v>0</v>
      </c>
      <c r="BD22" s="321"/>
    </row>
    <row r="23" spans="2:56">
      <c r="B23" s="6" t="s">
        <v>67</v>
      </c>
      <c r="C23" s="20">
        <f>1/$A$1*'[1]440123Imp'!$B$189</f>
        <v>8.3785999999999999E-3</v>
      </c>
      <c r="D23" s="23">
        <f>1/$A$1*'[1]440123Imp'!$C$189</f>
        <v>8.0727000000000004E-3</v>
      </c>
      <c r="E23" s="23">
        <f>1/$A$1*'[1]440123Imp'!$D$189</f>
        <v>6.0842000000000014E-3</v>
      </c>
      <c r="F23" s="23">
        <f>1/$A$1*'[1]440123Imp'!$E$189</f>
        <v>3.0975E-3</v>
      </c>
      <c r="G23" s="23">
        <f>1/$A$1*'[1]440123Imp'!$F$189</f>
        <v>1.7089000000000002E-3</v>
      </c>
      <c r="H23" s="23">
        <f>1/$A$1*'[1]440123Imp'!$G$189</f>
        <v>3.5724000000000003E-3</v>
      </c>
      <c r="I23" s="23">
        <f>1/$A$1*'[1]440123Imp'!$H$189</f>
        <v>1.7069999999999998E-2</v>
      </c>
      <c r="J23" s="43">
        <f>1/$A$1*'[1]440123Imp'!$I$189</f>
        <v>0.12302319999999999</v>
      </c>
      <c r="K23" s="43">
        <f>1/$A$1*'[1]440123Imp'!$J$189</f>
        <v>9.7227999999999967E-2</v>
      </c>
      <c r="L23" s="23">
        <f>1/$A$1*'[1]440123Imp'!$K$189</f>
        <v>3.8002500000000002E-2</v>
      </c>
      <c r="M23" s="23">
        <f>1/$A$1*'[1]440123Imp'!L$189</f>
        <v>8.4643999999999987E-3</v>
      </c>
      <c r="N23" s="23">
        <f>1/$A$1*'[1]440123Imp'!M$189</f>
        <v>1.5364199999999998E-2</v>
      </c>
      <c r="O23" s="23">
        <f>1/$A$1*'[1]440123Imp'!N$189</f>
        <v>8.2258000000000019E-3</v>
      </c>
      <c r="P23" s="23">
        <f>1/$A$1*'[1]440123Imp'!O$189</f>
        <v>1.0348000000000022E-3</v>
      </c>
      <c r="Q23" s="23">
        <f>1/$A$1*'[1]440123Imp'!P$189</f>
        <v>7.6269999999999984E-4</v>
      </c>
      <c r="R23" s="23">
        <f>1/$A$1*'[1]440123Imp'!Q$189</f>
        <v>1.3780000000000001E-3</v>
      </c>
      <c r="S23" s="23">
        <f>1/$A$1*'[1]440123Imp'!R$189</f>
        <v>1.8342E-3</v>
      </c>
      <c r="T23" s="23">
        <f>1/$A$1*'[1]440123Imp'!S$189</f>
        <v>1.0823999999999999E-3</v>
      </c>
      <c r="U23" s="23">
        <f>1/$A$1*'[1]440123Imp'!T$189</f>
        <v>5.2170000000000005E-4</v>
      </c>
      <c r="V23" s="23">
        <f>1/$A$1*'[1]440123Imp'!U$189</f>
        <v>4.224285714285722E-5</v>
      </c>
      <c r="W23" s="23">
        <f>1/$A$1*'[1]440123Imp'!V$189</f>
        <v>0</v>
      </c>
      <c r="X23" s="23">
        <f>1/$A$1*'[1]440123Imp'!W$189</f>
        <v>0</v>
      </c>
      <c r="Y23" s="23">
        <f>1/$A$1*'[1]440123Imp'!X$189</f>
        <v>0</v>
      </c>
      <c r="Z23" s="23">
        <f>1/$A$1*'[1]440123Imp'!Y$189</f>
        <v>0</v>
      </c>
      <c r="AA23" s="23">
        <f>1/$A$1*'[1]440123Imp'!Z$189</f>
        <v>0</v>
      </c>
      <c r="AB23" s="43">
        <f>1/$A$1*'[1]440123Imp'!AA$189</f>
        <v>0</v>
      </c>
      <c r="AC23" s="5"/>
      <c r="AD23" s="20">
        <f>1/1000*'[1]440123Imp'!AB$189</f>
        <v>2.9709397564500002E-4</v>
      </c>
      <c r="AE23" s="23">
        <f>1/1000*'[1]440123Imp'!AC$189</f>
        <v>4.0700631560000003E-4</v>
      </c>
      <c r="AF23" s="23">
        <f>1/1000*'[1]440123Imp'!AD$189</f>
        <v>5.897962512E-4</v>
      </c>
      <c r="AG23" s="23">
        <f>1/1000*'[1]440123Imp'!AE$189</f>
        <v>4.6140290560000002E-4</v>
      </c>
      <c r="AH23" s="23">
        <f>1/1000*'[1]440123Imp'!AF$189</f>
        <v>3.6266775230000002E-4</v>
      </c>
      <c r="AI23" s="23">
        <f>1/1000*'[1]440123Imp'!AG$189</f>
        <v>4.0557037950000001E-4</v>
      </c>
      <c r="AJ23" s="23">
        <f>1/1000*'[1]440123Imp'!AH$189</f>
        <v>2.0033688132000001E-3</v>
      </c>
      <c r="AK23" s="23">
        <f>1/1000*'[1]440123Imp'!AI$189</f>
        <v>1.3464795206E-2</v>
      </c>
      <c r="AL23" s="23">
        <f>1/1000*'[1]440123Imp'!AJ$189</f>
        <v>1.0209252273600001E-2</v>
      </c>
      <c r="AM23" s="23">
        <f>1/1000*'[1]440123Imp'!AK$189</f>
        <v>4.0272757799999989E-3</v>
      </c>
      <c r="AN23" s="23">
        <f>1/1000*'[1]440123Imp'!AL$189</f>
        <v>6.9822630450000012E-4</v>
      </c>
      <c r="AO23" s="23">
        <f>1/1000*'[1]440123Imp'!AM$189</f>
        <v>1.6975078080000002E-3</v>
      </c>
      <c r="AP23" s="23">
        <f>1/1000*'[1]440123Imp'!AN$189</f>
        <v>1.1185533040000001E-3</v>
      </c>
      <c r="AQ23" s="23">
        <f>1/1000*'[1]440123Imp'!AO$189</f>
        <v>2.5908707609999991E-4</v>
      </c>
      <c r="AR23" s="23">
        <f>1/1000*'[1]440123Imp'!AP$189</f>
        <v>1.7737467750000003E-4</v>
      </c>
      <c r="AS23" s="23">
        <f>1/1000*'[1]440123Imp'!AQ$189</f>
        <v>3.2426136049999987E-4</v>
      </c>
      <c r="AT23" s="23">
        <f>1/1000*'[1]440123Imp'!AR$189</f>
        <v>4.1819567520000003E-4</v>
      </c>
      <c r="AU23" s="23">
        <f>1/1000*'[1]440123Imp'!AS$189</f>
        <v>2.6269930829999998E-4</v>
      </c>
      <c r="AV23" s="23">
        <f>1/1000*'[1]440123Imp'!AT$189</f>
        <v>2.5587664100000003E-4</v>
      </c>
      <c r="AW23" s="23">
        <f>1/1000*'[1]440123Imp'!AU$189</f>
        <v>1.7209227375000001E-4</v>
      </c>
      <c r="AX23" s="23">
        <f>1/1000*'[1]440123Imp'!AV$189</f>
        <v>0</v>
      </c>
      <c r="AY23" s="23">
        <f>1/1000*'[1]440123Imp'!AW$189</f>
        <v>0</v>
      </c>
      <c r="AZ23" s="23">
        <f>1/1000*'[1]440123Imp'!AX$189</f>
        <v>0</v>
      </c>
      <c r="BA23" s="23">
        <f>1/1000*'[1]440123Imp'!AY$189</f>
        <v>0</v>
      </c>
      <c r="BB23" s="23">
        <f>1/1000*'[1]440123Imp'!AZ$189</f>
        <v>0</v>
      </c>
      <c r="BC23" s="96">
        <f>1/1000*'[1]440123Imp'!BA$189</f>
        <v>0</v>
      </c>
      <c r="BD23" s="321"/>
    </row>
    <row r="24" spans="2:56">
      <c r="B24" s="6" t="s">
        <v>68</v>
      </c>
      <c r="C24" s="20">
        <f>1/$A$1*'[1]440123Imp'!$B$193</f>
        <v>4.6500000000000222E-5</v>
      </c>
      <c r="D24" s="23">
        <f>1/$A$1*'[1]440123Imp'!$C$193</f>
        <v>1.2350000000000002E-4</v>
      </c>
      <c r="E24" s="23">
        <f>1/$A$1*'[1]440123Imp'!$D$193</f>
        <v>3.4380000000000044E-4</v>
      </c>
      <c r="F24" s="23">
        <f>1/$A$1*'[1]440123Imp'!$E$193</f>
        <v>8.9760000000000003E-4</v>
      </c>
      <c r="G24" s="23">
        <f>1/$A$1*'[1]440123Imp'!$F$193</f>
        <v>2.2410000000000004E-3</v>
      </c>
      <c r="H24" s="23">
        <f>1/$A$1*'[1]440123Imp'!$G$193</f>
        <v>4.4327000000000012E-3</v>
      </c>
      <c r="I24" s="23">
        <f>1/$A$1*'[1]440123Imp'!$H$193</f>
        <v>1.9656400000000001E-2</v>
      </c>
      <c r="J24" s="43">
        <f>1/$A$1*'[1]440123Imp'!$I$193</f>
        <v>2.3632000000000006E-3</v>
      </c>
      <c r="K24" s="43">
        <f>1/$A$1*'[1]440123Imp'!$J$193</f>
        <v>3.4618000000000001E-3</v>
      </c>
      <c r="L24" s="23">
        <f>1/$A$1*'[1]440123Imp'!$K$193</f>
        <v>1.5963000000000008E-3</v>
      </c>
      <c r="M24" s="23">
        <f>1/$A$1*'[1]440123Imp'!L$193</f>
        <v>4.821899999999997E-3</v>
      </c>
      <c r="N24" s="23">
        <f>1/$A$1*'[1]440123Imp'!M$193</f>
        <v>5.4732000000000062E-3</v>
      </c>
      <c r="O24" s="23">
        <f>1/$A$1*'[1]440123Imp'!N$193</f>
        <v>4.3459999999999827E-3</v>
      </c>
      <c r="P24" s="23">
        <f>1/$A$1*'[1]440123Imp'!O$193</f>
        <v>6.8745999999999799E-3</v>
      </c>
      <c r="Q24" s="23">
        <f>1/$A$1*'[1]440123Imp'!P$193</f>
        <v>3.7773999999999911E-3</v>
      </c>
      <c r="R24" s="23">
        <f>1/$A$1*'[1]440123Imp'!Q$193</f>
        <v>9.006999999999801E-4</v>
      </c>
      <c r="S24" s="23">
        <f>1/$A$1*'[1]440123Imp'!R$193</f>
        <v>4.6400000000000277E-4</v>
      </c>
      <c r="T24" s="23">
        <f>1/$A$1*'[1]440123Imp'!S$193</f>
        <v>3.958678571428588E-4</v>
      </c>
      <c r="U24" s="23">
        <f>1/$A$1*'[1]440123Imp'!T$193</f>
        <v>2.6689999999999998E-4</v>
      </c>
      <c r="V24" s="23">
        <f>1/$A$1*'[1]440123Imp'!U$193</f>
        <v>7.6909999999999956E-4</v>
      </c>
      <c r="W24" s="23">
        <f>1/$A$1*'[1]440123Imp'!V$193</f>
        <v>0</v>
      </c>
      <c r="X24" s="23">
        <f>1/$A$1*'[1]440123Imp'!W$193</f>
        <v>0</v>
      </c>
      <c r="Y24" s="23">
        <f>1/$A$1*'[1]440123Imp'!X$193</f>
        <v>0</v>
      </c>
      <c r="Z24" s="23">
        <f>1/$A$1*'[1]440123Imp'!Y$193</f>
        <v>0</v>
      </c>
      <c r="AA24" s="23">
        <f>1/$A$1*'[1]440123Imp'!Z$193</f>
        <v>0</v>
      </c>
      <c r="AB24" s="43">
        <f>1/$A$1*'[1]440123Imp'!AA$193</f>
        <v>0</v>
      </c>
      <c r="AC24" s="5"/>
      <c r="AD24" s="20">
        <f>1/1000*'[1]440123Imp'!AB$193</f>
        <v>1.06819537902E-4</v>
      </c>
      <c r="AE24" s="23">
        <f>1/1000*'[1]440123Imp'!AC$193</f>
        <v>3.3707697199999997E-5</v>
      </c>
      <c r="AF24" s="23">
        <f>1/1000*'[1]440123Imp'!AD$193</f>
        <v>2.1668991360000001E-4</v>
      </c>
      <c r="AG24" s="23">
        <f>1/1000*'[1]440123Imp'!AE$193</f>
        <v>2.6138864640000003E-4</v>
      </c>
      <c r="AH24" s="23">
        <f>1/1000*'[1]440123Imp'!AF$193</f>
        <v>9.4771372709999998E-4</v>
      </c>
      <c r="AI24" s="23">
        <f>1/1000*'[1]440123Imp'!AG$193</f>
        <v>1.9774932177000003E-3</v>
      </c>
      <c r="AJ24" s="23">
        <f>1/1000*'[1]440123Imp'!AH$193</f>
        <v>5.584681536400001E-3</v>
      </c>
      <c r="AK24" s="23">
        <f>1/1000*'[1]440123Imp'!AI$193</f>
        <v>6.8071912700000002E-4</v>
      </c>
      <c r="AL24" s="23">
        <f>1/1000*'[1]440123Imp'!AJ$193</f>
        <v>1.3326139276000001E-3</v>
      </c>
      <c r="AM24" s="23">
        <f>1/1000*'[1]440123Imp'!AK$193</f>
        <v>2.4506496520000008E-4</v>
      </c>
      <c r="AN24" s="23">
        <f>1/1000*'[1]440123Imp'!AL$193</f>
        <v>4.632724934999999E-4</v>
      </c>
      <c r="AO24" s="23">
        <f>1/1000*'[1]440123Imp'!AM$193</f>
        <v>7.4365094400000056E-4</v>
      </c>
      <c r="AP24" s="23">
        <f>1/1000*'[1]440123Imp'!AN$193</f>
        <v>4.4499304960000073E-4</v>
      </c>
      <c r="AQ24" s="23">
        <f>1/1000*'[1]440123Imp'!AO$193</f>
        <v>1.5714862779000035E-3</v>
      </c>
      <c r="AR24" s="23">
        <f>1/1000*'[1]440123Imp'!AP$193</f>
        <v>1.1058341004999974E-3</v>
      </c>
      <c r="AS24" s="23">
        <f>1/1000*'[1]440123Imp'!AQ$193</f>
        <v>1.0313801050000038E-4</v>
      </c>
      <c r="AT24" s="23">
        <f>1/1000*'[1]440123Imp'!AR$193</f>
        <v>6.1510433000000478E-5</v>
      </c>
      <c r="AU24" s="23">
        <f>1/1000*'[1]440123Imp'!AS$193</f>
        <v>5.292079649999999E-5</v>
      </c>
      <c r="AV24" s="23">
        <f>1/1000*'[1]440123Imp'!AT$193</f>
        <v>2.1515458000000003E-5</v>
      </c>
      <c r="AW24" s="23">
        <f>1/1000*'[1]440123Imp'!AU$193</f>
        <v>5.2706624583333336E-5</v>
      </c>
      <c r="AX24" s="23">
        <f>1/1000*'[1]440123Imp'!AV$193</f>
        <v>0</v>
      </c>
      <c r="AY24" s="23">
        <f>1/1000*'[1]440123Imp'!AW$193</f>
        <v>0</v>
      </c>
      <c r="AZ24" s="23">
        <f>1/1000*'[1]440123Imp'!AX$193</f>
        <v>0</v>
      </c>
      <c r="BA24" s="23">
        <f>1/1000*'[1]440123Imp'!AY$193</f>
        <v>0</v>
      </c>
      <c r="BB24" s="23">
        <f>1/1000*'[1]440123Imp'!AZ$193</f>
        <v>0</v>
      </c>
      <c r="BC24" s="96">
        <f>1/1000*'[1]440123Imp'!BA$193</f>
        <v>0</v>
      </c>
      <c r="BD24" s="321"/>
    </row>
    <row r="25" spans="2:56">
      <c r="B25" s="6" t="s">
        <v>78</v>
      </c>
      <c r="C25" s="20">
        <f>1/$A$1*'[1]440123Imp'!$B$207</f>
        <v>5.7800000000000023E-5</v>
      </c>
      <c r="D25" s="23">
        <f>1/$A$1*'[1]440123Imp'!$C$207</f>
        <v>2.424999999999999E-4</v>
      </c>
      <c r="E25" s="23">
        <f>1/$A$1*'[1]440123Imp'!$D$207</f>
        <v>1.818999999999954E-4</v>
      </c>
      <c r="F25" s="23">
        <f>1/$A$1*'[1]440123Imp'!$E$207</f>
        <v>3.2490000000000275E-4</v>
      </c>
      <c r="G25" s="23">
        <f>1/$A$1*'[1]440123Imp'!$F$207</f>
        <v>1.1083400000000005E-2</v>
      </c>
      <c r="H25" s="23">
        <f>1/$A$1*'[1]440123Imp'!$G$207</f>
        <v>1.1653999999999996E-2</v>
      </c>
      <c r="I25" s="23">
        <f>1/$A$1*'[1]440123Imp'!$H$207</f>
        <v>2.2506000000000002E-2</v>
      </c>
      <c r="J25" s="43">
        <f>1/$A$1*'[1]440123Imp'!$I$207</f>
        <v>4.7133899999999999E-2</v>
      </c>
      <c r="K25" s="43">
        <f>1/$A$1*'[1]440123Imp'!$J$207</f>
        <v>9.7786000000000036E-3</v>
      </c>
      <c r="L25" s="23">
        <f>1/$A$1*'[1]440123Imp'!$K$207</f>
        <v>3.1615000000000002E-3</v>
      </c>
      <c r="M25" s="23">
        <f>1/$A$1*'[1]440123Imp'!L$207</f>
        <v>1.7118999999999965E-3</v>
      </c>
      <c r="N25" s="23">
        <f>1/$A$1*'[1]440123Imp'!M$207</f>
        <v>1.5408000000000056E-3</v>
      </c>
      <c r="O25" s="23">
        <f>1/$A$1*'[1]440123Imp'!N$207</f>
        <v>1.0596999999999959E-3</v>
      </c>
      <c r="P25" s="23">
        <f>1/$A$1*'[1]440123Imp'!O$207</f>
        <v>1.158400000000013E-3</v>
      </c>
      <c r="Q25" s="23">
        <f>1/$A$1*'[1]440123Imp'!P$207</f>
        <v>2.0846000000000007E-3</v>
      </c>
      <c r="R25" s="23">
        <f>1/$A$1*'[1]440123Imp'!Q$207</f>
        <v>4.2337551020407314E-4</v>
      </c>
      <c r="S25" s="23">
        <f>1/$A$1*'[1]440123Imp'!R$207</f>
        <v>9.3350000000000681E-4</v>
      </c>
      <c r="T25" s="23">
        <f>1/$A$1*'[1]440123Imp'!S$207</f>
        <v>8.4130000000000066E-4</v>
      </c>
      <c r="U25" s="23">
        <f>1/$A$1*'[1]440123Imp'!T$207</f>
        <v>2.1799999999999877E-4</v>
      </c>
      <c r="V25" s="23">
        <f>1/$A$1*'[1]440123Imp'!U$207</f>
        <v>5.5310535714285579E-4</v>
      </c>
      <c r="W25" s="23">
        <f>1/$A$1*'[1]440123Imp'!V$207</f>
        <v>0</v>
      </c>
      <c r="X25" s="23">
        <f>1/$A$1*'[1]440123Imp'!W$207</f>
        <v>0</v>
      </c>
      <c r="Y25" s="23">
        <f>1/$A$1*'[1]440123Imp'!X$207</f>
        <v>0</v>
      </c>
      <c r="Z25" s="23">
        <f>1/$A$1*'[1]440123Imp'!Y$207</f>
        <v>0</v>
      </c>
      <c r="AA25" s="23">
        <f>1/$A$1*'[1]440123Imp'!Z$207</f>
        <v>0</v>
      </c>
      <c r="AB25" s="43">
        <f>1/$A$1*'[1]440123Imp'!AA$207</f>
        <v>0</v>
      </c>
      <c r="AC25" s="5"/>
      <c r="AD25" s="20">
        <f>1/1000*'[1]440123Imp'!AB$207</f>
        <v>2.12194545072E-3</v>
      </c>
      <c r="AE25" s="23">
        <f>1/1000*'[1]440123Imp'!AC$207</f>
        <v>2.1091093407999998E-3</v>
      </c>
      <c r="AF25" s="23">
        <f>1/1000*'[1]440123Imp'!AD$207</f>
        <v>3.1591616591999999E-3</v>
      </c>
      <c r="AG25" s="23">
        <f>1/1000*'[1]440123Imp'!AE$207</f>
        <v>6.9437128320000013E-3</v>
      </c>
      <c r="AH25" s="23">
        <f>1/1000*'[1]440123Imp'!AF$207</f>
        <v>8.4315821016000009E-3</v>
      </c>
      <c r="AI25" s="23">
        <f>1/1000*'[1]440123Imp'!AG$207</f>
        <v>7.1002466534999999E-3</v>
      </c>
      <c r="AJ25" s="23">
        <f>1/1000*'[1]440123Imp'!AH$207</f>
        <v>7.8297621387999998E-3</v>
      </c>
      <c r="AK25" s="23">
        <f>1/1000*'[1]440123Imp'!AI$207</f>
        <v>9.6041775655000012E-3</v>
      </c>
      <c r="AL25" s="23">
        <f>1/1000*'[1]440123Imp'!AJ$207</f>
        <v>3.5081109776000006E-3</v>
      </c>
      <c r="AM25" s="23">
        <f>1/1000*'[1]440123Imp'!AK$207</f>
        <v>6.728738368E-4</v>
      </c>
      <c r="AN25" s="23">
        <f>1/1000*'[1]440123Imp'!AL$207</f>
        <v>2.7393469379999937E-4</v>
      </c>
      <c r="AO25" s="23">
        <f>1/1000*'[1]440123Imp'!AM$207</f>
        <v>2.2939185599999947E-4</v>
      </c>
      <c r="AP25" s="23">
        <f>1/1000*'[1]440123Imp'!AN$207</f>
        <v>1.665987311999997E-4</v>
      </c>
      <c r="AQ25" s="23">
        <f>1/1000*'[1]440123Imp'!AO$207</f>
        <v>1.8085534559999949E-4</v>
      </c>
      <c r="AR25" s="23">
        <f>1/1000*'[1]440123Imp'!AP$207</f>
        <v>4.7619285400000066E-4</v>
      </c>
      <c r="AS25" s="23">
        <f>1/1000*'[1]440123Imp'!AQ$207</f>
        <v>7.7272236999998973E-5</v>
      </c>
      <c r="AT25" s="23">
        <f>1/1000*'[1]440123Imp'!AR$207</f>
        <v>2.0984167439999979E-4</v>
      </c>
      <c r="AU25" s="23">
        <f>1/1000*'[1]440123Imp'!AS$207</f>
        <v>1.196341003E-4</v>
      </c>
      <c r="AV25" s="23">
        <f>1/1000*'[1]440123Imp'!AT$207</f>
        <v>4.305926E-5</v>
      </c>
      <c r="AW25" s="23">
        <f>1/1000*'[1]440123Imp'!AU$207</f>
        <v>7.2718057083333344E-5</v>
      </c>
      <c r="AX25" s="23">
        <f>1/1000*'[1]440123Imp'!AV$207</f>
        <v>0</v>
      </c>
      <c r="AY25" s="23">
        <f>1/1000*'[1]440123Imp'!AW$207</f>
        <v>0</v>
      </c>
      <c r="AZ25" s="23">
        <f>1/1000*'[1]440123Imp'!AX$207</f>
        <v>0</v>
      </c>
      <c r="BA25" s="23">
        <f>1/1000*'[1]440123Imp'!AY$207</f>
        <v>0</v>
      </c>
      <c r="BB25" s="23">
        <f>1/1000*'[1]440123Imp'!AZ$207</f>
        <v>0</v>
      </c>
      <c r="BC25" s="96">
        <f>1/1000*'[1]440123Imp'!BA$207</f>
        <v>0</v>
      </c>
      <c r="BD25" s="321"/>
    </row>
    <row r="26" spans="2:56">
      <c r="B26" s="6" t="s">
        <v>99</v>
      </c>
      <c r="C26" s="20">
        <f>1/$A$1*'[1]440123Imp'!$B$208</f>
        <v>1.4016899999999995E-2</v>
      </c>
      <c r="D26" s="23">
        <f>1/$A$1*'[1]440123Imp'!$C$208</f>
        <v>2.0873400000000004E-2</v>
      </c>
      <c r="E26" s="23">
        <f>1/$A$1*'[1]440123Imp'!$D$208</f>
        <v>2.0899299999999996E-2</v>
      </c>
      <c r="F26" s="23">
        <f>1/$A$1*'[1]440123Imp'!$E$208</f>
        <v>4.2656000000000013E-2</v>
      </c>
      <c r="G26" s="23">
        <f>1/$A$1*'[1]440123Imp'!$F$208</f>
        <v>8.6545899999999981E-2</v>
      </c>
      <c r="H26" s="23">
        <f>1/$A$1*'[1]440123Imp'!$G$208</f>
        <v>0.18048499999999998</v>
      </c>
      <c r="I26" s="23">
        <f>1/$A$1*'[1]440123Imp'!$H$208</f>
        <v>0.22942419999999994</v>
      </c>
      <c r="J26" s="43">
        <f>1/$A$1*'[1]440123Imp'!$I$208</f>
        <v>0.28511880000000001</v>
      </c>
      <c r="K26" s="43">
        <f>1/$A$1*'[1]440123Imp'!$J$208</f>
        <v>0.22952520000000001</v>
      </c>
      <c r="L26" s="23">
        <f>1/$A$1*'[1]440123Imp'!$K$208</f>
        <v>0.15802229999999998</v>
      </c>
      <c r="M26" s="23">
        <f>1/$A$1*'[1]440123Imp'!L$208</f>
        <v>0.17092319999999997</v>
      </c>
      <c r="N26" s="23">
        <f>1/$A$1*'[1]440123Imp'!M$208</f>
        <v>0.20336320000000005</v>
      </c>
      <c r="O26" s="23">
        <f>1/$A$1*'[1]440123Imp'!N$208</f>
        <v>0.19554940000000004</v>
      </c>
      <c r="P26" s="23">
        <f>1/$A$1*'[1]440123Imp'!O$208</f>
        <v>0.23180310000000001</v>
      </c>
      <c r="Q26" s="23">
        <f>1/$A$1*'[1]440123Imp'!P$208</f>
        <v>0.23665740000000005</v>
      </c>
      <c r="R26" s="23">
        <f>1/$A$1*'[1]440123Imp'!Q$208</f>
        <v>0.18142409999999995</v>
      </c>
      <c r="S26" s="23">
        <f>1/$A$1*'[1]440123Imp'!R$208</f>
        <v>0.19760710000000001</v>
      </c>
      <c r="T26" s="23">
        <f>1/$A$1*'[1]440123Imp'!S$208</f>
        <v>0.18935660000000001</v>
      </c>
      <c r="U26" s="23">
        <f>1/$A$1*'[1]440123Imp'!T$208</f>
        <v>0.23443610000000001</v>
      </c>
      <c r="V26" s="23">
        <f>1/$A$1*'[1]440123Imp'!U$208</f>
        <v>0.21291859999999999</v>
      </c>
      <c r="W26" s="23">
        <f>1/$A$1*'[1]440123Imp'!V$208</f>
        <v>0</v>
      </c>
      <c r="X26" s="23">
        <f>1/$A$1*'[1]440123Imp'!W$208</f>
        <v>0</v>
      </c>
      <c r="Y26" s="23">
        <f>1/$A$1*'[1]440123Imp'!X$208</f>
        <v>0</v>
      </c>
      <c r="Z26" s="23">
        <f>1/$A$1*'[1]440123Imp'!Y$208</f>
        <v>0</v>
      </c>
      <c r="AA26" s="23">
        <f>1/$A$1*'[1]440123Imp'!Z$208</f>
        <v>0</v>
      </c>
      <c r="AB26" s="43">
        <f>1/$A$1*'[1]440123Imp'!AA$208</f>
        <v>0</v>
      </c>
      <c r="AC26" s="5"/>
      <c r="AD26" s="20">
        <f>1/1000*'[1]440123Imp'!AB$208</f>
        <v>3.6804740408580001E-3</v>
      </c>
      <c r="AE26" s="23">
        <f>1/1000*'[1]440123Imp'!AC$208</f>
        <v>3.6895388368E-3</v>
      </c>
      <c r="AF26" s="23">
        <f>1/1000*'[1]440123Imp'!AD$208</f>
        <v>3.8691502895999998E-3</v>
      </c>
      <c r="AG26" s="23">
        <f>1/1000*'[1]440123Imp'!AE$208</f>
        <v>6.2206328240000013E-3</v>
      </c>
      <c r="AH26" s="23">
        <f>1/1000*'[1]440123Imp'!AF$208</f>
        <v>8.762891134900001E-3</v>
      </c>
      <c r="AI26" s="23">
        <f>1/1000*'[1]440123Imp'!AG$208</f>
        <v>1.26223138899E-2</v>
      </c>
      <c r="AJ26" s="23">
        <f>1/1000*'[1]440123Imp'!AH$208</f>
        <v>1.76386512216E-2</v>
      </c>
      <c r="AK26" s="23">
        <f>1/1000*'[1]440123Imp'!AI$208</f>
        <v>2.05781959205E-2</v>
      </c>
      <c r="AL26" s="23">
        <f>1/1000*'[1]440123Imp'!AJ$208</f>
        <v>1.7083362591200003E-2</v>
      </c>
      <c r="AM26" s="23">
        <f>1/1000*'[1]440123Imp'!AK$208</f>
        <v>1.0636415627199998E-2</v>
      </c>
      <c r="AN26" s="23">
        <f>1/1000*'[1]440123Imp'!AL$208</f>
        <v>1.0291719313800001E-2</v>
      </c>
      <c r="AO26" s="23">
        <f>1/1000*'[1]440123Imp'!AM$208</f>
        <v>1.6510750031999994E-2</v>
      </c>
      <c r="AP26" s="23">
        <f>1/1000*'[1]440123Imp'!AN$208</f>
        <v>1.3591012688E-2</v>
      </c>
      <c r="AQ26" s="23">
        <f>1/1000*'[1]440123Imp'!AO$208</f>
        <v>1.6686288242999999E-2</v>
      </c>
      <c r="AR26" s="23">
        <f>1/1000*'[1]440123Imp'!AP$208</f>
        <v>1.7867283455999999E-2</v>
      </c>
      <c r="AS26" s="23">
        <f>1/1000*'[1]440123Imp'!AQ$208</f>
        <v>1.06069120885E-2</v>
      </c>
      <c r="AT26" s="23">
        <f>1/1000*'[1]440123Imp'!AR$208</f>
        <v>1.1998426295399999E-2</v>
      </c>
      <c r="AU26" s="23">
        <f>1/1000*'[1]440123Imp'!AS$208</f>
        <v>1.3072085183300001E-2</v>
      </c>
      <c r="AV26" s="23">
        <f>1/1000*'[1]440123Imp'!AT$208</f>
        <v>1.6964154448999999E-2</v>
      </c>
      <c r="AW26" s="23">
        <f>1/1000*'[1]440123Imp'!AU$208</f>
        <v>1.4241029466249999E-2</v>
      </c>
      <c r="AX26" s="23">
        <f>1/1000*'[1]440123Imp'!AV$208</f>
        <v>0</v>
      </c>
      <c r="AY26" s="23">
        <f>1/1000*'[1]440123Imp'!AW$208</f>
        <v>0</v>
      </c>
      <c r="AZ26" s="23">
        <f>1/1000*'[1]440123Imp'!AX$208</f>
        <v>0</v>
      </c>
      <c r="BA26" s="23">
        <f>1/1000*'[1]440123Imp'!AY$208</f>
        <v>0</v>
      </c>
      <c r="BB26" s="23">
        <f>1/1000*'[1]440123Imp'!AZ$208</f>
        <v>0</v>
      </c>
      <c r="BC26" s="96">
        <f>1/1000*'[1]440123Imp'!BA$208</f>
        <v>0</v>
      </c>
      <c r="BD26" s="321"/>
    </row>
    <row r="27" spans="2:56">
      <c r="B27" s="6" t="s">
        <v>43</v>
      </c>
      <c r="C27" s="20">
        <f>1/$A$1*'[1]440123Imp'!$B$212</f>
        <v>8.5454999999999993E-3</v>
      </c>
      <c r="D27" s="23">
        <f>1/$A$1*'[1]440123Imp'!$C$212</f>
        <v>2.8327999999999999E-3</v>
      </c>
      <c r="E27" s="23">
        <f>1/$A$1*'[1]440123Imp'!$D$212</f>
        <v>3.1625999999999998E-3</v>
      </c>
      <c r="F27" s="23">
        <f>1/$A$1*'[1]440123Imp'!$E$212</f>
        <v>3.8784000000000002E-3</v>
      </c>
      <c r="G27" s="23">
        <f>1/$A$1*'[1]440123Imp'!$F$212</f>
        <v>5.683399999999999E-3</v>
      </c>
      <c r="H27" s="23">
        <f>1/$A$1*'[1]440123Imp'!$G$212</f>
        <v>8.8260999999999999E-3</v>
      </c>
      <c r="I27" s="23">
        <f>1/$A$1*'[1]440123Imp'!$H$212</f>
        <v>6.9189999999999989E-3</v>
      </c>
      <c r="J27" s="43">
        <f>1/$A$1*'[1]440123Imp'!$I$212</f>
        <v>1.1661900000000001E-2</v>
      </c>
      <c r="K27" s="43">
        <f>1/$A$1*'[1]440123Imp'!$J$212</f>
        <v>2.0209499999999998E-2</v>
      </c>
      <c r="L27" s="23">
        <f>1/$A$1*'[1]440123Imp'!$K$212</f>
        <v>3.6375900000000003E-2</v>
      </c>
      <c r="M27" s="23">
        <f>1/$A$1*'[1]440123Imp'!L$212</f>
        <v>6.5188285714285726E-2</v>
      </c>
      <c r="N27" s="23">
        <f>1/$A$1*'[1]440123Imp'!M$212</f>
        <v>0.11500464025974025</v>
      </c>
      <c r="O27" s="23">
        <f>1/$A$1*'[1]440123Imp'!N$212</f>
        <v>0.10099443968253968</v>
      </c>
      <c r="P27" s="23">
        <f>1/$A$1*'[1]440123Imp'!O$212</f>
        <v>0.15576042176870747</v>
      </c>
      <c r="Q27" s="23">
        <f>1/$A$1*'[1]440123Imp'!P$212</f>
        <v>7.0786899999999986E-2</v>
      </c>
      <c r="R27" s="23">
        <f>1/$A$1*'[1]440123Imp'!Q$212</f>
        <v>4.5090955714285709E-2</v>
      </c>
      <c r="S27" s="23">
        <f>1/$A$1*'[1]440123Imp'!R$212</f>
        <v>7.4004428571428577E-3</v>
      </c>
      <c r="T27" s="23">
        <f>1/$A$1*'[1]440123Imp'!S$212</f>
        <v>3.5161842857142862E-2</v>
      </c>
      <c r="U27" s="23">
        <f>1/$A$1*'[1]440123Imp'!T$212</f>
        <v>1.2061971428571433E-2</v>
      </c>
      <c r="V27" s="23">
        <f>1/$A$1*'[1]440123Imp'!U$212</f>
        <v>1.646304642857143E-2</v>
      </c>
      <c r="W27" s="23">
        <f>1/$A$1*'[1]440123Imp'!V$212</f>
        <v>0</v>
      </c>
      <c r="X27" s="23">
        <f>1/$A$1*'[1]440123Imp'!W$212</f>
        <v>0</v>
      </c>
      <c r="Y27" s="23">
        <f>1/$A$1*'[1]440123Imp'!X$212</f>
        <v>0</v>
      </c>
      <c r="Z27" s="23">
        <f>1/$A$1*'[1]440123Imp'!Y$212</f>
        <v>0</v>
      </c>
      <c r="AA27" s="23">
        <f>1/$A$1*'[1]440123Imp'!Z$212</f>
        <v>0</v>
      </c>
      <c r="AB27" s="43">
        <f>1/$A$1*'[1]440123Imp'!AA$212</f>
        <v>0</v>
      </c>
      <c r="AC27" s="5"/>
      <c r="AD27" s="20">
        <f>1/1000*'[1]440123Imp'!AB$212</f>
        <v>7.4891160105000003E-4</v>
      </c>
      <c r="AE27" s="23">
        <f>1/1000*'[1]440123Imp'!AC$212</f>
        <v>3.1427230920000001E-4</v>
      </c>
      <c r="AF27" s="23">
        <f>1/1000*'[1]440123Imp'!AD$212</f>
        <v>3.7242266880000005E-4</v>
      </c>
      <c r="AG27" s="23">
        <f>1/1000*'[1]440123Imp'!AE$212</f>
        <v>7.9166353280000004E-4</v>
      </c>
      <c r="AH27" s="23">
        <f>1/1000*'[1]440123Imp'!AF$212</f>
        <v>9.1144533479999999E-4</v>
      </c>
      <c r="AI27" s="23">
        <f>1/1000*'[1]440123Imp'!AG$212</f>
        <v>1.0056744555000002E-3</v>
      </c>
      <c r="AJ27" s="23">
        <f>1/1000*'[1]440123Imp'!AH$212</f>
        <v>1.4323432784000001E-3</v>
      </c>
      <c r="AK27" s="23">
        <f>1/1000*'[1]440123Imp'!AI$212</f>
        <v>1.5221060805E-3</v>
      </c>
      <c r="AL27" s="23">
        <f>1/1000*'[1]440123Imp'!AJ$212</f>
        <v>2.0228780172000002E-3</v>
      </c>
      <c r="AM27" s="23">
        <f>1/1000*'[1]440123Imp'!AK$212</f>
        <v>3.5580274004000001E-3</v>
      </c>
      <c r="AN27" s="23">
        <f>1/1000*'[1]440123Imp'!AL$212</f>
        <v>3.6660907800000007E-3</v>
      </c>
      <c r="AO27" s="23">
        <f>1/1000*'[1]440123Imp'!AM$212</f>
        <v>8.8888456800000019E-3</v>
      </c>
      <c r="AP27" s="23">
        <f>1/1000*'[1]440123Imp'!AN$212</f>
        <v>6.9060017136000004E-3</v>
      </c>
      <c r="AQ27" s="23">
        <f>1/1000*'[1]440123Imp'!AO$212</f>
        <v>8.8067253950999992E-3</v>
      </c>
      <c r="AR27" s="23">
        <f>1/1000*'[1]440123Imp'!AP$212</f>
        <v>5.0354188640000007E-3</v>
      </c>
      <c r="AS27" s="23">
        <f>1/1000*'[1]440123Imp'!AQ$212</f>
        <v>2.5000418975000003E-3</v>
      </c>
      <c r="AT27" s="23">
        <f>1/1000*'[1]440123Imp'!AR$212</f>
        <v>6.7294871020000008E-4</v>
      </c>
      <c r="AU27" s="23">
        <f>1/1000*'[1]440123Imp'!AS$212</f>
        <v>2.6411267597000001E-3</v>
      </c>
      <c r="AV27" s="23">
        <f>1/1000*'[1]440123Imp'!AT$212</f>
        <v>1.01568362E-3</v>
      </c>
      <c r="AW27" s="23">
        <f>1/1000*'[1]440123Imp'!AU$212</f>
        <v>1.5684634770833333E-3</v>
      </c>
      <c r="AX27" s="23">
        <f>1/1000*'[1]440123Imp'!AV$212</f>
        <v>0</v>
      </c>
      <c r="AY27" s="23">
        <f>1/1000*'[1]440123Imp'!AW$212</f>
        <v>0</v>
      </c>
      <c r="AZ27" s="23">
        <f>1/1000*'[1]440123Imp'!AX$212</f>
        <v>0</v>
      </c>
      <c r="BA27" s="23">
        <f>1/1000*'[1]440123Imp'!AY$212</f>
        <v>0</v>
      </c>
      <c r="BB27" s="23">
        <f>1/1000*'[1]440123Imp'!AZ$212</f>
        <v>0</v>
      </c>
      <c r="BC27" s="96">
        <f>1/1000*'[1]440123Imp'!BA$212</f>
        <v>0</v>
      </c>
      <c r="BD27" s="321"/>
    </row>
    <row r="28" spans="2:56">
      <c r="B28" s="6" t="s">
        <v>17</v>
      </c>
      <c r="C28" s="185">
        <f t="shared" ref="C28:AB28" si="5">SUM(C15:C15)-SUM(C16:C27)</f>
        <v>6.2782000000001226E-3</v>
      </c>
      <c r="D28" s="32">
        <f t="shared" si="5"/>
        <v>5.1814000000001137E-3</v>
      </c>
      <c r="E28" s="32">
        <f t="shared" si="5"/>
        <v>9.0198999999988594E-3</v>
      </c>
      <c r="F28" s="32">
        <f t="shared" si="5"/>
        <v>1.4518400000000042E-2</v>
      </c>
      <c r="G28" s="32">
        <f t="shared" si="5"/>
        <v>6.3666300000000176E-2</v>
      </c>
      <c r="H28" s="32">
        <f t="shared" si="5"/>
        <v>9.6911799999999992E-2</v>
      </c>
      <c r="I28" s="32">
        <f t="shared" si="5"/>
        <v>3.0277900000000635E-2</v>
      </c>
      <c r="J28" s="46">
        <f t="shared" si="5"/>
        <v>1.1043600000000042E-2</v>
      </c>
      <c r="K28" s="46">
        <f t="shared" si="5"/>
        <v>2.45340000000005E-3</v>
      </c>
      <c r="L28" s="32">
        <f t="shared" si="5"/>
        <v>2.7706999999997928E-3</v>
      </c>
      <c r="M28" s="32">
        <f t="shared" si="5"/>
        <v>6.4251571428572962E-3</v>
      </c>
      <c r="N28" s="32">
        <f t="shared" si="5"/>
        <v>4.5587051020410385E-3</v>
      </c>
      <c r="O28" s="32">
        <f t="shared" si="5"/>
        <v>2.778129761904724E-3</v>
      </c>
      <c r="P28" s="32">
        <f t="shared" si="5"/>
        <v>4.4362103984452173E-3</v>
      </c>
      <c r="Q28" s="32">
        <f t="shared" si="5"/>
        <v>7.4123091836730826E-3</v>
      </c>
      <c r="R28" s="32">
        <f t="shared" si="5"/>
        <v>5.8433678949355583E-3</v>
      </c>
      <c r="S28" s="32">
        <f t="shared" si="5"/>
        <v>1.9235129251701233E-3</v>
      </c>
      <c r="T28" s="32">
        <f t="shared" si="5"/>
        <v>3.9723000000000397E-3</v>
      </c>
      <c r="U28" s="32">
        <f t="shared" si="5"/>
        <v>6.3156205782312069E-3</v>
      </c>
      <c r="V28" s="32">
        <f t="shared" si="5"/>
        <v>2.7582226190479009E-3</v>
      </c>
      <c r="W28" s="32">
        <f t="shared" si="5"/>
        <v>0</v>
      </c>
      <c r="X28" s="32">
        <f t="shared" si="5"/>
        <v>0</v>
      </c>
      <c r="Y28" s="32">
        <f t="shared" si="5"/>
        <v>0</v>
      </c>
      <c r="Z28" s="32">
        <f t="shared" si="5"/>
        <v>0</v>
      </c>
      <c r="AA28" s="32">
        <f t="shared" si="5"/>
        <v>0</v>
      </c>
      <c r="AB28" s="46">
        <f t="shared" si="5"/>
        <v>0</v>
      </c>
      <c r="AC28" s="5"/>
      <c r="AD28" s="169">
        <f t="shared" ref="AD28:BC28" si="6">SUM(AD15:AD15)-SUM(AD16:AD27)</f>
        <v>1.344218509489499E-2</v>
      </c>
      <c r="AE28" s="61">
        <f t="shared" si="6"/>
        <v>1.1016668127999993E-2</v>
      </c>
      <c r="AF28" s="61">
        <f t="shared" si="6"/>
        <v>1.7788694337599997E-2</v>
      </c>
      <c r="AG28" s="61">
        <f t="shared" si="6"/>
        <v>2.4048418352000001E-2</v>
      </c>
      <c r="AH28" s="61">
        <f t="shared" si="6"/>
        <v>2.7738343074400013E-2</v>
      </c>
      <c r="AI28" s="61">
        <f t="shared" si="6"/>
        <v>3.1122811176600013E-2</v>
      </c>
      <c r="AJ28" s="61">
        <f t="shared" si="6"/>
        <v>1.6071669955199985E-2</v>
      </c>
      <c r="AK28" s="61">
        <f t="shared" si="6"/>
        <v>8.0239129470000559E-3</v>
      </c>
      <c r="AL28" s="61">
        <f t="shared" si="6"/>
        <v>5.4429586731999935E-3</v>
      </c>
      <c r="AM28" s="61">
        <f t="shared" si="6"/>
        <v>5.6073610119999895E-4</v>
      </c>
      <c r="AN28" s="61">
        <f t="shared" si="6"/>
        <v>1.0566027855000021E-3</v>
      </c>
      <c r="AO28" s="61">
        <f t="shared" si="6"/>
        <v>1.2184426560000045E-3</v>
      </c>
      <c r="AP28" s="61">
        <f t="shared" si="6"/>
        <v>1.4508257103999986E-3</v>
      </c>
      <c r="AQ28" s="61">
        <f t="shared" si="6"/>
        <v>1.9020238059000161E-3</v>
      </c>
      <c r="AR28" s="61">
        <f t="shared" si="6"/>
        <v>2.1300451609999882E-3</v>
      </c>
      <c r="AS28" s="61">
        <f t="shared" si="6"/>
        <v>1.7360357595000014E-3</v>
      </c>
      <c r="AT28" s="61">
        <f t="shared" si="6"/>
        <v>1.2976631460000013E-3</v>
      </c>
      <c r="AU28" s="61">
        <f t="shared" si="6"/>
        <v>1.5296443019000086E-3</v>
      </c>
      <c r="AV28" s="61">
        <f t="shared" si="6"/>
        <v>1.605284879000024E-3</v>
      </c>
      <c r="AW28" s="61">
        <f t="shared" si="6"/>
        <v>1.2610617204166785E-3</v>
      </c>
      <c r="AX28" s="61">
        <f t="shared" si="6"/>
        <v>0</v>
      </c>
      <c r="AY28" s="61">
        <f t="shared" si="6"/>
        <v>0</v>
      </c>
      <c r="AZ28" s="61">
        <f t="shared" si="6"/>
        <v>0</v>
      </c>
      <c r="BA28" s="61">
        <f t="shared" si="6"/>
        <v>0</v>
      </c>
      <c r="BB28" s="61">
        <f t="shared" si="6"/>
        <v>0</v>
      </c>
      <c r="BC28" s="98">
        <f t="shared" si="6"/>
        <v>0</v>
      </c>
      <c r="BD28" s="321"/>
    </row>
    <row r="29" spans="2:56" ht="17.149999999999999" customHeight="1">
      <c r="B29" s="92" t="s">
        <v>73</v>
      </c>
      <c r="C29" s="132">
        <f>1/$A$1*'[1]440123Imp'!$B$194</f>
        <v>0</v>
      </c>
      <c r="D29" s="109">
        <f>1/$A$1*'[1]440123Imp'!$C$194</f>
        <v>0</v>
      </c>
      <c r="E29" s="109">
        <f>1/$A$1*'[1]440123Imp'!$D$194</f>
        <v>0</v>
      </c>
      <c r="F29" s="109">
        <f>1/$A$1*'[1]440123Imp'!$E$194</f>
        <v>0</v>
      </c>
      <c r="G29" s="109">
        <f>1/$A$1*'[1]440123Imp'!$F$194</f>
        <v>1.7784000000000003E-3</v>
      </c>
      <c r="H29" s="109">
        <f>1/$A$1*'[1]440123Imp'!$G$194</f>
        <v>3.7840000000000004E-4</v>
      </c>
      <c r="I29" s="109">
        <f>1/$A$1*'[1]440123Imp'!$H$194</f>
        <v>3.5790000000000001E-3</v>
      </c>
      <c r="J29" s="95">
        <f>1/$A$1*'[1]440123Imp'!$I$194</f>
        <v>2.0198999999999998E-3</v>
      </c>
      <c r="K29" s="95">
        <f>1/$A$1*'[1]440123Imp'!$J$194</f>
        <v>2.1100000000000005E-5</v>
      </c>
      <c r="L29" s="109">
        <f>1/$A$1*'[1]440123Imp'!$K$194</f>
        <v>1.0729999999999994E-4</v>
      </c>
      <c r="M29" s="109">
        <f>1/$A$1*'[1]440123Imp'!L$194</f>
        <v>1.0254000000000012E-3</v>
      </c>
      <c r="N29" s="109">
        <f>1/$A$1*'[1]440123Imp'!M$194</f>
        <v>2.1000000000001351E-5</v>
      </c>
      <c r="O29" s="109">
        <f>1/$A$1*'[1]440123Imp'!N$194</f>
        <v>0</v>
      </c>
      <c r="P29" s="109">
        <f>1/$A$1*'[1]440123Imp'!O$194</f>
        <v>8.0000000000042094E-6</v>
      </c>
      <c r="Q29" s="109">
        <f>1/$A$1*'[1]440123Imp'!P$194</f>
        <v>0</v>
      </c>
      <c r="R29" s="109">
        <f>1/$A$1*'[1]440123Imp'!Q$194</f>
        <v>1.5471428571430754E-4</v>
      </c>
      <c r="S29" s="109">
        <f>1/$A$1*'[1]440123Imp'!R$194</f>
        <v>2.2100000000004193E-5</v>
      </c>
      <c r="T29" s="109">
        <f>1/$A$1*'[1]440123Imp'!S$194</f>
        <v>0</v>
      </c>
      <c r="U29" s="109">
        <f>1/$A$1*'[1]440123Imp'!T$194</f>
        <v>0</v>
      </c>
      <c r="V29" s="109">
        <f>1/$A$1*'[1]440123Imp'!U$194</f>
        <v>4.8009999999999915E-4</v>
      </c>
      <c r="W29" s="109">
        <f>1/$A$1*'[1]440123Imp'!V$194</f>
        <v>0</v>
      </c>
      <c r="X29" s="109">
        <f>1/$A$1*'[1]440123Imp'!W$194</f>
        <v>0</v>
      </c>
      <c r="Y29" s="109">
        <f>1/$A$1*'[1]440123Imp'!X$194</f>
        <v>0</v>
      </c>
      <c r="Z29" s="109">
        <f>1/$A$1*'[1]440123Imp'!Y$194</f>
        <v>0</v>
      </c>
      <c r="AA29" s="109">
        <f>1/$A$1*'[1]440123Imp'!Z$194</f>
        <v>0</v>
      </c>
      <c r="AB29" s="95">
        <f>1/$A$1*'[1]440123Imp'!AA$194</f>
        <v>0</v>
      </c>
      <c r="AC29" s="5"/>
      <c r="AD29" s="132">
        <f>1/1000*'[1]440123Imp'!AB$194</f>
        <v>0</v>
      </c>
      <c r="AE29" s="109">
        <f>1/1000*'[1]440123Imp'!AC$194</f>
        <v>0</v>
      </c>
      <c r="AF29" s="109">
        <f>1/1000*'[1]440123Imp'!AD$194</f>
        <v>0</v>
      </c>
      <c r="AG29" s="109">
        <f>1/1000*'[1]440123Imp'!AE$194</f>
        <v>0</v>
      </c>
      <c r="AH29" s="109">
        <f>1/1000*'[1]440123Imp'!AF$194</f>
        <v>2.4980372970000002E-4</v>
      </c>
      <c r="AI29" s="109">
        <f>1/1000*'[1]440123Imp'!AG$194</f>
        <v>3.3003484800000006E-5</v>
      </c>
      <c r="AJ29" s="109">
        <f>1/1000*'[1]440123Imp'!AH$194</f>
        <v>7.6095512440000007E-4</v>
      </c>
      <c r="AK29" s="109">
        <f>1/1000*'[1]440123Imp'!AI$194</f>
        <v>4.5395619700000001E-4</v>
      </c>
      <c r="AL29" s="109">
        <f>1/1000*'[1]440123Imp'!AJ$194</f>
        <v>1.1456061200000002E-5</v>
      </c>
      <c r="AM29" s="109">
        <f>1/1000*'[1]440123Imp'!AK$194</f>
        <v>1.9894032399999983E-5</v>
      </c>
      <c r="AN29" s="109">
        <f>1/1000*'[1]440123Imp'!AL$194</f>
        <v>1.8869350950000008E-4</v>
      </c>
      <c r="AO29" s="109">
        <f>1/1000*'[1]440123Imp'!AM$194</f>
        <v>5.0808000000002182E-6</v>
      </c>
      <c r="AP29" s="109">
        <f>1/1000*'[1]440123Imp'!AN$194</f>
        <v>0</v>
      </c>
      <c r="AQ29" s="109">
        <f>1/1000*'[1]440123Imp'!AO$194</f>
        <v>2.2312079999995406E-6</v>
      </c>
      <c r="AR29" s="109">
        <f>1/1000*'[1]440123Imp'!AP$194</f>
        <v>0</v>
      </c>
      <c r="AS29" s="109">
        <f>1/1000*'[1]440123Imp'!AQ$194</f>
        <v>1.1235906499999615E-5</v>
      </c>
      <c r="AT29" s="109">
        <f>1/1000*'[1]440123Imp'!AR$194</f>
        <v>3.78781180000054E-6</v>
      </c>
      <c r="AU29" s="109">
        <f>1/1000*'[1]440123Imp'!AS$194</f>
        <v>0</v>
      </c>
      <c r="AV29" s="109">
        <f>1/1000*'[1]440123Imp'!AT$194</f>
        <v>0</v>
      </c>
      <c r="AW29" s="109">
        <f>1/1000*'[1]440123Imp'!AU$194</f>
        <v>1.1433632833333334E-4</v>
      </c>
      <c r="AX29" s="109">
        <f>1/1000*'[1]440123Imp'!AV$194</f>
        <v>0</v>
      </c>
      <c r="AY29" s="109">
        <f>1/1000*'[1]440123Imp'!AW$194</f>
        <v>0</v>
      </c>
      <c r="AZ29" s="109">
        <f>1/1000*'[1]440123Imp'!AX$194</f>
        <v>0</v>
      </c>
      <c r="BA29" s="109">
        <f>1/1000*'[1]440123Imp'!AY$194</f>
        <v>0</v>
      </c>
      <c r="BB29" s="109">
        <f>1/1000*'[1]440123Imp'!AZ$194</f>
        <v>0</v>
      </c>
      <c r="BC29" s="110">
        <f>1/1000*'[1]440123Imp'!BA$194</f>
        <v>0</v>
      </c>
      <c r="BD29" s="321"/>
    </row>
    <row r="30" spans="2:56" ht="17.149999999999999" customHeight="1">
      <c r="B30" s="83" t="s">
        <v>127</v>
      </c>
      <c r="C30" s="57">
        <f>1/$A$1*'[1]440123Imp'!$B$273</f>
        <v>0</v>
      </c>
      <c r="D30" s="58">
        <f>1/$A$1*'[1]440123Imp'!$C$273</f>
        <v>6.433000000000004E-4</v>
      </c>
      <c r="E30" s="58">
        <f>1/$A$1*'[1]440123Imp'!$D$273</f>
        <v>3.2429999999999964E-4</v>
      </c>
      <c r="F30" s="58">
        <f>1/$A$1*'[1]440123Imp'!$E$273</f>
        <v>2.2086000000000001E-2</v>
      </c>
      <c r="G30" s="58">
        <f>1/$A$1*'[1]440123Imp'!$F$273</f>
        <v>5.3238999999999726E-3</v>
      </c>
      <c r="H30" s="58">
        <f>1/$A$1*'[1]440123Imp'!$G$273</f>
        <v>2.6724000000000014E-3</v>
      </c>
      <c r="I30" s="58">
        <f>1/$A$1*'[1]440123Imp'!$H$273</f>
        <v>9.1995999999999883E-3</v>
      </c>
      <c r="J30" s="59">
        <f>1/$A$1*'[1]440123Imp'!$I$273</f>
        <v>1.384590000000001E-2</v>
      </c>
      <c r="K30" s="59">
        <f>1/$A$1*'[1]440123Imp'!$J$273</f>
        <v>1.6942499999999947E-2</v>
      </c>
      <c r="L30" s="58">
        <f>1/$A$1*'[1]440123Imp'!$K$273</f>
        <v>4.6716600000000004E-2</v>
      </c>
      <c r="M30" s="58">
        <f>1/$A$1*'[1]440123Imp'!L$273</f>
        <v>3.963549999999999E-2</v>
      </c>
      <c r="N30" s="58">
        <f>1/$A$1*'[1]440123Imp'!M$273</f>
        <v>1.9420200000000006E-2</v>
      </c>
      <c r="O30" s="58">
        <f>1/$A$1*'[1]440123Imp'!N$273</f>
        <v>7.4138999999999976E-3</v>
      </c>
      <c r="P30" s="58">
        <f>1/$A$1*'[1]440123Imp'!O$273</f>
        <v>4.1655600000000036E-2</v>
      </c>
      <c r="Q30" s="58">
        <f>1/$A$1*'[1]440123Imp'!P$273</f>
        <v>3.3263399999999985E-2</v>
      </c>
      <c r="R30" s="58">
        <f>1/$A$1*'[1]440123Imp'!Q$273</f>
        <v>1.1958400000000006E-2</v>
      </c>
      <c r="S30" s="58">
        <f>1/$A$1*'[1]440123Imp'!R$273</f>
        <v>1.2208899999999995E-2</v>
      </c>
      <c r="T30" s="58">
        <f>1/$A$1*'[1]440123Imp'!S$273</f>
        <v>1.3140600000000007E-2</v>
      </c>
      <c r="U30" s="58">
        <f>1/$A$1*'[1]440123Imp'!T$273</f>
        <v>1.4396300000000004E-2</v>
      </c>
      <c r="V30" s="58">
        <f>1/$A$1*'[1]440123Imp'!U$273</f>
        <v>1.3180200000000006E-2</v>
      </c>
      <c r="W30" s="58">
        <f>1/$A$1*'[1]440123Imp'!V$273</f>
        <v>0</v>
      </c>
      <c r="X30" s="58">
        <f>1/$A$1*'[1]440123Imp'!W$273</f>
        <v>0</v>
      </c>
      <c r="Y30" s="58">
        <f>1/$A$1*'[1]440123Imp'!X$273</f>
        <v>0</v>
      </c>
      <c r="Z30" s="58">
        <f>1/$A$1*'[1]440123Imp'!Y$273</f>
        <v>0</v>
      </c>
      <c r="AA30" s="58">
        <f>1/$A$1*'[1]440123Imp'!Z$273</f>
        <v>0</v>
      </c>
      <c r="AB30" s="59">
        <f>1/$A$1*'[1]440123Imp'!AA$273</f>
        <v>0</v>
      </c>
      <c r="AC30" s="17"/>
      <c r="AD30" s="57">
        <f>1/1000*'[1]440123Imp'!AB$273</f>
        <v>4.5354016365000002E-4</v>
      </c>
      <c r="AE30" s="58">
        <f>1/1000*'[1]440123Imp'!AC$273</f>
        <v>1.1403549416000001E-3</v>
      </c>
      <c r="AF30" s="58">
        <f>1/1000*'[1]440123Imp'!AD$273</f>
        <v>1.5609577103999996E-3</v>
      </c>
      <c r="AG30" s="58">
        <f>1/1000*'[1]440123Imp'!AE$273</f>
        <v>7.9000247871999999E-3</v>
      </c>
      <c r="AH30" s="58">
        <f>1/1000*'[1]440123Imp'!AF$273</f>
        <v>1.5575738898300001E-2</v>
      </c>
      <c r="AI30" s="58">
        <f>1/1000*'[1]440123Imp'!AG$273</f>
        <v>1.9255499277299998E-2</v>
      </c>
      <c r="AJ30" s="58">
        <f>1/1000*'[1]440123Imp'!AH$273</f>
        <v>2.0607222355600006E-2</v>
      </c>
      <c r="AK30" s="58">
        <f>1/1000*'[1]440123Imp'!AI$273</f>
        <v>2.0265504011E-2</v>
      </c>
      <c r="AL30" s="58">
        <f>1/1000*'[1]440123Imp'!AJ$273</f>
        <v>3.3165863432000002E-2</v>
      </c>
      <c r="AM30" s="58">
        <f>1/1000*'[1]440123Imp'!AK$273</f>
        <v>5.4288307963999997E-3</v>
      </c>
      <c r="AN30" s="58">
        <f>1/1000*'[1]440123Imp'!AL$273</f>
        <v>4.6660384503000004E-3</v>
      </c>
      <c r="AO30" s="58">
        <f>1/1000*'[1]440123Imp'!AM$273</f>
        <v>3.4614571680000009E-3</v>
      </c>
      <c r="AP30" s="58">
        <f>1/1000*'[1]440123Imp'!AN$273</f>
        <v>1.3187906688000009E-3</v>
      </c>
      <c r="AQ30" s="58">
        <f>1/1000*'[1]440123Imp'!AO$273</f>
        <v>4.5854538402000005E-3</v>
      </c>
      <c r="AR30" s="58">
        <f>1/1000*'[1]440123Imp'!AP$273</f>
        <v>5.0026274985000008E-3</v>
      </c>
      <c r="AS30" s="58">
        <f>1/1000*'[1]440123Imp'!AQ$273</f>
        <v>1.7298669395000011E-3</v>
      </c>
      <c r="AT30" s="58">
        <f>1/1000*'[1]440123Imp'!AR$273</f>
        <v>1.729957406500001E-3</v>
      </c>
      <c r="AU30" s="58">
        <f>1/1000*'[1]440123Imp'!AS$273</f>
        <v>1.9558631663999996E-3</v>
      </c>
      <c r="AV30" s="58">
        <f>1/1000*'[1]440123Imp'!AT$273</f>
        <v>2.5803125740000003E-3</v>
      </c>
      <c r="AW30" s="58">
        <f>1/1000*'[1]440123Imp'!AU$273</f>
        <v>2.2891560624999996E-3</v>
      </c>
      <c r="AX30" s="58">
        <f>1/1000*'[1]440123Imp'!AV$273</f>
        <v>0</v>
      </c>
      <c r="AY30" s="58">
        <f>1/1000*'[1]440123Imp'!AW$273</f>
        <v>0</v>
      </c>
      <c r="AZ30" s="58">
        <f>1/1000*'[1]440123Imp'!AX$273</f>
        <v>0</v>
      </c>
      <c r="BA30" s="58">
        <f>1/1000*'[1]440123Imp'!AY$273</f>
        <v>0</v>
      </c>
      <c r="BB30" s="58">
        <f>1/1000*'[1]440123Imp'!AZ$273</f>
        <v>0</v>
      </c>
      <c r="BC30" s="103">
        <f>1/1000*'[1]440123Imp'!BA$273</f>
        <v>0</v>
      </c>
      <c r="BD30" s="327"/>
    </row>
    <row r="31" spans="2:56">
      <c r="B31" s="6" t="s">
        <v>92</v>
      </c>
      <c r="C31" s="20">
        <f>1/$A$1*'[1]440123Imp'!$B$29</f>
        <v>0</v>
      </c>
      <c r="D31" s="23">
        <f>1/$A$1*'[1]440123Imp'!$C$29</f>
        <v>6.433000000000004E-4</v>
      </c>
      <c r="E31" s="23">
        <f>1/$A$1*'[1]440123Imp'!$D$29</f>
        <v>3.2429999999999964E-4</v>
      </c>
      <c r="F31" s="23">
        <f>1/$A$1*'[1]440123Imp'!$E$29</f>
        <v>2.2086000000000001E-2</v>
      </c>
      <c r="G31" s="23">
        <f>1/$A$1*'[1]440123Imp'!$F$29</f>
        <v>5.1948999999999728E-3</v>
      </c>
      <c r="H31" s="23">
        <f>1/$A$1*'[1]440123Imp'!$G$29</f>
        <v>2.533800000000001E-3</v>
      </c>
      <c r="I31" s="23">
        <f>1/$A$1*'[1]440123Imp'!$H$29</f>
        <v>5.4490999999999854E-3</v>
      </c>
      <c r="J31" s="43">
        <f>1/$A$1*'[1]440123Imp'!$I$29</f>
        <v>9.3338000000000101E-3</v>
      </c>
      <c r="K31" s="43">
        <f>1/$A$1*'[1]440123Imp'!$J$29</f>
        <v>1.1953499999999947E-2</v>
      </c>
      <c r="L31" s="23">
        <f>1/$A$1*'[1]440123Imp'!$K$29</f>
        <v>4.5206000000000022E-3</v>
      </c>
      <c r="M31" s="23">
        <f>1/$A$1*'[1]440123Imp'!L$29</f>
        <v>6.5467000000000043E-3</v>
      </c>
      <c r="N31" s="23">
        <f>1/$A$1*'[1]440123Imp'!M$29</f>
        <v>1.1282800000000004E-2</v>
      </c>
      <c r="O31" s="23">
        <f>1/$A$1*'[1]440123Imp'!N$29</f>
        <v>6.1314000000000039E-3</v>
      </c>
      <c r="P31" s="23">
        <f>1/$A$1*'[1]440123Imp'!O$29</f>
        <v>1.1170600000000025E-2</v>
      </c>
      <c r="Q31" s="23">
        <f>1/$A$1*'[1]440123Imp'!P$29</f>
        <v>1.9945799999999986E-2</v>
      </c>
      <c r="R31" s="23">
        <f>1/$A$1*'[1]440123Imp'!Q$29</f>
        <v>1.0408800000000011E-2</v>
      </c>
      <c r="S31" s="23">
        <f>1/$A$1*'[1]440123Imp'!R$29</f>
        <v>1.086590000000001E-2</v>
      </c>
      <c r="T31" s="23">
        <f>1/$A$1*'[1]440123Imp'!S$29</f>
        <v>1.1523700000000001E-2</v>
      </c>
      <c r="U31" s="23">
        <f>1/$A$1*'[1]440123Imp'!T$29</f>
        <v>1.2190400000000002E-2</v>
      </c>
      <c r="V31" s="23">
        <f>1/$A$1*'[1]440123Imp'!U$29</f>
        <v>1.0260300000000002E-2</v>
      </c>
      <c r="W31" s="23">
        <f>1/$A$1*'[1]440123Imp'!V$29</f>
        <v>0</v>
      </c>
      <c r="X31" s="23">
        <f>1/$A$1*'[1]440123Imp'!W$29</f>
        <v>0</v>
      </c>
      <c r="Y31" s="23">
        <f>1/$A$1*'[1]440123Imp'!X$29</f>
        <v>0</v>
      </c>
      <c r="Z31" s="23">
        <f>1/$A$1*'[1]440123Imp'!Y$29</f>
        <v>0</v>
      </c>
      <c r="AA31" s="23">
        <f>1/$A$1*'[1]440123Imp'!Z$29</f>
        <v>0</v>
      </c>
      <c r="AB31" s="43">
        <f>1/$A$1*'[1]440123Imp'!AA$29</f>
        <v>0</v>
      </c>
      <c r="AC31" s="5"/>
      <c r="AD31" s="20">
        <f>1/1000*'[1]440123Imp'!AB$29</f>
        <v>4.5126068676600001E-4</v>
      </c>
      <c r="AE31" s="23">
        <f>1/1000*'[1]440123Imp'!AC$29</f>
        <v>1.1211084975999998E-3</v>
      </c>
      <c r="AF31" s="23">
        <f>1/1000*'[1]440123Imp'!AD$29</f>
        <v>1.5338757263999999E-3</v>
      </c>
      <c r="AG31" s="23">
        <f>1/1000*'[1]440123Imp'!AE$29</f>
        <v>7.7690386144000012E-3</v>
      </c>
      <c r="AH31" s="23">
        <f>1/1000*'[1]440123Imp'!AF$29</f>
        <v>1.5024995953800002E-2</v>
      </c>
      <c r="AI31" s="23">
        <f>1/1000*'[1]440123Imp'!AG$29</f>
        <v>1.7758158989999998E-2</v>
      </c>
      <c r="AJ31" s="23">
        <f>1/1000*'[1]440123Imp'!AH$29</f>
        <v>1.7908013834000001E-2</v>
      </c>
      <c r="AK31" s="23">
        <f>1/1000*'[1]440123Imp'!AI$29</f>
        <v>1.7747170516499999E-2</v>
      </c>
      <c r="AL31" s="23">
        <f>1/1000*'[1]440123Imp'!AJ$29</f>
        <v>2.8801305614400006E-2</v>
      </c>
      <c r="AM31" s="23">
        <f>1/1000*'[1]440123Imp'!AK$29</f>
        <v>7.6611482199999957E-4</v>
      </c>
      <c r="AN31" s="23">
        <f>1/1000*'[1]440123Imp'!AL$29</f>
        <v>8.0225000640000001E-4</v>
      </c>
      <c r="AO31" s="23">
        <f>1/1000*'[1]440123Imp'!AM$29</f>
        <v>2.3018863680000006E-3</v>
      </c>
      <c r="AP31" s="23">
        <f>1/1000*'[1]440123Imp'!AN$29</f>
        <v>1.0924525920000007E-3</v>
      </c>
      <c r="AQ31" s="23">
        <f>1/1000*'[1]440123Imp'!AO$29</f>
        <v>1.9396674723000018E-3</v>
      </c>
      <c r="AR31" s="23">
        <f>1/1000*'[1]440123Imp'!AP$29</f>
        <v>3.4485814109999993E-3</v>
      </c>
      <c r="AS31" s="23">
        <f>1/1000*'[1]440123Imp'!AQ$29</f>
        <v>1.4473449690000013E-3</v>
      </c>
      <c r="AT31" s="23">
        <f>1/1000*'[1]440123Imp'!AR$29</f>
        <v>1.458516747100001E-3</v>
      </c>
      <c r="AU31" s="23">
        <f>1/1000*'[1]440123Imp'!AS$29</f>
        <v>1.6631228756999999E-3</v>
      </c>
      <c r="AV31" s="23">
        <f>1/1000*'[1]440123Imp'!AT$29</f>
        <v>2.1385701530000001E-3</v>
      </c>
      <c r="AW31" s="23">
        <f>1/1000*'[1]440123Imp'!AU$29</f>
        <v>1.6652279450000002E-3</v>
      </c>
      <c r="AX31" s="23">
        <f>1/1000*'[1]440123Imp'!AV$29</f>
        <v>0</v>
      </c>
      <c r="AY31" s="23">
        <f>1/1000*'[1]440123Imp'!AW$29</f>
        <v>0</v>
      </c>
      <c r="AZ31" s="23">
        <f>1/1000*'[1]440123Imp'!AX$29</f>
        <v>0</v>
      </c>
      <c r="BA31" s="23">
        <f>1/1000*'[1]440123Imp'!AY$29</f>
        <v>0</v>
      </c>
      <c r="BB31" s="23">
        <f>1/1000*'[1]440123Imp'!AZ$29</f>
        <v>0</v>
      </c>
      <c r="BC31" s="96">
        <f>1/1000*'[1]440123Imp'!BA$29</f>
        <v>0</v>
      </c>
      <c r="BD31" s="321"/>
    </row>
    <row r="32" spans="2:56">
      <c r="B32" s="6" t="s">
        <v>199</v>
      </c>
      <c r="C32" s="20">
        <f>SUM(C38:C42)</f>
        <v>0</v>
      </c>
      <c r="D32" s="20">
        <f t="shared" ref="D32:BC32" si="7">SUM(D38:D42)</f>
        <v>0</v>
      </c>
      <c r="E32" s="20">
        <f t="shared" si="7"/>
        <v>0</v>
      </c>
      <c r="F32" s="20">
        <f t="shared" si="7"/>
        <v>0</v>
      </c>
      <c r="G32" s="20">
        <f t="shared" si="7"/>
        <v>5.2499999999999873E-5</v>
      </c>
      <c r="H32" s="20">
        <f t="shared" si="7"/>
        <v>0</v>
      </c>
      <c r="I32" s="20">
        <f t="shared" si="7"/>
        <v>3.1769999999999981E-4</v>
      </c>
      <c r="J32" s="20">
        <f t="shared" si="7"/>
        <v>3.3622000000000001E-3</v>
      </c>
      <c r="K32" s="20">
        <f t="shared" si="7"/>
        <v>4.2331000000000001E-3</v>
      </c>
      <c r="L32" s="20">
        <f t="shared" si="7"/>
        <v>2.8326999999999988E-3</v>
      </c>
      <c r="M32" s="20">
        <f t="shared" si="7"/>
        <v>1.6449999999999549E-4</v>
      </c>
      <c r="N32" s="20">
        <f t="shared" si="7"/>
        <v>6.8519999999999974E-4</v>
      </c>
      <c r="O32" s="20">
        <f t="shared" si="7"/>
        <v>5.9849999999999812E-4</v>
      </c>
      <c r="P32" s="20">
        <f t="shared" si="7"/>
        <v>6.2552000000000024E-3</v>
      </c>
      <c r="Q32" s="20">
        <f t="shared" si="7"/>
        <v>6.4780999999999988E-3</v>
      </c>
      <c r="R32" s="20">
        <f t="shared" si="7"/>
        <v>9.1089999999999856E-4</v>
      </c>
      <c r="S32" s="20">
        <f t="shared" si="7"/>
        <v>4.6459999999999937E-4</v>
      </c>
      <c r="T32" s="20">
        <f t="shared" si="7"/>
        <v>4.1720000000000022E-4</v>
      </c>
      <c r="U32" s="20">
        <f t="shared" si="7"/>
        <v>6.3620000000000094E-4</v>
      </c>
      <c r="V32" s="20">
        <f t="shared" si="7"/>
        <v>1.1243999999999994E-3</v>
      </c>
      <c r="W32" s="20">
        <f t="shared" si="7"/>
        <v>0</v>
      </c>
      <c r="X32" s="20">
        <f t="shared" si="7"/>
        <v>0</v>
      </c>
      <c r="Y32" s="20">
        <f t="shared" si="7"/>
        <v>0</v>
      </c>
      <c r="Z32" s="20">
        <f t="shared" si="7"/>
        <v>0</v>
      </c>
      <c r="AA32" s="20">
        <f t="shared" si="7"/>
        <v>0</v>
      </c>
      <c r="AB32" s="20">
        <f t="shared" si="7"/>
        <v>0</v>
      </c>
      <c r="AC32" s="5"/>
      <c r="AD32" s="20">
        <f t="shared" si="7"/>
        <v>0</v>
      </c>
      <c r="AE32" s="20">
        <f t="shared" si="7"/>
        <v>0</v>
      </c>
      <c r="AF32" s="20">
        <f t="shared" si="7"/>
        <v>0</v>
      </c>
      <c r="AG32" s="20">
        <f t="shared" si="7"/>
        <v>0</v>
      </c>
      <c r="AH32" s="20">
        <f t="shared" si="7"/>
        <v>2.3623153680000001E-4</v>
      </c>
      <c r="AI32" s="20">
        <f t="shared" si="7"/>
        <v>5.4068834820000008E-4</v>
      </c>
      <c r="AJ32" s="20">
        <f t="shared" si="7"/>
        <v>3.5657282160000004E-4</v>
      </c>
      <c r="AK32" s="20">
        <f t="shared" si="7"/>
        <v>7.4695539200000005E-4</v>
      </c>
      <c r="AL32" s="20">
        <f t="shared" si="7"/>
        <v>1.0334855652000001E-3</v>
      </c>
      <c r="AM32" s="20">
        <f t="shared" si="7"/>
        <v>5.6836844680000008E-4</v>
      </c>
      <c r="AN32" s="20">
        <f t="shared" si="7"/>
        <v>2.3402582100000126E-5</v>
      </c>
      <c r="AO32" s="20">
        <f t="shared" si="7"/>
        <v>1.3137556799999972E-4</v>
      </c>
      <c r="AP32" s="20">
        <f t="shared" si="7"/>
        <v>1.1484955680000008E-4</v>
      </c>
      <c r="AQ32" s="20">
        <f t="shared" si="7"/>
        <v>4.7984917049999977E-4</v>
      </c>
      <c r="AR32" s="20">
        <f t="shared" si="7"/>
        <v>7.5606794900000013E-4</v>
      </c>
      <c r="AS32" s="20">
        <f t="shared" si="7"/>
        <v>1.6228989350000012E-4</v>
      </c>
      <c r="AT32" s="20">
        <f t="shared" si="7"/>
        <v>1.0956871029999983E-4</v>
      </c>
      <c r="AU32" s="20">
        <f t="shared" si="7"/>
        <v>8.9364918499999996E-5</v>
      </c>
      <c r="AV32" s="20">
        <f t="shared" si="7"/>
        <v>1.31212643E-4</v>
      </c>
      <c r="AW32" s="20">
        <f t="shared" si="7"/>
        <v>2.7853665916666663E-4</v>
      </c>
      <c r="AX32" s="20">
        <f t="shared" si="7"/>
        <v>0</v>
      </c>
      <c r="AY32" s="20">
        <f t="shared" si="7"/>
        <v>0</v>
      </c>
      <c r="AZ32" s="20">
        <f t="shared" si="7"/>
        <v>0</v>
      </c>
      <c r="BA32" s="20">
        <f t="shared" si="7"/>
        <v>0</v>
      </c>
      <c r="BB32" s="20">
        <f t="shared" si="7"/>
        <v>0</v>
      </c>
      <c r="BC32" s="20">
        <f t="shared" si="7"/>
        <v>0</v>
      </c>
      <c r="BD32" s="321"/>
    </row>
    <row r="33" spans="2:56">
      <c r="B33" s="6" t="s">
        <v>61</v>
      </c>
      <c r="C33" s="20">
        <f>1/$A$1*'[1]440123Imp'!$B$244</f>
        <v>0</v>
      </c>
      <c r="D33" s="23">
        <f>1/$A$1*'[1]440123Imp'!$C$244</f>
        <v>0</v>
      </c>
      <c r="E33" s="23">
        <f>1/$A$1*'[1]440123Imp'!$D$244</f>
        <v>0</v>
      </c>
      <c r="F33" s="23">
        <f>1/$A$1*'[1]440123Imp'!$E$244</f>
        <v>0</v>
      </c>
      <c r="G33" s="23">
        <f>1/$A$1*'[1]440123Imp'!$F$244</f>
        <v>0</v>
      </c>
      <c r="H33" s="23">
        <f>1/$A$1*'[1]440123Imp'!$G$244</f>
        <v>1.7699999999999966E-5</v>
      </c>
      <c r="I33" s="23">
        <f>1/$A$1*'[1]440123Imp'!$H$244</f>
        <v>4.0480000000000052E-4</v>
      </c>
      <c r="J33" s="43">
        <f>1/$A$1*'[1]440123Imp'!$I$244</f>
        <v>5.2210000000000006E-4</v>
      </c>
      <c r="K33" s="43">
        <f>1/$A$1*'[1]440123Imp'!$J$244</f>
        <v>6.366000000000016E-4</v>
      </c>
      <c r="L33" s="23">
        <f>1/$A$1*'[1]440123Imp'!$K$244</f>
        <v>3.9139599999999997E-2</v>
      </c>
      <c r="M33" s="23">
        <f>1/$A$1*'[1]440123Imp'!L$244</f>
        <v>3.2131599999999989E-2</v>
      </c>
      <c r="N33" s="23">
        <f>1/$A$1*'[1]440123Imp'!M$244</f>
        <v>6.1203999999999998E-3</v>
      </c>
      <c r="O33" s="23">
        <f>1/$A$1*'[1]440123Imp'!N$244</f>
        <v>5.6119999999999488E-4</v>
      </c>
      <c r="P33" s="23">
        <f>1/$A$1*'[1]440123Imp'!O$244</f>
        <v>1.8444200000000001E-2</v>
      </c>
      <c r="Q33" s="23">
        <f>1/$A$1*'[1]440123Imp'!P$244</f>
        <v>7.6919999999999658E-4</v>
      </c>
      <c r="R33" s="23">
        <f>1/$A$1*'[1]440123Imp'!Q$244</f>
        <v>5.221999999999948E-4</v>
      </c>
      <c r="S33" s="23">
        <f>1/$A$1*'[1]440123Imp'!R$244</f>
        <v>5.6249999999998727E-4</v>
      </c>
      <c r="T33" s="23">
        <f>1/$A$1*'[1]440123Imp'!S$244</f>
        <v>5.9270000000000329E-4</v>
      </c>
      <c r="U33" s="23">
        <f>1/$A$1*'[1]440123Imp'!T$244</f>
        <v>5.1200000000000215E-4</v>
      </c>
      <c r="V33" s="23">
        <f>1/$A$1*'[1]440123Imp'!U$244</f>
        <v>9.6460000000000599E-4</v>
      </c>
      <c r="W33" s="23">
        <f>1/$A$1*'[1]440123Imp'!V$244</f>
        <v>0</v>
      </c>
      <c r="X33" s="23">
        <f>1/$A$1*'[1]440123Imp'!W$244</f>
        <v>0</v>
      </c>
      <c r="Y33" s="23">
        <f>1/$A$1*'[1]440123Imp'!X$244</f>
        <v>0</v>
      </c>
      <c r="Z33" s="23">
        <f>1/$A$1*'[1]440123Imp'!Y$244</f>
        <v>0</v>
      </c>
      <c r="AA33" s="23">
        <f>1/$A$1*'[1]440123Imp'!Z$244</f>
        <v>0</v>
      </c>
      <c r="AB33" s="43">
        <f>1/$A$1*'[1]440123Imp'!AA$244</f>
        <v>0</v>
      </c>
      <c r="AC33" s="5"/>
      <c r="AD33" s="20">
        <f>1/1000*'[1]440123Imp'!AB$244</f>
        <v>0</v>
      </c>
      <c r="AE33" s="23">
        <f>1/1000*'[1]440123Imp'!AC$244</f>
        <v>0</v>
      </c>
      <c r="AF33" s="23">
        <f>1/1000*'[1]440123Imp'!AD$244</f>
        <v>9.2025791999999997E-6</v>
      </c>
      <c r="AG33" s="23">
        <f>1/1000*'[1]440123Imp'!AE$244</f>
        <v>8.5654464000000016E-6</v>
      </c>
      <c r="AH33" s="23">
        <f>1/1000*'[1]440123Imp'!AF$244</f>
        <v>4.5342642800000003E-5</v>
      </c>
      <c r="AI33" s="23">
        <f>1/1000*'[1]440123Imp'!AG$244</f>
        <v>1.2006311460000001E-4</v>
      </c>
      <c r="AJ33" s="23">
        <f>1/1000*'[1]440123Imp'!AH$244</f>
        <v>1.1060693404000002E-3</v>
      </c>
      <c r="AK33" s="23">
        <f>1/1000*'[1]440123Imp'!AI$244</f>
        <v>9.8982032650000019E-4</v>
      </c>
      <c r="AL33" s="23">
        <f>1/1000*'[1]440123Imp'!AJ$244</f>
        <v>1.9684231180000004E-3</v>
      </c>
      <c r="AM33" s="23">
        <f>1/1000*'[1]440123Imp'!AK$244</f>
        <v>4.0624902956000004E-3</v>
      </c>
      <c r="AN33" s="23">
        <f>1/1000*'[1]440123Imp'!AL$244</f>
        <v>3.7530977967000006E-3</v>
      </c>
      <c r="AO33" s="23">
        <f>1/1000*'[1]440123Imp'!AM$244</f>
        <v>7.8042619200000007E-4</v>
      </c>
      <c r="AP33" s="23">
        <f>1/1000*'[1]440123Imp'!AN$244</f>
        <v>9.8320604800000046E-5</v>
      </c>
      <c r="AQ33" s="23">
        <f>1/1000*'[1]440123Imp'!AO$244</f>
        <v>1.7718859430999991E-3</v>
      </c>
      <c r="AR33" s="23">
        <f>1/1000*'[1]440123Imp'!AP$244</f>
        <v>1.6090127750000073E-4</v>
      </c>
      <c r="AS33" s="23">
        <f>1/1000*'[1]440123Imp'!AQ$244</f>
        <v>9.9545449499999881E-5</v>
      </c>
      <c r="AT33" s="23">
        <f>1/1000*'[1]440123Imp'!AR$244</f>
        <v>9.8918118500000317E-5</v>
      </c>
      <c r="AU33" s="23">
        <f>1/1000*'[1]440123Imp'!AS$244</f>
        <v>1.067284075E-4</v>
      </c>
      <c r="AV33" s="23">
        <f>1/1000*'[1]440123Imp'!AT$244</f>
        <v>1.23671958E-4</v>
      </c>
      <c r="AW33" s="23">
        <f>1/1000*'[1]440123Imp'!AU$244</f>
        <v>2.0157985958333332E-4</v>
      </c>
      <c r="AX33" s="23">
        <f>1/1000*'[1]440123Imp'!AV$244</f>
        <v>0</v>
      </c>
      <c r="AY33" s="23">
        <f>1/1000*'[1]440123Imp'!AW$244</f>
        <v>0</v>
      </c>
      <c r="AZ33" s="23">
        <f>1/1000*'[1]440123Imp'!AX$244</f>
        <v>0</v>
      </c>
      <c r="BA33" s="23">
        <f>1/1000*'[1]440123Imp'!AY$244</f>
        <v>0</v>
      </c>
      <c r="BB33" s="23">
        <f>1/1000*'[1]440123Imp'!AZ$244</f>
        <v>0</v>
      </c>
      <c r="BC33" s="96">
        <f>1/1000*'[1]440123Imp'!BA$244</f>
        <v>0</v>
      </c>
      <c r="BD33" s="321"/>
    </row>
    <row r="34" spans="2:56">
      <c r="B34" s="6" t="s">
        <v>17</v>
      </c>
      <c r="C34" s="185">
        <f t="shared" ref="C34:AB34" si="8">SUM(C30:C30)-SUM(C31:C33)</f>
        <v>0</v>
      </c>
      <c r="D34" s="32">
        <f t="shared" si="8"/>
        <v>0</v>
      </c>
      <c r="E34" s="32">
        <f t="shared" si="8"/>
        <v>0</v>
      </c>
      <c r="F34" s="32">
        <f t="shared" si="8"/>
        <v>0</v>
      </c>
      <c r="G34" s="32">
        <f t="shared" si="8"/>
        <v>7.6500000000000179E-5</v>
      </c>
      <c r="H34" s="32">
        <f t="shared" si="8"/>
        <v>1.2090000000000061E-4</v>
      </c>
      <c r="I34" s="32">
        <f t="shared" si="8"/>
        <v>3.0280000000000029E-3</v>
      </c>
      <c r="J34" s="46">
        <f t="shared" si="8"/>
        <v>6.2780000000000127E-4</v>
      </c>
      <c r="K34" s="46">
        <f t="shared" si="8"/>
        <v>1.1929999999999927E-4</v>
      </c>
      <c r="L34" s="32">
        <f t="shared" si="8"/>
        <v>2.2370000000000723E-4</v>
      </c>
      <c r="M34" s="32">
        <f t="shared" si="8"/>
        <v>7.9270000000000035E-4</v>
      </c>
      <c r="N34" s="32">
        <f t="shared" si="8"/>
        <v>1.331800000000001E-3</v>
      </c>
      <c r="O34" s="32">
        <f t="shared" si="8"/>
        <v>1.2280000000000017E-4</v>
      </c>
      <c r="P34" s="32">
        <f t="shared" si="8"/>
        <v>5.7856000000000088E-3</v>
      </c>
      <c r="Q34" s="32">
        <f t="shared" si="8"/>
        <v>6.0703000000000007E-3</v>
      </c>
      <c r="R34" s="32">
        <f t="shared" si="8"/>
        <v>1.1650000000000028E-4</v>
      </c>
      <c r="S34" s="32">
        <f t="shared" si="8"/>
        <v>3.1589999999999917E-4</v>
      </c>
      <c r="T34" s="32">
        <f t="shared" si="8"/>
        <v>6.0700000000000337E-4</v>
      </c>
      <c r="U34" s="32">
        <f t="shared" si="8"/>
        <v>1.0576999999999982E-3</v>
      </c>
      <c r="V34" s="32">
        <f t="shared" si="8"/>
        <v>8.30899999999999E-4</v>
      </c>
      <c r="W34" s="32">
        <f t="shared" si="8"/>
        <v>0</v>
      </c>
      <c r="X34" s="32">
        <f t="shared" si="8"/>
        <v>0</v>
      </c>
      <c r="Y34" s="32">
        <f t="shared" si="8"/>
        <v>0</v>
      </c>
      <c r="Z34" s="32">
        <f t="shared" si="8"/>
        <v>0</v>
      </c>
      <c r="AA34" s="32">
        <f t="shared" si="8"/>
        <v>0</v>
      </c>
      <c r="AB34" s="46">
        <f t="shared" si="8"/>
        <v>0</v>
      </c>
      <c r="AC34" s="5"/>
      <c r="AD34" s="169">
        <f t="shared" ref="AD34:BC34" si="9">SUM(AD30:AD30)-SUM(AD31:AD33)</f>
        <v>2.2794768840000046E-6</v>
      </c>
      <c r="AE34" s="61">
        <f t="shared" si="9"/>
        <v>1.9246444000000284E-5</v>
      </c>
      <c r="AF34" s="61">
        <f t="shared" si="9"/>
        <v>1.7879404799999669E-5</v>
      </c>
      <c r="AG34" s="61">
        <f t="shared" si="9"/>
        <v>1.22420726399999E-4</v>
      </c>
      <c r="AH34" s="61">
        <f t="shared" si="9"/>
        <v>2.6916876489999943E-4</v>
      </c>
      <c r="AI34" s="61">
        <f t="shared" si="9"/>
        <v>8.3658882449999875E-4</v>
      </c>
      <c r="AJ34" s="61">
        <f t="shared" si="9"/>
        <v>1.236566359600004E-3</v>
      </c>
      <c r="AK34" s="61">
        <f t="shared" si="9"/>
        <v>7.8155777600000254E-4</v>
      </c>
      <c r="AL34" s="61">
        <f t="shared" si="9"/>
        <v>1.3626491343999986E-3</v>
      </c>
      <c r="AM34" s="61">
        <f t="shared" si="9"/>
        <v>3.1857231999999659E-5</v>
      </c>
      <c r="AN34" s="61">
        <f t="shared" si="9"/>
        <v>8.7288065099999645E-5</v>
      </c>
      <c r="AO34" s="61">
        <f t="shared" si="9"/>
        <v>2.4776904000000039E-4</v>
      </c>
      <c r="AP34" s="61">
        <f t="shared" si="9"/>
        <v>1.3167915199999896E-5</v>
      </c>
      <c r="AQ34" s="61">
        <f t="shared" si="9"/>
        <v>3.9405125429999976E-4</v>
      </c>
      <c r="AR34" s="61">
        <f t="shared" si="9"/>
        <v>6.370768609999999E-4</v>
      </c>
      <c r="AS34" s="61">
        <f t="shared" si="9"/>
        <v>2.068662749999989E-5</v>
      </c>
      <c r="AT34" s="61">
        <f t="shared" si="9"/>
        <v>6.2953830599999944E-5</v>
      </c>
      <c r="AU34" s="61">
        <f t="shared" si="9"/>
        <v>9.6646964699999716E-5</v>
      </c>
      <c r="AV34" s="61">
        <f t="shared" si="9"/>
        <v>1.868578200000001E-4</v>
      </c>
      <c r="AW34" s="61">
        <f t="shared" si="9"/>
        <v>1.4381159874999943E-4</v>
      </c>
      <c r="AX34" s="61">
        <f t="shared" si="9"/>
        <v>0</v>
      </c>
      <c r="AY34" s="61">
        <f t="shared" si="9"/>
        <v>0</v>
      </c>
      <c r="AZ34" s="61">
        <f t="shared" si="9"/>
        <v>0</v>
      </c>
      <c r="BA34" s="61">
        <f t="shared" si="9"/>
        <v>0</v>
      </c>
      <c r="BB34" s="61">
        <f t="shared" si="9"/>
        <v>0</v>
      </c>
      <c r="BC34" s="98">
        <f t="shared" si="9"/>
        <v>0</v>
      </c>
      <c r="BD34" s="321"/>
    </row>
    <row r="35" spans="2:56" ht="17.149999999999999" customHeight="1">
      <c r="B35" s="83" t="s">
        <v>129</v>
      </c>
      <c r="C35" s="119">
        <f t="shared" ref="C35:AB35" si="10">C5-SUM(C6,C7,C11,C14,C15,C29,C30)</f>
        <v>8.3494599999999863E-2</v>
      </c>
      <c r="D35" s="120">
        <f t="shared" si="10"/>
        <v>0.13315730000000014</v>
      </c>
      <c r="E35" s="120">
        <f t="shared" si="10"/>
        <v>0.12310580000000027</v>
      </c>
      <c r="F35" s="120">
        <f t="shared" si="10"/>
        <v>0.2551467999999999</v>
      </c>
      <c r="G35" s="120">
        <f t="shared" si="10"/>
        <v>0.27778039999999926</v>
      </c>
      <c r="H35" s="120">
        <f t="shared" si="10"/>
        <v>0.31481760000000003</v>
      </c>
      <c r="I35" s="120">
        <f t="shared" si="10"/>
        <v>0.340896799999999</v>
      </c>
      <c r="J35" s="85">
        <f t="shared" si="10"/>
        <v>0.33275099999999957</v>
      </c>
      <c r="K35" s="85">
        <f t="shared" si="10"/>
        <v>0.24967240000000013</v>
      </c>
      <c r="L35" s="120">
        <f t="shared" si="10"/>
        <v>0.25566060000000013</v>
      </c>
      <c r="M35" s="120">
        <f t="shared" si="10"/>
        <v>0.25367820000000041</v>
      </c>
      <c r="N35" s="120">
        <f t="shared" si="10"/>
        <v>0.28283409999999876</v>
      </c>
      <c r="O35" s="120">
        <f t="shared" si="10"/>
        <v>0.17535619999999985</v>
      </c>
      <c r="P35" s="120">
        <f t="shared" si="10"/>
        <v>0.13676709999999992</v>
      </c>
      <c r="Q35" s="120">
        <f t="shared" si="10"/>
        <v>0.17354970000000036</v>
      </c>
      <c r="R35" s="120">
        <f t="shared" si="10"/>
        <v>0.12496450000000003</v>
      </c>
      <c r="S35" s="120">
        <f t="shared" si="10"/>
        <v>9.3978957142857089E-2</v>
      </c>
      <c r="T35" s="120">
        <f t="shared" si="10"/>
        <v>4.2682999999996696E-3</v>
      </c>
      <c r="U35" s="120">
        <f t="shared" si="10"/>
        <v>2.9438300000000028E-2</v>
      </c>
      <c r="V35" s="120">
        <f t="shared" si="10"/>
        <v>3.6247499999999988E-2</v>
      </c>
      <c r="W35" s="120">
        <f t="shared" si="10"/>
        <v>0</v>
      </c>
      <c r="X35" s="120">
        <f t="shared" si="10"/>
        <v>0</v>
      </c>
      <c r="Y35" s="120">
        <f t="shared" si="10"/>
        <v>0</v>
      </c>
      <c r="Z35" s="120">
        <f t="shared" si="10"/>
        <v>0</v>
      </c>
      <c r="AA35" s="120">
        <f t="shared" si="10"/>
        <v>0</v>
      </c>
      <c r="AB35" s="85">
        <f t="shared" si="10"/>
        <v>0</v>
      </c>
      <c r="AC35" s="5"/>
      <c r="AD35" s="119">
        <f t="shared" ref="AD35:BC35" si="11">AD5-SUM(AD6,AD7,AD11,AD14,AD15,AD29,AD30)</f>
        <v>2.2748292633840012E-3</v>
      </c>
      <c r="AE35" s="120">
        <f t="shared" si="11"/>
        <v>2.7149854275999863E-3</v>
      </c>
      <c r="AF35" s="120">
        <f t="shared" si="11"/>
        <v>2.4645314639999694E-3</v>
      </c>
      <c r="AG35" s="120">
        <f t="shared" si="11"/>
        <v>7.8955271360000023E-3</v>
      </c>
      <c r="AH35" s="120">
        <f t="shared" si="11"/>
        <v>9.7193619180000468E-3</v>
      </c>
      <c r="AI35" s="120">
        <f t="shared" si="11"/>
        <v>1.1545891199699954E-2</v>
      </c>
      <c r="AJ35" s="120">
        <f t="shared" si="11"/>
        <v>1.2108245506400023E-2</v>
      </c>
      <c r="AK35" s="120">
        <f t="shared" si="11"/>
        <v>1.2951786904999957E-2</v>
      </c>
      <c r="AL35" s="120">
        <f t="shared" si="11"/>
        <v>9.5515619916000383E-3</v>
      </c>
      <c r="AM35" s="120">
        <f t="shared" si="11"/>
        <v>1.0789553508799982E-2</v>
      </c>
      <c r="AN35" s="120">
        <f t="shared" si="11"/>
        <v>1.11961145052E-2</v>
      </c>
      <c r="AO35" s="120">
        <f t="shared" si="11"/>
        <v>1.2860547407999995E-2</v>
      </c>
      <c r="AP35" s="120">
        <f t="shared" si="11"/>
        <v>3.712049299200007E-3</v>
      </c>
      <c r="AQ35" s="120">
        <f t="shared" si="11"/>
        <v>4.1106102786000187E-3</v>
      </c>
      <c r="AR35" s="120">
        <f t="shared" si="11"/>
        <v>7.5888197769999888E-3</v>
      </c>
      <c r="AS35" s="120">
        <f t="shared" si="11"/>
        <v>3.4103544719999782E-3</v>
      </c>
      <c r="AT35" s="120">
        <f t="shared" si="11"/>
        <v>1.7716155879999862E-3</v>
      </c>
      <c r="AU35" s="120">
        <f t="shared" si="11"/>
        <v>1.2826726770000935E-4</v>
      </c>
      <c r="AV35" s="120">
        <f t="shared" si="11"/>
        <v>4.3154330500000393E-4</v>
      </c>
      <c r="AW35" s="120">
        <f t="shared" si="11"/>
        <v>4.8617458416667925E-4</v>
      </c>
      <c r="AX35" s="120">
        <f t="shared" si="11"/>
        <v>0</v>
      </c>
      <c r="AY35" s="120">
        <f t="shared" si="11"/>
        <v>0</v>
      </c>
      <c r="AZ35" s="120">
        <f t="shared" si="11"/>
        <v>0</v>
      </c>
      <c r="BA35" s="120">
        <f t="shared" si="11"/>
        <v>0</v>
      </c>
      <c r="BB35" s="120">
        <f t="shared" si="11"/>
        <v>0</v>
      </c>
      <c r="BC35" s="121">
        <f t="shared" si="11"/>
        <v>0</v>
      </c>
      <c r="BD35" s="321"/>
    </row>
    <row r="36" spans="2:56">
      <c r="B36" s="6" t="s">
        <v>49</v>
      </c>
      <c r="C36" s="20">
        <f>1/$A$1*'[1]440123Imp'!$B$226</f>
        <v>8.3449800000000005E-2</v>
      </c>
      <c r="D36" s="23">
        <f>1/$A$1*'[1]440123Imp'!$C$226</f>
        <v>0.13309270000000001</v>
      </c>
      <c r="E36" s="23">
        <f>1/$A$1*'[1]440123Imp'!$D$226</f>
        <v>0.12308160000000001</v>
      </c>
      <c r="F36" s="23">
        <f>1/$A$1*'[1]440123Imp'!$E$226</f>
        <v>0.21216259999999998</v>
      </c>
      <c r="G36" s="23">
        <f>1/$A$1*'[1]440123Imp'!$F$226</f>
        <v>0.27776040000000002</v>
      </c>
      <c r="H36" s="23">
        <f>1/$A$1*'[1]440123Imp'!$G$226</f>
        <v>0.31480160000000007</v>
      </c>
      <c r="I36" s="23">
        <f>1/$A$1*'[1]440123Imp'!$H$226</f>
        <v>0.3408968</v>
      </c>
      <c r="J36" s="43">
        <f>1/$A$1*'[1]440123Imp'!$I$226</f>
        <v>0.33242709999999998</v>
      </c>
      <c r="K36" s="43">
        <f>1/$A$1*'[1]440123Imp'!$J$226</f>
        <v>0.2492935</v>
      </c>
      <c r="L36" s="23">
        <f>1/$A$1*'[1]440123Imp'!$K$226</f>
        <v>0.25549119999999997</v>
      </c>
      <c r="M36" s="23">
        <f>1/$A$1*'[1]440123Imp'!L$226</f>
        <v>0.25367800000000001</v>
      </c>
      <c r="N36" s="23">
        <f>1/$A$1*'[1]440123Imp'!M$226</f>
        <v>0.28281249999999997</v>
      </c>
      <c r="O36" s="23">
        <f>1/$A$1*'[1]440123Imp'!N$226</f>
        <v>0.17525000000000004</v>
      </c>
      <c r="P36" s="23">
        <f>1/$A$1*'[1]440123Imp'!O$226</f>
        <v>0.1367631</v>
      </c>
      <c r="Q36" s="23">
        <f>1/$A$1*'[1]440123Imp'!P$226</f>
        <v>0.17332560000000002</v>
      </c>
      <c r="R36" s="23">
        <f>1/$A$1*'[1]440123Imp'!Q$226</f>
        <v>0.12492780000000001</v>
      </c>
      <c r="S36" s="23">
        <f>1/$A$1*'[1]440123Imp'!R$226</f>
        <v>9.3919300000000011E-2</v>
      </c>
      <c r="T36" s="23">
        <f>1/$A$1*'[1]440123Imp'!S$226</f>
        <v>4.2294000000000003E-3</v>
      </c>
      <c r="U36" s="23">
        <f>1/$A$1*'[1]440123Imp'!T$226</f>
        <v>2.9079299999999995E-2</v>
      </c>
      <c r="V36" s="23">
        <f>1/$A$1*'[1]440123Imp'!U$226</f>
        <v>3.5807499999999999E-2</v>
      </c>
      <c r="W36" s="23">
        <f>1/$A$1*'[1]440123Imp'!V$226</f>
        <v>0</v>
      </c>
      <c r="X36" s="23">
        <f>1/$A$1*'[1]440123Imp'!W$226</f>
        <v>0</v>
      </c>
      <c r="Y36" s="23">
        <f>1/$A$1*'[1]440123Imp'!X$226</f>
        <v>0</v>
      </c>
      <c r="Z36" s="23">
        <f>1/$A$1*'[1]440123Imp'!Y$226</f>
        <v>0</v>
      </c>
      <c r="AA36" s="23">
        <f>1/$A$1*'[1]440123Imp'!Z$226</f>
        <v>0</v>
      </c>
      <c r="AB36" s="43">
        <f>1/$A$1*'[1]440123Imp'!AA$226</f>
        <v>0</v>
      </c>
      <c r="AC36" s="5"/>
      <c r="AD36" s="20">
        <f>1/1000*'[1]440123Imp'!AB$226</f>
        <v>2.251593931143E-3</v>
      </c>
      <c r="AE36" s="23">
        <f>1/1000*'[1]440123Imp'!AC$226</f>
        <v>2.7105029495999998E-3</v>
      </c>
      <c r="AF36" s="23">
        <f>1/1000*'[1]440123Imp'!AD$226</f>
        <v>2.4484884144E-3</v>
      </c>
      <c r="AG36" s="23">
        <f>1/1000*'[1]440123Imp'!AE$226</f>
        <v>5.8984071104000012E-3</v>
      </c>
      <c r="AH36" s="23">
        <f>1/1000*'[1]440123Imp'!AF$226</f>
        <v>9.2381094470000008E-3</v>
      </c>
      <c r="AI36" s="23">
        <f>1/1000*'[1]440123Imp'!AG$226</f>
        <v>1.1108540285700002E-2</v>
      </c>
      <c r="AJ36" s="23">
        <f>1/1000*'[1]440123Imp'!AH$226</f>
        <v>1.2098493261200001E-2</v>
      </c>
      <c r="AK36" s="23">
        <f>1/1000*'[1]440123Imp'!AI$226</f>
        <v>1.2775118491000001E-2</v>
      </c>
      <c r="AL36" s="23">
        <f>1/1000*'[1]440123Imp'!AJ$226</f>
        <v>7.7319205892000011E-3</v>
      </c>
      <c r="AM36" s="23">
        <f>1/1000*'[1]440123Imp'!AK$226</f>
        <v>1.07484041192E-2</v>
      </c>
      <c r="AN36" s="23">
        <f>1/1000*'[1]440123Imp'!AL$226</f>
        <v>1.1193502876200001E-2</v>
      </c>
      <c r="AO36" s="23">
        <f>1/1000*'[1]440123Imp'!AM$226</f>
        <v>1.2839660448000001E-2</v>
      </c>
      <c r="AP36" s="23">
        <f>1/1000*'[1]440123Imp'!AN$226</f>
        <v>3.6644423200000004E-3</v>
      </c>
      <c r="AQ36" s="23">
        <f>1/1000*'[1]440123Imp'!AO$226</f>
        <v>4.0903115982000009E-3</v>
      </c>
      <c r="AR36" s="23">
        <f>1/1000*'[1]440123Imp'!AP$226</f>
        <v>7.5158240160000007E-3</v>
      </c>
      <c r="AS36" s="23">
        <f>1/1000*'[1]440123Imp'!AQ$226</f>
        <v>3.3961317914999994E-3</v>
      </c>
      <c r="AT36" s="23">
        <f>1/1000*'[1]440123Imp'!AR$226</f>
        <v>1.7704599843999997E-3</v>
      </c>
      <c r="AU36" s="23">
        <f>1/1000*'[1]440123Imp'!AS$226</f>
        <v>1.1940816030000001E-4</v>
      </c>
      <c r="AV36" s="23">
        <f>1/1000*'[1]440123Imp'!AT$226</f>
        <v>4.2463681700000003E-4</v>
      </c>
      <c r="AW36" s="23">
        <f>1/1000*'[1]440123Imp'!AU$226</f>
        <v>4.7806656166666665E-4</v>
      </c>
      <c r="AX36" s="23">
        <f>1/1000*'[1]440123Imp'!AV$226</f>
        <v>0</v>
      </c>
      <c r="AY36" s="23">
        <f>1/1000*'[1]440123Imp'!AW$226</f>
        <v>0</v>
      </c>
      <c r="AZ36" s="23">
        <f>1/1000*'[1]440123Imp'!AX$226</f>
        <v>0</v>
      </c>
      <c r="BA36" s="23">
        <f>1/1000*'[1]440123Imp'!AY$226</f>
        <v>0</v>
      </c>
      <c r="BB36" s="23">
        <f>1/1000*'[1]440123Imp'!AZ$226</f>
        <v>0</v>
      </c>
      <c r="BC36" s="96">
        <f>1/1000*'[1]440123Imp'!BA$226</f>
        <v>0</v>
      </c>
      <c r="BD36" s="321"/>
    </row>
    <row r="37" spans="2:56" ht="13" thickBot="1">
      <c r="B37" s="7" t="s">
        <v>157</v>
      </c>
      <c r="C37" s="68">
        <f t="shared" ref="C37:L37" si="12">SUM(C35:C35)-SUM(C36:C36)</f>
        <v>4.4799999999858842E-5</v>
      </c>
      <c r="D37" s="63">
        <f t="shared" si="12"/>
        <v>6.460000000013677E-5</v>
      </c>
      <c r="E37" s="63">
        <f t="shared" si="12"/>
        <v>2.4200000000251798E-5</v>
      </c>
      <c r="F37" s="63">
        <f t="shared" si="12"/>
        <v>4.2984199999999917E-2</v>
      </c>
      <c r="G37" s="63">
        <f t="shared" si="12"/>
        <v>1.9999999999242846E-5</v>
      </c>
      <c r="H37" s="63">
        <f t="shared" si="12"/>
        <v>1.599999999996049E-5</v>
      </c>
      <c r="I37" s="63">
        <f t="shared" si="12"/>
        <v>-9.9920072216264089E-16</v>
      </c>
      <c r="J37" s="64">
        <f t="shared" si="12"/>
        <v>3.2389999999959951E-4</v>
      </c>
      <c r="K37" s="64">
        <f t="shared" si="12"/>
        <v>3.7890000000012636E-4</v>
      </c>
      <c r="L37" s="63">
        <f t="shared" si="12"/>
        <v>1.6940000000015276E-4</v>
      </c>
      <c r="M37" s="63">
        <f>SUM(M35:M35)-SUM(M36:M36)</f>
        <v>2.0000000039432919E-7</v>
      </c>
      <c r="N37" s="63">
        <f>SUM(N35:N35)-SUM(N36:N36)</f>
        <v>2.1599999998789254E-5</v>
      </c>
      <c r="O37" s="63">
        <f t="shared" ref="O37:AB37" si="13">SUM(O35:O35)-SUM(O36:O36)</f>
        <v>1.0619999999980645E-4</v>
      </c>
      <c r="P37" s="63">
        <f t="shared" si="13"/>
        <v>3.9999999999207336E-6</v>
      </c>
      <c r="Q37" s="63">
        <f t="shared" si="13"/>
        <v>2.2410000000033792E-4</v>
      </c>
      <c r="R37" s="63">
        <f t="shared" si="13"/>
        <v>3.6700000000028377E-5</v>
      </c>
      <c r="S37" s="63">
        <f t="shared" si="13"/>
        <v>5.9657142857078016E-5</v>
      </c>
      <c r="T37" s="63">
        <f t="shared" si="13"/>
        <v>3.8899999999669234E-5</v>
      </c>
      <c r="U37" s="63">
        <f t="shared" si="13"/>
        <v>3.590000000000329E-4</v>
      </c>
      <c r="V37" s="63">
        <f t="shared" si="13"/>
        <v>4.3999999999998901E-4</v>
      </c>
      <c r="W37" s="63">
        <f t="shared" si="13"/>
        <v>0</v>
      </c>
      <c r="X37" s="63">
        <f t="shared" si="13"/>
        <v>0</v>
      </c>
      <c r="Y37" s="63">
        <f t="shared" si="13"/>
        <v>0</v>
      </c>
      <c r="Z37" s="63">
        <f t="shared" si="13"/>
        <v>0</v>
      </c>
      <c r="AA37" s="63">
        <f t="shared" si="13"/>
        <v>0</v>
      </c>
      <c r="AB37" s="64">
        <f t="shared" si="13"/>
        <v>0</v>
      </c>
      <c r="AC37" s="4"/>
      <c r="AD37" s="66">
        <f t="shared" ref="AD37:BC37" si="14">SUM(AD35:AD35)-SUM(AD36:AD36)</f>
        <v>2.3235332241001126E-5</v>
      </c>
      <c r="AE37" s="25">
        <f t="shared" si="14"/>
        <v>4.4824779999864776E-6</v>
      </c>
      <c r="AF37" s="25">
        <f t="shared" si="14"/>
        <v>1.6043049599969404E-5</v>
      </c>
      <c r="AG37" s="25">
        <f t="shared" si="14"/>
        <v>1.9971200256000011E-3</v>
      </c>
      <c r="AH37" s="25">
        <f t="shared" si="14"/>
        <v>4.8125247100004598E-4</v>
      </c>
      <c r="AI37" s="25">
        <f t="shared" si="14"/>
        <v>4.3735091399995166E-4</v>
      </c>
      <c r="AJ37" s="25">
        <f t="shared" si="14"/>
        <v>9.7522452000217696E-6</v>
      </c>
      <c r="AK37" s="25">
        <f t="shared" si="14"/>
        <v>1.7666841399995546E-4</v>
      </c>
      <c r="AL37" s="25">
        <f t="shared" si="14"/>
        <v>1.8196414024000372E-3</v>
      </c>
      <c r="AM37" s="25">
        <f t="shared" si="14"/>
        <v>4.114938959998149E-5</v>
      </c>
      <c r="AN37" s="25">
        <f t="shared" si="14"/>
        <v>2.6116289999992409E-6</v>
      </c>
      <c r="AO37" s="25">
        <f t="shared" si="14"/>
        <v>2.0886959999993904E-5</v>
      </c>
      <c r="AP37" s="25">
        <f t="shared" si="14"/>
        <v>4.760697920000662E-5</v>
      </c>
      <c r="AQ37" s="25">
        <f t="shared" si="14"/>
        <v>2.0298680400017768E-5</v>
      </c>
      <c r="AR37" s="25">
        <f t="shared" si="14"/>
        <v>7.299576099998803E-5</v>
      </c>
      <c r="AS37" s="25">
        <f t="shared" si="14"/>
        <v>1.4222680499978782E-5</v>
      </c>
      <c r="AT37" s="25">
        <f t="shared" si="14"/>
        <v>1.1556035999864787E-6</v>
      </c>
      <c r="AU37" s="25">
        <f t="shared" si="14"/>
        <v>8.8591074000093413E-6</v>
      </c>
      <c r="AV37" s="25">
        <f t="shared" si="14"/>
        <v>6.9064880000038959E-6</v>
      </c>
      <c r="AW37" s="25">
        <f t="shared" si="14"/>
        <v>8.1080225000125928E-6</v>
      </c>
      <c r="AX37" s="25">
        <f t="shared" si="14"/>
        <v>0</v>
      </c>
      <c r="AY37" s="25">
        <f t="shared" si="14"/>
        <v>0</v>
      </c>
      <c r="AZ37" s="25">
        <f t="shared" si="14"/>
        <v>0</v>
      </c>
      <c r="BA37" s="25">
        <f t="shared" si="14"/>
        <v>0</v>
      </c>
      <c r="BB37" s="25">
        <f t="shared" si="14"/>
        <v>0</v>
      </c>
      <c r="BC37" s="97">
        <f t="shared" si="14"/>
        <v>0</v>
      </c>
      <c r="BD37" s="321"/>
    </row>
    <row r="38" spans="2:56" ht="13" thickTop="1">
      <c r="C38" s="193"/>
      <c r="D38" s="193"/>
      <c r="E38" s="193"/>
      <c r="F38" s="193"/>
      <c r="G38" s="193"/>
      <c r="H38" s="193"/>
      <c r="I38" s="193"/>
      <c r="J38" s="193"/>
      <c r="K38" s="193"/>
      <c r="L38" s="193"/>
      <c r="M38" s="193"/>
      <c r="N38" s="193"/>
      <c r="O38" s="193"/>
      <c r="P38" s="193"/>
      <c r="Q38" s="193"/>
      <c r="R38" s="193"/>
      <c r="S38" s="193"/>
      <c r="T38" s="193"/>
      <c r="U38" s="193"/>
      <c r="V38" s="193"/>
      <c r="W38" s="193"/>
      <c r="X38" s="193"/>
      <c r="Y38" s="193"/>
      <c r="Z38" s="193"/>
      <c r="AA38" s="193"/>
      <c r="AB38" s="193"/>
      <c r="AD38" s="193"/>
      <c r="AE38" s="193"/>
      <c r="AF38" s="193"/>
      <c r="AG38" s="193"/>
      <c r="AH38" s="193"/>
      <c r="AI38" s="193"/>
      <c r="AJ38" s="193"/>
      <c r="AK38" s="193"/>
      <c r="AL38" s="193"/>
      <c r="AM38" s="193"/>
      <c r="AN38" s="193"/>
      <c r="AO38" s="193"/>
      <c r="AP38" s="193"/>
      <c r="AQ38" s="193"/>
      <c r="AR38" s="193"/>
      <c r="AS38" s="193"/>
      <c r="AT38" s="193"/>
      <c r="AU38" s="193"/>
      <c r="AV38" s="193"/>
      <c r="AW38" s="193"/>
      <c r="AX38" s="193"/>
      <c r="AY38" s="193"/>
      <c r="AZ38" s="193"/>
      <c r="BA38" s="193"/>
      <c r="BB38" s="193"/>
      <c r="BC38" s="193"/>
    </row>
    <row r="39" spans="2:56">
      <c r="B39" s="194" t="s">
        <v>167</v>
      </c>
      <c r="C39" s="195">
        <f>1/$A$1*'[1]440123Imp'!$B$152</f>
        <v>0</v>
      </c>
      <c r="D39" s="195">
        <f>1/$A$1*'[1]440123Imp'!$C$152</f>
        <v>0</v>
      </c>
      <c r="E39" s="195">
        <f>1/$A$1*'[1]440123Imp'!$D$152</f>
        <v>0</v>
      </c>
      <c r="F39" s="195">
        <f>1/$A$1*'[1]440123Imp'!$E$152</f>
        <v>0</v>
      </c>
      <c r="G39" s="195">
        <f>1/$A$1*'[1]440123Imp'!$F$152</f>
        <v>0</v>
      </c>
      <c r="H39" s="195">
        <f>1/$A$1*'[1]440123Imp'!$G$152</f>
        <v>0</v>
      </c>
      <c r="I39" s="195">
        <f>1/$A$1*'[1]440123Imp'!$H$152</f>
        <v>1.2659999999999991E-4</v>
      </c>
      <c r="J39" s="195">
        <f>1/$A$1*'[1]440123Imp'!$I$152</f>
        <v>0</v>
      </c>
      <c r="K39" s="195">
        <f>1/$A$1*'[1]440123Imp'!$J$152</f>
        <v>0</v>
      </c>
      <c r="L39" s="195">
        <f>1/$A$1*'[1]440123Imp'!$K$152</f>
        <v>0</v>
      </c>
      <c r="M39" s="195">
        <f>1/$A$1*'[1]440123Imp'!L$152</f>
        <v>0</v>
      </c>
      <c r="N39" s="195">
        <f>1/$A$1*'[1]440123Imp'!M$152</f>
        <v>0</v>
      </c>
      <c r="O39" s="195">
        <f>1/$A$1*'[1]440123Imp'!N$152</f>
        <v>2.4500000000000003E-5</v>
      </c>
      <c r="P39" s="195">
        <f>1/$A$1*'[1]440123Imp'!O$152</f>
        <v>5.6067000000000018E-3</v>
      </c>
      <c r="Q39" s="195">
        <f>1/$A$1*'[1]440123Imp'!P$152</f>
        <v>5.0614000000000015E-3</v>
      </c>
      <c r="R39" s="195">
        <f>1/$A$1*'[1]440123Imp'!Q$152</f>
        <v>0</v>
      </c>
      <c r="S39" s="195">
        <f>1/$A$1*'[1]440123Imp'!R$152</f>
        <v>1.2499999999999572E-5</v>
      </c>
      <c r="T39" s="195">
        <f>1/$A$1*'[1]440123Imp'!S$152</f>
        <v>4.6499999999999951E-5</v>
      </c>
      <c r="U39" s="195">
        <f>1/$A$1*'[1]440123Imp'!T$152</f>
        <v>0</v>
      </c>
      <c r="V39" s="195">
        <f>1/$A$1*'[1]440123Imp'!U$152</f>
        <v>0</v>
      </c>
      <c r="W39" s="195">
        <f>1/$A$1*'[1]440123Imp'!V$152</f>
        <v>0</v>
      </c>
      <c r="X39" s="195">
        <f>1/$A$1*'[1]440123Imp'!W$152</f>
        <v>0</v>
      </c>
      <c r="Y39" s="195">
        <f>1/$A$1*'[1]440123Imp'!X$152</f>
        <v>0</v>
      </c>
      <c r="Z39" s="195">
        <f>1/$A$1*'[1]440123Imp'!Y$152</f>
        <v>0</v>
      </c>
      <c r="AA39" s="195">
        <f>1/$A$1*'[1]440123Imp'!Z$152</f>
        <v>0</v>
      </c>
      <c r="AB39" s="195">
        <f>1/$A$1*'[1]440123Imp'!AA$152</f>
        <v>0</v>
      </c>
      <c r="AC39" s="196"/>
      <c r="AD39" s="195">
        <f>1/1000*'[1]440123Imp'!AB$152</f>
        <v>0</v>
      </c>
      <c r="AE39" s="195">
        <f>1/1000*'[1]440123Imp'!AC$152</f>
        <v>0</v>
      </c>
      <c r="AF39" s="195">
        <f>1/1000*'[1]440123Imp'!AD$152</f>
        <v>0</v>
      </c>
      <c r="AG39" s="195">
        <f>1/1000*'[1]440123Imp'!AE$152</f>
        <v>0</v>
      </c>
      <c r="AH39" s="195">
        <f>1/1000*'[1]440123Imp'!AF$152</f>
        <v>0</v>
      </c>
      <c r="AI39" s="195">
        <f>1/1000*'[1]440123Imp'!AG$152</f>
        <v>2.4112897380000001E-4</v>
      </c>
      <c r="AJ39" s="195">
        <f>1/1000*'[1]440123Imp'!AH$152</f>
        <v>1.930585448E-4</v>
      </c>
      <c r="AK39" s="195">
        <f>1/1000*'[1]440123Imp'!AI$152</f>
        <v>0</v>
      </c>
      <c r="AL39" s="195">
        <f>1/1000*'[1]440123Imp'!AJ$152</f>
        <v>0</v>
      </c>
      <c r="AM39" s="195">
        <f>1/1000*'[1]440123Imp'!AK$152</f>
        <v>0</v>
      </c>
      <c r="AN39" s="195">
        <f>1/1000*'[1]440123Imp'!AL$152</f>
        <v>0</v>
      </c>
      <c r="AO39" s="195">
        <f>1/1000*'[1]440123Imp'!AM$152</f>
        <v>0</v>
      </c>
      <c r="AP39" s="195">
        <f>1/1000*'[1]440123Imp'!AN$152</f>
        <v>4.4826671999999999E-6</v>
      </c>
      <c r="AQ39" s="195">
        <f>1/1000*'[1]440123Imp'!AO$152</f>
        <v>3.6160045890000004E-4</v>
      </c>
      <c r="AR39" s="195">
        <f>1/1000*'[1]440123Imp'!AP$152</f>
        <v>4.7313597549999997E-4</v>
      </c>
      <c r="AS39" s="195">
        <f>1/1000*'[1]440123Imp'!AQ$152</f>
        <v>0</v>
      </c>
      <c r="AT39" s="195">
        <f>1/1000*'[1]440123Imp'!AR$152</f>
        <v>4.7441733999999961E-6</v>
      </c>
      <c r="AU39" s="195">
        <f>1/1000*'[1]440123Imp'!AS$152</f>
        <v>5.4869529E-6</v>
      </c>
      <c r="AV39" s="195">
        <f>1/1000*'[1]440123Imp'!AT$152</f>
        <v>0</v>
      </c>
      <c r="AW39" s="195">
        <f>1/1000*'[1]440123Imp'!AU$152</f>
        <v>0</v>
      </c>
      <c r="AX39" s="195">
        <f>1/1000*'[1]440123Imp'!AV$152</f>
        <v>0</v>
      </c>
      <c r="AY39" s="195">
        <f>1/1000*'[1]440123Imp'!AW$152</f>
        <v>0</v>
      </c>
      <c r="AZ39" s="195">
        <f>1/1000*'[1]440123Imp'!AX$152</f>
        <v>0</v>
      </c>
      <c r="BA39" s="195">
        <f>1/1000*'[1]440123Imp'!AY$152</f>
        <v>0</v>
      </c>
      <c r="BB39" s="195">
        <f>1/1000*'[1]440123Imp'!AZ$152</f>
        <v>0</v>
      </c>
      <c r="BC39" s="195">
        <f>1/1000*'[1]440123Imp'!BA$152</f>
        <v>0</v>
      </c>
    </row>
    <row r="40" spans="2:56">
      <c r="B40" s="194" t="s">
        <v>128</v>
      </c>
      <c r="C40" s="195">
        <f>1/$A$1*'[1]440123Imp'!$B$202</f>
        <v>0</v>
      </c>
      <c r="D40" s="195">
        <f>1/$A$1*'[1]440123Imp'!$C$202</f>
        <v>0</v>
      </c>
      <c r="E40" s="195">
        <f>1/$A$1*'[1]440123Imp'!$D$202</f>
        <v>0</v>
      </c>
      <c r="F40" s="195">
        <f>1/$A$1*'[1]440123Imp'!$E$202</f>
        <v>0</v>
      </c>
      <c r="G40" s="195">
        <f>1/$A$1*'[1]440123Imp'!$F$202</f>
        <v>0</v>
      </c>
      <c r="H40" s="195">
        <f>1/$A$1*'[1]440123Imp'!$G$202</f>
        <v>0</v>
      </c>
      <c r="I40" s="195">
        <f>1/$A$1*'[1]440123Imp'!$H$202</f>
        <v>1.910999999999999E-4</v>
      </c>
      <c r="J40" s="195">
        <f>1/$A$1*'[1]440123Imp'!$I$202</f>
        <v>3.3622000000000001E-3</v>
      </c>
      <c r="K40" s="195">
        <f>1/$A$1*'[1]440123Imp'!$J$202</f>
        <v>4.2331000000000001E-3</v>
      </c>
      <c r="L40" s="195">
        <f>1/$A$1*'[1]440123Imp'!$K$202</f>
        <v>2.8326999999999988E-3</v>
      </c>
      <c r="M40" s="195">
        <f>1/$A$1*'[1]440123Imp'!L$202</f>
        <v>1.6449999999999549E-4</v>
      </c>
      <c r="N40" s="195">
        <f>1/$A$1*'[1]440123Imp'!M$202</f>
        <v>6.8519999999999974E-4</v>
      </c>
      <c r="O40" s="195">
        <f>1/$A$1*'[1]440123Imp'!N$202</f>
        <v>5.7399999999999812E-4</v>
      </c>
      <c r="P40" s="195">
        <f>1/$A$1*'[1]440123Imp'!O$202</f>
        <v>6.485000000000002E-4</v>
      </c>
      <c r="Q40" s="195">
        <f>1/$A$1*'[1]440123Imp'!P$202</f>
        <v>1.4166999999999973E-3</v>
      </c>
      <c r="R40" s="195">
        <f>1/$A$1*'[1]440123Imp'!Q$202</f>
        <v>9.1089999999999856E-4</v>
      </c>
      <c r="S40" s="195">
        <f>1/$A$1*'[1]440123Imp'!R$202</f>
        <v>4.5209999999999982E-4</v>
      </c>
      <c r="T40" s="195">
        <f>1/$A$1*'[1]440123Imp'!S$202</f>
        <v>3.7070000000000028E-4</v>
      </c>
      <c r="U40" s="195">
        <f>1/$A$1*'[1]440123Imp'!T$202</f>
        <v>6.3620000000000094E-4</v>
      </c>
      <c r="V40" s="195">
        <f>1/$A$1*'[1]440123Imp'!U$202</f>
        <v>1.1243999999999994E-3</v>
      </c>
      <c r="W40" s="195">
        <f>1/$A$1*'[1]440123Imp'!V$202</f>
        <v>0</v>
      </c>
      <c r="X40" s="195">
        <f>1/$A$1*'[1]440123Imp'!W$202</f>
        <v>0</v>
      </c>
      <c r="Y40" s="195">
        <f>1/$A$1*'[1]440123Imp'!X$202</f>
        <v>0</v>
      </c>
      <c r="Z40" s="195">
        <f>1/$A$1*'[1]440123Imp'!Y$202</f>
        <v>0</v>
      </c>
      <c r="AA40" s="195">
        <f>1/$A$1*'[1]440123Imp'!Z$202</f>
        <v>0</v>
      </c>
      <c r="AB40" s="195">
        <f>1/$A$1*'[1]440123Imp'!AA$202</f>
        <v>0</v>
      </c>
      <c r="AC40" s="196"/>
      <c r="AD40" s="195">
        <f>1/1000*'[1]440123Imp'!AB$202</f>
        <v>0</v>
      </c>
      <c r="AE40" s="195">
        <f>1/1000*'[1]440123Imp'!AC$202</f>
        <v>0</v>
      </c>
      <c r="AF40" s="195">
        <f>1/1000*'[1]440123Imp'!AD$202</f>
        <v>0</v>
      </c>
      <c r="AG40" s="195">
        <f>1/1000*'[1]440123Imp'!AE$202</f>
        <v>0</v>
      </c>
      <c r="AH40" s="195">
        <f>1/1000*'[1]440123Imp'!AF$202</f>
        <v>0</v>
      </c>
      <c r="AI40" s="195">
        <f>1/1000*'[1]440123Imp'!AG$202</f>
        <v>1.8087721080000004E-4</v>
      </c>
      <c r="AJ40" s="195">
        <f>1/1000*'[1]440123Imp'!AH$202</f>
        <v>1.6351427680000001E-4</v>
      </c>
      <c r="AK40" s="195">
        <f>1/1000*'[1]440123Imp'!AI$202</f>
        <v>7.4695539200000005E-4</v>
      </c>
      <c r="AL40" s="195">
        <f>1/1000*'[1]440123Imp'!AJ$202</f>
        <v>1.0334855652000001E-3</v>
      </c>
      <c r="AM40" s="195">
        <f>1/1000*'[1]440123Imp'!AK$202</f>
        <v>5.6836844680000008E-4</v>
      </c>
      <c r="AN40" s="195">
        <f>1/1000*'[1]440123Imp'!AL$202</f>
        <v>2.3402582100000126E-5</v>
      </c>
      <c r="AO40" s="195">
        <f>1/1000*'[1]440123Imp'!AM$202</f>
        <v>1.3137556799999972E-4</v>
      </c>
      <c r="AP40" s="195">
        <f>1/1000*'[1]440123Imp'!AN$202</f>
        <v>1.1036688960000008E-4</v>
      </c>
      <c r="AQ40" s="195">
        <f>1/1000*'[1]440123Imp'!AO$202</f>
        <v>1.1824871159999972E-4</v>
      </c>
      <c r="AR40" s="195">
        <f>1/1000*'[1]440123Imp'!AP$202</f>
        <v>2.8293197350000022E-4</v>
      </c>
      <c r="AS40" s="195">
        <f>1/1000*'[1]440123Imp'!AQ$202</f>
        <v>1.6228989350000012E-4</v>
      </c>
      <c r="AT40" s="195">
        <f>1/1000*'[1]440123Imp'!AR$202</f>
        <v>1.0482453689999983E-4</v>
      </c>
      <c r="AU40" s="195">
        <f>1/1000*'[1]440123Imp'!AS$202</f>
        <v>8.3877965599999993E-5</v>
      </c>
      <c r="AV40" s="195">
        <f>1/1000*'[1]440123Imp'!AT$202</f>
        <v>1.31212643E-4</v>
      </c>
      <c r="AW40" s="195">
        <f>1/1000*'[1]440123Imp'!AU$202</f>
        <v>2.7853665916666663E-4</v>
      </c>
      <c r="AX40" s="195">
        <f>1/1000*'[1]440123Imp'!AV$202</f>
        <v>0</v>
      </c>
      <c r="AY40" s="195">
        <f>1/1000*'[1]440123Imp'!AW$202</f>
        <v>0</v>
      </c>
      <c r="AZ40" s="195">
        <f>1/1000*'[1]440123Imp'!AX$202</f>
        <v>0</v>
      </c>
      <c r="BA40" s="195">
        <f>1/1000*'[1]440123Imp'!AY$202</f>
        <v>0</v>
      </c>
      <c r="BB40" s="195">
        <f>1/1000*'[1]440123Imp'!AZ$202</f>
        <v>0</v>
      </c>
      <c r="BC40" s="195">
        <f>1/1000*'[1]440123Imp'!BA$202</f>
        <v>0</v>
      </c>
    </row>
    <row r="41" spans="2:56">
      <c r="B41" s="194" t="s">
        <v>150</v>
      </c>
      <c r="C41" s="195">
        <f>1/$A$1*'[1]440123Imp'!$B$203</f>
        <v>0</v>
      </c>
      <c r="D41" s="195">
        <f>1/$A$1*'[1]440123Imp'!$C$203</f>
        <v>0</v>
      </c>
      <c r="E41" s="195">
        <f>1/$A$1*'[1]440123Imp'!$D$203</f>
        <v>0</v>
      </c>
      <c r="F41" s="195">
        <f>1/$A$1*'[1]440123Imp'!$E$203</f>
        <v>0</v>
      </c>
      <c r="G41" s="195">
        <f>1/$A$1*'[1]440123Imp'!$F$203</f>
        <v>5.2499999999999873E-5</v>
      </c>
      <c r="H41" s="195">
        <f>1/$A$1*'[1]440123Imp'!$G$203</f>
        <v>0</v>
      </c>
      <c r="I41" s="195">
        <f>1/$A$1*'[1]440123Imp'!$H$203</f>
        <v>0</v>
      </c>
      <c r="J41" s="195">
        <f>1/$A$1*'[1]440123Imp'!$I$203</f>
        <v>0</v>
      </c>
      <c r="K41" s="195">
        <f>1/$A$1*'[1]440123Imp'!$J$203</f>
        <v>0</v>
      </c>
      <c r="L41" s="195">
        <f>1/$A$1*'[1]440123Imp'!$K$203</f>
        <v>0</v>
      </c>
      <c r="M41" s="195">
        <f>1/$A$1*'[1]440123Imp'!L$203</f>
        <v>0</v>
      </c>
      <c r="N41" s="195">
        <f>1/$A$1*'[1]440123Imp'!M$203</f>
        <v>0</v>
      </c>
      <c r="O41" s="195">
        <f>1/$A$1*'[1]440123Imp'!N$203</f>
        <v>0</v>
      </c>
      <c r="P41" s="195">
        <f>1/$A$1*'[1]440123Imp'!O$203</f>
        <v>0</v>
      </c>
      <c r="Q41" s="195">
        <f>1/$A$1*'[1]440123Imp'!P$203</f>
        <v>0</v>
      </c>
      <c r="R41" s="195">
        <f>1/$A$1*'[1]440123Imp'!Q$203</f>
        <v>0</v>
      </c>
      <c r="S41" s="195">
        <f>1/$A$1*'[1]440123Imp'!R$203</f>
        <v>0</v>
      </c>
      <c r="T41" s="195">
        <f>1/$A$1*'[1]440123Imp'!S$203</f>
        <v>0</v>
      </c>
      <c r="U41" s="195">
        <f>1/$A$1*'[1]440123Imp'!T$203</f>
        <v>0</v>
      </c>
      <c r="V41" s="195">
        <f>1/$A$1*'[1]440123Imp'!U$203</f>
        <v>0</v>
      </c>
      <c r="W41" s="195">
        <f>1/$A$1*'[1]440123Imp'!V$203</f>
        <v>0</v>
      </c>
      <c r="X41" s="195">
        <f>1/$A$1*'[1]440123Imp'!W$203</f>
        <v>0</v>
      </c>
      <c r="Y41" s="195">
        <f>1/$A$1*'[1]440123Imp'!X$203</f>
        <v>0</v>
      </c>
      <c r="Z41" s="195">
        <f>1/$A$1*'[1]440123Imp'!Y$203</f>
        <v>0</v>
      </c>
      <c r="AA41" s="195">
        <f>1/$A$1*'[1]440123Imp'!Z$203</f>
        <v>0</v>
      </c>
      <c r="AB41" s="195">
        <f>1/$A$1*'[1]440123Imp'!AA$203</f>
        <v>0</v>
      </c>
      <c r="AC41" s="196"/>
      <c r="AD41" s="195">
        <f>1/1000*'[1]440123Imp'!AB$203</f>
        <v>0</v>
      </c>
      <c r="AE41" s="195">
        <f>1/1000*'[1]440123Imp'!AC$203</f>
        <v>0</v>
      </c>
      <c r="AF41" s="195">
        <f>1/1000*'[1]440123Imp'!AD$203</f>
        <v>0</v>
      </c>
      <c r="AG41" s="195">
        <f>1/1000*'[1]440123Imp'!AE$203</f>
        <v>0</v>
      </c>
      <c r="AH41" s="195">
        <f>1/1000*'[1]440123Imp'!AF$203</f>
        <v>2.3623153680000001E-4</v>
      </c>
      <c r="AI41" s="195">
        <f>1/1000*'[1]440123Imp'!AG$203</f>
        <v>1.186821636E-4</v>
      </c>
      <c r="AJ41" s="195">
        <f>1/1000*'[1]440123Imp'!AH$203</f>
        <v>0</v>
      </c>
      <c r="AK41" s="195">
        <f>1/1000*'[1]440123Imp'!AI$203</f>
        <v>0</v>
      </c>
      <c r="AL41" s="195">
        <f>1/1000*'[1]440123Imp'!AJ$203</f>
        <v>0</v>
      </c>
      <c r="AM41" s="195">
        <f>1/1000*'[1]440123Imp'!AK$203</f>
        <v>0</v>
      </c>
      <c r="AN41" s="195">
        <f>1/1000*'[1]440123Imp'!AL$203</f>
        <v>0</v>
      </c>
      <c r="AO41" s="195">
        <f>1/1000*'[1]440123Imp'!AM$203</f>
        <v>0</v>
      </c>
      <c r="AP41" s="195">
        <f>1/1000*'[1]440123Imp'!AN$203</f>
        <v>0</v>
      </c>
      <c r="AQ41" s="195">
        <f>1/1000*'[1]440123Imp'!AO$203</f>
        <v>0</v>
      </c>
      <c r="AR41" s="195">
        <f>1/1000*'[1]440123Imp'!AP$203</f>
        <v>0</v>
      </c>
      <c r="AS41" s="195">
        <f>1/1000*'[1]440123Imp'!AQ$203</f>
        <v>0</v>
      </c>
      <c r="AT41" s="195">
        <f>1/1000*'[1]440123Imp'!AR$203</f>
        <v>0</v>
      </c>
      <c r="AU41" s="195">
        <f>1/1000*'[1]440123Imp'!AS$203</f>
        <v>0</v>
      </c>
      <c r="AV41" s="195">
        <f>1/1000*'[1]440123Imp'!AT$203</f>
        <v>0</v>
      </c>
      <c r="AW41" s="195">
        <f>1/1000*'[1]440123Imp'!AU$203</f>
        <v>0</v>
      </c>
      <c r="AX41" s="195">
        <f>1/1000*'[1]440123Imp'!AV$203</f>
        <v>0</v>
      </c>
      <c r="AY41" s="195">
        <f>1/1000*'[1]440123Imp'!AW$203</f>
        <v>0</v>
      </c>
      <c r="AZ41" s="195">
        <f>1/1000*'[1]440123Imp'!AX$203</f>
        <v>0</v>
      </c>
      <c r="BA41" s="195">
        <f>1/1000*'[1]440123Imp'!AY$203</f>
        <v>0</v>
      </c>
      <c r="BB41" s="195">
        <f>1/1000*'[1]440123Imp'!AZ$203</f>
        <v>0</v>
      </c>
      <c r="BC41" s="195">
        <f>1/1000*'[1]440123Imp'!BA$203</f>
        <v>0</v>
      </c>
    </row>
    <row r="42" spans="2:56">
      <c r="B42" s="194" t="s">
        <v>168</v>
      </c>
      <c r="C42" s="195">
        <f>1/$A$1*'[1]440123Imp'!$B$260</f>
        <v>0</v>
      </c>
      <c r="D42" s="195">
        <f>1/$A$1*'[1]440123Imp'!$C$260</f>
        <v>0</v>
      </c>
      <c r="E42" s="195">
        <f>1/$A$1*'[1]440123Imp'!$D$260</f>
        <v>0</v>
      </c>
      <c r="F42" s="195">
        <f>1/$A$1*'[1]440123Imp'!$E$260</f>
        <v>0</v>
      </c>
      <c r="G42" s="195">
        <f>1/$A$1*'[1]440123Imp'!$F$260</f>
        <v>0</v>
      </c>
      <c r="H42" s="195">
        <f>1/$A$1*'[1]440123Imp'!$G$260</f>
        <v>0</v>
      </c>
      <c r="I42" s="195">
        <f>1/$A$1*'[1]440123Imp'!$H$260</f>
        <v>0</v>
      </c>
      <c r="J42" s="195">
        <f>1/$A$1*'[1]440123Imp'!$I$260</f>
        <v>0</v>
      </c>
      <c r="K42" s="195">
        <f>1/$A$1*'[1]440123Imp'!$J$260</f>
        <v>0</v>
      </c>
      <c r="L42" s="195">
        <f>1/$A$1*'[1]440123Imp'!$K$260</f>
        <v>0</v>
      </c>
      <c r="M42" s="195">
        <f>1/$A$1*'[1]440123Imp'!L$260</f>
        <v>0</v>
      </c>
      <c r="N42" s="195">
        <f>1/$A$1*'[1]440123Imp'!M$260</f>
        <v>0</v>
      </c>
      <c r="O42" s="195">
        <f>1/$A$1*'[1]440123Imp'!N$260</f>
        <v>0</v>
      </c>
      <c r="P42" s="195">
        <f>1/$A$1*'[1]440123Imp'!O$260</f>
        <v>0</v>
      </c>
      <c r="Q42" s="195">
        <f>1/$A$1*'[1]440123Imp'!P$260</f>
        <v>0</v>
      </c>
      <c r="R42" s="195">
        <f>1/$A$1*'[1]440123Imp'!Q$260</f>
        <v>0</v>
      </c>
      <c r="S42" s="195">
        <f>1/$A$1*'[1]440123Imp'!R$260</f>
        <v>0</v>
      </c>
      <c r="T42" s="195">
        <f>1/$A$1*'[1]440123Imp'!S$260</f>
        <v>0</v>
      </c>
      <c r="U42" s="195">
        <f>1/$A$1*'[1]440123Imp'!T$260</f>
        <v>0</v>
      </c>
      <c r="V42" s="195">
        <f>1/$A$1*'[1]440123Imp'!U$260</f>
        <v>0</v>
      </c>
      <c r="W42" s="195">
        <f>1/$A$1*'[1]440123Imp'!V$260</f>
        <v>0</v>
      </c>
      <c r="X42" s="195">
        <f>1/$A$1*'[1]440123Imp'!W$260</f>
        <v>0</v>
      </c>
      <c r="Y42" s="195">
        <f>1/$A$1*'[1]440123Imp'!X$260</f>
        <v>0</v>
      </c>
      <c r="Z42" s="195">
        <f>1/$A$1*'[1]440123Imp'!Y$260</f>
        <v>0</v>
      </c>
      <c r="AA42" s="195">
        <f>1/$A$1*'[1]440123Imp'!Z$260</f>
        <v>0</v>
      </c>
      <c r="AB42" s="195">
        <f>1/$A$1*'[1]440123Imp'!AA$260</f>
        <v>0</v>
      </c>
      <c r="AC42" s="196"/>
      <c r="AD42" s="195">
        <f>1/1000*'[1]440123Imp'!AB$260</f>
        <v>0</v>
      </c>
      <c r="AE42" s="195">
        <f>1/1000*'[1]440123Imp'!AC$260</f>
        <v>0</v>
      </c>
      <c r="AF42" s="195">
        <f>1/1000*'[1]440123Imp'!AD$260</f>
        <v>0</v>
      </c>
      <c r="AG42" s="195">
        <f>1/1000*'[1]440123Imp'!AE$260</f>
        <v>0</v>
      </c>
      <c r="AH42" s="195">
        <f>1/1000*'[1]440123Imp'!AF$260</f>
        <v>0</v>
      </c>
      <c r="AI42" s="195">
        <f>1/1000*'[1]440123Imp'!AG$260</f>
        <v>0</v>
      </c>
      <c r="AJ42" s="195">
        <f>1/1000*'[1]440123Imp'!AH$260</f>
        <v>0</v>
      </c>
      <c r="AK42" s="195">
        <f>1/1000*'[1]440123Imp'!AI$260</f>
        <v>0</v>
      </c>
      <c r="AL42" s="195">
        <f>1/1000*'[1]440123Imp'!AJ$260</f>
        <v>0</v>
      </c>
      <c r="AM42" s="195">
        <f>1/1000*'[1]440123Imp'!AK$260</f>
        <v>0</v>
      </c>
      <c r="AN42" s="195">
        <f>1/1000*'[1]440123Imp'!AL$260</f>
        <v>0</v>
      </c>
      <c r="AO42" s="195">
        <f>1/1000*'[1]440123Imp'!AM$260</f>
        <v>0</v>
      </c>
      <c r="AP42" s="195">
        <f>1/1000*'[1]440123Imp'!AN$260</f>
        <v>0</v>
      </c>
      <c r="AQ42" s="195">
        <f>1/1000*'[1]440123Imp'!AO$260</f>
        <v>0</v>
      </c>
      <c r="AR42" s="195">
        <f>1/1000*'[1]440123Imp'!AP$260</f>
        <v>0</v>
      </c>
      <c r="AS42" s="195">
        <f>1/1000*'[1]440123Imp'!AQ$260</f>
        <v>0</v>
      </c>
      <c r="AT42" s="195">
        <f>1/1000*'[1]440123Imp'!AR$260</f>
        <v>0</v>
      </c>
      <c r="AU42" s="195">
        <f>1/1000*'[1]440123Imp'!AS$260</f>
        <v>0</v>
      </c>
      <c r="AV42" s="195">
        <f>1/1000*'[1]440123Imp'!AT$260</f>
        <v>0</v>
      </c>
      <c r="AW42" s="195">
        <f>1/1000*'[1]440123Imp'!AU$260</f>
        <v>0</v>
      </c>
      <c r="AX42" s="195">
        <f>1/1000*'[1]440123Imp'!AV$260</f>
        <v>0</v>
      </c>
      <c r="AY42" s="195">
        <f>1/1000*'[1]440123Imp'!AW$260</f>
        <v>0</v>
      </c>
      <c r="AZ42" s="195">
        <f>1/1000*'[1]440123Imp'!AX$260</f>
        <v>0</v>
      </c>
      <c r="BA42" s="195">
        <f>1/1000*'[1]440123Imp'!AY$260</f>
        <v>0</v>
      </c>
      <c r="BB42" s="195">
        <f>1/1000*'[1]440123Imp'!AZ$260</f>
        <v>0</v>
      </c>
      <c r="BC42" s="195">
        <f>1/1000*'[1]440123Imp'!BA$260</f>
        <v>0</v>
      </c>
    </row>
    <row r="43" spans="2:56">
      <c r="C43" s="193"/>
      <c r="D43" s="193"/>
      <c r="E43" s="193"/>
      <c r="F43" s="193"/>
      <c r="G43" s="193"/>
      <c r="H43" s="193"/>
      <c r="I43" s="193"/>
      <c r="J43" s="193"/>
      <c r="K43" s="193"/>
      <c r="L43" s="193"/>
      <c r="M43" s="193"/>
      <c r="N43" s="193"/>
      <c r="O43" s="193"/>
      <c r="P43" s="193"/>
      <c r="Q43" s="193"/>
      <c r="R43" s="193"/>
      <c r="S43" s="193"/>
      <c r="T43" s="193"/>
      <c r="U43" s="193"/>
      <c r="V43" s="193"/>
      <c r="W43" s="193"/>
      <c r="X43" s="193"/>
      <c r="Y43" s="193"/>
      <c r="Z43" s="193"/>
      <c r="AA43" s="193"/>
      <c r="AB43" s="193"/>
      <c r="AD43" s="49"/>
      <c r="AE43" s="49"/>
      <c r="AF43" s="49"/>
      <c r="AG43" s="49"/>
      <c r="AH43" s="49"/>
      <c r="AI43" s="49"/>
      <c r="AJ43" s="49"/>
      <c r="AK43" s="49"/>
      <c r="AL43" s="49"/>
      <c r="AM43" s="49"/>
      <c r="AN43" s="49"/>
      <c r="AO43" s="49"/>
      <c r="AP43" s="49"/>
      <c r="AQ43" s="49"/>
      <c r="AR43" s="49"/>
      <c r="AS43" s="49"/>
      <c r="AT43" s="49"/>
      <c r="AU43" s="49"/>
      <c r="AV43" s="49"/>
      <c r="AW43" s="49"/>
      <c r="AX43" s="49"/>
      <c r="AY43" s="49"/>
      <c r="AZ43" s="49"/>
      <c r="BA43" s="49"/>
      <c r="BB43" s="49"/>
      <c r="BC43" s="49"/>
    </row>
    <row r="44" spans="2:56">
      <c r="AD44" s="49"/>
      <c r="AE44" s="49"/>
      <c r="AF44" s="49"/>
      <c r="AG44" s="49"/>
      <c r="AH44" s="49"/>
      <c r="AI44" s="49"/>
      <c r="AJ44" s="49"/>
      <c r="AK44" s="49"/>
      <c r="AL44" s="49"/>
      <c r="AM44" s="49"/>
      <c r="AN44" s="49"/>
      <c r="AO44" s="49"/>
      <c r="AP44" s="49"/>
      <c r="AQ44" s="49"/>
      <c r="AR44" s="49"/>
      <c r="AS44" s="49"/>
      <c r="AT44" s="49"/>
      <c r="AU44" s="49"/>
      <c r="AV44" s="49"/>
      <c r="AW44" s="49"/>
      <c r="AX44" s="49"/>
      <c r="AY44" s="49"/>
      <c r="AZ44" s="49"/>
      <c r="BA44" s="49"/>
      <c r="BB44" s="49"/>
      <c r="BC44" s="49"/>
    </row>
    <row r="45" spans="2:56">
      <c r="AD45" s="49"/>
      <c r="AE45" s="49"/>
      <c r="AF45" s="49"/>
      <c r="AG45" s="49"/>
      <c r="AH45" s="49"/>
      <c r="AI45" s="49"/>
      <c r="AJ45" s="49"/>
      <c r="AK45" s="49"/>
      <c r="AL45" s="49"/>
      <c r="AM45" s="49"/>
      <c r="AN45" s="49"/>
      <c r="AO45" s="49"/>
      <c r="AP45" s="49"/>
      <c r="AQ45" s="49"/>
      <c r="AR45" s="49"/>
      <c r="AS45" s="49"/>
      <c r="AT45" s="49"/>
      <c r="AU45" s="49"/>
      <c r="AV45" s="49"/>
      <c r="AW45" s="49"/>
      <c r="AX45" s="49"/>
      <c r="AY45" s="49"/>
      <c r="AZ45" s="49"/>
      <c r="BA45" s="49"/>
      <c r="BB45" s="49"/>
      <c r="BC45" s="49"/>
    </row>
    <row r="46" spans="2:56">
      <c r="AD46" s="49"/>
      <c r="AE46" s="49"/>
      <c r="AF46" s="49"/>
      <c r="AG46" s="49"/>
      <c r="AH46" s="49"/>
      <c r="AI46" s="49"/>
      <c r="AJ46" s="49"/>
      <c r="AK46" s="49"/>
      <c r="AL46" s="49"/>
      <c r="AM46" s="49"/>
      <c r="AN46" s="49"/>
      <c r="AO46" s="49"/>
      <c r="AP46" s="49"/>
      <c r="AQ46" s="49"/>
      <c r="AR46" s="49"/>
      <c r="AS46" s="49"/>
      <c r="AT46" s="49"/>
      <c r="AU46" s="49"/>
      <c r="AV46" s="49"/>
      <c r="AW46" s="49"/>
      <c r="AX46" s="49"/>
      <c r="AY46" s="49"/>
      <c r="AZ46" s="49"/>
      <c r="BA46" s="49"/>
      <c r="BB46" s="49"/>
      <c r="BC46" s="49"/>
    </row>
    <row r="47" spans="2:56">
      <c r="AD47" s="49"/>
      <c r="AE47" s="49"/>
      <c r="AF47" s="49"/>
      <c r="AG47" s="49"/>
      <c r="AH47" s="49"/>
      <c r="AI47" s="49"/>
      <c r="AJ47" s="49"/>
      <c r="AK47" s="49"/>
      <c r="AL47" s="49"/>
      <c r="AM47" s="49"/>
      <c r="AN47" s="49"/>
      <c r="AO47" s="49"/>
      <c r="AP47" s="49"/>
      <c r="AQ47" s="49"/>
      <c r="AR47" s="49"/>
      <c r="AS47" s="49"/>
      <c r="AT47" s="49"/>
      <c r="AU47" s="49"/>
      <c r="AV47" s="49"/>
      <c r="AW47" s="49"/>
      <c r="AX47" s="49"/>
      <c r="AY47" s="49"/>
      <c r="AZ47" s="49"/>
      <c r="BA47" s="49"/>
      <c r="BB47" s="49"/>
      <c r="BC47" s="49"/>
    </row>
    <row r="48" spans="2:56">
      <c r="AD48" s="49"/>
      <c r="AE48" s="49"/>
      <c r="AF48" s="49"/>
      <c r="AG48" s="49"/>
      <c r="AH48" s="49"/>
      <c r="AI48" s="49"/>
      <c r="AJ48" s="49"/>
      <c r="AK48" s="49"/>
      <c r="AL48" s="49"/>
      <c r="AM48" s="49"/>
      <c r="AN48" s="49"/>
      <c r="AO48" s="49"/>
      <c r="AP48" s="49"/>
      <c r="AQ48" s="49"/>
      <c r="AR48" s="49"/>
      <c r="AS48" s="49"/>
      <c r="AT48" s="49"/>
      <c r="AU48" s="49"/>
      <c r="AV48" s="49"/>
      <c r="AW48" s="49"/>
      <c r="AX48" s="49"/>
      <c r="AY48" s="49"/>
      <c r="AZ48" s="49"/>
      <c r="BA48" s="49"/>
      <c r="BB48" s="49"/>
      <c r="BC48" s="49"/>
    </row>
    <row r="49" spans="30:55">
      <c r="AD49" s="49"/>
      <c r="AE49" s="49"/>
      <c r="AF49" s="49"/>
      <c r="AG49" s="49"/>
      <c r="AH49" s="49"/>
      <c r="AI49" s="49"/>
      <c r="AJ49" s="49"/>
      <c r="AK49" s="49"/>
      <c r="AL49" s="49"/>
      <c r="AM49" s="49"/>
      <c r="AN49" s="49"/>
      <c r="AO49" s="49"/>
      <c r="AP49" s="49"/>
      <c r="AQ49" s="49"/>
      <c r="AR49" s="49"/>
      <c r="AS49" s="49"/>
      <c r="AT49" s="49"/>
      <c r="AU49" s="49"/>
      <c r="AV49" s="49"/>
      <c r="AW49" s="49"/>
      <c r="AX49" s="49"/>
      <c r="AY49" s="49"/>
      <c r="AZ49" s="49"/>
      <c r="BA49" s="49"/>
      <c r="BB49" s="49"/>
      <c r="BC49" s="49"/>
    </row>
    <row r="50" spans="30:55">
      <c r="AD50" s="49"/>
      <c r="AE50" s="49"/>
      <c r="AF50" s="49"/>
      <c r="AG50" s="49"/>
      <c r="AH50" s="49"/>
      <c r="AI50" s="49"/>
      <c r="AJ50" s="49"/>
      <c r="AK50" s="49"/>
      <c r="AL50" s="49"/>
      <c r="AM50" s="49"/>
      <c r="AN50" s="49"/>
      <c r="AO50" s="49"/>
      <c r="AP50" s="49"/>
      <c r="AQ50" s="49"/>
      <c r="AR50" s="49"/>
      <c r="AS50" s="49"/>
      <c r="AT50" s="49"/>
      <c r="AU50" s="49"/>
      <c r="AV50" s="49"/>
      <c r="AW50" s="49"/>
      <c r="AX50" s="49"/>
      <c r="AY50" s="49"/>
      <c r="AZ50" s="49"/>
      <c r="BA50" s="49"/>
      <c r="BB50" s="49"/>
      <c r="BC50" s="49"/>
    </row>
    <row r="51" spans="30:55">
      <c r="AD51" s="49"/>
      <c r="AE51" s="49"/>
      <c r="AF51" s="49"/>
      <c r="AG51" s="49"/>
      <c r="AH51" s="49"/>
      <c r="AI51" s="49"/>
      <c r="AJ51" s="49"/>
      <c r="AK51" s="49"/>
      <c r="AL51" s="49"/>
      <c r="AM51" s="49"/>
      <c r="AN51" s="49"/>
      <c r="AO51" s="49"/>
      <c r="AP51" s="49"/>
      <c r="AQ51" s="49"/>
      <c r="AR51" s="49"/>
      <c r="AS51" s="49"/>
      <c r="AT51" s="49"/>
      <c r="AU51" s="49"/>
      <c r="AV51" s="49"/>
      <c r="AW51" s="49"/>
      <c r="AX51" s="49"/>
      <c r="AY51" s="49"/>
      <c r="AZ51" s="49"/>
      <c r="BA51" s="49"/>
      <c r="BB51" s="49"/>
      <c r="BC51" s="49"/>
    </row>
    <row r="52" spans="30:55">
      <c r="AD52" s="49"/>
      <c r="AE52" s="49"/>
      <c r="AF52" s="49"/>
      <c r="AG52" s="49"/>
      <c r="AH52" s="49"/>
      <c r="AI52" s="49"/>
      <c r="AJ52" s="49"/>
      <c r="AK52" s="49"/>
      <c r="AL52" s="49"/>
      <c r="AM52" s="49"/>
      <c r="AN52" s="49"/>
      <c r="AO52" s="49"/>
      <c r="AP52" s="49"/>
      <c r="AQ52" s="49"/>
      <c r="AR52" s="49"/>
      <c r="AS52" s="49"/>
      <c r="AT52" s="49"/>
      <c r="AU52" s="49"/>
      <c r="AV52" s="49"/>
      <c r="AW52" s="49"/>
      <c r="AX52" s="49"/>
      <c r="AY52" s="49"/>
      <c r="AZ52" s="49"/>
      <c r="BA52" s="49"/>
      <c r="BB52" s="49"/>
      <c r="BC52" s="49"/>
    </row>
    <row r="53" spans="30:55">
      <c r="AD53" s="49"/>
      <c r="AE53" s="49"/>
      <c r="AF53" s="49"/>
      <c r="AG53" s="49"/>
      <c r="AH53" s="49"/>
      <c r="AI53" s="49"/>
      <c r="AJ53" s="49"/>
      <c r="AK53" s="49"/>
      <c r="AL53" s="49"/>
      <c r="AM53" s="49"/>
      <c r="AN53" s="49"/>
      <c r="AO53" s="49"/>
      <c r="AP53" s="49"/>
      <c r="AQ53" s="49"/>
      <c r="AR53" s="49"/>
      <c r="AS53" s="49"/>
      <c r="AT53" s="49"/>
      <c r="AU53" s="49"/>
      <c r="AV53" s="49"/>
      <c r="AW53" s="49"/>
      <c r="AX53" s="49"/>
      <c r="AY53" s="49"/>
      <c r="AZ53" s="49"/>
      <c r="BA53" s="49"/>
      <c r="BB53" s="49"/>
      <c r="BC53" s="49"/>
    </row>
    <row r="54" spans="30:55">
      <c r="AD54" s="49"/>
      <c r="AE54" s="49"/>
      <c r="AF54" s="49"/>
      <c r="AG54" s="49"/>
      <c r="AH54" s="49"/>
      <c r="AI54" s="49"/>
      <c r="AJ54" s="49"/>
      <c r="AK54" s="49"/>
      <c r="AL54" s="49"/>
      <c r="AM54" s="49"/>
      <c r="AN54" s="49"/>
      <c r="AO54" s="49"/>
      <c r="AP54" s="49"/>
      <c r="AQ54" s="49"/>
      <c r="AR54" s="49"/>
      <c r="AS54" s="49"/>
      <c r="AT54" s="49"/>
      <c r="AU54" s="49"/>
      <c r="AV54" s="49"/>
      <c r="AW54" s="49"/>
      <c r="AX54" s="49"/>
      <c r="AY54" s="49"/>
      <c r="AZ54" s="49"/>
      <c r="BA54" s="49"/>
      <c r="BB54" s="49"/>
      <c r="BC54" s="49"/>
    </row>
    <row r="55" spans="30:55">
      <c r="AD55" s="49"/>
      <c r="AE55" s="49"/>
      <c r="AF55" s="49"/>
      <c r="AG55" s="49"/>
      <c r="AH55" s="49"/>
      <c r="AI55" s="49"/>
      <c r="AJ55" s="49"/>
      <c r="AK55" s="49"/>
      <c r="AL55" s="49"/>
      <c r="AM55" s="49"/>
      <c r="AN55" s="49"/>
      <c r="AO55" s="49"/>
      <c r="AP55" s="49"/>
      <c r="AQ55" s="49"/>
      <c r="AR55" s="49"/>
      <c r="AS55" s="49"/>
      <c r="AT55" s="49"/>
      <c r="AU55" s="49"/>
      <c r="AV55" s="49"/>
      <c r="AW55" s="49"/>
      <c r="AX55" s="49"/>
      <c r="AY55" s="49"/>
      <c r="AZ55" s="49"/>
      <c r="BA55" s="49"/>
      <c r="BB55" s="49"/>
      <c r="BC55" s="49"/>
    </row>
    <row r="56" spans="30:55">
      <c r="AD56" s="49"/>
      <c r="AE56" s="49"/>
      <c r="AF56" s="49"/>
      <c r="AG56" s="49"/>
      <c r="AH56" s="49"/>
      <c r="AI56" s="49"/>
      <c r="AJ56" s="49"/>
      <c r="AK56" s="49"/>
      <c r="AL56" s="49"/>
      <c r="AM56" s="49"/>
      <c r="AN56" s="49"/>
      <c r="AO56" s="49"/>
      <c r="AP56" s="49"/>
      <c r="AQ56" s="49"/>
      <c r="AR56" s="49"/>
      <c r="AS56" s="49"/>
      <c r="AT56" s="49"/>
      <c r="AU56" s="49"/>
      <c r="AV56" s="49"/>
      <c r="AW56" s="49"/>
      <c r="AX56" s="49"/>
      <c r="AY56" s="49"/>
      <c r="AZ56" s="49"/>
      <c r="BA56" s="49"/>
      <c r="BB56" s="49"/>
      <c r="BC56" s="49"/>
    </row>
    <row r="57" spans="30:55">
      <c r="AD57" s="49"/>
      <c r="AE57" s="49"/>
      <c r="AF57" s="49"/>
      <c r="AG57" s="49"/>
      <c r="AH57" s="49"/>
      <c r="AI57" s="49"/>
      <c r="AJ57" s="49"/>
      <c r="AK57" s="49"/>
      <c r="AL57" s="49"/>
      <c r="AM57" s="49"/>
      <c r="AN57" s="49"/>
      <c r="AO57" s="49"/>
      <c r="AP57" s="49"/>
      <c r="AQ57" s="49"/>
      <c r="AR57" s="49"/>
      <c r="AS57" s="49"/>
      <c r="AT57" s="49"/>
      <c r="AU57" s="49"/>
      <c r="AV57" s="49"/>
      <c r="AW57" s="49"/>
      <c r="AX57" s="49"/>
      <c r="AY57" s="49"/>
      <c r="AZ57" s="49"/>
      <c r="BA57" s="49"/>
      <c r="BB57" s="49"/>
      <c r="BC57" s="49"/>
    </row>
    <row r="58" spans="30:55">
      <c r="AD58" s="49"/>
      <c r="AE58" s="49"/>
      <c r="AF58" s="49"/>
      <c r="AG58" s="49"/>
      <c r="AH58" s="49"/>
      <c r="AI58" s="49"/>
      <c r="AJ58" s="49"/>
      <c r="AK58" s="49"/>
      <c r="AL58" s="49"/>
      <c r="AM58" s="49"/>
      <c r="AN58" s="49"/>
      <c r="AO58" s="49"/>
      <c r="AP58" s="49"/>
      <c r="AQ58" s="49"/>
      <c r="AR58" s="49"/>
      <c r="AS58" s="49"/>
      <c r="AT58" s="49"/>
      <c r="AU58" s="49"/>
      <c r="AV58" s="49"/>
      <c r="AW58" s="49"/>
      <c r="AX58" s="49"/>
      <c r="AY58" s="49"/>
      <c r="AZ58" s="49"/>
      <c r="BA58" s="49"/>
      <c r="BB58" s="49"/>
      <c r="BC58" s="49"/>
    </row>
    <row r="59" spans="30:55">
      <c r="AD59" s="49"/>
      <c r="AE59" s="49"/>
      <c r="AF59" s="49"/>
      <c r="AG59" s="49"/>
      <c r="AH59" s="49"/>
      <c r="AI59" s="49"/>
      <c r="AJ59" s="49"/>
      <c r="AK59" s="49"/>
      <c r="AL59" s="49"/>
      <c r="AM59" s="49"/>
      <c r="AN59" s="49"/>
      <c r="AO59" s="49"/>
      <c r="AP59" s="49"/>
      <c r="AQ59" s="49"/>
      <c r="AR59" s="49"/>
      <c r="AS59" s="49"/>
      <c r="AT59" s="49"/>
      <c r="AU59" s="49"/>
      <c r="AV59" s="49"/>
      <c r="AW59" s="49"/>
      <c r="AX59" s="49"/>
      <c r="AY59" s="49"/>
      <c r="AZ59" s="49"/>
      <c r="BA59" s="49"/>
      <c r="BB59" s="49"/>
      <c r="BC59" s="49"/>
    </row>
    <row r="60" spans="30:55">
      <c r="AD60" s="49"/>
      <c r="AE60" s="49"/>
      <c r="AF60" s="49"/>
      <c r="AG60" s="49"/>
      <c r="AH60" s="49"/>
      <c r="AI60" s="49"/>
      <c r="AJ60" s="49"/>
      <c r="AK60" s="49"/>
      <c r="AL60" s="49"/>
      <c r="AM60" s="49"/>
      <c r="AN60" s="49"/>
      <c r="AO60" s="49"/>
      <c r="AP60" s="49"/>
      <c r="AQ60" s="49"/>
      <c r="AR60" s="49"/>
      <c r="AS60" s="49"/>
      <c r="AT60" s="49"/>
      <c r="AU60" s="49"/>
      <c r="AV60" s="49"/>
      <c r="AW60" s="49"/>
      <c r="AX60" s="49"/>
      <c r="AY60" s="49"/>
      <c r="AZ60" s="49"/>
      <c r="BA60" s="49"/>
      <c r="BB60" s="49"/>
      <c r="BC60" s="49"/>
    </row>
    <row r="61" spans="30:55">
      <c r="AD61" s="49"/>
      <c r="AE61" s="49"/>
      <c r="AF61" s="49"/>
      <c r="AG61" s="49"/>
      <c r="AH61" s="49"/>
      <c r="AI61" s="49"/>
      <c r="AJ61" s="49"/>
      <c r="AK61" s="49"/>
      <c r="AL61" s="49"/>
      <c r="AM61" s="49"/>
      <c r="AN61" s="49"/>
      <c r="AO61" s="49"/>
      <c r="AP61" s="49"/>
      <c r="AQ61" s="49"/>
      <c r="AR61" s="49"/>
      <c r="AS61" s="49"/>
      <c r="AT61" s="49"/>
      <c r="AU61" s="49"/>
      <c r="AV61" s="49"/>
      <c r="AW61" s="49"/>
      <c r="AX61" s="49"/>
      <c r="AY61" s="49"/>
      <c r="AZ61" s="49"/>
      <c r="BA61" s="49"/>
      <c r="BB61" s="49"/>
      <c r="BC61" s="49"/>
    </row>
    <row r="62" spans="30:55">
      <c r="AD62" s="49"/>
      <c r="AE62" s="49"/>
      <c r="AF62" s="49"/>
      <c r="AG62" s="49"/>
      <c r="AH62" s="49"/>
      <c r="AI62" s="49"/>
      <c r="AJ62" s="49"/>
      <c r="AK62" s="49"/>
      <c r="AL62" s="49"/>
      <c r="AM62" s="49"/>
      <c r="AN62" s="49"/>
      <c r="AO62" s="49"/>
      <c r="AP62" s="49"/>
      <c r="AQ62" s="49"/>
      <c r="AR62" s="49"/>
      <c r="AS62" s="49"/>
      <c r="AT62" s="49"/>
      <c r="AU62" s="49"/>
      <c r="AV62" s="49"/>
      <c r="AW62" s="49"/>
      <c r="AX62" s="49"/>
      <c r="AY62" s="49"/>
      <c r="AZ62" s="49"/>
      <c r="BA62" s="49"/>
      <c r="BB62" s="49"/>
      <c r="BC62" s="49"/>
    </row>
    <row r="63" spans="30:55">
      <c r="AD63" s="49"/>
      <c r="AE63" s="49"/>
      <c r="AF63" s="49"/>
      <c r="AG63" s="49"/>
      <c r="AH63" s="49"/>
      <c r="AI63" s="49"/>
      <c r="AJ63" s="49"/>
      <c r="AK63" s="49"/>
      <c r="AL63" s="49"/>
      <c r="AM63" s="49"/>
      <c r="AN63" s="49"/>
      <c r="AO63" s="49"/>
      <c r="AP63" s="49"/>
      <c r="AQ63" s="49"/>
      <c r="AR63" s="49"/>
      <c r="AS63" s="49"/>
      <c r="AT63" s="49"/>
      <c r="AU63" s="49"/>
      <c r="AV63" s="49"/>
      <c r="AW63" s="49"/>
      <c r="AX63" s="49"/>
      <c r="AY63" s="49"/>
      <c r="AZ63" s="49"/>
      <c r="BA63" s="49"/>
      <c r="BB63" s="49"/>
      <c r="BC63" s="49"/>
    </row>
    <row r="64" spans="30:55">
      <c r="AD64" s="49"/>
      <c r="AE64" s="49"/>
      <c r="AF64" s="49"/>
      <c r="AG64" s="49"/>
      <c r="AH64" s="49"/>
      <c r="AI64" s="49"/>
      <c r="AJ64" s="49"/>
      <c r="AK64" s="49"/>
      <c r="AL64" s="49"/>
      <c r="AM64" s="49"/>
      <c r="AN64" s="49"/>
      <c r="AO64" s="49"/>
      <c r="AP64" s="49"/>
      <c r="AQ64" s="49"/>
      <c r="AR64" s="49"/>
      <c r="AS64" s="49"/>
      <c r="AT64" s="49"/>
      <c r="AU64" s="49"/>
      <c r="AV64" s="49"/>
      <c r="AW64" s="49"/>
      <c r="AX64" s="49"/>
      <c r="AY64" s="49"/>
      <c r="AZ64" s="49"/>
      <c r="BA64" s="49"/>
      <c r="BB64" s="49"/>
      <c r="BC64" s="49"/>
    </row>
    <row r="65" spans="30:55">
      <c r="AD65" s="49"/>
      <c r="AE65" s="49"/>
      <c r="AF65" s="49"/>
      <c r="AG65" s="49"/>
      <c r="AH65" s="49"/>
      <c r="AI65" s="49"/>
      <c r="AJ65" s="49"/>
      <c r="AK65" s="49"/>
      <c r="AL65" s="49"/>
      <c r="AM65" s="49"/>
      <c r="AN65" s="49"/>
      <c r="AO65" s="49"/>
      <c r="AP65" s="49"/>
      <c r="AQ65" s="49"/>
      <c r="AR65" s="49"/>
      <c r="AS65" s="49"/>
      <c r="AT65" s="49"/>
      <c r="AU65" s="49"/>
      <c r="AV65" s="49"/>
      <c r="AW65" s="49"/>
      <c r="AX65" s="49"/>
      <c r="AY65" s="49"/>
      <c r="AZ65" s="49"/>
      <c r="BA65" s="49"/>
      <c r="BB65" s="49"/>
      <c r="BC65" s="49"/>
    </row>
    <row r="66" spans="30:55">
      <c r="AD66" s="49"/>
      <c r="AE66" s="49"/>
      <c r="AF66" s="49"/>
      <c r="AG66" s="49"/>
      <c r="AH66" s="49"/>
      <c r="AI66" s="49"/>
      <c r="AJ66" s="49"/>
      <c r="AK66" s="49"/>
      <c r="AL66" s="49"/>
      <c r="AM66" s="49"/>
      <c r="AN66" s="49"/>
      <c r="AO66" s="49"/>
      <c r="AP66" s="49"/>
      <c r="AQ66" s="49"/>
      <c r="AR66" s="49"/>
      <c r="AS66" s="49"/>
      <c r="AT66" s="49"/>
      <c r="AU66" s="49"/>
      <c r="AV66" s="49"/>
      <c r="AW66" s="49"/>
      <c r="AX66" s="49"/>
      <c r="AY66" s="49"/>
      <c r="AZ66" s="49"/>
      <c r="BA66" s="49"/>
      <c r="BB66" s="49"/>
      <c r="BC66" s="49"/>
    </row>
    <row r="67" spans="30:55">
      <c r="AD67" s="49"/>
      <c r="AE67" s="49"/>
      <c r="AF67" s="49"/>
      <c r="AG67" s="49"/>
      <c r="AH67" s="49"/>
      <c r="AI67" s="49"/>
      <c r="AJ67" s="49"/>
      <c r="AK67" s="49"/>
      <c r="AL67" s="49"/>
      <c r="AM67" s="49"/>
      <c r="AN67" s="49"/>
      <c r="AO67" s="49"/>
      <c r="AP67" s="49"/>
      <c r="AQ67" s="49"/>
      <c r="AR67" s="49"/>
      <c r="AS67" s="49"/>
      <c r="AT67" s="49"/>
      <c r="AU67" s="49"/>
      <c r="AV67" s="49"/>
      <c r="AW67" s="49"/>
      <c r="AX67" s="49"/>
      <c r="AY67" s="49"/>
      <c r="AZ67" s="49"/>
      <c r="BA67" s="49"/>
      <c r="BB67" s="49"/>
      <c r="BC67" s="49"/>
    </row>
    <row r="68" spans="30:55">
      <c r="AD68" s="49"/>
      <c r="AE68" s="49"/>
      <c r="AF68" s="49"/>
      <c r="AG68" s="49"/>
      <c r="AH68" s="49"/>
      <c r="AI68" s="49"/>
      <c r="AJ68" s="49"/>
      <c r="AK68" s="49"/>
      <c r="AL68" s="49"/>
      <c r="AM68" s="49"/>
      <c r="AN68" s="49"/>
      <c r="AO68" s="49"/>
      <c r="AP68" s="49"/>
      <c r="AQ68" s="49"/>
      <c r="AR68" s="49"/>
      <c r="AS68" s="49"/>
      <c r="AT68" s="49"/>
      <c r="AU68" s="49"/>
      <c r="AV68" s="49"/>
      <c r="AW68" s="49"/>
      <c r="AX68" s="49"/>
      <c r="AY68" s="49"/>
      <c r="AZ68" s="49"/>
      <c r="BA68" s="49"/>
      <c r="BB68" s="49"/>
      <c r="BC68" s="49"/>
    </row>
    <row r="69" spans="30:55">
      <c r="AD69" s="49"/>
      <c r="AE69" s="49"/>
      <c r="AF69" s="49"/>
      <c r="AG69" s="49"/>
      <c r="AH69" s="49"/>
      <c r="AI69" s="49"/>
      <c r="AJ69" s="49"/>
      <c r="AK69" s="49"/>
      <c r="AL69" s="49"/>
      <c r="AM69" s="49"/>
      <c r="AN69" s="49"/>
      <c r="AO69" s="49"/>
      <c r="AP69" s="49"/>
      <c r="AQ69" s="49"/>
      <c r="AR69" s="49"/>
      <c r="AS69" s="49"/>
      <c r="AT69" s="49"/>
      <c r="AU69" s="49"/>
      <c r="AV69" s="49"/>
      <c r="AW69" s="49"/>
      <c r="AX69" s="49"/>
      <c r="AY69" s="49"/>
      <c r="AZ69" s="49"/>
      <c r="BA69" s="49"/>
      <c r="BB69" s="49"/>
      <c r="BC69" s="49"/>
    </row>
    <row r="70" spans="30:55">
      <c r="AD70" s="49"/>
      <c r="AE70" s="49"/>
      <c r="AF70" s="49"/>
      <c r="AG70" s="49"/>
      <c r="AH70" s="49"/>
      <c r="AI70" s="49"/>
      <c r="AJ70" s="49"/>
      <c r="AK70" s="49"/>
      <c r="AL70" s="49"/>
      <c r="AM70" s="49"/>
      <c r="AN70" s="49"/>
      <c r="AO70" s="49"/>
      <c r="AP70" s="49"/>
      <c r="AQ70" s="49"/>
      <c r="AR70" s="49"/>
      <c r="AS70" s="49"/>
      <c r="AT70" s="49"/>
      <c r="AU70" s="49"/>
      <c r="AV70" s="49"/>
      <c r="AW70" s="49"/>
      <c r="AX70" s="49"/>
      <c r="AY70" s="49"/>
      <c r="AZ70" s="49"/>
      <c r="BA70" s="49"/>
      <c r="BB70" s="49"/>
      <c r="BC70" s="49"/>
    </row>
    <row r="71" spans="30:55">
      <c r="AD71" s="49"/>
      <c r="AE71" s="49"/>
      <c r="AF71" s="49"/>
      <c r="AG71" s="49"/>
      <c r="AH71" s="49"/>
      <c r="AI71" s="49"/>
      <c r="AJ71" s="49"/>
      <c r="AK71" s="49"/>
      <c r="AL71" s="49"/>
      <c r="AM71" s="49"/>
      <c r="AN71" s="49"/>
      <c r="AO71" s="49"/>
      <c r="AP71" s="49"/>
      <c r="AQ71" s="49"/>
      <c r="AR71" s="49"/>
      <c r="AS71" s="49"/>
      <c r="AT71" s="49"/>
      <c r="AU71" s="49"/>
      <c r="AV71" s="49"/>
      <c r="AW71" s="49"/>
      <c r="AX71" s="49"/>
      <c r="AY71" s="49"/>
      <c r="AZ71" s="49"/>
      <c r="BA71" s="49"/>
      <c r="BB71" s="49"/>
      <c r="BC71" s="49"/>
    </row>
    <row r="72" spans="30:55">
      <c r="AD72" s="49"/>
      <c r="AE72" s="49"/>
      <c r="AF72" s="49"/>
      <c r="AG72" s="49"/>
      <c r="AH72" s="49"/>
      <c r="AI72" s="49"/>
      <c r="AJ72" s="49"/>
      <c r="AK72" s="49"/>
      <c r="AL72" s="49"/>
      <c r="AM72" s="49"/>
      <c r="AN72" s="49"/>
      <c r="AO72" s="49"/>
      <c r="AP72" s="49"/>
      <c r="AQ72" s="49"/>
      <c r="AR72" s="49"/>
      <c r="AS72" s="49"/>
      <c r="AT72" s="49"/>
      <c r="AU72" s="49"/>
      <c r="AV72" s="49"/>
      <c r="AW72" s="49"/>
      <c r="AX72" s="49"/>
      <c r="AY72" s="49"/>
      <c r="AZ72" s="49"/>
      <c r="BA72" s="49"/>
      <c r="BB72" s="49"/>
      <c r="BC72" s="49"/>
    </row>
    <row r="73" spans="30:55">
      <c r="AD73" s="49"/>
      <c r="AE73" s="49"/>
      <c r="AF73" s="49"/>
      <c r="AG73" s="49"/>
      <c r="AH73" s="49"/>
      <c r="AI73" s="49"/>
      <c r="AJ73" s="49"/>
      <c r="AK73" s="49"/>
      <c r="AL73" s="49"/>
      <c r="AM73" s="49"/>
      <c r="AN73" s="49"/>
      <c r="AO73" s="49"/>
      <c r="AP73" s="49"/>
      <c r="AQ73" s="49"/>
      <c r="AR73" s="49"/>
      <c r="AS73" s="49"/>
      <c r="AT73" s="49"/>
      <c r="AU73" s="49"/>
      <c r="AV73" s="49"/>
      <c r="AW73" s="49"/>
      <c r="AX73" s="49"/>
      <c r="AY73" s="49"/>
      <c r="AZ73" s="49"/>
      <c r="BA73" s="49"/>
      <c r="BB73" s="49"/>
      <c r="BC73" s="49"/>
    </row>
    <row r="74" spans="30:55">
      <c r="AD74" s="49"/>
      <c r="AE74" s="49"/>
      <c r="AF74" s="49"/>
      <c r="AG74" s="49"/>
      <c r="AH74" s="49"/>
      <c r="AI74" s="49"/>
      <c r="AJ74" s="49"/>
      <c r="AK74" s="49"/>
      <c r="AL74" s="49"/>
      <c r="AM74" s="49"/>
      <c r="AN74" s="49"/>
      <c r="AO74" s="49"/>
      <c r="AP74" s="49"/>
      <c r="AQ74" s="49"/>
      <c r="AR74" s="49"/>
      <c r="AS74" s="49"/>
      <c r="AT74" s="49"/>
      <c r="AU74" s="49"/>
      <c r="AV74" s="49"/>
      <c r="AW74" s="49"/>
      <c r="AX74" s="49"/>
      <c r="AY74" s="49"/>
      <c r="AZ74" s="49"/>
      <c r="BA74" s="49"/>
      <c r="BB74" s="49"/>
      <c r="BC74" s="49"/>
    </row>
    <row r="75" spans="30:55">
      <c r="AD75" s="49"/>
      <c r="AE75" s="49"/>
      <c r="AF75" s="49"/>
      <c r="AG75" s="49"/>
      <c r="AH75" s="49"/>
      <c r="AI75" s="49"/>
      <c r="AJ75" s="49"/>
      <c r="AK75" s="49"/>
      <c r="AL75" s="49"/>
      <c r="AM75" s="49"/>
      <c r="AN75" s="49"/>
      <c r="AO75" s="49"/>
      <c r="AP75" s="49"/>
      <c r="AQ75" s="49"/>
      <c r="AR75" s="49"/>
      <c r="AS75" s="49"/>
      <c r="AT75" s="49"/>
      <c r="AU75" s="49"/>
      <c r="AV75" s="49"/>
      <c r="AW75" s="49"/>
      <c r="AX75" s="49"/>
      <c r="AY75" s="49"/>
      <c r="AZ75" s="49"/>
      <c r="BA75" s="49"/>
      <c r="BB75" s="49"/>
      <c r="BC75" s="49"/>
    </row>
    <row r="76" spans="30:55">
      <c r="AD76" s="49"/>
      <c r="AE76" s="49"/>
      <c r="AF76" s="49"/>
      <c r="AG76" s="49"/>
      <c r="AH76" s="49"/>
      <c r="AI76" s="49"/>
      <c r="AJ76" s="49"/>
      <c r="AK76" s="49"/>
      <c r="AL76" s="49"/>
      <c r="AM76" s="49"/>
      <c r="AN76" s="49"/>
      <c r="AO76" s="49"/>
      <c r="AP76" s="49"/>
      <c r="AQ76" s="49"/>
      <c r="AR76" s="49"/>
      <c r="AS76" s="49"/>
      <c r="AT76" s="49"/>
      <c r="AU76" s="49"/>
      <c r="AV76" s="49"/>
      <c r="AW76" s="49"/>
      <c r="AX76" s="49"/>
      <c r="AY76" s="49"/>
      <c r="AZ76" s="49"/>
      <c r="BA76" s="49"/>
      <c r="BB76" s="49"/>
      <c r="BC76" s="49"/>
    </row>
    <row r="77" spans="30:55">
      <c r="AD77" s="49"/>
      <c r="AE77" s="49"/>
      <c r="AF77" s="49"/>
      <c r="AG77" s="49"/>
      <c r="AH77" s="49"/>
      <c r="AI77" s="49"/>
      <c r="AJ77" s="49"/>
      <c r="AK77" s="49"/>
      <c r="AL77" s="49"/>
      <c r="AM77" s="49"/>
      <c r="AN77" s="49"/>
      <c r="AO77" s="49"/>
      <c r="AP77" s="49"/>
      <c r="AQ77" s="49"/>
      <c r="AR77" s="49"/>
      <c r="AS77" s="49"/>
      <c r="AT77" s="49"/>
      <c r="AU77" s="49"/>
      <c r="AV77" s="49"/>
      <c r="AW77" s="49"/>
      <c r="AX77" s="49"/>
      <c r="AY77" s="49"/>
      <c r="AZ77" s="49"/>
      <c r="BA77" s="49"/>
      <c r="BB77" s="49"/>
      <c r="BC77" s="49"/>
    </row>
    <row r="78" spans="30:55">
      <c r="AD78" s="49"/>
      <c r="AE78" s="49"/>
      <c r="AF78" s="49"/>
      <c r="AG78" s="49"/>
      <c r="AH78" s="49"/>
      <c r="AI78" s="49"/>
      <c r="AJ78" s="49"/>
      <c r="AK78" s="49"/>
      <c r="AL78" s="49"/>
      <c r="AM78" s="49"/>
      <c r="AN78" s="49"/>
      <c r="AO78" s="49"/>
      <c r="AP78" s="49"/>
      <c r="AQ78" s="49"/>
      <c r="AR78" s="49"/>
      <c r="AS78" s="49"/>
      <c r="AT78" s="49"/>
      <c r="AU78" s="49"/>
      <c r="AV78" s="49"/>
      <c r="AW78" s="49"/>
      <c r="AX78" s="49"/>
      <c r="AY78" s="49"/>
      <c r="AZ78" s="49"/>
      <c r="BA78" s="49"/>
      <c r="BB78" s="49"/>
      <c r="BC78" s="49"/>
    </row>
    <row r="79" spans="30:55">
      <c r="AD79" s="49"/>
      <c r="AE79" s="49"/>
      <c r="AF79" s="49"/>
      <c r="AG79" s="49"/>
      <c r="AH79" s="49"/>
      <c r="AI79" s="49"/>
      <c r="AJ79" s="49"/>
      <c r="AK79" s="49"/>
      <c r="AL79" s="49"/>
      <c r="AM79" s="49"/>
      <c r="AN79" s="49"/>
      <c r="AO79" s="49"/>
      <c r="AP79" s="49"/>
      <c r="AQ79" s="49"/>
      <c r="AR79" s="49"/>
      <c r="AS79" s="49"/>
      <c r="AT79" s="49"/>
      <c r="AU79" s="49"/>
      <c r="AV79" s="49"/>
      <c r="AW79" s="49"/>
      <c r="AX79" s="49"/>
      <c r="AY79" s="49"/>
      <c r="AZ79" s="49"/>
      <c r="BA79" s="49"/>
      <c r="BB79" s="49"/>
      <c r="BC79" s="49"/>
    </row>
    <row r="80" spans="30:55">
      <c r="AD80" s="49"/>
      <c r="AE80" s="49"/>
      <c r="AF80" s="49"/>
      <c r="AG80" s="49"/>
      <c r="AH80" s="49"/>
      <c r="AI80" s="49"/>
      <c r="AJ80" s="49"/>
      <c r="AK80" s="49"/>
      <c r="AL80" s="49"/>
      <c r="AM80" s="49"/>
      <c r="AN80" s="49"/>
      <c r="AO80" s="49"/>
      <c r="AP80" s="49"/>
      <c r="AQ80" s="49"/>
      <c r="AR80" s="49"/>
      <c r="AS80" s="49"/>
      <c r="AT80" s="49"/>
      <c r="AU80" s="49"/>
      <c r="AV80" s="49"/>
      <c r="AW80" s="49"/>
      <c r="AX80" s="49"/>
      <c r="AY80" s="49"/>
      <c r="AZ80" s="49"/>
      <c r="BA80" s="49"/>
      <c r="BB80" s="49"/>
      <c r="BC80" s="49"/>
    </row>
    <row r="81" spans="30:55">
      <c r="AD81" s="49"/>
      <c r="AE81" s="49"/>
      <c r="AF81" s="49"/>
      <c r="AG81" s="49"/>
      <c r="AH81" s="49"/>
      <c r="AI81" s="49"/>
      <c r="AJ81" s="49"/>
      <c r="AK81" s="49"/>
      <c r="AL81" s="49"/>
      <c r="AM81" s="49"/>
      <c r="AN81" s="49"/>
      <c r="AO81" s="49"/>
      <c r="AP81" s="49"/>
      <c r="AQ81" s="49"/>
      <c r="AR81" s="49"/>
      <c r="AS81" s="49"/>
      <c r="AT81" s="49"/>
      <c r="AU81" s="49"/>
      <c r="AV81" s="49"/>
      <c r="AW81" s="49"/>
      <c r="AX81" s="49"/>
      <c r="AY81" s="49"/>
      <c r="AZ81" s="49"/>
      <c r="BA81" s="49"/>
      <c r="BB81" s="49"/>
      <c r="BC81" s="49"/>
    </row>
    <row r="82" spans="30:55">
      <c r="AD82" s="49"/>
      <c r="AE82" s="49"/>
      <c r="AF82" s="49"/>
      <c r="AG82" s="49"/>
      <c r="AH82" s="49"/>
      <c r="AI82" s="49"/>
      <c r="AJ82" s="49"/>
      <c r="AK82" s="49"/>
      <c r="AL82" s="49"/>
      <c r="AM82" s="49"/>
      <c r="AN82" s="49"/>
      <c r="AO82" s="49"/>
      <c r="AP82" s="49"/>
      <c r="AQ82" s="49"/>
      <c r="AR82" s="49"/>
      <c r="AS82" s="49"/>
      <c r="AT82" s="49"/>
      <c r="AU82" s="49"/>
      <c r="AV82" s="49"/>
      <c r="AW82" s="49"/>
      <c r="AX82" s="49"/>
      <c r="AY82" s="49"/>
      <c r="AZ82" s="49"/>
      <c r="BA82" s="49"/>
      <c r="BB82" s="49"/>
      <c r="BC82" s="49"/>
    </row>
    <row r="83" spans="30:55">
      <c r="AD83" s="49"/>
      <c r="AE83" s="49"/>
      <c r="AF83" s="49"/>
      <c r="AG83" s="49"/>
      <c r="AH83" s="49"/>
      <c r="AI83" s="49"/>
      <c r="AJ83" s="49"/>
      <c r="AK83" s="49"/>
      <c r="AL83" s="49"/>
      <c r="AM83" s="49"/>
      <c r="AN83" s="49"/>
      <c r="AO83" s="49"/>
      <c r="AP83" s="49"/>
      <c r="AQ83" s="49"/>
      <c r="AR83" s="49"/>
      <c r="AS83" s="49"/>
      <c r="AT83" s="49"/>
      <c r="AU83" s="49"/>
      <c r="AV83" s="49"/>
      <c r="AW83" s="49"/>
      <c r="AX83" s="49"/>
      <c r="AY83" s="49"/>
      <c r="AZ83" s="49"/>
      <c r="BA83" s="49"/>
      <c r="BB83" s="49"/>
      <c r="BC83" s="49"/>
    </row>
    <row r="84" spans="30:55">
      <c r="AD84" s="49"/>
      <c r="AE84" s="49"/>
      <c r="AF84" s="49"/>
      <c r="AG84" s="49"/>
      <c r="AH84" s="49"/>
      <c r="AI84" s="49"/>
      <c r="AJ84" s="49"/>
      <c r="AK84" s="49"/>
      <c r="AL84" s="49"/>
      <c r="AM84" s="49"/>
      <c r="AN84" s="49"/>
      <c r="AO84" s="49"/>
      <c r="AP84" s="49"/>
      <c r="AQ84" s="49"/>
      <c r="AR84" s="49"/>
      <c r="AS84" s="49"/>
      <c r="AT84" s="49"/>
      <c r="AU84" s="49"/>
      <c r="AV84" s="49"/>
      <c r="AW84" s="49"/>
      <c r="AX84" s="49"/>
      <c r="AY84" s="49"/>
      <c r="AZ84" s="49"/>
      <c r="BA84" s="49"/>
      <c r="BB84" s="49"/>
      <c r="BC84" s="49"/>
    </row>
    <row r="85" spans="30:55">
      <c r="AD85" s="49"/>
      <c r="AE85" s="49"/>
      <c r="AF85" s="49"/>
      <c r="AG85" s="49"/>
      <c r="AH85" s="49"/>
      <c r="AI85" s="49"/>
      <c r="AJ85" s="49"/>
      <c r="AK85" s="49"/>
      <c r="AL85" s="49"/>
      <c r="AM85" s="49"/>
      <c r="AN85" s="49"/>
      <c r="AO85" s="49"/>
      <c r="AP85" s="49"/>
      <c r="AQ85" s="49"/>
      <c r="AR85" s="49"/>
      <c r="AS85" s="49"/>
      <c r="AT85" s="49"/>
      <c r="AU85" s="49"/>
      <c r="AV85" s="49"/>
      <c r="AW85" s="49"/>
      <c r="AX85" s="49"/>
      <c r="AY85" s="49"/>
      <c r="AZ85" s="49"/>
      <c r="BA85" s="49"/>
      <c r="BB85" s="49"/>
      <c r="BC85" s="49"/>
    </row>
    <row r="86" spans="30:55">
      <c r="AD86" s="49"/>
      <c r="AE86" s="49"/>
      <c r="AF86" s="49"/>
      <c r="AG86" s="49"/>
      <c r="AH86" s="49"/>
      <c r="AI86" s="49"/>
      <c r="AJ86" s="49"/>
      <c r="AK86" s="49"/>
      <c r="AL86" s="49"/>
      <c r="AM86" s="49"/>
      <c r="AN86" s="49"/>
      <c r="AO86" s="49"/>
      <c r="AP86" s="49"/>
      <c r="AQ86" s="49"/>
      <c r="AR86" s="49"/>
      <c r="AS86" s="49"/>
      <c r="AT86" s="49"/>
      <c r="AU86" s="49"/>
      <c r="AV86" s="49"/>
      <c r="AW86" s="49"/>
      <c r="AX86" s="49"/>
      <c r="AY86" s="49"/>
      <c r="AZ86" s="49"/>
      <c r="BA86" s="49"/>
      <c r="BB86" s="49"/>
      <c r="BC86" s="49"/>
    </row>
    <row r="87" spans="30:55">
      <c r="AD87" s="49"/>
      <c r="AE87" s="49"/>
      <c r="AF87" s="49"/>
      <c r="AG87" s="49"/>
      <c r="AH87" s="49"/>
      <c r="AI87" s="49"/>
      <c r="AJ87" s="49"/>
      <c r="AK87" s="49"/>
      <c r="AL87" s="49"/>
      <c r="AM87" s="49"/>
      <c r="AN87" s="49"/>
      <c r="AO87" s="49"/>
      <c r="AP87" s="49"/>
      <c r="AQ87" s="49"/>
      <c r="AR87" s="49"/>
      <c r="AS87" s="49"/>
      <c r="AT87" s="49"/>
      <c r="AU87" s="49"/>
      <c r="AV87" s="49"/>
      <c r="AW87" s="49"/>
      <c r="AX87" s="49"/>
      <c r="AY87" s="49"/>
      <c r="AZ87" s="49"/>
      <c r="BA87" s="49"/>
      <c r="BB87" s="49"/>
      <c r="BC87" s="49"/>
    </row>
  </sheetData>
  <mergeCells count="5">
    <mergeCell ref="B2:B4"/>
    <mergeCell ref="C3:AB3"/>
    <mergeCell ref="C2:AB2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BD85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2" width="5.6328125" customWidth="1"/>
    <col min="23" max="28" width="5.6328125" hidden="1" customWidth="1"/>
    <col min="29" max="29" width="1.7265625" customWidth="1"/>
    <col min="30" max="49" width="5.6328125" style="21" customWidth="1"/>
    <col min="50" max="55" width="5.6328125" style="21" hidden="1" customWidth="1"/>
  </cols>
  <sheetData>
    <row r="1" spans="1:56" ht="9" customHeight="1" thickBot="1">
      <c r="A1" s="22">
        <f>[2]RWE!$A$3</f>
        <v>1</v>
      </c>
      <c r="B1" s="55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56" t="s">
        <v>30</v>
      </c>
      <c r="C2" s="462" t="s">
        <v>19</v>
      </c>
      <c r="D2" s="462"/>
      <c r="E2" s="462"/>
      <c r="F2" s="462"/>
      <c r="G2" s="462"/>
      <c r="H2" s="462"/>
      <c r="I2" s="462"/>
      <c r="J2" s="462"/>
      <c r="K2" s="462"/>
      <c r="L2" s="462"/>
      <c r="M2" s="462"/>
      <c r="N2" s="462"/>
      <c r="O2" s="462"/>
      <c r="P2" s="462"/>
      <c r="Q2" s="462"/>
      <c r="R2" s="462"/>
      <c r="S2" s="462"/>
      <c r="T2" s="462"/>
      <c r="U2" s="462"/>
      <c r="V2" s="462"/>
      <c r="W2" s="462"/>
      <c r="X2" s="462"/>
      <c r="Y2" s="462"/>
      <c r="Z2" s="462"/>
      <c r="AA2" s="462"/>
      <c r="AB2" s="462"/>
      <c r="AC2" s="3"/>
      <c r="AD2" s="449" t="s">
        <v>3</v>
      </c>
      <c r="AE2" s="450"/>
      <c r="AF2" s="450"/>
      <c r="AG2" s="450"/>
      <c r="AH2" s="450"/>
      <c r="AI2" s="450"/>
      <c r="AJ2" s="450"/>
      <c r="AK2" s="450"/>
      <c r="AL2" s="450"/>
      <c r="AM2" s="450"/>
      <c r="AN2" s="450"/>
      <c r="AO2" s="450"/>
      <c r="AP2" s="450"/>
      <c r="AQ2" s="450"/>
      <c r="AR2" s="450"/>
      <c r="AS2" s="450"/>
      <c r="AT2" s="450"/>
      <c r="AU2" s="450"/>
      <c r="AV2" s="450"/>
      <c r="AW2" s="450"/>
      <c r="AX2" s="450"/>
      <c r="AY2" s="450"/>
      <c r="AZ2" s="450"/>
      <c r="BA2" s="450"/>
      <c r="BB2" s="450"/>
      <c r="BC2" s="454"/>
      <c r="BD2" s="321"/>
    </row>
    <row r="3" spans="1:56" ht="13" thickBot="1">
      <c r="B3" s="457"/>
      <c r="C3" s="459" t="s">
        <v>2</v>
      </c>
      <c r="D3" s="459"/>
      <c r="E3" s="459"/>
      <c r="F3" s="459"/>
      <c r="G3" s="459"/>
      <c r="H3" s="459"/>
      <c r="I3" s="459"/>
      <c r="J3" s="459"/>
      <c r="K3" s="459"/>
      <c r="L3" s="459"/>
      <c r="M3" s="459"/>
      <c r="N3" s="459"/>
      <c r="O3" s="460"/>
      <c r="P3" s="460"/>
      <c r="Q3" s="460"/>
      <c r="R3" s="460"/>
      <c r="S3" s="460"/>
      <c r="T3" s="460"/>
      <c r="U3" s="460"/>
      <c r="V3" s="460"/>
      <c r="W3" s="460"/>
      <c r="X3" s="460"/>
      <c r="Y3" s="460"/>
      <c r="Z3" s="460"/>
      <c r="AA3" s="460"/>
      <c r="AB3" s="460"/>
      <c r="AC3" s="5"/>
      <c r="AD3" s="451" t="s">
        <v>122</v>
      </c>
      <c r="AE3" s="452"/>
      <c r="AF3" s="452"/>
      <c r="AG3" s="452"/>
      <c r="AH3" s="452"/>
      <c r="AI3" s="452"/>
      <c r="AJ3" s="452"/>
      <c r="AK3" s="452"/>
      <c r="AL3" s="452"/>
      <c r="AM3" s="452"/>
      <c r="AN3" s="452"/>
      <c r="AO3" s="452"/>
      <c r="AP3" s="452"/>
      <c r="AQ3" s="452"/>
      <c r="AR3" s="452"/>
      <c r="AS3" s="452"/>
      <c r="AT3" s="452"/>
      <c r="AU3" s="452"/>
      <c r="AV3" s="452"/>
      <c r="AW3" s="452"/>
      <c r="AX3" s="452"/>
      <c r="AY3" s="452"/>
      <c r="AZ3" s="452"/>
      <c r="BA3" s="452"/>
      <c r="BB3" s="452"/>
      <c r="BC3" s="455"/>
      <c r="BD3" s="321"/>
    </row>
    <row r="4" spans="1:56" ht="20" customHeight="1" thickTop="1" thickBot="1">
      <c r="B4" s="458"/>
      <c r="C4" s="52">
        <v>2000</v>
      </c>
      <c r="D4" s="53">
        <v>2001</v>
      </c>
      <c r="E4" s="53">
        <v>2002</v>
      </c>
      <c r="F4" s="53">
        <v>2003</v>
      </c>
      <c r="G4" s="53">
        <v>2004</v>
      </c>
      <c r="H4" s="53">
        <v>2005</v>
      </c>
      <c r="I4" s="53">
        <v>2006</v>
      </c>
      <c r="J4" s="54">
        <v>2007</v>
      </c>
      <c r="K4" s="54">
        <f>1+J4</f>
        <v>2008</v>
      </c>
      <c r="L4" s="316">
        <f>1+K4</f>
        <v>2009</v>
      </c>
      <c r="M4" s="316">
        <f>1+L4</f>
        <v>2010</v>
      </c>
      <c r="N4" s="318">
        <f>1+M4</f>
        <v>2011</v>
      </c>
      <c r="O4" s="316">
        <f t="shared" ref="O4:AB4" si="0">1+N4</f>
        <v>2012</v>
      </c>
      <c r="P4" s="316">
        <f t="shared" si="0"/>
        <v>2013</v>
      </c>
      <c r="Q4" s="316">
        <f t="shared" si="0"/>
        <v>2014</v>
      </c>
      <c r="R4" s="316">
        <f t="shared" si="0"/>
        <v>2015</v>
      </c>
      <c r="S4" s="316">
        <f t="shared" si="0"/>
        <v>2016</v>
      </c>
      <c r="T4" s="316">
        <f t="shared" si="0"/>
        <v>2017</v>
      </c>
      <c r="U4" s="316">
        <f t="shared" si="0"/>
        <v>2018</v>
      </c>
      <c r="V4" s="316">
        <f t="shared" si="0"/>
        <v>2019</v>
      </c>
      <c r="W4" s="316">
        <f t="shared" si="0"/>
        <v>2020</v>
      </c>
      <c r="X4" s="316">
        <f t="shared" si="0"/>
        <v>2021</v>
      </c>
      <c r="Y4" s="316">
        <f t="shared" si="0"/>
        <v>2022</v>
      </c>
      <c r="Z4" s="316">
        <f t="shared" si="0"/>
        <v>2023</v>
      </c>
      <c r="AA4" s="316">
        <f t="shared" si="0"/>
        <v>2024</v>
      </c>
      <c r="AB4" s="318">
        <f t="shared" si="0"/>
        <v>2025</v>
      </c>
      <c r="AC4" s="5"/>
      <c r="AD4" s="52">
        <v>2000</v>
      </c>
      <c r="AE4" s="53">
        <v>2001</v>
      </c>
      <c r="AF4" s="53">
        <v>2002</v>
      </c>
      <c r="AG4" s="53">
        <v>2003</v>
      </c>
      <c r="AH4" s="53">
        <v>2004</v>
      </c>
      <c r="AI4" s="53">
        <v>2005</v>
      </c>
      <c r="AJ4" s="53">
        <v>2006</v>
      </c>
      <c r="AK4" s="54">
        <v>2007</v>
      </c>
      <c r="AL4" s="54">
        <f>1+AK4</f>
        <v>2008</v>
      </c>
      <c r="AM4" s="316">
        <f>1+AL4</f>
        <v>2009</v>
      </c>
      <c r="AN4" s="316">
        <f>1+AM4</f>
        <v>2010</v>
      </c>
      <c r="AO4" s="318">
        <f>1+AN4</f>
        <v>2011</v>
      </c>
      <c r="AP4" s="316">
        <f t="shared" ref="AP4:BC4" si="1">1+AO4</f>
        <v>2012</v>
      </c>
      <c r="AQ4" s="316">
        <f t="shared" si="1"/>
        <v>2013</v>
      </c>
      <c r="AR4" s="316">
        <f t="shared" si="1"/>
        <v>2014</v>
      </c>
      <c r="AS4" s="316">
        <f t="shared" si="1"/>
        <v>2015</v>
      </c>
      <c r="AT4" s="316">
        <f t="shared" si="1"/>
        <v>2016</v>
      </c>
      <c r="AU4" s="316">
        <f t="shared" si="1"/>
        <v>2017</v>
      </c>
      <c r="AV4" s="316">
        <f t="shared" si="1"/>
        <v>2018</v>
      </c>
      <c r="AW4" s="316">
        <f t="shared" si="1"/>
        <v>2019</v>
      </c>
      <c r="AX4" s="316">
        <f t="shared" si="1"/>
        <v>2020</v>
      </c>
      <c r="AY4" s="316">
        <f t="shared" si="1"/>
        <v>2021</v>
      </c>
      <c r="AZ4" s="316">
        <f t="shared" si="1"/>
        <v>2022</v>
      </c>
      <c r="BA4" s="316">
        <f t="shared" si="1"/>
        <v>2023</v>
      </c>
      <c r="BB4" s="316">
        <f t="shared" si="1"/>
        <v>2024</v>
      </c>
      <c r="BC4" s="317">
        <f t="shared" si="1"/>
        <v>2025</v>
      </c>
      <c r="BD4" s="325"/>
    </row>
    <row r="5" spans="1:56" ht="20" customHeight="1" thickTop="1" thickBot="1">
      <c r="B5" s="145" t="s">
        <v>14</v>
      </c>
      <c r="C5" s="190">
        <f>1/$A$1*[1]PulpLogsImp!$B$263</f>
        <v>3.3348000000000003E-2</v>
      </c>
      <c r="D5" s="191">
        <f>1/$A$1*[1]PulpLogsImp!$C$263</f>
        <v>0.11034395999999998</v>
      </c>
      <c r="E5" s="197">
        <f>1/$A$1*[1]PulpLogsImp!$D$263</f>
        <v>0.68693487999999991</v>
      </c>
      <c r="F5" s="197">
        <f>1/$A$1*[1]PulpLogsImp!$E$263</f>
        <v>0.8374912189999999</v>
      </c>
      <c r="G5" s="197">
        <f>1/$A$1*[1]PulpLogsImp!$F$263</f>
        <v>0.9184585999999999</v>
      </c>
      <c r="H5" s="197">
        <f>1/$A$1*[1]PulpLogsImp!$G$263</f>
        <v>0.88702139999999996</v>
      </c>
      <c r="I5" s="197">
        <f>1/$A$1*[1]PulpLogsImp!$H$263</f>
        <v>1.0151170805555556</v>
      </c>
      <c r="J5" s="192">
        <f>1/$A$1*[1]PulpLogsImp!$I$263</f>
        <v>0.73911382719191909</v>
      </c>
      <c r="K5" s="398">
        <f>1/$A$1*[1]PulpLogsImp!$J$263</f>
        <v>0.52639658777777765</v>
      </c>
      <c r="L5" s="399">
        <f>1/$A$1*[1]PulpLogsImp!$K$263</f>
        <v>0.47602959759740254</v>
      </c>
      <c r="M5" s="399">
        <f>1/$A$1*[1]PulpLogsImp!L$263</f>
        <v>0.4237727599999998</v>
      </c>
      <c r="N5" s="399">
        <f>1/$A$1*[1]PulpLogsImp!M$263</f>
        <v>0.44218998000000004</v>
      </c>
      <c r="O5" s="399">
        <f>1/$A$1*[1]PulpLogsImp!N$263</f>
        <v>0.37092138000000002</v>
      </c>
      <c r="P5" s="399">
        <f>1/$A$1*[1]PulpLogsImp!O$263</f>
        <v>0.41812197999999995</v>
      </c>
      <c r="Q5" s="399">
        <f>1/$A$1*[1]PulpLogsImp!P$263</f>
        <v>0.4618347599999999</v>
      </c>
      <c r="R5" s="399">
        <f>1/$A$1*[1]PulpLogsImp!Q$263</f>
        <v>0.3067319</v>
      </c>
      <c r="S5" s="399">
        <f>1/$A$1*[1]PulpLogsImp!R$263</f>
        <v>0.39431166000000001</v>
      </c>
      <c r="T5" s="399">
        <f>1/$A$1*[1]PulpLogsImp!S$263</f>
        <v>0.63826721999999991</v>
      </c>
      <c r="U5" s="399">
        <f>1/$A$1*[1]PulpLogsImp!T$263</f>
        <v>0.65177482000000009</v>
      </c>
      <c r="V5" s="399">
        <f>1/$A$1*[1]PulpLogsImp!U$263</f>
        <v>0.52029795999999995</v>
      </c>
      <c r="W5" s="399">
        <f>1/$A$1*[1]PulpLogsImp!V$263</f>
        <v>0</v>
      </c>
      <c r="X5" s="399">
        <f>1/$A$1*[1]PulpLogsImp!W$263</f>
        <v>0</v>
      </c>
      <c r="Y5" s="399">
        <f>1/$A$1*[1]PulpLogsImp!X$263</f>
        <v>0</v>
      </c>
      <c r="Z5" s="399">
        <f>1/$A$1*[1]PulpLogsImp!Y$263</f>
        <v>0</v>
      </c>
      <c r="AA5" s="399">
        <f>1/$A$1*[1]PulpLogsImp!Z$263</f>
        <v>0</v>
      </c>
      <c r="AB5" s="398">
        <f>1/$A$1*[1]PulpLogsImp!AA$263</f>
        <v>0</v>
      </c>
      <c r="AC5" s="5"/>
      <c r="AD5" s="205">
        <f>1/1000*[1]PulpLogsImp!AB$263</f>
        <v>1.449820263651E-3</v>
      </c>
      <c r="AE5" s="206">
        <f>1/1000*[1]PulpLogsImp!AC$263</f>
        <v>4.7770766639999998E-3</v>
      </c>
      <c r="AF5" s="236">
        <f>1/1000*[1]PulpLogsImp!AD$263</f>
        <v>5.2367339347200011E-2</v>
      </c>
      <c r="AG5" s="236">
        <f>1/1000*[1]PulpLogsImp!AE$263</f>
        <v>7.6406681153600012E-2</v>
      </c>
      <c r="AH5" s="236">
        <f>1/1000*[1]PulpLogsImp!AF$263</f>
        <v>8.1599047635700001E-2</v>
      </c>
      <c r="AI5" s="236">
        <f>1/1000*[1]PulpLogsImp!AG$263</f>
        <v>8.2056093490800008E-2</v>
      </c>
      <c r="AJ5" s="236">
        <f>1/1000*[1]PulpLogsImp!AH$263</f>
        <v>0.10183789144239998</v>
      </c>
      <c r="AK5" s="236">
        <f>1/1000*[1]PulpLogsImp!AI$263</f>
        <v>9.5426981689499965E-2</v>
      </c>
      <c r="AL5" s="236">
        <f>1/1000*[1]PulpLogsImp!AJ$263</f>
        <v>7.4150105489600021E-2</v>
      </c>
      <c r="AM5" s="236">
        <f>1/1000*[1]PulpLogsImp!AK$263</f>
        <v>6.1707772213999985E-2</v>
      </c>
      <c r="AN5" s="236">
        <f>1/1000*[1]PulpLogsImp!AL$263</f>
        <v>4.7650112352E-2</v>
      </c>
      <c r="AO5" s="236">
        <f>1/1000*[1]PulpLogsImp!AM$263</f>
        <v>5.8956990720000012E-2</v>
      </c>
      <c r="AP5" s="236">
        <f>1/1000*[1]PulpLogsImp!AN$263</f>
        <v>4.1537685499200006E-2</v>
      </c>
      <c r="AQ5" s="236">
        <f>1/1000*[1]PulpLogsImp!AO$263</f>
        <v>4.3176884274600008E-2</v>
      </c>
      <c r="AR5" s="236">
        <f>1/1000*[1]PulpLogsImp!AP$263</f>
        <v>4.8076063554999993E-2</v>
      </c>
      <c r="AS5" s="236">
        <f>1/1000*[1]PulpLogsImp!AQ$263</f>
        <v>3.0253380009999994E-2</v>
      </c>
      <c r="AT5" s="236">
        <f>1/1000*[1]PulpLogsImp!AR$263</f>
        <v>3.6165387278199991E-2</v>
      </c>
      <c r="AU5" s="236">
        <f>1/1000*[1]PulpLogsImp!AS$263</f>
        <v>5.33160502875E-2</v>
      </c>
      <c r="AV5" s="236">
        <f>1/1000*[1]PulpLogsImp!AT$263</f>
        <v>5.7256401127999984E-2</v>
      </c>
      <c r="AW5" s="236">
        <f>1/1000*[1]PulpLogsImp!AU$263</f>
        <v>4.3609426697083335E-2</v>
      </c>
      <c r="AX5" s="236">
        <f>1/1000*[1]PulpLogsImp!AV$263</f>
        <v>0</v>
      </c>
      <c r="AY5" s="236">
        <f>1/1000*[1]PulpLogsImp!AW$263</f>
        <v>0</v>
      </c>
      <c r="AZ5" s="236">
        <f>1/1000*[1]PulpLogsImp!AX$263</f>
        <v>0</v>
      </c>
      <c r="BA5" s="236">
        <f>1/1000*[1]PulpLogsImp!AY$263</f>
        <v>0</v>
      </c>
      <c r="BB5" s="236">
        <f>1/1000*[1]PulpLogsImp!AZ$263</f>
        <v>0</v>
      </c>
      <c r="BC5" s="237">
        <f>1/1000*[1]PulpLogsImp!BA$263</f>
        <v>0</v>
      </c>
      <c r="BD5" s="329"/>
    </row>
    <row r="6" spans="1:56" ht="17.149999999999999" customHeight="1" thickTop="1">
      <c r="B6" s="30" t="s">
        <v>71</v>
      </c>
      <c r="C6" s="74">
        <f>1/$A$1*[1]PulpLogsImp!$B$266</f>
        <v>3.3098999999999996E-2</v>
      </c>
      <c r="D6" s="75">
        <f>1/$A$1*[1]PulpLogsImp!$C$266</f>
        <v>0.11032095999999998</v>
      </c>
      <c r="E6" s="200">
        <f>1/$A$1*[1]PulpLogsImp!$D$266</f>
        <v>0</v>
      </c>
      <c r="F6" s="200">
        <f>1/$A$1*[1]PulpLogsImp!$E$266</f>
        <v>2.6816E-2</v>
      </c>
      <c r="G6" s="200">
        <f>1/$A$1*[1]PulpLogsImp!$F$266</f>
        <v>8.2999999999999998E-5</v>
      </c>
      <c r="H6" s="200">
        <f>1/$A$1*[1]PulpLogsImp!$G$266</f>
        <v>1.2025999999999998E-2</v>
      </c>
      <c r="I6" s="200">
        <f>1/$A$1*[1]PulpLogsImp!$H$266</f>
        <v>0.108718</v>
      </c>
      <c r="J6" s="45">
        <f>1/$A$1*[1]PulpLogsImp!$I$266</f>
        <v>9.8834000000000005E-2</v>
      </c>
      <c r="K6" s="59">
        <f>1/$A$1*[1]PulpLogsImp!$J$266</f>
        <v>6.5999999999999992E-5</v>
      </c>
      <c r="L6" s="58">
        <f>1/$A$1*[1]PulpLogsImp!$K$266</f>
        <v>2.1000000000000001E-4</v>
      </c>
      <c r="M6" s="58">
        <f>1/$A$1*[1]PulpLogsImp!L$266</f>
        <v>6.1799999999999995E-4</v>
      </c>
      <c r="N6" s="58">
        <f>1/$A$1*[1]PulpLogsImp!M$266</f>
        <v>1.4999999999999999E-4</v>
      </c>
      <c r="O6" s="58">
        <f>1/$A$1*[1]PulpLogsImp!N$266</f>
        <v>5.1E-5</v>
      </c>
      <c r="P6" s="58">
        <f>1/$A$1*[1]PulpLogsImp!O$266</f>
        <v>0</v>
      </c>
      <c r="Q6" s="58">
        <f>1/$A$1*[1]PulpLogsImp!P$266</f>
        <v>0</v>
      </c>
      <c r="R6" s="58">
        <f>1/$A$1*[1]PulpLogsImp!Q$266</f>
        <v>0</v>
      </c>
      <c r="S6" s="58">
        <f>1/$A$1*[1]PulpLogsImp!R$266</f>
        <v>0</v>
      </c>
      <c r="T6" s="58">
        <f>1/$A$1*[1]PulpLogsImp!S$266</f>
        <v>0</v>
      </c>
      <c r="U6" s="58">
        <f>1/$A$1*[1]PulpLogsImp!T$266</f>
        <v>0</v>
      </c>
      <c r="V6" s="58">
        <f>1/$A$1*[1]PulpLogsImp!U$266</f>
        <v>0</v>
      </c>
      <c r="W6" s="58">
        <f>1/$A$1*[1]PulpLogsImp!V$266</f>
        <v>0</v>
      </c>
      <c r="X6" s="58">
        <f>1/$A$1*[1]PulpLogsImp!W$266</f>
        <v>0</v>
      </c>
      <c r="Y6" s="58">
        <f>1/$A$1*[1]PulpLogsImp!X$266</f>
        <v>0</v>
      </c>
      <c r="Z6" s="58">
        <f>1/$A$1*[1]PulpLogsImp!Y$266</f>
        <v>0</v>
      </c>
      <c r="AA6" s="58">
        <f>1/$A$1*[1]PulpLogsImp!Z$266</f>
        <v>0</v>
      </c>
      <c r="AB6" s="59">
        <f>1/$A$1*[1]PulpLogsImp!AA$266</f>
        <v>0</v>
      </c>
      <c r="AC6" s="5"/>
      <c r="AD6" s="76">
        <f>1/1000*[1]PulpLogsImp!AB$266</f>
        <v>1.4106590724509999E-3</v>
      </c>
      <c r="AE6" s="75">
        <f>1/1000*[1]PulpLogsImp!AC$266</f>
        <v>4.7724293955999997E-3</v>
      </c>
      <c r="AF6" s="200">
        <f>1/1000*[1]PulpLogsImp!AD$266</f>
        <v>0</v>
      </c>
      <c r="AG6" s="200">
        <f>1/1000*[1]PulpLogsImp!AE$266</f>
        <v>1.8270961408000002E-3</v>
      </c>
      <c r="AH6" s="200">
        <f>1/1000*[1]PulpLogsImp!AF$266</f>
        <v>8.5406174000000005E-6</v>
      </c>
      <c r="AI6" s="200">
        <f>1/1000*[1]PulpLogsImp!AG$266</f>
        <v>8.8317414900000008E-4</v>
      </c>
      <c r="AJ6" s="200">
        <f>1/1000*[1]PulpLogsImp!AH$266</f>
        <v>8.8733653792000006E-3</v>
      </c>
      <c r="AK6" s="200">
        <f>1/1000*[1]PulpLogsImp!AI$266</f>
        <v>9.8241304809999989E-3</v>
      </c>
      <c r="AL6" s="200">
        <f>1/1000*[1]PulpLogsImp!AJ$266</f>
        <v>1.0121163120000001E-4</v>
      </c>
      <c r="AM6" s="200">
        <f>1/1000*[1]PulpLogsImp!AK$266</f>
        <v>9.3486469999999998E-5</v>
      </c>
      <c r="AN6" s="200">
        <f>1/1000*[1]PulpLogsImp!AL$266</f>
        <v>1.3715294490000002E-4</v>
      </c>
      <c r="AO6" s="200">
        <f>1/1000*[1]PulpLogsImp!AM$266</f>
        <v>3.2739839999999997E-5</v>
      </c>
      <c r="AP6" s="200">
        <f>1/1000*[1]PulpLogsImp!AN$266</f>
        <v>5.5220704000000002E-6</v>
      </c>
      <c r="AQ6" s="200">
        <f>1/1000*[1]PulpLogsImp!AO$266</f>
        <v>0</v>
      </c>
      <c r="AR6" s="200">
        <f>1/1000*[1]PulpLogsImp!AP$266</f>
        <v>0</v>
      </c>
      <c r="AS6" s="200">
        <f>1/1000*[1]PulpLogsImp!AQ$266</f>
        <v>0</v>
      </c>
      <c r="AT6" s="200">
        <f>1/1000*[1]PulpLogsImp!AR$266</f>
        <v>0</v>
      </c>
      <c r="AU6" s="200">
        <f>1/1000*[1]PulpLogsImp!AS$266</f>
        <v>0</v>
      </c>
      <c r="AV6" s="200">
        <f>1/1000*[1]PulpLogsImp!AT$266</f>
        <v>0</v>
      </c>
      <c r="AW6" s="200">
        <f>1/1000*[1]PulpLogsImp!AU$266</f>
        <v>0</v>
      </c>
      <c r="AX6" s="200">
        <f>1/1000*[1]PulpLogsImp!AV$266</f>
        <v>0</v>
      </c>
      <c r="AY6" s="200">
        <f>1/1000*[1]PulpLogsImp!AW$266</f>
        <v>0</v>
      </c>
      <c r="AZ6" s="200">
        <f>1/1000*[1]PulpLogsImp!AX$266</f>
        <v>0</v>
      </c>
      <c r="BA6" s="200">
        <f>1/1000*[1]PulpLogsImp!AY$266</f>
        <v>0</v>
      </c>
      <c r="BB6" s="200">
        <f>1/1000*[1]PulpLogsImp!AZ$266</f>
        <v>0</v>
      </c>
      <c r="BC6" s="60">
        <f>1/1000*[1]PulpLogsImp!BA$266</f>
        <v>0</v>
      </c>
      <c r="BD6" s="327"/>
    </row>
    <row r="7" spans="1:56">
      <c r="B7" s="6" t="s">
        <v>58</v>
      </c>
      <c r="C7" s="69">
        <f>1/$A$1*[1]PulpLogsImp!$B$52</f>
        <v>3.3098999999999996E-2</v>
      </c>
      <c r="D7" s="70">
        <f>1/$A$1*[1]PulpLogsImp!$C$52</f>
        <v>0.11032095999999998</v>
      </c>
      <c r="E7" s="23">
        <f>1/$A$1*[1]PulpLogsImp!$D$52</f>
        <v>0</v>
      </c>
      <c r="F7" s="23">
        <f>1/$A$1*[1]PulpLogsImp!$E$52</f>
        <v>2.6757E-2</v>
      </c>
      <c r="G7" s="23">
        <f>1/$A$1*[1]PulpLogsImp!$F$52</f>
        <v>2.9999999999999997E-5</v>
      </c>
      <c r="H7" s="23">
        <f>1/$A$1*[1]PulpLogsImp!$G$52</f>
        <v>1.1904999999999999E-2</v>
      </c>
      <c r="I7" s="23">
        <f>1/$A$1*[1]PulpLogsImp!$H$52</f>
        <v>6.3386999999999999E-2</v>
      </c>
      <c r="J7" s="43">
        <f>1/$A$1*[1]PulpLogsImp!$I$52</f>
        <v>2.8780999999999998E-2</v>
      </c>
      <c r="K7" s="43">
        <f>1/$A$1*[1]PulpLogsImp!$J$52</f>
        <v>0</v>
      </c>
      <c r="L7" s="23">
        <f>1/$A$1*[1]PulpLogsImp!$K$52</f>
        <v>0</v>
      </c>
      <c r="M7" s="23">
        <f>1/$A$1*[1]PulpLogsImp!L$52</f>
        <v>0</v>
      </c>
      <c r="N7" s="23">
        <f>1/$A$1*[1]PulpLogsImp!M$52</f>
        <v>0</v>
      </c>
      <c r="O7" s="23">
        <f>1/$A$1*[1]PulpLogsImp!N$52</f>
        <v>2.8E-5</v>
      </c>
      <c r="P7" s="23">
        <f>1/$A$1*[1]PulpLogsImp!O$52</f>
        <v>0</v>
      </c>
      <c r="Q7" s="23">
        <f>1/$A$1*[1]PulpLogsImp!P$52</f>
        <v>0</v>
      </c>
      <c r="R7" s="23">
        <f>1/$A$1*[1]PulpLogsImp!Q$52</f>
        <v>0</v>
      </c>
      <c r="S7" s="23">
        <f>1/$A$1*[1]PulpLogsImp!R$52</f>
        <v>0</v>
      </c>
      <c r="T7" s="23">
        <f>1/$A$1*[1]PulpLogsImp!S$52</f>
        <v>0</v>
      </c>
      <c r="U7" s="23">
        <f>1/$A$1*[1]PulpLogsImp!T$52</f>
        <v>0</v>
      </c>
      <c r="V7" s="23">
        <f>1/$A$1*[1]PulpLogsImp!U$52</f>
        <v>0</v>
      </c>
      <c r="W7" s="23">
        <f>1/$A$1*[1]PulpLogsImp!V$52</f>
        <v>0</v>
      </c>
      <c r="X7" s="23">
        <f>1/$A$1*[1]PulpLogsImp!W$52</f>
        <v>0</v>
      </c>
      <c r="Y7" s="23">
        <f>1/$A$1*[1]PulpLogsImp!X$52</f>
        <v>0</v>
      </c>
      <c r="Z7" s="23">
        <f>1/$A$1*[1]PulpLogsImp!Y$52</f>
        <v>0</v>
      </c>
      <c r="AA7" s="23">
        <f>1/$A$1*[1]PulpLogsImp!Z$52</f>
        <v>0</v>
      </c>
      <c r="AB7" s="43">
        <f>1/$A$1*[1]PulpLogsImp!AA$52</f>
        <v>0</v>
      </c>
      <c r="AC7" s="5"/>
      <c r="AD7" s="69">
        <f>1/1000*[1]PulpLogsImp!AB$52</f>
        <v>1.4106590724509999E-3</v>
      </c>
      <c r="AE7" s="70">
        <f>1/1000*[1]PulpLogsImp!AC$52</f>
        <v>4.7724293955999997E-3</v>
      </c>
      <c r="AF7" s="23">
        <f>1/1000*[1]PulpLogsImp!AD$52</f>
        <v>0</v>
      </c>
      <c r="AG7" s="23">
        <f>1/1000*[1]PulpLogsImp!AE$52</f>
        <v>1.8220713504000002E-3</v>
      </c>
      <c r="AH7" s="23">
        <f>1/1000*[1]PulpLogsImp!AF$52</f>
        <v>2.5524828000000004E-6</v>
      </c>
      <c r="AI7" s="23">
        <f>1/1000*[1]PulpLogsImp!AG$52</f>
        <v>8.7570581670000001E-4</v>
      </c>
      <c r="AJ7" s="23">
        <f>1/1000*[1]PulpLogsImp!AH$52</f>
        <v>4.9749483648000008E-3</v>
      </c>
      <c r="AK7" s="23">
        <f>1/1000*[1]PulpLogsImp!AI$52</f>
        <v>2.4231618630000001E-3</v>
      </c>
      <c r="AL7" s="23">
        <f>1/1000*[1]PulpLogsImp!AJ$52</f>
        <v>0</v>
      </c>
      <c r="AM7" s="23">
        <f>1/1000*[1]PulpLogsImp!AK$52</f>
        <v>0</v>
      </c>
      <c r="AN7" s="23">
        <f>1/1000*[1]PulpLogsImp!AL$52</f>
        <v>0</v>
      </c>
      <c r="AO7" s="23">
        <f>1/1000*[1]PulpLogsImp!AM$52</f>
        <v>0</v>
      </c>
      <c r="AP7" s="23">
        <f>1/1000*[1]PulpLogsImp!AN$52</f>
        <v>2.9922992000000002E-6</v>
      </c>
      <c r="AQ7" s="23">
        <f>1/1000*[1]PulpLogsImp!AO$52</f>
        <v>0</v>
      </c>
      <c r="AR7" s="23">
        <f>1/1000*[1]PulpLogsImp!AP$52</f>
        <v>0</v>
      </c>
      <c r="AS7" s="23">
        <f>1/1000*[1]PulpLogsImp!AQ$52</f>
        <v>0</v>
      </c>
      <c r="AT7" s="23">
        <f>1/1000*[1]PulpLogsImp!AR$52</f>
        <v>0</v>
      </c>
      <c r="AU7" s="23">
        <f>1/1000*[1]PulpLogsImp!AS$52</f>
        <v>0</v>
      </c>
      <c r="AV7" s="23">
        <f>1/1000*[1]PulpLogsImp!AT$52</f>
        <v>0</v>
      </c>
      <c r="AW7" s="23">
        <f>1/1000*[1]PulpLogsImp!AU$52</f>
        <v>0</v>
      </c>
      <c r="AX7" s="23">
        <f>1/1000*[1]PulpLogsImp!AV$52</f>
        <v>0</v>
      </c>
      <c r="AY7" s="23">
        <f>1/1000*[1]PulpLogsImp!AW$52</f>
        <v>0</v>
      </c>
      <c r="AZ7" s="23">
        <f>1/1000*[1]PulpLogsImp!AX$52</f>
        <v>0</v>
      </c>
      <c r="BA7" s="23">
        <f>1/1000*[1]PulpLogsImp!AY$52</f>
        <v>0</v>
      </c>
      <c r="BB7" s="23">
        <f>1/1000*[1]PulpLogsImp!AZ$52</f>
        <v>0</v>
      </c>
      <c r="BC7" s="24">
        <f>1/1000*[1]PulpLogsImp!BA$52</f>
        <v>0</v>
      </c>
      <c r="BD7" s="321"/>
    </row>
    <row r="8" spans="1:56">
      <c r="B8" s="6" t="s">
        <v>86</v>
      </c>
      <c r="C8" s="69">
        <f>1/$A$1*[1]PulpLogsImp!$B$53</f>
        <v>0</v>
      </c>
      <c r="D8" s="70">
        <f>1/$A$1*[1]PulpLogsImp!$C$53</f>
        <v>0</v>
      </c>
      <c r="E8" s="23">
        <f>1/$A$1*[1]PulpLogsImp!$D$53</f>
        <v>0</v>
      </c>
      <c r="F8" s="23">
        <f>1/$A$1*[1]PulpLogsImp!$E$53</f>
        <v>0</v>
      </c>
      <c r="G8" s="23">
        <f>1/$A$1*[1]PulpLogsImp!$F$53</f>
        <v>0</v>
      </c>
      <c r="H8" s="23">
        <f>1/$A$1*[1]PulpLogsImp!$G$53</f>
        <v>0</v>
      </c>
      <c r="I8" s="23">
        <f>1/$A$1*[1]PulpLogsImp!$H$53</f>
        <v>4.5252000000000001E-2</v>
      </c>
      <c r="J8" s="43">
        <f>1/$A$1*[1]PulpLogsImp!$I$53</f>
        <v>6.9953000000000001E-2</v>
      </c>
      <c r="K8" s="43">
        <f>1/$A$1*[1]PulpLogsImp!$J$53</f>
        <v>0</v>
      </c>
      <c r="L8" s="23">
        <f>1/$A$1*[1]PulpLogsImp!$K$53</f>
        <v>7.3999999999999996E-5</v>
      </c>
      <c r="M8" s="23">
        <f>1/$A$1*[1]PulpLogsImp!L$53</f>
        <v>0</v>
      </c>
      <c r="N8" s="23">
        <f>1/$A$1*[1]PulpLogsImp!M$53</f>
        <v>0</v>
      </c>
      <c r="O8" s="23">
        <f>1/$A$1*[1]PulpLogsImp!N$53</f>
        <v>0</v>
      </c>
      <c r="P8" s="23">
        <f>1/$A$1*[1]PulpLogsImp!O$53</f>
        <v>0</v>
      </c>
      <c r="Q8" s="23">
        <f>1/$A$1*[1]PulpLogsImp!P$53</f>
        <v>0</v>
      </c>
      <c r="R8" s="23">
        <f>1/$A$1*[1]PulpLogsImp!Q$53</f>
        <v>0</v>
      </c>
      <c r="S8" s="23">
        <f>1/$A$1*[1]PulpLogsImp!R$53</f>
        <v>0</v>
      </c>
      <c r="T8" s="23">
        <f>1/$A$1*[1]PulpLogsImp!S$53</f>
        <v>0</v>
      </c>
      <c r="U8" s="23">
        <f>1/$A$1*[1]PulpLogsImp!T$53</f>
        <v>0</v>
      </c>
      <c r="V8" s="23">
        <f>1/$A$1*[1]PulpLogsImp!U$53</f>
        <v>0</v>
      </c>
      <c r="W8" s="23">
        <f>1/$A$1*[1]PulpLogsImp!V$53</f>
        <v>0</v>
      </c>
      <c r="X8" s="23">
        <f>1/$A$1*[1]PulpLogsImp!W$53</f>
        <v>0</v>
      </c>
      <c r="Y8" s="23">
        <f>1/$A$1*[1]PulpLogsImp!X$53</f>
        <v>0</v>
      </c>
      <c r="Z8" s="23">
        <f>1/$A$1*[1]PulpLogsImp!Y$53</f>
        <v>0</v>
      </c>
      <c r="AA8" s="23">
        <f>1/$A$1*[1]PulpLogsImp!Z$53</f>
        <v>0</v>
      </c>
      <c r="AB8" s="43">
        <f>1/$A$1*[1]PulpLogsImp!AA$53</f>
        <v>0</v>
      </c>
      <c r="AC8" s="5"/>
      <c r="AD8" s="69">
        <f>1/1000*[1]PulpLogsImp!AB$53</f>
        <v>0</v>
      </c>
      <c r="AE8" s="70">
        <f>1/1000*[1]PulpLogsImp!AC$53</f>
        <v>0</v>
      </c>
      <c r="AF8" s="23">
        <f>1/1000*[1]PulpLogsImp!AD$53</f>
        <v>0</v>
      </c>
      <c r="AG8" s="23">
        <f>1/1000*[1]PulpLogsImp!AE$53</f>
        <v>0</v>
      </c>
      <c r="AH8" s="23">
        <f>1/1000*[1]PulpLogsImp!AF$53</f>
        <v>0</v>
      </c>
      <c r="AI8" s="23">
        <f>1/1000*[1]PulpLogsImp!AG$53</f>
        <v>0</v>
      </c>
      <c r="AJ8" s="23">
        <f>1/1000*[1]PulpLogsImp!AH$53</f>
        <v>3.7804885512000004E-3</v>
      </c>
      <c r="AK8" s="23">
        <f>1/1000*[1]PulpLogsImp!AI$53</f>
        <v>7.3843814564999999E-3</v>
      </c>
      <c r="AL8" s="23">
        <f>1/1000*[1]PulpLogsImp!AJ$53</f>
        <v>0</v>
      </c>
      <c r="AM8" s="23">
        <f>1/1000*[1]PulpLogsImp!AK$53</f>
        <v>4.2397735600000001E-5</v>
      </c>
      <c r="AN8" s="23">
        <f>1/1000*[1]PulpLogsImp!AL$53</f>
        <v>0</v>
      </c>
      <c r="AO8" s="23">
        <f>1/1000*[1]PulpLogsImp!AM$53</f>
        <v>0</v>
      </c>
      <c r="AP8" s="23">
        <f>1/1000*[1]PulpLogsImp!AN$53</f>
        <v>0</v>
      </c>
      <c r="AQ8" s="23">
        <f>1/1000*[1]PulpLogsImp!AO$53</f>
        <v>0</v>
      </c>
      <c r="AR8" s="23">
        <f>1/1000*[1]PulpLogsImp!AP$53</f>
        <v>0</v>
      </c>
      <c r="AS8" s="23">
        <f>1/1000*[1]PulpLogsImp!AQ$53</f>
        <v>0</v>
      </c>
      <c r="AT8" s="23">
        <f>1/1000*[1]PulpLogsImp!AR$53</f>
        <v>0</v>
      </c>
      <c r="AU8" s="23">
        <f>1/1000*[1]PulpLogsImp!AS$53</f>
        <v>0</v>
      </c>
      <c r="AV8" s="23">
        <f>1/1000*[1]PulpLogsImp!AT$53</f>
        <v>0</v>
      </c>
      <c r="AW8" s="23">
        <f>1/1000*[1]PulpLogsImp!AU$53</f>
        <v>0</v>
      </c>
      <c r="AX8" s="23">
        <f>1/1000*[1]PulpLogsImp!AV$53</f>
        <v>0</v>
      </c>
      <c r="AY8" s="23">
        <f>1/1000*[1]PulpLogsImp!AW$53</f>
        <v>0</v>
      </c>
      <c r="AZ8" s="23">
        <f>1/1000*[1]PulpLogsImp!AX$53</f>
        <v>0</v>
      </c>
      <c r="BA8" s="23">
        <f>1/1000*[1]PulpLogsImp!AY$53</f>
        <v>0</v>
      </c>
      <c r="BB8" s="23">
        <f>1/1000*[1]PulpLogsImp!AZ$53</f>
        <v>0</v>
      </c>
      <c r="BC8" s="24">
        <f>1/1000*[1]PulpLogsImp!BA$53</f>
        <v>0</v>
      </c>
      <c r="BD8" s="321"/>
    </row>
    <row r="9" spans="1:56">
      <c r="B9" s="9" t="s">
        <v>17</v>
      </c>
      <c r="C9" s="77">
        <f t="shared" ref="C9:L9" si="2">SUM(C6:C6)-SUM(C7:C8)</f>
        <v>0</v>
      </c>
      <c r="D9" s="78">
        <f t="shared" si="2"/>
        <v>0</v>
      </c>
      <c r="E9" s="107">
        <f t="shared" si="2"/>
        <v>0</v>
      </c>
      <c r="F9" s="107">
        <f t="shared" si="2"/>
        <v>5.9000000000000025E-5</v>
      </c>
      <c r="G9" s="107">
        <f t="shared" si="2"/>
        <v>5.3000000000000001E-5</v>
      </c>
      <c r="H9" s="107">
        <f t="shared" si="2"/>
        <v>1.2099999999999958E-4</v>
      </c>
      <c r="I9" s="107">
        <f t="shared" si="2"/>
        <v>7.899999999999574E-5</v>
      </c>
      <c r="J9" s="79">
        <f t="shared" si="2"/>
        <v>1.0000000000000286E-4</v>
      </c>
      <c r="K9" s="79">
        <f t="shared" si="2"/>
        <v>6.5999999999999992E-5</v>
      </c>
      <c r="L9" s="107">
        <f t="shared" si="2"/>
        <v>1.36E-4</v>
      </c>
      <c r="M9" s="107">
        <f>SUM(M6:M6)-SUM(M7:M8)</f>
        <v>6.1799999999999995E-4</v>
      </c>
      <c r="N9" s="107">
        <f>SUM(N6:N6)-SUM(N7:N8)</f>
        <v>1.4999999999999999E-4</v>
      </c>
      <c r="O9" s="107">
        <f t="shared" ref="O9:AB9" si="3">SUM(O6:O6)-SUM(O7:O8)</f>
        <v>2.3E-5</v>
      </c>
      <c r="P9" s="107">
        <f t="shared" si="3"/>
        <v>0</v>
      </c>
      <c r="Q9" s="107">
        <f t="shared" si="3"/>
        <v>0</v>
      </c>
      <c r="R9" s="107">
        <f t="shared" si="3"/>
        <v>0</v>
      </c>
      <c r="S9" s="107">
        <f t="shared" si="3"/>
        <v>0</v>
      </c>
      <c r="T9" s="107">
        <f t="shared" si="3"/>
        <v>0</v>
      </c>
      <c r="U9" s="107">
        <f t="shared" si="3"/>
        <v>0</v>
      </c>
      <c r="V9" s="107">
        <f t="shared" si="3"/>
        <v>0</v>
      </c>
      <c r="W9" s="107">
        <f t="shared" si="3"/>
        <v>0</v>
      </c>
      <c r="X9" s="107">
        <f t="shared" si="3"/>
        <v>0</v>
      </c>
      <c r="Y9" s="107">
        <f t="shared" si="3"/>
        <v>0</v>
      </c>
      <c r="Z9" s="107">
        <f t="shared" si="3"/>
        <v>0</v>
      </c>
      <c r="AA9" s="107">
        <f t="shared" si="3"/>
        <v>0</v>
      </c>
      <c r="AB9" s="79">
        <f t="shared" si="3"/>
        <v>0</v>
      </c>
      <c r="AC9" s="5"/>
      <c r="AD9" s="80">
        <f t="shared" ref="AD9:BC9" si="4">SUM(AD6:AD6)-SUM(AD7:AD8)</f>
        <v>0</v>
      </c>
      <c r="AE9" s="81">
        <f t="shared" si="4"/>
        <v>0</v>
      </c>
      <c r="AF9" s="123">
        <f t="shared" si="4"/>
        <v>0</v>
      </c>
      <c r="AG9" s="123">
        <f t="shared" si="4"/>
        <v>5.0247903999999649E-6</v>
      </c>
      <c r="AH9" s="123">
        <f t="shared" si="4"/>
        <v>5.9881346000000005E-6</v>
      </c>
      <c r="AI9" s="123">
        <f t="shared" si="4"/>
        <v>7.4683323000000745E-6</v>
      </c>
      <c r="AJ9" s="123">
        <f t="shared" si="4"/>
        <v>1.1792846319999897E-4</v>
      </c>
      <c r="AK9" s="123">
        <f t="shared" si="4"/>
        <v>1.6587161499999337E-5</v>
      </c>
      <c r="AL9" s="123">
        <f t="shared" si="4"/>
        <v>1.0121163120000001E-4</v>
      </c>
      <c r="AM9" s="123">
        <f t="shared" si="4"/>
        <v>5.1088734399999997E-5</v>
      </c>
      <c r="AN9" s="123">
        <f t="shared" si="4"/>
        <v>1.3715294490000002E-4</v>
      </c>
      <c r="AO9" s="123">
        <f t="shared" si="4"/>
        <v>3.2739839999999997E-5</v>
      </c>
      <c r="AP9" s="123">
        <f t="shared" si="4"/>
        <v>2.5297712E-6</v>
      </c>
      <c r="AQ9" s="123">
        <f t="shared" si="4"/>
        <v>0</v>
      </c>
      <c r="AR9" s="123">
        <f t="shared" si="4"/>
        <v>0</v>
      </c>
      <c r="AS9" s="123">
        <f t="shared" si="4"/>
        <v>0</v>
      </c>
      <c r="AT9" s="123">
        <f t="shared" si="4"/>
        <v>0</v>
      </c>
      <c r="AU9" s="123">
        <f t="shared" si="4"/>
        <v>0</v>
      </c>
      <c r="AV9" s="123">
        <f t="shared" si="4"/>
        <v>0</v>
      </c>
      <c r="AW9" s="123">
        <f t="shared" si="4"/>
        <v>0</v>
      </c>
      <c r="AX9" s="123">
        <f t="shared" si="4"/>
        <v>0</v>
      </c>
      <c r="AY9" s="123">
        <f t="shared" si="4"/>
        <v>0</v>
      </c>
      <c r="AZ9" s="123">
        <f t="shared" si="4"/>
        <v>0</v>
      </c>
      <c r="BA9" s="123">
        <f t="shared" si="4"/>
        <v>0</v>
      </c>
      <c r="BB9" s="123">
        <f t="shared" si="4"/>
        <v>0</v>
      </c>
      <c r="BC9" s="131">
        <f t="shared" si="4"/>
        <v>0</v>
      </c>
      <c r="BD9" s="321"/>
    </row>
    <row r="10" spans="1:56" ht="17.149999999999999" customHeight="1">
      <c r="B10" s="127" t="s">
        <v>108</v>
      </c>
      <c r="C10" s="238">
        <f>1/$A$1*[1]PulpLogsImp!$B$268</f>
        <v>0</v>
      </c>
      <c r="D10" s="239">
        <f>1/$A$1*[1]PulpLogsImp!$C$268</f>
        <v>2.3E-5</v>
      </c>
      <c r="E10" s="240">
        <f>1/$A$1*[1]PulpLogsImp!$D$268</f>
        <v>2.153E-3</v>
      </c>
      <c r="F10" s="240">
        <f>1/$A$1*[1]PulpLogsImp!$E$268</f>
        <v>3.9629999999999998E-4</v>
      </c>
      <c r="G10" s="240">
        <f>1/$A$1*[1]PulpLogsImp!$F$268</f>
        <v>8.9599999999999988E-4</v>
      </c>
      <c r="H10" s="240">
        <f>1/$A$1*[1]PulpLogsImp!$G$268</f>
        <v>1.10772E-3</v>
      </c>
      <c r="I10" s="240">
        <f>1/$A$1*[1]PulpLogsImp!$H$268</f>
        <v>8.969999999999999E-4</v>
      </c>
      <c r="J10" s="241">
        <f>1/$A$1*[1]PulpLogsImp!$I$268</f>
        <v>2.0950000000000001E-3</v>
      </c>
      <c r="K10" s="241">
        <f>1/$A$1*[1]PulpLogsImp!$J$268</f>
        <v>1.3700000000000001E-3</v>
      </c>
      <c r="L10" s="240">
        <f>1/$A$1*[1]PulpLogsImp!$K$268</f>
        <v>1.346E-3</v>
      </c>
      <c r="M10" s="240">
        <f>1/$A$1*[1]PulpLogsImp!L$268</f>
        <v>1.5569999999999998E-3</v>
      </c>
      <c r="N10" s="240">
        <f>1/$A$1*[1]PulpLogsImp!M$268</f>
        <v>1.5509999999999999E-3</v>
      </c>
      <c r="O10" s="240">
        <f>1/$A$1*[1]PulpLogsImp!N$268</f>
        <v>1.276E-3</v>
      </c>
      <c r="P10" s="240">
        <f>1/$A$1*[1]PulpLogsImp!O$268</f>
        <v>1.3099999999999999E-4</v>
      </c>
      <c r="Q10" s="240">
        <f>1/$A$1*[1]PulpLogsImp!P$268</f>
        <v>0</v>
      </c>
      <c r="R10" s="240">
        <f>1/$A$1*[1]PulpLogsImp!Q$268</f>
        <v>4.1E-5</v>
      </c>
      <c r="S10" s="240">
        <f>1/$A$1*[1]PulpLogsImp!R$268</f>
        <v>0</v>
      </c>
      <c r="T10" s="240">
        <f>1/$A$1*[1]PulpLogsImp!S$268</f>
        <v>0</v>
      </c>
      <c r="U10" s="240">
        <f>1/$A$1*[1]PulpLogsImp!T$268</f>
        <v>0</v>
      </c>
      <c r="V10" s="240">
        <f>1/$A$1*[1]PulpLogsImp!U$268</f>
        <v>0</v>
      </c>
      <c r="W10" s="240">
        <f>1/$A$1*[1]PulpLogsImp!V$268</f>
        <v>0</v>
      </c>
      <c r="X10" s="240">
        <f>1/$A$1*[1]PulpLogsImp!W$268</f>
        <v>0</v>
      </c>
      <c r="Y10" s="240">
        <f>1/$A$1*[1]PulpLogsImp!X$268</f>
        <v>0</v>
      </c>
      <c r="Z10" s="240">
        <f>1/$A$1*[1]PulpLogsImp!Y$268</f>
        <v>0</v>
      </c>
      <c r="AA10" s="240">
        <f>1/$A$1*[1]PulpLogsImp!Z$268</f>
        <v>0</v>
      </c>
      <c r="AB10" s="241">
        <f>1/$A$1*[1]PulpLogsImp!AA$268</f>
        <v>0</v>
      </c>
      <c r="AC10" s="5"/>
      <c r="AD10" s="238">
        <f>1/1000*[1]PulpLogsImp!AB$268</f>
        <v>0</v>
      </c>
      <c r="AE10" s="239">
        <f>1/1000*[1]PulpLogsImp!AC$268</f>
        <v>4.6472684000000001E-6</v>
      </c>
      <c r="AF10" s="240">
        <f>1/1000*[1]PulpLogsImp!AD$268</f>
        <v>7.6989522720000007E-4</v>
      </c>
      <c r="AG10" s="240">
        <f>1/1000*[1]PulpLogsImp!AE$268</f>
        <v>1.277215296E-4</v>
      </c>
      <c r="AH10" s="240">
        <f>1/1000*[1]PulpLogsImp!AF$268</f>
        <v>3.8875233530000003E-4</v>
      </c>
      <c r="AI10" s="240">
        <f>1/1000*[1]PulpLogsImp!AG$268</f>
        <v>3.0939647310000002E-4</v>
      </c>
      <c r="AJ10" s="240">
        <f>1/1000*[1]PulpLogsImp!AH$268</f>
        <v>3.0644926960000002E-4</v>
      </c>
      <c r="AK10" s="240">
        <f>1/1000*[1]PulpLogsImp!AI$268</f>
        <v>4.6081692000000002E-4</v>
      </c>
      <c r="AL10" s="240">
        <f>1/1000*[1]PulpLogsImp!AJ$268</f>
        <v>3.5264636200000004E-4</v>
      </c>
      <c r="AM10" s="240">
        <f>1/1000*[1]PulpLogsImp!AK$268</f>
        <v>3.2239407199999997E-4</v>
      </c>
      <c r="AN10" s="240">
        <f>1/1000*[1]PulpLogsImp!AL$268</f>
        <v>4.1345799030000004E-4</v>
      </c>
      <c r="AO10" s="240">
        <f>1/1000*[1]PulpLogsImp!AM$268</f>
        <v>5.7376012800000001E-4</v>
      </c>
      <c r="AP10" s="240">
        <f>1/1000*[1]PulpLogsImp!AN$268</f>
        <v>3.1466036799999997E-4</v>
      </c>
      <c r="AQ10" s="240">
        <f>1/1000*[1]PulpLogsImp!AO$268</f>
        <v>4.7037317699999999E-5</v>
      </c>
      <c r="AR10" s="240">
        <f>1/1000*[1]PulpLogsImp!AP$268</f>
        <v>0</v>
      </c>
      <c r="AS10" s="240">
        <f>1/1000*[1]PulpLogsImp!AQ$268</f>
        <v>3.81634715E-5</v>
      </c>
      <c r="AT10" s="240">
        <f>1/1000*[1]PulpLogsImp!AR$268</f>
        <v>0</v>
      </c>
      <c r="AU10" s="240">
        <f>1/1000*[1]PulpLogsImp!AS$268</f>
        <v>0</v>
      </c>
      <c r="AV10" s="240">
        <f>1/1000*[1]PulpLogsImp!AT$268</f>
        <v>0</v>
      </c>
      <c r="AW10" s="240">
        <f>1/1000*[1]PulpLogsImp!AU$268</f>
        <v>0</v>
      </c>
      <c r="AX10" s="240">
        <f>1/1000*[1]PulpLogsImp!AV$268</f>
        <v>0</v>
      </c>
      <c r="AY10" s="240">
        <f>1/1000*[1]PulpLogsImp!AW$268</f>
        <v>0</v>
      </c>
      <c r="AZ10" s="240">
        <f>1/1000*[1]PulpLogsImp!AX$268</f>
        <v>0</v>
      </c>
      <c r="BA10" s="240">
        <f>1/1000*[1]PulpLogsImp!AY$268</f>
        <v>0</v>
      </c>
      <c r="BB10" s="240">
        <f>1/1000*[1]PulpLogsImp!AZ$268</f>
        <v>0</v>
      </c>
      <c r="BC10" s="242">
        <f>1/1000*[1]PulpLogsImp!BA$268</f>
        <v>0</v>
      </c>
      <c r="BD10" s="321"/>
    </row>
    <row r="11" spans="1:56" ht="17.149999999999999" customHeight="1">
      <c r="B11" s="56" t="s">
        <v>123</v>
      </c>
      <c r="C11" s="71">
        <f>1/$A$1*[1]PulpLogsImp!$B$269</f>
        <v>7.8999999999999996E-5</v>
      </c>
      <c r="D11" s="72">
        <f>1/$A$1*[1]PulpLogsImp!$C$269</f>
        <v>0</v>
      </c>
      <c r="E11" s="58">
        <f>1/$A$1*[1]PulpLogsImp!$D$269</f>
        <v>6.9145999999999999E-2</v>
      </c>
      <c r="F11" s="58">
        <f>1/$A$1*[1]PulpLogsImp!$E$269</f>
        <v>0.18658399999999997</v>
      </c>
      <c r="G11" s="58">
        <f>1/$A$1*[1]PulpLogsImp!$F$269</f>
        <v>0.29445899999999997</v>
      </c>
      <c r="H11" s="58">
        <f>1/$A$1*[1]PulpLogsImp!$G$269</f>
        <v>0.22760099999999997</v>
      </c>
      <c r="I11" s="58">
        <f>1/$A$1*[1]PulpLogsImp!$H$269</f>
        <v>0.26181500000000002</v>
      </c>
      <c r="J11" s="59">
        <f>1/$A$1*[1]PulpLogsImp!$I$269</f>
        <v>2.7911999999999999E-2</v>
      </c>
      <c r="K11" s="59">
        <f>1/$A$1*[1]PulpLogsImp!$J$269</f>
        <v>2.9999999999999997E-5</v>
      </c>
      <c r="L11" s="58">
        <f>1/$A$1*[1]PulpLogsImp!$K$269</f>
        <v>5.9919999999999999E-3</v>
      </c>
      <c r="M11" s="58">
        <f>1/$A$1*[1]PulpLogsImp!L$269</f>
        <v>0</v>
      </c>
      <c r="N11" s="58">
        <f>1/$A$1*[1]PulpLogsImp!M$269</f>
        <v>3.0000000000000001E-6</v>
      </c>
      <c r="O11" s="58">
        <f>1/$A$1*[1]PulpLogsImp!N$269</f>
        <v>0</v>
      </c>
      <c r="P11" s="58">
        <f>1/$A$1*[1]PulpLogsImp!O$269</f>
        <v>0</v>
      </c>
      <c r="Q11" s="58">
        <f>1/$A$1*[1]PulpLogsImp!P$269</f>
        <v>0</v>
      </c>
      <c r="R11" s="58">
        <f>1/$A$1*[1]PulpLogsImp!Q$269</f>
        <v>0</v>
      </c>
      <c r="S11" s="58">
        <f>1/$A$1*[1]PulpLogsImp!R$269</f>
        <v>0</v>
      </c>
      <c r="T11" s="58">
        <f>1/$A$1*[1]PulpLogsImp!S$269</f>
        <v>0</v>
      </c>
      <c r="U11" s="58">
        <f>1/$A$1*[1]PulpLogsImp!T$269</f>
        <v>0</v>
      </c>
      <c r="V11" s="58">
        <f>1/$A$1*[1]PulpLogsImp!U$269</f>
        <v>2.6029999999999998E-2</v>
      </c>
      <c r="W11" s="58">
        <f>1/$A$1*[1]PulpLogsImp!V$269</f>
        <v>0</v>
      </c>
      <c r="X11" s="58">
        <f>1/$A$1*[1]PulpLogsImp!W$269</f>
        <v>0</v>
      </c>
      <c r="Y11" s="58">
        <f>1/$A$1*[1]PulpLogsImp!X$269</f>
        <v>0</v>
      </c>
      <c r="Z11" s="58">
        <f>1/$A$1*[1]PulpLogsImp!Y$269</f>
        <v>0</v>
      </c>
      <c r="AA11" s="58">
        <f>1/$A$1*[1]PulpLogsImp!Z$269</f>
        <v>0</v>
      </c>
      <c r="AB11" s="59">
        <f>1/$A$1*[1]PulpLogsImp!AA$269</f>
        <v>0</v>
      </c>
      <c r="AC11" s="5"/>
      <c r="AD11" s="71">
        <f>1/1000*[1]PulpLogsImp!AB$269</f>
        <v>8.6357815499999997E-6</v>
      </c>
      <c r="AE11" s="72">
        <f>1/1000*[1]PulpLogsImp!AC$269</f>
        <v>0</v>
      </c>
      <c r="AF11" s="58">
        <f>1/1000*[1]PulpLogsImp!AD$269</f>
        <v>3.2238359712000002E-3</v>
      </c>
      <c r="AG11" s="58">
        <f>1/1000*[1]PulpLogsImp!AE$269</f>
        <v>8.9493270384000002E-3</v>
      </c>
      <c r="AH11" s="58">
        <f>1/1000*[1]PulpLogsImp!AF$269</f>
        <v>1.5429998598700001E-2</v>
      </c>
      <c r="AI11" s="58">
        <f>1/1000*[1]PulpLogsImp!AG$269</f>
        <v>1.2426174060300001E-2</v>
      </c>
      <c r="AJ11" s="58">
        <f>1/1000*[1]PulpLogsImp!AH$269</f>
        <v>1.6768136208000002E-2</v>
      </c>
      <c r="AK11" s="58">
        <f>1/1000*[1]PulpLogsImp!AI$269</f>
        <v>2.7432846235000002E-3</v>
      </c>
      <c r="AL11" s="58">
        <f>1/1000*[1]PulpLogsImp!AJ$269</f>
        <v>4.6830272000000008E-5</v>
      </c>
      <c r="AM11" s="58">
        <f>1/1000*[1]PulpLogsImp!AK$269</f>
        <v>4.5806347839999999E-4</v>
      </c>
      <c r="AN11" s="58">
        <f>1/1000*[1]PulpLogsImp!AL$269</f>
        <v>0</v>
      </c>
      <c r="AO11" s="58">
        <f>1/1000*[1]PulpLogsImp!AM$269</f>
        <v>3.8405279999999998E-6</v>
      </c>
      <c r="AP11" s="58">
        <f>1/1000*[1]PulpLogsImp!AN$269</f>
        <v>0</v>
      </c>
      <c r="AQ11" s="58">
        <f>1/1000*[1]PulpLogsImp!AO$269</f>
        <v>0</v>
      </c>
      <c r="AR11" s="58">
        <f>1/1000*[1]PulpLogsImp!AP$269</f>
        <v>0</v>
      </c>
      <c r="AS11" s="58">
        <f>1/1000*[1]PulpLogsImp!AQ$269</f>
        <v>0</v>
      </c>
      <c r="AT11" s="58">
        <f>1/1000*[1]PulpLogsImp!AR$269</f>
        <v>0</v>
      </c>
      <c r="AU11" s="58">
        <f>1/1000*[1]PulpLogsImp!AS$269</f>
        <v>0</v>
      </c>
      <c r="AV11" s="58">
        <f>1/1000*[1]PulpLogsImp!AT$269</f>
        <v>0</v>
      </c>
      <c r="AW11" s="58">
        <f>1/1000*[1]PulpLogsImp!AU$269</f>
        <v>3.4074261245833331E-3</v>
      </c>
      <c r="AX11" s="58">
        <f>1/1000*[1]PulpLogsImp!AV$269</f>
        <v>0</v>
      </c>
      <c r="AY11" s="58">
        <f>1/1000*[1]PulpLogsImp!AW$269</f>
        <v>0</v>
      </c>
      <c r="AZ11" s="58">
        <f>1/1000*[1]PulpLogsImp!AX$269</f>
        <v>0</v>
      </c>
      <c r="BA11" s="58">
        <f>1/1000*[1]PulpLogsImp!AY$269</f>
        <v>0</v>
      </c>
      <c r="BB11" s="58">
        <f>1/1000*[1]PulpLogsImp!AZ$269</f>
        <v>0</v>
      </c>
      <c r="BC11" s="60">
        <f>1/1000*[1]PulpLogsImp!BA$269</f>
        <v>0</v>
      </c>
      <c r="BD11" s="321"/>
    </row>
    <row r="12" spans="1:56">
      <c r="B12" s="6" t="s">
        <v>124</v>
      </c>
      <c r="C12" s="69">
        <f>1/$A$1*[1]PulpLogsImp!$B$248</f>
        <v>7.8999999999999996E-5</v>
      </c>
      <c r="D12" s="70">
        <f>1/$A$1*[1]PulpLogsImp!$C$248</f>
        <v>0</v>
      </c>
      <c r="E12" s="23">
        <f>1/$A$1*[1]PulpLogsImp!$D$248</f>
        <v>6.9145999999999999E-2</v>
      </c>
      <c r="F12" s="23">
        <f>1/$A$1*[1]PulpLogsImp!$E$248</f>
        <v>0.18658399999999997</v>
      </c>
      <c r="G12" s="23">
        <f>1/$A$1*[1]PulpLogsImp!$F$248</f>
        <v>0.29434399999999999</v>
      </c>
      <c r="H12" s="23">
        <f>1/$A$1*[1]PulpLogsImp!$G$248</f>
        <v>0.22752999999999998</v>
      </c>
      <c r="I12" s="23">
        <f>1/$A$1*[1]PulpLogsImp!$H$248</f>
        <v>0.26178800000000002</v>
      </c>
      <c r="J12" s="43">
        <f>1/$A$1*[1]PulpLogsImp!$I$248</f>
        <v>2.7899E-2</v>
      </c>
      <c r="K12" s="43">
        <f>1/$A$1*[1]PulpLogsImp!$J$248</f>
        <v>0</v>
      </c>
      <c r="L12" s="23">
        <f>1/$A$1*[1]PulpLogsImp!$K$248</f>
        <v>5.9919999999999999E-3</v>
      </c>
      <c r="M12" s="23">
        <f>1/$A$1*[1]PulpLogsImp!L$248</f>
        <v>0</v>
      </c>
      <c r="N12" s="23">
        <f>1/$A$1*[1]PulpLogsImp!M$248</f>
        <v>0</v>
      </c>
      <c r="O12" s="23">
        <f>1/$A$1*[1]PulpLogsImp!N$248</f>
        <v>0</v>
      </c>
      <c r="P12" s="23">
        <f>1/$A$1*[1]PulpLogsImp!O$248</f>
        <v>0</v>
      </c>
      <c r="Q12" s="23">
        <f>1/$A$1*[1]PulpLogsImp!P$248</f>
        <v>0</v>
      </c>
      <c r="R12" s="23">
        <f>1/$A$1*[1]PulpLogsImp!Q$248</f>
        <v>0</v>
      </c>
      <c r="S12" s="23">
        <f>1/$A$1*[1]PulpLogsImp!R$248</f>
        <v>0</v>
      </c>
      <c r="T12" s="23">
        <f>1/$A$1*[1]PulpLogsImp!S$248</f>
        <v>0</v>
      </c>
      <c r="U12" s="23">
        <f>1/$A$1*[1]PulpLogsImp!T$248</f>
        <v>0</v>
      </c>
      <c r="V12" s="23">
        <f>1/$A$1*[1]PulpLogsImp!U$248</f>
        <v>2.4000000000000001E-5</v>
      </c>
      <c r="W12" s="23">
        <f>1/$A$1*[1]PulpLogsImp!V$248</f>
        <v>0</v>
      </c>
      <c r="X12" s="23">
        <f>1/$A$1*[1]PulpLogsImp!W$248</f>
        <v>0</v>
      </c>
      <c r="Y12" s="23">
        <f>1/$A$1*[1]PulpLogsImp!X$248</f>
        <v>0</v>
      </c>
      <c r="Z12" s="23">
        <f>1/$A$1*[1]PulpLogsImp!Y$248</f>
        <v>0</v>
      </c>
      <c r="AA12" s="23">
        <f>1/$A$1*[1]PulpLogsImp!Z$248</f>
        <v>0</v>
      </c>
      <c r="AB12" s="43">
        <f>1/$A$1*[1]PulpLogsImp!AA$248</f>
        <v>0</v>
      </c>
      <c r="AC12" s="5"/>
      <c r="AD12" s="69">
        <f>1/1000*[1]PulpLogsImp!AB$248</f>
        <v>8.6357815499999997E-6</v>
      </c>
      <c r="AE12" s="70">
        <f>1/1000*[1]PulpLogsImp!AC$248</f>
        <v>0</v>
      </c>
      <c r="AF12" s="23">
        <f>1/1000*[1]PulpLogsImp!AD$248</f>
        <v>3.2238359712000002E-3</v>
      </c>
      <c r="AG12" s="23">
        <f>1/1000*[1]PulpLogsImp!AE$248</f>
        <v>8.9493270384000002E-3</v>
      </c>
      <c r="AH12" s="23">
        <f>1/1000*[1]PulpLogsImp!AF$248</f>
        <v>1.5424763023600001E-2</v>
      </c>
      <c r="AI12" s="23">
        <f>1/1000*[1]PulpLogsImp!AG$248</f>
        <v>1.2415957511100001E-2</v>
      </c>
      <c r="AJ12" s="23">
        <f>1/1000*[1]PulpLogsImp!AH$248</f>
        <v>1.6747332171600002E-2</v>
      </c>
      <c r="AK12" s="23">
        <f>1/1000*[1]PulpLogsImp!AI$248</f>
        <v>2.7195475634999998E-3</v>
      </c>
      <c r="AL12" s="23">
        <f>1/1000*[1]PulpLogsImp!AJ$248</f>
        <v>0</v>
      </c>
      <c r="AM12" s="23">
        <f>1/1000*[1]PulpLogsImp!AK$248</f>
        <v>4.5806347839999999E-4</v>
      </c>
      <c r="AN12" s="23">
        <f>1/1000*[1]PulpLogsImp!AL$248</f>
        <v>0</v>
      </c>
      <c r="AO12" s="23">
        <f>1/1000*[1]PulpLogsImp!AM$248</f>
        <v>0</v>
      </c>
      <c r="AP12" s="23">
        <f>1/1000*[1]PulpLogsImp!AN$248</f>
        <v>0</v>
      </c>
      <c r="AQ12" s="23">
        <f>1/1000*[1]PulpLogsImp!AO$248</f>
        <v>0</v>
      </c>
      <c r="AR12" s="23">
        <f>1/1000*[1]PulpLogsImp!AP$248</f>
        <v>0</v>
      </c>
      <c r="AS12" s="23">
        <f>1/1000*[1]PulpLogsImp!AQ$248</f>
        <v>0</v>
      </c>
      <c r="AT12" s="23">
        <f>1/1000*[1]PulpLogsImp!AR$248</f>
        <v>0</v>
      </c>
      <c r="AU12" s="23">
        <f>1/1000*[1]PulpLogsImp!AS$248</f>
        <v>0</v>
      </c>
      <c r="AV12" s="23">
        <f>1/1000*[1]PulpLogsImp!AT$248</f>
        <v>0</v>
      </c>
      <c r="AW12" s="23">
        <f>1/1000*[1]PulpLogsImp!AU$248</f>
        <v>3.853605833333333E-6</v>
      </c>
      <c r="AX12" s="23">
        <f>1/1000*[1]PulpLogsImp!AV$248</f>
        <v>0</v>
      </c>
      <c r="AY12" s="23">
        <f>1/1000*[1]PulpLogsImp!AW$248</f>
        <v>0</v>
      </c>
      <c r="AZ12" s="23">
        <f>1/1000*[1]PulpLogsImp!AX$248</f>
        <v>0</v>
      </c>
      <c r="BA12" s="23">
        <f>1/1000*[1]PulpLogsImp!AY$248</f>
        <v>0</v>
      </c>
      <c r="BB12" s="23">
        <f>1/1000*[1]PulpLogsImp!AZ$248</f>
        <v>0</v>
      </c>
      <c r="BC12" s="24">
        <f>1/1000*[1]PulpLogsImp!BA$248</f>
        <v>0</v>
      </c>
      <c r="BD12" s="321"/>
    </row>
    <row r="13" spans="1:56">
      <c r="B13" s="9" t="s">
        <v>17</v>
      </c>
      <c r="C13" s="77">
        <f t="shared" ref="C13:L13" si="5">SUM(C11:C11)-SUM(C12:C12)</f>
        <v>0</v>
      </c>
      <c r="D13" s="78">
        <f t="shared" si="5"/>
        <v>0</v>
      </c>
      <c r="E13" s="107">
        <f t="shared" si="5"/>
        <v>0</v>
      </c>
      <c r="F13" s="107">
        <f t="shared" si="5"/>
        <v>0</v>
      </c>
      <c r="G13" s="107">
        <f t="shared" si="5"/>
        <v>1.1499999999997623E-4</v>
      </c>
      <c r="H13" s="107">
        <f t="shared" si="5"/>
        <v>7.099999999998774E-5</v>
      </c>
      <c r="I13" s="107">
        <f t="shared" si="5"/>
        <v>2.6999999999999247E-5</v>
      </c>
      <c r="J13" s="79">
        <f t="shared" si="5"/>
        <v>1.2999999999999123E-5</v>
      </c>
      <c r="K13" s="79">
        <f t="shared" si="5"/>
        <v>2.9999999999999997E-5</v>
      </c>
      <c r="L13" s="107">
        <f t="shared" si="5"/>
        <v>0</v>
      </c>
      <c r="M13" s="107">
        <f>SUM(M11:M11)-SUM(M12:M12)</f>
        <v>0</v>
      </c>
      <c r="N13" s="107">
        <f>SUM(N11:N11)-SUM(N12:N12)</f>
        <v>3.0000000000000001E-6</v>
      </c>
      <c r="O13" s="107">
        <f t="shared" ref="O13:AB13" si="6">SUM(O11:O11)-SUM(O12:O12)</f>
        <v>0</v>
      </c>
      <c r="P13" s="107">
        <f t="shared" si="6"/>
        <v>0</v>
      </c>
      <c r="Q13" s="107">
        <f t="shared" si="6"/>
        <v>0</v>
      </c>
      <c r="R13" s="107">
        <f t="shared" si="6"/>
        <v>0</v>
      </c>
      <c r="S13" s="107">
        <f t="shared" si="6"/>
        <v>0</v>
      </c>
      <c r="T13" s="107">
        <f t="shared" si="6"/>
        <v>0</v>
      </c>
      <c r="U13" s="107">
        <f t="shared" si="6"/>
        <v>0</v>
      </c>
      <c r="V13" s="107">
        <f t="shared" si="6"/>
        <v>2.6005999999999998E-2</v>
      </c>
      <c r="W13" s="107">
        <f t="shared" si="6"/>
        <v>0</v>
      </c>
      <c r="X13" s="107">
        <f t="shared" si="6"/>
        <v>0</v>
      </c>
      <c r="Y13" s="107">
        <f t="shared" si="6"/>
        <v>0</v>
      </c>
      <c r="Z13" s="107">
        <f t="shared" si="6"/>
        <v>0</v>
      </c>
      <c r="AA13" s="107">
        <f t="shared" si="6"/>
        <v>0</v>
      </c>
      <c r="AB13" s="79">
        <f t="shared" si="6"/>
        <v>0</v>
      </c>
      <c r="AC13" s="5"/>
      <c r="AD13" s="80">
        <f t="shared" ref="AD13:BC13" si="7">SUM(AD11:AD11)-SUM(AD12:AD12)</f>
        <v>0</v>
      </c>
      <c r="AE13" s="81">
        <f t="shared" si="7"/>
        <v>0</v>
      </c>
      <c r="AF13" s="123">
        <f t="shared" si="7"/>
        <v>0</v>
      </c>
      <c r="AG13" s="123">
        <f t="shared" si="7"/>
        <v>0</v>
      </c>
      <c r="AH13" s="123">
        <f t="shared" si="7"/>
        <v>5.2355750999998757E-6</v>
      </c>
      <c r="AI13" s="123">
        <f t="shared" si="7"/>
        <v>1.0216549200000105E-5</v>
      </c>
      <c r="AJ13" s="123">
        <f t="shared" si="7"/>
        <v>2.0804036400000336E-5</v>
      </c>
      <c r="AK13" s="123">
        <f t="shared" si="7"/>
        <v>2.3737060000000431E-5</v>
      </c>
      <c r="AL13" s="123">
        <f t="shared" si="7"/>
        <v>4.6830272000000008E-5</v>
      </c>
      <c r="AM13" s="123">
        <f t="shared" si="7"/>
        <v>0</v>
      </c>
      <c r="AN13" s="123">
        <f t="shared" si="7"/>
        <v>0</v>
      </c>
      <c r="AO13" s="123">
        <f t="shared" si="7"/>
        <v>3.8405279999999998E-6</v>
      </c>
      <c r="AP13" s="123">
        <f t="shared" si="7"/>
        <v>0</v>
      </c>
      <c r="AQ13" s="123">
        <f t="shared" si="7"/>
        <v>0</v>
      </c>
      <c r="AR13" s="123">
        <f t="shared" si="7"/>
        <v>0</v>
      </c>
      <c r="AS13" s="123">
        <f t="shared" si="7"/>
        <v>0</v>
      </c>
      <c r="AT13" s="123">
        <f t="shared" si="7"/>
        <v>0</v>
      </c>
      <c r="AU13" s="123">
        <f t="shared" si="7"/>
        <v>0</v>
      </c>
      <c r="AV13" s="123">
        <f t="shared" si="7"/>
        <v>0</v>
      </c>
      <c r="AW13" s="123">
        <f t="shared" si="7"/>
        <v>3.4035725187499997E-3</v>
      </c>
      <c r="AX13" s="123">
        <f t="shared" si="7"/>
        <v>0</v>
      </c>
      <c r="AY13" s="123">
        <f t="shared" si="7"/>
        <v>0</v>
      </c>
      <c r="AZ13" s="123">
        <f t="shared" si="7"/>
        <v>0</v>
      </c>
      <c r="BA13" s="123">
        <f t="shared" si="7"/>
        <v>0</v>
      </c>
      <c r="BB13" s="123">
        <f t="shared" si="7"/>
        <v>0</v>
      </c>
      <c r="BC13" s="131">
        <f t="shared" si="7"/>
        <v>0</v>
      </c>
      <c r="BD13" s="321"/>
    </row>
    <row r="14" spans="1:56" ht="17.149999999999999" customHeight="1">
      <c r="B14" s="127" t="s">
        <v>75</v>
      </c>
      <c r="C14" s="238">
        <f>1/$A$1*[1]PulpLogsImp!$B$267</f>
        <v>0</v>
      </c>
      <c r="D14" s="239">
        <f>1/$A$1*[1]PulpLogsImp!$C$267</f>
        <v>0</v>
      </c>
      <c r="E14" s="240">
        <f>1/$A$1*[1]PulpLogsImp!$D$267</f>
        <v>0</v>
      </c>
      <c r="F14" s="240">
        <f>1/$A$1*[1]PulpLogsImp!$E$267</f>
        <v>1.56E-4</v>
      </c>
      <c r="G14" s="240">
        <f>1/$A$1*[1]PulpLogsImp!$F$267</f>
        <v>0</v>
      </c>
      <c r="H14" s="240">
        <f>1/$A$1*[1]PulpLogsImp!$G$267</f>
        <v>0</v>
      </c>
      <c r="I14" s="240">
        <f>1/$A$1*[1]PulpLogsImp!$H$267</f>
        <v>0</v>
      </c>
      <c r="J14" s="241">
        <f>1/$A$1*[1]PulpLogsImp!$I$267</f>
        <v>0</v>
      </c>
      <c r="K14" s="241">
        <f>1/$A$1*[1]PulpLogsImp!$J$267</f>
        <v>0</v>
      </c>
      <c r="L14" s="240">
        <f>1/$A$1*[1]PulpLogsImp!$K$267</f>
        <v>0</v>
      </c>
      <c r="M14" s="240">
        <f>1/$A$1*[1]PulpLogsImp!L$267</f>
        <v>0</v>
      </c>
      <c r="N14" s="240">
        <f>1/$A$1*[1]PulpLogsImp!M$267</f>
        <v>0</v>
      </c>
      <c r="O14" s="240">
        <f>1/$A$1*[1]PulpLogsImp!N$267</f>
        <v>0</v>
      </c>
      <c r="P14" s="240">
        <f>1/$A$1*[1]PulpLogsImp!O$267</f>
        <v>3.0000000000000001E-6</v>
      </c>
      <c r="Q14" s="240">
        <f>1/$A$1*[1]PulpLogsImp!P$267</f>
        <v>0</v>
      </c>
      <c r="R14" s="240">
        <f>1/$A$1*[1]PulpLogsImp!Q$267</f>
        <v>0</v>
      </c>
      <c r="S14" s="240">
        <f>1/$A$1*[1]PulpLogsImp!R$267</f>
        <v>1.9999999999999999E-6</v>
      </c>
      <c r="T14" s="240">
        <f>1/$A$1*[1]PulpLogsImp!S$267</f>
        <v>0</v>
      </c>
      <c r="U14" s="240">
        <f>1/$A$1*[1]PulpLogsImp!T$267</f>
        <v>0</v>
      </c>
      <c r="V14" s="240">
        <f>1/$A$1*[1]PulpLogsImp!U$267</f>
        <v>0</v>
      </c>
      <c r="W14" s="240">
        <f>1/$A$1*[1]PulpLogsImp!V$267</f>
        <v>0</v>
      </c>
      <c r="X14" s="240">
        <f>1/$A$1*[1]PulpLogsImp!W$267</f>
        <v>0</v>
      </c>
      <c r="Y14" s="240">
        <f>1/$A$1*[1]PulpLogsImp!X$267</f>
        <v>0</v>
      </c>
      <c r="Z14" s="240">
        <f>1/$A$1*[1]PulpLogsImp!Y$267</f>
        <v>0</v>
      </c>
      <c r="AA14" s="240">
        <f>1/$A$1*[1]PulpLogsImp!Z$267</f>
        <v>0</v>
      </c>
      <c r="AB14" s="241">
        <f>1/$A$1*[1]PulpLogsImp!AA$267</f>
        <v>0</v>
      </c>
      <c r="AC14" s="5"/>
      <c r="AD14" s="238">
        <f>1/1000*[1]PulpLogsImp!AB$267</f>
        <v>0</v>
      </c>
      <c r="AE14" s="239">
        <f>1/1000*[1]PulpLogsImp!AC$267</f>
        <v>0</v>
      </c>
      <c r="AF14" s="240">
        <f>1/1000*[1]PulpLogsImp!AD$267</f>
        <v>0</v>
      </c>
      <c r="AG14" s="240">
        <f>1/1000*[1]PulpLogsImp!AE$267</f>
        <v>8.017945600000001E-6</v>
      </c>
      <c r="AH14" s="240">
        <f>1/1000*[1]PulpLogsImp!AF$267</f>
        <v>0</v>
      </c>
      <c r="AI14" s="240">
        <f>1/1000*[1]PulpLogsImp!AG$267</f>
        <v>0</v>
      </c>
      <c r="AJ14" s="240">
        <f>1/1000*[1]PulpLogsImp!AH$267</f>
        <v>0</v>
      </c>
      <c r="AK14" s="240">
        <f>1/1000*[1]PulpLogsImp!AI$267</f>
        <v>0</v>
      </c>
      <c r="AL14" s="240">
        <f>1/1000*[1]PulpLogsImp!AJ$267</f>
        <v>0</v>
      </c>
      <c r="AM14" s="240">
        <f>1/1000*[1]PulpLogsImp!AK$267</f>
        <v>0</v>
      </c>
      <c r="AN14" s="240">
        <f>1/1000*[1]PulpLogsImp!AL$267</f>
        <v>0</v>
      </c>
      <c r="AO14" s="240">
        <f>1/1000*[1]PulpLogsImp!AM$267</f>
        <v>0</v>
      </c>
      <c r="AP14" s="240">
        <f>1/1000*[1]PulpLogsImp!AN$267</f>
        <v>0</v>
      </c>
      <c r="AQ14" s="240">
        <f>1/1000*[1]PulpLogsImp!AO$267</f>
        <v>1.0098872400000001E-5</v>
      </c>
      <c r="AR14" s="240">
        <f>1/1000*[1]PulpLogsImp!AP$267</f>
        <v>0</v>
      </c>
      <c r="AS14" s="240">
        <f>1/1000*[1]PulpLogsImp!AQ$267</f>
        <v>0</v>
      </c>
      <c r="AT14" s="240">
        <f>1/1000*[1]PulpLogsImp!AR$267</f>
        <v>3.9494192E-6</v>
      </c>
      <c r="AU14" s="240">
        <f>1/1000*[1]PulpLogsImp!AS$267</f>
        <v>0</v>
      </c>
      <c r="AV14" s="240">
        <f>1/1000*[1]PulpLogsImp!AT$267</f>
        <v>0</v>
      </c>
      <c r="AW14" s="240">
        <f>1/1000*[1]PulpLogsImp!AU$267</f>
        <v>0</v>
      </c>
      <c r="AX14" s="240">
        <f>1/1000*[1]PulpLogsImp!AV$267</f>
        <v>0</v>
      </c>
      <c r="AY14" s="240">
        <f>1/1000*[1]PulpLogsImp!AW$267</f>
        <v>0</v>
      </c>
      <c r="AZ14" s="240">
        <f>1/1000*[1]PulpLogsImp!AX$267</f>
        <v>0</v>
      </c>
      <c r="BA14" s="240">
        <f>1/1000*[1]PulpLogsImp!AY$267</f>
        <v>0</v>
      </c>
      <c r="BB14" s="240">
        <f>1/1000*[1]PulpLogsImp!AZ$267</f>
        <v>0</v>
      </c>
      <c r="BC14" s="242">
        <f>1/1000*[1]PulpLogsImp!BA$267</f>
        <v>0</v>
      </c>
      <c r="BD14" s="321"/>
    </row>
    <row r="15" spans="1:56" ht="17.149999999999999" customHeight="1">
      <c r="B15" s="56" t="s">
        <v>211</v>
      </c>
      <c r="C15" s="71">
        <f>1/$A$1*[1]PulpLogsImp!$B$264</f>
        <v>1.6999999999999999E-4</v>
      </c>
      <c r="D15" s="72">
        <f>1/$A$1*[1]PulpLogsImp!$C$264</f>
        <v>0</v>
      </c>
      <c r="E15" s="58">
        <f>1/$A$1*[1]PulpLogsImp!$D$264</f>
        <v>0.41808587999999997</v>
      </c>
      <c r="F15" s="58">
        <f>1/$A$1*[1]PulpLogsImp!$E$264</f>
        <v>0.3796039189999999</v>
      </c>
      <c r="G15" s="58">
        <f>1/$A$1*[1]PulpLogsImp!$F$264</f>
        <v>0.38785759999999991</v>
      </c>
      <c r="H15" s="58">
        <f>1/$A$1*[1]PulpLogsImp!$G$264</f>
        <v>0.41538768000000004</v>
      </c>
      <c r="I15" s="58">
        <f>1/$A$1*[1]PulpLogsImp!$H$264</f>
        <v>0.4187760805555556</v>
      </c>
      <c r="J15" s="59">
        <f>1/$A$1*[1]PulpLogsImp!$I$264</f>
        <v>0.39160482719191914</v>
      </c>
      <c r="K15" s="59">
        <f>1/$A$1*[1]PulpLogsImp!$J$264</f>
        <v>0.3375485877777778</v>
      </c>
      <c r="L15" s="58">
        <f>1/$A$1*[1]PulpLogsImp!$K$264</f>
        <v>0.32349259759740256</v>
      </c>
      <c r="M15" s="58">
        <f>1/$A$1*[1]PulpLogsImp!L$264</f>
        <v>0.30307075999999994</v>
      </c>
      <c r="N15" s="58">
        <f>1/$A$1*[1]PulpLogsImp!M$264</f>
        <v>0.33315298000000004</v>
      </c>
      <c r="O15" s="58">
        <f>1/$A$1*[1]PulpLogsImp!N$264</f>
        <v>0.27375537999999999</v>
      </c>
      <c r="P15" s="58">
        <f>1/$A$1*[1]PulpLogsImp!O$264</f>
        <v>0.34607298000000003</v>
      </c>
      <c r="Q15" s="58">
        <f>1/$A$1*[1]PulpLogsImp!P$264</f>
        <v>0.39586075999999992</v>
      </c>
      <c r="R15" s="58">
        <f>1/$A$1*[1]PulpLogsImp!Q$264</f>
        <v>0.24842590000000003</v>
      </c>
      <c r="S15" s="58">
        <f>1/$A$1*[1]PulpLogsImp!R$264</f>
        <v>0.34067565999999999</v>
      </c>
      <c r="T15" s="58">
        <f>1/$A$1*[1]PulpLogsImp!S$264</f>
        <v>0.57692521999999991</v>
      </c>
      <c r="U15" s="58">
        <f>1/$A$1*[1]PulpLogsImp!T$264</f>
        <v>0.56846382000000006</v>
      </c>
      <c r="V15" s="58">
        <f>1/$A$1*[1]PulpLogsImp!U$264</f>
        <v>0.43875596000000006</v>
      </c>
      <c r="W15" s="58">
        <f>1/$A$1*[1]PulpLogsImp!V$264</f>
        <v>0</v>
      </c>
      <c r="X15" s="58">
        <f>1/$A$1*[1]PulpLogsImp!W$264</f>
        <v>0</v>
      </c>
      <c r="Y15" s="58">
        <f>1/$A$1*[1]PulpLogsImp!X$264</f>
        <v>0</v>
      </c>
      <c r="Z15" s="58">
        <f>1/$A$1*[1]PulpLogsImp!Y$264</f>
        <v>0</v>
      </c>
      <c r="AA15" s="58">
        <f>1/$A$1*[1]PulpLogsImp!Z$264</f>
        <v>0</v>
      </c>
      <c r="AB15" s="59">
        <f>1/$A$1*[1]PulpLogsImp!AA$264</f>
        <v>0</v>
      </c>
      <c r="AC15" s="5"/>
      <c r="AD15" s="71">
        <f>1/1000*[1]PulpLogsImp!AB$264</f>
        <v>3.0525409650000001E-5</v>
      </c>
      <c r="AE15" s="72">
        <f>1/1000*[1]PulpLogsImp!AC$264</f>
        <v>0</v>
      </c>
      <c r="AF15" s="58">
        <f>1/1000*[1]PulpLogsImp!AD$264</f>
        <v>3.4380141820799993E-2</v>
      </c>
      <c r="AG15" s="58">
        <f>1/1000*[1]PulpLogsImp!AE$264</f>
        <v>4.5298870064000005E-2</v>
      </c>
      <c r="AH15" s="58">
        <f>1/1000*[1]PulpLogsImp!AF$264</f>
        <v>4.6113156752599992E-2</v>
      </c>
      <c r="AI15" s="58">
        <f>1/1000*[1]PulpLogsImp!AG$264</f>
        <v>4.8040655262600006E-2</v>
      </c>
      <c r="AJ15" s="58">
        <f>1/1000*[1]PulpLogsImp!AH$264</f>
        <v>5.3642019432000004E-2</v>
      </c>
      <c r="AK15" s="58">
        <f>1/1000*[1]PulpLogsImp!AI$264</f>
        <v>5.7681926067499986E-2</v>
      </c>
      <c r="AL15" s="58">
        <f>1/1000*[1]PulpLogsImp!AJ$264</f>
        <v>4.9992747919200005E-2</v>
      </c>
      <c r="AM15" s="58">
        <f>1/1000*[1]PulpLogsImp!AK$264</f>
        <v>4.4667296973199981E-2</v>
      </c>
      <c r="AN15" s="58">
        <f>1/1000*[1]PulpLogsImp!AL$264</f>
        <v>3.5998847917200018E-2</v>
      </c>
      <c r="AO15" s="58">
        <f>1/1000*[1]PulpLogsImp!AM$264</f>
        <v>4.4782704336000012E-2</v>
      </c>
      <c r="AP15" s="58">
        <f>1/1000*[1]PulpLogsImp!AN$264</f>
        <v>3.2112918182400002E-2</v>
      </c>
      <c r="AQ15" s="58">
        <f>1/1000*[1]PulpLogsImp!AO$264</f>
        <v>3.5975938027500001E-2</v>
      </c>
      <c r="AR15" s="58">
        <f>1/1000*[1]PulpLogsImp!AP$264</f>
        <v>4.1078048983999992E-2</v>
      </c>
      <c r="AS15" s="58">
        <f>1/1000*[1]PulpLogsImp!AQ$264</f>
        <v>2.5053385395499998E-2</v>
      </c>
      <c r="AT15" s="58">
        <f>1/1000*[1]PulpLogsImp!AR$264</f>
        <v>3.1667669590799988E-2</v>
      </c>
      <c r="AU15" s="58">
        <f>1/1000*[1]PulpLogsImp!AS$264</f>
        <v>4.7525140305499994E-2</v>
      </c>
      <c r="AV15" s="58">
        <f>1/1000*[1]PulpLogsImp!AT$264</f>
        <v>4.921241880599999E-2</v>
      </c>
      <c r="AW15" s="58">
        <f>1/1000*[1]PulpLogsImp!AU$264</f>
        <v>3.5568814309583328E-2</v>
      </c>
      <c r="AX15" s="58">
        <f>1/1000*[1]PulpLogsImp!AV$264</f>
        <v>0</v>
      </c>
      <c r="AY15" s="58">
        <f>1/1000*[1]PulpLogsImp!AW$264</f>
        <v>0</v>
      </c>
      <c r="AZ15" s="58">
        <f>1/1000*[1]PulpLogsImp!AX$264</f>
        <v>0</v>
      </c>
      <c r="BA15" s="58">
        <f>1/1000*[1]PulpLogsImp!AY$264</f>
        <v>0</v>
      </c>
      <c r="BB15" s="58">
        <f>1/1000*[1]PulpLogsImp!AZ$264</f>
        <v>0</v>
      </c>
      <c r="BC15" s="60">
        <f>1/1000*[1]PulpLogsImp!BA$264</f>
        <v>0</v>
      </c>
      <c r="BD15" s="321"/>
    </row>
    <row r="16" spans="1:56">
      <c r="B16" s="6" t="s">
        <v>39</v>
      </c>
      <c r="C16" s="69">
        <f>1/$A$1*[1]PulpLogsImp!$B$16</f>
        <v>0</v>
      </c>
      <c r="D16" s="70">
        <f>1/$A$1*[1]PulpLogsImp!$C$16</f>
        <v>0</v>
      </c>
      <c r="E16" s="23">
        <f>1/$A$1*[1]PulpLogsImp!$D$16</f>
        <v>0.15380688000000001</v>
      </c>
      <c r="F16" s="23">
        <f>1/$A$1*[1]PulpLogsImp!$E$16</f>
        <v>0.12376099999999998</v>
      </c>
      <c r="G16" s="23">
        <f>1/$A$1*[1]PulpLogsImp!$F$16</f>
        <v>0.14065699999999998</v>
      </c>
      <c r="H16" s="23">
        <f>1/$A$1*[1]PulpLogsImp!$G$16</f>
        <v>0.17553736000000003</v>
      </c>
      <c r="I16" s="23">
        <f>1/$A$1*[1]PulpLogsImp!$H$16</f>
        <v>0.14432200000000001</v>
      </c>
      <c r="J16" s="43">
        <f>1/$A$1*[1]PulpLogsImp!$I$16</f>
        <v>0.13488415999999998</v>
      </c>
      <c r="K16" s="43">
        <f>1/$A$1*[1]PulpLogsImp!$J$16</f>
        <v>0.12257646799999999</v>
      </c>
      <c r="L16" s="23">
        <f>1/$A$1*[1]PulpLogsImp!$K$16</f>
        <v>0.12656970000000001</v>
      </c>
      <c r="M16" s="23">
        <f>1/$A$1*[1]PulpLogsImp!L$16</f>
        <v>0.11594199999999999</v>
      </c>
      <c r="N16" s="23">
        <f>1/$A$1*[1]PulpLogsImp!M$16</f>
        <v>0.13725900000000002</v>
      </c>
      <c r="O16" s="23">
        <f>1/$A$1*[1]PulpLogsImp!N$16</f>
        <v>9.962399999999999E-2</v>
      </c>
      <c r="P16" s="23">
        <f>1/$A$1*[1]PulpLogsImp!O$16</f>
        <v>0.11315544</v>
      </c>
      <c r="Q16" s="23">
        <f>1/$A$1*[1]PulpLogsImp!P$16</f>
        <v>9.0683999999999987E-2</v>
      </c>
      <c r="R16" s="23">
        <f>1/$A$1*[1]PulpLogsImp!Q$16</f>
        <v>4.4294159999999999E-2</v>
      </c>
      <c r="S16" s="23">
        <f>1/$A$1*[1]PulpLogsImp!R$16</f>
        <v>6.3004999999999992E-2</v>
      </c>
      <c r="T16" s="23">
        <f>1/$A$1*[1]PulpLogsImp!S$16</f>
        <v>0.19086700000000001</v>
      </c>
      <c r="U16" s="23">
        <f>1/$A$1*[1]PulpLogsImp!T$16</f>
        <v>0.173985</v>
      </c>
      <c r="V16" s="23">
        <f>1/$A$1*[1]PulpLogsImp!U$16</f>
        <v>0.19232399999999999</v>
      </c>
      <c r="W16" s="23">
        <f>1/$A$1*[1]PulpLogsImp!V$16</f>
        <v>0</v>
      </c>
      <c r="X16" s="23">
        <f>1/$A$1*[1]PulpLogsImp!W$16</f>
        <v>0</v>
      </c>
      <c r="Y16" s="23">
        <f>1/$A$1*[1]PulpLogsImp!X$16</f>
        <v>0</v>
      </c>
      <c r="Z16" s="23">
        <f>1/$A$1*[1]PulpLogsImp!Y$16</f>
        <v>0</v>
      </c>
      <c r="AA16" s="23">
        <f>1/$A$1*[1]PulpLogsImp!Z$16</f>
        <v>0</v>
      </c>
      <c r="AB16" s="43">
        <f>1/$A$1*[1]PulpLogsImp!AA$16</f>
        <v>0</v>
      </c>
      <c r="AC16" s="5"/>
      <c r="AD16" s="69">
        <f>1/1000*[1]PulpLogsImp!AB$16</f>
        <v>0</v>
      </c>
      <c r="AE16" s="70">
        <f>1/1000*[1]PulpLogsImp!AC$16</f>
        <v>0</v>
      </c>
      <c r="AF16" s="23">
        <f>1/1000*[1]PulpLogsImp!AD$16</f>
        <v>1.1294516841600001E-2</v>
      </c>
      <c r="AG16" s="23">
        <f>1/1000*[1]PulpLogsImp!AE$16</f>
        <v>1.2216771089600001E-2</v>
      </c>
      <c r="AH16" s="23">
        <f>1/1000*[1]PulpLogsImp!AF$16</f>
        <v>1.399797987E-2</v>
      </c>
      <c r="AI16" s="23">
        <f>1/1000*[1]PulpLogsImp!AG$16</f>
        <v>1.6969163211000001E-2</v>
      </c>
      <c r="AJ16" s="23">
        <f>1/1000*[1]PulpLogsImp!AH$16</f>
        <v>1.7978780705600002E-2</v>
      </c>
      <c r="AK16" s="23">
        <f>1/1000*[1]PulpLogsImp!AI$16</f>
        <v>1.8191042574500001E-2</v>
      </c>
      <c r="AL16" s="23">
        <f>1/1000*[1]PulpLogsImp!AJ$16</f>
        <v>1.6389593585200004E-2</v>
      </c>
      <c r="AM16" s="23">
        <f>1/1000*[1]PulpLogsImp!AK$16</f>
        <v>1.5786022806399999E-2</v>
      </c>
      <c r="AN16" s="23">
        <f>1/1000*[1]PulpLogsImp!AL$16</f>
        <v>1.2471705696600001E-2</v>
      </c>
      <c r="AO16" s="23">
        <f>1/1000*[1]PulpLogsImp!AM$16</f>
        <v>1.651599648E-2</v>
      </c>
      <c r="AP16" s="23">
        <f>1/1000*[1]PulpLogsImp!AN$16</f>
        <v>1.0360841761599999E-2</v>
      </c>
      <c r="AQ16" s="23">
        <f>1/1000*[1]PulpLogsImp!AO$16</f>
        <v>1.17469741107E-2</v>
      </c>
      <c r="AR16" s="23">
        <f>1/1000*[1]PulpLogsImp!AP$16</f>
        <v>1.0925987864000002E-2</v>
      </c>
      <c r="AS16" s="23">
        <f>1/1000*[1]PulpLogsImp!AQ$16</f>
        <v>5.4686533825E-3</v>
      </c>
      <c r="AT16" s="23">
        <f>1/1000*[1]PulpLogsImp!AR$16</f>
        <v>7.1404536132999991E-3</v>
      </c>
      <c r="AU16" s="23">
        <f>1/1000*[1]PulpLogsImp!AS$16</f>
        <v>1.7078347071499998E-2</v>
      </c>
      <c r="AV16" s="23">
        <f>1/1000*[1]PulpLogsImp!AT$16</f>
        <v>1.6160388288E-2</v>
      </c>
      <c r="AW16" s="23">
        <f>1/1000*[1]PulpLogsImp!AU$16</f>
        <v>1.5510098446666667E-2</v>
      </c>
      <c r="AX16" s="23">
        <f>1/1000*[1]PulpLogsImp!AV$16</f>
        <v>0</v>
      </c>
      <c r="AY16" s="23">
        <f>1/1000*[1]PulpLogsImp!AW$16</f>
        <v>0</v>
      </c>
      <c r="AZ16" s="23">
        <f>1/1000*[1]PulpLogsImp!AX$16</f>
        <v>0</v>
      </c>
      <c r="BA16" s="23">
        <f>1/1000*[1]PulpLogsImp!AY$16</f>
        <v>0</v>
      </c>
      <c r="BB16" s="23">
        <f>1/1000*[1]PulpLogsImp!AZ$16</f>
        <v>0</v>
      </c>
      <c r="BC16" s="24">
        <f>1/1000*[1]PulpLogsImp!BA$16</f>
        <v>0</v>
      </c>
      <c r="BD16" s="321"/>
    </row>
    <row r="17" spans="2:56">
      <c r="B17" s="6" t="s">
        <v>44</v>
      </c>
      <c r="C17" s="69">
        <f>1/$A$1*[1]PulpLogsImp!$B$23</f>
        <v>0</v>
      </c>
      <c r="D17" s="70">
        <f>1/$A$1*[1]PulpLogsImp!$C$23</f>
        <v>0</v>
      </c>
      <c r="E17" s="23">
        <f>1/$A$1*[1]PulpLogsImp!$D$23</f>
        <v>2.2713999999999998E-2</v>
      </c>
      <c r="F17" s="23">
        <f>1/$A$1*[1]PulpLogsImp!$E$23</f>
        <v>1.8733E-2</v>
      </c>
      <c r="G17" s="23">
        <f>1/$A$1*[1]PulpLogsImp!$F$23</f>
        <v>2.0711E-2</v>
      </c>
      <c r="H17" s="23">
        <f>1/$A$1*[1]PulpLogsImp!$G$23</f>
        <v>1.7599999999999998E-2</v>
      </c>
      <c r="I17" s="23">
        <f>1/$A$1*[1]PulpLogsImp!$H$23</f>
        <v>1.5959999999999998E-2</v>
      </c>
      <c r="J17" s="43">
        <f>1/$A$1*[1]PulpLogsImp!$I$23</f>
        <v>9.1172666666666652E-3</v>
      </c>
      <c r="K17" s="43">
        <f>1/$A$1*[1]PulpLogsImp!$J$23</f>
        <v>5.6109999999999997E-3</v>
      </c>
      <c r="L17" s="23">
        <f>1/$A$1*[1]PulpLogsImp!$K$23</f>
        <v>7.4359999999999999E-3</v>
      </c>
      <c r="M17" s="23">
        <f>1/$A$1*[1]PulpLogsImp!L$23</f>
        <v>7.3590000000000001E-3</v>
      </c>
      <c r="N17" s="23">
        <f>1/$A$1*[1]PulpLogsImp!M$23</f>
        <v>8.6829999999999997E-3</v>
      </c>
      <c r="O17" s="23">
        <f>1/$A$1*[1]PulpLogsImp!N$23</f>
        <v>8.7579999999999984E-3</v>
      </c>
      <c r="P17" s="23">
        <f>1/$A$1*[1]PulpLogsImp!O$23</f>
        <v>9.9509999999999998E-3</v>
      </c>
      <c r="Q17" s="23">
        <f>1/$A$1*[1]PulpLogsImp!P$23</f>
        <v>7.4739999999999997E-3</v>
      </c>
      <c r="R17" s="23">
        <f>1/$A$1*[1]PulpLogsImp!Q$23</f>
        <v>6.8559999999999992E-3</v>
      </c>
      <c r="S17" s="23">
        <f>1/$A$1*[1]PulpLogsImp!R$23</f>
        <v>6.0959999999999999E-3</v>
      </c>
      <c r="T17" s="23">
        <f>1/$A$1*[1]PulpLogsImp!S$23</f>
        <v>2.9849999999999998E-3</v>
      </c>
      <c r="U17" s="23">
        <f>1/$A$1*[1]PulpLogsImp!T$23</f>
        <v>2.6930000000000001E-3</v>
      </c>
      <c r="V17" s="23">
        <f>1/$A$1*[1]PulpLogsImp!U$23</f>
        <v>3.8219999999999999E-3</v>
      </c>
      <c r="W17" s="23">
        <f>1/$A$1*[1]PulpLogsImp!V$23</f>
        <v>0</v>
      </c>
      <c r="X17" s="23">
        <f>1/$A$1*[1]PulpLogsImp!W$23</f>
        <v>0</v>
      </c>
      <c r="Y17" s="23">
        <f>1/$A$1*[1]PulpLogsImp!X$23</f>
        <v>0</v>
      </c>
      <c r="Z17" s="23">
        <f>1/$A$1*[1]PulpLogsImp!Y$23</f>
        <v>0</v>
      </c>
      <c r="AA17" s="23">
        <f>1/$A$1*[1]PulpLogsImp!Z$23</f>
        <v>0</v>
      </c>
      <c r="AB17" s="43">
        <f>1/$A$1*[1]PulpLogsImp!AA$23</f>
        <v>0</v>
      </c>
      <c r="AC17" s="5"/>
      <c r="AD17" s="69">
        <f>1/1000*[1]PulpLogsImp!AB$23</f>
        <v>0</v>
      </c>
      <c r="AE17" s="70">
        <f>1/1000*[1]PulpLogsImp!AC$23</f>
        <v>0</v>
      </c>
      <c r="AF17" s="23">
        <f>1/1000*[1]PulpLogsImp!AD$23</f>
        <v>1.9946590416000001E-3</v>
      </c>
      <c r="AG17" s="23">
        <f>1/1000*[1]PulpLogsImp!AE$23</f>
        <v>1.8499803168000003E-3</v>
      </c>
      <c r="AH17" s="23">
        <f>1/1000*[1]PulpLogsImp!AF$23</f>
        <v>2.1315146986E-3</v>
      </c>
      <c r="AI17" s="23">
        <f>1/1000*[1]PulpLogsImp!AG$23</f>
        <v>1.9033921335000002E-3</v>
      </c>
      <c r="AJ17" s="23">
        <f>1/1000*[1]PulpLogsImp!AH$23</f>
        <v>1.7366304048E-3</v>
      </c>
      <c r="AK17" s="23">
        <f>1/1000*[1]PulpLogsImp!AI$23</f>
        <v>1.3008868230000002E-3</v>
      </c>
      <c r="AL17" s="23">
        <f>1/1000*[1]PulpLogsImp!AJ$23</f>
        <v>6.0013640720000009E-4</v>
      </c>
      <c r="AM17" s="23">
        <f>1/1000*[1]PulpLogsImp!AK$23</f>
        <v>9.7900175119999995E-4</v>
      </c>
      <c r="AN17" s="23">
        <f>1/1000*[1]PulpLogsImp!AL$23</f>
        <v>7.8982687170000003E-4</v>
      </c>
      <c r="AO17" s="23">
        <f>1/1000*[1]PulpLogsImp!AM$23</f>
        <v>1.3219378559999999E-3</v>
      </c>
      <c r="AP17" s="23">
        <f>1/1000*[1]PulpLogsImp!AN$23</f>
        <v>1.2959148048000001E-3</v>
      </c>
      <c r="AQ17" s="23">
        <f>1/1000*[1]PulpLogsImp!AO$23</f>
        <v>1.6303729038000001E-3</v>
      </c>
      <c r="AR17" s="23">
        <f>1/1000*[1]PulpLogsImp!AP$23</f>
        <v>1.2192826865000002E-3</v>
      </c>
      <c r="AS17" s="23">
        <f>1/1000*[1]PulpLogsImp!AQ$23</f>
        <v>9.3233060199999997E-4</v>
      </c>
      <c r="AT17" s="23">
        <f>1/1000*[1]PulpLogsImp!AR$23</f>
        <v>7.8566765789999998E-4</v>
      </c>
      <c r="AU17" s="23">
        <f>1/1000*[1]PulpLogsImp!AS$23</f>
        <v>4.4576154479999996E-4</v>
      </c>
      <c r="AV17" s="23">
        <f>1/1000*[1]PulpLogsImp!AT$23</f>
        <v>4.29100997E-4</v>
      </c>
      <c r="AW17" s="23">
        <f>1/1000*[1]PulpLogsImp!AU$23</f>
        <v>5.6815159541666674E-4</v>
      </c>
      <c r="AX17" s="23">
        <f>1/1000*[1]PulpLogsImp!AV$23</f>
        <v>0</v>
      </c>
      <c r="AY17" s="23">
        <f>1/1000*[1]PulpLogsImp!AW$23</f>
        <v>0</v>
      </c>
      <c r="AZ17" s="23">
        <f>1/1000*[1]PulpLogsImp!AX$23</f>
        <v>0</v>
      </c>
      <c r="BA17" s="23">
        <f>1/1000*[1]PulpLogsImp!AY$23</f>
        <v>0</v>
      </c>
      <c r="BB17" s="23">
        <f>1/1000*[1]PulpLogsImp!AZ$23</f>
        <v>0</v>
      </c>
      <c r="BC17" s="24">
        <f>1/1000*[1]PulpLogsImp!BA$23</f>
        <v>0</v>
      </c>
      <c r="BD17" s="321"/>
    </row>
    <row r="18" spans="2:56">
      <c r="B18" s="6" t="s">
        <v>126</v>
      </c>
      <c r="C18" s="69">
        <f>1/$A$1*[1]PulpLogsImp!$B$79</f>
        <v>0</v>
      </c>
      <c r="D18" s="70">
        <f>1/$A$1*[1]PulpLogsImp!$C$79</f>
        <v>0</v>
      </c>
      <c r="E18" s="23">
        <f>1/$A$1*[1]PulpLogsImp!$D$79</f>
        <v>1.7460999999999997E-2</v>
      </c>
      <c r="F18" s="23">
        <f>1/$A$1*[1]PulpLogsImp!$E$79</f>
        <v>4.1234E-2</v>
      </c>
      <c r="G18" s="23">
        <f>1/$A$1*[1]PulpLogsImp!$F$79</f>
        <v>1.7850999999999999E-2</v>
      </c>
      <c r="H18" s="23">
        <f>1/$A$1*[1]PulpLogsImp!$G$79</f>
        <v>0</v>
      </c>
      <c r="I18" s="23">
        <f>1/$A$1*[1]PulpLogsImp!$H$79</f>
        <v>0</v>
      </c>
      <c r="J18" s="43">
        <f>1/$A$1*[1]PulpLogsImp!$I$79</f>
        <v>0</v>
      </c>
      <c r="K18" s="43">
        <f>1/$A$1*[1]PulpLogsImp!$J$79</f>
        <v>1.0703636363636364E-3</v>
      </c>
      <c r="L18" s="23">
        <f>1/$A$1*[1]PulpLogsImp!$K$79</f>
        <v>2.4298090909090908E-3</v>
      </c>
      <c r="M18" s="23">
        <f>1/$A$1*[1]PulpLogsImp!L$79</f>
        <v>4.4799999999999994E-4</v>
      </c>
      <c r="N18" s="23">
        <f>1/$A$1*[1]PulpLogsImp!M$79</f>
        <v>0</v>
      </c>
      <c r="O18" s="23">
        <f>1/$A$1*[1]PulpLogsImp!N$79</f>
        <v>0</v>
      </c>
      <c r="P18" s="23">
        <f>1/$A$1*[1]PulpLogsImp!O$79</f>
        <v>4.6519999999999995E-5</v>
      </c>
      <c r="Q18" s="23">
        <f>1/$A$1*[1]PulpLogsImp!P$79</f>
        <v>6.5999999999999992E-5</v>
      </c>
      <c r="R18" s="23">
        <f>1/$A$1*[1]PulpLogsImp!Q$79</f>
        <v>0</v>
      </c>
      <c r="S18" s="23">
        <f>1/$A$1*[1]PulpLogsImp!R$79</f>
        <v>0</v>
      </c>
      <c r="T18" s="23">
        <f>1/$A$1*[1]PulpLogsImp!S$79</f>
        <v>2.7191999999999997E-2</v>
      </c>
      <c r="U18" s="23">
        <f>1/$A$1*[1]PulpLogsImp!T$79</f>
        <v>9.9039999999999996E-3</v>
      </c>
      <c r="V18" s="23">
        <f>1/$A$1*[1]PulpLogsImp!U$79</f>
        <v>1.1913E-2</v>
      </c>
      <c r="W18" s="23">
        <f>1/$A$1*[1]PulpLogsImp!V$79</f>
        <v>0</v>
      </c>
      <c r="X18" s="23">
        <f>1/$A$1*[1]PulpLogsImp!W$79</f>
        <v>0</v>
      </c>
      <c r="Y18" s="23">
        <f>1/$A$1*[1]PulpLogsImp!X$79</f>
        <v>0</v>
      </c>
      <c r="Z18" s="23">
        <f>1/$A$1*[1]PulpLogsImp!Y$79</f>
        <v>0</v>
      </c>
      <c r="AA18" s="23">
        <f>1/$A$1*[1]PulpLogsImp!Z$79</f>
        <v>0</v>
      </c>
      <c r="AB18" s="43">
        <f>1/$A$1*[1]PulpLogsImp!AA$79</f>
        <v>0</v>
      </c>
      <c r="AC18" s="5"/>
      <c r="AD18" s="69">
        <f>1/1000*[1]PulpLogsImp!AB$79</f>
        <v>0</v>
      </c>
      <c r="AE18" s="70">
        <f>1/1000*[1]PulpLogsImp!AC$79</f>
        <v>0</v>
      </c>
      <c r="AF18" s="23">
        <f>1/1000*[1]PulpLogsImp!AD$79</f>
        <v>1.3818913296E-3</v>
      </c>
      <c r="AG18" s="23">
        <f>1/1000*[1]PulpLogsImp!AE$79</f>
        <v>4.4896841584000004E-3</v>
      </c>
      <c r="AH18" s="23">
        <f>1/1000*[1]PulpLogsImp!AF$79</f>
        <v>2.0330264282999999E-3</v>
      </c>
      <c r="AI18" s="23">
        <f>1/1000*[1]PulpLogsImp!AG$79</f>
        <v>0</v>
      </c>
      <c r="AJ18" s="23">
        <f>1/1000*[1]PulpLogsImp!AH$79</f>
        <v>0</v>
      </c>
      <c r="AK18" s="23">
        <f>1/1000*[1]PulpLogsImp!AI$79</f>
        <v>0</v>
      </c>
      <c r="AL18" s="23">
        <f>1/1000*[1]PulpLogsImp!AJ$79</f>
        <v>1.7317199200000003E-4</v>
      </c>
      <c r="AM18" s="23">
        <f>1/1000*[1]PulpLogsImp!AK$79</f>
        <v>5.3136858720000005E-4</v>
      </c>
      <c r="AN18" s="23">
        <f>1/1000*[1]PulpLogsImp!AL$79</f>
        <v>2.3600906820000001E-4</v>
      </c>
      <c r="AO18" s="23">
        <f>1/1000*[1]PulpLogsImp!AM$79</f>
        <v>0</v>
      </c>
      <c r="AP18" s="23">
        <f>1/1000*[1]PulpLogsImp!AN$79</f>
        <v>0</v>
      </c>
      <c r="AQ18" s="23">
        <f>1/1000*[1]PulpLogsImp!AO$79</f>
        <v>2.5478270400000001E-5</v>
      </c>
      <c r="AR18" s="23">
        <f>1/1000*[1]PulpLogsImp!AP$79</f>
        <v>2.9887264500000001E-5</v>
      </c>
      <c r="AS18" s="23">
        <f>1/1000*[1]PulpLogsImp!AQ$79</f>
        <v>0</v>
      </c>
      <c r="AT18" s="23">
        <f>1/1000*[1]PulpLogsImp!AR$79</f>
        <v>0</v>
      </c>
      <c r="AU18" s="23">
        <f>1/1000*[1]PulpLogsImp!AS$79</f>
        <v>2.1492666766999998E-3</v>
      </c>
      <c r="AV18" s="23">
        <f>1/1000*[1]PulpLogsImp!AT$79</f>
        <v>8.8106615400000005E-4</v>
      </c>
      <c r="AW18" s="23">
        <f>1/1000*[1]PulpLogsImp!AU$79</f>
        <v>9.6430720125000003E-4</v>
      </c>
      <c r="AX18" s="23">
        <f>1/1000*[1]PulpLogsImp!AV$79</f>
        <v>0</v>
      </c>
      <c r="AY18" s="23">
        <f>1/1000*[1]PulpLogsImp!AW$79</f>
        <v>0</v>
      </c>
      <c r="AZ18" s="23">
        <f>1/1000*[1]PulpLogsImp!AX$79</f>
        <v>0</v>
      </c>
      <c r="BA18" s="23">
        <f>1/1000*[1]PulpLogsImp!AY$79</f>
        <v>0</v>
      </c>
      <c r="BB18" s="23">
        <f>1/1000*[1]PulpLogsImp!AZ$79</f>
        <v>0</v>
      </c>
      <c r="BC18" s="24">
        <f>1/1000*[1]PulpLogsImp!BA$79</f>
        <v>0</v>
      </c>
      <c r="BD18" s="321"/>
    </row>
    <row r="19" spans="2:56">
      <c r="B19" s="6" t="s">
        <v>45</v>
      </c>
      <c r="C19" s="69">
        <f>1/$A$1*[1]PulpLogsImp!$B$85</f>
        <v>1.3999999999999999E-4</v>
      </c>
      <c r="D19" s="70">
        <f>1/$A$1*[1]PulpLogsImp!$C$85</f>
        <v>0</v>
      </c>
      <c r="E19" s="23">
        <f>1/$A$1*[1]PulpLogsImp!$D$85</f>
        <v>7.0500000000000007E-2</v>
      </c>
      <c r="F19" s="23">
        <f>1/$A$1*[1]PulpLogsImp!$E$85</f>
        <v>5.1243999999999998E-2</v>
      </c>
      <c r="G19" s="23">
        <f>1/$A$1*[1]PulpLogsImp!$F$85</f>
        <v>3.8124939999999996E-2</v>
      </c>
      <c r="H19" s="23">
        <f>1/$A$1*[1]PulpLogsImp!$G$85</f>
        <v>3.968E-2</v>
      </c>
      <c r="I19" s="23">
        <f>1/$A$1*[1]PulpLogsImp!$H$85</f>
        <v>5.4656600000000007E-2</v>
      </c>
      <c r="J19" s="43">
        <f>1/$A$1*[1]PulpLogsImp!$I$85</f>
        <v>6.0235647555555549E-2</v>
      </c>
      <c r="K19" s="43">
        <f>1/$A$1*[1]PulpLogsImp!$J$85</f>
        <v>5.1377592E-2</v>
      </c>
      <c r="L19" s="23">
        <f>1/$A$1*[1]PulpLogsImp!$K$85</f>
        <v>5.0666094999999994E-2</v>
      </c>
      <c r="M19" s="23">
        <f>1/$A$1*[1]PulpLogsImp!L$85</f>
        <v>6.2434999999999997E-2</v>
      </c>
      <c r="N19" s="23">
        <f>1/$A$1*[1]PulpLogsImp!M$85</f>
        <v>7.2077000000000002E-2</v>
      </c>
      <c r="O19" s="23">
        <f>1/$A$1*[1]PulpLogsImp!N$85</f>
        <v>5.2010760000000003E-2</v>
      </c>
      <c r="P19" s="23">
        <f>1/$A$1*[1]PulpLogsImp!O$85</f>
        <v>6.2351139999999999E-2</v>
      </c>
      <c r="Q19" s="23">
        <f>1/$A$1*[1]PulpLogsImp!P$85</f>
        <v>4.7535399999999998E-2</v>
      </c>
      <c r="R19" s="23">
        <f>1/$A$1*[1]PulpLogsImp!Q$85</f>
        <v>2.7521799999999999E-2</v>
      </c>
      <c r="S19" s="23">
        <f>1/$A$1*[1]PulpLogsImp!R$85</f>
        <v>3.7359999999999997E-2</v>
      </c>
      <c r="T19" s="23">
        <f>1/$A$1*[1]PulpLogsImp!S$85</f>
        <v>0.26203399999999999</v>
      </c>
      <c r="U19" s="23">
        <f>1/$A$1*[1]PulpLogsImp!T$85</f>
        <v>0.27456081999999998</v>
      </c>
      <c r="V19" s="23">
        <f>1/$A$1*[1]PulpLogsImp!U$85</f>
        <v>0.163493</v>
      </c>
      <c r="W19" s="23">
        <f>1/$A$1*[1]PulpLogsImp!V$85</f>
        <v>0</v>
      </c>
      <c r="X19" s="23">
        <f>1/$A$1*[1]PulpLogsImp!W$85</f>
        <v>0</v>
      </c>
      <c r="Y19" s="23">
        <f>1/$A$1*[1]PulpLogsImp!X$85</f>
        <v>0</v>
      </c>
      <c r="Z19" s="23">
        <f>1/$A$1*[1]PulpLogsImp!Y$85</f>
        <v>0</v>
      </c>
      <c r="AA19" s="23">
        <f>1/$A$1*[1]PulpLogsImp!Z$85</f>
        <v>0</v>
      </c>
      <c r="AB19" s="43">
        <f>1/$A$1*[1]PulpLogsImp!AA$85</f>
        <v>0</v>
      </c>
      <c r="AC19" s="5"/>
      <c r="AD19" s="69">
        <f>1/1000*[1]PulpLogsImp!AB$85</f>
        <v>2.5646885784E-5</v>
      </c>
      <c r="AE19" s="70">
        <f>1/1000*[1]PulpLogsImp!AC$85</f>
        <v>0</v>
      </c>
      <c r="AF19" s="23">
        <f>1/1000*[1]PulpLogsImp!AD$85</f>
        <v>4.8542281440000007E-3</v>
      </c>
      <c r="AG19" s="23">
        <f>1/1000*[1]PulpLogsImp!AE$85</f>
        <v>6.1665286592000011E-3</v>
      </c>
      <c r="AH19" s="23">
        <f>1/1000*[1]PulpLogsImp!AF$85</f>
        <v>4.7766929265999998E-3</v>
      </c>
      <c r="AI19" s="23">
        <f>1/1000*[1]PulpLogsImp!AG$85</f>
        <v>4.8830091453000001E-3</v>
      </c>
      <c r="AJ19" s="23">
        <f>1/1000*[1]PulpLogsImp!AH$85</f>
        <v>6.1648440724000001E-3</v>
      </c>
      <c r="AK19" s="23">
        <f>1/1000*[1]PulpLogsImp!AI$85</f>
        <v>7.6887626540000009E-3</v>
      </c>
      <c r="AL19" s="23">
        <f>1/1000*[1]PulpLogsImp!AJ$85</f>
        <v>6.1099444112000011E-3</v>
      </c>
      <c r="AM19" s="23">
        <f>1/1000*[1]PulpLogsImp!AK$85</f>
        <v>5.5690277236000001E-3</v>
      </c>
      <c r="AN19" s="23">
        <f>1/1000*[1]PulpLogsImp!AL$85</f>
        <v>5.3736997617E-3</v>
      </c>
      <c r="AO19" s="23">
        <f>1/1000*[1]PulpLogsImp!AM$85</f>
        <v>7.6439828639999997E-3</v>
      </c>
      <c r="AP19" s="23">
        <f>1/1000*[1]PulpLogsImp!AN$85</f>
        <v>4.2812092752000002E-3</v>
      </c>
      <c r="AQ19" s="23">
        <f>1/1000*[1]PulpLogsImp!AO$85</f>
        <v>4.8367462974000007E-3</v>
      </c>
      <c r="AR19" s="23">
        <f>1/1000*[1]PulpLogsImp!AP$85</f>
        <v>4.6925675549999999E-3</v>
      </c>
      <c r="AS19" s="23">
        <f>1/1000*[1]PulpLogsImp!AQ$85</f>
        <v>3.0099248269999999E-3</v>
      </c>
      <c r="AT19" s="23">
        <f>1/1000*[1]PulpLogsImp!AR$85</f>
        <v>3.4015191965999997E-3</v>
      </c>
      <c r="AU19" s="23">
        <f>1/1000*[1]PulpLogsImp!AS$85</f>
        <v>1.9672284002799998E-2</v>
      </c>
      <c r="AV19" s="23">
        <f>1/1000*[1]PulpLogsImp!AT$85</f>
        <v>2.2342926831000001E-2</v>
      </c>
      <c r="AW19" s="23">
        <f>1/1000*[1]PulpLogsImp!AU$85</f>
        <v>1.251158558E-2</v>
      </c>
      <c r="AX19" s="23">
        <f>1/1000*[1]PulpLogsImp!AV$85</f>
        <v>0</v>
      </c>
      <c r="AY19" s="23">
        <f>1/1000*[1]PulpLogsImp!AW$85</f>
        <v>0</v>
      </c>
      <c r="AZ19" s="23">
        <f>1/1000*[1]PulpLogsImp!AX$85</f>
        <v>0</v>
      </c>
      <c r="BA19" s="23">
        <f>1/1000*[1]PulpLogsImp!AY$85</f>
        <v>0</v>
      </c>
      <c r="BB19" s="23">
        <f>1/1000*[1]PulpLogsImp!AZ$85</f>
        <v>0</v>
      </c>
      <c r="BC19" s="24">
        <f>1/1000*[1]PulpLogsImp!BA$85</f>
        <v>0</v>
      </c>
      <c r="BD19" s="321"/>
    </row>
    <row r="20" spans="2:56">
      <c r="B20" s="6" t="s">
        <v>37</v>
      </c>
      <c r="C20" s="69">
        <f>1/$A$1*[1]PulpLogsImp!$B$91</f>
        <v>2.9999999999999997E-5</v>
      </c>
      <c r="D20" s="70">
        <f>1/$A$1*[1]PulpLogsImp!$C$91</f>
        <v>0</v>
      </c>
      <c r="E20" s="23">
        <f>1/$A$1*[1]PulpLogsImp!$D$91</f>
        <v>9.9435999999999997E-2</v>
      </c>
      <c r="F20" s="23">
        <f>1/$A$1*[1]PulpLogsImp!$E$91</f>
        <v>9.0509838999999981E-2</v>
      </c>
      <c r="G20" s="23">
        <f>1/$A$1*[1]PulpLogsImp!$F$91</f>
        <v>0.10378467999999999</v>
      </c>
      <c r="H20" s="23">
        <f>1/$A$1*[1]PulpLogsImp!$G$91</f>
        <v>9.5567319999999983E-2</v>
      </c>
      <c r="I20" s="23">
        <f>1/$A$1*[1]PulpLogsImp!$H$91</f>
        <v>9.7337630000000008E-2</v>
      </c>
      <c r="J20" s="43">
        <f>1/$A$1*[1]PulpLogsImp!$I$91</f>
        <v>7.8377327999999996E-2</v>
      </c>
      <c r="K20" s="43">
        <f>1/$A$1*[1]PulpLogsImp!$J$91</f>
        <v>8.0512999999999987E-2</v>
      </c>
      <c r="L20" s="23">
        <f>1/$A$1*[1]PulpLogsImp!$K$91</f>
        <v>5.5195999999999995E-2</v>
      </c>
      <c r="M20" s="23">
        <f>1/$A$1*[1]PulpLogsImp!L$91</f>
        <v>3.8255559999999994E-2</v>
      </c>
      <c r="N20" s="23">
        <f>1/$A$1*[1]PulpLogsImp!M$91</f>
        <v>2.9268419999999996E-2</v>
      </c>
      <c r="O20" s="23">
        <f>1/$A$1*[1]PulpLogsImp!N$91</f>
        <v>2.01017E-2</v>
      </c>
      <c r="P20" s="23">
        <f>1/$A$1*[1]PulpLogsImp!O$91</f>
        <v>1.807342E-2</v>
      </c>
      <c r="Q20" s="23">
        <f>1/$A$1*[1]PulpLogsImp!P$91</f>
        <v>1.4496E-2</v>
      </c>
      <c r="R20" s="23">
        <f>1/$A$1*[1]PulpLogsImp!Q$91</f>
        <v>1.4120000000000001E-2</v>
      </c>
      <c r="S20" s="23">
        <f>1/$A$1*[1]PulpLogsImp!R$91</f>
        <v>1.2786E-2</v>
      </c>
      <c r="T20" s="23">
        <f>1/$A$1*[1]PulpLogsImp!S$91</f>
        <v>7.9676999999999998E-2</v>
      </c>
      <c r="U20" s="23">
        <f>1/$A$1*[1]PulpLogsImp!T$91</f>
        <v>7.3590000000000003E-2</v>
      </c>
      <c r="V20" s="23">
        <f>1/$A$1*[1]PulpLogsImp!U$91</f>
        <v>6.2956999999999999E-2</v>
      </c>
      <c r="W20" s="23">
        <f>1/$A$1*[1]PulpLogsImp!V$91</f>
        <v>0</v>
      </c>
      <c r="X20" s="23">
        <f>1/$A$1*[1]PulpLogsImp!W$91</f>
        <v>0</v>
      </c>
      <c r="Y20" s="23">
        <f>1/$A$1*[1]PulpLogsImp!X$91</f>
        <v>0</v>
      </c>
      <c r="Z20" s="23">
        <f>1/$A$1*[1]PulpLogsImp!Y$91</f>
        <v>0</v>
      </c>
      <c r="AA20" s="23">
        <f>1/$A$1*[1]PulpLogsImp!Z$91</f>
        <v>0</v>
      </c>
      <c r="AB20" s="43">
        <f>1/$A$1*[1]PulpLogsImp!AA$91</f>
        <v>0</v>
      </c>
      <c r="AC20" s="5"/>
      <c r="AD20" s="69">
        <f>1/1000*[1]PulpLogsImp!AB$91</f>
        <v>4.8785238659999999E-6</v>
      </c>
      <c r="AE20" s="70">
        <f>1/1000*[1]PulpLogsImp!AC$91</f>
        <v>0</v>
      </c>
      <c r="AF20" s="23">
        <f>1/1000*[1]PulpLogsImp!AD$91</f>
        <v>8.1914992368000011E-3</v>
      </c>
      <c r="AG20" s="23">
        <f>1/1000*[1]PulpLogsImp!AE$91</f>
        <v>1.0936687070400002E-2</v>
      </c>
      <c r="AH20" s="23">
        <f>1/1000*[1]PulpLogsImp!AF$91</f>
        <v>1.1485267040800001E-2</v>
      </c>
      <c r="AI20" s="23">
        <f>1/1000*[1]PulpLogsImp!AG$91</f>
        <v>1.0634071648200001E-2</v>
      </c>
      <c r="AJ20" s="23">
        <f>1/1000*[1]PulpLogsImp!AH$91</f>
        <v>1.2618134621600002E-2</v>
      </c>
      <c r="AK20" s="23">
        <f>1/1000*[1]PulpLogsImp!AI$91</f>
        <v>1.2339942255500001E-2</v>
      </c>
      <c r="AL20" s="23">
        <f>1/1000*[1]PulpLogsImp!AJ$91</f>
        <v>1.1342959621600002E-2</v>
      </c>
      <c r="AM20" s="23">
        <f>1/1000*[1]PulpLogsImp!AK$91</f>
        <v>8.1612300484000012E-3</v>
      </c>
      <c r="AN20" s="23">
        <f>1/1000*[1]PulpLogsImp!AL$91</f>
        <v>4.9480307487000004E-3</v>
      </c>
      <c r="AO20" s="23">
        <f>1/1000*[1]PulpLogsImp!AM$91</f>
        <v>4.7397516479999995E-3</v>
      </c>
      <c r="AP20" s="23">
        <f>1/1000*[1]PulpLogsImp!AN$91</f>
        <v>3.0165189648E-3</v>
      </c>
      <c r="AQ20" s="23">
        <f>1/1000*[1]PulpLogsImp!AO$91</f>
        <v>2.3498670945000001E-3</v>
      </c>
      <c r="AR20" s="23">
        <f>1/1000*[1]PulpLogsImp!AP$91</f>
        <v>2.3596710720000004E-3</v>
      </c>
      <c r="AS20" s="23">
        <f>1/1000*[1]PulpLogsImp!AQ$91</f>
        <v>1.9597664344999997E-3</v>
      </c>
      <c r="AT20" s="23">
        <f>1/1000*[1]PulpLogsImp!AR$91</f>
        <v>1.6778877235999999E-3</v>
      </c>
      <c r="AU20" s="23">
        <f>1/1000*[1]PulpLogsImp!AS$91</f>
        <v>6.7727627538999996E-3</v>
      </c>
      <c r="AV20" s="23">
        <f>1/1000*[1]PulpLogsImp!AT$91</f>
        <v>7.1602931669999996E-3</v>
      </c>
      <c r="AW20" s="23">
        <f>1/1000*[1]PulpLogsImp!AU$91</f>
        <v>5.5904983074999996E-3</v>
      </c>
      <c r="AX20" s="23">
        <f>1/1000*[1]PulpLogsImp!AV$91</f>
        <v>0</v>
      </c>
      <c r="AY20" s="23">
        <f>1/1000*[1]PulpLogsImp!AW$91</f>
        <v>0</v>
      </c>
      <c r="AZ20" s="23">
        <f>1/1000*[1]PulpLogsImp!AX$91</f>
        <v>0</v>
      </c>
      <c r="BA20" s="23">
        <f>1/1000*[1]PulpLogsImp!AY$91</f>
        <v>0</v>
      </c>
      <c r="BB20" s="23">
        <f>1/1000*[1]PulpLogsImp!AZ$91</f>
        <v>0</v>
      </c>
      <c r="BC20" s="24">
        <f>1/1000*[1]PulpLogsImp!BA$91</f>
        <v>0</v>
      </c>
      <c r="BD20" s="321"/>
    </row>
    <row r="21" spans="2:56">
      <c r="B21" s="6" t="s">
        <v>53</v>
      </c>
      <c r="C21" s="69">
        <f>1/$A$1*[1]PulpLogsImp!$B$188</f>
        <v>0</v>
      </c>
      <c r="D21" s="70">
        <f>1/$A$1*[1]PulpLogsImp!$C$188</f>
        <v>0</v>
      </c>
      <c r="E21" s="23">
        <f>1/$A$1*[1]PulpLogsImp!$D$188</f>
        <v>1.2452000000000001E-2</v>
      </c>
      <c r="F21" s="23">
        <f>1/$A$1*[1]PulpLogsImp!$E$188</f>
        <v>2.2448059999999999E-2</v>
      </c>
      <c r="G21" s="23">
        <f>1/$A$1*[1]PulpLogsImp!$F$188</f>
        <v>2.7064999999999999E-2</v>
      </c>
      <c r="H21" s="23">
        <f>1/$A$1*[1]PulpLogsImp!$G$188</f>
        <v>2.7944999999999998E-2</v>
      </c>
      <c r="I21" s="23">
        <f>1/$A$1*[1]PulpLogsImp!$H$188</f>
        <v>3.2512449999999998E-2</v>
      </c>
      <c r="J21" s="43">
        <f>1/$A$1*[1]PulpLogsImp!$I$188</f>
        <v>2.6683713131313125E-2</v>
      </c>
      <c r="K21" s="43">
        <f>1/$A$1*[1]PulpLogsImp!$J$188</f>
        <v>1.8732763888888886E-2</v>
      </c>
      <c r="L21" s="23">
        <f>1/$A$1*[1]PulpLogsImp!$K$188</f>
        <v>1.8921893636363638E-2</v>
      </c>
      <c r="M21" s="23">
        <f>1/$A$1*[1]PulpLogsImp!L$188</f>
        <v>2.3815620000000003E-2</v>
      </c>
      <c r="N21" s="23">
        <f>1/$A$1*[1]PulpLogsImp!M$188</f>
        <v>1.7408699999999999E-2</v>
      </c>
      <c r="O21" s="23">
        <f>1/$A$1*[1]PulpLogsImp!N$188</f>
        <v>2.0861599999999998E-2</v>
      </c>
      <c r="P21" s="23">
        <f>1/$A$1*[1]PulpLogsImp!O$188</f>
        <v>1.9117720000000001E-2</v>
      </c>
      <c r="Q21" s="23">
        <f>1/$A$1*[1]PulpLogsImp!P$188</f>
        <v>2.1095599999999999E-2</v>
      </c>
      <c r="R21" s="23">
        <f>1/$A$1*[1]PulpLogsImp!Q$188</f>
        <v>2.2571000000000001E-2</v>
      </c>
      <c r="S21" s="23">
        <f>1/$A$1*[1]PulpLogsImp!R$188</f>
        <v>2.814906E-2</v>
      </c>
      <c r="T21" s="23">
        <f>1/$A$1*[1]PulpLogsImp!S$188</f>
        <v>1.1999999999999999E-4</v>
      </c>
      <c r="U21" s="23">
        <f>1/$A$1*[1]PulpLogsImp!T$188</f>
        <v>3.4E-5</v>
      </c>
      <c r="V21" s="23">
        <f>1/$A$1*[1]PulpLogsImp!U$188</f>
        <v>0</v>
      </c>
      <c r="W21" s="23">
        <f>1/$A$1*[1]PulpLogsImp!V$188</f>
        <v>0</v>
      </c>
      <c r="X21" s="23">
        <f>1/$A$1*[1]PulpLogsImp!W$188</f>
        <v>0</v>
      </c>
      <c r="Y21" s="23">
        <f>1/$A$1*[1]PulpLogsImp!X$188</f>
        <v>0</v>
      </c>
      <c r="Z21" s="23">
        <f>1/$A$1*[1]PulpLogsImp!Y$188</f>
        <v>0</v>
      </c>
      <c r="AA21" s="23">
        <f>1/$A$1*[1]PulpLogsImp!Z$188</f>
        <v>0</v>
      </c>
      <c r="AB21" s="43">
        <f>1/$A$1*[1]PulpLogsImp!AA$188</f>
        <v>0</v>
      </c>
      <c r="AC21" s="5"/>
      <c r="AD21" s="69">
        <f>1/1000*[1]PulpLogsImp!AB$188</f>
        <v>0</v>
      </c>
      <c r="AE21" s="70">
        <f>1/1000*[1]PulpLogsImp!AC$188</f>
        <v>0</v>
      </c>
      <c r="AF21" s="23">
        <f>1/1000*[1]PulpLogsImp!AD$188</f>
        <v>2.8862246208000001E-3</v>
      </c>
      <c r="AG21" s="23">
        <f>1/1000*[1]PulpLogsImp!AE$188</f>
        <v>6.4514292976000009E-3</v>
      </c>
      <c r="AH21" s="23">
        <f>1/1000*[1]PulpLogsImp!AF$188</f>
        <v>7.9143883839999998E-3</v>
      </c>
      <c r="AI21" s="23">
        <f>1/1000*[1]PulpLogsImp!AG$188</f>
        <v>8.1339768080999995E-3</v>
      </c>
      <c r="AJ21" s="23">
        <f>1/1000*[1]PulpLogsImp!AH$188</f>
        <v>8.6574888156000004E-3</v>
      </c>
      <c r="AK21" s="23">
        <f>1/1000*[1]PulpLogsImp!AI$188</f>
        <v>8.8369826294999992E-3</v>
      </c>
      <c r="AL21" s="23">
        <f>1/1000*[1]PulpLogsImp!AJ$188</f>
        <v>7.4644438428000011E-3</v>
      </c>
      <c r="AM21" s="23">
        <f>1/1000*[1]PulpLogsImp!AK$188</f>
        <v>6.6890214380000007E-3</v>
      </c>
      <c r="AN21" s="23">
        <f>1/1000*[1]PulpLogsImp!AL$188</f>
        <v>6.2813097756000006E-3</v>
      </c>
      <c r="AO21" s="23">
        <f>1/1000*[1]PulpLogsImp!AM$188</f>
        <v>6.2055721920000004E-3</v>
      </c>
      <c r="AP21" s="23">
        <f>1/1000*[1]PulpLogsImp!AN$188</f>
        <v>6.6857240383999999E-3</v>
      </c>
      <c r="AQ21" s="23">
        <f>1/1000*[1]PulpLogsImp!AO$188</f>
        <v>5.4013295760000002E-3</v>
      </c>
      <c r="AR21" s="23">
        <f>1/1000*[1]PulpLogsImp!AP$188</f>
        <v>5.5900317445000004E-3</v>
      </c>
      <c r="AS21" s="23">
        <f>1/1000*[1]PulpLogsImp!AQ$188</f>
        <v>4.8418702044999993E-3</v>
      </c>
      <c r="AT21" s="23">
        <f>1/1000*[1]PulpLogsImp!AR$188</f>
        <v>6.175594341999999E-3</v>
      </c>
      <c r="AU21" s="23">
        <f>1/1000*[1]PulpLogsImp!AS$188</f>
        <v>1.6241696899999998E-5</v>
      </c>
      <c r="AV21" s="23">
        <f>1/1000*[1]PulpLogsImp!AT$188</f>
        <v>2.2971631E-5</v>
      </c>
      <c r="AW21" s="23">
        <f>1/1000*[1]PulpLogsImp!AU$188</f>
        <v>0</v>
      </c>
      <c r="AX21" s="23">
        <f>1/1000*[1]PulpLogsImp!AV$188</f>
        <v>0</v>
      </c>
      <c r="AY21" s="23">
        <f>1/1000*[1]PulpLogsImp!AW$188</f>
        <v>0</v>
      </c>
      <c r="AZ21" s="23">
        <f>1/1000*[1]PulpLogsImp!AX$188</f>
        <v>0</v>
      </c>
      <c r="BA21" s="23">
        <f>1/1000*[1]PulpLogsImp!AY$188</f>
        <v>0</v>
      </c>
      <c r="BB21" s="23">
        <f>1/1000*[1]PulpLogsImp!AZ$188</f>
        <v>0</v>
      </c>
      <c r="BC21" s="24">
        <f>1/1000*[1]PulpLogsImp!BA$188</f>
        <v>0</v>
      </c>
      <c r="BD21" s="321"/>
    </row>
    <row r="22" spans="2:56">
      <c r="B22" s="6" t="s">
        <v>99</v>
      </c>
      <c r="C22" s="69">
        <f>1/$A$1*[1]PulpLogsImp!$B$208</f>
        <v>0</v>
      </c>
      <c r="D22" s="70">
        <f>1/$A$1*[1]PulpLogsImp!$C$208</f>
        <v>0</v>
      </c>
      <c r="E22" s="23">
        <f>1/$A$1*[1]PulpLogsImp!$D$208</f>
        <v>1.0176999999999999E-2</v>
      </c>
      <c r="F22" s="23">
        <f>1/$A$1*[1]PulpLogsImp!$E$208</f>
        <v>1.636E-2</v>
      </c>
      <c r="G22" s="23">
        <f>1/$A$1*[1]PulpLogsImp!$F$208</f>
        <v>2.3549E-2</v>
      </c>
      <c r="H22" s="23">
        <f>1/$A$1*[1]PulpLogsImp!$G$208</f>
        <v>3.7388999999999999E-2</v>
      </c>
      <c r="I22" s="23">
        <f>1/$A$1*[1]PulpLogsImp!$H$208</f>
        <v>4.8128994999999994E-2</v>
      </c>
      <c r="J22" s="43">
        <f>1/$A$1*[1]PulpLogsImp!$I$208</f>
        <v>4.6224793656565649E-2</v>
      </c>
      <c r="K22" s="43">
        <f>1/$A$1*[1]PulpLogsImp!$J$208</f>
        <v>2.1605167676767671E-2</v>
      </c>
      <c r="L22" s="23">
        <f>1/$A$1*[1]PulpLogsImp!$K$208</f>
        <v>1.7977063636363637E-2</v>
      </c>
      <c r="M22" s="23">
        <f>1/$A$1*[1]PulpLogsImp!L$208</f>
        <v>2.7768999999999999E-2</v>
      </c>
      <c r="N22" s="23">
        <f>1/$A$1*[1]PulpLogsImp!M$208</f>
        <v>4.6193419999999999E-2</v>
      </c>
      <c r="O22" s="23">
        <f>1/$A$1*[1]PulpLogsImp!N$208</f>
        <v>6.3019999999999993E-2</v>
      </c>
      <c r="P22" s="23">
        <f>1/$A$1*[1]PulpLogsImp!O$208</f>
        <v>0.106014</v>
      </c>
      <c r="Q22" s="23">
        <f>1/$A$1*[1]PulpLogsImp!P$208</f>
        <v>0.19037899999999996</v>
      </c>
      <c r="R22" s="23">
        <f>1/$A$1*[1]PulpLogsImp!Q$208</f>
        <v>0.12149399999999999</v>
      </c>
      <c r="S22" s="23">
        <f>1/$A$1*[1]PulpLogsImp!R$208</f>
        <v>0.15029799999999999</v>
      </c>
      <c r="T22" s="23">
        <f>1/$A$1*[1]PulpLogsImp!S$208</f>
        <v>1.2912999999999997E-2</v>
      </c>
      <c r="U22" s="23">
        <f>1/$A$1*[1]PulpLogsImp!T$208</f>
        <v>9.0079999999999986E-3</v>
      </c>
      <c r="V22" s="23">
        <f>1/$A$1*[1]PulpLogsImp!U$208</f>
        <v>4.2420000000000001E-3</v>
      </c>
      <c r="W22" s="23">
        <f>1/$A$1*[1]PulpLogsImp!V$208</f>
        <v>0</v>
      </c>
      <c r="X22" s="23">
        <f>1/$A$1*[1]PulpLogsImp!W$208</f>
        <v>0</v>
      </c>
      <c r="Y22" s="23">
        <f>1/$A$1*[1]PulpLogsImp!X$208</f>
        <v>0</v>
      </c>
      <c r="Z22" s="23">
        <f>1/$A$1*[1]PulpLogsImp!Y$208</f>
        <v>0</v>
      </c>
      <c r="AA22" s="23">
        <f>1/$A$1*[1]PulpLogsImp!Z$208</f>
        <v>0</v>
      </c>
      <c r="AB22" s="43">
        <f>1/$A$1*[1]PulpLogsImp!AA$208</f>
        <v>0</v>
      </c>
      <c r="AC22" s="5"/>
      <c r="AD22" s="69">
        <f>1/1000*[1]PulpLogsImp!AB$208</f>
        <v>0</v>
      </c>
      <c r="AE22" s="70">
        <f>1/1000*[1]PulpLogsImp!AC$208</f>
        <v>0</v>
      </c>
      <c r="AF22" s="23">
        <f>1/1000*[1]PulpLogsImp!AD$208</f>
        <v>6.9145203360000001E-4</v>
      </c>
      <c r="AG22" s="23">
        <f>1/1000*[1]PulpLogsImp!AE$208</f>
        <v>1.1606213808000002E-3</v>
      </c>
      <c r="AH22" s="23">
        <f>1/1000*[1]PulpLogsImp!AF$208</f>
        <v>1.5030752723E-3</v>
      </c>
      <c r="AI22" s="23">
        <f>1/1000*[1]PulpLogsImp!AG$208</f>
        <v>2.0044665498000001E-3</v>
      </c>
      <c r="AJ22" s="23">
        <f>1/1000*[1]PulpLogsImp!AH$208</f>
        <v>2.8531727048000007E-3</v>
      </c>
      <c r="AK22" s="23">
        <f>1/1000*[1]PulpLogsImp!AI$208</f>
        <v>3.2728348595000003E-3</v>
      </c>
      <c r="AL22" s="23">
        <f>1/1000*[1]PulpLogsImp!AJ$208</f>
        <v>1.5889125940000003E-3</v>
      </c>
      <c r="AM22" s="23">
        <f>1/1000*[1]PulpLogsImp!AK$208</f>
        <v>1.2094687396E-3</v>
      </c>
      <c r="AN22" s="23">
        <f>1/1000*[1]PulpLogsImp!AL$208</f>
        <v>1.4469206823000001E-3</v>
      </c>
      <c r="AO22" s="23">
        <f>1/1000*[1]PulpLogsImp!AM$208</f>
        <v>3.0701242079999996E-3</v>
      </c>
      <c r="AP22" s="23">
        <f>1/1000*[1]PulpLogsImp!AN$208</f>
        <v>3.8291716671999998E-3</v>
      </c>
      <c r="AQ22" s="23">
        <f>1/1000*[1]PulpLogsImp!AO$208</f>
        <v>6.5444916510000008E-3</v>
      </c>
      <c r="AR22" s="23">
        <f>1/1000*[1]PulpLogsImp!AP$208</f>
        <v>1.1724128079500001E-2</v>
      </c>
      <c r="AS22" s="23">
        <f>1/1000*[1]PulpLogsImp!AQ$208</f>
        <v>5.8793980489999995E-3</v>
      </c>
      <c r="AT22" s="23">
        <f>1/1000*[1]PulpLogsImp!AR$208</f>
        <v>7.7961202938000001E-3</v>
      </c>
      <c r="AU22" s="23">
        <f>1/1000*[1]PulpLogsImp!AS$208</f>
        <v>1.254802978E-3</v>
      </c>
      <c r="AV22" s="23">
        <f>1/1000*[1]PulpLogsImp!AT$208</f>
        <v>1.0516072780000002E-3</v>
      </c>
      <c r="AW22" s="23">
        <f>1/1000*[1]PulpLogsImp!AU$208</f>
        <v>3.9286738958333334E-4</v>
      </c>
      <c r="AX22" s="23">
        <f>1/1000*[1]PulpLogsImp!AV$208</f>
        <v>0</v>
      </c>
      <c r="AY22" s="23">
        <f>1/1000*[1]PulpLogsImp!AW$208</f>
        <v>0</v>
      </c>
      <c r="AZ22" s="23">
        <f>1/1000*[1]PulpLogsImp!AX$208</f>
        <v>0</v>
      </c>
      <c r="BA22" s="23">
        <f>1/1000*[1]PulpLogsImp!AY$208</f>
        <v>0</v>
      </c>
      <c r="BB22" s="23">
        <f>1/1000*[1]PulpLogsImp!AZ$208</f>
        <v>0</v>
      </c>
      <c r="BC22" s="24">
        <f>1/1000*[1]PulpLogsImp!BA$208</f>
        <v>0</v>
      </c>
      <c r="BD22" s="321"/>
    </row>
    <row r="23" spans="2:56">
      <c r="B23" s="6" t="s">
        <v>17</v>
      </c>
      <c r="C23" s="88">
        <f t="shared" ref="C23:L23" si="8">SUM(C15:C15)-SUM(C16:C22)</f>
        <v>0</v>
      </c>
      <c r="D23" s="40">
        <f t="shared" si="8"/>
        <v>0</v>
      </c>
      <c r="E23" s="32">
        <f t="shared" si="8"/>
        <v>3.1538999999999928E-2</v>
      </c>
      <c r="F23" s="32">
        <f t="shared" si="8"/>
        <v>1.5314019999999984E-2</v>
      </c>
      <c r="G23" s="32">
        <f t="shared" si="8"/>
        <v>1.6114979999999945E-2</v>
      </c>
      <c r="H23" s="32">
        <f t="shared" si="8"/>
        <v>2.1669000000000049E-2</v>
      </c>
      <c r="I23" s="32">
        <f t="shared" si="8"/>
        <v>2.5858405555555519E-2</v>
      </c>
      <c r="J23" s="46">
        <f t="shared" si="8"/>
        <v>3.6081918181818162E-2</v>
      </c>
      <c r="K23" s="46">
        <f t="shared" si="8"/>
        <v>3.606223257575758E-2</v>
      </c>
      <c r="L23" s="32">
        <f t="shared" si="8"/>
        <v>4.4296036233766212E-2</v>
      </c>
      <c r="M23" s="32">
        <f>SUM(M15:M15)-SUM(M16:M22)</f>
        <v>2.7046579999999931E-2</v>
      </c>
      <c r="N23" s="32">
        <f>SUM(N15:N15)-SUM(N16:N22)</f>
        <v>2.2263440000000079E-2</v>
      </c>
      <c r="O23" s="32">
        <f t="shared" ref="O23:AB23" si="9">SUM(O15:O15)-SUM(O16:O22)</f>
        <v>9.3793199999999688E-3</v>
      </c>
      <c r="P23" s="32">
        <f t="shared" si="9"/>
        <v>1.7363740000000016E-2</v>
      </c>
      <c r="Q23" s="32">
        <f t="shared" si="9"/>
        <v>2.4130759999999973E-2</v>
      </c>
      <c r="R23" s="32">
        <f t="shared" si="9"/>
        <v>1.1568940000000028E-2</v>
      </c>
      <c r="S23" s="32">
        <f t="shared" si="9"/>
        <v>4.2981600000000009E-2</v>
      </c>
      <c r="T23" s="32">
        <f t="shared" si="9"/>
        <v>1.1372199999999388E-3</v>
      </c>
      <c r="U23" s="32">
        <f t="shared" si="9"/>
        <v>2.4689000000000072E-2</v>
      </c>
      <c r="V23" s="32">
        <f t="shared" si="9"/>
        <v>4.9600000000538103E-6</v>
      </c>
      <c r="W23" s="32">
        <f t="shared" si="9"/>
        <v>0</v>
      </c>
      <c r="X23" s="32">
        <f t="shared" si="9"/>
        <v>0</v>
      </c>
      <c r="Y23" s="32">
        <f t="shared" si="9"/>
        <v>0</v>
      </c>
      <c r="Z23" s="32">
        <f t="shared" si="9"/>
        <v>0</v>
      </c>
      <c r="AA23" s="32">
        <f t="shared" si="9"/>
        <v>0</v>
      </c>
      <c r="AB23" s="46">
        <f t="shared" si="9"/>
        <v>0</v>
      </c>
      <c r="AC23" s="5"/>
      <c r="AD23" s="69">
        <f t="shared" ref="AD23:BC23" si="10">SUM(AD15:AD15)-SUM(AD16:AD22)</f>
        <v>0</v>
      </c>
      <c r="AE23" s="70">
        <f t="shared" si="10"/>
        <v>0</v>
      </c>
      <c r="AF23" s="61">
        <f t="shared" si="10"/>
        <v>3.0856705727999867E-3</v>
      </c>
      <c r="AG23" s="61">
        <f t="shared" si="10"/>
        <v>2.0271680911999948E-3</v>
      </c>
      <c r="AH23" s="61">
        <f t="shared" si="10"/>
        <v>2.2712121319999889E-3</v>
      </c>
      <c r="AI23" s="61">
        <f t="shared" si="10"/>
        <v>3.512575766700006E-3</v>
      </c>
      <c r="AJ23" s="61">
        <f t="shared" si="10"/>
        <v>3.6329681071999992E-3</v>
      </c>
      <c r="AK23" s="61">
        <f t="shared" si="10"/>
        <v>6.0514742714999833E-3</v>
      </c>
      <c r="AL23" s="61">
        <f t="shared" si="10"/>
        <v>6.3235854652000031E-3</v>
      </c>
      <c r="AM23" s="61">
        <f t="shared" si="10"/>
        <v>5.742155878799983E-3</v>
      </c>
      <c r="AN23" s="61">
        <f t="shared" si="10"/>
        <v>4.451345312400018E-3</v>
      </c>
      <c r="AO23" s="61">
        <f t="shared" si="10"/>
        <v>5.285339088000017E-3</v>
      </c>
      <c r="AP23" s="61">
        <f t="shared" si="10"/>
        <v>2.6435376704000042E-3</v>
      </c>
      <c r="AQ23" s="61">
        <f t="shared" si="10"/>
        <v>3.4406781236999973E-3</v>
      </c>
      <c r="AR23" s="61">
        <f t="shared" si="10"/>
        <v>4.5364927179999889E-3</v>
      </c>
      <c r="AS23" s="61">
        <f t="shared" si="10"/>
        <v>2.9614418959999986E-3</v>
      </c>
      <c r="AT23" s="61">
        <f t="shared" si="10"/>
        <v>4.6904267635999863E-3</v>
      </c>
      <c r="AU23" s="61">
        <f t="shared" si="10"/>
        <v>1.3567358089999759E-4</v>
      </c>
      <c r="AV23" s="61">
        <f t="shared" si="10"/>
        <v>1.1640644599999819E-3</v>
      </c>
      <c r="AW23" s="61">
        <f t="shared" si="10"/>
        <v>3.1305789166664877E-5</v>
      </c>
      <c r="AX23" s="61">
        <f t="shared" si="10"/>
        <v>0</v>
      </c>
      <c r="AY23" s="61">
        <f t="shared" si="10"/>
        <v>0</v>
      </c>
      <c r="AZ23" s="61">
        <f t="shared" si="10"/>
        <v>0</v>
      </c>
      <c r="BA23" s="61">
        <f t="shared" si="10"/>
        <v>0</v>
      </c>
      <c r="BB23" s="61">
        <f t="shared" si="10"/>
        <v>0</v>
      </c>
      <c r="BC23" s="171">
        <f t="shared" si="10"/>
        <v>0</v>
      </c>
      <c r="BD23" s="321"/>
    </row>
    <row r="24" spans="2:56" ht="17.149999999999999" customHeight="1">
      <c r="B24" s="92" t="s">
        <v>73</v>
      </c>
      <c r="C24" s="93">
        <f>1/$A$1*[1]PulpLogsImp!$B$194</f>
        <v>0</v>
      </c>
      <c r="D24" s="94">
        <f>1/$A$1*[1]PulpLogsImp!$C$194</f>
        <v>0</v>
      </c>
      <c r="E24" s="109">
        <f>1/$A$1*[1]PulpLogsImp!$D$194</f>
        <v>3.444E-3</v>
      </c>
      <c r="F24" s="109">
        <f>1/$A$1*[1]PulpLogsImp!$E$194</f>
        <v>6.2329999999999998E-3</v>
      </c>
      <c r="G24" s="109">
        <f>1/$A$1*[1]PulpLogsImp!$F$194</f>
        <v>4.2779999999999997E-3</v>
      </c>
      <c r="H24" s="109">
        <f>1/$A$1*[1]PulpLogsImp!$G$194</f>
        <v>4.5999999999999999E-3</v>
      </c>
      <c r="I24" s="109">
        <f>1/$A$1*[1]PulpLogsImp!$H$194</f>
        <v>1.5509999999999999E-3</v>
      </c>
      <c r="J24" s="95">
        <f>1/$A$1*[1]PulpLogsImp!$I$194</f>
        <v>2.8219999999999999E-3</v>
      </c>
      <c r="K24" s="95">
        <f>1/$A$1*[1]PulpLogsImp!$J$194</f>
        <v>1.207E-3</v>
      </c>
      <c r="L24" s="109">
        <f>1/$A$1*[1]PulpLogsImp!$K$194</f>
        <v>2.5999999999999998E-5</v>
      </c>
      <c r="M24" s="109">
        <f>1/$A$1*[1]PulpLogsImp!L$194</f>
        <v>2.4999999999999998E-5</v>
      </c>
      <c r="N24" s="109">
        <f>1/$A$1*[1]PulpLogsImp!M$194</f>
        <v>0</v>
      </c>
      <c r="O24" s="109">
        <f>1/$A$1*[1]PulpLogsImp!N$194</f>
        <v>0</v>
      </c>
      <c r="P24" s="109">
        <f>1/$A$1*[1]PulpLogsImp!O$194</f>
        <v>0</v>
      </c>
      <c r="Q24" s="109">
        <f>1/$A$1*[1]PulpLogsImp!P$194</f>
        <v>0</v>
      </c>
      <c r="R24" s="109">
        <f>1/$A$1*[1]PulpLogsImp!Q$194</f>
        <v>0</v>
      </c>
      <c r="S24" s="109">
        <f>1/$A$1*[1]PulpLogsImp!R$194</f>
        <v>0</v>
      </c>
      <c r="T24" s="109">
        <f>1/$A$1*[1]PulpLogsImp!S$194</f>
        <v>0</v>
      </c>
      <c r="U24" s="109">
        <f>1/$A$1*[1]PulpLogsImp!T$194</f>
        <v>0</v>
      </c>
      <c r="V24" s="109">
        <f>1/$A$1*[1]PulpLogsImp!U$194</f>
        <v>0</v>
      </c>
      <c r="W24" s="109">
        <f>1/$A$1*[1]PulpLogsImp!V$194</f>
        <v>0</v>
      </c>
      <c r="X24" s="109">
        <f>1/$A$1*[1]PulpLogsImp!W$194</f>
        <v>0</v>
      </c>
      <c r="Y24" s="109">
        <f>1/$A$1*[1]PulpLogsImp!X$194</f>
        <v>0</v>
      </c>
      <c r="Z24" s="109">
        <f>1/$A$1*[1]PulpLogsImp!Y$194</f>
        <v>0</v>
      </c>
      <c r="AA24" s="109">
        <f>1/$A$1*[1]PulpLogsImp!Z$194</f>
        <v>0</v>
      </c>
      <c r="AB24" s="95">
        <f>1/$A$1*[1]PulpLogsImp!AA$194</f>
        <v>0</v>
      </c>
      <c r="AC24" s="5"/>
      <c r="AD24" s="93">
        <f>1/1000*[1]PulpLogsImp!AB$194</f>
        <v>0</v>
      </c>
      <c r="AE24" s="94">
        <f>1/1000*[1]PulpLogsImp!AC$194</f>
        <v>0</v>
      </c>
      <c r="AF24" s="109">
        <f>1/1000*[1]PulpLogsImp!AD$194</f>
        <v>3.7486799040000005E-4</v>
      </c>
      <c r="AG24" s="109">
        <f>1/1000*[1]PulpLogsImp!AE$194</f>
        <v>7.8180851840000017E-4</v>
      </c>
      <c r="AH24" s="109">
        <f>1/1000*[1]PulpLogsImp!AF$194</f>
        <v>6.4962553110000005E-4</v>
      </c>
      <c r="AI24" s="109">
        <f>1/1000*[1]PulpLogsImp!AG$194</f>
        <v>8.0699666190000012E-4</v>
      </c>
      <c r="AJ24" s="109">
        <f>1/1000*[1]PulpLogsImp!AH$194</f>
        <v>3.3826491800000003E-4</v>
      </c>
      <c r="AK24" s="109">
        <f>1/1000*[1]PulpLogsImp!AI$194</f>
        <v>4.7782345450000002E-4</v>
      </c>
      <c r="AL24" s="109">
        <f>1/1000*[1]PulpLogsImp!AJ$194</f>
        <v>2.6452338000000001E-4</v>
      </c>
      <c r="AM24" s="109">
        <f>1/1000*[1]PulpLogsImp!AK$194</f>
        <v>5.5903584000000006E-6</v>
      </c>
      <c r="AN24" s="109">
        <f>1/1000*[1]PulpLogsImp!AL$194</f>
        <v>4.2753825000000002E-6</v>
      </c>
      <c r="AO24" s="109">
        <f>1/1000*[1]PulpLogsImp!AM$194</f>
        <v>0</v>
      </c>
      <c r="AP24" s="109">
        <f>1/1000*[1]PulpLogsImp!AN$194</f>
        <v>0</v>
      </c>
      <c r="AQ24" s="109">
        <f>1/1000*[1]PulpLogsImp!AO$194</f>
        <v>0</v>
      </c>
      <c r="AR24" s="109">
        <f>1/1000*[1]PulpLogsImp!AP$194</f>
        <v>0</v>
      </c>
      <c r="AS24" s="109">
        <f>1/1000*[1]PulpLogsImp!AQ$194</f>
        <v>0</v>
      </c>
      <c r="AT24" s="109">
        <f>1/1000*[1]PulpLogsImp!AR$194</f>
        <v>0</v>
      </c>
      <c r="AU24" s="109">
        <f>1/1000*[1]PulpLogsImp!AS$194</f>
        <v>0</v>
      </c>
      <c r="AV24" s="109">
        <f>1/1000*[1]PulpLogsImp!AT$194</f>
        <v>0</v>
      </c>
      <c r="AW24" s="109">
        <f>1/1000*[1]PulpLogsImp!AU$194</f>
        <v>0</v>
      </c>
      <c r="AX24" s="109">
        <f>1/1000*[1]PulpLogsImp!AV$194</f>
        <v>0</v>
      </c>
      <c r="AY24" s="109">
        <f>1/1000*[1]PulpLogsImp!AW$194</f>
        <v>0</v>
      </c>
      <c r="AZ24" s="109">
        <f>1/1000*[1]PulpLogsImp!AX$194</f>
        <v>0</v>
      </c>
      <c r="BA24" s="109">
        <f>1/1000*[1]PulpLogsImp!AY$194</f>
        <v>0</v>
      </c>
      <c r="BB24" s="109">
        <f>1/1000*[1]PulpLogsImp!AZ$194</f>
        <v>0</v>
      </c>
      <c r="BC24" s="133">
        <f>1/1000*[1]PulpLogsImp!BA$194</f>
        <v>0</v>
      </c>
      <c r="BD24" s="321"/>
    </row>
    <row r="25" spans="2:56" ht="17.149999999999999" customHeight="1">
      <c r="B25" s="83" t="s">
        <v>127</v>
      </c>
      <c r="C25" s="71">
        <f>1/$A$1*[1]PulpLogsImp!$B$273</f>
        <v>0</v>
      </c>
      <c r="D25" s="72">
        <f>1/$A$1*[1]PulpLogsImp!$C$273</f>
        <v>0</v>
      </c>
      <c r="E25" s="58">
        <f>1/$A$1*[1]PulpLogsImp!$D$273</f>
        <v>3.2690000000000002E-3</v>
      </c>
      <c r="F25" s="58">
        <f>1/$A$1*[1]PulpLogsImp!$E$273</f>
        <v>3.5860000000000002E-3</v>
      </c>
      <c r="G25" s="58">
        <f>1/$A$1*[1]PulpLogsImp!$F$273</f>
        <v>6.3239999999999998E-3</v>
      </c>
      <c r="H25" s="58">
        <f>1/$A$1*[1]PulpLogsImp!$G$273</f>
        <v>6.7869999999999996E-3</v>
      </c>
      <c r="I25" s="58">
        <f>1/$A$1*[1]PulpLogsImp!$H$273</f>
        <v>7.3539999999999994E-3</v>
      </c>
      <c r="J25" s="59">
        <f>1/$A$1*[1]PulpLogsImp!$I$273</f>
        <v>5.3729999999999993E-3</v>
      </c>
      <c r="K25" s="59">
        <f>1/$A$1*[1]PulpLogsImp!$J$273</f>
        <v>6.3179999999999998E-3</v>
      </c>
      <c r="L25" s="58">
        <f>1/$A$1*[1]PulpLogsImp!$K$273</f>
        <v>4.0860000000000002E-3</v>
      </c>
      <c r="M25" s="58">
        <f>1/$A$1*[1]PulpLogsImp!L$273</f>
        <v>4.6709999999999998E-3</v>
      </c>
      <c r="N25" s="58">
        <f>1/$A$1*[1]PulpLogsImp!M$273</f>
        <v>5.3000000000000001E-5</v>
      </c>
      <c r="O25" s="58">
        <f>1/$A$1*[1]PulpLogsImp!N$273</f>
        <v>1.2E-5</v>
      </c>
      <c r="P25" s="58">
        <f>1/$A$1*[1]PulpLogsImp!O$273</f>
        <v>3.3000000000000003E-5</v>
      </c>
      <c r="Q25" s="58">
        <f>1/$A$1*[1]PulpLogsImp!P$273</f>
        <v>3.1199999999999999E-4</v>
      </c>
      <c r="R25" s="58">
        <f>1/$A$1*[1]PulpLogsImp!Q$273</f>
        <v>9.9299999999999996E-4</v>
      </c>
      <c r="S25" s="58">
        <f>1/$A$1*[1]PulpLogsImp!R$273</f>
        <v>6.8600000000000009E-4</v>
      </c>
      <c r="T25" s="58">
        <f>1/$A$1*[1]PulpLogsImp!S$273</f>
        <v>0</v>
      </c>
      <c r="U25" s="58">
        <f>1/$A$1*[1]PulpLogsImp!T$273</f>
        <v>0</v>
      </c>
      <c r="V25" s="58">
        <f>1/$A$1*[1]PulpLogsImp!U$273</f>
        <v>0</v>
      </c>
      <c r="W25" s="58">
        <f>1/$A$1*[1]PulpLogsImp!V$273</f>
        <v>0</v>
      </c>
      <c r="X25" s="58">
        <f>1/$A$1*[1]PulpLogsImp!W$273</f>
        <v>0</v>
      </c>
      <c r="Y25" s="58">
        <f>1/$A$1*[1]PulpLogsImp!X$273</f>
        <v>0</v>
      </c>
      <c r="Z25" s="58">
        <f>1/$A$1*[1]PulpLogsImp!Y$273</f>
        <v>0</v>
      </c>
      <c r="AA25" s="58">
        <f>1/$A$1*[1]PulpLogsImp!Z$273</f>
        <v>0</v>
      </c>
      <c r="AB25" s="59">
        <f>1/$A$1*[1]PulpLogsImp!AA$273</f>
        <v>0</v>
      </c>
      <c r="AC25" s="17"/>
      <c r="AD25" s="71">
        <f>1/1000*[1]PulpLogsImp!AB$273</f>
        <v>0</v>
      </c>
      <c r="AE25" s="72">
        <f>1/1000*[1]PulpLogsImp!AC$273</f>
        <v>0</v>
      </c>
      <c r="AF25" s="58">
        <f>1/1000*[1]PulpLogsImp!AD$273</f>
        <v>4.204629312E-4</v>
      </c>
      <c r="AG25" s="58">
        <f>1/1000*[1]PulpLogsImp!AE$273</f>
        <v>5.3108821920000004E-4</v>
      </c>
      <c r="AH25" s="58">
        <f>1/1000*[1]PulpLogsImp!AF$273</f>
        <v>9.5297542410000013E-4</v>
      </c>
      <c r="AI25" s="58">
        <f>1/1000*[1]PulpLogsImp!AG$273</f>
        <v>1.0378879368000001E-3</v>
      </c>
      <c r="AJ25" s="58">
        <f>1/1000*[1]PulpLogsImp!AH$273</f>
        <v>1.1484998312000002E-3</v>
      </c>
      <c r="AK25" s="58">
        <f>1/1000*[1]PulpLogsImp!AI$273</f>
        <v>1.0005979384999999E-3</v>
      </c>
      <c r="AL25" s="58">
        <f>1/1000*[1]PulpLogsImp!AJ$273</f>
        <v>1.4212634560000002E-3</v>
      </c>
      <c r="AM25" s="58">
        <f>1/1000*[1]PulpLogsImp!AK$273</f>
        <v>8.3856910280000001E-4</v>
      </c>
      <c r="AN25" s="58">
        <f>1/1000*[1]PulpLogsImp!AL$273</f>
        <v>7.9327501740000003E-4</v>
      </c>
      <c r="AO25" s="58">
        <f>1/1000*[1]PulpLogsImp!AM$273</f>
        <v>8.8057919999999994E-6</v>
      </c>
      <c r="AP25" s="58">
        <f>1/1000*[1]PulpLogsImp!AN$273</f>
        <v>4.1627519999999997E-6</v>
      </c>
      <c r="AQ25" s="58">
        <f>1/1000*[1]PulpLogsImp!AO$273</f>
        <v>7.7932908000000009E-6</v>
      </c>
      <c r="AR25" s="58">
        <f>1/1000*[1]PulpLogsImp!AP$273</f>
        <v>9.6180743000000017E-5</v>
      </c>
      <c r="AS25" s="58">
        <f>1/1000*[1]PulpLogsImp!AQ$273</f>
        <v>2.6058049849999996E-4</v>
      </c>
      <c r="AT25" s="58">
        <f>1/1000*[1]PulpLogsImp!AR$273</f>
        <v>1.5750965619999998E-4</v>
      </c>
      <c r="AU25" s="58">
        <f>1/1000*[1]PulpLogsImp!AS$273</f>
        <v>0</v>
      </c>
      <c r="AV25" s="58">
        <f>1/1000*[1]PulpLogsImp!AT$273</f>
        <v>0</v>
      </c>
      <c r="AW25" s="58">
        <f>1/1000*[1]PulpLogsImp!AU$273</f>
        <v>0</v>
      </c>
      <c r="AX25" s="58">
        <f>1/1000*[1]PulpLogsImp!AV$273</f>
        <v>0</v>
      </c>
      <c r="AY25" s="58">
        <f>1/1000*[1]PulpLogsImp!AW$273</f>
        <v>0</v>
      </c>
      <c r="AZ25" s="58">
        <f>1/1000*[1]PulpLogsImp!AX$273</f>
        <v>0</v>
      </c>
      <c r="BA25" s="58">
        <f>1/1000*[1]PulpLogsImp!AY$273</f>
        <v>0</v>
      </c>
      <c r="BB25" s="58">
        <f>1/1000*[1]PulpLogsImp!AZ$273</f>
        <v>0</v>
      </c>
      <c r="BC25" s="60">
        <f>1/1000*[1]PulpLogsImp!BA$273</f>
        <v>0</v>
      </c>
      <c r="BD25" s="327"/>
    </row>
    <row r="26" spans="2:56">
      <c r="B26" s="6" t="s">
        <v>56</v>
      </c>
      <c r="C26" s="69">
        <f>1/$A$1*[1]PulpLogsImp!$B$22</f>
        <v>0</v>
      </c>
      <c r="D26" s="70">
        <f>1/$A$1*[1]PulpLogsImp!$C$22</f>
        <v>0</v>
      </c>
      <c r="E26" s="23">
        <f>1/$A$1*[1]PulpLogsImp!$D$22</f>
        <v>3.189E-3</v>
      </c>
      <c r="F26" s="23">
        <f>1/$A$1*[1]PulpLogsImp!$E$22</f>
        <v>3.372E-3</v>
      </c>
      <c r="G26" s="23">
        <f>1/$A$1*[1]PulpLogsImp!$F$22</f>
        <v>6.1110000000000001E-3</v>
      </c>
      <c r="H26" s="23">
        <f>1/$A$1*[1]PulpLogsImp!$G$22</f>
        <v>6.5979999999999997E-3</v>
      </c>
      <c r="I26" s="23">
        <f>1/$A$1*[1]PulpLogsImp!$H$22</f>
        <v>7.3539999999999994E-3</v>
      </c>
      <c r="J26" s="43">
        <f>1/$A$1*[1]PulpLogsImp!$I$22</f>
        <v>5.1329999999999995E-3</v>
      </c>
      <c r="K26" s="43">
        <f>1/$A$1*[1]PulpLogsImp!$J$22</f>
        <v>6.2639999999999996E-3</v>
      </c>
      <c r="L26" s="23">
        <f>1/$A$1*[1]PulpLogsImp!$K$22</f>
        <v>3.7009999999999999E-3</v>
      </c>
      <c r="M26" s="23">
        <f>1/$A$1*[1]PulpLogsImp!L$22</f>
        <v>3.8019999999999998E-3</v>
      </c>
      <c r="N26" s="23">
        <f>1/$A$1*[1]PulpLogsImp!M$22</f>
        <v>0</v>
      </c>
      <c r="O26" s="23">
        <f>1/$A$1*[1]PulpLogsImp!N$22</f>
        <v>0</v>
      </c>
      <c r="P26" s="23">
        <f>1/$A$1*[1]PulpLogsImp!O$22</f>
        <v>0</v>
      </c>
      <c r="Q26" s="23">
        <f>1/$A$1*[1]PulpLogsImp!P$22</f>
        <v>0</v>
      </c>
      <c r="R26" s="23">
        <f>1/$A$1*[1]PulpLogsImp!Q$22</f>
        <v>0</v>
      </c>
      <c r="S26" s="23">
        <f>1/$A$1*[1]PulpLogsImp!R$22</f>
        <v>0</v>
      </c>
      <c r="T26" s="23">
        <f>1/$A$1*[1]PulpLogsImp!S$22</f>
        <v>0</v>
      </c>
      <c r="U26" s="23">
        <f>1/$A$1*[1]PulpLogsImp!T$22</f>
        <v>0</v>
      </c>
      <c r="V26" s="23">
        <f>1/$A$1*[1]PulpLogsImp!U$22</f>
        <v>0</v>
      </c>
      <c r="W26" s="23">
        <f>1/$A$1*[1]PulpLogsImp!V$22</f>
        <v>0</v>
      </c>
      <c r="X26" s="23">
        <f>1/$A$1*[1]PulpLogsImp!W$22</f>
        <v>0</v>
      </c>
      <c r="Y26" s="23">
        <f>1/$A$1*[1]PulpLogsImp!X$22</f>
        <v>0</v>
      </c>
      <c r="Z26" s="23">
        <f>1/$A$1*[1]PulpLogsImp!Y$22</f>
        <v>0</v>
      </c>
      <c r="AA26" s="23">
        <f>1/$A$1*[1]PulpLogsImp!Z$22</f>
        <v>0</v>
      </c>
      <c r="AB26" s="43">
        <f>1/$A$1*[1]PulpLogsImp!AA$22</f>
        <v>0</v>
      </c>
      <c r="AC26" s="5"/>
      <c r="AD26" s="69">
        <f>1/1000*[1]PulpLogsImp!AB$22</f>
        <v>0</v>
      </c>
      <c r="AE26" s="70">
        <f>1/1000*[1]PulpLogsImp!AC$22</f>
        <v>0</v>
      </c>
      <c r="AF26" s="23">
        <f>1/1000*[1]PulpLogsImp!AD$22</f>
        <v>4.1151377280000001E-4</v>
      </c>
      <c r="AG26" s="23">
        <f>1/1000*[1]PulpLogsImp!AE$22</f>
        <v>4.9466584160000001E-4</v>
      </c>
      <c r="AH26" s="23">
        <f>1/1000*[1]PulpLogsImp!AF$22</f>
        <v>8.9770894710000009E-4</v>
      </c>
      <c r="AI26" s="23">
        <f>1/1000*[1]PulpLogsImp!AG$22</f>
        <v>9.976910658000002E-4</v>
      </c>
      <c r="AJ26" s="23">
        <f>1/1000*[1]PulpLogsImp!AH$22</f>
        <v>1.1484998312000002E-3</v>
      </c>
      <c r="AK26" s="23">
        <f>1/1000*[1]PulpLogsImp!AI$22</f>
        <v>9.7006045750000003E-4</v>
      </c>
      <c r="AL26" s="23">
        <f>1/1000*[1]PulpLogsImp!AJ$22</f>
        <v>1.4087234152000002E-3</v>
      </c>
      <c r="AM26" s="23">
        <f>1/1000*[1]PulpLogsImp!AK$22</f>
        <v>7.6728087479999998E-4</v>
      </c>
      <c r="AN26" s="23">
        <f>1/1000*[1]PulpLogsImp!AL$22</f>
        <v>6.6141161550000002E-4</v>
      </c>
      <c r="AO26" s="23">
        <f>1/1000*[1]PulpLogsImp!AM$22</f>
        <v>0</v>
      </c>
      <c r="AP26" s="23">
        <f>1/1000*[1]PulpLogsImp!AN$22</f>
        <v>0</v>
      </c>
      <c r="AQ26" s="23">
        <f>1/1000*[1]PulpLogsImp!AO$22</f>
        <v>0</v>
      </c>
      <c r="AR26" s="23">
        <f>1/1000*[1]PulpLogsImp!AP$22</f>
        <v>0</v>
      </c>
      <c r="AS26" s="23">
        <f>1/1000*[1]PulpLogsImp!AQ$22</f>
        <v>0</v>
      </c>
      <c r="AT26" s="23">
        <f>1/1000*[1]PulpLogsImp!AR$22</f>
        <v>0</v>
      </c>
      <c r="AU26" s="23">
        <f>1/1000*[1]PulpLogsImp!AS$22</f>
        <v>0</v>
      </c>
      <c r="AV26" s="23">
        <f>1/1000*[1]PulpLogsImp!AT$22</f>
        <v>0</v>
      </c>
      <c r="AW26" s="23">
        <f>1/1000*[1]PulpLogsImp!AU$22</f>
        <v>0</v>
      </c>
      <c r="AX26" s="23">
        <f>1/1000*[1]PulpLogsImp!AV$22</f>
        <v>0</v>
      </c>
      <c r="AY26" s="23">
        <f>1/1000*[1]PulpLogsImp!AW$22</f>
        <v>0</v>
      </c>
      <c r="AZ26" s="23">
        <f>1/1000*[1]PulpLogsImp!AX$22</f>
        <v>0</v>
      </c>
      <c r="BA26" s="23">
        <f>1/1000*[1]PulpLogsImp!AY$22</f>
        <v>0</v>
      </c>
      <c r="BB26" s="23">
        <f>1/1000*[1]PulpLogsImp!AZ$22</f>
        <v>0</v>
      </c>
      <c r="BC26" s="24">
        <f>1/1000*[1]PulpLogsImp!BA$22</f>
        <v>0</v>
      </c>
      <c r="BD26" s="321"/>
    </row>
    <row r="27" spans="2:56">
      <c r="B27" s="6" t="s">
        <v>17</v>
      </c>
      <c r="C27" s="88">
        <f t="shared" ref="C27:L27" si="11">SUM(C25:C25)-SUM(C26:C26)</f>
        <v>0</v>
      </c>
      <c r="D27" s="40">
        <f t="shared" si="11"/>
        <v>0</v>
      </c>
      <c r="E27" s="32">
        <f t="shared" si="11"/>
        <v>8.000000000000021E-5</v>
      </c>
      <c r="F27" s="32">
        <f t="shared" si="11"/>
        <v>2.1400000000000021E-4</v>
      </c>
      <c r="G27" s="32">
        <f t="shared" si="11"/>
        <v>2.1299999999999965E-4</v>
      </c>
      <c r="H27" s="32">
        <f t="shared" si="11"/>
        <v>1.8899999999999993E-4</v>
      </c>
      <c r="I27" s="32">
        <f t="shared" si="11"/>
        <v>0</v>
      </c>
      <c r="J27" s="46">
        <f t="shared" si="11"/>
        <v>2.3999999999999976E-4</v>
      </c>
      <c r="K27" s="46">
        <f t="shared" si="11"/>
        <v>5.4000000000000228E-5</v>
      </c>
      <c r="L27" s="32">
        <f t="shared" si="11"/>
        <v>3.8500000000000036E-4</v>
      </c>
      <c r="M27" s="32">
        <f>SUM(M25:M25)-SUM(M26:M26)</f>
        <v>8.6899999999999998E-4</v>
      </c>
      <c r="N27" s="32">
        <f>SUM(N25:N25)-SUM(N26:N26)</f>
        <v>5.3000000000000001E-5</v>
      </c>
      <c r="O27" s="32">
        <f t="shared" ref="O27:AB27" si="12">SUM(O25:O25)-SUM(O26:O26)</f>
        <v>1.2E-5</v>
      </c>
      <c r="P27" s="32">
        <f t="shared" si="12"/>
        <v>3.3000000000000003E-5</v>
      </c>
      <c r="Q27" s="32">
        <f t="shared" si="12"/>
        <v>3.1199999999999999E-4</v>
      </c>
      <c r="R27" s="32">
        <f t="shared" si="12"/>
        <v>9.9299999999999996E-4</v>
      </c>
      <c r="S27" s="32">
        <f t="shared" si="12"/>
        <v>6.8600000000000009E-4</v>
      </c>
      <c r="T27" s="32">
        <f t="shared" si="12"/>
        <v>0</v>
      </c>
      <c r="U27" s="32">
        <f t="shared" si="12"/>
        <v>0</v>
      </c>
      <c r="V27" s="32">
        <f t="shared" si="12"/>
        <v>0</v>
      </c>
      <c r="W27" s="32">
        <f t="shared" si="12"/>
        <v>0</v>
      </c>
      <c r="X27" s="32">
        <f t="shared" si="12"/>
        <v>0</v>
      </c>
      <c r="Y27" s="32">
        <f t="shared" si="12"/>
        <v>0</v>
      </c>
      <c r="Z27" s="32">
        <f t="shared" si="12"/>
        <v>0</v>
      </c>
      <c r="AA27" s="32">
        <f t="shared" si="12"/>
        <v>0</v>
      </c>
      <c r="AB27" s="46">
        <f t="shared" si="12"/>
        <v>0</v>
      </c>
      <c r="AC27" s="5"/>
      <c r="AD27" s="69">
        <f t="shared" ref="AD27:BC27" si="13">SUM(AD25:AD25)-SUM(AD26:AD26)</f>
        <v>0</v>
      </c>
      <c r="AE27" s="70">
        <f t="shared" si="13"/>
        <v>0</v>
      </c>
      <c r="AF27" s="61">
        <f t="shared" si="13"/>
        <v>8.9491583999999971E-6</v>
      </c>
      <c r="AG27" s="61">
        <f t="shared" si="13"/>
        <v>3.6422377600000026E-5</v>
      </c>
      <c r="AH27" s="61">
        <f t="shared" si="13"/>
        <v>5.5266477000000041E-5</v>
      </c>
      <c r="AI27" s="61">
        <f t="shared" si="13"/>
        <v>4.0196870999999927E-5</v>
      </c>
      <c r="AJ27" s="61">
        <f t="shared" si="13"/>
        <v>0</v>
      </c>
      <c r="AK27" s="61">
        <f t="shared" si="13"/>
        <v>3.053748099999989E-5</v>
      </c>
      <c r="AL27" s="61">
        <f t="shared" si="13"/>
        <v>1.2540040800000001E-5</v>
      </c>
      <c r="AM27" s="61">
        <f t="shared" si="13"/>
        <v>7.1288228000000037E-5</v>
      </c>
      <c r="AN27" s="61">
        <f t="shared" si="13"/>
        <v>1.3186340190000001E-4</v>
      </c>
      <c r="AO27" s="61">
        <f t="shared" si="13"/>
        <v>8.8057919999999994E-6</v>
      </c>
      <c r="AP27" s="61">
        <f t="shared" si="13"/>
        <v>4.1627519999999997E-6</v>
      </c>
      <c r="AQ27" s="61">
        <f t="shared" si="13"/>
        <v>7.7932908000000009E-6</v>
      </c>
      <c r="AR27" s="61">
        <f t="shared" si="13"/>
        <v>9.6180743000000017E-5</v>
      </c>
      <c r="AS27" s="61">
        <f t="shared" si="13"/>
        <v>2.6058049849999996E-4</v>
      </c>
      <c r="AT27" s="61">
        <f t="shared" si="13"/>
        <v>1.5750965619999998E-4</v>
      </c>
      <c r="AU27" s="61">
        <f t="shared" si="13"/>
        <v>0</v>
      </c>
      <c r="AV27" s="61">
        <f t="shared" si="13"/>
        <v>0</v>
      </c>
      <c r="AW27" s="61">
        <f t="shared" si="13"/>
        <v>0</v>
      </c>
      <c r="AX27" s="61">
        <f t="shared" si="13"/>
        <v>0</v>
      </c>
      <c r="AY27" s="61">
        <f t="shared" si="13"/>
        <v>0</v>
      </c>
      <c r="AZ27" s="61">
        <f t="shared" si="13"/>
        <v>0</v>
      </c>
      <c r="BA27" s="61">
        <f t="shared" si="13"/>
        <v>0</v>
      </c>
      <c r="BB27" s="61">
        <f t="shared" si="13"/>
        <v>0</v>
      </c>
      <c r="BC27" s="171">
        <f t="shared" si="13"/>
        <v>0</v>
      </c>
      <c r="BD27" s="321"/>
    </row>
    <row r="28" spans="2:56" ht="17.149999999999999" customHeight="1">
      <c r="B28" s="83" t="s">
        <v>129</v>
      </c>
      <c r="C28" s="89">
        <f t="shared" ref="C28:AB28" si="14">C5-SUM(C6,C10,C11,C14,C15,C24,C25)</f>
        <v>0</v>
      </c>
      <c r="D28" s="84">
        <f t="shared" si="14"/>
        <v>0</v>
      </c>
      <c r="E28" s="120">
        <f t="shared" si="14"/>
        <v>0.19083699999999992</v>
      </c>
      <c r="F28" s="120">
        <f t="shared" si="14"/>
        <v>0.23411599999999999</v>
      </c>
      <c r="G28" s="120">
        <f t="shared" si="14"/>
        <v>0.22456100000000001</v>
      </c>
      <c r="H28" s="120">
        <f t="shared" si="14"/>
        <v>0.21951199999999993</v>
      </c>
      <c r="I28" s="120">
        <f t="shared" si="14"/>
        <v>0.21600600000000003</v>
      </c>
      <c r="J28" s="85">
        <f t="shared" si="14"/>
        <v>0.21047300000000002</v>
      </c>
      <c r="K28" s="85">
        <f t="shared" si="14"/>
        <v>0.17985699999999982</v>
      </c>
      <c r="L28" s="120">
        <f t="shared" si="14"/>
        <v>0.14087699999999997</v>
      </c>
      <c r="M28" s="120">
        <f t="shared" si="14"/>
        <v>0.1138309999999999</v>
      </c>
      <c r="N28" s="120">
        <f t="shared" si="14"/>
        <v>0.10727999999999999</v>
      </c>
      <c r="O28" s="120">
        <f t="shared" si="14"/>
        <v>9.5826999999999996E-2</v>
      </c>
      <c r="P28" s="120">
        <f t="shared" si="14"/>
        <v>7.188199999999989E-2</v>
      </c>
      <c r="Q28" s="120">
        <f t="shared" si="14"/>
        <v>6.5661999999999998E-2</v>
      </c>
      <c r="R28" s="120">
        <f t="shared" si="14"/>
        <v>5.7271999999999962E-2</v>
      </c>
      <c r="S28" s="120">
        <f t="shared" si="14"/>
        <v>5.2947999999999995E-2</v>
      </c>
      <c r="T28" s="120">
        <f t="shared" si="14"/>
        <v>6.1342000000000008E-2</v>
      </c>
      <c r="U28" s="120">
        <f t="shared" si="14"/>
        <v>8.3311000000000024E-2</v>
      </c>
      <c r="V28" s="120">
        <f t="shared" si="14"/>
        <v>5.5511999999999895E-2</v>
      </c>
      <c r="W28" s="120">
        <f t="shared" si="14"/>
        <v>0</v>
      </c>
      <c r="X28" s="120">
        <f t="shared" si="14"/>
        <v>0</v>
      </c>
      <c r="Y28" s="120">
        <f t="shared" si="14"/>
        <v>0</v>
      </c>
      <c r="Z28" s="120">
        <f t="shared" si="14"/>
        <v>0</v>
      </c>
      <c r="AA28" s="120">
        <f t="shared" si="14"/>
        <v>0</v>
      </c>
      <c r="AB28" s="85">
        <f t="shared" si="14"/>
        <v>0</v>
      </c>
      <c r="AC28" s="5"/>
      <c r="AD28" s="89">
        <f t="shared" ref="AD28:BC28" si="15">AD5-SUM(AD6,AD10,AD11,AD14,AD15,AD24,AD25)</f>
        <v>0</v>
      </c>
      <c r="AE28" s="84">
        <f t="shared" si="15"/>
        <v>0</v>
      </c>
      <c r="AF28" s="120">
        <f t="shared" si="15"/>
        <v>1.3198135406400018E-2</v>
      </c>
      <c r="AG28" s="120">
        <f t="shared" si="15"/>
        <v>1.8882751697600009E-2</v>
      </c>
      <c r="AH28" s="120">
        <f t="shared" si="15"/>
        <v>1.8055998376500002E-2</v>
      </c>
      <c r="AI28" s="120">
        <f t="shared" si="15"/>
        <v>1.8551808947099999E-2</v>
      </c>
      <c r="AJ28" s="120">
        <f t="shared" si="15"/>
        <v>2.0761156404399975E-2</v>
      </c>
      <c r="AK28" s="120">
        <f t="shared" si="15"/>
        <v>2.3238402204499978E-2</v>
      </c>
      <c r="AL28" s="120">
        <f t="shared" si="15"/>
        <v>2.1970882469200016E-2</v>
      </c>
      <c r="AM28" s="120">
        <f t="shared" si="15"/>
        <v>1.5322371759200003E-2</v>
      </c>
      <c r="AN28" s="120">
        <f t="shared" si="15"/>
        <v>1.0303103099699978E-2</v>
      </c>
      <c r="AO28" s="120">
        <f t="shared" si="15"/>
        <v>1.3555140096E-2</v>
      </c>
      <c r="AP28" s="120">
        <f t="shared" si="15"/>
        <v>9.1004221264000054E-3</v>
      </c>
      <c r="AQ28" s="120">
        <f t="shared" si="15"/>
        <v>7.1360167662000082E-3</v>
      </c>
      <c r="AR28" s="120">
        <f t="shared" si="15"/>
        <v>6.901833827999998E-3</v>
      </c>
      <c r="AS28" s="120">
        <f t="shared" si="15"/>
        <v>4.9012506444999944E-3</v>
      </c>
      <c r="AT28" s="120">
        <f t="shared" si="15"/>
        <v>4.3362586120000088E-3</v>
      </c>
      <c r="AU28" s="120">
        <f t="shared" si="15"/>
        <v>5.790909982000006E-3</v>
      </c>
      <c r="AV28" s="120">
        <f t="shared" si="15"/>
        <v>8.0439823219999942E-3</v>
      </c>
      <c r="AW28" s="120">
        <f t="shared" si="15"/>
        <v>4.633186262916672E-3</v>
      </c>
      <c r="AX28" s="120">
        <f t="shared" si="15"/>
        <v>0</v>
      </c>
      <c r="AY28" s="120">
        <f t="shared" si="15"/>
        <v>0</v>
      </c>
      <c r="AZ28" s="120">
        <f t="shared" si="15"/>
        <v>0</v>
      </c>
      <c r="BA28" s="120">
        <f t="shared" si="15"/>
        <v>0</v>
      </c>
      <c r="BB28" s="120">
        <f t="shared" si="15"/>
        <v>0</v>
      </c>
      <c r="BC28" s="203">
        <f t="shared" si="15"/>
        <v>0</v>
      </c>
      <c r="BD28" s="321"/>
    </row>
    <row r="29" spans="2:56">
      <c r="B29" s="6" t="s">
        <v>49</v>
      </c>
      <c r="C29" s="69">
        <f>1/$A$1*[1]PulpLogsImp!$B$226</f>
        <v>0</v>
      </c>
      <c r="D29" s="70">
        <f>1/$A$1*[1]PulpLogsImp!$C$226</f>
        <v>0</v>
      </c>
      <c r="E29" s="23">
        <f>1/$A$1*[1]PulpLogsImp!$D$226</f>
        <v>0.19081399999999998</v>
      </c>
      <c r="F29" s="23">
        <f>1/$A$1*[1]PulpLogsImp!$E$226</f>
        <v>0.23411599999999999</v>
      </c>
      <c r="G29" s="23">
        <f>1/$A$1*[1]PulpLogsImp!$F$226</f>
        <v>0.22452899999999998</v>
      </c>
      <c r="H29" s="23">
        <f>1/$A$1*[1]PulpLogsImp!$G$226</f>
        <v>0.21932499999999999</v>
      </c>
      <c r="I29" s="23">
        <f>1/$A$1*[1]PulpLogsImp!$H$226</f>
        <v>0.21583599999999997</v>
      </c>
      <c r="J29" s="43">
        <f>1/$A$1*[1]PulpLogsImp!$I$226</f>
        <v>0.21038000000000001</v>
      </c>
      <c r="K29" s="43">
        <f>1/$A$1*[1]PulpLogsImp!$J$226</f>
        <v>0.17979500000000001</v>
      </c>
      <c r="L29" s="23">
        <f>1/$A$1*[1]PulpLogsImp!$K$226</f>
        <v>0.14084599999999997</v>
      </c>
      <c r="M29" s="23">
        <f>1/$A$1*[1]PulpLogsImp!L$226</f>
        <v>0.11380199999999999</v>
      </c>
      <c r="N29" s="23">
        <f>1/$A$1*[1]PulpLogsImp!M$226</f>
        <v>0.10719100000000001</v>
      </c>
      <c r="O29" s="23">
        <f>1/$A$1*[1]PulpLogsImp!N$226</f>
        <v>9.5769999999999994E-2</v>
      </c>
      <c r="P29" s="23">
        <f>1/$A$1*[1]PulpLogsImp!O$226</f>
        <v>7.1882000000000001E-2</v>
      </c>
      <c r="Q29" s="23">
        <f>1/$A$1*[1]PulpLogsImp!P$226</f>
        <v>6.5661999999999998E-2</v>
      </c>
      <c r="R29" s="23">
        <f>1/$A$1*[1]PulpLogsImp!Q$226</f>
        <v>5.7272000000000003E-2</v>
      </c>
      <c r="S29" s="23">
        <f>1/$A$1*[1]PulpLogsImp!R$226</f>
        <v>5.2947999999999995E-2</v>
      </c>
      <c r="T29" s="23">
        <f>1/$A$1*[1]PulpLogsImp!S$226</f>
        <v>6.1342000000000001E-2</v>
      </c>
      <c r="U29" s="23">
        <f>1/$A$1*[1]PulpLogsImp!T$226</f>
        <v>8.3310999999999996E-2</v>
      </c>
      <c r="V29" s="23">
        <f>1/$A$1*[1]PulpLogsImp!U$226</f>
        <v>5.5511999999999992E-2</v>
      </c>
      <c r="W29" s="23">
        <f>1/$A$1*[1]PulpLogsImp!V$226</f>
        <v>0</v>
      </c>
      <c r="X29" s="23">
        <f>1/$A$1*[1]PulpLogsImp!W$226</f>
        <v>0</v>
      </c>
      <c r="Y29" s="23">
        <f>1/$A$1*[1]PulpLogsImp!X$226</f>
        <v>0</v>
      </c>
      <c r="Z29" s="23">
        <f>1/$A$1*[1]PulpLogsImp!Y$226</f>
        <v>0</v>
      </c>
      <c r="AA29" s="23">
        <f>1/$A$1*[1]PulpLogsImp!Z$226</f>
        <v>0</v>
      </c>
      <c r="AB29" s="43">
        <f>1/$A$1*[1]PulpLogsImp!AA$226</f>
        <v>0</v>
      </c>
      <c r="AC29" s="5"/>
      <c r="AD29" s="69">
        <f>1/1000*[1]PulpLogsImp!AB$226</f>
        <v>0</v>
      </c>
      <c r="AE29" s="70">
        <f>1/1000*[1]PulpLogsImp!AC$226</f>
        <v>0</v>
      </c>
      <c r="AF29" s="23">
        <f>1/1000*[1]PulpLogsImp!AD$226</f>
        <v>1.3158400348800002E-2</v>
      </c>
      <c r="AG29" s="23">
        <f>1/1000*[1]PulpLogsImp!AE$226</f>
        <v>1.8882751697600002E-2</v>
      </c>
      <c r="AH29" s="23">
        <f>1/1000*[1]PulpLogsImp!AF$226</f>
        <v>1.8053612576300001E-2</v>
      </c>
      <c r="AI29" s="23">
        <f>1/1000*[1]PulpLogsImp!AG$226</f>
        <v>1.8531647062500003E-2</v>
      </c>
      <c r="AJ29" s="23">
        <f>1/1000*[1]PulpLogsImp!AH$226</f>
        <v>2.0628450784800002E-2</v>
      </c>
      <c r="AK29" s="23">
        <f>1/1000*[1]PulpLogsImp!AI$226</f>
        <v>2.31417052065E-2</v>
      </c>
      <c r="AL29" s="23">
        <f>1/1000*[1]PulpLogsImp!AJ$226</f>
        <v>2.1962295938800006E-2</v>
      </c>
      <c r="AM29" s="23">
        <f>1/1000*[1]PulpLogsImp!AK$226</f>
        <v>1.5317841448799999E-2</v>
      </c>
      <c r="AN29" s="23">
        <f>1/1000*[1]PulpLogsImp!AL$226</f>
        <v>1.0299347391600001E-2</v>
      </c>
      <c r="AO29" s="23">
        <f>1/1000*[1]PulpLogsImp!AM$226</f>
        <v>1.3539054143999999E-2</v>
      </c>
      <c r="AP29" s="23">
        <f>1/1000*[1]PulpLogsImp!AN$226</f>
        <v>9.09079512E-3</v>
      </c>
      <c r="AQ29" s="23">
        <f>1/1000*[1]PulpLogsImp!AO$226</f>
        <v>7.1360167662000004E-3</v>
      </c>
      <c r="AR29" s="23">
        <f>1/1000*[1]PulpLogsImp!AP$226</f>
        <v>6.9018338279999997E-3</v>
      </c>
      <c r="AS29" s="23">
        <f>1/1000*[1]PulpLogsImp!AQ$226</f>
        <v>4.9012506444999996E-3</v>
      </c>
      <c r="AT29" s="23">
        <f>1/1000*[1]PulpLogsImp!AR$226</f>
        <v>4.3362586120000001E-3</v>
      </c>
      <c r="AU29" s="23">
        <f>1/1000*[1]PulpLogsImp!AS$226</f>
        <v>5.7909099819999999E-3</v>
      </c>
      <c r="AV29" s="23">
        <f>1/1000*[1]PulpLogsImp!AT$226</f>
        <v>8.0439823219999994E-3</v>
      </c>
      <c r="AW29" s="23">
        <f>1/1000*[1]PulpLogsImp!AU$226</f>
        <v>4.6331862629166668E-3</v>
      </c>
      <c r="AX29" s="23">
        <f>1/1000*[1]PulpLogsImp!AV$226</f>
        <v>0</v>
      </c>
      <c r="AY29" s="23">
        <f>1/1000*[1]PulpLogsImp!AW$226</f>
        <v>0</v>
      </c>
      <c r="AZ29" s="23">
        <f>1/1000*[1]PulpLogsImp!AX$226</f>
        <v>0</v>
      </c>
      <c r="BA29" s="23">
        <f>1/1000*[1]PulpLogsImp!AY$226</f>
        <v>0</v>
      </c>
      <c r="BB29" s="23">
        <f>1/1000*[1]PulpLogsImp!AZ$226</f>
        <v>0</v>
      </c>
      <c r="BC29" s="24">
        <f>1/1000*[1]PulpLogsImp!BA$226</f>
        <v>0</v>
      </c>
      <c r="BD29" s="321"/>
    </row>
    <row r="30" spans="2:56" ht="13" thickBot="1">
      <c r="B30" s="7" t="s">
        <v>157</v>
      </c>
      <c r="C30" s="41">
        <f t="shared" ref="C30:L30" si="16">SUM(C28:C28)-SUM(C29:C29)</f>
        <v>0</v>
      </c>
      <c r="D30" s="42">
        <f t="shared" si="16"/>
        <v>0</v>
      </c>
      <c r="E30" s="63">
        <f t="shared" si="16"/>
        <v>2.2999999999939735E-5</v>
      </c>
      <c r="F30" s="63">
        <f t="shared" si="16"/>
        <v>0</v>
      </c>
      <c r="G30" s="63">
        <f t="shared" si="16"/>
        <v>3.2000000000032003E-5</v>
      </c>
      <c r="H30" s="63">
        <f t="shared" si="16"/>
        <v>1.8699999999993722E-4</v>
      </c>
      <c r="I30" s="63">
        <f t="shared" si="16"/>
        <v>1.7000000000005899E-4</v>
      </c>
      <c r="J30" s="64">
        <f t="shared" si="16"/>
        <v>9.3000000000009742E-5</v>
      </c>
      <c r="K30" s="64">
        <f t="shared" si="16"/>
        <v>6.1999999999812205E-5</v>
      </c>
      <c r="L30" s="63">
        <f t="shared" si="16"/>
        <v>3.1000000000003247E-5</v>
      </c>
      <c r="M30" s="63">
        <f>SUM(M28:M28)-SUM(M29:M29)</f>
        <v>2.899999999991798E-5</v>
      </c>
      <c r="N30" s="63">
        <f>SUM(N28:N28)-SUM(N29:N29)</f>
        <v>8.8999999999977986E-5</v>
      </c>
      <c r="O30" s="63">
        <f t="shared" ref="O30:AB30" si="17">SUM(O28:O28)-SUM(O29:O29)</f>
        <v>5.7000000000001494E-5</v>
      </c>
      <c r="P30" s="63">
        <f t="shared" si="17"/>
        <v>-1.1102230246251565E-16</v>
      </c>
      <c r="Q30" s="63">
        <f t="shared" si="17"/>
        <v>0</v>
      </c>
      <c r="R30" s="63">
        <f t="shared" si="17"/>
        <v>0</v>
      </c>
      <c r="S30" s="63">
        <f t="shared" si="17"/>
        <v>0</v>
      </c>
      <c r="T30" s="63">
        <f t="shared" si="17"/>
        <v>0</v>
      </c>
      <c r="U30" s="63">
        <f t="shared" si="17"/>
        <v>0</v>
      </c>
      <c r="V30" s="63">
        <f t="shared" si="17"/>
        <v>-9.7144514654701197E-17</v>
      </c>
      <c r="W30" s="63">
        <f t="shared" si="17"/>
        <v>0</v>
      </c>
      <c r="X30" s="63">
        <f t="shared" si="17"/>
        <v>0</v>
      </c>
      <c r="Y30" s="63">
        <f t="shared" si="17"/>
        <v>0</v>
      </c>
      <c r="Z30" s="63">
        <f t="shared" si="17"/>
        <v>0</v>
      </c>
      <c r="AA30" s="63">
        <f t="shared" si="17"/>
        <v>0</v>
      </c>
      <c r="AB30" s="64">
        <f t="shared" si="17"/>
        <v>0</v>
      </c>
      <c r="AC30" s="4"/>
      <c r="AD30" s="90">
        <f t="shared" ref="AD30:BC30" si="18">SUM(AD28:AD28)-SUM(AD29:AD29)</f>
        <v>0</v>
      </c>
      <c r="AE30" s="91">
        <f t="shared" si="18"/>
        <v>0</v>
      </c>
      <c r="AF30" s="25">
        <f t="shared" si="18"/>
        <v>3.9735057600015847E-5</v>
      </c>
      <c r="AG30" s="25">
        <f t="shared" si="18"/>
        <v>0</v>
      </c>
      <c r="AH30" s="25">
        <f t="shared" si="18"/>
        <v>2.3858002000005929E-6</v>
      </c>
      <c r="AI30" s="25">
        <f t="shared" si="18"/>
        <v>2.0161884599995128E-5</v>
      </c>
      <c r="AJ30" s="25">
        <f t="shared" si="18"/>
        <v>1.3270561959997235E-4</v>
      </c>
      <c r="AK30" s="25">
        <f t="shared" si="18"/>
        <v>9.6696997999978079E-5</v>
      </c>
      <c r="AL30" s="25">
        <f t="shared" si="18"/>
        <v>8.586530400010034E-6</v>
      </c>
      <c r="AM30" s="25">
        <f t="shared" si="18"/>
        <v>4.5303104000034289E-6</v>
      </c>
      <c r="AN30" s="25">
        <f t="shared" si="18"/>
        <v>3.7557080999773423E-6</v>
      </c>
      <c r="AO30" s="25">
        <f t="shared" si="18"/>
        <v>1.6085952000000417E-5</v>
      </c>
      <c r="AP30" s="25">
        <f t="shared" si="18"/>
        <v>9.6270064000054251E-6</v>
      </c>
      <c r="AQ30" s="25">
        <f t="shared" si="18"/>
        <v>7.8062556418956319E-18</v>
      </c>
      <c r="AR30" s="25">
        <f t="shared" si="18"/>
        <v>0</v>
      </c>
      <c r="AS30" s="25">
        <f t="shared" si="18"/>
        <v>0</v>
      </c>
      <c r="AT30" s="25">
        <f t="shared" si="18"/>
        <v>8.6736173798840355E-18</v>
      </c>
      <c r="AU30" s="25">
        <f t="shared" si="18"/>
        <v>0</v>
      </c>
      <c r="AV30" s="25">
        <f t="shared" si="18"/>
        <v>0</v>
      </c>
      <c r="AW30" s="25">
        <f t="shared" si="18"/>
        <v>0</v>
      </c>
      <c r="AX30" s="25">
        <f t="shared" si="18"/>
        <v>0</v>
      </c>
      <c r="AY30" s="25">
        <f t="shared" si="18"/>
        <v>0</v>
      </c>
      <c r="AZ30" s="25">
        <f t="shared" si="18"/>
        <v>0</v>
      </c>
      <c r="BA30" s="25">
        <f t="shared" si="18"/>
        <v>0</v>
      </c>
      <c r="BB30" s="25">
        <f t="shared" si="18"/>
        <v>0</v>
      </c>
      <c r="BC30" s="315">
        <f t="shared" si="18"/>
        <v>0</v>
      </c>
      <c r="BD30" s="321"/>
    </row>
    <row r="31" spans="2:56" ht="13.5" thickTop="1">
      <c r="B31" s="147" t="s">
        <v>190</v>
      </c>
      <c r="C31" s="193"/>
      <c r="D31" s="193"/>
      <c r="E31" s="193"/>
      <c r="F31" s="193"/>
      <c r="G31" s="193"/>
      <c r="H31" s="193"/>
      <c r="I31" s="193"/>
      <c r="J31" s="193"/>
      <c r="K31" s="193"/>
      <c r="L31" s="193"/>
      <c r="M31" s="193"/>
      <c r="N31" s="193"/>
      <c r="O31" s="193"/>
      <c r="P31" s="193"/>
      <c r="Q31" s="193"/>
      <c r="R31" s="193"/>
      <c r="S31" s="193"/>
      <c r="T31" s="193"/>
      <c r="U31" s="193"/>
      <c r="V31" s="193"/>
      <c r="W31" s="193"/>
      <c r="X31" s="193"/>
      <c r="Y31" s="193"/>
      <c r="Z31" s="193"/>
      <c r="AA31" s="193"/>
      <c r="AB31" s="193"/>
      <c r="AD31" s="193"/>
      <c r="AE31" s="193"/>
      <c r="AF31" s="193"/>
      <c r="AG31" s="193"/>
      <c r="AH31" s="193"/>
      <c r="AI31" s="193"/>
      <c r="AJ31" s="193"/>
      <c r="AK31" s="193"/>
      <c r="AL31" s="193"/>
      <c r="AM31" s="193"/>
      <c r="AN31" s="193"/>
      <c r="AO31" s="193"/>
      <c r="AP31" s="193"/>
      <c r="AQ31" s="193"/>
      <c r="AR31" s="193"/>
      <c r="AS31" s="193"/>
      <c r="AT31" s="193"/>
      <c r="AU31" s="193"/>
      <c r="AV31" s="193"/>
      <c r="AW31" s="193"/>
      <c r="AX31" s="193"/>
      <c r="AY31" s="193"/>
      <c r="AZ31" s="193"/>
      <c r="BA31" s="193"/>
      <c r="BB31" s="193"/>
      <c r="BC31" s="193"/>
    </row>
    <row r="32" spans="2:56">
      <c r="B32" s="194" t="s">
        <v>167</v>
      </c>
      <c r="C32" s="195">
        <f>1/$A$1*[1]PulpLogsImp!$B$152</f>
        <v>0</v>
      </c>
      <c r="D32" s="195">
        <f>1/$A$1*[1]PulpLogsImp!$C$152</f>
        <v>0</v>
      </c>
      <c r="E32" s="195">
        <f>1/$A$1*[1]PulpLogsImp!$D$152</f>
        <v>0</v>
      </c>
      <c r="F32" s="195">
        <f>1/$A$1*[1]PulpLogsImp!$E$152</f>
        <v>0</v>
      </c>
      <c r="G32" s="195">
        <f>1/$A$1*[1]PulpLogsImp!$F$152</f>
        <v>0</v>
      </c>
      <c r="H32" s="195">
        <f>1/$A$1*[1]PulpLogsImp!$G$152</f>
        <v>2.1999999999999999E-5</v>
      </c>
      <c r="I32" s="195">
        <f>1/$A$1*[1]PulpLogsImp!$H$152</f>
        <v>0</v>
      </c>
      <c r="J32" s="195">
        <f>1/$A$1*[1]PulpLogsImp!$I$152</f>
        <v>0</v>
      </c>
      <c r="K32" s="195">
        <f>1/$A$1*[1]PulpLogsImp!$J$152</f>
        <v>0</v>
      </c>
      <c r="L32" s="195">
        <f>1/$A$1*[1]PulpLogsImp!$K$152</f>
        <v>0</v>
      </c>
      <c r="M32" s="195">
        <f>1/$A$1*[1]PulpLogsImp!L$152</f>
        <v>0</v>
      </c>
      <c r="N32" s="195">
        <f>1/$A$1*[1]PulpLogsImp!M$152</f>
        <v>0</v>
      </c>
      <c r="O32" s="195">
        <f>1/$A$1*[1]PulpLogsImp!N$152</f>
        <v>0</v>
      </c>
      <c r="P32" s="195">
        <f>1/$A$1*[1]PulpLogsImp!O$152</f>
        <v>0</v>
      </c>
      <c r="Q32" s="195">
        <f>1/$A$1*[1]PulpLogsImp!P$152</f>
        <v>0</v>
      </c>
      <c r="R32" s="195">
        <f>1/$A$1*[1]PulpLogsImp!Q$152</f>
        <v>0</v>
      </c>
      <c r="S32" s="195">
        <f>1/$A$1*[1]PulpLogsImp!R$152</f>
        <v>0</v>
      </c>
      <c r="T32" s="195">
        <f>1/$A$1*[1]PulpLogsImp!S$152</f>
        <v>0</v>
      </c>
      <c r="U32" s="195">
        <f>1/$A$1*[1]PulpLogsImp!T$152</f>
        <v>0</v>
      </c>
      <c r="V32" s="195">
        <f>1/$A$1*[1]PulpLogsImp!U$152</f>
        <v>0</v>
      </c>
      <c r="W32" s="195">
        <f>1/$A$1*[1]PulpLogsImp!V$152</f>
        <v>0</v>
      </c>
      <c r="X32" s="195">
        <f>1/$A$1*[1]PulpLogsImp!W$152</f>
        <v>0</v>
      </c>
      <c r="Y32" s="195">
        <f>1/$A$1*[1]PulpLogsImp!X$152</f>
        <v>0</v>
      </c>
      <c r="Z32" s="195">
        <f>1/$A$1*[1]PulpLogsImp!Y$152</f>
        <v>0</v>
      </c>
      <c r="AA32" s="195">
        <f>1/$A$1*[1]PulpLogsImp!Z$152</f>
        <v>0</v>
      </c>
      <c r="AB32" s="195">
        <f>1/$A$1*[1]PulpLogsImp!AA$152</f>
        <v>0</v>
      </c>
      <c r="AC32" s="196"/>
      <c r="AD32" s="195">
        <f>1/1000*[1]PulpLogsImp!AB$152</f>
        <v>0</v>
      </c>
      <c r="AE32" s="195">
        <f>1/1000*[1]PulpLogsImp!AC$152</f>
        <v>0</v>
      </c>
      <c r="AF32" s="195">
        <f>1/1000*[1]PulpLogsImp!AD$152</f>
        <v>0</v>
      </c>
      <c r="AG32" s="195">
        <f>1/1000*[1]PulpLogsImp!AE$152</f>
        <v>0</v>
      </c>
      <c r="AH32" s="195">
        <f>1/1000*[1]PulpLogsImp!AF$152</f>
        <v>0</v>
      </c>
      <c r="AI32" s="195">
        <f>1/1000*[1]PulpLogsImp!AG$152</f>
        <v>2.44751793E-5</v>
      </c>
      <c r="AJ32" s="195">
        <f>1/1000*[1]PulpLogsImp!AH$152</f>
        <v>0</v>
      </c>
      <c r="AK32" s="195">
        <f>1/1000*[1]PulpLogsImp!AI$152</f>
        <v>0</v>
      </c>
      <c r="AL32" s="195">
        <f>1/1000*[1]PulpLogsImp!AJ$152</f>
        <v>0</v>
      </c>
      <c r="AM32" s="195">
        <f>1/1000*[1]PulpLogsImp!AK$152</f>
        <v>0</v>
      </c>
      <c r="AN32" s="195">
        <f>1/1000*[1]PulpLogsImp!AL$152</f>
        <v>0</v>
      </c>
      <c r="AO32" s="195">
        <f>1/1000*[1]PulpLogsImp!AM$152</f>
        <v>0</v>
      </c>
      <c r="AP32" s="195">
        <f>1/1000*[1]PulpLogsImp!AN$152</f>
        <v>0</v>
      </c>
      <c r="AQ32" s="195">
        <f>1/1000*[1]PulpLogsImp!AO$152</f>
        <v>0</v>
      </c>
      <c r="AR32" s="195">
        <f>1/1000*[1]PulpLogsImp!AP$152</f>
        <v>0</v>
      </c>
      <c r="AS32" s="195">
        <f>1/1000*[1]PulpLogsImp!AQ$152</f>
        <v>0</v>
      </c>
      <c r="AT32" s="195">
        <f>1/1000*[1]PulpLogsImp!AR$152</f>
        <v>0</v>
      </c>
      <c r="AU32" s="195">
        <f>1/1000*[1]PulpLogsImp!AS$152</f>
        <v>0</v>
      </c>
      <c r="AV32" s="195">
        <f>1/1000*[1]PulpLogsImp!AT$152</f>
        <v>0</v>
      </c>
      <c r="AW32" s="195">
        <f>1/1000*[1]PulpLogsImp!AU$152</f>
        <v>0</v>
      </c>
      <c r="AX32" s="195">
        <f>1/1000*[1]PulpLogsImp!AV$152</f>
        <v>0</v>
      </c>
      <c r="AY32" s="195">
        <f>1/1000*[1]PulpLogsImp!AW$152</f>
        <v>0</v>
      </c>
      <c r="AZ32" s="195">
        <f>1/1000*[1]PulpLogsImp!AX$152</f>
        <v>0</v>
      </c>
      <c r="BA32" s="195">
        <f>1/1000*[1]PulpLogsImp!AY$152</f>
        <v>0</v>
      </c>
      <c r="BB32" s="195">
        <f>1/1000*[1]PulpLogsImp!AZ$152</f>
        <v>0</v>
      </c>
      <c r="BC32" s="195">
        <f>1/1000*[1]PulpLogsImp!BA$152</f>
        <v>0</v>
      </c>
    </row>
    <row r="33" spans="2:55">
      <c r="B33" s="194" t="s">
        <v>128</v>
      </c>
      <c r="C33" s="195">
        <f>1/$A$1*[1]PulpLogsImp!$B$202</f>
        <v>0</v>
      </c>
      <c r="D33" s="195">
        <f>1/$A$1*[1]PulpLogsImp!$C$202</f>
        <v>0</v>
      </c>
      <c r="E33" s="195">
        <f>1/$A$1*[1]PulpLogsImp!$D$202</f>
        <v>0</v>
      </c>
      <c r="F33" s="195">
        <f>1/$A$1*[1]PulpLogsImp!$E$202</f>
        <v>0</v>
      </c>
      <c r="G33" s="195">
        <f>1/$A$1*[1]PulpLogsImp!$F$202</f>
        <v>0</v>
      </c>
      <c r="H33" s="195">
        <f>1/$A$1*[1]PulpLogsImp!$G$202</f>
        <v>0</v>
      </c>
      <c r="I33" s="195">
        <f>1/$A$1*[1]PulpLogsImp!$H$202</f>
        <v>0</v>
      </c>
      <c r="J33" s="195">
        <f>1/$A$1*[1]PulpLogsImp!$I$202</f>
        <v>0</v>
      </c>
      <c r="K33" s="195">
        <f>1/$A$1*[1]PulpLogsImp!$J$202</f>
        <v>2.4999999999999998E-5</v>
      </c>
      <c r="L33" s="195">
        <f>1/$A$1*[1]PulpLogsImp!$K$202</f>
        <v>0</v>
      </c>
      <c r="M33" s="195">
        <f>1/$A$1*[1]PulpLogsImp!L$202</f>
        <v>1.4E-5</v>
      </c>
      <c r="N33" s="195">
        <f>1/$A$1*[1]PulpLogsImp!M$202</f>
        <v>0</v>
      </c>
      <c r="O33" s="195">
        <f>1/$A$1*[1]PulpLogsImp!N$202</f>
        <v>0</v>
      </c>
      <c r="P33" s="195">
        <f>1/$A$1*[1]PulpLogsImp!O$202</f>
        <v>1.8E-5</v>
      </c>
      <c r="Q33" s="195">
        <f>1/$A$1*[1]PulpLogsImp!P$202</f>
        <v>1.5999999999999999E-4</v>
      </c>
      <c r="R33" s="195">
        <f>1/$A$1*[1]PulpLogsImp!Q$202</f>
        <v>1.07E-4</v>
      </c>
      <c r="S33" s="195">
        <f>1/$A$1*[1]PulpLogsImp!R$202</f>
        <v>4.6E-5</v>
      </c>
      <c r="T33" s="195">
        <f>1/$A$1*[1]PulpLogsImp!S$202</f>
        <v>0</v>
      </c>
      <c r="U33" s="195">
        <f>1/$A$1*[1]PulpLogsImp!T$202</f>
        <v>0</v>
      </c>
      <c r="V33" s="195">
        <f>1/$A$1*[1]PulpLogsImp!U$202</f>
        <v>0</v>
      </c>
      <c r="W33" s="195">
        <f>1/$A$1*[1]PulpLogsImp!V$202</f>
        <v>0</v>
      </c>
      <c r="X33" s="195">
        <f>1/$A$1*[1]PulpLogsImp!W$202</f>
        <v>0</v>
      </c>
      <c r="Y33" s="195">
        <f>1/$A$1*[1]PulpLogsImp!X$202</f>
        <v>0</v>
      </c>
      <c r="Z33" s="195">
        <f>1/$A$1*[1]PulpLogsImp!Y$202</f>
        <v>0</v>
      </c>
      <c r="AA33" s="195">
        <f>1/$A$1*[1]PulpLogsImp!Z$202</f>
        <v>0</v>
      </c>
      <c r="AB33" s="195">
        <f>1/$A$1*[1]PulpLogsImp!AA$202</f>
        <v>0</v>
      </c>
      <c r="AC33" s="196"/>
      <c r="AD33" s="195">
        <f>1/1000*[1]PulpLogsImp!AB$202</f>
        <v>0</v>
      </c>
      <c r="AE33" s="195">
        <f>1/1000*[1]PulpLogsImp!AC$202</f>
        <v>0</v>
      </c>
      <c r="AF33" s="195">
        <f>1/1000*[1]PulpLogsImp!AD$202</f>
        <v>0</v>
      </c>
      <c r="AG33" s="195">
        <f>1/1000*[1]PulpLogsImp!AE$202</f>
        <v>0</v>
      </c>
      <c r="AH33" s="195">
        <f>1/1000*[1]PulpLogsImp!AF$202</f>
        <v>0</v>
      </c>
      <c r="AI33" s="195">
        <f>1/1000*[1]PulpLogsImp!AG$202</f>
        <v>0</v>
      </c>
      <c r="AJ33" s="195">
        <f>1/1000*[1]PulpLogsImp!AH$202</f>
        <v>0</v>
      </c>
      <c r="AK33" s="195">
        <f>1/1000*[1]PulpLogsImp!AI$202</f>
        <v>0</v>
      </c>
      <c r="AL33" s="195">
        <f>1/1000*[1]PulpLogsImp!AJ$202</f>
        <v>5.3404748000000009E-6</v>
      </c>
      <c r="AM33" s="195">
        <f>1/1000*[1]PulpLogsImp!AK$202</f>
        <v>0</v>
      </c>
      <c r="AN33" s="195">
        <f>1/1000*[1]PulpLogsImp!AL$202</f>
        <v>4.9713750000000003E-6</v>
      </c>
      <c r="AO33" s="195">
        <f>1/1000*[1]PulpLogsImp!AM$202</f>
        <v>0</v>
      </c>
      <c r="AP33" s="195">
        <f>1/1000*[1]PulpLogsImp!AN$202</f>
        <v>0</v>
      </c>
      <c r="AQ33" s="195">
        <f>1/1000*[1]PulpLogsImp!AO$202</f>
        <v>4.0785951000000007E-6</v>
      </c>
      <c r="AR33" s="195">
        <f>1/1000*[1]PulpLogsImp!AP$202</f>
        <v>5.5698691000000005E-5</v>
      </c>
      <c r="AS33" s="195">
        <f>1/1000*[1]PulpLogsImp!AQ$202</f>
        <v>3.59355955E-5</v>
      </c>
      <c r="AT33" s="195">
        <f>1/1000*[1]PulpLogsImp!AR$202</f>
        <v>1.3498645499999999E-5</v>
      </c>
      <c r="AU33" s="195">
        <f>1/1000*[1]PulpLogsImp!AS$202</f>
        <v>0</v>
      </c>
      <c r="AV33" s="195">
        <f>1/1000*[1]PulpLogsImp!AT$202</f>
        <v>0</v>
      </c>
      <c r="AW33" s="195">
        <f>1/1000*[1]PulpLogsImp!AU$202</f>
        <v>0</v>
      </c>
      <c r="AX33" s="195">
        <f>1/1000*[1]PulpLogsImp!AV$202</f>
        <v>0</v>
      </c>
      <c r="AY33" s="195">
        <f>1/1000*[1]PulpLogsImp!AW$202</f>
        <v>0</v>
      </c>
      <c r="AZ33" s="195">
        <f>1/1000*[1]PulpLogsImp!AX$202</f>
        <v>0</v>
      </c>
      <c r="BA33" s="195">
        <f>1/1000*[1]PulpLogsImp!AY$202</f>
        <v>0</v>
      </c>
      <c r="BB33" s="195">
        <f>1/1000*[1]PulpLogsImp!AZ$202</f>
        <v>0</v>
      </c>
      <c r="BC33" s="195">
        <f>1/1000*[1]PulpLogsImp!BA$202</f>
        <v>0</v>
      </c>
    </row>
    <row r="34" spans="2:55">
      <c r="B34" s="194" t="s">
        <v>150</v>
      </c>
      <c r="C34" s="195">
        <f>1/$A$1*[1]PulpLogsImp!$B$203</f>
        <v>0</v>
      </c>
      <c r="D34" s="195">
        <f>1/$A$1*[1]PulpLogsImp!$C$203</f>
        <v>0</v>
      </c>
      <c r="E34" s="195">
        <f>1/$A$1*[1]PulpLogsImp!$D$203</f>
        <v>0</v>
      </c>
      <c r="F34" s="195">
        <f>1/$A$1*[1]PulpLogsImp!$E$203</f>
        <v>0</v>
      </c>
      <c r="G34" s="195">
        <f>1/$A$1*[1]PulpLogsImp!$F$203</f>
        <v>1.7E-5</v>
      </c>
      <c r="H34" s="195">
        <f>1/$A$1*[1]PulpLogsImp!$G$203</f>
        <v>0</v>
      </c>
      <c r="I34" s="195">
        <f>1/$A$1*[1]PulpLogsImp!$H$203</f>
        <v>0</v>
      </c>
      <c r="J34" s="195">
        <f>1/$A$1*[1]PulpLogsImp!$I$203</f>
        <v>0</v>
      </c>
      <c r="K34" s="195">
        <f>1/$A$1*[1]PulpLogsImp!$J$203</f>
        <v>0</v>
      </c>
      <c r="L34" s="195">
        <f>1/$A$1*[1]PulpLogsImp!$K$203</f>
        <v>0</v>
      </c>
      <c r="M34" s="195">
        <f>1/$A$1*[1]PulpLogsImp!L$203</f>
        <v>0</v>
      </c>
      <c r="N34" s="195">
        <f>1/$A$1*[1]PulpLogsImp!M$203</f>
        <v>0</v>
      </c>
      <c r="O34" s="195">
        <f>1/$A$1*[1]PulpLogsImp!N$203</f>
        <v>0</v>
      </c>
      <c r="P34" s="195">
        <f>1/$A$1*[1]PulpLogsImp!O$203</f>
        <v>0</v>
      </c>
      <c r="Q34" s="195">
        <f>1/$A$1*[1]PulpLogsImp!P$203</f>
        <v>0</v>
      </c>
      <c r="R34" s="195">
        <f>1/$A$1*[1]PulpLogsImp!Q$203</f>
        <v>0</v>
      </c>
      <c r="S34" s="195">
        <f>1/$A$1*[1]PulpLogsImp!R$203</f>
        <v>0</v>
      </c>
      <c r="T34" s="195">
        <f>1/$A$1*[1]PulpLogsImp!S$203</f>
        <v>0</v>
      </c>
      <c r="U34" s="195">
        <f>1/$A$1*[1]PulpLogsImp!T$203</f>
        <v>0</v>
      </c>
      <c r="V34" s="195">
        <f>1/$A$1*[1]PulpLogsImp!U$203</f>
        <v>0</v>
      </c>
      <c r="W34" s="195">
        <f>1/$A$1*[1]PulpLogsImp!V$203</f>
        <v>0</v>
      </c>
      <c r="X34" s="195">
        <f>1/$A$1*[1]PulpLogsImp!W$203</f>
        <v>0</v>
      </c>
      <c r="Y34" s="195">
        <f>1/$A$1*[1]PulpLogsImp!X$203</f>
        <v>0</v>
      </c>
      <c r="Z34" s="195">
        <f>1/$A$1*[1]PulpLogsImp!Y$203</f>
        <v>0</v>
      </c>
      <c r="AA34" s="195">
        <f>1/$A$1*[1]PulpLogsImp!Z$203</f>
        <v>0</v>
      </c>
      <c r="AB34" s="195">
        <f>1/$A$1*[1]PulpLogsImp!AA$203</f>
        <v>0</v>
      </c>
      <c r="AC34" s="196"/>
      <c r="AD34" s="195">
        <f>1/1000*[1]PulpLogsImp!AB$203</f>
        <v>0</v>
      </c>
      <c r="AE34" s="195">
        <f>1/1000*[1]PulpLogsImp!AC$203</f>
        <v>0</v>
      </c>
      <c r="AF34" s="195">
        <f>1/1000*[1]PulpLogsImp!AD$203</f>
        <v>0</v>
      </c>
      <c r="AG34" s="195">
        <f>1/1000*[1]PulpLogsImp!AE$203</f>
        <v>0</v>
      </c>
      <c r="AH34" s="195">
        <f>1/1000*[1]PulpLogsImp!AF$203</f>
        <v>8.2856179000000001E-6</v>
      </c>
      <c r="AI34" s="195">
        <f>1/1000*[1]PulpLogsImp!AG$203</f>
        <v>0</v>
      </c>
      <c r="AJ34" s="195">
        <f>1/1000*[1]PulpLogsImp!AH$203</f>
        <v>0</v>
      </c>
      <c r="AK34" s="195">
        <f>1/1000*[1]PulpLogsImp!AI$203</f>
        <v>0</v>
      </c>
      <c r="AL34" s="195">
        <f>1/1000*[1]PulpLogsImp!AJ$203</f>
        <v>0</v>
      </c>
      <c r="AM34" s="195">
        <f>1/1000*[1]PulpLogsImp!AK$203</f>
        <v>0</v>
      </c>
      <c r="AN34" s="195">
        <f>1/1000*[1]PulpLogsImp!AL$203</f>
        <v>0</v>
      </c>
      <c r="AO34" s="195">
        <f>1/1000*[1]PulpLogsImp!AM$203</f>
        <v>0</v>
      </c>
      <c r="AP34" s="195">
        <f>1/1000*[1]PulpLogsImp!AN$203</f>
        <v>0</v>
      </c>
      <c r="AQ34" s="195">
        <f>1/1000*[1]PulpLogsImp!AO$203</f>
        <v>0</v>
      </c>
      <c r="AR34" s="195">
        <f>1/1000*[1]PulpLogsImp!AP$203</f>
        <v>0</v>
      </c>
      <c r="AS34" s="195">
        <f>1/1000*[1]PulpLogsImp!AQ$203</f>
        <v>0</v>
      </c>
      <c r="AT34" s="195">
        <f>1/1000*[1]PulpLogsImp!AR$203</f>
        <v>0</v>
      </c>
      <c r="AU34" s="195">
        <f>1/1000*[1]PulpLogsImp!AS$203</f>
        <v>0</v>
      </c>
      <c r="AV34" s="195">
        <f>1/1000*[1]PulpLogsImp!AT$203</f>
        <v>0</v>
      </c>
      <c r="AW34" s="195">
        <f>1/1000*[1]PulpLogsImp!AU$203</f>
        <v>0</v>
      </c>
      <c r="AX34" s="195">
        <f>1/1000*[1]PulpLogsImp!AV$203</f>
        <v>0</v>
      </c>
      <c r="AY34" s="195">
        <f>1/1000*[1]PulpLogsImp!AW$203</f>
        <v>0</v>
      </c>
      <c r="AZ34" s="195">
        <f>1/1000*[1]PulpLogsImp!AX$203</f>
        <v>0</v>
      </c>
      <c r="BA34" s="195">
        <f>1/1000*[1]PulpLogsImp!AY$203</f>
        <v>0</v>
      </c>
      <c r="BB34" s="195">
        <f>1/1000*[1]PulpLogsImp!AZ$203</f>
        <v>0</v>
      </c>
      <c r="BC34" s="195">
        <f>1/1000*[1]PulpLogsImp!BA$203</f>
        <v>0</v>
      </c>
    </row>
    <row r="35" spans="2:55">
      <c r="B35" s="194" t="s">
        <v>168</v>
      </c>
      <c r="C35" s="195">
        <f>1/$A$1*[1]PulpLogsImp!$B$260</f>
        <v>0</v>
      </c>
      <c r="D35" s="195">
        <f>1/$A$1*[1]PulpLogsImp!$C$260</f>
        <v>0</v>
      </c>
      <c r="E35" s="195">
        <f>1/$A$1*[1]PulpLogsImp!$D$260</f>
        <v>0</v>
      </c>
      <c r="F35" s="195">
        <f>1/$A$1*[1]PulpLogsImp!$E$260</f>
        <v>0</v>
      </c>
      <c r="G35" s="195">
        <f>1/$A$1*[1]PulpLogsImp!$F$260</f>
        <v>0</v>
      </c>
      <c r="H35" s="195">
        <f>1/$A$1*[1]PulpLogsImp!$G$260</f>
        <v>0</v>
      </c>
      <c r="I35" s="195">
        <f>1/$A$1*[1]PulpLogsImp!$H$260</f>
        <v>0</v>
      </c>
      <c r="J35" s="195">
        <f>1/$A$1*[1]PulpLogsImp!$I$260</f>
        <v>0</v>
      </c>
      <c r="K35" s="195">
        <f>1/$A$1*[1]PulpLogsImp!$J$260</f>
        <v>0</v>
      </c>
      <c r="L35" s="195">
        <f>1/$A$1*[1]PulpLogsImp!$K$260</f>
        <v>0</v>
      </c>
      <c r="M35" s="195">
        <f>1/$A$1*[1]PulpLogsImp!L$260</f>
        <v>0</v>
      </c>
      <c r="N35" s="195">
        <f>1/$A$1*[1]PulpLogsImp!M$260</f>
        <v>0</v>
      </c>
      <c r="O35" s="195">
        <f>1/$A$1*[1]PulpLogsImp!N$260</f>
        <v>0</v>
      </c>
      <c r="P35" s="195">
        <f>1/$A$1*[1]PulpLogsImp!O$260</f>
        <v>0</v>
      </c>
      <c r="Q35" s="195">
        <f>1/$A$1*[1]PulpLogsImp!P$260</f>
        <v>0</v>
      </c>
      <c r="R35" s="195">
        <f>1/$A$1*[1]PulpLogsImp!Q$260</f>
        <v>0</v>
      </c>
      <c r="S35" s="195">
        <f>1/$A$1*[1]PulpLogsImp!R$260</f>
        <v>0</v>
      </c>
      <c r="T35" s="195">
        <f>1/$A$1*[1]PulpLogsImp!S$260</f>
        <v>0</v>
      </c>
      <c r="U35" s="195">
        <f>1/$A$1*[1]PulpLogsImp!T$260</f>
        <v>0</v>
      </c>
      <c r="V35" s="195">
        <f>1/$A$1*[1]PulpLogsImp!U$260</f>
        <v>0</v>
      </c>
      <c r="W35" s="195">
        <f>1/$A$1*[1]PulpLogsImp!V$260</f>
        <v>0</v>
      </c>
      <c r="X35" s="195">
        <f>1/$A$1*[1]PulpLogsImp!W$260</f>
        <v>0</v>
      </c>
      <c r="Y35" s="195">
        <f>1/$A$1*[1]PulpLogsImp!X$260</f>
        <v>0</v>
      </c>
      <c r="Z35" s="195">
        <f>1/$A$1*[1]PulpLogsImp!Y$260</f>
        <v>0</v>
      </c>
      <c r="AA35" s="195">
        <f>1/$A$1*[1]PulpLogsImp!Z$260</f>
        <v>0</v>
      </c>
      <c r="AB35" s="195">
        <f>1/$A$1*[1]PulpLogsImp!AA$260</f>
        <v>0</v>
      </c>
      <c r="AC35" s="196"/>
      <c r="AD35" s="195">
        <f>1/1000*[1]PulpLogsImp!AB$260</f>
        <v>0</v>
      </c>
      <c r="AE35" s="195">
        <f>1/1000*[1]PulpLogsImp!AC$260</f>
        <v>0</v>
      </c>
      <c r="AF35" s="195">
        <f>1/1000*[1]PulpLogsImp!AD$260</f>
        <v>0</v>
      </c>
      <c r="AG35" s="195">
        <f>1/1000*[1]PulpLogsImp!AE$260</f>
        <v>0</v>
      </c>
      <c r="AH35" s="195">
        <f>1/1000*[1]PulpLogsImp!AF$260</f>
        <v>0</v>
      </c>
      <c r="AI35" s="195">
        <f>1/1000*[1]PulpLogsImp!AG$260</f>
        <v>0</v>
      </c>
      <c r="AJ35" s="195">
        <f>1/1000*[1]PulpLogsImp!AH$260</f>
        <v>0</v>
      </c>
      <c r="AK35" s="195">
        <f>1/1000*[1]PulpLogsImp!AI$260</f>
        <v>0</v>
      </c>
      <c r="AL35" s="195">
        <f>1/1000*[1]PulpLogsImp!AJ$260</f>
        <v>0</v>
      </c>
      <c r="AM35" s="195">
        <f>1/1000*[1]PulpLogsImp!AK$260</f>
        <v>0</v>
      </c>
      <c r="AN35" s="195">
        <f>1/1000*[1]PulpLogsImp!AL$260</f>
        <v>0</v>
      </c>
      <c r="AO35" s="195">
        <f>1/1000*[1]PulpLogsImp!AM$260</f>
        <v>0</v>
      </c>
      <c r="AP35" s="195">
        <f>1/1000*[1]PulpLogsImp!AN$260</f>
        <v>0</v>
      </c>
      <c r="AQ35" s="195">
        <f>1/1000*[1]PulpLogsImp!AO$260</f>
        <v>0</v>
      </c>
      <c r="AR35" s="195">
        <f>1/1000*[1]PulpLogsImp!AP$260</f>
        <v>0</v>
      </c>
      <c r="AS35" s="195">
        <f>1/1000*[1]PulpLogsImp!AQ$260</f>
        <v>0</v>
      </c>
      <c r="AT35" s="195">
        <f>1/1000*[1]PulpLogsImp!AR$260</f>
        <v>0</v>
      </c>
      <c r="AU35" s="195">
        <f>1/1000*[1]PulpLogsImp!AS$260</f>
        <v>0</v>
      </c>
      <c r="AV35" s="195">
        <f>1/1000*[1]PulpLogsImp!AT$260</f>
        <v>0</v>
      </c>
      <c r="AW35" s="195">
        <f>1/1000*[1]PulpLogsImp!AU$260</f>
        <v>0</v>
      </c>
      <c r="AX35" s="195">
        <f>1/1000*[1]PulpLogsImp!AV$260</f>
        <v>0</v>
      </c>
      <c r="AY35" s="195">
        <f>1/1000*[1]PulpLogsImp!AW$260</f>
        <v>0</v>
      </c>
      <c r="AZ35" s="195">
        <f>1/1000*[1]PulpLogsImp!AX$260</f>
        <v>0</v>
      </c>
      <c r="BA35" s="195">
        <f>1/1000*[1]PulpLogsImp!AY$260</f>
        <v>0</v>
      </c>
      <c r="BB35" s="195">
        <f>1/1000*[1]PulpLogsImp!AZ$260</f>
        <v>0</v>
      </c>
      <c r="BC35" s="195">
        <f>1/1000*[1]PulpLogsImp!BA$260</f>
        <v>0</v>
      </c>
    </row>
    <row r="36" spans="2:55">
      <c r="C36" s="193"/>
      <c r="D36" s="193"/>
      <c r="E36" s="193"/>
      <c r="F36" s="193"/>
      <c r="G36" s="193"/>
      <c r="H36" s="193"/>
      <c r="I36" s="193"/>
      <c r="J36" s="193"/>
      <c r="K36" s="193"/>
      <c r="L36" s="193"/>
      <c r="M36" s="193"/>
      <c r="N36" s="193"/>
      <c r="O36" s="193"/>
      <c r="P36" s="193"/>
      <c r="Q36" s="193"/>
      <c r="R36" s="193"/>
      <c r="S36" s="193"/>
      <c r="T36" s="193"/>
      <c r="U36" s="193"/>
      <c r="V36" s="193"/>
      <c r="W36" s="193"/>
      <c r="X36" s="193"/>
      <c r="Y36" s="193"/>
      <c r="Z36" s="193"/>
      <c r="AA36" s="193"/>
      <c r="AB36" s="193"/>
      <c r="AD36" s="49"/>
      <c r="AE36" s="49"/>
      <c r="AF36" s="49"/>
      <c r="AG36" s="49"/>
      <c r="AH36" s="49"/>
      <c r="AI36" s="49"/>
      <c r="AJ36" s="49"/>
      <c r="AK36" s="49"/>
      <c r="AL36" s="49"/>
      <c r="AM36" s="49"/>
      <c r="AN36" s="49"/>
      <c r="AO36" s="49"/>
      <c r="AP36" s="49"/>
      <c r="AQ36" s="49"/>
      <c r="AR36" s="49"/>
      <c r="AS36" s="49"/>
      <c r="AT36" s="49"/>
      <c r="AU36" s="49"/>
      <c r="AV36" s="49"/>
      <c r="AW36" s="49"/>
      <c r="AX36" s="49"/>
      <c r="AY36" s="49"/>
      <c r="AZ36" s="49"/>
      <c r="BA36" s="49"/>
      <c r="BB36" s="49"/>
      <c r="BC36" s="49"/>
    </row>
    <row r="37" spans="2:55">
      <c r="AD37" s="49"/>
      <c r="AE37" s="49"/>
      <c r="AF37" s="49"/>
      <c r="AG37" s="49"/>
      <c r="AH37" s="49"/>
      <c r="AI37" s="49"/>
      <c r="AJ37" s="49"/>
      <c r="AK37" s="49"/>
      <c r="AL37" s="49"/>
      <c r="AM37" s="49"/>
      <c r="AN37" s="49"/>
      <c r="AO37" s="49"/>
      <c r="AP37" s="49"/>
      <c r="AQ37" s="49"/>
      <c r="AR37" s="49"/>
      <c r="AS37" s="49"/>
      <c r="AT37" s="49"/>
      <c r="AU37" s="49"/>
      <c r="AV37" s="49"/>
      <c r="AW37" s="49"/>
      <c r="AX37" s="49"/>
      <c r="AY37" s="49"/>
      <c r="AZ37" s="49"/>
      <c r="BA37" s="49"/>
      <c r="BB37" s="49"/>
      <c r="BC37" s="49"/>
    </row>
    <row r="38" spans="2:55">
      <c r="AD38" s="49"/>
      <c r="AE38" s="49"/>
      <c r="AF38" s="49"/>
      <c r="AG38" s="49"/>
      <c r="AH38" s="49"/>
      <c r="AI38" s="49"/>
      <c r="AJ38" s="49"/>
      <c r="AK38" s="49"/>
      <c r="AL38" s="49"/>
      <c r="AM38" s="49"/>
      <c r="AN38" s="49"/>
      <c r="AO38" s="49"/>
      <c r="AP38" s="49"/>
      <c r="AQ38" s="49"/>
      <c r="AR38" s="49"/>
      <c r="AS38" s="49"/>
      <c r="AT38" s="49"/>
      <c r="AU38" s="49"/>
      <c r="AV38" s="49"/>
      <c r="AW38" s="49"/>
      <c r="AX38" s="49"/>
      <c r="AY38" s="49"/>
      <c r="AZ38" s="49"/>
      <c r="BA38" s="49"/>
      <c r="BB38" s="49"/>
      <c r="BC38" s="49"/>
    </row>
    <row r="39" spans="2:55">
      <c r="AD39" s="49"/>
      <c r="AE39" s="49"/>
      <c r="AF39" s="49"/>
      <c r="AG39" s="49"/>
      <c r="AH39" s="49"/>
      <c r="AI39" s="49"/>
      <c r="AJ39" s="49"/>
      <c r="AK39" s="49"/>
      <c r="AL39" s="49"/>
      <c r="AM39" s="49"/>
      <c r="AN39" s="49"/>
      <c r="AO39" s="49"/>
      <c r="AP39" s="49"/>
      <c r="AQ39" s="49"/>
      <c r="AR39" s="49"/>
      <c r="AS39" s="49"/>
      <c r="AT39" s="49"/>
      <c r="AU39" s="49"/>
      <c r="AV39" s="49"/>
      <c r="AW39" s="49"/>
      <c r="AX39" s="49"/>
      <c r="AY39" s="49"/>
      <c r="AZ39" s="49"/>
      <c r="BA39" s="49"/>
      <c r="BB39" s="49"/>
      <c r="BC39" s="49"/>
    </row>
    <row r="40" spans="2:55">
      <c r="AD40" s="49"/>
      <c r="AE40" s="49"/>
      <c r="AF40" s="49"/>
      <c r="AG40" s="49"/>
      <c r="AH40" s="49"/>
      <c r="AI40" s="49"/>
      <c r="AJ40" s="49"/>
      <c r="AK40" s="49"/>
      <c r="AL40" s="49"/>
      <c r="AM40" s="49"/>
      <c r="AN40" s="49"/>
      <c r="AO40" s="49"/>
      <c r="AP40" s="49"/>
      <c r="AQ40" s="49"/>
      <c r="AR40" s="49"/>
      <c r="AS40" s="49"/>
      <c r="AT40" s="49"/>
      <c r="AU40" s="49"/>
      <c r="AV40" s="49"/>
      <c r="AW40" s="49"/>
      <c r="AX40" s="49"/>
      <c r="AY40" s="49"/>
      <c r="AZ40" s="49"/>
      <c r="BA40" s="49"/>
      <c r="BB40" s="49"/>
      <c r="BC40" s="49"/>
    </row>
    <row r="41" spans="2:55">
      <c r="AD41" s="49"/>
      <c r="AE41" s="49"/>
      <c r="AF41" s="49"/>
      <c r="AG41" s="49"/>
      <c r="AH41" s="49"/>
      <c r="AI41" s="49"/>
      <c r="AJ41" s="49"/>
      <c r="AK41" s="49"/>
      <c r="AL41" s="49"/>
      <c r="AM41" s="49"/>
      <c r="AN41" s="49"/>
      <c r="AO41" s="49"/>
      <c r="AP41" s="49"/>
      <c r="AQ41" s="49"/>
      <c r="AR41" s="49"/>
      <c r="AS41" s="49"/>
      <c r="AT41" s="49"/>
      <c r="AU41" s="49"/>
      <c r="AV41" s="49"/>
      <c r="AW41" s="49"/>
      <c r="AX41" s="49"/>
      <c r="AY41" s="49"/>
      <c r="AZ41" s="49"/>
      <c r="BA41" s="49"/>
      <c r="BB41" s="49"/>
      <c r="BC41" s="49"/>
    </row>
    <row r="42" spans="2:55">
      <c r="AD42" s="49"/>
      <c r="AE42" s="49"/>
      <c r="AF42" s="49"/>
      <c r="AG42" s="49"/>
      <c r="AH42" s="49"/>
      <c r="AI42" s="49"/>
      <c r="AJ42" s="49"/>
      <c r="AK42" s="49"/>
      <c r="AL42" s="49"/>
      <c r="AM42" s="49"/>
      <c r="AN42" s="49"/>
      <c r="AO42" s="49"/>
      <c r="AP42" s="49"/>
      <c r="AQ42" s="49"/>
      <c r="AR42" s="49"/>
      <c r="AS42" s="49"/>
      <c r="AT42" s="49"/>
      <c r="AU42" s="49"/>
      <c r="AV42" s="49"/>
      <c r="AW42" s="49"/>
      <c r="AX42" s="49"/>
      <c r="AY42" s="49"/>
      <c r="AZ42" s="49"/>
      <c r="BA42" s="49"/>
      <c r="BB42" s="49"/>
      <c r="BC42" s="49"/>
    </row>
    <row r="43" spans="2:55">
      <c r="AD43" s="49"/>
      <c r="AE43" s="49"/>
      <c r="AF43" s="49"/>
      <c r="AG43" s="49"/>
      <c r="AH43" s="49"/>
      <c r="AI43" s="49"/>
      <c r="AJ43" s="49"/>
      <c r="AK43" s="49"/>
      <c r="AL43" s="49"/>
      <c r="AM43" s="49"/>
      <c r="AN43" s="49"/>
      <c r="AO43" s="49"/>
      <c r="AP43" s="49"/>
      <c r="AQ43" s="49"/>
      <c r="AR43" s="49"/>
      <c r="AS43" s="49"/>
      <c r="AT43" s="49"/>
      <c r="AU43" s="49"/>
      <c r="AV43" s="49"/>
      <c r="AW43" s="49"/>
      <c r="AX43" s="49"/>
      <c r="AY43" s="49"/>
      <c r="AZ43" s="49"/>
      <c r="BA43" s="49"/>
      <c r="BB43" s="49"/>
      <c r="BC43" s="49"/>
    </row>
    <row r="44" spans="2:55">
      <c r="AD44" s="49"/>
      <c r="AE44" s="49"/>
      <c r="AF44" s="49"/>
      <c r="AG44" s="49"/>
      <c r="AH44" s="49"/>
      <c r="AI44" s="49"/>
      <c r="AJ44" s="49"/>
      <c r="AK44" s="49"/>
      <c r="AL44" s="49"/>
      <c r="AM44" s="49"/>
      <c r="AN44" s="49"/>
      <c r="AO44" s="49"/>
      <c r="AP44" s="49"/>
      <c r="AQ44" s="49"/>
      <c r="AR44" s="49"/>
      <c r="AS44" s="49"/>
      <c r="AT44" s="49"/>
      <c r="AU44" s="49"/>
      <c r="AV44" s="49"/>
      <c r="AW44" s="49"/>
      <c r="AX44" s="49"/>
      <c r="AY44" s="49"/>
      <c r="AZ44" s="49"/>
      <c r="BA44" s="49"/>
      <c r="BB44" s="49"/>
      <c r="BC44" s="49"/>
    </row>
    <row r="45" spans="2:55">
      <c r="AD45" s="49"/>
      <c r="AE45" s="49"/>
      <c r="AF45" s="49"/>
      <c r="AG45" s="49"/>
      <c r="AH45" s="49"/>
      <c r="AI45" s="49"/>
      <c r="AJ45" s="49"/>
      <c r="AK45" s="49"/>
      <c r="AL45" s="49"/>
      <c r="AM45" s="49"/>
      <c r="AN45" s="49"/>
      <c r="AO45" s="49"/>
      <c r="AP45" s="49"/>
      <c r="AQ45" s="49"/>
      <c r="AR45" s="49"/>
      <c r="AS45" s="49"/>
      <c r="AT45" s="49"/>
      <c r="AU45" s="49"/>
      <c r="AV45" s="49"/>
      <c r="AW45" s="49"/>
      <c r="AX45" s="49"/>
      <c r="AY45" s="49"/>
      <c r="AZ45" s="49"/>
      <c r="BA45" s="49"/>
      <c r="BB45" s="49"/>
      <c r="BC45" s="49"/>
    </row>
    <row r="46" spans="2:55">
      <c r="AD46" s="49"/>
      <c r="AE46" s="49"/>
      <c r="AF46" s="49"/>
      <c r="AG46" s="49"/>
      <c r="AH46" s="49"/>
      <c r="AI46" s="49"/>
      <c r="AJ46" s="49"/>
      <c r="AK46" s="49"/>
      <c r="AL46" s="49"/>
      <c r="AM46" s="49"/>
      <c r="AN46" s="49"/>
      <c r="AO46" s="49"/>
      <c r="AP46" s="49"/>
      <c r="AQ46" s="49"/>
      <c r="AR46" s="49"/>
      <c r="AS46" s="49"/>
      <c r="AT46" s="49"/>
      <c r="AU46" s="49"/>
      <c r="AV46" s="49"/>
      <c r="AW46" s="49"/>
      <c r="AX46" s="49"/>
      <c r="AY46" s="49"/>
      <c r="AZ46" s="49"/>
      <c r="BA46" s="49"/>
      <c r="BB46" s="49"/>
      <c r="BC46" s="49"/>
    </row>
    <row r="47" spans="2:55">
      <c r="AD47" s="49"/>
      <c r="AE47" s="49"/>
      <c r="AF47" s="49"/>
      <c r="AG47" s="49"/>
      <c r="AH47" s="49"/>
      <c r="AI47" s="49"/>
      <c r="AJ47" s="49"/>
      <c r="AK47" s="49"/>
      <c r="AL47" s="49"/>
      <c r="AM47" s="49"/>
      <c r="AN47" s="49"/>
      <c r="AO47" s="49"/>
      <c r="AP47" s="49"/>
      <c r="AQ47" s="49"/>
      <c r="AR47" s="49"/>
      <c r="AS47" s="49"/>
      <c r="AT47" s="49"/>
      <c r="AU47" s="49"/>
      <c r="AV47" s="49"/>
      <c r="AW47" s="49"/>
      <c r="AX47" s="49"/>
      <c r="AY47" s="49"/>
      <c r="AZ47" s="49"/>
      <c r="BA47" s="49"/>
      <c r="BB47" s="49"/>
      <c r="BC47" s="49"/>
    </row>
    <row r="48" spans="2:55">
      <c r="AD48" s="49"/>
      <c r="AE48" s="49"/>
      <c r="AF48" s="49"/>
      <c r="AG48" s="49"/>
      <c r="AH48" s="49"/>
      <c r="AI48" s="49"/>
      <c r="AJ48" s="49"/>
      <c r="AK48" s="49"/>
      <c r="AL48" s="49"/>
      <c r="AM48" s="49"/>
      <c r="AN48" s="49"/>
      <c r="AO48" s="49"/>
      <c r="AP48" s="49"/>
      <c r="AQ48" s="49"/>
      <c r="AR48" s="49"/>
      <c r="AS48" s="49"/>
      <c r="AT48" s="49"/>
      <c r="AU48" s="49"/>
      <c r="AV48" s="49"/>
      <c r="AW48" s="49"/>
      <c r="AX48" s="49"/>
      <c r="AY48" s="49"/>
      <c r="AZ48" s="49"/>
      <c r="BA48" s="49"/>
      <c r="BB48" s="49"/>
      <c r="BC48" s="49"/>
    </row>
    <row r="49" spans="30:55">
      <c r="AD49" s="49"/>
      <c r="AE49" s="49"/>
      <c r="AF49" s="49"/>
      <c r="AG49" s="49"/>
      <c r="AH49" s="49"/>
      <c r="AI49" s="49"/>
      <c r="AJ49" s="49"/>
      <c r="AK49" s="49"/>
      <c r="AL49" s="49"/>
      <c r="AM49" s="49"/>
      <c r="AN49" s="49"/>
      <c r="AO49" s="49"/>
      <c r="AP49" s="49"/>
      <c r="AQ49" s="49"/>
      <c r="AR49" s="49"/>
      <c r="AS49" s="49"/>
      <c r="AT49" s="49"/>
      <c r="AU49" s="49"/>
      <c r="AV49" s="49"/>
      <c r="AW49" s="49"/>
      <c r="AX49" s="49"/>
      <c r="AY49" s="49"/>
      <c r="AZ49" s="49"/>
      <c r="BA49" s="49"/>
      <c r="BB49" s="49"/>
      <c r="BC49" s="49"/>
    </row>
    <row r="50" spans="30:55">
      <c r="AD50" s="49"/>
      <c r="AE50" s="49"/>
      <c r="AF50" s="49"/>
      <c r="AG50" s="49"/>
      <c r="AH50" s="49"/>
      <c r="AI50" s="49"/>
      <c r="AJ50" s="49"/>
      <c r="AK50" s="49"/>
      <c r="AL50" s="49"/>
      <c r="AM50" s="49"/>
      <c r="AN50" s="49"/>
      <c r="AO50" s="49"/>
      <c r="AP50" s="49"/>
      <c r="AQ50" s="49"/>
      <c r="AR50" s="49"/>
      <c r="AS50" s="49"/>
      <c r="AT50" s="49"/>
      <c r="AU50" s="49"/>
      <c r="AV50" s="49"/>
      <c r="AW50" s="49"/>
      <c r="AX50" s="49"/>
      <c r="AY50" s="49"/>
      <c r="AZ50" s="49"/>
      <c r="BA50" s="49"/>
      <c r="BB50" s="49"/>
      <c r="BC50" s="49"/>
    </row>
    <row r="51" spans="30:55">
      <c r="AD51" s="49"/>
      <c r="AE51" s="49"/>
      <c r="AF51" s="49"/>
      <c r="AG51" s="49"/>
      <c r="AH51" s="49"/>
      <c r="AI51" s="49"/>
      <c r="AJ51" s="49"/>
      <c r="AK51" s="49"/>
      <c r="AL51" s="49"/>
      <c r="AM51" s="49"/>
      <c r="AN51" s="49"/>
      <c r="AO51" s="49"/>
      <c r="AP51" s="49"/>
      <c r="AQ51" s="49"/>
      <c r="AR51" s="49"/>
      <c r="AS51" s="49"/>
      <c r="AT51" s="49"/>
      <c r="AU51" s="49"/>
      <c r="AV51" s="49"/>
      <c r="AW51" s="49"/>
      <c r="AX51" s="49"/>
      <c r="AY51" s="49"/>
      <c r="AZ51" s="49"/>
      <c r="BA51" s="49"/>
      <c r="BB51" s="49"/>
      <c r="BC51" s="49"/>
    </row>
    <row r="52" spans="30:55">
      <c r="AD52" s="49"/>
      <c r="AE52" s="49"/>
      <c r="AF52" s="49"/>
      <c r="AG52" s="49"/>
      <c r="AH52" s="49"/>
      <c r="AI52" s="49"/>
      <c r="AJ52" s="49"/>
      <c r="AK52" s="49"/>
      <c r="AL52" s="49"/>
      <c r="AM52" s="49"/>
      <c r="AN52" s="49"/>
      <c r="AO52" s="49"/>
      <c r="AP52" s="49"/>
      <c r="AQ52" s="49"/>
      <c r="AR52" s="49"/>
      <c r="AS52" s="49"/>
      <c r="AT52" s="49"/>
      <c r="AU52" s="49"/>
      <c r="AV52" s="49"/>
      <c r="AW52" s="49"/>
      <c r="AX52" s="49"/>
      <c r="AY52" s="49"/>
      <c r="AZ52" s="49"/>
      <c r="BA52" s="49"/>
      <c r="BB52" s="49"/>
      <c r="BC52" s="49"/>
    </row>
    <row r="53" spans="30:55">
      <c r="AD53" s="49"/>
      <c r="AE53" s="49"/>
      <c r="AF53" s="49"/>
      <c r="AG53" s="49"/>
      <c r="AH53" s="49"/>
      <c r="AI53" s="49"/>
      <c r="AJ53" s="49"/>
      <c r="AK53" s="49"/>
      <c r="AL53" s="49"/>
      <c r="AM53" s="49"/>
      <c r="AN53" s="49"/>
      <c r="AO53" s="49"/>
      <c r="AP53" s="49"/>
      <c r="AQ53" s="49"/>
      <c r="AR53" s="49"/>
      <c r="AS53" s="49"/>
      <c r="AT53" s="49"/>
      <c r="AU53" s="49"/>
      <c r="AV53" s="49"/>
      <c r="AW53" s="49"/>
      <c r="AX53" s="49"/>
      <c r="AY53" s="49"/>
      <c r="AZ53" s="49"/>
      <c r="BA53" s="49"/>
      <c r="BB53" s="49"/>
      <c r="BC53" s="49"/>
    </row>
    <row r="54" spans="30:55">
      <c r="AD54" s="49"/>
      <c r="AE54" s="49"/>
      <c r="AF54" s="49"/>
      <c r="AG54" s="49"/>
      <c r="AH54" s="49"/>
      <c r="AI54" s="49"/>
      <c r="AJ54" s="49"/>
      <c r="AK54" s="49"/>
      <c r="AL54" s="49"/>
      <c r="AM54" s="49"/>
      <c r="AN54" s="49"/>
      <c r="AO54" s="49"/>
      <c r="AP54" s="49"/>
      <c r="AQ54" s="49"/>
      <c r="AR54" s="49"/>
      <c r="AS54" s="49"/>
      <c r="AT54" s="49"/>
      <c r="AU54" s="49"/>
      <c r="AV54" s="49"/>
      <c r="AW54" s="49"/>
      <c r="AX54" s="49"/>
      <c r="AY54" s="49"/>
      <c r="AZ54" s="49"/>
      <c r="BA54" s="49"/>
      <c r="BB54" s="49"/>
      <c r="BC54" s="49"/>
    </row>
    <row r="55" spans="30:55">
      <c r="AD55" s="49"/>
      <c r="AE55" s="49"/>
      <c r="AF55" s="49"/>
      <c r="AG55" s="49"/>
      <c r="AH55" s="49"/>
      <c r="AI55" s="49"/>
      <c r="AJ55" s="49"/>
      <c r="AK55" s="49"/>
      <c r="AL55" s="49"/>
      <c r="AM55" s="49"/>
      <c r="AN55" s="49"/>
      <c r="AO55" s="49"/>
      <c r="AP55" s="49"/>
      <c r="AQ55" s="49"/>
      <c r="AR55" s="49"/>
      <c r="AS55" s="49"/>
      <c r="AT55" s="49"/>
      <c r="AU55" s="49"/>
      <c r="AV55" s="49"/>
      <c r="AW55" s="49"/>
      <c r="AX55" s="49"/>
      <c r="AY55" s="49"/>
      <c r="AZ55" s="49"/>
      <c r="BA55" s="49"/>
      <c r="BB55" s="49"/>
      <c r="BC55" s="49"/>
    </row>
    <row r="56" spans="30:55">
      <c r="AD56" s="49"/>
      <c r="AE56" s="49"/>
      <c r="AF56" s="49"/>
      <c r="AG56" s="49"/>
      <c r="AH56" s="49"/>
      <c r="AI56" s="49"/>
      <c r="AJ56" s="49"/>
      <c r="AK56" s="49"/>
      <c r="AL56" s="49"/>
      <c r="AM56" s="49"/>
      <c r="AN56" s="49"/>
      <c r="AO56" s="49"/>
      <c r="AP56" s="49"/>
      <c r="AQ56" s="49"/>
      <c r="AR56" s="49"/>
      <c r="AS56" s="49"/>
      <c r="AT56" s="49"/>
      <c r="AU56" s="49"/>
      <c r="AV56" s="49"/>
      <c r="AW56" s="49"/>
      <c r="AX56" s="49"/>
      <c r="AY56" s="49"/>
      <c r="AZ56" s="49"/>
      <c r="BA56" s="49"/>
      <c r="BB56" s="49"/>
      <c r="BC56" s="49"/>
    </row>
    <row r="57" spans="30:55">
      <c r="AD57" s="49"/>
      <c r="AE57" s="49"/>
      <c r="AF57" s="49"/>
      <c r="AG57" s="49"/>
      <c r="AH57" s="49"/>
      <c r="AI57" s="49"/>
      <c r="AJ57" s="49"/>
      <c r="AK57" s="49"/>
      <c r="AL57" s="49"/>
      <c r="AM57" s="49"/>
      <c r="AN57" s="49"/>
      <c r="AO57" s="49"/>
      <c r="AP57" s="49"/>
      <c r="AQ57" s="49"/>
      <c r="AR57" s="49"/>
      <c r="AS57" s="49"/>
      <c r="AT57" s="49"/>
      <c r="AU57" s="49"/>
      <c r="AV57" s="49"/>
      <c r="AW57" s="49"/>
      <c r="AX57" s="49"/>
      <c r="AY57" s="49"/>
      <c r="AZ57" s="49"/>
      <c r="BA57" s="49"/>
      <c r="BB57" s="49"/>
      <c r="BC57" s="49"/>
    </row>
    <row r="58" spans="30:55">
      <c r="AD58" s="49"/>
      <c r="AE58" s="49"/>
      <c r="AF58" s="49"/>
      <c r="AG58" s="49"/>
      <c r="AH58" s="49"/>
      <c r="AI58" s="49"/>
      <c r="AJ58" s="49"/>
      <c r="AK58" s="49"/>
      <c r="AL58" s="49"/>
      <c r="AM58" s="49"/>
      <c r="AN58" s="49"/>
      <c r="AO58" s="49"/>
      <c r="AP58" s="49"/>
      <c r="AQ58" s="49"/>
      <c r="AR58" s="49"/>
      <c r="AS58" s="49"/>
      <c r="AT58" s="49"/>
      <c r="AU58" s="49"/>
      <c r="AV58" s="49"/>
      <c r="AW58" s="49"/>
      <c r="AX58" s="49"/>
      <c r="AY58" s="49"/>
      <c r="AZ58" s="49"/>
      <c r="BA58" s="49"/>
      <c r="BB58" s="49"/>
      <c r="BC58" s="49"/>
    </row>
    <row r="59" spans="30:55">
      <c r="AD59" s="49"/>
      <c r="AE59" s="49"/>
      <c r="AF59" s="49"/>
      <c r="AG59" s="49"/>
      <c r="AH59" s="49"/>
      <c r="AI59" s="49"/>
      <c r="AJ59" s="49"/>
      <c r="AK59" s="49"/>
      <c r="AL59" s="49"/>
      <c r="AM59" s="49"/>
      <c r="AN59" s="49"/>
      <c r="AO59" s="49"/>
      <c r="AP59" s="49"/>
      <c r="AQ59" s="49"/>
      <c r="AR59" s="49"/>
      <c r="AS59" s="49"/>
      <c r="AT59" s="49"/>
      <c r="AU59" s="49"/>
      <c r="AV59" s="49"/>
      <c r="AW59" s="49"/>
      <c r="AX59" s="49"/>
      <c r="AY59" s="49"/>
      <c r="AZ59" s="49"/>
      <c r="BA59" s="49"/>
      <c r="BB59" s="49"/>
      <c r="BC59" s="49"/>
    </row>
    <row r="60" spans="30:55">
      <c r="AD60" s="49"/>
      <c r="AE60" s="49"/>
      <c r="AF60" s="49"/>
      <c r="AG60" s="49"/>
      <c r="AH60" s="49"/>
      <c r="AI60" s="49"/>
      <c r="AJ60" s="49"/>
      <c r="AK60" s="49"/>
      <c r="AL60" s="49"/>
      <c r="AM60" s="49"/>
      <c r="AN60" s="49"/>
      <c r="AO60" s="49"/>
      <c r="AP60" s="49"/>
      <c r="AQ60" s="49"/>
      <c r="AR60" s="49"/>
      <c r="AS60" s="49"/>
      <c r="AT60" s="49"/>
      <c r="AU60" s="49"/>
      <c r="AV60" s="49"/>
      <c r="AW60" s="49"/>
      <c r="AX60" s="49"/>
      <c r="AY60" s="49"/>
      <c r="AZ60" s="49"/>
      <c r="BA60" s="49"/>
      <c r="BB60" s="49"/>
      <c r="BC60" s="49"/>
    </row>
    <row r="61" spans="30:55">
      <c r="AD61" s="49"/>
      <c r="AE61" s="49"/>
      <c r="AF61" s="49"/>
      <c r="AG61" s="49"/>
      <c r="AH61" s="49"/>
      <c r="AI61" s="49"/>
      <c r="AJ61" s="49"/>
      <c r="AK61" s="49"/>
      <c r="AL61" s="49"/>
      <c r="AM61" s="49"/>
      <c r="AN61" s="49"/>
      <c r="AO61" s="49"/>
      <c r="AP61" s="49"/>
      <c r="AQ61" s="49"/>
      <c r="AR61" s="49"/>
      <c r="AS61" s="49"/>
      <c r="AT61" s="49"/>
      <c r="AU61" s="49"/>
      <c r="AV61" s="49"/>
      <c r="AW61" s="49"/>
      <c r="AX61" s="49"/>
      <c r="AY61" s="49"/>
      <c r="AZ61" s="49"/>
      <c r="BA61" s="49"/>
      <c r="BB61" s="49"/>
      <c r="BC61" s="49"/>
    </row>
    <row r="62" spans="30:55">
      <c r="AD62" s="49"/>
      <c r="AE62" s="49"/>
      <c r="AF62" s="49"/>
      <c r="AG62" s="49"/>
      <c r="AH62" s="49"/>
      <c r="AI62" s="49"/>
      <c r="AJ62" s="49"/>
      <c r="AK62" s="49"/>
      <c r="AL62" s="49"/>
      <c r="AM62" s="49"/>
      <c r="AN62" s="49"/>
      <c r="AO62" s="49"/>
      <c r="AP62" s="49"/>
      <c r="AQ62" s="49"/>
      <c r="AR62" s="49"/>
      <c r="AS62" s="49"/>
      <c r="AT62" s="49"/>
      <c r="AU62" s="49"/>
      <c r="AV62" s="49"/>
      <c r="AW62" s="49"/>
      <c r="AX62" s="49"/>
      <c r="AY62" s="49"/>
      <c r="AZ62" s="49"/>
      <c r="BA62" s="49"/>
      <c r="BB62" s="49"/>
      <c r="BC62" s="49"/>
    </row>
    <row r="63" spans="30:55">
      <c r="AD63" s="49"/>
      <c r="AE63" s="49"/>
      <c r="AF63" s="49"/>
      <c r="AG63" s="49"/>
      <c r="AH63" s="49"/>
      <c r="AI63" s="49"/>
      <c r="AJ63" s="49"/>
      <c r="AK63" s="49"/>
      <c r="AL63" s="49"/>
      <c r="AM63" s="49"/>
      <c r="AN63" s="49"/>
      <c r="AO63" s="49"/>
      <c r="AP63" s="49"/>
      <c r="AQ63" s="49"/>
      <c r="AR63" s="49"/>
      <c r="AS63" s="49"/>
      <c r="AT63" s="49"/>
      <c r="AU63" s="49"/>
      <c r="AV63" s="49"/>
      <c r="AW63" s="49"/>
      <c r="AX63" s="49"/>
      <c r="AY63" s="49"/>
      <c r="AZ63" s="49"/>
      <c r="BA63" s="49"/>
      <c r="BB63" s="49"/>
      <c r="BC63" s="49"/>
    </row>
    <row r="64" spans="30:55">
      <c r="AD64" s="49"/>
      <c r="AE64" s="49"/>
      <c r="AF64" s="49"/>
      <c r="AG64" s="49"/>
      <c r="AH64" s="49"/>
      <c r="AI64" s="49"/>
      <c r="AJ64" s="49"/>
      <c r="AK64" s="49"/>
      <c r="AL64" s="49"/>
      <c r="AM64" s="49"/>
      <c r="AN64" s="49"/>
      <c r="AO64" s="49"/>
      <c r="AP64" s="49"/>
      <c r="AQ64" s="49"/>
      <c r="AR64" s="49"/>
      <c r="AS64" s="49"/>
      <c r="AT64" s="49"/>
      <c r="AU64" s="49"/>
      <c r="AV64" s="49"/>
      <c r="AW64" s="49"/>
      <c r="AX64" s="49"/>
      <c r="AY64" s="49"/>
      <c r="AZ64" s="49"/>
      <c r="BA64" s="49"/>
      <c r="BB64" s="49"/>
      <c r="BC64" s="49"/>
    </row>
    <row r="65" spans="30:55">
      <c r="AD65" s="49"/>
      <c r="AE65" s="49"/>
      <c r="AF65" s="49"/>
      <c r="AG65" s="49"/>
      <c r="AH65" s="49"/>
      <c r="AI65" s="49"/>
      <c r="AJ65" s="49"/>
      <c r="AK65" s="49"/>
      <c r="AL65" s="49"/>
      <c r="AM65" s="49"/>
      <c r="AN65" s="49"/>
      <c r="AO65" s="49"/>
      <c r="AP65" s="49"/>
      <c r="AQ65" s="49"/>
      <c r="AR65" s="49"/>
      <c r="AS65" s="49"/>
      <c r="AT65" s="49"/>
      <c r="AU65" s="49"/>
      <c r="AV65" s="49"/>
      <c r="AW65" s="49"/>
      <c r="AX65" s="49"/>
      <c r="AY65" s="49"/>
      <c r="AZ65" s="49"/>
      <c r="BA65" s="49"/>
      <c r="BB65" s="49"/>
      <c r="BC65" s="49"/>
    </row>
    <row r="66" spans="30:55">
      <c r="AD66" s="49"/>
      <c r="AE66" s="49"/>
      <c r="AF66" s="49"/>
      <c r="AG66" s="49"/>
      <c r="AH66" s="49"/>
      <c r="AI66" s="49"/>
      <c r="AJ66" s="49"/>
      <c r="AK66" s="49"/>
      <c r="AL66" s="49"/>
      <c r="AM66" s="49"/>
      <c r="AN66" s="49"/>
      <c r="AO66" s="49"/>
      <c r="AP66" s="49"/>
      <c r="AQ66" s="49"/>
      <c r="AR66" s="49"/>
      <c r="AS66" s="49"/>
      <c r="AT66" s="49"/>
      <c r="AU66" s="49"/>
      <c r="AV66" s="49"/>
      <c r="AW66" s="49"/>
      <c r="AX66" s="49"/>
      <c r="AY66" s="49"/>
      <c r="AZ66" s="49"/>
      <c r="BA66" s="49"/>
      <c r="BB66" s="49"/>
      <c r="BC66" s="49"/>
    </row>
    <row r="67" spans="30:55">
      <c r="AD67" s="49"/>
      <c r="AE67" s="49"/>
      <c r="AF67" s="49"/>
      <c r="AG67" s="49"/>
      <c r="AH67" s="49"/>
      <c r="AI67" s="49"/>
      <c r="AJ67" s="49"/>
      <c r="AK67" s="49"/>
      <c r="AL67" s="49"/>
      <c r="AM67" s="49"/>
      <c r="AN67" s="49"/>
      <c r="AO67" s="49"/>
      <c r="AP67" s="49"/>
      <c r="AQ67" s="49"/>
      <c r="AR67" s="49"/>
      <c r="AS67" s="49"/>
      <c r="AT67" s="49"/>
      <c r="AU67" s="49"/>
      <c r="AV67" s="49"/>
      <c r="AW67" s="49"/>
      <c r="AX67" s="49"/>
      <c r="AY67" s="49"/>
      <c r="AZ67" s="49"/>
      <c r="BA67" s="49"/>
      <c r="BB67" s="49"/>
      <c r="BC67" s="49"/>
    </row>
    <row r="68" spans="30:55">
      <c r="AD68" s="49"/>
      <c r="AE68" s="49"/>
      <c r="AF68" s="49"/>
      <c r="AG68" s="49"/>
      <c r="AH68" s="49"/>
      <c r="AI68" s="49"/>
      <c r="AJ68" s="49"/>
      <c r="AK68" s="49"/>
      <c r="AL68" s="49"/>
      <c r="AM68" s="49"/>
      <c r="AN68" s="49"/>
      <c r="AO68" s="49"/>
      <c r="AP68" s="49"/>
      <c r="AQ68" s="49"/>
      <c r="AR68" s="49"/>
      <c r="AS68" s="49"/>
      <c r="AT68" s="49"/>
      <c r="AU68" s="49"/>
      <c r="AV68" s="49"/>
      <c r="AW68" s="49"/>
      <c r="AX68" s="49"/>
      <c r="AY68" s="49"/>
      <c r="AZ68" s="49"/>
      <c r="BA68" s="49"/>
      <c r="BB68" s="49"/>
      <c r="BC68" s="49"/>
    </row>
    <row r="69" spans="30:55">
      <c r="AD69" s="49"/>
      <c r="AE69" s="49"/>
      <c r="AF69" s="49"/>
      <c r="AG69" s="49"/>
      <c r="AH69" s="49"/>
      <c r="AI69" s="49"/>
      <c r="AJ69" s="49"/>
      <c r="AK69" s="49"/>
      <c r="AL69" s="49"/>
      <c r="AM69" s="49"/>
      <c r="AN69" s="49"/>
      <c r="AO69" s="49"/>
      <c r="AP69" s="49"/>
      <c r="AQ69" s="49"/>
      <c r="AR69" s="49"/>
      <c r="AS69" s="49"/>
      <c r="AT69" s="49"/>
      <c r="AU69" s="49"/>
      <c r="AV69" s="49"/>
      <c r="AW69" s="49"/>
      <c r="AX69" s="49"/>
      <c r="AY69" s="49"/>
      <c r="AZ69" s="49"/>
      <c r="BA69" s="49"/>
      <c r="BB69" s="49"/>
      <c r="BC69" s="49"/>
    </row>
    <row r="70" spans="30:55">
      <c r="AD70" s="49"/>
      <c r="AE70" s="49"/>
      <c r="AF70" s="49"/>
      <c r="AG70" s="49"/>
      <c r="AH70" s="49"/>
      <c r="AI70" s="49"/>
      <c r="AJ70" s="49"/>
      <c r="AK70" s="49"/>
      <c r="AL70" s="49"/>
      <c r="AM70" s="49"/>
      <c r="AN70" s="49"/>
      <c r="AO70" s="49"/>
      <c r="AP70" s="49"/>
      <c r="AQ70" s="49"/>
      <c r="AR70" s="49"/>
      <c r="AS70" s="49"/>
      <c r="AT70" s="49"/>
      <c r="AU70" s="49"/>
      <c r="AV70" s="49"/>
      <c r="AW70" s="49"/>
      <c r="AX70" s="49"/>
      <c r="AY70" s="49"/>
      <c r="AZ70" s="49"/>
      <c r="BA70" s="49"/>
      <c r="BB70" s="49"/>
      <c r="BC70" s="49"/>
    </row>
    <row r="71" spans="30:55">
      <c r="AD71" s="49"/>
      <c r="AE71" s="49"/>
      <c r="AF71" s="49"/>
      <c r="AG71" s="49"/>
      <c r="AH71" s="49"/>
      <c r="AI71" s="49"/>
      <c r="AJ71" s="49"/>
      <c r="AK71" s="49"/>
      <c r="AL71" s="49"/>
      <c r="AM71" s="49"/>
      <c r="AN71" s="49"/>
      <c r="AO71" s="49"/>
      <c r="AP71" s="49"/>
      <c r="AQ71" s="49"/>
      <c r="AR71" s="49"/>
      <c r="AS71" s="49"/>
      <c r="AT71" s="49"/>
      <c r="AU71" s="49"/>
      <c r="AV71" s="49"/>
      <c r="AW71" s="49"/>
      <c r="AX71" s="49"/>
      <c r="AY71" s="49"/>
      <c r="AZ71" s="49"/>
      <c r="BA71" s="49"/>
      <c r="BB71" s="49"/>
      <c r="BC71" s="49"/>
    </row>
    <row r="72" spans="30:55">
      <c r="AD72" s="49"/>
      <c r="AE72" s="49"/>
      <c r="AF72" s="49"/>
      <c r="AG72" s="49"/>
      <c r="AH72" s="49"/>
      <c r="AI72" s="49"/>
      <c r="AJ72" s="49"/>
      <c r="AK72" s="49"/>
      <c r="AL72" s="49"/>
      <c r="AM72" s="49"/>
      <c r="AN72" s="49"/>
      <c r="AO72" s="49"/>
      <c r="AP72" s="49"/>
      <c r="AQ72" s="49"/>
      <c r="AR72" s="49"/>
      <c r="AS72" s="49"/>
      <c r="AT72" s="49"/>
      <c r="AU72" s="49"/>
      <c r="AV72" s="49"/>
      <c r="AW72" s="49"/>
      <c r="AX72" s="49"/>
      <c r="AY72" s="49"/>
      <c r="AZ72" s="49"/>
      <c r="BA72" s="49"/>
      <c r="BB72" s="49"/>
      <c r="BC72" s="49"/>
    </row>
    <row r="73" spans="30:55">
      <c r="AD73" s="49"/>
      <c r="AE73" s="49"/>
      <c r="AF73" s="49"/>
      <c r="AG73" s="49"/>
      <c r="AH73" s="49"/>
      <c r="AI73" s="49"/>
      <c r="AJ73" s="49"/>
      <c r="AK73" s="49"/>
      <c r="AL73" s="49"/>
      <c r="AM73" s="49"/>
      <c r="AN73" s="49"/>
      <c r="AO73" s="49"/>
      <c r="AP73" s="49"/>
      <c r="AQ73" s="49"/>
      <c r="AR73" s="49"/>
      <c r="AS73" s="49"/>
      <c r="AT73" s="49"/>
      <c r="AU73" s="49"/>
      <c r="AV73" s="49"/>
      <c r="AW73" s="49"/>
      <c r="AX73" s="49"/>
      <c r="AY73" s="49"/>
      <c r="AZ73" s="49"/>
      <c r="BA73" s="49"/>
      <c r="BB73" s="49"/>
      <c r="BC73" s="49"/>
    </row>
    <row r="74" spans="30:55">
      <c r="AD74" s="49"/>
      <c r="AE74" s="49"/>
      <c r="AF74" s="49"/>
      <c r="AG74" s="49"/>
      <c r="AH74" s="49"/>
      <c r="AI74" s="49"/>
      <c r="AJ74" s="49"/>
      <c r="AK74" s="49"/>
      <c r="AL74" s="49"/>
      <c r="AM74" s="49"/>
      <c r="AN74" s="49"/>
      <c r="AO74" s="49"/>
      <c r="AP74" s="49"/>
      <c r="AQ74" s="49"/>
      <c r="AR74" s="49"/>
      <c r="AS74" s="49"/>
      <c r="AT74" s="49"/>
      <c r="AU74" s="49"/>
      <c r="AV74" s="49"/>
      <c r="AW74" s="49"/>
      <c r="AX74" s="49"/>
      <c r="AY74" s="49"/>
      <c r="AZ74" s="49"/>
      <c r="BA74" s="49"/>
      <c r="BB74" s="49"/>
      <c r="BC74" s="49"/>
    </row>
    <row r="75" spans="30:55">
      <c r="AD75" s="49"/>
      <c r="AE75" s="49"/>
      <c r="AF75" s="49"/>
      <c r="AG75" s="49"/>
      <c r="AH75" s="49"/>
      <c r="AI75" s="49"/>
      <c r="AJ75" s="49"/>
      <c r="AK75" s="49"/>
      <c r="AL75" s="49"/>
      <c r="AM75" s="49"/>
      <c r="AN75" s="49"/>
      <c r="AO75" s="49"/>
      <c r="AP75" s="49"/>
      <c r="AQ75" s="49"/>
      <c r="AR75" s="49"/>
      <c r="AS75" s="49"/>
      <c r="AT75" s="49"/>
      <c r="AU75" s="49"/>
      <c r="AV75" s="49"/>
      <c r="AW75" s="49"/>
      <c r="AX75" s="49"/>
      <c r="AY75" s="49"/>
      <c r="AZ75" s="49"/>
      <c r="BA75" s="49"/>
      <c r="BB75" s="49"/>
      <c r="BC75" s="49"/>
    </row>
    <row r="76" spans="30:55">
      <c r="AD76" s="49"/>
      <c r="AE76" s="49"/>
      <c r="AF76" s="49"/>
      <c r="AG76" s="49"/>
      <c r="AH76" s="49"/>
      <c r="AI76" s="49"/>
      <c r="AJ76" s="49"/>
      <c r="AK76" s="49"/>
      <c r="AL76" s="49"/>
      <c r="AM76" s="49"/>
      <c r="AN76" s="49"/>
      <c r="AO76" s="49"/>
      <c r="AP76" s="49"/>
      <c r="AQ76" s="49"/>
      <c r="AR76" s="49"/>
      <c r="AS76" s="49"/>
      <c r="AT76" s="49"/>
      <c r="AU76" s="49"/>
      <c r="AV76" s="49"/>
      <c r="AW76" s="49"/>
      <c r="AX76" s="49"/>
      <c r="AY76" s="49"/>
      <c r="AZ76" s="49"/>
      <c r="BA76" s="49"/>
      <c r="BB76" s="49"/>
      <c r="BC76" s="49"/>
    </row>
    <row r="77" spans="30:55">
      <c r="AD77" s="49"/>
      <c r="AE77" s="49"/>
      <c r="AF77" s="49"/>
      <c r="AG77" s="49"/>
      <c r="AH77" s="49"/>
      <c r="AI77" s="49"/>
      <c r="AJ77" s="49"/>
      <c r="AK77" s="49"/>
      <c r="AL77" s="49"/>
      <c r="AM77" s="49"/>
      <c r="AN77" s="49"/>
      <c r="AO77" s="49"/>
      <c r="AP77" s="49"/>
      <c r="AQ77" s="49"/>
      <c r="AR77" s="49"/>
      <c r="AS77" s="49"/>
      <c r="AT77" s="49"/>
      <c r="AU77" s="49"/>
      <c r="AV77" s="49"/>
      <c r="AW77" s="49"/>
      <c r="AX77" s="49"/>
      <c r="AY77" s="49"/>
      <c r="AZ77" s="49"/>
      <c r="BA77" s="49"/>
      <c r="BB77" s="49"/>
      <c r="BC77" s="49"/>
    </row>
    <row r="78" spans="30:55">
      <c r="AD78" s="49"/>
      <c r="AE78" s="49"/>
      <c r="AF78" s="49"/>
      <c r="AG78" s="49"/>
      <c r="AH78" s="49"/>
      <c r="AI78" s="49"/>
      <c r="AJ78" s="49"/>
      <c r="AK78" s="49"/>
      <c r="AL78" s="49"/>
      <c r="AM78" s="49"/>
      <c r="AN78" s="49"/>
      <c r="AO78" s="49"/>
      <c r="AP78" s="49"/>
      <c r="AQ78" s="49"/>
      <c r="AR78" s="49"/>
      <c r="AS78" s="49"/>
      <c r="AT78" s="49"/>
      <c r="AU78" s="49"/>
      <c r="AV78" s="49"/>
      <c r="AW78" s="49"/>
      <c r="AX78" s="49"/>
      <c r="AY78" s="49"/>
      <c r="AZ78" s="49"/>
      <c r="BA78" s="49"/>
      <c r="BB78" s="49"/>
      <c r="BC78" s="49"/>
    </row>
    <row r="79" spans="30:55">
      <c r="AD79" s="49"/>
      <c r="AE79" s="49"/>
      <c r="AF79" s="49"/>
      <c r="AG79" s="49"/>
      <c r="AH79" s="49"/>
      <c r="AI79" s="49"/>
      <c r="AJ79" s="49"/>
      <c r="AK79" s="49"/>
      <c r="AL79" s="49"/>
      <c r="AM79" s="49"/>
      <c r="AN79" s="49"/>
      <c r="AO79" s="49"/>
      <c r="AP79" s="49"/>
      <c r="AQ79" s="49"/>
      <c r="AR79" s="49"/>
      <c r="AS79" s="49"/>
      <c r="AT79" s="49"/>
      <c r="AU79" s="49"/>
      <c r="AV79" s="49"/>
      <c r="AW79" s="49"/>
      <c r="AX79" s="49"/>
      <c r="AY79" s="49"/>
      <c r="AZ79" s="49"/>
      <c r="BA79" s="49"/>
      <c r="BB79" s="49"/>
      <c r="BC79" s="49"/>
    </row>
    <row r="80" spans="30:55">
      <c r="AD80" s="49"/>
      <c r="AE80" s="49"/>
      <c r="AF80" s="49"/>
      <c r="AG80" s="49"/>
      <c r="AH80" s="49"/>
      <c r="AI80" s="49"/>
      <c r="AJ80" s="49"/>
      <c r="AK80" s="49"/>
      <c r="AL80" s="49"/>
      <c r="AM80" s="49"/>
      <c r="AN80" s="49"/>
      <c r="AO80" s="49"/>
      <c r="AP80" s="49"/>
      <c r="AQ80" s="49"/>
      <c r="AR80" s="49"/>
      <c r="AS80" s="49"/>
      <c r="AT80" s="49"/>
      <c r="AU80" s="49"/>
      <c r="AV80" s="49"/>
      <c r="AW80" s="49"/>
      <c r="AX80" s="49"/>
      <c r="AY80" s="49"/>
      <c r="AZ80" s="49"/>
      <c r="BA80" s="49"/>
      <c r="BB80" s="49"/>
      <c r="BC80" s="49"/>
    </row>
    <row r="81" spans="30:55">
      <c r="AD81" s="49"/>
      <c r="AE81" s="49"/>
      <c r="AF81" s="49"/>
      <c r="AG81" s="49"/>
      <c r="AH81" s="49"/>
      <c r="AI81" s="49"/>
      <c r="AJ81" s="49"/>
      <c r="AK81" s="49"/>
      <c r="AL81" s="49"/>
      <c r="AM81" s="49"/>
      <c r="AN81" s="49"/>
      <c r="AO81" s="49"/>
      <c r="AP81" s="49"/>
      <c r="AQ81" s="49"/>
      <c r="AR81" s="49"/>
      <c r="AS81" s="49"/>
      <c r="AT81" s="49"/>
      <c r="AU81" s="49"/>
      <c r="AV81" s="49"/>
      <c r="AW81" s="49"/>
      <c r="AX81" s="49"/>
      <c r="AY81" s="49"/>
      <c r="AZ81" s="49"/>
      <c r="BA81" s="49"/>
      <c r="BB81" s="49"/>
      <c r="BC81" s="49"/>
    </row>
    <row r="82" spans="30:55">
      <c r="AD82" s="49"/>
      <c r="AE82" s="49"/>
      <c r="AF82" s="49"/>
      <c r="AG82" s="49"/>
      <c r="AH82" s="49"/>
      <c r="AI82" s="49"/>
      <c r="AJ82" s="49"/>
      <c r="AK82" s="49"/>
      <c r="AL82" s="49"/>
      <c r="AM82" s="49"/>
      <c r="AN82" s="49"/>
      <c r="AO82" s="49"/>
      <c r="AP82" s="49"/>
      <c r="AQ82" s="49"/>
      <c r="AR82" s="49"/>
      <c r="AS82" s="49"/>
      <c r="AT82" s="49"/>
      <c r="AU82" s="49"/>
      <c r="AV82" s="49"/>
      <c r="AW82" s="49"/>
      <c r="AX82" s="49"/>
      <c r="AY82" s="49"/>
      <c r="AZ82" s="49"/>
      <c r="BA82" s="49"/>
      <c r="BB82" s="49"/>
      <c r="BC82" s="49"/>
    </row>
    <row r="83" spans="30:55">
      <c r="AD83" s="49"/>
      <c r="AE83" s="49"/>
      <c r="AF83" s="49"/>
      <c r="AG83" s="49"/>
      <c r="AH83" s="49"/>
      <c r="AI83" s="49"/>
      <c r="AJ83" s="49"/>
      <c r="AK83" s="49"/>
      <c r="AL83" s="49"/>
      <c r="AM83" s="49"/>
      <c r="AN83" s="49"/>
      <c r="AO83" s="49"/>
      <c r="AP83" s="49"/>
      <c r="AQ83" s="49"/>
      <c r="AR83" s="49"/>
      <c r="AS83" s="49"/>
      <c r="AT83" s="49"/>
      <c r="AU83" s="49"/>
      <c r="AV83" s="49"/>
      <c r="AW83" s="49"/>
      <c r="AX83" s="49"/>
      <c r="AY83" s="49"/>
      <c r="AZ83" s="49"/>
      <c r="BA83" s="49"/>
      <c r="BB83" s="49"/>
      <c r="BC83" s="49"/>
    </row>
    <row r="84" spans="30:55">
      <c r="AD84" s="49"/>
      <c r="AE84" s="49"/>
      <c r="AF84" s="49"/>
      <c r="AG84" s="49"/>
      <c r="AH84" s="49"/>
      <c r="AI84" s="49"/>
      <c r="AJ84" s="49"/>
      <c r="AK84" s="49"/>
      <c r="AL84" s="49"/>
      <c r="AM84" s="49"/>
      <c r="AN84" s="49"/>
      <c r="AO84" s="49"/>
      <c r="AP84" s="49"/>
      <c r="AQ84" s="49"/>
      <c r="AR84" s="49"/>
      <c r="AS84" s="49"/>
      <c r="AT84" s="49"/>
      <c r="AU84" s="49"/>
      <c r="AV84" s="49"/>
      <c r="AW84" s="49"/>
      <c r="AX84" s="49"/>
      <c r="AY84" s="49"/>
      <c r="AZ84" s="49"/>
      <c r="BA84" s="49"/>
      <c r="BB84" s="49"/>
      <c r="BC84" s="49"/>
    </row>
    <row r="85" spans="30:55">
      <c r="AD85" s="49"/>
      <c r="AE85" s="49"/>
      <c r="AF85" s="49"/>
      <c r="AG85" s="49"/>
      <c r="AH85" s="49"/>
      <c r="AI85" s="49"/>
      <c r="AJ85" s="49"/>
      <c r="AK85" s="49"/>
      <c r="AL85" s="49"/>
      <c r="AM85" s="49"/>
      <c r="AN85" s="49"/>
      <c r="AO85" s="49"/>
      <c r="AP85" s="49"/>
      <c r="AQ85" s="49"/>
      <c r="AR85" s="49"/>
      <c r="AS85" s="49"/>
      <c r="AT85" s="49"/>
      <c r="AU85" s="49"/>
      <c r="AV85" s="49"/>
      <c r="AW85" s="49"/>
      <c r="AX85" s="49"/>
      <c r="AY85" s="49"/>
      <c r="AZ85" s="49"/>
      <c r="BA85" s="49"/>
      <c r="BB85" s="49"/>
      <c r="BC85" s="49"/>
    </row>
  </sheetData>
  <mergeCells count="5">
    <mergeCell ref="B2:B4"/>
    <mergeCell ref="C3:AB3"/>
    <mergeCell ref="C2:AB2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BD96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2" width="5.6328125" customWidth="1"/>
    <col min="23" max="28" width="5.6328125" hidden="1" customWidth="1"/>
    <col min="29" max="29" width="1.7265625" customWidth="1"/>
    <col min="30" max="49" width="5.6328125" style="21" customWidth="1"/>
    <col min="50" max="55" width="5.6328125" style="21" hidden="1" customWidth="1"/>
  </cols>
  <sheetData>
    <row r="1" spans="1:56" ht="9" customHeight="1" thickBot="1">
      <c r="A1" s="22">
        <f>[2]RWE!$A$23</f>
        <v>4.5</v>
      </c>
      <c r="B1" s="55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56" t="s">
        <v>30</v>
      </c>
      <c r="C2" s="462" t="s">
        <v>54</v>
      </c>
      <c r="D2" s="462"/>
      <c r="E2" s="462"/>
      <c r="F2" s="462"/>
      <c r="G2" s="462"/>
      <c r="H2" s="462"/>
      <c r="I2" s="462"/>
      <c r="J2" s="462"/>
      <c r="K2" s="462"/>
      <c r="L2" s="462"/>
      <c r="M2" s="462"/>
      <c r="N2" s="462"/>
      <c r="O2" s="462"/>
      <c r="P2" s="462"/>
      <c r="Q2" s="462"/>
      <c r="R2" s="462"/>
      <c r="S2" s="462"/>
      <c r="T2" s="462"/>
      <c r="U2" s="462"/>
      <c r="V2" s="462"/>
      <c r="W2" s="462"/>
      <c r="X2" s="462"/>
      <c r="Y2" s="462"/>
      <c r="Z2" s="462"/>
      <c r="AA2" s="462"/>
      <c r="AB2" s="462"/>
      <c r="AC2" s="3"/>
      <c r="AD2" s="449" t="s">
        <v>3</v>
      </c>
      <c r="AE2" s="450"/>
      <c r="AF2" s="450"/>
      <c r="AG2" s="450"/>
      <c r="AH2" s="450"/>
      <c r="AI2" s="450"/>
      <c r="AJ2" s="450"/>
      <c r="AK2" s="450"/>
      <c r="AL2" s="450"/>
      <c r="AM2" s="450"/>
      <c r="AN2" s="450"/>
      <c r="AO2" s="450"/>
      <c r="AP2" s="450"/>
      <c r="AQ2" s="450"/>
      <c r="AR2" s="450"/>
      <c r="AS2" s="450"/>
      <c r="AT2" s="450"/>
      <c r="AU2" s="450"/>
      <c r="AV2" s="450"/>
      <c r="AW2" s="450"/>
      <c r="AX2" s="450"/>
      <c r="AY2" s="450"/>
      <c r="AZ2" s="450"/>
      <c r="BA2" s="450"/>
      <c r="BB2" s="450"/>
      <c r="BC2" s="454"/>
      <c r="BD2" s="321"/>
    </row>
    <row r="3" spans="1:56" ht="13" thickBot="1">
      <c r="B3" s="457"/>
      <c r="C3" s="459" t="s">
        <v>55</v>
      </c>
      <c r="D3" s="459"/>
      <c r="E3" s="459"/>
      <c r="F3" s="459"/>
      <c r="G3" s="459"/>
      <c r="H3" s="459"/>
      <c r="I3" s="459"/>
      <c r="J3" s="459"/>
      <c r="K3" s="459"/>
      <c r="L3" s="459"/>
      <c r="M3" s="459"/>
      <c r="N3" s="459"/>
      <c r="O3" s="460"/>
      <c r="P3" s="460"/>
      <c r="Q3" s="460"/>
      <c r="R3" s="460"/>
      <c r="S3" s="460"/>
      <c r="T3" s="460"/>
      <c r="U3" s="460"/>
      <c r="V3" s="460"/>
      <c r="W3" s="460"/>
      <c r="X3" s="460"/>
      <c r="Y3" s="460"/>
      <c r="Z3" s="460"/>
      <c r="AA3" s="460"/>
      <c r="AB3" s="460"/>
      <c r="AC3" s="5"/>
      <c r="AD3" s="451" t="s">
        <v>122</v>
      </c>
      <c r="AE3" s="452"/>
      <c r="AF3" s="452"/>
      <c r="AG3" s="452"/>
      <c r="AH3" s="452"/>
      <c r="AI3" s="452"/>
      <c r="AJ3" s="452"/>
      <c r="AK3" s="452"/>
      <c r="AL3" s="452"/>
      <c r="AM3" s="452"/>
      <c r="AN3" s="452"/>
      <c r="AO3" s="452"/>
      <c r="AP3" s="452"/>
      <c r="AQ3" s="452"/>
      <c r="AR3" s="452"/>
      <c r="AS3" s="452"/>
      <c r="AT3" s="452"/>
      <c r="AU3" s="452"/>
      <c r="AV3" s="452"/>
      <c r="AW3" s="452"/>
      <c r="AX3" s="452"/>
      <c r="AY3" s="452"/>
      <c r="AZ3" s="452"/>
      <c r="BA3" s="452"/>
      <c r="BB3" s="452"/>
      <c r="BC3" s="455"/>
      <c r="BD3" s="321"/>
    </row>
    <row r="4" spans="1:56" ht="20" customHeight="1" thickTop="1" thickBot="1">
      <c r="B4" s="458"/>
      <c r="C4" s="52">
        <v>2000</v>
      </c>
      <c r="D4" s="53">
        <v>2001</v>
      </c>
      <c r="E4" s="53">
        <v>2002</v>
      </c>
      <c r="F4" s="53">
        <v>2003</v>
      </c>
      <c r="G4" s="53">
        <v>2004</v>
      </c>
      <c r="H4" s="53">
        <v>2005</v>
      </c>
      <c r="I4" s="53">
        <v>2006</v>
      </c>
      <c r="J4" s="54">
        <v>2007</v>
      </c>
      <c r="K4" s="54">
        <f>1+J4</f>
        <v>2008</v>
      </c>
      <c r="L4" s="316">
        <f>1+K4</f>
        <v>2009</v>
      </c>
      <c r="M4" s="316">
        <f>1+L4</f>
        <v>2010</v>
      </c>
      <c r="N4" s="318">
        <f>1+M4</f>
        <v>2011</v>
      </c>
      <c r="O4" s="316">
        <f t="shared" ref="O4:AB4" si="0">1+N4</f>
        <v>2012</v>
      </c>
      <c r="P4" s="316">
        <f t="shared" si="0"/>
        <v>2013</v>
      </c>
      <c r="Q4" s="316">
        <f t="shared" si="0"/>
        <v>2014</v>
      </c>
      <c r="R4" s="316">
        <f t="shared" si="0"/>
        <v>2015</v>
      </c>
      <c r="S4" s="316">
        <f t="shared" si="0"/>
        <v>2016</v>
      </c>
      <c r="T4" s="316">
        <f t="shared" si="0"/>
        <v>2017</v>
      </c>
      <c r="U4" s="316">
        <f t="shared" si="0"/>
        <v>2018</v>
      </c>
      <c r="V4" s="316">
        <f t="shared" si="0"/>
        <v>2019</v>
      </c>
      <c r="W4" s="316">
        <f t="shared" si="0"/>
        <v>2020</v>
      </c>
      <c r="X4" s="316">
        <f t="shared" si="0"/>
        <v>2021</v>
      </c>
      <c r="Y4" s="316">
        <f t="shared" si="0"/>
        <v>2022</v>
      </c>
      <c r="Z4" s="316">
        <f t="shared" si="0"/>
        <v>2023</v>
      </c>
      <c r="AA4" s="316">
        <f t="shared" si="0"/>
        <v>2024</v>
      </c>
      <c r="AB4" s="318">
        <f t="shared" si="0"/>
        <v>2025</v>
      </c>
      <c r="AC4" s="5"/>
      <c r="AD4" s="52">
        <v>2000</v>
      </c>
      <c r="AE4" s="53">
        <v>2001</v>
      </c>
      <c r="AF4" s="53">
        <v>2002</v>
      </c>
      <c r="AG4" s="53">
        <v>2003</v>
      </c>
      <c r="AH4" s="53">
        <v>2004</v>
      </c>
      <c r="AI4" s="53">
        <v>2005</v>
      </c>
      <c r="AJ4" s="53">
        <v>2006</v>
      </c>
      <c r="AK4" s="54">
        <v>2007</v>
      </c>
      <c r="AL4" s="54">
        <f>1+AK4</f>
        <v>2008</v>
      </c>
      <c r="AM4" s="316">
        <f>1+AL4</f>
        <v>2009</v>
      </c>
      <c r="AN4" s="316">
        <f>1+AM4</f>
        <v>2010</v>
      </c>
      <c r="AO4" s="318">
        <f>1+AN4</f>
        <v>2011</v>
      </c>
      <c r="AP4" s="316">
        <f t="shared" ref="AP4:BC4" si="1">1+AO4</f>
        <v>2012</v>
      </c>
      <c r="AQ4" s="316">
        <f t="shared" si="1"/>
        <v>2013</v>
      </c>
      <c r="AR4" s="316">
        <f t="shared" si="1"/>
        <v>2014</v>
      </c>
      <c r="AS4" s="316">
        <f t="shared" si="1"/>
        <v>2015</v>
      </c>
      <c r="AT4" s="316">
        <f t="shared" si="1"/>
        <v>2016</v>
      </c>
      <c r="AU4" s="316">
        <f t="shared" si="1"/>
        <v>2017</v>
      </c>
      <c r="AV4" s="316">
        <f t="shared" si="1"/>
        <v>2018</v>
      </c>
      <c r="AW4" s="316">
        <f t="shared" si="1"/>
        <v>2019</v>
      </c>
      <c r="AX4" s="316">
        <f t="shared" si="1"/>
        <v>2020</v>
      </c>
      <c r="AY4" s="316">
        <f t="shared" si="1"/>
        <v>2021</v>
      </c>
      <c r="AZ4" s="316">
        <f t="shared" si="1"/>
        <v>2022</v>
      </c>
      <c r="BA4" s="316">
        <f t="shared" si="1"/>
        <v>2023</v>
      </c>
      <c r="BB4" s="316">
        <f t="shared" si="1"/>
        <v>2024</v>
      </c>
      <c r="BC4" s="317">
        <f t="shared" si="1"/>
        <v>2025</v>
      </c>
      <c r="BD4" s="325"/>
    </row>
    <row r="5" spans="1:56" ht="20" customHeight="1" thickTop="1" thickBot="1">
      <c r="B5" s="145" t="s">
        <v>14</v>
      </c>
      <c r="C5" s="215">
        <f>1/$A$1*'[1]4701-5Imp'!$B$263</f>
        <v>3.1992892538888893</v>
      </c>
      <c r="D5" s="197">
        <f>1/$A$1*'[1]4701-5Imp'!$C$263</f>
        <v>3.1592603526666663</v>
      </c>
      <c r="E5" s="197">
        <f>1/$A$1*'[1]4701-5Imp'!$D$263</f>
        <v>3.4665409684999999</v>
      </c>
      <c r="F5" s="197">
        <f>1/$A$1*'[1]4701-5Imp'!$E$263</f>
        <v>3.6462903466666665</v>
      </c>
      <c r="G5" s="197">
        <f>1/$A$1*'[1]4701-5Imp'!$F$263</f>
        <v>3.5453840512500001</v>
      </c>
      <c r="H5" s="197">
        <f>1/$A$1*'[1]4701-5Imp'!$G$263</f>
        <v>3.7691435199999992</v>
      </c>
      <c r="I5" s="197">
        <f>1/$A$1*'[1]4701-5Imp'!$H$263</f>
        <v>3.3513150349999994</v>
      </c>
      <c r="J5" s="192">
        <f>1/$A$1*'[1]4701-5Imp'!$I$263</f>
        <v>3.6348849959999998</v>
      </c>
      <c r="K5" s="398">
        <f>1/$A$1*'[1]4701-5Imp'!$J$263</f>
        <v>3.4005059917500002</v>
      </c>
      <c r="L5" s="399">
        <f>1/$A$1*'[1]4701-5Imp'!$K$263</f>
        <v>3.2887882561507933</v>
      </c>
      <c r="M5" s="399">
        <f>1/$A$1*'[1]4701-5Imp'!L$263</f>
        <v>3.4253790106666671</v>
      </c>
      <c r="N5" s="399">
        <f>1/$A$1*'[1]4701-5Imp'!M$263</f>
        <v>3.4477914635555549</v>
      </c>
      <c r="O5" s="399">
        <f>1/$A$1*'[1]4701-5Imp'!N$263</f>
        <v>3.1931125097500002</v>
      </c>
      <c r="P5" s="399">
        <f>1/$A$1*'[1]4701-5Imp'!O$263</f>
        <v>3.326154613174602</v>
      </c>
      <c r="Q5" s="399">
        <f>1/$A$1*'[1]4701-5Imp'!P$263</f>
        <v>3.3750123777857137</v>
      </c>
      <c r="R5" s="399">
        <f>1/$A$1*'[1]4701-5Imp'!Q$263</f>
        <v>3.331208259206349</v>
      </c>
      <c r="S5" s="399">
        <f>1/$A$1*'[1]4701-5Imp'!R$263</f>
        <v>3.4187075927619048</v>
      </c>
      <c r="T5" s="399">
        <f>1/$A$1*'[1]4701-5Imp'!S$263</f>
        <v>3.4279228520833338</v>
      </c>
      <c r="U5" s="399">
        <f>1/$A$1*'[1]4701-5Imp'!T$263</f>
        <v>3.4888424971666674</v>
      </c>
      <c r="V5" s="399">
        <f>1/$A$1*'[1]4701-5Imp'!U$263</f>
        <v>3.4727138445656558</v>
      </c>
      <c r="W5" s="399">
        <f>1/$A$1*'[1]4701-5Imp'!V$263</f>
        <v>0</v>
      </c>
      <c r="X5" s="399">
        <f>1/$A$1*'[1]4701-5Imp'!W$263</f>
        <v>0</v>
      </c>
      <c r="Y5" s="399">
        <f>1/$A$1*'[1]4701-5Imp'!X$263</f>
        <v>0</v>
      </c>
      <c r="Z5" s="399">
        <f>1/$A$1*'[1]4701-5Imp'!Y$263</f>
        <v>0</v>
      </c>
      <c r="AA5" s="399">
        <f>1/$A$1*'[1]4701-5Imp'!Z$263</f>
        <v>0</v>
      </c>
      <c r="AB5" s="398">
        <f>1/$A$1*'[1]4701-5Imp'!AA$263</f>
        <v>0</v>
      </c>
      <c r="AC5" s="5"/>
      <c r="AD5" s="217">
        <f>1/1000*'[1]4701-5Imp'!AB$263</f>
        <v>1.9131124007031781</v>
      </c>
      <c r="AE5" s="197">
        <f>1/1000*'[1]4701-5Imp'!AC$263</f>
        <v>1.4948727545607996</v>
      </c>
      <c r="AF5" s="197">
        <f>1/1000*'[1]4701-5Imp'!AD$263</f>
        <v>1.4282322145247999</v>
      </c>
      <c r="AG5" s="197">
        <f>1/1000*'[1]4701-5Imp'!AE$263</f>
        <v>1.6748048295552003</v>
      </c>
      <c r="AH5" s="197">
        <f>1/1000*'[1]4701-5Imp'!AF$263</f>
        <v>1.7608228882285994</v>
      </c>
      <c r="AI5" s="197">
        <f>1/1000*'[1]4701-5Imp'!AG$263</f>
        <v>1.9106612269172998</v>
      </c>
      <c r="AJ5" s="197">
        <f>1/1000*'[1]4701-5Imp'!AH$263</f>
        <v>2.0823739978336002</v>
      </c>
      <c r="AK5" s="197">
        <f>1/1000*'[1]4701-5Imp'!AI$263</f>
        <v>2.3808417289005002</v>
      </c>
      <c r="AL5" s="197">
        <f>1/1000*'[1]4701-5Imp'!AJ$263</f>
        <v>2.4133883264115998</v>
      </c>
      <c r="AM5" s="197">
        <f>1/1000*'[1]4701-5Imp'!AK$263</f>
        <v>1.6717199557564004</v>
      </c>
      <c r="AN5" s="197">
        <f>1/1000*'[1]4701-5Imp'!AL$263</f>
        <v>2.5016352321933004</v>
      </c>
      <c r="AO5" s="197">
        <f>1/1000*'[1]4701-5Imp'!AM$263</f>
        <v>2.4993389649599997</v>
      </c>
      <c r="AP5" s="197">
        <f>1/1000*'[1]4701-5Imp'!AN$263</f>
        <v>2.0127171796511996</v>
      </c>
      <c r="AQ5" s="197">
        <f>1/1000*'[1]4701-5Imp'!AO$263</f>
        <v>2.1800786375313002</v>
      </c>
      <c r="AR5" s="197">
        <f>1/1000*'[1]4701-5Imp'!AP$263</f>
        <v>2.1634878422239998</v>
      </c>
      <c r="AS5" s="197">
        <f>1/1000*'[1]4701-5Imp'!AQ$263</f>
        <v>2.0862301957700002</v>
      </c>
      <c r="AT5" s="197">
        <f>1/1000*'[1]4701-5Imp'!AR$263</f>
        <v>1.8845384488179997</v>
      </c>
      <c r="AU5" s="197">
        <f>1/1000*'[1]4701-5Imp'!AS$263</f>
        <v>2.0558314796018999</v>
      </c>
      <c r="AV5" s="197">
        <f>1/1000*'[1]4701-5Imp'!AT$263</f>
        <v>2.6099393206930004</v>
      </c>
      <c r="AW5" s="197">
        <f>1/1000*'[1]4701-5Imp'!AU$263</f>
        <v>2.1884963794354171</v>
      </c>
      <c r="AX5" s="197">
        <f>1/1000*'[1]4701-5Imp'!AV$263</f>
        <v>0</v>
      </c>
      <c r="AY5" s="197">
        <f>1/1000*'[1]4701-5Imp'!AW$263</f>
        <v>0</v>
      </c>
      <c r="AZ5" s="197">
        <f>1/1000*'[1]4701-5Imp'!AX$263</f>
        <v>0</v>
      </c>
      <c r="BA5" s="197">
        <f>1/1000*'[1]4701-5Imp'!AY$263</f>
        <v>0</v>
      </c>
      <c r="BB5" s="197">
        <f>1/1000*'[1]4701-5Imp'!AZ$263</f>
        <v>0</v>
      </c>
      <c r="BC5" s="218">
        <f>1/1000*'[1]4701-5Imp'!BA$263</f>
        <v>0</v>
      </c>
      <c r="BD5" s="326"/>
    </row>
    <row r="6" spans="1:56" ht="17.149999999999999" customHeight="1" thickTop="1">
      <c r="B6" s="30" t="s">
        <v>71</v>
      </c>
      <c r="C6" s="219">
        <f>1/$A$1*'[1]4701-5Imp'!$B$266</f>
        <v>6.25782E-2</v>
      </c>
      <c r="D6" s="200">
        <f>1/$A$1*'[1]4701-5Imp'!$C$266</f>
        <v>3.970160000000001E-2</v>
      </c>
      <c r="E6" s="200">
        <f>1/$A$1*'[1]4701-5Imp'!$D$266</f>
        <v>4.9203400000000001E-2</v>
      </c>
      <c r="F6" s="200">
        <f>1/$A$1*'[1]4701-5Imp'!$E$266</f>
        <v>5.65581E-2</v>
      </c>
      <c r="G6" s="200">
        <f>1/$A$1*'[1]4701-5Imp'!$F$266</f>
        <v>3.5502300000000001E-2</v>
      </c>
      <c r="H6" s="200">
        <f>1/$A$1*'[1]4701-5Imp'!$G$266</f>
        <v>3.9663000000000004E-2</v>
      </c>
      <c r="I6" s="200">
        <f>1/$A$1*'[1]4701-5Imp'!$H$266</f>
        <v>3.0144600000000001E-2</v>
      </c>
      <c r="J6" s="45">
        <f>1/$A$1*'[1]4701-5Imp'!$I$266</f>
        <v>3.2165900000000004E-2</v>
      </c>
      <c r="K6" s="59">
        <f>1/$A$1*'[1]4701-5Imp'!$J$266</f>
        <v>2.5462600000000002E-2</v>
      </c>
      <c r="L6" s="58">
        <f>1/$A$1*'[1]4701-5Imp'!$K$266</f>
        <v>2.6401199999999996E-2</v>
      </c>
      <c r="M6" s="58">
        <f>1/$A$1*'[1]4701-5Imp'!L$266</f>
        <v>9.8774999999999991E-3</v>
      </c>
      <c r="N6" s="58">
        <f>1/$A$1*'[1]4701-5Imp'!M$266</f>
        <v>1.3650039999999999E-2</v>
      </c>
      <c r="O6" s="58">
        <f>1/$A$1*'[1]4701-5Imp'!N$266</f>
        <v>1.2782399999999999E-2</v>
      </c>
      <c r="P6" s="58">
        <f>1/$A$1*'[1]4701-5Imp'!O$266</f>
        <v>2.5039999999999997E-3</v>
      </c>
      <c r="Q6" s="58">
        <f>1/$A$1*'[1]4701-5Imp'!P$266</f>
        <v>0</v>
      </c>
      <c r="R6" s="58">
        <f>1/$A$1*'[1]4701-5Imp'!Q$266</f>
        <v>1.7999999999999997E-5</v>
      </c>
      <c r="S6" s="58">
        <f>1/$A$1*'[1]4701-5Imp'!R$266</f>
        <v>2.1999999999999996E-5</v>
      </c>
      <c r="T6" s="58">
        <f>1/$A$1*'[1]4701-5Imp'!S$266</f>
        <v>1.2319999999999999E-4</v>
      </c>
      <c r="U6" s="58">
        <f>1/$A$1*'[1]4701-5Imp'!T$266</f>
        <v>7.5899999999999988E-5</v>
      </c>
      <c r="V6" s="58">
        <f>1/$A$1*'[1]4701-5Imp'!U$266</f>
        <v>0</v>
      </c>
      <c r="W6" s="58">
        <f>1/$A$1*'[1]4701-5Imp'!V$266</f>
        <v>0</v>
      </c>
      <c r="X6" s="58">
        <f>1/$A$1*'[1]4701-5Imp'!W$266</f>
        <v>0</v>
      </c>
      <c r="Y6" s="58">
        <f>1/$A$1*'[1]4701-5Imp'!X$266</f>
        <v>0</v>
      </c>
      <c r="Z6" s="58">
        <f>1/$A$1*'[1]4701-5Imp'!Y$266</f>
        <v>0</v>
      </c>
      <c r="AA6" s="58">
        <f>1/$A$1*'[1]4701-5Imp'!Z$266</f>
        <v>0</v>
      </c>
      <c r="AB6" s="59">
        <f>1/$A$1*'[1]4701-5Imp'!AA$266</f>
        <v>0</v>
      </c>
      <c r="AC6" s="5"/>
      <c r="AD6" s="220">
        <f>1/1000*'[1]4701-5Imp'!AB$266</f>
        <v>3.7769069964071998E-2</v>
      </c>
      <c r="AE6" s="200">
        <f>1/1000*'[1]4701-5Imp'!AC$266</f>
        <v>1.97093635192E-2</v>
      </c>
      <c r="AF6" s="200">
        <f>1/1000*'[1]4701-5Imp'!AD$266</f>
        <v>2.11289941872E-2</v>
      </c>
      <c r="AG6" s="200">
        <f>1/1000*'[1]4701-5Imp'!AE$266</f>
        <v>2.7442861096000002E-2</v>
      </c>
      <c r="AH6" s="200">
        <f>1/1000*'[1]4701-5Imp'!AF$266</f>
        <v>1.9234369724499999E-2</v>
      </c>
      <c r="AI6" s="200">
        <f>1/1000*'[1]4701-5Imp'!AG$266</f>
        <v>2.2881140096099997E-2</v>
      </c>
      <c r="AJ6" s="200">
        <f>1/1000*'[1]4701-5Imp'!AH$266</f>
        <v>1.8134108470400007E-2</v>
      </c>
      <c r="AK6" s="200">
        <f>1/1000*'[1]4701-5Imp'!AI$266</f>
        <v>2.1533057532999996E-2</v>
      </c>
      <c r="AL6" s="200">
        <f>1/1000*'[1]4701-5Imp'!AJ$266</f>
        <v>1.7679277802400001E-2</v>
      </c>
      <c r="AM6" s="200">
        <f>1/1000*'[1]4701-5Imp'!AK$266</f>
        <v>1.2836469931999999E-2</v>
      </c>
      <c r="AN6" s="200">
        <f>1/1000*'[1]4701-5Imp'!AL$266</f>
        <v>7.9851590721000017E-3</v>
      </c>
      <c r="AO6" s="200">
        <f>1/1000*'[1]4701-5Imp'!AM$266</f>
        <v>9.4806990240000003E-3</v>
      </c>
      <c r="AP6" s="200">
        <f>1/1000*'[1]4701-5Imp'!AN$266</f>
        <v>8.0953731936000001E-3</v>
      </c>
      <c r="AQ6" s="200">
        <f>1/1000*'[1]4701-5Imp'!AO$266</f>
        <v>1.7619544113E-3</v>
      </c>
      <c r="AR6" s="200">
        <f>1/1000*'[1]4701-5Imp'!AP$266</f>
        <v>0</v>
      </c>
      <c r="AS6" s="200">
        <f>1/1000*'[1]4701-5Imp'!AQ$266</f>
        <v>5.9912999999999989E-6</v>
      </c>
      <c r="AT6" s="200">
        <f>1/1000*'[1]4701-5Imp'!AR$266</f>
        <v>2.9465677999999998E-5</v>
      </c>
      <c r="AU6" s="200">
        <f>1/1000*'[1]4701-5Imp'!AS$266</f>
        <v>1.2725731590000001E-4</v>
      </c>
      <c r="AV6" s="200">
        <f>1/1000*'[1]4701-5Imp'!AT$266</f>
        <v>7.111155299999999E-5</v>
      </c>
      <c r="AW6" s="200">
        <f>1/1000*'[1]4701-5Imp'!AU$266</f>
        <v>0</v>
      </c>
      <c r="AX6" s="200">
        <f>1/1000*'[1]4701-5Imp'!AV$266</f>
        <v>0</v>
      </c>
      <c r="AY6" s="200">
        <f>1/1000*'[1]4701-5Imp'!AW$266</f>
        <v>0</v>
      </c>
      <c r="AZ6" s="200">
        <f>1/1000*'[1]4701-5Imp'!AX$266</f>
        <v>0</v>
      </c>
      <c r="BA6" s="200">
        <f>1/1000*'[1]4701-5Imp'!AY$266</f>
        <v>0</v>
      </c>
      <c r="BB6" s="200">
        <f>1/1000*'[1]4701-5Imp'!AZ$266</f>
        <v>0</v>
      </c>
      <c r="BC6" s="60">
        <f>1/1000*'[1]4701-5Imp'!BA$266</f>
        <v>0</v>
      </c>
      <c r="BD6" s="327"/>
    </row>
    <row r="7" spans="1:56">
      <c r="B7" s="6" t="s">
        <v>76</v>
      </c>
      <c r="C7" s="20">
        <f>1/$A$1*'[1]4701-5Imp'!$B$154</f>
        <v>2.9240199999999997E-2</v>
      </c>
      <c r="D7" s="23">
        <f>1/$A$1*'[1]4701-5Imp'!$C$154</f>
        <v>1.7901300000000002E-2</v>
      </c>
      <c r="E7" s="23">
        <f>1/$A$1*'[1]4701-5Imp'!$D$154</f>
        <v>3.2586499999999997E-2</v>
      </c>
      <c r="F7" s="23">
        <f>1/$A$1*'[1]4701-5Imp'!$E$154</f>
        <v>2.8318299999999998E-2</v>
      </c>
      <c r="G7" s="23">
        <f>1/$A$1*'[1]4701-5Imp'!$F$154</f>
        <v>1.8439500000000001E-2</v>
      </c>
      <c r="H7" s="23">
        <f>1/$A$1*'[1]4701-5Imp'!$G$154</f>
        <v>2.36175E-2</v>
      </c>
      <c r="I7" s="23">
        <f>1/$A$1*'[1]4701-5Imp'!$H$154</f>
        <v>2.0518000000000002E-2</v>
      </c>
      <c r="J7" s="43">
        <f>1/$A$1*'[1]4701-5Imp'!$I$154</f>
        <v>1.9688000000000001E-2</v>
      </c>
      <c r="K7" s="43">
        <f>1/$A$1*'[1]4701-5Imp'!$J$154</f>
        <v>1.7417999999999999E-2</v>
      </c>
      <c r="L7" s="23">
        <f>1/$A$1*'[1]4701-5Imp'!$K$154</f>
        <v>1.5191999999999997E-2</v>
      </c>
      <c r="M7" s="23">
        <f>1/$A$1*'[1]4701-5Imp'!L$154</f>
        <v>8.1279999999999998E-3</v>
      </c>
      <c r="N7" s="23">
        <f>1/$A$1*'[1]4701-5Imp'!M$154</f>
        <v>1.0429999999999998E-2</v>
      </c>
      <c r="O7" s="23">
        <f>1/$A$1*'[1]4701-5Imp'!N$154</f>
        <v>1.2759999999999999E-2</v>
      </c>
      <c r="P7" s="23">
        <f>1/$A$1*'[1]4701-5Imp'!O$154</f>
        <v>2.4299999999999999E-3</v>
      </c>
      <c r="Q7" s="23">
        <f>1/$A$1*'[1]4701-5Imp'!P$154</f>
        <v>0</v>
      </c>
      <c r="R7" s="23">
        <f>1/$A$1*'[1]4701-5Imp'!Q$154</f>
        <v>1.7999999999999997E-5</v>
      </c>
      <c r="S7" s="23">
        <f>1/$A$1*'[1]4701-5Imp'!R$154</f>
        <v>0</v>
      </c>
      <c r="T7" s="23">
        <f>1/$A$1*'[1]4701-5Imp'!S$154</f>
        <v>0</v>
      </c>
      <c r="U7" s="23">
        <f>1/$A$1*'[1]4701-5Imp'!T$154</f>
        <v>2.4999999999999998E-5</v>
      </c>
      <c r="V7" s="23">
        <f>1/$A$1*'[1]4701-5Imp'!U$154</f>
        <v>0</v>
      </c>
      <c r="W7" s="23">
        <f>1/$A$1*'[1]4701-5Imp'!V$154</f>
        <v>0</v>
      </c>
      <c r="X7" s="23">
        <f>1/$A$1*'[1]4701-5Imp'!W$154</f>
        <v>0</v>
      </c>
      <c r="Y7" s="23">
        <f>1/$A$1*'[1]4701-5Imp'!X$154</f>
        <v>0</v>
      </c>
      <c r="Z7" s="23">
        <f>1/$A$1*'[1]4701-5Imp'!Y$154</f>
        <v>0</v>
      </c>
      <c r="AA7" s="23">
        <f>1/$A$1*'[1]4701-5Imp'!Z$154</f>
        <v>0</v>
      </c>
      <c r="AB7" s="43">
        <f>1/$A$1*'[1]4701-5Imp'!AA$154</f>
        <v>0</v>
      </c>
      <c r="AC7" s="5"/>
      <c r="AD7" s="20">
        <f>1/1000*'[1]4701-5Imp'!AB$154</f>
        <v>1.7919985606649997E-2</v>
      </c>
      <c r="AE7" s="23">
        <f>1/1000*'[1]4701-5Imp'!AC$154</f>
        <v>8.4306096940000002E-3</v>
      </c>
      <c r="AF7" s="23">
        <f>1/1000*'[1]4701-5Imp'!AD$154</f>
        <v>1.3519388822400001E-2</v>
      </c>
      <c r="AG7" s="23">
        <f>1/1000*'[1]4701-5Imp'!AE$154</f>
        <v>1.29992843456E-2</v>
      </c>
      <c r="AH7" s="23">
        <f>1/1000*'[1]4701-5Imp'!AF$154</f>
        <v>8.7185585389000005E-3</v>
      </c>
      <c r="AI7" s="23">
        <f>1/1000*'[1]4701-5Imp'!AG$154</f>
        <v>1.2310340885699999E-2</v>
      </c>
      <c r="AJ7" s="23">
        <f>1/1000*'[1]4701-5Imp'!AH$154</f>
        <v>1.1797406659200002E-2</v>
      </c>
      <c r="AK7" s="23">
        <f>1/1000*'[1]4701-5Imp'!AI$154</f>
        <v>1.2501429640999999E-2</v>
      </c>
      <c r="AL7" s="23">
        <f>1/1000*'[1]4701-5Imp'!AJ$154</f>
        <v>1.24219164396E-2</v>
      </c>
      <c r="AM7" s="23">
        <f>1/1000*'[1]4701-5Imp'!AK$154</f>
        <v>7.7209600336000002E-3</v>
      </c>
      <c r="AN7" s="23">
        <f>1/1000*'[1]4701-5Imp'!AL$154</f>
        <v>6.9540720345000013E-3</v>
      </c>
      <c r="AO7" s="23">
        <f>1/1000*'[1]4701-5Imp'!AM$154</f>
        <v>7.444324127999999E-3</v>
      </c>
      <c r="AP7" s="23">
        <f>1/1000*'[1]4701-5Imp'!AN$154</f>
        <v>8.0826613824000002E-3</v>
      </c>
      <c r="AQ7" s="23">
        <f>1/1000*'[1]4701-5Imp'!AO$154</f>
        <v>1.6930525832999999E-3</v>
      </c>
      <c r="AR7" s="23">
        <f>1/1000*'[1]4701-5Imp'!AP$154</f>
        <v>0</v>
      </c>
      <c r="AS7" s="23">
        <f>1/1000*'[1]4701-5Imp'!AQ$154</f>
        <v>5.9912999999999989E-6</v>
      </c>
      <c r="AT7" s="23">
        <f>1/1000*'[1]4701-5Imp'!AR$154</f>
        <v>0</v>
      </c>
      <c r="AU7" s="23">
        <f>1/1000*'[1]4701-5Imp'!AS$154</f>
        <v>0</v>
      </c>
      <c r="AV7" s="23">
        <f>1/1000*'[1]4701-5Imp'!AT$154</f>
        <v>9.4952400000000013E-6</v>
      </c>
      <c r="AW7" s="23">
        <f>1/1000*'[1]4701-5Imp'!AU$154</f>
        <v>0</v>
      </c>
      <c r="AX7" s="23">
        <f>1/1000*'[1]4701-5Imp'!AV$154</f>
        <v>0</v>
      </c>
      <c r="AY7" s="23">
        <f>1/1000*'[1]4701-5Imp'!AW$154</f>
        <v>0</v>
      </c>
      <c r="AZ7" s="23">
        <f>1/1000*'[1]4701-5Imp'!AX$154</f>
        <v>0</v>
      </c>
      <c r="BA7" s="23">
        <f>1/1000*'[1]4701-5Imp'!AY$154</f>
        <v>0</v>
      </c>
      <c r="BB7" s="23">
        <f>1/1000*'[1]4701-5Imp'!AZ$154</f>
        <v>0</v>
      </c>
      <c r="BC7" s="24">
        <f>1/1000*'[1]4701-5Imp'!BA$154</f>
        <v>0</v>
      </c>
      <c r="BD7" s="321"/>
    </row>
    <row r="8" spans="1:56">
      <c r="B8" s="6" t="s">
        <v>29</v>
      </c>
      <c r="C8" s="20">
        <f>1/$A$1*'[1]4701-5Imp'!$B$211</f>
        <v>2.6286E-2</v>
      </c>
      <c r="D8" s="23">
        <f>1/$A$1*'[1]4701-5Imp'!$C$211</f>
        <v>1.9956399999999999E-2</v>
      </c>
      <c r="E8" s="23">
        <f>1/$A$1*'[1]4701-5Imp'!$D$211</f>
        <v>1.3062299999999999E-2</v>
      </c>
      <c r="F8" s="23">
        <f>1/$A$1*'[1]4701-5Imp'!$E$211</f>
        <v>2.1828900000000002E-2</v>
      </c>
      <c r="G8" s="23">
        <f>1/$A$1*'[1]4701-5Imp'!$F$211</f>
        <v>1.2558700000000001E-2</v>
      </c>
      <c r="H8" s="23">
        <f>1/$A$1*'[1]4701-5Imp'!$G$211</f>
        <v>1.2351600000000001E-2</v>
      </c>
      <c r="I8" s="23">
        <f>1/$A$1*'[1]4701-5Imp'!$H$211</f>
        <v>6.4560999999999993E-3</v>
      </c>
      <c r="J8" s="43">
        <f>1/$A$1*'[1]4701-5Imp'!$I$211</f>
        <v>8.4994000000000007E-3</v>
      </c>
      <c r="K8" s="43">
        <f>1/$A$1*'[1]4701-5Imp'!$J$211</f>
        <v>2.6602000000000002E-3</v>
      </c>
      <c r="L8" s="23">
        <f>1/$A$1*'[1]4701-5Imp'!$K$211</f>
        <v>4.1082999999999996E-3</v>
      </c>
      <c r="M8" s="23">
        <f>1/$A$1*'[1]4701-5Imp'!L$211</f>
        <v>9.1679999999999995E-4</v>
      </c>
      <c r="N8" s="23">
        <f>1/$A$1*'[1]4701-5Imp'!M$211</f>
        <v>3.1902999999999996E-3</v>
      </c>
      <c r="O8" s="23">
        <f>1/$A$1*'[1]4701-5Imp'!N$211</f>
        <v>0</v>
      </c>
      <c r="P8" s="23">
        <f>1/$A$1*'[1]4701-5Imp'!O$211</f>
        <v>5.5699999999999999E-5</v>
      </c>
      <c r="Q8" s="23">
        <f>1/$A$1*'[1]4701-5Imp'!P$211</f>
        <v>0</v>
      </c>
      <c r="R8" s="23">
        <f>1/$A$1*'[1]4701-5Imp'!Q$211</f>
        <v>0</v>
      </c>
      <c r="S8" s="23">
        <f>1/$A$1*'[1]4701-5Imp'!R$211</f>
        <v>0</v>
      </c>
      <c r="T8" s="23">
        <f>1/$A$1*'[1]4701-5Imp'!S$211</f>
        <v>0</v>
      </c>
      <c r="U8" s="23">
        <f>1/$A$1*'[1]4701-5Imp'!T$211</f>
        <v>0</v>
      </c>
      <c r="V8" s="23">
        <f>1/$A$1*'[1]4701-5Imp'!U$211</f>
        <v>0</v>
      </c>
      <c r="W8" s="23">
        <f>1/$A$1*'[1]4701-5Imp'!V$211</f>
        <v>0</v>
      </c>
      <c r="X8" s="23">
        <f>1/$A$1*'[1]4701-5Imp'!W$211</f>
        <v>0</v>
      </c>
      <c r="Y8" s="23">
        <f>1/$A$1*'[1]4701-5Imp'!X$211</f>
        <v>0</v>
      </c>
      <c r="Z8" s="23">
        <f>1/$A$1*'[1]4701-5Imp'!Y$211</f>
        <v>0</v>
      </c>
      <c r="AA8" s="23">
        <f>1/$A$1*'[1]4701-5Imp'!Z$211</f>
        <v>0</v>
      </c>
      <c r="AB8" s="43">
        <f>1/$A$1*'[1]4701-5Imp'!AA$211</f>
        <v>0</v>
      </c>
      <c r="AC8" s="5"/>
      <c r="AD8" s="20">
        <f>1/1000*'[1]4701-5Imp'!AB$211</f>
        <v>1.6035274773045002E-2</v>
      </c>
      <c r="AE8" s="23">
        <f>1/1000*'[1]4701-5Imp'!AC$211</f>
        <v>1.0317245725599999E-2</v>
      </c>
      <c r="AF8" s="23">
        <f>1/1000*'[1]4701-5Imp'!AD$211</f>
        <v>6.1710026208E-3</v>
      </c>
      <c r="AG8" s="23">
        <f>1/1000*'[1]4701-5Imp'!AE$211</f>
        <v>1.14348279584E-2</v>
      </c>
      <c r="AH8" s="23">
        <f>1/1000*'[1]4701-5Imp'!AF$211</f>
        <v>8.1157757939999998E-3</v>
      </c>
      <c r="AI8" s="23">
        <f>1/1000*'[1]4701-5Imp'!AG$211</f>
        <v>8.6904851318999991E-3</v>
      </c>
      <c r="AJ8" s="23">
        <f>1/1000*'[1]4701-5Imp'!AH$211</f>
        <v>4.8210092936000004E-3</v>
      </c>
      <c r="AK8" s="23">
        <f>1/1000*'[1]4701-5Imp'!AI$211</f>
        <v>6.6922159134999992E-3</v>
      </c>
      <c r="AL8" s="23">
        <f>1/1000*'[1]4701-5Imp'!AJ$211</f>
        <v>2.3521342468000002E-3</v>
      </c>
      <c r="AM8" s="23">
        <f>1/1000*'[1]4701-5Imp'!AK$211</f>
        <v>2.3214967511999999E-3</v>
      </c>
      <c r="AN8" s="23">
        <f>1/1000*'[1]4701-5Imp'!AL$211</f>
        <v>6.8135809769999996E-4</v>
      </c>
      <c r="AO8" s="23">
        <f>1/1000*'[1]4701-5Imp'!AM$211</f>
        <v>1.9918921440000002E-3</v>
      </c>
      <c r="AP8" s="23">
        <f>1/1000*'[1]4701-5Imp'!AN$211</f>
        <v>0</v>
      </c>
      <c r="AQ8" s="23">
        <f>1/1000*'[1]4701-5Imp'!AO$211</f>
        <v>5.5270209600000006E-5</v>
      </c>
      <c r="AR8" s="23">
        <f>1/1000*'[1]4701-5Imp'!AP$211</f>
        <v>0</v>
      </c>
      <c r="AS8" s="23">
        <f>1/1000*'[1]4701-5Imp'!AQ$211</f>
        <v>0</v>
      </c>
      <c r="AT8" s="23">
        <f>1/1000*'[1]4701-5Imp'!AR$211</f>
        <v>0</v>
      </c>
      <c r="AU8" s="23">
        <f>1/1000*'[1]4701-5Imp'!AS$211</f>
        <v>0</v>
      </c>
      <c r="AV8" s="23">
        <f>1/1000*'[1]4701-5Imp'!AT$211</f>
        <v>0</v>
      </c>
      <c r="AW8" s="23">
        <f>1/1000*'[1]4701-5Imp'!AU$211</f>
        <v>0</v>
      </c>
      <c r="AX8" s="23">
        <f>1/1000*'[1]4701-5Imp'!AV$211</f>
        <v>0</v>
      </c>
      <c r="AY8" s="23">
        <f>1/1000*'[1]4701-5Imp'!AW$211</f>
        <v>0</v>
      </c>
      <c r="AZ8" s="23">
        <f>1/1000*'[1]4701-5Imp'!AX$211</f>
        <v>0</v>
      </c>
      <c r="BA8" s="23">
        <f>1/1000*'[1]4701-5Imp'!AY$211</f>
        <v>0</v>
      </c>
      <c r="BB8" s="23">
        <f>1/1000*'[1]4701-5Imp'!AZ$211</f>
        <v>0</v>
      </c>
      <c r="BC8" s="24">
        <f>1/1000*'[1]4701-5Imp'!BA$211</f>
        <v>0</v>
      </c>
      <c r="BD8" s="321"/>
    </row>
    <row r="9" spans="1:56">
      <c r="B9" s="9" t="s">
        <v>17</v>
      </c>
      <c r="C9" s="221">
        <f t="shared" ref="C9:L9" si="2">SUM(C6:C6)-SUM(C7:C8)</f>
        <v>7.0520000000000027E-3</v>
      </c>
      <c r="D9" s="107">
        <f t="shared" si="2"/>
        <v>1.8439000000000094E-3</v>
      </c>
      <c r="E9" s="107">
        <f t="shared" si="2"/>
        <v>3.554600000000005E-3</v>
      </c>
      <c r="F9" s="107">
        <f t="shared" si="2"/>
        <v>6.4108999999999972E-3</v>
      </c>
      <c r="G9" s="107">
        <f t="shared" si="2"/>
        <v>4.504099999999997E-3</v>
      </c>
      <c r="H9" s="107">
        <f t="shared" si="2"/>
        <v>3.6939E-3</v>
      </c>
      <c r="I9" s="107">
        <f t="shared" si="2"/>
        <v>3.1704999999999997E-3</v>
      </c>
      <c r="J9" s="79">
        <f t="shared" si="2"/>
        <v>3.9785000000000029E-3</v>
      </c>
      <c r="K9" s="79">
        <f t="shared" si="2"/>
        <v>5.384400000000001E-3</v>
      </c>
      <c r="L9" s="107">
        <f t="shared" si="2"/>
        <v>7.1009000000000003E-3</v>
      </c>
      <c r="M9" s="107">
        <f>SUM(M6:M6)-SUM(M7:M8)</f>
        <v>8.3269999999999872E-4</v>
      </c>
      <c r="N9" s="107">
        <f>SUM(N6:N6)-SUM(N7:N8)</f>
        <v>2.9740000000000322E-5</v>
      </c>
      <c r="O9" s="107">
        <f t="shared" ref="O9:AB9" si="3">SUM(O6:O6)-SUM(O7:O8)</f>
        <v>2.2400000000000544E-5</v>
      </c>
      <c r="P9" s="107">
        <f t="shared" si="3"/>
        <v>1.829999999999974E-5</v>
      </c>
      <c r="Q9" s="107">
        <f t="shared" si="3"/>
        <v>0</v>
      </c>
      <c r="R9" s="107">
        <f t="shared" si="3"/>
        <v>0</v>
      </c>
      <c r="S9" s="107">
        <f t="shared" si="3"/>
        <v>2.1999999999999996E-5</v>
      </c>
      <c r="T9" s="107">
        <f t="shared" si="3"/>
        <v>1.2319999999999999E-4</v>
      </c>
      <c r="U9" s="107">
        <f t="shared" si="3"/>
        <v>5.089999999999999E-5</v>
      </c>
      <c r="V9" s="107">
        <f t="shared" si="3"/>
        <v>0</v>
      </c>
      <c r="W9" s="107">
        <f t="shared" si="3"/>
        <v>0</v>
      </c>
      <c r="X9" s="107">
        <f t="shared" si="3"/>
        <v>0</v>
      </c>
      <c r="Y9" s="107">
        <f t="shared" si="3"/>
        <v>0</v>
      </c>
      <c r="Z9" s="107">
        <f t="shared" si="3"/>
        <v>0</v>
      </c>
      <c r="AA9" s="107">
        <f t="shared" si="3"/>
        <v>0</v>
      </c>
      <c r="AB9" s="79">
        <f t="shared" si="3"/>
        <v>0</v>
      </c>
      <c r="AC9" s="5"/>
      <c r="AD9" s="222">
        <f t="shared" ref="AD9:BC9" si="4">SUM(AD6:AD6)-SUM(AD7:AD8)</f>
        <v>3.8138095843769995E-3</v>
      </c>
      <c r="AE9" s="123">
        <f t="shared" si="4"/>
        <v>9.6150809959999819E-4</v>
      </c>
      <c r="AF9" s="123">
        <f t="shared" si="4"/>
        <v>1.4386027440000011E-3</v>
      </c>
      <c r="AG9" s="123">
        <f t="shared" si="4"/>
        <v>3.0087487920000024E-3</v>
      </c>
      <c r="AH9" s="123">
        <f t="shared" si="4"/>
        <v>2.4000353916000007E-3</v>
      </c>
      <c r="AI9" s="123">
        <f t="shared" si="4"/>
        <v>1.8803140784999992E-3</v>
      </c>
      <c r="AJ9" s="123">
        <f t="shared" si="4"/>
        <v>1.5156925176000036E-3</v>
      </c>
      <c r="AK9" s="123">
        <f t="shared" si="4"/>
        <v>2.3394119784999994E-3</v>
      </c>
      <c r="AL9" s="123">
        <f t="shared" si="4"/>
        <v>2.9052271160000011E-3</v>
      </c>
      <c r="AM9" s="123">
        <f t="shared" si="4"/>
        <v>2.7940131471999984E-3</v>
      </c>
      <c r="AN9" s="123">
        <f t="shared" si="4"/>
        <v>3.4972893990000038E-4</v>
      </c>
      <c r="AO9" s="123">
        <f t="shared" si="4"/>
        <v>4.4482752000000667E-5</v>
      </c>
      <c r="AP9" s="123">
        <f t="shared" si="4"/>
        <v>1.2711811199999853E-5</v>
      </c>
      <c r="AQ9" s="123">
        <f t="shared" si="4"/>
        <v>1.3631618400000104E-5</v>
      </c>
      <c r="AR9" s="123">
        <f t="shared" si="4"/>
        <v>0</v>
      </c>
      <c r="AS9" s="123">
        <f t="shared" si="4"/>
        <v>0</v>
      </c>
      <c r="AT9" s="123">
        <f t="shared" si="4"/>
        <v>2.9465677999999998E-5</v>
      </c>
      <c r="AU9" s="123">
        <f t="shared" si="4"/>
        <v>1.2725731590000001E-4</v>
      </c>
      <c r="AV9" s="123">
        <f t="shared" si="4"/>
        <v>6.1616312999999984E-5</v>
      </c>
      <c r="AW9" s="123">
        <f t="shared" si="4"/>
        <v>0</v>
      </c>
      <c r="AX9" s="123">
        <f t="shared" si="4"/>
        <v>0</v>
      </c>
      <c r="AY9" s="123">
        <f t="shared" si="4"/>
        <v>0</v>
      </c>
      <c r="AZ9" s="123">
        <f t="shared" si="4"/>
        <v>0</v>
      </c>
      <c r="BA9" s="123">
        <f t="shared" si="4"/>
        <v>0</v>
      </c>
      <c r="BB9" s="123">
        <f t="shared" si="4"/>
        <v>0</v>
      </c>
      <c r="BC9" s="131">
        <f t="shared" si="4"/>
        <v>0</v>
      </c>
      <c r="BD9" s="321"/>
    </row>
    <row r="10" spans="1:56" ht="17.149999999999999" customHeight="1">
      <c r="B10" s="56" t="s">
        <v>102</v>
      </c>
      <c r="C10" s="231">
        <f>1/$A$1*'[1]4701-5Imp'!$B$268</f>
        <v>1.3335481999999999</v>
      </c>
      <c r="D10" s="114">
        <f>1/$A$1*'[1]4701-5Imp'!$C$268</f>
        <v>1.2492235</v>
      </c>
      <c r="E10" s="114">
        <f>1/$A$1*'[1]4701-5Imp'!$D$268</f>
        <v>1.4910957</v>
      </c>
      <c r="F10" s="114">
        <f>1/$A$1*'[1]4701-5Imp'!$E$268</f>
        <v>1.5067103000000002</v>
      </c>
      <c r="G10" s="114">
        <f>1/$A$1*'[1]4701-5Imp'!$F$268</f>
        <v>1.5138171</v>
      </c>
      <c r="H10" s="114">
        <f>1/$A$1*'[1]4701-5Imp'!$G$268</f>
        <v>1.4754159999999998</v>
      </c>
      <c r="I10" s="114">
        <f>1/$A$1*'[1]4701-5Imp'!$H$268</f>
        <v>1.3196706999999999</v>
      </c>
      <c r="J10" s="115">
        <f>1/$A$1*'[1]4701-5Imp'!$I$268</f>
        <v>1.1166531000000002</v>
      </c>
      <c r="K10" s="115">
        <f>1/$A$1*'[1]4701-5Imp'!$J$268</f>
        <v>0.9816571999999999</v>
      </c>
      <c r="L10" s="114">
        <f>1/$A$1*'[1]4701-5Imp'!$K$268</f>
        <v>0.88531439999999995</v>
      </c>
      <c r="M10" s="114">
        <f>1/$A$1*'[1]4701-5Imp'!L$268</f>
        <v>0.89900869999999988</v>
      </c>
      <c r="N10" s="114">
        <f>1/$A$1*'[1]4701-5Imp'!M$268</f>
        <v>0.80447479999999993</v>
      </c>
      <c r="O10" s="114">
        <f>1/$A$1*'[1]4701-5Imp'!N$268</f>
        <v>0.76651349999999985</v>
      </c>
      <c r="P10" s="114">
        <f>1/$A$1*'[1]4701-5Imp'!O$268</f>
        <v>0.73791370000000001</v>
      </c>
      <c r="Q10" s="114">
        <f>1/$A$1*'[1]4701-5Imp'!P$268</f>
        <v>0.52816409999999991</v>
      </c>
      <c r="R10" s="114">
        <f>1/$A$1*'[1]4701-5Imp'!Q$268</f>
        <v>0.50879909999999995</v>
      </c>
      <c r="S10" s="114">
        <f>1/$A$1*'[1]4701-5Imp'!R$268</f>
        <v>0.4511641999999999</v>
      </c>
      <c r="T10" s="114">
        <f>1/$A$1*'[1]4701-5Imp'!S$268</f>
        <v>0.45063829999999999</v>
      </c>
      <c r="U10" s="114">
        <f>1/$A$1*'[1]4701-5Imp'!T$268</f>
        <v>0.42143179999999997</v>
      </c>
      <c r="V10" s="114">
        <f>1/$A$1*'[1]4701-5Imp'!U$268</f>
        <v>0.52389260000000004</v>
      </c>
      <c r="W10" s="114">
        <f>1/$A$1*'[1]4701-5Imp'!V$268</f>
        <v>0</v>
      </c>
      <c r="X10" s="114">
        <f>1/$A$1*'[1]4701-5Imp'!W$268</f>
        <v>0</v>
      </c>
      <c r="Y10" s="114">
        <f>1/$A$1*'[1]4701-5Imp'!X$268</f>
        <v>0</v>
      </c>
      <c r="Z10" s="114">
        <f>1/$A$1*'[1]4701-5Imp'!Y$268</f>
        <v>0</v>
      </c>
      <c r="AA10" s="114">
        <f>1/$A$1*'[1]4701-5Imp'!Z$268</f>
        <v>0</v>
      </c>
      <c r="AB10" s="115">
        <f>1/$A$1*'[1]4701-5Imp'!AA$268</f>
        <v>0</v>
      </c>
      <c r="AC10" s="17"/>
      <c r="AD10" s="231">
        <f>1/1000*'[1]4701-5Imp'!AB$268</f>
        <v>0.81804039229394099</v>
      </c>
      <c r="AE10" s="114">
        <f>1/1000*'[1]4701-5Imp'!AC$268</f>
        <v>0.65257739419439997</v>
      </c>
      <c r="AF10" s="114">
        <f>1/1000*'[1]4701-5Imp'!AD$268</f>
        <v>0.62969219223839989</v>
      </c>
      <c r="AG10" s="114">
        <f>1/1000*'[1]4701-5Imp'!AE$268</f>
        <v>0.69890800717919999</v>
      </c>
      <c r="AH10" s="114">
        <f>1/1000*'[1]4701-5Imp'!AF$268</f>
        <v>0.76934116387520002</v>
      </c>
      <c r="AI10" s="114">
        <f>1/1000*'[1]4701-5Imp'!AG$268</f>
        <v>0.76649781175109999</v>
      </c>
      <c r="AJ10" s="114">
        <f>1/1000*'[1]4701-5Imp'!AH$268</f>
        <v>0.75839944100320011</v>
      </c>
      <c r="AK10" s="114">
        <f>1/1000*'[1]4701-5Imp'!AI$268</f>
        <v>0.73724166214650011</v>
      </c>
      <c r="AL10" s="114">
        <f>1/1000*'[1]4701-5Imp'!AJ$268</f>
        <v>0.71342884984519994</v>
      </c>
      <c r="AM10" s="114">
        <f>1/1000*'[1]4701-5Imp'!AK$268</f>
        <v>0.49964540384879996</v>
      </c>
      <c r="AN10" s="114">
        <f>1/1000*'[1]4701-5Imp'!AL$268</f>
        <v>0.69706010742119995</v>
      </c>
      <c r="AO10" s="114">
        <f>1/1000*'[1]4701-5Imp'!AM$268</f>
        <v>0.63200678947199995</v>
      </c>
      <c r="AP10" s="114">
        <f>1/1000*'[1]4701-5Imp'!AN$268</f>
        <v>0.51170769517119996</v>
      </c>
      <c r="AQ10" s="114">
        <f>1/1000*'[1]4701-5Imp'!AO$268</f>
        <v>0.50162530371360003</v>
      </c>
      <c r="AR10" s="114">
        <f>1/1000*'[1]4701-5Imp'!AP$268</f>
        <v>0.38254076328649994</v>
      </c>
      <c r="AS10" s="114">
        <f>1/1000*'[1]4701-5Imp'!AQ$268</f>
        <v>0.36042327513849998</v>
      </c>
      <c r="AT10" s="114">
        <f>1/1000*'[1]4701-5Imp'!AR$268</f>
        <v>0.29560544311050002</v>
      </c>
      <c r="AU10" s="114">
        <f>1/1000*'[1]4701-5Imp'!AS$268</f>
        <v>0.30223564062119995</v>
      </c>
      <c r="AV10" s="114">
        <f>1/1000*'[1]4701-5Imp'!AT$268</f>
        <v>0.329238841053</v>
      </c>
      <c r="AW10" s="114">
        <f>1/1000*'[1]4701-5Imp'!AU$268</f>
        <v>0.34542608144791664</v>
      </c>
      <c r="AX10" s="114">
        <f>1/1000*'[1]4701-5Imp'!AV$268</f>
        <v>0</v>
      </c>
      <c r="AY10" s="114">
        <f>1/1000*'[1]4701-5Imp'!AW$268</f>
        <v>0</v>
      </c>
      <c r="AZ10" s="114">
        <f>1/1000*'[1]4701-5Imp'!AX$268</f>
        <v>0</v>
      </c>
      <c r="BA10" s="114">
        <f>1/1000*'[1]4701-5Imp'!AY$268</f>
        <v>0</v>
      </c>
      <c r="BB10" s="114">
        <f>1/1000*'[1]4701-5Imp'!AZ$268</f>
        <v>0</v>
      </c>
      <c r="BC10" s="134">
        <f>1/1000*'[1]4701-5Imp'!BA$268</f>
        <v>0</v>
      </c>
      <c r="BD10" s="327"/>
    </row>
    <row r="11" spans="1:56">
      <c r="B11" s="6" t="s">
        <v>26</v>
      </c>
      <c r="C11" s="10">
        <f>1/$A$1*'[1]4701-5Imp'!$B$39</f>
        <v>0.76905089999999998</v>
      </c>
      <c r="D11" s="28">
        <f>1/$A$1*'[1]4701-5Imp'!$C$39</f>
        <v>0.6466037</v>
      </c>
      <c r="E11" s="28">
        <f>1/$A$1*'[1]4701-5Imp'!$D$39</f>
        <v>0.69731149999999997</v>
      </c>
      <c r="F11" s="28">
        <f>1/$A$1*'[1]4701-5Imp'!$E$39</f>
        <v>0.72901450000000001</v>
      </c>
      <c r="G11" s="28">
        <f>1/$A$1*'[1]4701-5Imp'!$F$39</f>
        <v>0.71403519999999998</v>
      </c>
      <c r="H11" s="28">
        <f>1/$A$1*'[1]4701-5Imp'!$G$39</f>
        <v>0.69686110000000001</v>
      </c>
      <c r="I11" s="28">
        <f>1/$A$1*'[1]4701-5Imp'!$H$39</f>
        <v>0.58411309999999994</v>
      </c>
      <c r="J11" s="47">
        <f>1/$A$1*'[1]4701-5Imp'!$I$39</f>
        <v>0.44795819999999997</v>
      </c>
      <c r="K11" s="47">
        <f>1/$A$1*'[1]4701-5Imp'!$J$39</f>
        <v>0.40157189999999998</v>
      </c>
      <c r="L11" s="28">
        <f>1/$A$1*'[1]4701-5Imp'!$K$39</f>
        <v>0.36347039999999997</v>
      </c>
      <c r="M11" s="28">
        <f>1/$A$1*'[1]4701-5Imp'!L$39</f>
        <v>0.3621048</v>
      </c>
      <c r="N11" s="28">
        <f>1/$A$1*'[1]4701-5Imp'!M$39</f>
        <v>0.33186719999999997</v>
      </c>
      <c r="O11" s="28">
        <f>1/$A$1*'[1]4701-5Imp'!N$39</f>
        <v>0.29413159999999999</v>
      </c>
      <c r="P11" s="28">
        <f>1/$A$1*'[1]4701-5Imp'!O$39</f>
        <v>0.21142469999999999</v>
      </c>
      <c r="Q11" s="28">
        <f>1/$A$1*'[1]4701-5Imp'!P$39</f>
        <v>0.11276989999999999</v>
      </c>
      <c r="R11" s="28">
        <f>1/$A$1*'[1]4701-5Imp'!Q$39</f>
        <v>9.7258299999999992E-2</v>
      </c>
      <c r="S11" s="28">
        <f>1/$A$1*'[1]4701-5Imp'!R$39</f>
        <v>8.6679599999999982E-2</v>
      </c>
      <c r="T11" s="28">
        <f>1/$A$1*'[1]4701-5Imp'!S$39</f>
        <v>5.6601099999999994E-2</v>
      </c>
      <c r="U11" s="28">
        <f>1/$A$1*'[1]4701-5Imp'!T$39</f>
        <v>5.1439799999999994E-2</v>
      </c>
      <c r="V11" s="28">
        <f>1/$A$1*'[1]4701-5Imp'!U$39</f>
        <v>3.8226299999999998E-2</v>
      </c>
      <c r="W11" s="28">
        <f>1/$A$1*'[1]4701-5Imp'!V$39</f>
        <v>0</v>
      </c>
      <c r="X11" s="28">
        <f>1/$A$1*'[1]4701-5Imp'!W$39</f>
        <v>0</v>
      </c>
      <c r="Y11" s="28">
        <f>1/$A$1*'[1]4701-5Imp'!X$39</f>
        <v>0</v>
      </c>
      <c r="Z11" s="28">
        <f>1/$A$1*'[1]4701-5Imp'!Y$39</f>
        <v>0</v>
      </c>
      <c r="AA11" s="28">
        <f>1/$A$1*'[1]4701-5Imp'!Z$39</f>
        <v>0</v>
      </c>
      <c r="AB11" s="47">
        <f>1/$A$1*'[1]4701-5Imp'!AA$39</f>
        <v>0</v>
      </c>
      <c r="AC11" s="5"/>
      <c r="AD11" s="20">
        <f>1/1000*'[1]4701-5Imp'!AB$39</f>
        <v>0.45147388620201601</v>
      </c>
      <c r="AE11" s="23">
        <f>1/1000*'[1]4701-5Imp'!AC$39</f>
        <v>0.32831229454999999</v>
      </c>
      <c r="AF11" s="23">
        <f>1/1000*'[1]4701-5Imp'!AD$39</f>
        <v>0.28223747490720003</v>
      </c>
      <c r="AG11" s="23">
        <f>1/1000*'[1]4701-5Imp'!AE$39</f>
        <v>0.32728733813439997</v>
      </c>
      <c r="AH11" s="23">
        <f>1/1000*'[1]4701-5Imp'!AF$39</f>
        <v>0.36030406864199993</v>
      </c>
      <c r="AI11" s="23">
        <f>1/1000*'[1]4701-5Imp'!AG$39</f>
        <v>0.34726841107529999</v>
      </c>
      <c r="AJ11" s="23">
        <f>1/1000*'[1]4701-5Imp'!AH$39</f>
        <v>0.32101091104919999</v>
      </c>
      <c r="AK11" s="23">
        <f>1/1000*'[1]4701-5Imp'!AI$39</f>
        <v>0.28531308563399999</v>
      </c>
      <c r="AL11" s="23">
        <f>1/1000*'[1]4701-5Imp'!AJ$39</f>
        <v>0.27872657496559999</v>
      </c>
      <c r="AM11" s="23">
        <f>1/1000*'[1]4701-5Imp'!AK$39</f>
        <v>0.19119225463359998</v>
      </c>
      <c r="AN11" s="23">
        <f>1/1000*'[1]4701-5Imp'!AL$39</f>
        <v>0.27195742550699997</v>
      </c>
      <c r="AO11" s="23">
        <f>1/1000*'[1]4701-5Imp'!AM$39</f>
        <v>0.25022491636799998</v>
      </c>
      <c r="AP11" s="23">
        <f>1/1000*'[1]4701-5Imp'!AN$39</f>
        <v>0.18188245632479999</v>
      </c>
      <c r="AQ11" s="23">
        <f>1/1000*'[1]4701-5Imp'!AO$39</f>
        <v>0.13334508617759999</v>
      </c>
      <c r="AR11" s="23">
        <f>1/1000*'[1]4701-5Imp'!AP$39</f>
        <v>7.0520151733000011E-2</v>
      </c>
      <c r="AS11" s="23">
        <f>1/1000*'[1]4701-5Imp'!AQ$39</f>
        <v>5.9178775061E-2</v>
      </c>
      <c r="AT11" s="23">
        <f>1/1000*'[1]4701-5Imp'!AR$39</f>
        <v>4.5897836521399997E-2</v>
      </c>
      <c r="AU11" s="23">
        <f>1/1000*'[1]4701-5Imp'!AS$39</f>
        <v>3.2010743135799997E-2</v>
      </c>
      <c r="AV11" s="23">
        <f>1/1000*'[1]4701-5Imp'!AT$39</f>
        <v>3.5176571572E-2</v>
      </c>
      <c r="AW11" s="23">
        <f>1/1000*'[1]4701-5Imp'!AU$39</f>
        <v>2.3307568682500002E-2</v>
      </c>
      <c r="AX11" s="23">
        <f>1/1000*'[1]4701-5Imp'!AV$39</f>
        <v>0</v>
      </c>
      <c r="AY11" s="23">
        <f>1/1000*'[1]4701-5Imp'!AW$39</f>
        <v>0</v>
      </c>
      <c r="AZ11" s="23">
        <f>1/1000*'[1]4701-5Imp'!AX$39</f>
        <v>0</v>
      </c>
      <c r="BA11" s="23">
        <f>1/1000*'[1]4701-5Imp'!AY$39</f>
        <v>0</v>
      </c>
      <c r="BB11" s="23">
        <f>1/1000*'[1]4701-5Imp'!AZ$39</f>
        <v>0</v>
      </c>
      <c r="BC11" s="24">
        <f>1/1000*'[1]4701-5Imp'!BA$39</f>
        <v>0</v>
      </c>
      <c r="BD11" s="321"/>
    </row>
    <row r="12" spans="1:56">
      <c r="B12" s="6" t="s">
        <v>51</v>
      </c>
      <c r="C12" s="20">
        <f>1/$A$1*'[1]4701-5Imp'!$B$147</f>
        <v>3.4245999999999999E-3</v>
      </c>
      <c r="D12" s="23">
        <f>1/$A$1*'[1]4701-5Imp'!$C$147</f>
        <v>0</v>
      </c>
      <c r="E12" s="23">
        <f>1/$A$1*'[1]4701-5Imp'!$D$147</f>
        <v>0</v>
      </c>
      <c r="F12" s="23">
        <f>1/$A$1*'[1]4701-5Imp'!$E$147</f>
        <v>0</v>
      </c>
      <c r="G12" s="23">
        <f>1/$A$1*'[1]4701-5Imp'!$F$147</f>
        <v>0</v>
      </c>
      <c r="H12" s="23">
        <f>1/$A$1*'[1]4701-5Imp'!$G$147</f>
        <v>3.1000000000000001E-5</v>
      </c>
      <c r="I12" s="23">
        <f>1/$A$1*'[1]4701-5Imp'!$H$147</f>
        <v>0</v>
      </c>
      <c r="J12" s="43">
        <f>1/$A$1*'[1]4701-5Imp'!$I$147</f>
        <v>2.9030000000000001E-4</v>
      </c>
      <c r="K12" s="43">
        <f>1/$A$1*'[1]4701-5Imp'!$J$147</f>
        <v>2.4600000000000002E-5</v>
      </c>
      <c r="L12" s="23">
        <f>1/$A$1*'[1]4701-5Imp'!$K$147</f>
        <v>6.4999999999999996E-6</v>
      </c>
      <c r="M12" s="23">
        <f>1/$A$1*'[1]4701-5Imp'!L$147</f>
        <v>0</v>
      </c>
      <c r="N12" s="23">
        <f>1/$A$1*'[1]4701-5Imp'!M$147</f>
        <v>0</v>
      </c>
      <c r="O12" s="23">
        <f>1/$A$1*'[1]4701-5Imp'!N$147</f>
        <v>0</v>
      </c>
      <c r="P12" s="23">
        <f>1/$A$1*'[1]4701-5Imp'!O$147</f>
        <v>0</v>
      </c>
      <c r="Q12" s="23">
        <f>1/$A$1*'[1]4701-5Imp'!P$147</f>
        <v>3.2499999999999997E-5</v>
      </c>
      <c r="R12" s="23">
        <f>1/$A$1*'[1]4701-5Imp'!Q$147</f>
        <v>1.1299999999999999E-5</v>
      </c>
      <c r="S12" s="23">
        <f>1/$A$1*'[1]4701-5Imp'!R$147</f>
        <v>3.4599999999999994E-5</v>
      </c>
      <c r="T12" s="23">
        <f>1/$A$1*'[1]4701-5Imp'!S$147</f>
        <v>2.0799999999999997E-5</v>
      </c>
      <c r="U12" s="23">
        <f>1/$A$1*'[1]4701-5Imp'!T$147</f>
        <v>0</v>
      </c>
      <c r="V12" s="23">
        <f>1/$A$1*'[1]4701-5Imp'!U$147</f>
        <v>0</v>
      </c>
      <c r="W12" s="23">
        <f>1/$A$1*'[1]4701-5Imp'!V$147</f>
        <v>0</v>
      </c>
      <c r="X12" s="23">
        <f>1/$A$1*'[1]4701-5Imp'!W$147</f>
        <v>0</v>
      </c>
      <c r="Y12" s="23">
        <f>1/$A$1*'[1]4701-5Imp'!X$147</f>
        <v>0</v>
      </c>
      <c r="Z12" s="23">
        <f>1/$A$1*'[1]4701-5Imp'!Y$147</f>
        <v>0</v>
      </c>
      <c r="AA12" s="23">
        <f>1/$A$1*'[1]4701-5Imp'!Z$147</f>
        <v>0</v>
      </c>
      <c r="AB12" s="43">
        <f>1/$A$1*'[1]4701-5Imp'!AA$147</f>
        <v>0</v>
      </c>
      <c r="AC12" s="5"/>
      <c r="AD12" s="20">
        <f>1/1000*'[1]4701-5Imp'!AB$147</f>
        <v>2.1549396779189998E-3</v>
      </c>
      <c r="AE12" s="23">
        <f>1/1000*'[1]4701-5Imp'!AC$147</f>
        <v>0</v>
      </c>
      <c r="AF12" s="23">
        <f>1/1000*'[1]4701-5Imp'!AD$147</f>
        <v>0</v>
      </c>
      <c r="AG12" s="23">
        <f>1/1000*'[1]4701-5Imp'!AE$147</f>
        <v>0</v>
      </c>
      <c r="AH12" s="23">
        <f>1/1000*'[1]4701-5Imp'!AF$147</f>
        <v>0</v>
      </c>
      <c r="AI12" s="23">
        <f>1/1000*'[1]4701-5Imp'!AG$147</f>
        <v>3.3944024400000004E-5</v>
      </c>
      <c r="AJ12" s="23">
        <f>1/1000*'[1]4701-5Imp'!AH$147</f>
        <v>0</v>
      </c>
      <c r="AK12" s="23">
        <f>1/1000*'[1]4701-5Imp'!AI$147</f>
        <v>1.8344553650000001E-4</v>
      </c>
      <c r="AL12" s="23">
        <f>1/1000*'[1]4701-5Imp'!AJ$147</f>
        <v>2.0063182799999998E-5</v>
      </c>
      <c r="AM12" s="23">
        <f>1/1000*'[1]4701-5Imp'!AK$147</f>
        <v>3.4465507999999996E-6</v>
      </c>
      <c r="AN12" s="23">
        <f>1/1000*'[1]4701-5Imp'!AL$147</f>
        <v>0</v>
      </c>
      <c r="AO12" s="23">
        <f>1/1000*'[1]4701-5Imp'!AM$147</f>
        <v>0</v>
      </c>
      <c r="AP12" s="23">
        <f>1/1000*'[1]4701-5Imp'!AN$147</f>
        <v>0</v>
      </c>
      <c r="AQ12" s="23">
        <f>1/1000*'[1]4701-5Imp'!AO$147</f>
        <v>0</v>
      </c>
      <c r="AR12" s="23">
        <f>1/1000*'[1]4701-5Imp'!AP$147</f>
        <v>2.4457685E-5</v>
      </c>
      <c r="AS12" s="23">
        <f>1/1000*'[1]4701-5Imp'!AQ$147</f>
        <v>8.9458984999999994E-6</v>
      </c>
      <c r="AT12" s="23">
        <f>1/1000*'[1]4701-5Imp'!AR$147</f>
        <v>2.3013557900000003E-5</v>
      </c>
      <c r="AU12" s="23">
        <f>1/1000*'[1]4701-5Imp'!AS$147</f>
        <v>7.0651438E-6</v>
      </c>
      <c r="AV12" s="23">
        <f>1/1000*'[1]4701-5Imp'!AT$147</f>
        <v>0</v>
      </c>
      <c r="AW12" s="23">
        <f>1/1000*'[1]4701-5Imp'!AU$147</f>
        <v>0</v>
      </c>
      <c r="AX12" s="23">
        <f>1/1000*'[1]4701-5Imp'!AV$147</f>
        <v>0</v>
      </c>
      <c r="AY12" s="23">
        <f>1/1000*'[1]4701-5Imp'!AW$147</f>
        <v>0</v>
      </c>
      <c r="AZ12" s="23">
        <f>1/1000*'[1]4701-5Imp'!AX$147</f>
        <v>0</v>
      </c>
      <c r="BA12" s="23">
        <f>1/1000*'[1]4701-5Imp'!AY$147</f>
        <v>0</v>
      </c>
      <c r="BB12" s="23">
        <f>1/1000*'[1]4701-5Imp'!AZ$147</f>
        <v>0</v>
      </c>
      <c r="BC12" s="24">
        <f>1/1000*'[1]4701-5Imp'!BA$147</f>
        <v>0</v>
      </c>
      <c r="BD12" s="321"/>
    </row>
    <row r="13" spans="1:56">
      <c r="B13" s="6" t="s">
        <v>131</v>
      </c>
      <c r="C13" s="10">
        <f>1/$A$1*'[1]4701-5Imp'!$B$247</f>
        <v>0.56107269999999998</v>
      </c>
      <c r="D13" s="28">
        <f>1/$A$1*'[1]4701-5Imp'!$C$247</f>
        <v>0.60261980000000004</v>
      </c>
      <c r="E13" s="28">
        <f>1/$A$1*'[1]4701-5Imp'!$D$247</f>
        <v>0.79378420000000005</v>
      </c>
      <c r="F13" s="28">
        <f>1/$A$1*'[1]4701-5Imp'!$E$247</f>
        <v>0.77769580000000005</v>
      </c>
      <c r="G13" s="28">
        <f>1/$A$1*'[1]4701-5Imp'!$F$247</f>
        <v>0.79978190000000005</v>
      </c>
      <c r="H13" s="28">
        <f>1/$A$1*'[1]4701-5Imp'!$G$247</f>
        <v>0.77852389999999994</v>
      </c>
      <c r="I13" s="28">
        <f>1/$A$1*'[1]4701-5Imp'!$H$247</f>
        <v>0.73555760000000003</v>
      </c>
      <c r="J13" s="47">
        <f>1/$A$1*'[1]4701-5Imp'!$I$247</f>
        <v>0.66840460000000002</v>
      </c>
      <c r="K13" s="47">
        <f>1/$A$1*'[1]4701-5Imp'!$J$247</f>
        <v>0.58006069999999998</v>
      </c>
      <c r="L13" s="28">
        <f>1/$A$1*'[1]4701-5Imp'!$K$247</f>
        <v>0.52183749999999995</v>
      </c>
      <c r="M13" s="28">
        <f>1/$A$1*'[1]4701-5Imp'!L$247</f>
        <v>0.53690389999999988</v>
      </c>
      <c r="N13" s="28">
        <f>1/$A$1*'[1]4701-5Imp'!M$247</f>
        <v>0.47260759999999996</v>
      </c>
      <c r="O13" s="28">
        <f>1/$A$1*'[1]4701-5Imp'!N$247</f>
        <v>0.47238189999999991</v>
      </c>
      <c r="P13" s="28">
        <f>1/$A$1*'[1]4701-5Imp'!O$247</f>
        <v>0.52648899999999998</v>
      </c>
      <c r="Q13" s="28">
        <f>1/$A$1*'[1]4701-5Imp'!P$247</f>
        <v>0.41536169999999994</v>
      </c>
      <c r="R13" s="28">
        <f>1/$A$1*'[1]4701-5Imp'!Q$247</f>
        <v>0.41152949999999994</v>
      </c>
      <c r="S13" s="28">
        <f>1/$A$1*'[1]4701-5Imp'!R$247</f>
        <v>0.36444999999999994</v>
      </c>
      <c r="T13" s="28">
        <f>1/$A$1*'[1]4701-5Imp'!S$247</f>
        <v>0.39401639999999993</v>
      </c>
      <c r="U13" s="28">
        <f>1/$A$1*'[1]4701-5Imp'!T$247</f>
        <v>0.36999199999999993</v>
      </c>
      <c r="V13" s="28">
        <f>1/$A$1*'[1]4701-5Imp'!U$247</f>
        <v>0.4856663</v>
      </c>
      <c r="W13" s="28">
        <f>1/$A$1*'[1]4701-5Imp'!V$247</f>
        <v>0</v>
      </c>
      <c r="X13" s="28">
        <f>1/$A$1*'[1]4701-5Imp'!W$247</f>
        <v>0</v>
      </c>
      <c r="Y13" s="28">
        <f>1/$A$1*'[1]4701-5Imp'!X$247</f>
        <v>0</v>
      </c>
      <c r="Z13" s="28">
        <f>1/$A$1*'[1]4701-5Imp'!Y$247</f>
        <v>0</v>
      </c>
      <c r="AA13" s="28">
        <f>1/$A$1*'[1]4701-5Imp'!Z$247</f>
        <v>0</v>
      </c>
      <c r="AB13" s="47">
        <f>1/$A$1*'[1]4701-5Imp'!AA$247</f>
        <v>0</v>
      </c>
      <c r="AC13" s="5"/>
      <c r="AD13" s="20">
        <f>1/1000*'[1]4701-5Imp'!AB$247</f>
        <v>0.36441156641400596</v>
      </c>
      <c r="AE13" s="23">
        <f>1/1000*'[1]4701-5Imp'!AC$247</f>
        <v>0.32426509964439998</v>
      </c>
      <c r="AF13" s="23">
        <f>1/1000*'[1]4701-5Imp'!AD$247</f>
        <v>0.34745471733119998</v>
      </c>
      <c r="AG13" s="23">
        <f>1/1000*'[1]4701-5Imp'!AE$247</f>
        <v>0.37162066904480001</v>
      </c>
      <c r="AH13" s="23">
        <f>1/1000*'[1]4701-5Imp'!AF$247</f>
        <v>0.40903709523319998</v>
      </c>
      <c r="AI13" s="23">
        <f>1/1000*'[1]4701-5Imp'!AG$247</f>
        <v>0.41919545665140001</v>
      </c>
      <c r="AJ13" s="23">
        <f>1/1000*'[1]4701-5Imp'!AH$247</f>
        <v>0.43738852995400002</v>
      </c>
      <c r="AK13" s="23">
        <f>1/1000*'[1]4701-5Imp'!AI$247</f>
        <v>0.45174513097600005</v>
      </c>
      <c r="AL13" s="23">
        <f>1/1000*'[1]4701-5Imp'!AJ$247</f>
        <v>0.43468221169679999</v>
      </c>
      <c r="AM13" s="23">
        <f>1/1000*'[1]4701-5Imp'!AK$247</f>
        <v>0.30844970266439997</v>
      </c>
      <c r="AN13" s="23">
        <f>1/1000*'[1]4701-5Imp'!AL$247</f>
        <v>0.42510268191419998</v>
      </c>
      <c r="AO13" s="23">
        <f>1/1000*'[1]4701-5Imp'!AM$247</f>
        <v>0.38178187310399997</v>
      </c>
      <c r="AP13" s="23">
        <f>1/1000*'[1]4701-5Imp'!AN$247</f>
        <v>0.32982523884639997</v>
      </c>
      <c r="AQ13" s="23">
        <f>1/1000*'[1]4701-5Imp'!AO$247</f>
        <v>0.36828021753600004</v>
      </c>
      <c r="AR13" s="23">
        <f>1/1000*'[1]4701-5Imp'!AP$247</f>
        <v>0.31199615386849999</v>
      </c>
      <c r="AS13" s="23">
        <f>1/1000*'[1]4701-5Imp'!AQ$247</f>
        <v>0.30123555417899994</v>
      </c>
      <c r="AT13" s="23">
        <f>1/1000*'[1]4701-5Imp'!AR$247</f>
        <v>0.2496845930312</v>
      </c>
      <c r="AU13" s="23">
        <f>1/1000*'[1]4701-5Imp'!AS$247</f>
        <v>0.27021783234159996</v>
      </c>
      <c r="AV13" s="23">
        <f>1/1000*'[1]4701-5Imp'!AT$247</f>
        <v>0.294062269481</v>
      </c>
      <c r="AW13" s="23">
        <f>1/1000*'[1]4701-5Imp'!AU$247</f>
        <v>0.32211851276541664</v>
      </c>
      <c r="AX13" s="23">
        <f>1/1000*'[1]4701-5Imp'!AV$247</f>
        <v>0</v>
      </c>
      <c r="AY13" s="23">
        <f>1/1000*'[1]4701-5Imp'!AW$247</f>
        <v>0</v>
      </c>
      <c r="AZ13" s="23">
        <f>1/1000*'[1]4701-5Imp'!AX$247</f>
        <v>0</v>
      </c>
      <c r="BA13" s="23">
        <f>1/1000*'[1]4701-5Imp'!AY$247</f>
        <v>0</v>
      </c>
      <c r="BB13" s="23">
        <f>1/1000*'[1]4701-5Imp'!AZ$247</f>
        <v>0</v>
      </c>
      <c r="BC13" s="24">
        <f>1/1000*'[1]4701-5Imp'!BA$247</f>
        <v>0</v>
      </c>
      <c r="BD13" s="321"/>
    </row>
    <row r="14" spans="1:56" ht="17.149999999999999" customHeight="1">
      <c r="B14" s="83" t="s">
        <v>123</v>
      </c>
      <c r="C14" s="234">
        <f>1/$A$1*'[1]4701-5Imp'!$B$269</f>
        <v>0.38542729999999997</v>
      </c>
      <c r="D14" s="141">
        <f>1/$A$1*'[1]4701-5Imp'!$C$269</f>
        <v>0.32968399999999998</v>
      </c>
      <c r="E14" s="141">
        <f>1/$A$1*'[1]4701-5Imp'!$D$269</f>
        <v>0.40974490000000002</v>
      </c>
      <c r="F14" s="141">
        <f>1/$A$1*'[1]4701-5Imp'!$E$269</f>
        <v>0.49526610000000004</v>
      </c>
      <c r="G14" s="141">
        <f>1/$A$1*'[1]4701-5Imp'!$F$269</f>
        <v>0.55571819999999994</v>
      </c>
      <c r="H14" s="141">
        <f>1/$A$1*'[1]4701-5Imp'!$G$269</f>
        <v>0.65888400000000003</v>
      </c>
      <c r="I14" s="141">
        <f>1/$A$1*'[1]4701-5Imp'!$H$269</f>
        <v>0.80192620000000003</v>
      </c>
      <c r="J14" s="142">
        <f>1/$A$1*'[1]4701-5Imp'!$I$269</f>
        <v>1.0546800000000001</v>
      </c>
      <c r="K14" s="142">
        <f>1/$A$1*'[1]4701-5Imp'!$J$269</f>
        <v>1.0048916000000001</v>
      </c>
      <c r="L14" s="141">
        <f>1/$A$1*'[1]4701-5Imp'!$K$269</f>
        <v>1.0432030999999999</v>
      </c>
      <c r="M14" s="141">
        <f>1/$A$1*'[1]4701-5Imp'!L$269</f>
        <v>1.0988905</v>
      </c>
      <c r="N14" s="141">
        <f>1/$A$1*'[1]4701-5Imp'!M$269</f>
        <v>1.2065151999999999</v>
      </c>
      <c r="O14" s="141">
        <f>1/$A$1*'[1]4701-5Imp'!N$269</f>
        <v>1.1269562</v>
      </c>
      <c r="P14" s="141">
        <f>1/$A$1*'[1]4701-5Imp'!O$269</f>
        <v>1.2053203999999997</v>
      </c>
      <c r="Q14" s="141">
        <f>1/$A$1*'[1]4701-5Imp'!P$269</f>
        <v>1.3522458000000002</v>
      </c>
      <c r="R14" s="141">
        <f>1/$A$1*'[1]4701-5Imp'!Q$269</f>
        <v>1.5358973999999999</v>
      </c>
      <c r="S14" s="141">
        <f>1/$A$1*'[1]4701-5Imp'!R$269</f>
        <v>1.5367185999999999</v>
      </c>
      <c r="T14" s="141">
        <f>1/$A$1*'[1]4701-5Imp'!S$269</f>
        <v>1.5287928000000002</v>
      </c>
      <c r="U14" s="141">
        <f>1/$A$1*'[1]4701-5Imp'!T$269</f>
        <v>1.6379276999999997</v>
      </c>
      <c r="V14" s="141">
        <f>1/$A$1*'[1]4701-5Imp'!U$269</f>
        <v>1.6246965999999998</v>
      </c>
      <c r="W14" s="141">
        <f>1/$A$1*'[1]4701-5Imp'!V$269</f>
        <v>0</v>
      </c>
      <c r="X14" s="141">
        <f>1/$A$1*'[1]4701-5Imp'!W$269</f>
        <v>0</v>
      </c>
      <c r="Y14" s="141">
        <f>1/$A$1*'[1]4701-5Imp'!X$269</f>
        <v>0</v>
      </c>
      <c r="Z14" s="141">
        <f>1/$A$1*'[1]4701-5Imp'!Y$269</f>
        <v>0</v>
      </c>
      <c r="AA14" s="141">
        <f>1/$A$1*'[1]4701-5Imp'!Z$269</f>
        <v>0</v>
      </c>
      <c r="AB14" s="142">
        <f>1/$A$1*'[1]4701-5Imp'!AA$269</f>
        <v>0</v>
      </c>
      <c r="AC14" s="5"/>
      <c r="AD14" s="234">
        <f>1/1000*'[1]4701-5Imp'!AB$269</f>
        <v>0.23646108383859599</v>
      </c>
      <c r="AE14" s="141">
        <f>1/1000*'[1]4701-5Imp'!AC$269</f>
        <v>0.155859593228</v>
      </c>
      <c r="AF14" s="141">
        <f>1/1000*'[1]4701-5Imp'!AD$269</f>
        <v>0.17085294647999999</v>
      </c>
      <c r="AG14" s="141">
        <f>1/1000*'[1]4701-5Imp'!AE$269</f>
        <v>0.22881568923359999</v>
      </c>
      <c r="AH14" s="141">
        <f>1/1000*'[1]4701-5Imp'!AF$269</f>
        <v>0.2704568221061</v>
      </c>
      <c r="AI14" s="141">
        <f>1/1000*'[1]4701-5Imp'!AG$269</f>
        <v>0.33505159291889991</v>
      </c>
      <c r="AJ14" s="141">
        <f>1/1000*'[1]4701-5Imp'!AH$269</f>
        <v>0.45710576796240004</v>
      </c>
      <c r="AK14" s="141">
        <f>1/1000*'[1]4701-5Imp'!AI$269</f>
        <v>0.65955201215399994</v>
      </c>
      <c r="AL14" s="141">
        <f>1/1000*'[1]4701-5Imp'!AJ$269</f>
        <v>0.68675851722320014</v>
      </c>
      <c r="AM14" s="141">
        <f>1/1000*'[1]4701-5Imp'!AK$269</f>
        <v>0.50069404517439997</v>
      </c>
      <c r="AN14" s="141">
        <f>1/1000*'[1]4701-5Imp'!AL$269</f>
        <v>0.80358585861059983</v>
      </c>
      <c r="AO14" s="141">
        <f>1/1000*'[1]4701-5Imp'!AM$269</f>
        <v>0.86409186758399992</v>
      </c>
      <c r="AP14" s="141">
        <f>1/1000*'[1]4701-5Imp'!AN$269</f>
        <v>0.71785550999359993</v>
      </c>
      <c r="AQ14" s="141">
        <f>1/1000*'[1]4701-5Imp'!AO$269</f>
        <v>0.78053744912879996</v>
      </c>
      <c r="AR14" s="141">
        <f>1/1000*'[1]4701-5Imp'!AP$269</f>
        <v>0.79503570496099996</v>
      </c>
      <c r="AS14" s="141">
        <f>1/1000*'[1]4701-5Imp'!AQ$269</f>
        <v>0.94422678637349988</v>
      </c>
      <c r="AT14" s="141">
        <f>1/1000*'[1]4701-5Imp'!AR$269</f>
        <v>0.80856773530509995</v>
      </c>
      <c r="AU14" s="141">
        <f>1/1000*'[1]4701-5Imp'!AS$269</f>
        <v>0.91002395039269979</v>
      </c>
      <c r="AV14" s="141">
        <f>1/1000*'[1]4701-5Imp'!AT$269</f>
        <v>1.2401395245240001</v>
      </c>
      <c r="AW14" s="141">
        <f>1/1000*'[1]4701-5Imp'!AU$269</f>
        <v>1.0222428409112498</v>
      </c>
      <c r="AX14" s="141">
        <f>1/1000*'[1]4701-5Imp'!AV$269</f>
        <v>0</v>
      </c>
      <c r="AY14" s="141">
        <f>1/1000*'[1]4701-5Imp'!AW$269</f>
        <v>0</v>
      </c>
      <c r="AZ14" s="141">
        <f>1/1000*'[1]4701-5Imp'!AX$269</f>
        <v>0</v>
      </c>
      <c r="BA14" s="141">
        <f>1/1000*'[1]4701-5Imp'!AY$269</f>
        <v>0</v>
      </c>
      <c r="BB14" s="141">
        <f>1/1000*'[1]4701-5Imp'!AZ$269</f>
        <v>0</v>
      </c>
      <c r="BC14" s="143">
        <f>1/1000*'[1]4701-5Imp'!BA$269</f>
        <v>0</v>
      </c>
      <c r="BD14" s="321"/>
    </row>
    <row r="15" spans="1:56">
      <c r="B15" s="6" t="s">
        <v>23</v>
      </c>
      <c r="C15" s="20">
        <f>1/$A$1*'[1]4701-5Imp'!$B$31</f>
        <v>0.20177890000000001</v>
      </c>
      <c r="D15" s="23">
        <f>1/$A$1*'[1]4701-5Imp'!$C$31</f>
        <v>0.14438569999999998</v>
      </c>
      <c r="E15" s="23">
        <f>1/$A$1*'[1]4701-5Imp'!$D$31</f>
        <v>0.19618869999999999</v>
      </c>
      <c r="F15" s="23">
        <f>1/$A$1*'[1]4701-5Imp'!$E$31</f>
        <v>0.26895999999999998</v>
      </c>
      <c r="G15" s="23">
        <f>1/$A$1*'[1]4701-5Imp'!$F$31</f>
        <v>0.30953550000000002</v>
      </c>
      <c r="H15" s="23">
        <f>1/$A$1*'[1]4701-5Imp'!$G$31</f>
        <v>0.3865056</v>
      </c>
      <c r="I15" s="23">
        <f>1/$A$1*'[1]4701-5Imp'!$H$31</f>
        <v>0.49372670000000002</v>
      </c>
      <c r="J15" s="43">
        <f>1/$A$1*'[1]4701-5Imp'!$I$31</f>
        <v>0.62335039999999997</v>
      </c>
      <c r="K15" s="43">
        <f>1/$A$1*'[1]4701-5Imp'!$J$31</f>
        <v>0.59651270000000001</v>
      </c>
      <c r="L15" s="23">
        <f>1/$A$1*'[1]4701-5Imp'!$K$31</f>
        <v>0.72473869999999985</v>
      </c>
      <c r="M15" s="23">
        <f>1/$A$1*'[1]4701-5Imp'!L$31</f>
        <v>0.75013819999999998</v>
      </c>
      <c r="N15" s="23">
        <f>1/$A$1*'[1]4701-5Imp'!M$31</f>
        <v>0.75053019999999993</v>
      </c>
      <c r="O15" s="23">
        <f>1/$A$1*'[1]4701-5Imp'!N$31</f>
        <v>0.7191190999999999</v>
      </c>
      <c r="P15" s="23">
        <f>1/$A$1*'[1]4701-5Imp'!O$31</f>
        <v>0.7580636999999999</v>
      </c>
      <c r="Q15" s="23">
        <f>1/$A$1*'[1]4701-5Imp'!P$31</f>
        <v>0.94063430000000003</v>
      </c>
      <c r="R15" s="23">
        <f>1/$A$1*'[1]4701-5Imp'!Q$31</f>
        <v>1.0472979</v>
      </c>
      <c r="S15" s="23">
        <f>1/$A$1*'[1]4701-5Imp'!R$31</f>
        <v>1.1001885999999998</v>
      </c>
      <c r="T15" s="23">
        <f>1/$A$1*'[1]4701-5Imp'!S$31</f>
        <v>0.99515509999999996</v>
      </c>
      <c r="U15" s="23">
        <f>1/$A$1*'[1]4701-5Imp'!T$31</f>
        <v>1.1261614999999998</v>
      </c>
      <c r="V15" s="23">
        <f>1/$A$1*'[1]4701-5Imp'!U$31</f>
        <v>1.0734428999999999</v>
      </c>
      <c r="W15" s="23">
        <f>1/$A$1*'[1]4701-5Imp'!V$31</f>
        <v>0</v>
      </c>
      <c r="X15" s="23">
        <f>1/$A$1*'[1]4701-5Imp'!W$31</f>
        <v>0</v>
      </c>
      <c r="Y15" s="23">
        <f>1/$A$1*'[1]4701-5Imp'!X$31</f>
        <v>0</v>
      </c>
      <c r="Z15" s="23">
        <f>1/$A$1*'[1]4701-5Imp'!Y$31</f>
        <v>0</v>
      </c>
      <c r="AA15" s="23">
        <f>1/$A$1*'[1]4701-5Imp'!Z$31</f>
        <v>0</v>
      </c>
      <c r="AB15" s="43">
        <f>1/$A$1*'[1]4701-5Imp'!AA$31</f>
        <v>0</v>
      </c>
      <c r="AC15" s="5"/>
      <c r="AD15" s="20">
        <f>1/1000*'[1]4701-5Imp'!AB$31</f>
        <v>0.12334243138755599</v>
      </c>
      <c r="AE15" s="23">
        <f>1/1000*'[1]4701-5Imp'!AC$31</f>
        <v>6.9174529233199986E-2</v>
      </c>
      <c r="AF15" s="23">
        <f>1/1000*'[1]4701-5Imp'!AD$31</f>
        <v>8.3779847006399996E-2</v>
      </c>
      <c r="AG15" s="23">
        <f>1/1000*'[1]4701-5Imp'!AE$31</f>
        <v>0.12599220760000002</v>
      </c>
      <c r="AH15" s="23">
        <f>1/1000*'[1]4701-5Imp'!AF$31</f>
        <v>0.14571618908630002</v>
      </c>
      <c r="AI15" s="23">
        <f>1/1000*'[1]4701-5Imp'!AG$31</f>
        <v>0.19958156258039997</v>
      </c>
      <c r="AJ15" s="23">
        <f>1/1000*'[1]4701-5Imp'!AH$31</f>
        <v>0.28123854805000004</v>
      </c>
      <c r="AK15" s="23">
        <f>1/1000*'[1]4701-5Imp'!AI$31</f>
        <v>0.38250024432950003</v>
      </c>
      <c r="AL15" s="23">
        <f>1/1000*'[1]4701-5Imp'!AJ$31</f>
        <v>0.40714913279840004</v>
      </c>
      <c r="AM15" s="23">
        <f>1/1000*'[1]4701-5Imp'!AK$31</f>
        <v>0.34651976301360005</v>
      </c>
      <c r="AN15" s="23">
        <f>1/1000*'[1]4701-5Imp'!AL$31</f>
        <v>0.54758617300619994</v>
      </c>
      <c r="AO15" s="23">
        <f>1/1000*'[1]4701-5Imp'!AM$31</f>
        <v>0.53229263870400001</v>
      </c>
      <c r="AP15" s="23">
        <f>1/1000*'[1]4701-5Imp'!AN$31</f>
        <v>0.46378594896479991</v>
      </c>
      <c r="AQ15" s="23">
        <f>1/1000*'[1]4701-5Imp'!AO$31</f>
        <v>0.49099858328099999</v>
      </c>
      <c r="AR15" s="23">
        <f>1/1000*'[1]4701-5Imp'!AP$31</f>
        <v>0.54291228414100001</v>
      </c>
      <c r="AS15" s="23">
        <f>1/1000*'[1]4701-5Imp'!AQ$31</f>
        <v>0.64319924680199991</v>
      </c>
      <c r="AT15" s="23">
        <f>1/1000*'[1]4701-5Imp'!AR$31</f>
        <v>0.57880474770029988</v>
      </c>
      <c r="AU15" s="23">
        <f>1/1000*'[1]4701-5Imp'!AS$31</f>
        <v>0.59288131049289994</v>
      </c>
      <c r="AV15" s="23">
        <f>1/1000*'[1]4701-5Imp'!AT$31</f>
        <v>0.848060481275</v>
      </c>
      <c r="AW15" s="23">
        <f>1/1000*'[1]4701-5Imp'!AU$31</f>
        <v>0.68268913414708332</v>
      </c>
      <c r="AX15" s="23">
        <f>1/1000*'[1]4701-5Imp'!AV$31</f>
        <v>0</v>
      </c>
      <c r="AY15" s="23">
        <f>1/1000*'[1]4701-5Imp'!AW$31</f>
        <v>0</v>
      </c>
      <c r="AZ15" s="23">
        <f>1/1000*'[1]4701-5Imp'!AX$31</f>
        <v>0</v>
      </c>
      <c r="BA15" s="23">
        <f>1/1000*'[1]4701-5Imp'!AY$31</f>
        <v>0</v>
      </c>
      <c r="BB15" s="23">
        <f>1/1000*'[1]4701-5Imp'!AZ$31</f>
        <v>0</v>
      </c>
      <c r="BC15" s="24">
        <f>1/1000*'[1]4701-5Imp'!BA$31</f>
        <v>0</v>
      </c>
      <c r="BD15" s="321"/>
    </row>
    <row r="16" spans="1:56">
      <c r="B16" s="6" t="s">
        <v>25</v>
      </c>
      <c r="C16" s="20">
        <f>1/$A$1*'[1]4701-5Imp'!$B$46</f>
        <v>0.18041280000000001</v>
      </c>
      <c r="D16" s="23">
        <f>1/$A$1*'[1]4701-5Imp'!$C$46</f>
        <v>0.18529780000000001</v>
      </c>
      <c r="E16" s="23">
        <f>1/$A$1*'[1]4701-5Imp'!$D$46</f>
        <v>0.21072669999999999</v>
      </c>
      <c r="F16" s="23">
        <f>1/$A$1*'[1]4701-5Imp'!$E$46</f>
        <v>0.22562020000000002</v>
      </c>
      <c r="G16" s="23">
        <f>1/$A$1*'[1]4701-5Imp'!$F$46</f>
        <v>0.2461827</v>
      </c>
      <c r="H16" s="23">
        <f>1/$A$1*'[1]4701-5Imp'!$G$46</f>
        <v>0.27237840000000002</v>
      </c>
      <c r="I16" s="23">
        <f>1/$A$1*'[1]4701-5Imp'!$H$46</f>
        <v>0.30799900000000002</v>
      </c>
      <c r="J16" s="43">
        <f>1/$A$1*'[1]4701-5Imp'!$I$46</f>
        <v>0.43132009999999998</v>
      </c>
      <c r="K16" s="43">
        <f>1/$A$1*'[1]4701-5Imp'!$J$46</f>
        <v>0.40706569999999997</v>
      </c>
      <c r="L16" s="23">
        <f>1/$A$1*'[1]4701-5Imp'!$K$46</f>
        <v>0.31772069999999997</v>
      </c>
      <c r="M16" s="23">
        <f>1/$A$1*'[1]4701-5Imp'!L$46</f>
        <v>0.34850349999999997</v>
      </c>
      <c r="N16" s="23">
        <f>1/$A$1*'[1]4701-5Imp'!M$46</f>
        <v>0.45011699999999993</v>
      </c>
      <c r="O16" s="23">
        <f>1/$A$1*'[1]4701-5Imp'!N$46</f>
        <v>0.38874059999999994</v>
      </c>
      <c r="P16" s="23">
        <f>1/$A$1*'[1]4701-5Imp'!O$46</f>
        <v>0.35258559999999994</v>
      </c>
      <c r="Q16" s="23">
        <f>1/$A$1*'[1]4701-5Imp'!P$46</f>
        <v>0.26197189999999998</v>
      </c>
      <c r="R16" s="23">
        <f>1/$A$1*'[1]4701-5Imp'!Q$46</f>
        <v>0.17004489999999997</v>
      </c>
      <c r="S16" s="23">
        <f>1/$A$1*'[1]4701-5Imp'!R$46</f>
        <v>0.13691129999999999</v>
      </c>
      <c r="T16" s="23">
        <f>1/$A$1*'[1]4701-5Imp'!S$46</f>
        <v>0.17086929999999997</v>
      </c>
      <c r="U16" s="23">
        <f>1/$A$1*'[1]4701-5Imp'!T$46</f>
        <v>0.15628929999999999</v>
      </c>
      <c r="V16" s="23">
        <f>1/$A$1*'[1]4701-5Imp'!U$46</f>
        <v>9.5471199999999992E-2</v>
      </c>
      <c r="W16" s="23">
        <f>1/$A$1*'[1]4701-5Imp'!V$46</f>
        <v>0</v>
      </c>
      <c r="X16" s="23">
        <f>1/$A$1*'[1]4701-5Imp'!W$46</f>
        <v>0</v>
      </c>
      <c r="Y16" s="23">
        <f>1/$A$1*'[1]4701-5Imp'!X$46</f>
        <v>0</v>
      </c>
      <c r="Z16" s="23">
        <f>1/$A$1*'[1]4701-5Imp'!Y$46</f>
        <v>0</v>
      </c>
      <c r="AA16" s="23">
        <f>1/$A$1*'[1]4701-5Imp'!Z$46</f>
        <v>0</v>
      </c>
      <c r="AB16" s="43">
        <f>1/$A$1*'[1]4701-5Imp'!AA$46</f>
        <v>0</v>
      </c>
      <c r="AC16" s="5"/>
      <c r="AD16" s="20">
        <f>1/1000*'[1]4701-5Imp'!AB$46</f>
        <v>0.11137749416796</v>
      </c>
      <c r="AE16" s="23">
        <f>1/1000*'[1]4701-5Imp'!AC$46</f>
        <v>8.6683470722399986E-2</v>
      </c>
      <c r="AF16" s="23">
        <f>1/1000*'[1]4701-5Imp'!AD$46</f>
        <v>8.6094507489599986E-2</v>
      </c>
      <c r="AG16" s="23">
        <f>1/1000*'[1]4701-5Imp'!AE$46</f>
        <v>0.10252095011199999</v>
      </c>
      <c r="AH16" s="23">
        <f>1/1000*'[1]4701-5Imp'!AF$46</f>
        <v>0.1247406330198</v>
      </c>
      <c r="AI16" s="23">
        <f>1/1000*'[1]4701-5Imp'!AG$46</f>
        <v>0.1354700303385</v>
      </c>
      <c r="AJ16" s="23">
        <f>1/1000*'[1]4701-5Imp'!AH$46</f>
        <v>0.17575226847680001</v>
      </c>
      <c r="AK16" s="23">
        <f>1/1000*'[1]4701-5Imp'!AI$46</f>
        <v>0.27704376136350001</v>
      </c>
      <c r="AL16" s="23">
        <f>1/1000*'[1]4701-5Imp'!AJ$46</f>
        <v>0.27868480718720001</v>
      </c>
      <c r="AM16" s="23">
        <f>1/1000*'[1]4701-5Imp'!AK$46</f>
        <v>0.15375502480800002</v>
      </c>
      <c r="AN16" s="23">
        <f>1/1000*'[1]4701-5Imp'!AL$46</f>
        <v>0.255827978289</v>
      </c>
      <c r="AO16" s="23">
        <f>1/1000*'[1]4701-5Imp'!AM$46</f>
        <v>0.32773160025600001</v>
      </c>
      <c r="AP16" s="23">
        <f>1/1000*'[1]4701-5Imp'!AN$46</f>
        <v>0.24230100116639997</v>
      </c>
      <c r="AQ16" s="23">
        <f>1/1000*'[1]4701-5Imp'!AO$46</f>
        <v>0.22846471050059999</v>
      </c>
      <c r="AR16" s="23">
        <f>1/1000*'[1]4701-5Imp'!AP$46</f>
        <v>0.16787370914650002</v>
      </c>
      <c r="AS16" s="23">
        <f>1/1000*'[1]4701-5Imp'!AQ$46</f>
        <v>0.10474403504949999</v>
      </c>
      <c r="AT16" s="23">
        <f>1/1000*'[1]4701-5Imp'!AR$46</f>
        <v>7.4399384697199991E-2</v>
      </c>
      <c r="AU16" s="23">
        <f>1/1000*'[1]4701-5Imp'!AS$46</f>
        <v>0.10206288206399999</v>
      </c>
      <c r="AV16" s="23">
        <f>1/1000*'[1]4701-5Imp'!AT$46</f>
        <v>0.120357842886</v>
      </c>
      <c r="AW16" s="23">
        <f>1/1000*'[1]4701-5Imp'!AU$46</f>
        <v>5.92501032675E-2</v>
      </c>
      <c r="AX16" s="23">
        <f>1/1000*'[1]4701-5Imp'!AV$46</f>
        <v>0</v>
      </c>
      <c r="AY16" s="23">
        <f>1/1000*'[1]4701-5Imp'!AW$46</f>
        <v>0</v>
      </c>
      <c r="AZ16" s="23">
        <f>1/1000*'[1]4701-5Imp'!AX$46</f>
        <v>0</v>
      </c>
      <c r="BA16" s="23">
        <f>1/1000*'[1]4701-5Imp'!AY$46</f>
        <v>0</v>
      </c>
      <c r="BB16" s="23">
        <f>1/1000*'[1]4701-5Imp'!AZ$46</f>
        <v>0</v>
      </c>
      <c r="BC16" s="24">
        <f>1/1000*'[1]4701-5Imp'!BA$46</f>
        <v>0</v>
      </c>
      <c r="BD16" s="321"/>
    </row>
    <row r="17" spans="2:56">
      <c r="B17" s="9" t="s">
        <v>17</v>
      </c>
      <c r="C17" s="221">
        <f t="shared" ref="C17:L17" si="5">SUM(C14:C14)-SUM(C15:C16)</f>
        <v>3.2355999999999496E-3</v>
      </c>
      <c r="D17" s="107">
        <f t="shared" si="5"/>
        <v>4.9999999995886668E-7</v>
      </c>
      <c r="E17" s="107">
        <f t="shared" si="5"/>
        <v>2.8295000000000403E-3</v>
      </c>
      <c r="F17" s="107">
        <f t="shared" si="5"/>
        <v>6.8590000000001705E-4</v>
      </c>
      <c r="G17" s="107">
        <f t="shared" si="5"/>
        <v>0</v>
      </c>
      <c r="H17" s="107">
        <f t="shared" si="5"/>
        <v>0</v>
      </c>
      <c r="I17" s="107">
        <f t="shared" si="5"/>
        <v>2.0050000000004786E-4</v>
      </c>
      <c r="J17" s="79">
        <f t="shared" si="5"/>
        <v>9.5000000002176677E-6</v>
      </c>
      <c r="K17" s="79">
        <f t="shared" si="5"/>
        <v>1.3132000000002364E-3</v>
      </c>
      <c r="L17" s="107">
        <f t="shared" si="5"/>
        <v>7.4370000000012482E-4</v>
      </c>
      <c r="M17" s="107">
        <f>SUM(M14:M14)-SUM(M15:M16)</f>
        <v>2.4880000000004898E-4</v>
      </c>
      <c r="N17" s="107">
        <f>SUM(N14:N14)-SUM(N15:N16)</f>
        <v>5.8679999999999843E-3</v>
      </c>
      <c r="O17" s="107">
        <f t="shared" ref="O17:AB17" si="6">SUM(O14:O14)-SUM(O15:O16)</f>
        <v>1.9096500000000072E-2</v>
      </c>
      <c r="P17" s="107">
        <f t="shared" si="6"/>
        <v>9.4671099999999786E-2</v>
      </c>
      <c r="Q17" s="107">
        <f t="shared" si="6"/>
        <v>0.14963960000000021</v>
      </c>
      <c r="R17" s="107">
        <f t="shared" si="6"/>
        <v>0.31855459999999991</v>
      </c>
      <c r="S17" s="107">
        <f t="shared" si="6"/>
        <v>0.29961870000000013</v>
      </c>
      <c r="T17" s="107">
        <f t="shared" si="6"/>
        <v>0.36276840000000021</v>
      </c>
      <c r="U17" s="107">
        <f t="shared" si="6"/>
        <v>0.35547689999999976</v>
      </c>
      <c r="V17" s="107">
        <f t="shared" si="6"/>
        <v>0.45578249999999998</v>
      </c>
      <c r="W17" s="107">
        <f t="shared" si="6"/>
        <v>0</v>
      </c>
      <c r="X17" s="107">
        <f t="shared" si="6"/>
        <v>0</v>
      </c>
      <c r="Y17" s="107">
        <f t="shared" si="6"/>
        <v>0</v>
      </c>
      <c r="Z17" s="107">
        <f t="shared" si="6"/>
        <v>0</v>
      </c>
      <c r="AA17" s="107">
        <f t="shared" si="6"/>
        <v>0</v>
      </c>
      <c r="AB17" s="79">
        <f t="shared" si="6"/>
        <v>0</v>
      </c>
      <c r="AC17" s="5"/>
      <c r="AD17" s="222">
        <f t="shared" ref="AD17:BC17" si="7">SUM(AD14:AD14)-SUM(AD15:AD16)</f>
        <v>1.7411582830799965E-3</v>
      </c>
      <c r="AE17" s="123">
        <f t="shared" si="7"/>
        <v>1.5932724000411458E-6</v>
      </c>
      <c r="AF17" s="123">
        <f t="shared" si="7"/>
        <v>9.7859198400002123E-4</v>
      </c>
      <c r="AG17" s="123">
        <f t="shared" si="7"/>
        <v>3.025315215999802E-4</v>
      </c>
      <c r="AH17" s="123">
        <f t="shared" si="7"/>
        <v>0</v>
      </c>
      <c r="AI17" s="123">
        <f t="shared" si="7"/>
        <v>0</v>
      </c>
      <c r="AJ17" s="123">
        <f t="shared" si="7"/>
        <v>1.1495143559997478E-4</v>
      </c>
      <c r="AK17" s="123">
        <f t="shared" si="7"/>
        <v>8.0064609999652703E-6</v>
      </c>
      <c r="AL17" s="123">
        <f t="shared" si="7"/>
        <v>9.2457723760008825E-4</v>
      </c>
      <c r="AM17" s="123">
        <f t="shared" si="7"/>
        <v>4.1925735279990661E-4</v>
      </c>
      <c r="AN17" s="123">
        <f t="shared" si="7"/>
        <v>1.717073153998383E-4</v>
      </c>
      <c r="AO17" s="123">
        <f t="shared" si="7"/>
        <v>4.0676286239998971E-3</v>
      </c>
      <c r="AP17" s="123">
        <f t="shared" si="7"/>
        <v>1.1768559862399997E-2</v>
      </c>
      <c r="AQ17" s="123">
        <f t="shared" si="7"/>
        <v>6.1074155347199954E-2</v>
      </c>
      <c r="AR17" s="123">
        <f t="shared" si="7"/>
        <v>8.4249711673499927E-2</v>
      </c>
      <c r="AS17" s="123">
        <f t="shared" si="7"/>
        <v>0.19628350452199994</v>
      </c>
      <c r="AT17" s="123">
        <f t="shared" si="7"/>
        <v>0.1553636029076001</v>
      </c>
      <c r="AU17" s="123">
        <f t="shared" si="7"/>
        <v>0.2150797578357998</v>
      </c>
      <c r="AV17" s="123">
        <f t="shared" si="7"/>
        <v>0.27172120036300007</v>
      </c>
      <c r="AW17" s="123">
        <f t="shared" si="7"/>
        <v>0.2803036034966665</v>
      </c>
      <c r="AX17" s="123">
        <f t="shared" si="7"/>
        <v>0</v>
      </c>
      <c r="AY17" s="123">
        <f t="shared" si="7"/>
        <v>0</v>
      </c>
      <c r="AZ17" s="123">
        <f t="shared" si="7"/>
        <v>0</v>
      </c>
      <c r="BA17" s="123">
        <f t="shared" si="7"/>
        <v>0</v>
      </c>
      <c r="BB17" s="123">
        <f t="shared" si="7"/>
        <v>0</v>
      </c>
      <c r="BC17" s="131">
        <f t="shared" si="7"/>
        <v>0</v>
      </c>
      <c r="BD17" s="321"/>
    </row>
    <row r="18" spans="2:56" ht="17.149999999999999" customHeight="1">
      <c r="B18" s="56" t="s">
        <v>72</v>
      </c>
      <c r="C18" s="57">
        <f>1/$A$1*'[1]4701-5Imp'!$B$267</f>
        <v>0.1033763</v>
      </c>
      <c r="D18" s="58">
        <f>1/$A$1*'[1]4701-5Imp'!$C$267</f>
        <v>0.15427739999999998</v>
      </c>
      <c r="E18" s="58">
        <f>1/$A$1*'[1]4701-5Imp'!$D$267</f>
        <v>0.116299</v>
      </c>
      <c r="F18" s="58">
        <f>1/$A$1*'[1]4701-5Imp'!$E$267</f>
        <v>9.9589700000000003E-2</v>
      </c>
      <c r="G18" s="58">
        <f>1/$A$1*'[1]4701-5Imp'!$F$267</f>
        <v>0.1034812</v>
      </c>
      <c r="H18" s="58">
        <f>1/$A$1*'[1]4701-5Imp'!$G$267</f>
        <v>0.12672</v>
      </c>
      <c r="I18" s="58">
        <f>1/$A$1*'[1]4701-5Imp'!$H$267</f>
        <v>0.10404742833333333</v>
      </c>
      <c r="J18" s="59">
        <f>1/$A$1*'[1]4701-5Imp'!$I$267</f>
        <v>9.4511200000000004E-2</v>
      </c>
      <c r="K18" s="59">
        <f>1/$A$1*'[1]4701-5Imp'!$J$267</f>
        <v>7.4336399999999997E-2</v>
      </c>
      <c r="L18" s="58">
        <f>1/$A$1*'[1]4701-5Imp'!$K$267</f>
        <v>2.6156599999999999E-2</v>
      </c>
      <c r="M18" s="58">
        <f>1/$A$1*'[1]4701-5Imp'!L$267</f>
        <v>3.8830199999999995E-2</v>
      </c>
      <c r="N18" s="58">
        <f>1/$A$1*'[1]4701-5Imp'!M$267</f>
        <v>2.9606299999999999E-2</v>
      </c>
      <c r="O18" s="58">
        <f>1/$A$1*'[1]4701-5Imp'!N$267</f>
        <v>2.0090299999999998E-2</v>
      </c>
      <c r="P18" s="58">
        <f>1/$A$1*'[1]4701-5Imp'!O$267</f>
        <v>1.0271799999999999E-2</v>
      </c>
      <c r="Q18" s="58">
        <f>1/$A$1*'[1]4701-5Imp'!P$267</f>
        <v>9.721999999999998E-3</v>
      </c>
      <c r="R18" s="58">
        <f>1/$A$1*'[1]4701-5Imp'!Q$267</f>
        <v>2.5219000000000001E-3</v>
      </c>
      <c r="S18" s="58">
        <f>1/$A$1*'[1]4701-5Imp'!R$267</f>
        <v>1.9264100000000003E-2</v>
      </c>
      <c r="T18" s="58">
        <f>1/$A$1*'[1]4701-5Imp'!S$267</f>
        <v>1.3500399999999997E-2</v>
      </c>
      <c r="U18" s="58">
        <f>1/$A$1*'[1]4701-5Imp'!T$267</f>
        <v>7.7659999999999979E-4</v>
      </c>
      <c r="V18" s="58">
        <f>1/$A$1*'[1]4701-5Imp'!U$267</f>
        <v>1.873E-4</v>
      </c>
      <c r="W18" s="58">
        <f>1/$A$1*'[1]4701-5Imp'!V$267</f>
        <v>0</v>
      </c>
      <c r="X18" s="58">
        <f>1/$A$1*'[1]4701-5Imp'!W$267</f>
        <v>0</v>
      </c>
      <c r="Y18" s="58">
        <f>1/$A$1*'[1]4701-5Imp'!X$267</f>
        <v>0</v>
      </c>
      <c r="Z18" s="58">
        <f>1/$A$1*'[1]4701-5Imp'!Y$267</f>
        <v>0</v>
      </c>
      <c r="AA18" s="58">
        <f>1/$A$1*'[1]4701-5Imp'!Z$267</f>
        <v>0</v>
      </c>
      <c r="AB18" s="59">
        <f>1/$A$1*'[1]4701-5Imp'!AA$267</f>
        <v>0</v>
      </c>
      <c r="AC18" s="17"/>
      <c r="AD18" s="57">
        <f>1/1000*'[1]4701-5Imp'!AB$267</f>
        <v>6.5022332109674993E-2</v>
      </c>
      <c r="AE18" s="58">
        <f>1/1000*'[1]4701-5Imp'!AC$267</f>
        <v>6.8534186875999992E-2</v>
      </c>
      <c r="AF18" s="58">
        <f>1/1000*'[1]4701-5Imp'!AD$267</f>
        <v>4.6777637707200004E-2</v>
      </c>
      <c r="AG18" s="58">
        <f>1/1000*'[1]4701-5Imp'!AE$267</f>
        <v>4.5666659382399999E-2</v>
      </c>
      <c r="AH18" s="58">
        <f>1/1000*'[1]4701-5Imp'!AF$267</f>
        <v>4.5988667240599995E-2</v>
      </c>
      <c r="AI18" s="58">
        <f>1/1000*'[1]4701-5Imp'!AG$267</f>
        <v>6.301861651799999E-2</v>
      </c>
      <c r="AJ18" s="58">
        <f>1/1000*'[1]4701-5Imp'!AH$267</f>
        <v>5.68732445076E-2</v>
      </c>
      <c r="AK18" s="58">
        <f>1/1000*'[1]4701-5Imp'!AI$267</f>
        <v>5.6260265302499994E-2</v>
      </c>
      <c r="AL18" s="58">
        <f>1/1000*'[1]4701-5Imp'!AJ$267</f>
        <v>4.7854718028400002E-2</v>
      </c>
      <c r="AM18" s="58">
        <f>1/1000*'[1]4701-5Imp'!AK$267</f>
        <v>1.2192999874000002E-2</v>
      </c>
      <c r="AN18" s="58">
        <f>1/1000*'[1]4701-5Imp'!AL$267</f>
        <v>2.7306647961299998E-2</v>
      </c>
      <c r="AO18" s="58">
        <f>1/1000*'[1]4701-5Imp'!AM$267</f>
        <v>1.9156179215999995E-2</v>
      </c>
      <c r="AP18" s="58">
        <f>1/1000*'[1]4701-5Imp'!AN$267</f>
        <v>1.2134720153600001E-2</v>
      </c>
      <c r="AQ18" s="58">
        <f>1/1000*'[1]4701-5Imp'!AO$267</f>
        <v>6.2871696198E-3</v>
      </c>
      <c r="AR18" s="58">
        <f>1/1000*'[1]4701-5Imp'!AP$267</f>
        <v>5.5194551819999988E-3</v>
      </c>
      <c r="AS18" s="58">
        <f>1/1000*'[1]4701-5Imp'!AQ$267</f>
        <v>1.4570475464999997E-3</v>
      </c>
      <c r="AT18" s="58">
        <f>1/1000*'[1]4701-5Imp'!AR$267</f>
        <v>8.9919951296E-3</v>
      </c>
      <c r="AU18" s="58">
        <f>1/1000*'[1]4701-5Imp'!AS$267</f>
        <v>7.3174747216999984E-3</v>
      </c>
      <c r="AV18" s="58">
        <f>1/1000*'[1]4701-5Imp'!AT$267</f>
        <v>6.0461413100000008E-4</v>
      </c>
      <c r="AW18" s="58">
        <f>1/1000*'[1]4701-5Imp'!AU$267</f>
        <v>1.4963119291666667E-4</v>
      </c>
      <c r="AX18" s="58">
        <f>1/1000*'[1]4701-5Imp'!AV$267</f>
        <v>0</v>
      </c>
      <c r="AY18" s="58">
        <f>1/1000*'[1]4701-5Imp'!AW$267</f>
        <v>0</v>
      </c>
      <c r="AZ18" s="58">
        <f>1/1000*'[1]4701-5Imp'!AX$267</f>
        <v>0</v>
      </c>
      <c r="BA18" s="58">
        <f>1/1000*'[1]4701-5Imp'!AY$267</f>
        <v>0</v>
      </c>
      <c r="BB18" s="58">
        <f>1/1000*'[1]4701-5Imp'!AZ$267</f>
        <v>0</v>
      </c>
      <c r="BC18" s="60">
        <f>1/1000*'[1]4701-5Imp'!BA$267</f>
        <v>0</v>
      </c>
      <c r="BD18" s="327"/>
    </row>
    <row r="19" spans="2:56">
      <c r="B19" s="6" t="s">
        <v>20</v>
      </c>
      <c r="C19" s="20">
        <f>1/$A$1*'[1]4701-5Imp'!$B$109</f>
        <v>7.1154599999999998E-2</v>
      </c>
      <c r="D19" s="23">
        <f>1/$A$1*'[1]4701-5Imp'!$C$109</f>
        <v>0.1384919</v>
      </c>
      <c r="E19" s="23">
        <f>1/$A$1*'[1]4701-5Imp'!$D$109</f>
        <v>0.11378870000000001</v>
      </c>
      <c r="F19" s="23">
        <f>1/$A$1*'[1]4701-5Imp'!$E$109</f>
        <v>9.85481E-2</v>
      </c>
      <c r="G19" s="23">
        <f>1/$A$1*'[1]4701-5Imp'!$F$109</f>
        <v>0.10342370000000001</v>
      </c>
      <c r="H19" s="23">
        <f>1/$A$1*'[1]4701-5Imp'!$G$109</f>
        <v>0.1260184</v>
      </c>
      <c r="I19" s="23">
        <f>1/$A$1*'[1]4701-5Imp'!$H$109</f>
        <v>0.1003473</v>
      </c>
      <c r="J19" s="43">
        <f>1/$A$1*'[1]4701-5Imp'!$I$109</f>
        <v>9.3088400000000002E-2</v>
      </c>
      <c r="K19" s="43">
        <f>1/$A$1*'[1]4701-5Imp'!$J$109</f>
        <v>7.4090500000000004E-2</v>
      </c>
      <c r="L19" s="23">
        <f>1/$A$1*'[1]4701-5Imp'!$K$109</f>
        <v>2.5130999999999997E-2</v>
      </c>
      <c r="M19" s="23">
        <f>1/$A$1*'[1]4701-5Imp'!L$109</f>
        <v>3.8640499999999994E-2</v>
      </c>
      <c r="N19" s="23">
        <f>1/$A$1*'[1]4701-5Imp'!M$109</f>
        <v>2.9395699999999997E-2</v>
      </c>
      <c r="O19" s="23">
        <f>1/$A$1*'[1]4701-5Imp'!N$109</f>
        <v>1.9900299999999999E-2</v>
      </c>
      <c r="P19" s="23">
        <f>1/$A$1*'[1]4701-5Imp'!O$109</f>
        <v>1.0106799999999999E-2</v>
      </c>
      <c r="Q19" s="23">
        <f>1/$A$1*'[1]4701-5Imp'!P$109</f>
        <v>9.5060999999999982E-3</v>
      </c>
      <c r="R19" s="23">
        <f>1/$A$1*'[1]4701-5Imp'!Q$109</f>
        <v>2.4239000000000001E-3</v>
      </c>
      <c r="S19" s="23">
        <f>1/$A$1*'[1]4701-5Imp'!R$109</f>
        <v>1.9073099999999999E-2</v>
      </c>
      <c r="T19" s="23">
        <f>1/$A$1*'[1]4701-5Imp'!S$109</f>
        <v>1.3354399999999999E-2</v>
      </c>
      <c r="U19" s="23">
        <f>1/$A$1*'[1]4701-5Imp'!T$109</f>
        <v>5.223999999999999E-4</v>
      </c>
      <c r="V19" s="23">
        <f>1/$A$1*'[1]4701-5Imp'!U$109</f>
        <v>0</v>
      </c>
      <c r="W19" s="23">
        <f>1/$A$1*'[1]4701-5Imp'!V$109</f>
        <v>0</v>
      </c>
      <c r="X19" s="23">
        <f>1/$A$1*'[1]4701-5Imp'!W$109</f>
        <v>0</v>
      </c>
      <c r="Y19" s="23">
        <f>1/$A$1*'[1]4701-5Imp'!X$109</f>
        <v>0</v>
      </c>
      <c r="Z19" s="23">
        <f>1/$A$1*'[1]4701-5Imp'!Y$109</f>
        <v>0</v>
      </c>
      <c r="AA19" s="23">
        <f>1/$A$1*'[1]4701-5Imp'!Z$109</f>
        <v>0</v>
      </c>
      <c r="AB19" s="43">
        <f>1/$A$1*'[1]4701-5Imp'!AA$109</f>
        <v>0</v>
      </c>
      <c r="AC19" s="5"/>
      <c r="AD19" s="20">
        <f>1/1000*'[1]4701-5Imp'!AB$109</f>
        <v>4.4017903945004995E-2</v>
      </c>
      <c r="AE19" s="23">
        <f>1/1000*'[1]4701-5Imp'!AC$109</f>
        <v>6.0196415077999998E-2</v>
      </c>
      <c r="AF19" s="23">
        <f>1/1000*'[1]4701-5Imp'!AD$109</f>
        <v>4.5102465700799996E-2</v>
      </c>
      <c r="AG19" s="23">
        <f>1/1000*'[1]4701-5Imp'!AE$109</f>
        <v>4.5142574422399995E-2</v>
      </c>
      <c r="AH19" s="23">
        <f>1/1000*'[1]4701-5Imp'!AF$109</f>
        <v>4.5899602756699999E-2</v>
      </c>
      <c r="AI19" s="23">
        <f>1/1000*'[1]4701-5Imp'!AG$109</f>
        <v>6.2492424422999994E-2</v>
      </c>
      <c r="AJ19" s="23">
        <f>1/1000*'[1]4701-5Imp'!AH$109</f>
        <v>5.4739185312800004E-2</v>
      </c>
      <c r="AK19" s="23">
        <f>1/1000*'[1]4701-5Imp'!AI$109</f>
        <v>5.4885108343499994E-2</v>
      </c>
      <c r="AL19" s="23">
        <f>1/1000*'[1]4701-5Imp'!AJ$109</f>
        <v>4.77093338608E-2</v>
      </c>
      <c r="AM19" s="23">
        <f>1/1000*'[1]4701-5Imp'!AK$109</f>
        <v>1.15493192012E-2</v>
      </c>
      <c r="AN19" s="23">
        <f>1/1000*'[1]4701-5Imp'!AL$109</f>
        <v>2.7016481396699998E-2</v>
      </c>
      <c r="AO19" s="23">
        <f>1/1000*'[1]4701-5Imp'!AM$109</f>
        <v>1.8886511231999997E-2</v>
      </c>
      <c r="AP19" s="23">
        <f>1/1000*'[1]4701-5Imp'!AN$109</f>
        <v>1.1905849736E-2</v>
      </c>
      <c r="AQ19" s="23">
        <f>1/1000*'[1]4701-5Imp'!AO$109</f>
        <v>6.0947199612E-3</v>
      </c>
      <c r="AR19" s="23">
        <f>1/1000*'[1]4701-5Imp'!AP$109</f>
        <v>5.3155849004999992E-3</v>
      </c>
      <c r="AS19" s="23">
        <f>1/1000*'[1]4701-5Imp'!AQ$109</f>
        <v>1.3905785109999999E-3</v>
      </c>
      <c r="AT19" s="23">
        <f>1/1000*'[1]4701-5Imp'!AR$109</f>
        <v>8.8397687070999997E-3</v>
      </c>
      <c r="AU19" s="23">
        <f>1/1000*'[1]4701-5Imp'!AS$109</f>
        <v>7.217051169899999E-3</v>
      </c>
      <c r="AV19" s="23">
        <f>1/1000*'[1]4701-5Imp'!AT$109</f>
        <v>3.8097642799999996E-4</v>
      </c>
      <c r="AW19" s="23">
        <f>1/1000*'[1]4701-5Imp'!AU$109</f>
        <v>0</v>
      </c>
      <c r="AX19" s="23">
        <f>1/1000*'[1]4701-5Imp'!AV$109</f>
        <v>0</v>
      </c>
      <c r="AY19" s="23">
        <f>1/1000*'[1]4701-5Imp'!AW$109</f>
        <v>0</v>
      </c>
      <c r="AZ19" s="23">
        <f>1/1000*'[1]4701-5Imp'!AX$109</f>
        <v>0</v>
      </c>
      <c r="BA19" s="23">
        <f>1/1000*'[1]4701-5Imp'!AY$109</f>
        <v>0</v>
      </c>
      <c r="BB19" s="23">
        <f>1/1000*'[1]4701-5Imp'!AZ$109</f>
        <v>0</v>
      </c>
      <c r="BC19" s="24">
        <f>1/1000*'[1]4701-5Imp'!BA$109</f>
        <v>0</v>
      </c>
      <c r="BD19" s="321"/>
    </row>
    <row r="20" spans="2:56">
      <c r="B20" s="9" t="s">
        <v>17</v>
      </c>
      <c r="C20" s="221">
        <f t="shared" ref="C20:L20" si="8">SUM(C18:C18)-SUM(C19:C19)</f>
        <v>3.2221700000000006E-2</v>
      </c>
      <c r="D20" s="107">
        <f t="shared" si="8"/>
        <v>1.578549999999998E-2</v>
      </c>
      <c r="E20" s="107">
        <f t="shared" si="8"/>
        <v>2.5102999999999931E-3</v>
      </c>
      <c r="F20" s="107">
        <f t="shared" si="8"/>
        <v>1.0416000000000036E-3</v>
      </c>
      <c r="G20" s="107">
        <f t="shared" si="8"/>
        <v>5.7499999999988116E-5</v>
      </c>
      <c r="H20" s="107">
        <f t="shared" si="8"/>
        <v>7.0159999999999667E-4</v>
      </c>
      <c r="I20" s="107">
        <f t="shared" si="8"/>
        <v>3.7001283333333301E-3</v>
      </c>
      <c r="J20" s="79">
        <f t="shared" si="8"/>
        <v>1.4228000000000018E-3</v>
      </c>
      <c r="K20" s="79">
        <f t="shared" si="8"/>
        <v>2.4589999999999335E-4</v>
      </c>
      <c r="L20" s="107">
        <f t="shared" si="8"/>
        <v>1.0256000000000015E-3</v>
      </c>
      <c r="M20" s="107">
        <f>SUM(M18:M18)-SUM(M19:M19)</f>
        <v>1.8970000000000098E-4</v>
      </c>
      <c r="N20" s="107">
        <f>SUM(N18:N18)-SUM(N19:N19)</f>
        <v>2.1060000000000176E-4</v>
      </c>
      <c r="O20" s="107">
        <f t="shared" ref="O20:AB20" si="9">SUM(O18:O18)-SUM(O19:O19)</f>
        <v>1.899999999999992E-4</v>
      </c>
      <c r="P20" s="107">
        <f t="shared" si="9"/>
        <v>1.6500000000000022E-4</v>
      </c>
      <c r="Q20" s="107">
        <f t="shared" si="9"/>
        <v>2.1589999999999977E-4</v>
      </c>
      <c r="R20" s="107">
        <f t="shared" si="9"/>
        <v>9.7999999999999997E-5</v>
      </c>
      <c r="S20" s="107">
        <f t="shared" si="9"/>
        <v>1.9100000000000367E-4</v>
      </c>
      <c r="T20" s="107">
        <f t="shared" si="9"/>
        <v>1.4599999999999856E-4</v>
      </c>
      <c r="U20" s="107">
        <f t="shared" si="9"/>
        <v>2.5419999999999989E-4</v>
      </c>
      <c r="V20" s="107">
        <f t="shared" si="9"/>
        <v>1.873E-4</v>
      </c>
      <c r="W20" s="107">
        <f t="shared" si="9"/>
        <v>0</v>
      </c>
      <c r="X20" s="107">
        <f t="shared" si="9"/>
        <v>0</v>
      </c>
      <c r="Y20" s="107">
        <f t="shared" si="9"/>
        <v>0</v>
      </c>
      <c r="Z20" s="107">
        <f t="shared" si="9"/>
        <v>0</v>
      </c>
      <c r="AA20" s="107">
        <f t="shared" si="9"/>
        <v>0</v>
      </c>
      <c r="AB20" s="79">
        <f t="shared" si="9"/>
        <v>0</v>
      </c>
      <c r="AC20" s="5"/>
      <c r="AD20" s="222">
        <f t="shared" ref="AD20:BC20" si="10">SUM(AD18:AD18)-SUM(AD19:AD19)</f>
        <v>2.1004428164669998E-2</v>
      </c>
      <c r="AE20" s="123">
        <f t="shared" si="10"/>
        <v>8.3377717979999932E-3</v>
      </c>
      <c r="AF20" s="123">
        <f t="shared" si="10"/>
        <v>1.6751720064000081E-3</v>
      </c>
      <c r="AG20" s="123">
        <f t="shared" si="10"/>
        <v>5.2408496000000415E-4</v>
      </c>
      <c r="AH20" s="123">
        <f t="shared" si="10"/>
        <v>8.9064483899996272E-5</v>
      </c>
      <c r="AI20" s="123">
        <f t="shared" si="10"/>
        <v>5.261920949999957E-4</v>
      </c>
      <c r="AJ20" s="123">
        <f t="shared" si="10"/>
        <v>2.1340591947999962E-3</v>
      </c>
      <c r="AK20" s="123">
        <f t="shared" si="10"/>
        <v>1.3751569589999998E-3</v>
      </c>
      <c r="AL20" s="123">
        <f t="shared" si="10"/>
        <v>1.4538416760000172E-4</v>
      </c>
      <c r="AM20" s="123">
        <f t="shared" si="10"/>
        <v>6.4368067280000212E-4</v>
      </c>
      <c r="AN20" s="123">
        <f t="shared" si="10"/>
        <v>2.9016656460000012E-4</v>
      </c>
      <c r="AO20" s="123">
        <f t="shared" si="10"/>
        <v>2.6966798399999728E-4</v>
      </c>
      <c r="AP20" s="123">
        <f t="shared" si="10"/>
        <v>2.2887041760000053E-4</v>
      </c>
      <c r="AQ20" s="123">
        <f t="shared" si="10"/>
        <v>1.9244965859999998E-4</v>
      </c>
      <c r="AR20" s="123">
        <f t="shared" si="10"/>
        <v>2.0387028149999962E-4</v>
      </c>
      <c r="AS20" s="123">
        <f t="shared" si="10"/>
        <v>6.6469035499999848E-5</v>
      </c>
      <c r="AT20" s="123">
        <f t="shared" si="10"/>
        <v>1.5222642250000036E-4</v>
      </c>
      <c r="AU20" s="123">
        <f t="shared" si="10"/>
        <v>1.0042355179999945E-4</v>
      </c>
      <c r="AV20" s="123">
        <f t="shared" si="10"/>
        <v>2.2363770300000012E-4</v>
      </c>
      <c r="AW20" s="123">
        <f t="shared" si="10"/>
        <v>1.4963119291666667E-4</v>
      </c>
      <c r="AX20" s="123">
        <f t="shared" si="10"/>
        <v>0</v>
      </c>
      <c r="AY20" s="123">
        <f t="shared" si="10"/>
        <v>0</v>
      </c>
      <c r="AZ20" s="123">
        <f t="shared" si="10"/>
        <v>0</v>
      </c>
      <c r="BA20" s="123">
        <f t="shared" si="10"/>
        <v>0</v>
      </c>
      <c r="BB20" s="123">
        <f t="shared" si="10"/>
        <v>0</v>
      </c>
      <c r="BC20" s="131">
        <f t="shared" si="10"/>
        <v>0</v>
      </c>
      <c r="BD20" s="321"/>
    </row>
    <row r="21" spans="2:56" ht="17.149999999999999" customHeight="1">
      <c r="B21" s="56" t="s">
        <v>211</v>
      </c>
      <c r="C21" s="231">
        <f>1/$A$1*'[1]4701-5Imp'!$B$264</f>
        <v>1.1361709538888889</v>
      </c>
      <c r="D21" s="114">
        <f>1/$A$1*'[1]4701-5Imp'!$C$264</f>
        <v>1.1972210526666667</v>
      </c>
      <c r="E21" s="114">
        <f>1/$A$1*'[1]4701-5Imp'!$D$264</f>
        <v>1.2084188684999999</v>
      </c>
      <c r="F21" s="114">
        <f>1/$A$1*'[1]4701-5Imp'!$E$264</f>
        <v>1.3469374466666666</v>
      </c>
      <c r="G21" s="114">
        <f>1/$A$1*'[1]4701-5Imp'!$F$264</f>
        <v>1.2155871512499998</v>
      </c>
      <c r="H21" s="114">
        <f>1/$A$1*'[1]4701-5Imp'!$G$264</f>
        <v>1.3620101</v>
      </c>
      <c r="I21" s="114">
        <f>1/$A$1*'[1]4701-5Imp'!$H$264</f>
        <v>1.0074479066666666</v>
      </c>
      <c r="J21" s="115">
        <f>1/$A$1*'[1]4701-5Imp'!$I$264</f>
        <v>1.299525196</v>
      </c>
      <c r="K21" s="115">
        <f>1/$A$1*'[1]4701-5Imp'!$J$264</f>
        <v>1.2958017917500002</v>
      </c>
      <c r="L21" s="114">
        <f>1/$A$1*'[1]4701-5Imp'!$K$264</f>
        <v>1.2953811561507933</v>
      </c>
      <c r="M21" s="114">
        <f>1/$A$1*'[1]4701-5Imp'!L$264</f>
        <v>1.3662988106666667</v>
      </c>
      <c r="N21" s="114">
        <f>1/$A$1*'[1]4701-5Imp'!M$264</f>
        <v>1.3762114235555551</v>
      </c>
      <c r="O21" s="114">
        <f>1/$A$1*'[1]4701-5Imp'!N$264</f>
        <v>1.2353097097499999</v>
      </c>
      <c r="P21" s="114">
        <f>1/$A$1*'[1]4701-5Imp'!O$264</f>
        <v>1.3320807131746029</v>
      </c>
      <c r="Q21" s="114">
        <f>1/$A$1*'[1]4701-5Imp'!P$264</f>
        <v>1.4661074777857144</v>
      </c>
      <c r="R21" s="114">
        <f>1/$A$1*'[1]4701-5Imp'!Q$264</f>
        <v>1.2708439592063492</v>
      </c>
      <c r="S21" s="114">
        <f>1/$A$1*'[1]4701-5Imp'!R$264</f>
        <v>1.4019474502619045</v>
      </c>
      <c r="T21" s="114">
        <f>1/$A$1*'[1]4701-5Imp'!S$264</f>
        <v>1.4287400520833338</v>
      </c>
      <c r="U21" s="114">
        <f>1/$A$1*'[1]4701-5Imp'!T$264</f>
        <v>1.4215682971666663</v>
      </c>
      <c r="V21" s="114">
        <f>1/$A$1*'[1]4701-5Imp'!U$264</f>
        <v>1.3194200445656565</v>
      </c>
      <c r="W21" s="114">
        <f>1/$A$1*'[1]4701-5Imp'!V$264</f>
        <v>0</v>
      </c>
      <c r="X21" s="114">
        <f>1/$A$1*'[1]4701-5Imp'!W$264</f>
        <v>0</v>
      </c>
      <c r="Y21" s="114">
        <f>1/$A$1*'[1]4701-5Imp'!X$264</f>
        <v>0</v>
      </c>
      <c r="Z21" s="114">
        <f>1/$A$1*'[1]4701-5Imp'!Y$264</f>
        <v>0</v>
      </c>
      <c r="AA21" s="114">
        <f>1/$A$1*'[1]4701-5Imp'!Z$264</f>
        <v>0</v>
      </c>
      <c r="AB21" s="115">
        <f>1/$A$1*'[1]4701-5Imp'!AA$264</f>
        <v>0</v>
      </c>
      <c r="AC21" s="232"/>
      <c r="AD21" s="231">
        <f>1/1000*'[1]4701-5Imp'!AB$264</f>
        <v>0.65947741536959992</v>
      </c>
      <c r="AE21" s="114">
        <f>1/1000*'[1]4701-5Imp'!AC$264</f>
        <v>0.51917689023719993</v>
      </c>
      <c r="AF21" s="114">
        <f>1/1000*'[1]4701-5Imp'!AD$264</f>
        <v>0.48883884640799985</v>
      </c>
      <c r="AG21" s="114">
        <f>1/1000*'[1]4701-5Imp'!AE$264</f>
        <v>0.61342332951199996</v>
      </c>
      <c r="AH21" s="114">
        <f>1/1000*'[1]4701-5Imp'!AF$264</f>
        <v>0.59830375331649999</v>
      </c>
      <c r="AI21" s="114">
        <f>1/1000*'[1]4701-5Imp'!AG$264</f>
        <v>0.67185140137830002</v>
      </c>
      <c r="AJ21" s="114">
        <f>1/1000*'[1]4701-5Imp'!AH$264</f>
        <v>0.74591453181959988</v>
      </c>
      <c r="AK21" s="114">
        <f>1/1000*'[1]4701-5Imp'!AI$264</f>
        <v>0.88204114891450003</v>
      </c>
      <c r="AL21" s="114">
        <f>1/1000*'[1]4701-5Imp'!AJ$264</f>
        <v>0.93394091959960024</v>
      </c>
      <c r="AM21" s="114">
        <f>1/1000*'[1]4701-5Imp'!AK$264</f>
        <v>0.64022184357559997</v>
      </c>
      <c r="AN21" s="114">
        <f>1/1000*'[1]4701-5Imp'!AL$264</f>
        <v>0.95710840128359997</v>
      </c>
      <c r="AO21" s="114">
        <f>1/1000*'[1]4701-5Imp'!AM$264</f>
        <v>0.96222957556799993</v>
      </c>
      <c r="AP21" s="114">
        <f>1/1000*'[1]4701-5Imp'!AN$264</f>
        <v>0.74409149858559986</v>
      </c>
      <c r="AQ21" s="114">
        <f>1/1000*'[1]4701-5Imp'!AO$264</f>
        <v>0.86619734253629987</v>
      </c>
      <c r="AR21" s="114">
        <f>1/1000*'[1]4701-5Imp'!AP$264</f>
        <v>0.96930947348550012</v>
      </c>
      <c r="AS21" s="114">
        <f>1/1000*'[1]4701-5Imp'!AQ$264</f>
        <v>0.77247795824499998</v>
      </c>
      <c r="AT21" s="114">
        <f>1/1000*'[1]4701-5Imp'!AR$264</f>
        <v>0.76636687283520011</v>
      </c>
      <c r="AU21" s="114">
        <f>1/1000*'[1]4701-5Imp'!AS$264</f>
        <v>0.8327139577899999</v>
      </c>
      <c r="AV21" s="114">
        <f>1/1000*'[1]4701-5Imp'!AT$264</f>
        <v>1.034735515543</v>
      </c>
      <c r="AW21" s="114">
        <f>1/1000*'[1]4701-5Imp'!AU$264</f>
        <v>0.81777847451249985</v>
      </c>
      <c r="AX21" s="114">
        <f>1/1000*'[1]4701-5Imp'!AV$264</f>
        <v>0</v>
      </c>
      <c r="AY21" s="114">
        <f>1/1000*'[1]4701-5Imp'!AW$264</f>
        <v>0</v>
      </c>
      <c r="AZ21" s="114">
        <f>1/1000*'[1]4701-5Imp'!AX$264</f>
        <v>0</v>
      </c>
      <c r="BA21" s="114">
        <f>1/1000*'[1]4701-5Imp'!AY$264</f>
        <v>0</v>
      </c>
      <c r="BB21" s="114">
        <f>1/1000*'[1]4701-5Imp'!AZ$264</f>
        <v>0</v>
      </c>
      <c r="BC21" s="134">
        <f>1/1000*'[1]4701-5Imp'!BA$264</f>
        <v>0</v>
      </c>
      <c r="BD21" s="330"/>
    </row>
    <row r="22" spans="2:56">
      <c r="B22" s="6" t="s">
        <v>39</v>
      </c>
      <c r="C22" s="20">
        <f>1/$A$1*'[1]4701-5Imp'!$B$16</f>
        <v>0.13675480000000001</v>
      </c>
      <c r="D22" s="23">
        <f>1/$A$1*'[1]4701-5Imp'!$C$16</f>
        <v>0.12606970000000001</v>
      </c>
      <c r="E22" s="23">
        <f>1/$A$1*'[1]4701-5Imp'!$D$16</f>
        <v>0.12979640000000001</v>
      </c>
      <c r="F22" s="23">
        <f>1/$A$1*'[1]4701-5Imp'!$E$16</f>
        <v>0.1364235</v>
      </c>
      <c r="G22" s="23">
        <f>1/$A$1*'[1]4701-5Imp'!$F$16</f>
        <v>0.11067630000000001</v>
      </c>
      <c r="H22" s="23">
        <f>1/$A$1*'[1]4701-5Imp'!$G$16</f>
        <v>0.13190189999999999</v>
      </c>
      <c r="I22" s="23">
        <f>1/$A$1*'[1]4701-5Imp'!$H$16</f>
        <v>9.0523759999999995E-2</v>
      </c>
      <c r="J22" s="43">
        <f>1/$A$1*'[1]4701-5Imp'!$I$16</f>
        <v>0.12040162</v>
      </c>
      <c r="K22" s="43">
        <f>1/$A$1*'[1]4701-5Imp'!$J$16</f>
        <v>9.7297763000000009E-2</v>
      </c>
      <c r="L22" s="23">
        <f>1/$A$1*'[1]4701-5Imp'!$K$16</f>
        <v>0.11096449892857144</v>
      </c>
      <c r="M22" s="23">
        <f>1/$A$1*'[1]4701-5Imp'!L$16</f>
        <v>0.13215441</v>
      </c>
      <c r="N22" s="23">
        <f>1/$A$1*'[1]4701-5Imp'!M$16</f>
        <v>0.15423682399999999</v>
      </c>
      <c r="O22" s="23">
        <f>1/$A$1*'[1]4701-5Imp'!N$16</f>
        <v>0.14262881875</v>
      </c>
      <c r="P22" s="23">
        <f>1/$A$1*'[1]4701-5Imp'!O$16</f>
        <v>0.13762107999999998</v>
      </c>
      <c r="Q22" s="23">
        <f>1/$A$1*'[1]4701-5Imp'!P$16</f>
        <v>0.1264248458333333</v>
      </c>
      <c r="R22" s="23">
        <f>1/$A$1*'[1]4701-5Imp'!Q$16</f>
        <v>8.9620117142857128E-2</v>
      </c>
      <c r="S22" s="23">
        <f>1/$A$1*'[1]4701-5Imp'!R$16</f>
        <v>0.12344079999999999</v>
      </c>
      <c r="T22" s="23">
        <f>1/$A$1*'[1]4701-5Imp'!S$16</f>
        <v>0.13758019999999999</v>
      </c>
      <c r="U22" s="23">
        <f>1/$A$1*'[1]4701-5Imp'!T$16</f>
        <v>0.1359108</v>
      </c>
      <c r="V22" s="23">
        <f>1/$A$1*'[1]4701-5Imp'!U$16</f>
        <v>0.13752961</v>
      </c>
      <c r="W22" s="23">
        <f>1/$A$1*'[1]4701-5Imp'!V$16</f>
        <v>0</v>
      </c>
      <c r="X22" s="23">
        <f>1/$A$1*'[1]4701-5Imp'!W$16</f>
        <v>0</v>
      </c>
      <c r="Y22" s="23">
        <f>1/$A$1*'[1]4701-5Imp'!X$16</f>
        <v>0</v>
      </c>
      <c r="Z22" s="23">
        <f>1/$A$1*'[1]4701-5Imp'!Y$16</f>
        <v>0</v>
      </c>
      <c r="AA22" s="23">
        <f>1/$A$1*'[1]4701-5Imp'!Z$16</f>
        <v>0</v>
      </c>
      <c r="AB22" s="43">
        <f>1/$A$1*'[1]4701-5Imp'!AA$16</f>
        <v>0</v>
      </c>
      <c r="AC22" s="5"/>
      <c r="AD22" s="20">
        <f>1/1000*'[1]4701-5Imp'!AB$16</f>
        <v>8.1990031150739995E-2</v>
      </c>
      <c r="AE22" s="23">
        <f>1/1000*'[1]4701-5Imp'!AC$16</f>
        <v>5.7605858940799989E-2</v>
      </c>
      <c r="AF22" s="23">
        <f>1/1000*'[1]4701-5Imp'!AD$16</f>
        <v>5.1963434817599997E-2</v>
      </c>
      <c r="AG22" s="23">
        <f>1/1000*'[1]4701-5Imp'!AE$16</f>
        <v>6.0104609543999994E-2</v>
      </c>
      <c r="AH22" s="23">
        <f>1/1000*'[1]4701-5Imp'!AF$16</f>
        <v>5.4716772711999997E-2</v>
      </c>
      <c r="AI22" s="23">
        <f>1/1000*'[1]4701-5Imp'!AG$16</f>
        <v>6.21262534464E-2</v>
      </c>
      <c r="AJ22" s="23">
        <f>1/1000*'[1]4701-5Imp'!AH$16</f>
        <v>6.8196979833599999E-2</v>
      </c>
      <c r="AK22" s="23">
        <f>1/1000*'[1]4701-5Imp'!AI$16</f>
        <v>8.2505210105000004E-2</v>
      </c>
      <c r="AL22" s="23">
        <f>1/1000*'[1]4701-5Imp'!AJ$16</f>
        <v>7.0823545651599998E-2</v>
      </c>
      <c r="AM22" s="23">
        <f>1/1000*'[1]4701-5Imp'!AK$16</f>
        <v>5.4282151316800004E-2</v>
      </c>
      <c r="AN22" s="23">
        <f>1/1000*'[1]4701-5Imp'!AL$16</f>
        <v>9.6159361823100004E-2</v>
      </c>
      <c r="AO22" s="23">
        <f>1/1000*'[1]4701-5Imp'!AM$16</f>
        <v>0.113069669712</v>
      </c>
      <c r="AP22" s="23">
        <f>1/1000*'[1]4701-5Imp'!AN$16</f>
        <v>8.8424696184000007E-2</v>
      </c>
      <c r="AQ22" s="23">
        <f>1/1000*'[1]4701-5Imp'!AO$16</f>
        <v>9.2425752766500002E-2</v>
      </c>
      <c r="AR22" s="23">
        <f>1/1000*'[1]4701-5Imp'!AP$16</f>
        <v>8.6574461794499999E-2</v>
      </c>
      <c r="AS22" s="23">
        <f>1/1000*'[1]4701-5Imp'!AQ$16</f>
        <v>5.5890727430999987E-2</v>
      </c>
      <c r="AT22" s="23">
        <f>1/1000*'[1]4701-5Imp'!AR$16</f>
        <v>7.1452087450099996E-2</v>
      </c>
      <c r="AU22" s="23">
        <f>1/1000*'[1]4701-5Imp'!AS$16</f>
        <v>7.8273558920699995E-2</v>
      </c>
      <c r="AV22" s="23">
        <f>1/1000*'[1]4701-5Imp'!AT$16</f>
        <v>0.104957297007</v>
      </c>
      <c r="AW22" s="23">
        <f>1/1000*'[1]4701-5Imp'!AU$16</f>
        <v>9.0587990888333331E-2</v>
      </c>
      <c r="AX22" s="23">
        <f>1/1000*'[1]4701-5Imp'!AV$16</f>
        <v>0</v>
      </c>
      <c r="AY22" s="23">
        <f>1/1000*'[1]4701-5Imp'!AW$16</f>
        <v>0</v>
      </c>
      <c r="AZ22" s="23">
        <f>1/1000*'[1]4701-5Imp'!AX$16</f>
        <v>0</v>
      </c>
      <c r="BA22" s="23">
        <f>1/1000*'[1]4701-5Imp'!AY$16</f>
        <v>0</v>
      </c>
      <c r="BB22" s="23">
        <f>1/1000*'[1]4701-5Imp'!AZ$16</f>
        <v>0</v>
      </c>
      <c r="BC22" s="24">
        <f>1/1000*'[1]4701-5Imp'!BA$16</f>
        <v>0</v>
      </c>
      <c r="BD22" s="321"/>
    </row>
    <row r="23" spans="2:56">
      <c r="B23" s="6" t="s">
        <v>44</v>
      </c>
      <c r="C23" s="20">
        <f>1/$A$1*'[1]4701-5Imp'!$B$23</f>
        <v>6.1332616666666673E-2</v>
      </c>
      <c r="D23" s="23">
        <f>1/$A$1*'[1]4701-5Imp'!$C$23</f>
        <v>5.7449899999999998E-2</v>
      </c>
      <c r="E23" s="23">
        <f>1/$A$1*'[1]4701-5Imp'!$D$23</f>
        <v>7.2388999999999995E-2</v>
      </c>
      <c r="F23" s="23">
        <f>1/$A$1*'[1]4701-5Imp'!$E$23</f>
        <v>8.0994400000000008E-2</v>
      </c>
      <c r="G23" s="23">
        <f>1/$A$1*'[1]4701-5Imp'!$F$23</f>
        <v>9.43383E-2</v>
      </c>
      <c r="H23" s="23">
        <f>1/$A$1*'[1]4701-5Imp'!$G$23</f>
        <v>7.5069999999999998E-2</v>
      </c>
      <c r="I23" s="23">
        <f>1/$A$1*'[1]4701-5Imp'!$H$23</f>
        <v>3.9258623333333333E-2</v>
      </c>
      <c r="J23" s="43">
        <f>1/$A$1*'[1]4701-5Imp'!$I$23</f>
        <v>5.1622763999999995E-2</v>
      </c>
      <c r="K23" s="43">
        <f>1/$A$1*'[1]4701-5Imp'!$J$23</f>
        <v>4.2809389750000003E-2</v>
      </c>
      <c r="L23" s="23">
        <f>1/$A$1*'[1]4701-5Imp'!$K$23</f>
        <v>5.6260372857142853E-2</v>
      </c>
      <c r="M23" s="23">
        <f>1/$A$1*'[1]4701-5Imp'!L$23</f>
        <v>7.6913099999999984E-2</v>
      </c>
      <c r="N23" s="23">
        <f>1/$A$1*'[1]4701-5Imp'!M$23</f>
        <v>8.4781728999999986E-2</v>
      </c>
      <c r="O23" s="23">
        <f>1/$A$1*'[1]4701-5Imp'!N$23</f>
        <v>4.8278302666666668E-2</v>
      </c>
      <c r="P23" s="23">
        <f>1/$A$1*'[1]4701-5Imp'!O$23</f>
        <v>4.5382139999999994E-2</v>
      </c>
      <c r="Q23" s="23">
        <f>1/$A$1*'[1]4701-5Imp'!P$23</f>
        <v>5.2746811428571426E-2</v>
      </c>
      <c r="R23" s="23">
        <f>1/$A$1*'[1]4701-5Imp'!Q$23</f>
        <v>4.9037151428571422E-2</v>
      </c>
      <c r="S23" s="23">
        <f>1/$A$1*'[1]4701-5Imp'!R$23</f>
        <v>5.843836285714285E-2</v>
      </c>
      <c r="T23" s="23">
        <f>1/$A$1*'[1]4701-5Imp'!S$23</f>
        <v>5.30179E-2</v>
      </c>
      <c r="U23" s="23">
        <f>1/$A$1*'[1]4701-5Imp'!T$23</f>
        <v>7.5514654E-2</v>
      </c>
      <c r="V23" s="23">
        <f>1/$A$1*'[1]4701-5Imp'!U$23</f>
        <v>5.4089755999999989E-2</v>
      </c>
      <c r="W23" s="23">
        <f>1/$A$1*'[1]4701-5Imp'!V$23</f>
        <v>0</v>
      </c>
      <c r="X23" s="23">
        <f>1/$A$1*'[1]4701-5Imp'!W$23</f>
        <v>0</v>
      </c>
      <c r="Y23" s="23">
        <f>1/$A$1*'[1]4701-5Imp'!X$23</f>
        <v>0</v>
      </c>
      <c r="Z23" s="23">
        <f>1/$A$1*'[1]4701-5Imp'!Y$23</f>
        <v>0</v>
      </c>
      <c r="AA23" s="23">
        <f>1/$A$1*'[1]4701-5Imp'!Z$23</f>
        <v>0</v>
      </c>
      <c r="AB23" s="43">
        <f>1/$A$1*'[1]4701-5Imp'!AA$23</f>
        <v>0</v>
      </c>
      <c r="AC23" s="5"/>
      <c r="AD23" s="20">
        <f>1/1000*'[1]4701-5Imp'!AB$23</f>
        <v>3.3731940916037997E-2</v>
      </c>
      <c r="AE23" s="23">
        <f>1/1000*'[1]4701-5Imp'!AC$23</f>
        <v>1.8146428673599998E-2</v>
      </c>
      <c r="AF23" s="23">
        <f>1/1000*'[1]4701-5Imp'!AD$23</f>
        <v>2.51469582768E-2</v>
      </c>
      <c r="AG23" s="23">
        <f>1/1000*'[1]4701-5Imp'!AE$23</f>
        <v>3.1735913283200003E-2</v>
      </c>
      <c r="AH23" s="23">
        <f>1/1000*'[1]4701-5Imp'!AF$23</f>
        <v>3.5368203016300004E-2</v>
      </c>
      <c r="AI23" s="23">
        <f>1/1000*'[1]4701-5Imp'!AG$23</f>
        <v>3.0991144341299997E-2</v>
      </c>
      <c r="AJ23" s="23">
        <f>1/1000*'[1]4701-5Imp'!AH$23</f>
        <v>2.9575876474399999E-2</v>
      </c>
      <c r="AK23" s="23">
        <f>1/1000*'[1]4701-5Imp'!AI$23</f>
        <v>3.5374499030999998E-2</v>
      </c>
      <c r="AL23" s="23">
        <f>1/1000*'[1]4701-5Imp'!AJ$23</f>
        <v>3.1496921668399999E-2</v>
      </c>
      <c r="AM23" s="23">
        <f>1/1000*'[1]4701-5Imp'!AK$23</f>
        <v>2.7823948816399997E-2</v>
      </c>
      <c r="AN23" s="23">
        <f>1/1000*'[1]4701-5Imp'!AL$23</f>
        <v>4.6232292110400003E-2</v>
      </c>
      <c r="AO23" s="23">
        <f>1/1000*'[1]4701-5Imp'!AM$23</f>
        <v>3.5895538799999994E-2</v>
      </c>
      <c r="AP23" s="23">
        <f>1/1000*'[1]4701-5Imp'!AN$23</f>
        <v>2.0344955752000002E-2</v>
      </c>
      <c r="AQ23" s="23">
        <f>1/1000*'[1]4701-5Imp'!AO$23</f>
        <v>1.8765116689500001E-2</v>
      </c>
      <c r="AR23" s="23">
        <f>1/1000*'[1]4701-5Imp'!AP$23</f>
        <v>2.3161068999999999E-2</v>
      </c>
      <c r="AS23" s="23">
        <f>1/1000*'[1]4701-5Imp'!AQ$23</f>
        <v>2.0918946814499999E-2</v>
      </c>
      <c r="AT23" s="23">
        <f>1/1000*'[1]4701-5Imp'!AR$23</f>
        <v>1.9574743921700003E-2</v>
      </c>
      <c r="AU23" s="23">
        <f>1/1000*'[1]4701-5Imp'!AS$23</f>
        <v>2.2780050292999999E-2</v>
      </c>
      <c r="AV23" s="23">
        <f>1/1000*'[1]4701-5Imp'!AT$23</f>
        <v>3.6778967725E-2</v>
      </c>
      <c r="AW23" s="23">
        <f>1/1000*'[1]4701-5Imp'!AU$23</f>
        <v>2.1496615770833335E-2</v>
      </c>
      <c r="AX23" s="23">
        <f>1/1000*'[1]4701-5Imp'!AV$23</f>
        <v>0</v>
      </c>
      <c r="AY23" s="23">
        <f>1/1000*'[1]4701-5Imp'!AW$23</f>
        <v>0</v>
      </c>
      <c r="AZ23" s="23">
        <f>1/1000*'[1]4701-5Imp'!AX$23</f>
        <v>0</v>
      </c>
      <c r="BA23" s="23">
        <f>1/1000*'[1]4701-5Imp'!AY$23</f>
        <v>0</v>
      </c>
      <c r="BB23" s="23">
        <f>1/1000*'[1]4701-5Imp'!AZ$23</f>
        <v>0</v>
      </c>
      <c r="BC23" s="24">
        <f>1/1000*'[1]4701-5Imp'!BA$23</f>
        <v>0</v>
      </c>
      <c r="BD23" s="321"/>
    </row>
    <row r="24" spans="2:56">
      <c r="B24" s="6" t="s">
        <v>66</v>
      </c>
      <c r="C24" s="20">
        <f>1/$A$1*'[1]4701-5Imp'!$B$63</f>
        <v>3.2287799999999998E-2</v>
      </c>
      <c r="D24" s="23">
        <f>1/$A$1*'[1]4701-5Imp'!$C$63</f>
        <v>3.3096399999999998E-2</v>
      </c>
      <c r="E24" s="23">
        <f>1/$A$1*'[1]4701-5Imp'!$D$63</f>
        <v>4.08122E-2</v>
      </c>
      <c r="F24" s="23">
        <f>1/$A$1*'[1]4701-5Imp'!$E$63</f>
        <v>3.8329300000000004E-2</v>
      </c>
      <c r="G24" s="23">
        <f>1/$A$1*'[1]4701-5Imp'!$F$63</f>
        <v>3.54994E-2</v>
      </c>
      <c r="H24" s="23">
        <f>1/$A$1*'[1]4701-5Imp'!$G$63</f>
        <v>3.4225999999999999E-2</v>
      </c>
      <c r="I24" s="23">
        <f>1/$A$1*'[1]4701-5Imp'!$H$63</f>
        <v>3.09041E-2</v>
      </c>
      <c r="J24" s="43">
        <f>1/$A$1*'[1]4701-5Imp'!$I$63</f>
        <v>3.0344100000000002E-2</v>
      </c>
      <c r="K24" s="43">
        <f>1/$A$1*'[1]4701-5Imp'!$J$63</f>
        <v>2.3409600000000003E-2</v>
      </c>
      <c r="L24" s="23">
        <f>1/$A$1*'[1]4701-5Imp'!$K$63</f>
        <v>2.3544099999999998E-2</v>
      </c>
      <c r="M24" s="23">
        <f>1/$A$1*'[1]4701-5Imp'!L$63</f>
        <v>2.2055499999999999E-2</v>
      </c>
      <c r="N24" s="23">
        <f>1/$A$1*'[1]4701-5Imp'!M$63</f>
        <v>1.3788599999999998E-2</v>
      </c>
      <c r="O24" s="23">
        <f>1/$A$1*'[1]4701-5Imp'!N$63</f>
        <v>1.01841E-2</v>
      </c>
      <c r="P24" s="23">
        <f>1/$A$1*'[1]4701-5Imp'!O$63</f>
        <v>9.3563999999999991E-3</v>
      </c>
      <c r="Q24" s="23">
        <f>1/$A$1*'[1]4701-5Imp'!P$63</f>
        <v>1.6709199999999997E-2</v>
      </c>
      <c r="R24" s="23">
        <f>1/$A$1*'[1]4701-5Imp'!Q$63</f>
        <v>1.3710199999999999E-2</v>
      </c>
      <c r="S24" s="23">
        <f>1/$A$1*'[1]4701-5Imp'!R$63</f>
        <v>1.22951E-2</v>
      </c>
      <c r="T24" s="23">
        <f>1/$A$1*'[1]4701-5Imp'!S$63</f>
        <v>1.2296399999999999E-2</v>
      </c>
      <c r="U24" s="23">
        <f>1/$A$1*'[1]4701-5Imp'!T$63</f>
        <v>1.3408299999999998E-2</v>
      </c>
      <c r="V24" s="23">
        <f>1/$A$1*'[1]4701-5Imp'!U$63</f>
        <v>1.32231E-2</v>
      </c>
      <c r="W24" s="23">
        <f>1/$A$1*'[1]4701-5Imp'!V$63</f>
        <v>0</v>
      </c>
      <c r="X24" s="23">
        <f>1/$A$1*'[1]4701-5Imp'!W$63</f>
        <v>0</v>
      </c>
      <c r="Y24" s="23">
        <f>1/$A$1*'[1]4701-5Imp'!X$63</f>
        <v>0</v>
      </c>
      <c r="Z24" s="23">
        <f>1/$A$1*'[1]4701-5Imp'!Y$63</f>
        <v>0</v>
      </c>
      <c r="AA24" s="23">
        <f>1/$A$1*'[1]4701-5Imp'!Z$63</f>
        <v>0</v>
      </c>
      <c r="AB24" s="43">
        <f>1/$A$1*'[1]4701-5Imp'!AA$63</f>
        <v>0</v>
      </c>
      <c r="AC24" s="5"/>
      <c r="AD24" s="20">
        <f>1/1000*'[1]4701-5Imp'!AB$63</f>
        <v>8.4541364285159997E-3</v>
      </c>
      <c r="AE24" s="23">
        <f>1/1000*'[1]4701-5Imp'!AC$63</f>
        <v>9.3516671239999988E-3</v>
      </c>
      <c r="AF24" s="23">
        <f>1/1000*'[1]4701-5Imp'!AD$63</f>
        <v>1.1450781969599999E-2</v>
      </c>
      <c r="AG24" s="23">
        <f>1/1000*'[1]4701-5Imp'!AE$63</f>
        <v>1.3087803007999999E-2</v>
      </c>
      <c r="AH24" s="23">
        <f>1/1000*'[1]4701-5Imp'!AF$63</f>
        <v>1.25178110162E-2</v>
      </c>
      <c r="AI24" s="23">
        <f>1/1000*'[1]4701-5Imp'!AG$63</f>
        <v>1.1730786853499998E-2</v>
      </c>
      <c r="AJ24" s="23">
        <f>1/1000*'[1]4701-5Imp'!AH$63</f>
        <v>1.0719143836399998E-2</v>
      </c>
      <c r="AK24" s="23">
        <f>1/1000*'[1]4701-5Imp'!AI$63</f>
        <v>1.23348028805E-2</v>
      </c>
      <c r="AL24" s="23">
        <f>1/1000*'[1]4701-5Imp'!AJ$63</f>
        <v>1.0848701694E-2</v>
      </c>
      <c r="AM24" s="23">
        <f>1/1000*'[1]4701-5Imp'!AK$63</f>
        <v>1.0284488060000001E-2</v>
      </c>
      <c r="AN24" s="23">
        <f>1/1000*'[1]4701-5Imp'!AL$63</f>
        <v>8.9523354384000008E-3</v>
      </c>
      <c r="AO24" s="23">
        <f>1/1000*'[1]4701-5Imp'!AM$63</f>
        <v>6.3421594079999992E-3</v>
      </c>
      <c r="AP24" s="23">
        <f>1/1000*'[1]4701-5Imp'!AN$63</f>
        <v>4.3309451679999994E-3</v>
      </c>
      <c r="AQ24" s="23">
        <f>1/1000*'[1]4701-5Imp'!AO$63</f>
        <v>4.1724200525999995E-3</v>
      </c>
      <c r="AR24" s="23">
        <f>1/1000*'[1]4701-5Imp'!AP$63</f>
        <v>7.4761576629999993E-3</v>
      </c>
      <c r="AS24" s="23">
        <f>1/1000*'[1]4701-5Imp'!AQ$63</f>
        <v>5.0539189539999998E-3</v>
      </c>
      <c r="AT24" s="23">
        <f>1/1000*'[1]4701-5Imp'!AR$63</f>
        <v>4.5758105893000008E-3</v>
      </c>
      <c r="AU24" s="23">
        <f>1/1000*'[1]4701-5Imp'!AS$63</f>
        <v>4.8128846336999995E-3</v>
      </c>
      <c r="AV24" s="23">
        <f>1/1000*'[1]4701-5Imp'!AT$63</f>
        <v>5.1797030219999998E-3</v>
      </c>
      <c r="AW24" s="23">
        <f>1/1000*'[1]4701-5Imp'!AU$63</f>
        <v>5.2350876979166657E-3</v>
      </c>
      <c r="AX24" s="23">
        <f>1/1000*'[1]4701-5Imp'!AV$63</f>
        <v>0</v>
      </c>
      <c r="AY24" s="23">
        <f>1/1000*'[1]4701-5Imp'!AW$63</f>
        <v>0</v>
      </c>
      <c r="AZ24" s="23">
        <f>1/1000*'[1]4701-5Imp'!AX$63</f>
        <v>0</v>
      </c>
      <c r="BA24" s="23">
        <f>1/1000*'[1]4701-5Imp'!AY$63</f>
        <v>0</v>
      </c>
      <c r="BB24" s="23">
        <f>1/1000*'[1]4701-5Imp'!AZ$63</f>
        <v>0</v>
      </c>
      <c r="BC24" s="24">
        <f>1/1000*'[1]4701-5Imp'!BA$63</f>
        <v>0</v>
      </c>
      <c r="BD24" s="321"/>
    </row>
    <row r="25" spans="2:56">
      <c r="B25" s="6" t="s">
        <v>97</v>
      </c>
      <c r="C25" s="20">
        <f>1/$A$1*'[1]4701-5Imp'!$B$67</f>
        <v>3.6107E-2</v>
      </c>
      <c r="D25" s="23">
        <f>1/$A$1*'[1]4701-5Imp'!$C$67</f>
        <v>4.6314899999999999E-2</v>
      </c>
      <c r="E25" s="23">
        <f>1/$A$1*'[1]4701-5Imp'!$D$67</f>
        <v>5.9258299999999993E-2</v>
      </c>
      <c r="F25" s="23">
        <f>1/$A$1*'[1]4701-5Imp'!$E$67</f>
        <v>5.95901E-2</v>
      </c>
      <c r="G25" s="23">
        <f>1/$A$1*'[1]4701-5Imp'!$F$67</f>
        <v>5.73327E-2</v>
      </c>
      <c r="H25" s="23">
        <f>1/$A$1*'[1]4701-5Imp'!$G$67</f>
        <v>6.4380899999999991E-2</v>
      </c>
      <c r="I25" s="23">
        <f>1/$A$1*'[1]4701-5Imp'!$H$67</f>
        <v>3.9854046666666663E-2</v>
      </c>
      <c r="J25" s="43">
        <f>1/$A$1*'[1]4701-5Imp'!$I$67</f>
        <v>6.0818416E-2</v>
      </c>
      <c r="K25" s="43">
        <f>1/$A$1*'[1]4701-5Imp'!$J$67</f>
        <v>6.0107995999999997E-2</v>
      </c>
      <c r="L25" s="23">
        <f>1/$A$1*'[1]4701-5Imp'!$K$67</f>
        <v>6.4031552142857134E-2</v>
      </c>
      <c r="M25" s="23">
        <f>1/$A$1*'[1]4701-5Imp'!L$67</f>
        <v>7.375459999999999E-2</v>
      </c>
      <c r="N25" s="23">
        <f>1/$A$1*'[1]4701-5Imp'!M$67</f>
        <v>7.0251299999999989E-2</v>
      </c>
      <c r="O25" s="23">
        <f>1/$A$1*'[1]4701-5Imp'!N$67</f>
        <v>4.7084899999999992E-2</v>
      </c>
      <c r="P25" s="23">
        <f>1/$A$1*'[1]4701-5Imp'!O$67</f>
        <v>1.4046799999999998E-2</v>
      </c>
      <c r="Q25" s="23">
        <f>1/$A$1*'[1]4701-5Imp'!P$67</f>
        <v>0</v>
      </c>
      <c r="R25" s="23">
        <f>1/$A$1*'[1]4701-5Imp'!Q$67</f>
        <v>1.9999999999999999E-7</v>
      </c>
      <c r="S25" s="23">
        <f>1/$A$1*'[1]4701-5Imp'!R$67</f>
        <v>3.1899999999999996E-5</v>
      </c>
      <c r="T25" s="23">
        <f>1/$A$1*'[1]4701-5Imp'!S$67</f>
        <v>1.8999999999999998E-6</v>
      </c>
      <c r="U25" s="23">
        <f>1/$A$1*'[1]4701-5Imp'!T$67</f>
        <v>2.1616666666666662E-5</v>
      </c>
      <c r="V25" s="23">
        <f>1/$A$1*'[1]4701-5Imp'!U$67</f>
        <v>1.3322E-3</v>
      </c>
      <c r="W25" s="23">
        <f>1/$A$1*'[1]4701-5Imp'!V$67</f>
        <v>0</v>
      </c>
      <c r="X25" s="23">
        <f>1/$A$1*'[1]4701-5Imp'!W$67</f>
        <v>0</v>
      </c>
      <c r="Y25" s="23">
        <f>1/$A$1*'[1]4701-5Imp'!X$67</f>
        <v>0</v>
      </c>
      <c r="Z25" s="23">
        <f>1/$A$1*'[1]4701-5Imp'!Y$67</f>
        <v>0</v>
      </c>
      <c r="AA25" s="23">
        <f>1/$A$1*'[1]4701-5Imp'!Z$67</f>
        <v>0</v>
      </c>
      <c r="AB25" s="43">
        <f>1/$A$1*'[1]4701-5Imp'!AA$67</f>
        <v>0</v>
      </c>
      <c r="AC25" s="5"/>
      <c r="AD25" s="20">
        <f>1/1000*'[1]4701-5Imp'!AB$67</f>
        <v>2.0760631277189998E-2</v>
      </c>
      <c r="AE25" s="23">
        <f>1/1000*'[1]4701-5Imp'!AC$67</f>
        <v>1.8457587877199998E-2</v>
      </c>
      <c r="AF25" s="23">
        <f>1/1000*'[1]4701-5Imp'!AD$67</f>
        <v>2.33014770912E-2</v>
      </c>
      <c r="AG25" s="23">
        <f>1/1000*'[1]4701-5Imp'!AE$67</f>
        <v>2.7372877145599998E-2</v>
      </c>
      <c r="AH25" s="23">
        <f>1/1000*'[1]4701-5Imp'!AF$67</f>
        <v>2.8645448442099999E-2</v>
      </c>
      <c r="AI25" s="23">
        <f>1/1000*'[1]4701-5Imp'!AG$67</f>
        <v>3.1127619623100001E-2</v>
      </c>
      <c r="AJ25" s="23">
        <f>1/1000*'[1]4701-5Imp'!AH$67</f>
        <v>3.0024444596799999E-2</v>
      </c>
      <c r="AK25" s="23">
        <f>1/1000*'[1]4701-5Imp'!AI$67</f>
        <v>4.1675819564000002E-2</v>
      </c>
      <c r="AL25" s="23">
        <f>1/1000*'[1]4701-5Imp'!AJ$67</f>
        <v>4.4203420258400003E-2</v>
      </c>
      <c r="AM25" s="23">
        <f>1/1000*'[1]4701-5Imp'!AK$67</f>
        <v>3.5169006065599993E-2</v>
      </c>
      <c r="AN25" s="23">
        <f>1/1000*'[1]4701-5Imp'!AL$67</f>
        <v>5.0627187791100002E-2</v>
      </c>
      <c r="AO25" s="23">
        <f>1/1000*'[1]4701-5Imp'!AM$67</f>
        <v>4.6846930367999993E-2</v>
      </c>
      <c r="AP25" s="23">
        <f>1/1000*'[1]4701-5Imp'!AN$67</f>
        <v>2.6816053950399998E-2</v>
      </c>
      <c r="AQ25" s="23">
        <f>1/1000*'[1]4701-5Imp'!AO$67</f>
        <v>8.4673374087000011E-3</v>
      </c>
      <c r="AR25" s="23">
        <f>1/1000*'[1]4701-5Imp'!AP$67</f>
        <v>0</v>
      </c>
      <c r="AS25" s="23">
        <f>1/1000*'[1]4701-5Imp'!AQ$67</f>
        <v>5.5197624999999991E-6</v>
      </c>
      <c r="AT25" s="23">
        <f>1/1000*'[1]4701-5Imp'!AR$67</f>
        <v>9.268073700000001E-6</v>
      </c>
      <c r="AU25" s="23">
        <f>1/1000*'[1]4701-5Imp'!AS$67</f>
        <v>1.1986116999999999E-6</v>
      </c>
      <c r="AV25" s="23">
        <f>1/1000*'[1]4701-5Imp'!AT$67</f>
        <v>1.6639108999999999E-5</v>
      </c>
      <c r="AW25" s="23">
        <f>1/1000*'[1]4701-5Imp'!AU$67</f>
        <v>6.8808919916666668E-4</v>
      </c>
      <c r="AX25" s="23">
        <f>1/1000*'[1]4701-5Imp'!AV$67</f>
        <v>0</v>
      </c>
      <c r="AY25" s="23">
        <f>1/1000*'[1]4701-5Imp'!AW$67</f>
        <v>0</v>
      </c>
      <c r="AZ25" s="23">
        <f>1/1000*'[1]4701-5Imp'!AX$67</f>
        <v>0</v>
      </c>
      <c r="BA25" s="23">
        <f>1/1000*'[1]4701-5Imp'!AY$67</f>
        <v>0</v>
      </c>
      <c r="BB25" s="23">
        <f>1/1000*'[1]4701-5Imp'!AZ$67</f>
        <v>0</v>
      </c>
      <c r="BC25" s="24">
        <f>1/1000*'[1]4701-5Imp'!BA$67</f>
        <v>0</v>
      </c>
      <c r="BD25" s="321"/>
    </row>
    <row r="26" spans="2:56">
      <c r="B26" s="6" t="s">
        <v>38</v>
      </c>
      <c r="C26" s="20">
        <f>1/$A$1*'[1]4701-5Imp'!$B$84</f>
        <v>0.10570299999999999</v>
      </c>
      <c r="D26" s="23">
        <f>1/$A$1*'[1]4701-5Imp'!$C$84</f>
        <v>9.2188100000000009E-2</v>
      </c>
      <c r="E26" s="23">
        <f>1/$A$1*'[1]4701-5Imp'!$D$84</f>
        <v>0.1049852</v>
      </c>
      <c r="F26" s="23">
        <f>1/$A$1*'[1]4701-5Imp'!$E$84</f>
        <v>0.11416550000000002</v>
      </c>
      <c r="G26" s="23">
        <f>1/$A$1*'[1]4701-5Imp'!$F$84</f>
        <v>7.9548599999999997E-2</v>
      </c>
      <c r="H26" s="23">
        <f>1/$A$1*'[1]4701-5Imp'!$G$84</f>
        <v>7.1148600000000006E-2</v>
      </c>
      <c r="I26" s="23">
        <f>1/$A$1*'[1]4701-5Imp'!$H$84</f>
        <v>8.020644166666667E-2</v>
      </c>
      <c r="J26" s="43">
        <f>1/$A$1*'[1]4701-5Imp'!$I$84</f>
        <v>0.15542043999999999</v>
      </c>
      <c r="K26" s="43">
        <f>1/$A$1*'[1]4701-5Imp'!$J$84</f>
        <v>0.10506236399999999</v>
      </c>
      <c r="L26" s="23">
        <f>1/$A$1*'[1]4701-5Imp'!$K$84</f>
        <v>7.4981511428571415E-2</v>
      </c>
      <c r="M26" s="23">
        <f>1/$A$1*'[1]4701-5Imp'!L$84</f>
        <v>0.19402959999999997</v>
      </c>
      <c r="N26" s="23">
        <f>1/$A$1*'[1]4701-5Imp'!M$84</f>
        <v>0.19647819999999999</v>
      </c>
      <c r="O26" s="23">
        <f>1/$A$1*'[1]4701-5Imp'!N$84</f>
        <v>0.2229997</v>
      </c>
      <c r="P26" s="23">
        <f>1/$A$1*'[1]4701-5Imp'!O$84</f>
        <v>0.29533529999999997</v>
      </c>
      <c r="Q26" s="23">
        <f>1/$A$1*'[1]4701-5Imp'!P$84</f>
        <v>0.33498639999999996</v>
      </c>
      <c r="R26" s="23">
        <f>1/$A$1*'[1]4701-5Imp'!Q$84</f>
        <v>0.26951409999999998</v>
      </c>
      <c r="S26" s="23">
        <f>1/$A$1*'[1]4701-5Imp'!R$84</f>
        <v>0.33668589999999998</v>
      </c>
      <c r="T26" s="23">
        <f>1/$A$1*'[1]4701-5Imp'!S$84</f>
        <v>0.32205689999999998</v>
      </c>
      <c r="U26" s="23">
        <f>1/$A$1*'[1]4701-5Imp'!T$84</f>
        <v>0.28164789999999995</v>
      </c>
      <c r="V26" s="23">
        <f>1/$A$1*'[1]4701-5Imp'!U$84</f>
        <v>0.29015529999999995</v>
      </c>
      <c r="W26" s="23">
        <f>1/$A$1*'[1]4701-5Imp'!V$84</f>
        <v>0</v>
      </c>
      <c r="X26" s="23">
        <f>1/$A$1*'[1]4701-5Imp'!W$84</f>
        <v>0</v>
      </c>
      <c r="Y26" s="23">
        <f>1/$A$1*'[1]4701-5Imp'!X$84</f>
        <v>0</v>
      </c>
      <c r="Z26" s="23">
        <f>1/$A$1*'[1]4701-5Imp'!Y$84</f>
        <v>0</v>
      </c>
      <c r="AA26" s="23">
        <f>1/$A$1*'[1]4701-5Imp'!Z$84</f>
        <v>0</v>
      </c>
      <c r="AB26" s="43">
        <f>1/$A$1*'[1]4701-5Imp'!AA$84</f>
        <v>0</v>
      </c>
      <c r="AC26" s="5"/>
      <c r="AD26" s="20">
        <f>1/1000*'[1]4701-5Imp'!AB$84</f>
        <v>6.1710008363391002E-2</v>
      </c>
      <c r="AE26" s="23">
        <f>1/1000*'[1]4701-5Imp'!AC$84</f>
        <v>4.49667782756E-2</v>
      </c>
      <c r="AF26" s="23">
        <f>1/1000*'[1]4701-5Imp'!AD$84</f>
        <v>4.2379991577599994E-2</v>
      </c>
      <c r="AG26" s="23">
        <f>1/1000*'[1]4701-5Imp'!AE$84</f>
        <v>5.4246545550400004E-2</v>
      </c>
      <c r="AH26" s="23">
        <f>1/1000*'[1]4701-5Imp'!AF$84</f>
        <v>4.3002012340700002E-2</v>
      </c>
      <c r="AI26" s="23">
        <f>1/1000*'[1]4701-5Imp'!AG$84</f>
        <v>3.6668864661E-2</v>
      </c>
      <c r="AJ26" s="23">
        <f>1/1000*'[1]4701-5Imp'!AH$84</f>
        <v>6.0424324893999994E-2</v>
      </c>
      <c r="AK26" s="23">
        <f>1/1000*'[1]4701-5Imp'!AI$84</f>
        <v>0.10650185650999999</v>
      </c>
      <c r="AL26" s="23">
        <f>1/1000*'[1]4701-5Imp'!AJ$84</f>
        <v>7.7255343756000003E-2</v>
      </c>
      <c r="AM26" s="23">
        <f>1/1000*'[1]4701-5Imp'!AK$84</f>
        <v>3.6604474249200006E-2</v>
      </c>
      <c r="AN26" s="23">
        <f>1/1000*'[1]4701-5Imp'!AL$84</f>
        <v>0.14021861024160001</v>
      </c>
      <c r="AO26" s="23">
        <f>1/1000*'[1]4701-5Imp'!AM$84</f>
        <v>0.14072450865599997</v>
      </c>
      <c r="AP26" s="23">
        <f>1/1000*'[1]4701-5Imp'!AN$84</f>
        <v>0.13475543086719999</v>
      </c>
      <c r="AQ26" s="23">
        <f>1/1000*'[1]4701-5Imp'!AO$84</f>
        <v>0.198812625543</v>
      </c>
      <c r="AR26" s="23">
        <f>1/1000*'[1]4701-5Imp'!AP$84</f>
        <v>0.24570114759350001</v>
      </c>
      <c r="AS26" s="23">
        <f>1/1000*'[1]4701-5Imp'!AQ$84</f>
        <v>0.18378282571599996</v>
      </c>
      <c r="AT26" s="23">
        <f>1/1000*'[1]4701-5Imp'!AR$84</f>
        <v>0.18917170827330002</v>
      </c>
      <c r="AU26" s="23">
        <f>1/1000*'[1]4701-5Imp'!AS$84</f>
        <v>0.19859208909539999</v>
      </c>
      <c r="AV26" s="23">
        <f>1/1000*'[1]4701-5Imp'!AT$84</f>
        <v>0.217660523823</v>
      </c>
      <c r="AW26" s="23">
        <f>1/1000*'[1]4701-5Imp'!AU$84</f>
        <v>0.18896237149625</v>
      </c>
      <c r="AX26" s="23">
        <f>1/1000*'[1]4701-5Imp'!AV$84</f>
        <v>0</v>
      </c>
      <c r="AY26" s="23">
        <f>1/1000*'[1]4701-5Imp'!AW$84</f>
        <v>0</v>
      </c>
      <c r="AZ26" s="23">
        <f>1/1000*'[1]4701-5Imp'!AX$84</f>
        <v>0</v>
      </c>
      <c r="BA26" s="23">
        <f>1/1000*'[1]4701-5Imp'!AY$84</f>
        <v>0</v>
      </c>
      <c r="BB26" s="23">
        <f>1/1000*'[1]4701-5Imp'!AZ$84</f>
        <v>0</v>
      </c>
      <c r="BC26" s="24">
        <f>1/1000*'[1]4701-5Imp'!BA$84</f>
        <v>0</v>
      </c>
      <c r="BD26" s="321"/>
    </row>
    <row r="27" spans="2:56">
      <c r="B27" s="6" t="s">
        <v>45</v>
      </c>
      <c r="C27" s="20">
        <f>1/$A$1*'[1]4701-5Imp'!$B$85</f>
        <v>0.11577590000000001</v>
      </c>
      <c r="D27" s="23">
        <f>1/$A$1*'[1]4701-5Imp'!$C$85</f>
        <v>0.148125386</v>
      </c>
      <c r="E27" s="23">
        <f>1/$A$1*'[1]4701-5Imp'!$D$85</f>
        <v>0.1322982</v>
      </c>
      <c r="F27" s="23">
        <f>1/$A$1*'[1]4701-5Imp'!$E$85</f>
        <v>0.12673500000000001</v>
      </c>
      <c r="G27" s="23">
        <f>1/$A$1*'[1]4701-5Imp'!$F$85</f>
        <v>0.13638840000000002</v>
      </c>
      <c r="H27" s="23">
        <f>1/$A$1*'[1]4701-5Imp'!$G$85</f>
        <v>0.18127980000000002</v>
      </c>
      <c r="I27" s="23">
        <f>1/$A$1*'[1]4701-5Imp'!$H$85</f>
        <v>0.1351797766666667</v>
      </c>
      <c r="J27" s="43">
        <f>1/$A$1*'[1]4701-5Imp'!$I$85</f>
        <v>0.17440613999999999</v>
      </c>
      <c r="K27" s="43">
        <f>1/$A$1*'[1]4701-5Imp'!$J$85</f>
        <v>0.17971456724999998</v>
      </c>
      <c r="L27" s="23">
        <f>1/$A$1*'[1]4701-5Imp'!$K$85</f>
        <v>0.14632785095238091</v>
      </c>
      <c r="M27" s="23">
        <f>1/$A$1*'[1]4701-5Imp'!L$85</f>
        <v>0.110790214</v>
      </c>
      <c r="N27" s="23">
        <f>1/$A$1*'[1]4701-5Imp'!M$85</f>
        <v>0.12453845333333333</v>
      </c>
      <c r="O27" s="23">
        <f>1/$A$1*'[1]4701-5Imp'!N$85</f>
        <v>0.14791556049999999</v>
      </c>
      <c r="P27" s="23">
        <f>1/$A$1*'[1]4701-5Imp'!O$85</f>
        <v>0.12838663571428571</v>
      </c>
      <c r="Q27" s="23">
        <f>1/$A$1*'[1]4701-5Imp'!P$85</f>
        <v>0.19329586133333332</v>
      </c>
      <c r="R27" s="23">
        <f>1/$A$1*'[1]4701-5Imp'!Q$85</f>
        <v>0.23042941342857137</v>
      </c>
      <c r="S27" s="23">
        <f>1/$A$1*'[1]4701-5Imp'!R$85</f>
        <v>0.22509204047619047</v>
      </c>
      <c r="T27" s="23">
        <f>1/$A$1*'[1]4701-5Imp'!S$85</f>
        <v>0.20701167899999998</v>
      </c>
      <c r="U27" s="23">
        <f>1/$A$1*'[1]4701-5Imp'!T$85</f>
        <v>0.16529908899999998</v>
      </c>
      <c r="V27" s="23">
        <f>1/$A$1*'[1]4701-5Imp'!U$85</f>
        <v>0.14698579828282826</v>
      </c>
      <c r="W27" s="23">
        <f>1/$A$1*'[1]4701-5Imp'!V$85</f>
        <v>0</v>
      </c>
      <c r="X27" s="23">
        <f>1/$A$1*'[1]4701-5Imp'!W$85</f>
        <v>0</v>
      </c>
      <c r="Y27" s="23">
        <f>1/$A$1*'[1]4701-5Imp'!X$85</f>
        <v>0</v>
      </c>
      <c r="Z27" s="23">
        <f>1/$A$1*'[1]4701-5Imp'!Y$85</f>
        <v>0</v>
      </c>
      <c r="AA27" s="23">
        <f>1/$A$1*'[1]4701-5Imp'!Z$85</f>
        <v>0</v>
      </c>
      <c r="AB27" s="43">
        <f>1/$A$1*'[1]4701-5Imp'!AA$85</f>
        <v>0</v>
      </c>
      <c r="AC27" s="5"/>
      <c r="AD27" s="20">
        <f>1/1000*'[1]4701-5Imp'!AB$85</f>
        <v>6.8984595858768011E-2</v>
      </c>
      <c r="AE27" s="23">
        <f>1/1000*'[1]4701-5Imp'!AC$85</f>
        <v>6.7115648722799987E-2</v>
      </c>
      <c r="AF27" s="23">
        <f>1/1000*'[1]4701-5Imp'!AD$85</f>
        <v>5.5129853011199999E-2</v>
      </c>
      <c r="AG27" s="23">
        <f>1/1000*'[1]4701-5Imp'!AE$85</f>
        <v>5.9599299110399996E-2</v>
      </c>
      <c r="AH27" s="23">
        <f>1/1000*'[1]4701-5Imp'!AF$85</f>
        <v>6.6328642650899994E-2</v>
      </c>
      <c r="AI27" s="23">
        <f>1/1000*'[1]4701-5Imp'!AG$85</f>
        <v>8.9357442688799998E-2</v>
      </c>
      <c r="AJ27" s="23">
        <f>1/1000*'[1]4701-5Imp'!AH$85</f>
        <v>0.10183903654960001</v>
      </c>
      <c r="AK27" s="23">
        <f>1/1000*'[1]4701-5Imp'!AI$85</f>
        <v>0.11951180743499999</v>
      </c>
      <c r="AL27" s="23">
        <f>1/1000*'[1]4701-5Imp'!AJ$85</f>
        <v>0.13359722199480001</v>
      </c>
      <c r="AM27" s="23">
        <f>1/1000*'[1]4701-5Imp'!AK$85</f>
        <v>7.2355795366800008E-2</v>
      </c>
      <c r="AN27" s="23">
        <f>1/1000*'[1]4701-5Imp'!AL$85</f>
        <v>7.5034325694600001E-2</v>
      </c>
      <c r="AO27" s="23">
        <f>1/1000*'[1]4701-5Imp'!AM$85</f>
        <v>8.480726592E-2</v>
      </c>
      <c r="AP27" s="23">
        <f>1/1000*'[1]4701-5Imp'!AN$85</f>
        <v>8.3919609224000005E-2</v>
      </c>
      <c r="AQ27" s="23">
        <f>1/1000*'[1]4701-5Imp'!AO$85</f>
        <v>7.6634646422700001E-2</v>
      </c>
      <c r="AR27" s="23">
        <f>1/1000*'[1]4701-5Imp'!AP$85</f>
        <v>0.1160674912625</v>
      </c>
      <c r="AS27" s="23">
        <f>1/1000*'[1]4701-5Imp'!AQ$85</f>
        <v>0.12904220709449998</v>
      </c>
      <c r="AT27" s="23">
        <f>1/1000*'[1]4701-5Imp'!AR$85</f>
        <v>0.11346012351240001</v>
      </c>
      <c r="AU27" s="23">
        <f>1/1000*'[1]4701-5Imp'!AS$85</f>
        <v>0.11426605058439999</v>
      </c>
      <c r="AV27" s="23">
        <f>1/1000*'[1]4701-5Imp'!AT$85</f>
        <v>0.123077677619</v>
      </c>
      <c r="AW27" s="23">
        <f>1/1000*'[1]4701-5Imp'!AU$85</f>
        <v>8.7912196797916661E-2</v>
      </c>
      <c r="AX27" s="23">
        <f>1/1000*'[1]4701-5Imp'!AV$85</f>
        <v>0</v>
      </c>
      <c r="AY27" s="23">
        <f>1/1000*'[1]4701-5Imp'!AW$85</f>
        <v>0</v>
      </c>
      <c r="AZ27" s="23">
        <f>1/1000*'[1]4701-5Imp'!AX$85</f>
        <v>0</v>
      </c>
      <c r="BA27" s="23">
        <f>1/1000*'[1]4701-5Imp'!AY$85</f>
        <v>0</v>
      </c>
      <c r="BB27" s="23">
        <f>1/1000*'[1]4701-5Imp'!AZ$85</f>
        <v>0</v>
      </c>
      <c r="BC27" s="24">
        <f>1/1000*'[1]4701-5Imp'!BA$85</f>
        <v>0</v>
      </c>
      <c r="BD27" s="321"/>
    </row>
    <row r="28" spans="2:56">
      <c r="B28" s="6" t="s">
        <v>37</v>
      </c>
      <c r="C28" s="20">
        <f>1/$A$1*'[1]4701-5Imp'!$B$91</f>
        <v>0.10087800722222222</v>
      </c>
      <c r="D28" s="23">
        <f>1/$A$1*'[1]4701-5Imp'!$C$91</f>
        <v>0.14353146666666669</v>
      </c>
      <c r="E28" s="23">
        <f>1/$A$1*'[1]4701-5Imp'!$D$91</f>
        <v>0.11958536850000001</v>
      </c>
      <c r="F28" s="23">
        <f>1/$A$1*'[1]4701-5Imp'!$E$91</f>
        <v>0.12297624666666669</v>
      </c>
      <c r="G28" s="23">
        <f>1/$A$1*'[1]4701-5Imp'!$F$91</f>
        <v>0.13152297124999998</v>
      </c>
      <c r="H28" s="23">
        <f>1/$A$1*'[1]4701-5Imp'!$G$91</f>
        <v>0.2224614</v>
      </c>
      <c r="I28" s="23">
        <f>1/$A$1*'[1]4701-5Imp'!$H$91</f>
        <v>0.14510805666666668</v>
      </c>
      <c r="J28" s="43">
        <f>1/$A$1*'[1]4701-5Imp'!$I$91</f>
        <v>0.16451954800000002</v>
      </c>
      <c r="K28" s="43">
        <f>1/$A$1*'[1]4701-5Imp'!$J$91</f>
        <v>0.21210264150000002</v>
      </c>
      <c r="L28" s="23">
        <f>1/$A$1*'[1]4701-5Imp'!$K$91</f>
        <v>0.2285048065079365</v>
      </c>
      <c r="M28" s="23">
        <f>1/$A$1*'[1]4701-5Imp'!L$91</f>
        <v>0.16565233999999998</v>
      </c>
      <c r="N28" s="23">
        <f>1/$A$1*'[1]4701-5Imp'!M$91</f>
        <v>0.16456111511111107</v>
      </c>
      <c r="O28" s="23">
        <f>1/$A$1*'[1]4701-5Imp'!N$91</f>
        <v>0.12009928983333333</v>
      </c>
      <c r="P28" s="23">
        <f>1/$A$1*'[1]4701-5Imp'!O$91</f>
        <v>0.12201517301587299</v>
      </c>
      <c r="Q28" s="23">
        <f>1/$A$1*'[1]4701-5Imp'!P$91</f>
        <v>0.12832332835714286</v>
      </c>
      <c r="R28" s="23">
        <f>1/$A$1*'[1]4701-5Imp'!Q$91</f>
        <v>9.9520779000000004E-2</v>
      </c>
      <c r="S28" s="23">
        <f>1/$A$1*'[1]4701-5Imp'!R$91</f>
        <v>0.11067748319047621</v>
      </c>
      <c r="T28" s="23">
        <f>1/$A$1*'[1]4701-5Imp'!S$91</f>
        <v>0.11340017675000001</v>
      </c>
      <c r="U28" s="23">
        <f>1/$A$1*'[1]4701-5Imp'!T$91</f>
        <v>0.12449142833333332</v>
      </c>
      <c r="V28" s="23">
        <f>1/$A$1*'[1]4701-5Imp'!U$91</f>
        <v>9.5676578666666665E-2</v>
      </c>
      <c r="W28" s="23">
        <f>1/$A$1*'[1]4701-5Imp'!V$91</f>
        <v>0</v>
      </c>
      <c r="X28" s="23">
        <f>1/$A$1*'[1]4701-5Imp'!W$91</f>
        <v>0</v>
      </c>
      <c r="Y28" s="23">
        <f>1/$A$1*'[1]4701-5Imp'!X$91</f>
        <v>0</v>
      </c>
      <c r="Z28" s="23">
        <f>1/$A$1*'[1]4701-5Imp'!Y$91</f>
        <v>0</v>
      </c>
      <c r="AA28" s="23">
        <f>1/$A$1*'[1]4701-5Imp'!Z$91</f>
        <v>0</v>
      </c>
      <c r="AB28" s="43">
        <f>1/$A$1*'[1]4701-5Imp'!AA$91</f>
        <v>0</v>
      </c>
      <c r="AC28" s="5"/>
      <c r="AD28" s="20">
        <f>1/1000*'[1]4701-5Imp'!AB$91</f>
        <v>6.6163040345324997E-2</v>
      </c>
      <c r="AE28" s="23">
        <f>1/1000*'[1]4701-5Imp'!AC$91</f>
        <v>5.9435056561999995E-2</v>
      </c>
      <c r="AF28" s="23">
        <f>1/1000*'[1]4701-5Imp'!AD$91</f>
        <v>5.3557908374399998E-2</v>
      </c>
      <c r="AG28" s="23">
        <f>1/1000*'[1]4701-5Imp'!AE$91</f>
        <v>6.1015975529600003E-2</v>
      </c>
      <c r="AH28" s="23">
        <f>1/1000*'[1]4701-5Imp'!AF$91</f>
        <v>7.3424251274500002E-2</v>
      </c>
      <c r="AI28" s="23">
        <f>1/1000*'[1]4701-5Imp'!AG$91</f>
        <v>0.1134930797286</v>
      </c>
      <c r="AJ28" s="23">
        <f>1/1000*'[1]4701-5Imp'!AH$91</f>
        <v>0.1093186055704</v>
      </c>
      <c r="AK28" s="23">
        <f>1/1000*'[1]4701-5Imp'!AI$91</f>
        <v>0.112737020267</v>
      </c>
      <c r="AL28" s="23">
        <f>1/1000*'[1]4701-5Imp'!AJ$91</f>
        <v>0.15183447425160002</v>
      </c>
      <c r="AM28" s="23">
        <f>1/1000*'[1]4701-5Imp'!AK$91</f>
        <v>0.11302604466560001</v>
      </c>
      <c r="AN28" s="23">
        <f>1/1000*'[1]4701-5Imp'!AL$91</f>
        <v>0.12291162855840002</v>
      </c>
      <c r="AO28" s="23">
        <f>1/1000*'[1]4701-5Imp'!AM$91</f>
        <v>0.12766956427199999</v>
      </c>
      <c r="AP28" s="23">
        <f>1/1000*'[1]4701-5Imp'!AN$91</f>
        <v>8.3648269742399986E-2</v>
      </c>
      <c r="AQ28" s="23">
        <f>1/1000*'[1]4701-5Imp'!AO$91</f>
        <v>8.1314886759900007E-2</v>
      </c>
      <c r="AR28" s="23">
        <f>1/1000*'[1]4701-5Imp'!AP$91</f>
        <v>9.2462438891000004E-2</v>
      </c>
      <c r="AS28" s="23">
        <f>1/1000*'[1]4701-5Imp'!AQ$91</f>
        <v>6.5380651503999992E-2</v>
      </c>
      <c r="AT28" s="23">
        <f>1/1000*'[1]4701-5Imp'!AR$91</f>
        <v>6.8637987907599993E-2</v>
      </c>
      <c r="AU28" s="23">
        <f>1/1000*'[1]4701-5Imp'!AS$91</f>
        <v>7.2418180348799988E-2</v>
      </c>
      <c r="AV28" s="23">
        <f>1/1000*'[1]4701-5Imp'!AT$91</f>
        <v>9.9972730615000005E-2</v>
      </c>
      <c r="AW28" s="23">
        <f>1/1000*'[1]4701-5Imp'!AU$91</f>
        <v>6.7133582134166675E-2</v>
      </c>
      <c r="AX28" s="23">
        <f>1/1000*'[1]4701-5Imp'!AV$91</f>
        <v>0</v>
      </c>
      <c r="AY28" s="23">
        <f>1/1000*'[1]4701-5Imp'!AW$91</f>
        <v>0</v>
      </c>
      <c r="AZ28" s="23">
        <f>1/1000*'[1]4701-5Imp'!AX$91</f>
        <v>0</v>
      </c>
      <c r="BA28" s="23">
        <f>1/1000*'[1]4701-5Imp'!AY$91</f>
        <v>0</v>
      </c>
      <c r="BB28" s="23">
        <f>1/1000*'[1]4701-5Imp'!AZ$91</f>
        <v>0</v>
      </c>
      <c r="BC28" s="24">
        <f>1/1000*'[1]4701-5Imp'!BA$91</f>
        <v>0</v>
      </c>
      <c r="BD28" s="321"/>
    </row>
    <row r="29" spans="2:56">
      <c r="B29" s="6" t="s">
        <v>98</v>
      </c>
      <c r="C29" s="20">
        <f>1/$A$1*'[1]4701-5Imp'!$B$106</f>
        <v>1.952E-3</v>
      </c>
      <c r="D29" s="23">
        <f>1/$A$1*'[1]4701-5Imp'!$C$106</f>
        <v>1.2788000000000001E-3</v>
      </c>
      <c r="E29" s="23">
        <f>1/$A$1*'[1]4701-5Imp'!$D$106</f>
        <v>2.4000000000000001E-5</v>
      </c>
      <c r="F29" s="23">
        <f>1/$A$1*'[1]4701-5Imp'!$E$106</f>
        <v>0</v>
      </c>
      <c r="G29" s="23">
        <f>1/$A$1*'[1]4701-5Imp'!$F$106</f>
        <v>0</v>
      </c>
      <c r="H29" s="23">
        <f>1/$A$1*'[1]4701-5Imp'!$G$106</f>
        <v>0</v>
      </c>
      <c r="I29" s="23">
        <f>1/$A$1*'[1]4701-5Imp'!$H$106</f>
        <v>0</v>
      </c>
      <c r="J29" s="43">
        <f>1/$A$1*'[1]4701-5Imp'!$I$106</f>
        <v>3.1115616000000006E-2</v>
      </c>
      <c r="K29" s="43">
        <f>1/$A$1*'[1]4701-5Imp'!$J$106</f>
        <v>4.1380236000000001E-2</v>
      </c>
      <c r="L29" s="23">
        <f>1/$A$1*'[1]4701-5Imp'!$K$106</f>
        <v>1.6732565714285712E-2</v>
      </c>
      <c r="M29" s="23">
        <f>1/$A$1*'[1]4701-5Imp'!L$106</f>
        <v>5.2399999999999994E-4</v>
      </c>
      <c r="N29" s="23">
        <f>1/$A$1*'[1]4701-5Imp'!M$106</f>
        <v>1.5899999999999998E-3</v>
      </c>
      <c r="O29" s="23">
        <f>1/$A$1*'[1]4701-5Imp'!N$106</f>
        <v>1.1999999999999999E-4</v>
      </c>
      <c r="P29" s="23">
        <f>1/$A$1*'[1]4701-5Imp'!O$106</f>
        <v>1.5009999999999999E-4</v>
      </c>
      <c r="Q29" s="23">
        <f>1/$A$1*'[1]4701-5Imp'!P$106</f>
        <v>0</v>
      </c>
      <c r="R29" s="23">
        <f>1/$A$1*'[1]4701-5Imp'!Q$106</f>
        <v>1.838E-4</v>
      </c>
      <c r="S29" s="23">
        <f>1/$A$1*'[1]4701-5Imp'!R$106</f>
        <v>1.9017999999999997E-3</v>
      </c>
      <c r="T29" s="23">
        <f>1/$A$1*'[1]4701-5Imp'!S$106</f>
        <v>9.1999999999999987E-5</v>
      </c>
      <c r="U29" s="23">
        <f>1/$A$1*'[1]4701-5Imp'!T$106</f>
        <v>1.03462E-2</v>
      </c>
      <c r="V29" s="23">
        <f>1/$A$1*'[1]4701-5Imp'!U$106</f>
        <v>2.0981999999999997E-3</v>
      </c>
      <c r="W29" s="23">
        <f>1/$A$1*'[1]4701-5Imp'!V$106</f>
        <v>0</v>
      </c>
      <c r="X29" s="23">
        <f>1/$A$1*'[1]4701-5Imp'!W$106</f>
        <v>0</v>
      </c>
      <c r="Y29" s="23">
        <f>1/$A$1*'[1]4701-5Imp'!X$106</f>
        <v>0</v>
      </c>
      <c r="Z29" s="23">
        <f>1/$A$1*'[1]4701-5Imp'!Y$106</f>
        <v>0</v>
      </c>
      <c r="AA29" s="23">
        <f>1/$A$1*'[1]4701-5Imp'!Z$106</f>
        <v>0</v>
      </c>
      <c r="AB29" s="43">
        <f>1/$A$1*'[1]4701-5Imp'!AA$106</f>
        <v>0</v>
      </c>
      <c r="AC29" s="5"/>
      <c r="AD29" s="20">
        <f>1/1000*'[1]4701-5Imp'!AB$106</f>
        <v>5.7410583383100001E-4</v>
      </c>
      <c r="AE29" s="23">
        <f>1/1000*'[1]4701-5Imp'!AC$106</f>
        <v>4.4549382999999992E-4</v>
      </c>
      <c r="AF29" s="23">
        <f>1/1000*'[1]4701-5Imp'!AD$106</f>
        <v>1.0652183999999999E-5</v>
      </c>
      <c r="AG29" s="23">
        <f>1/1000*'[1]4701-5Imp'!AE$106</f>
        <v>0</v>
      </c>
      <c r="AH29" s="23">
        <f>1/1000*'[1]4701-5Imp'!AF$106</f>
        <v>0</v>
      </c>
      <c r="AI29" s="23">
        <f>1/1000*'[1]4701-5Imp'!AG$106</f>
        <v>0</v>
      </c>
      <c r="AJ29" s="23">
        <f>1/1000*'[1]4701-5Imp'!AH$106</f>
        <v>0</v>
      </c>
      <c r="AK29" s="23">
        <f>1/1000*'[1]4701-5Imp'!AI$106</f>
        <v>2.1321975864E-2</v>
      </c>
      <c r="AL29" s="23">
        <f>1/1000*'[1]4701-5Imp'!AJ$106</f>
        <v>3.04308490584E-2</v>
      </c>
      <c r="AM29" s="23">
        <f>1/1000*'[1]4701-5Imp'!AK$106</f>
        <v>8.1685039304000007E-3</v>
      </c>
      <c r="AN29" s="23">
        <f>1/1000*'[1]4701-5Imp'!AL$106</f>
        <v>3.749702679E-4</v>
      </c>
      <c r="AO29" s="23">
        <f>1/1000*'[1]4701-5Imp'!AM$106</f>
        <v>1.1917440959999998E-3</v>
      </c>
      <c r="AP29" s="23">
        <f>1/1000*'[1]4701-5Imp'!AN$106</f>
        <v>7.3389060799999988E-5</v>
      </c>
      <c r="AQ29" s="23">
        <f>1/1000*'[1]4701-5Imp'!AO$106</f>
        <v>1.012078605E-4</v>
      </c>
      <c r="AR29" s="23">
        <f>1/1000*'[1]4701-5Imp'!AP$106</f>
        <v>0</v>
      </c>
      <c r="AS29" s="23">
        <f>1/1000*'[1]4701-5Imp'!AQ$106</f>
        <v>1.1465240149999999E-4</v>
      </c>
      <c r="AT29" s="23">
        <f>1/1000*'[1]4701-5Imp'!AR$106</f>
        <v>1.1435107174999999E-3</v>
      </c>
      <c r="AU29" s="23">
        <f>1/1000*'[1]4701-5Imp'!AS$106</f>
        <v>1.0359348999999999E-4</v>
      </c>
      <c r="AV29" s="23">
        <f>1/1000*'[1]4701-5Imp'!AT$106</f>
        <v>8.6870592609999998E-3</v>
      </c>
      <c r="AW29" s="23">
        <f>1/1000*'[1]4701-5Imp'!AU$106</f>
        <v>1.6886261170833332E-3</v>
      </c>
      <c r="AX29" s="23">
        <f>1/1000*'[1]4701-5Imp'!AV$106</f>
        <v>0</v>
      </c>
      <c r="AY29" s="23">
        <f>1/1000*'[1]4701-5Imp'!AW$106</f>
        <v>0</v>
      </c>
      <c r="AZ29" s="23">
        <f>1/1000*'[1]4701-5Imp'!AX$106</f>
        <v>0</v>
      </c>
      <c r="BA29" s="23">
        <f>1/1000*'[1]4701-5Imp'!AY$106</f>
        <v>0</v>
      </c>
      <c r="BB29" s="23">
        <f>1/1000*'[1]4701-5Imp'!AZ$106</f>
        <v>0</v>
      </c>
      <c r="BC29" s="24">
        <f>1/1000*'[1]4701-5Imp'!BA$106</f>
        <v>0</v>
      </c>
      <c r="BD29" s="321"/>
    </row>
    <row r="30" spans="2:56">
      <c r="B30" s="6" t="s">
        <v>41</v>
      </c>
      <c r="C30" s="20">
        <f>1/$A$1*'[1]4701-5Imp'!$B$160</f>
        <v>7.1425300000000002E-3</v>
      </c>
      <c r="D30" s="23">
        <f>1/$A$1*'[1]4701-5Imp'!$C$160</f>
        <v>2.0473600000000002E-2</v>
      </c>
      <c r="E30" s="23">
        <f>1/$A$1*'[1]4701-5Imp'!$D$160</f>
        <v>4.4217000000000006E-3</v>
      </c>
      <c r="F30" s="23">
        <f>1/$A$1*'[1]4701-5Imp'!$E$160</f>
        <v>1.2339900000000001E-2</v>
      </c>
      <c r="G30" s="23">
        <f>1/$A$1*'[1]4701-5Imp'!$F$160</f>
        <v>1.8944199999999998E-2</v>
      </c>
      <c r="H30" s="23">
        <f>1/$A$1*'[1]4701-5Imp'!$G$160</f>
        <v>1.23388E-2</v>
      </c>
      <c r="I30" s="23">
        <f>1/$A$1*'[1]4701-5Imp'!$H$160</f>
        <v>4.6644483333333339E-3</v>
      </c>
      <c r="J30" s="43">
        <f>1/$A$1*'[1]4701-5Imp'!$I$160</f>
        <v>6.985598E-3</v>
      </c>
      <c r="K30" s="43">
        <f>1/$A$1*'[1]4701-5Imp'!$J$160</f>
        <v>5.0972027000000003E-2</v>
      </c>
      <c r="L30" s="23">
        <f>1/$A$1*'[1]4701-5Imp'!$K$160</f>
        <v>3.1667391428571424E-2</v>
      </c>
      <c r="M30" s="23">
        <f>1/$A$1*'[1]4701-5Imp'!L$160</f>
        <v>8.7849E-3</v>
      </c>
      <c r="N30" s="23">
        <f>1/$A$1*'[1]4701-5Imp'!M$160</f>
        <v>2.362102577777778E-2</v>
      </c>
      <c r="O30" s="23">
        <f>1/$A$1*'[1]4701-5Imp'!N$160</f>
        <v>4.1165499999999994E-2</v>
      </c>
      <c r="P30" s="23">
        <f>1/$A$1*'[1]4701-5Imp'!O$160</f>
        <v>1.1575244444444443E-2</v>
      </c>
      <c r="Q30" s="23">
        <f>1/$A$1*'[1]4701-5Imp'!P$160</f>
        <v>1.1593535E-2</v>
      </c>
      <c r="R30" s="23">
        <f>1/$A$1*'[1]4701-5Imp'!Q$160</f>
        <v>1.1863843999999998E-2</v>
      </c>
      <c r="S30" s="23">
        <f>1/$A$1*'[1]4701-5Imp'!R$160</f>
        <v>9.282002499999999E-3</v>
      </c>
      <c r="T30" s="23">
        <f>1/$A$1*'[1]4701-5Imp'!S$160</f>
        <v>2.0258366E-2</v>
      </c>
      <c r="U30" s="23">
        <f>1/$A$1*'[1]4701-5Imp'!T$160</f>
        <v>1.9796090999999995E-2</v>
      </c>
      <c r="V30" s="23">
        <f>1/$A$1*'[1]4701-5Imp'!U$160</f>
        <v>3.5812846666666669E-2</v>
      </c>
      <c r="W30" s="23">
        <f>1/$A$1*'[1]4701-5Imp'!V$160</f>
        <v>0</v>
      </c>
      <c r="X30" s="23">
        <f>1/$A$1*'[1]4701-5Imp'!W$160</f>
        <v>0</v>
      </c>
      <c r="Y30" s="23">
        <f>1/$A$1*'[1]4701-5Imp'!X$160</f>
        <v>0</v>
      </c>
      <c r="Z30" s="23">
        <f>1/$A$1*'[1]4701-5Imp'!Y$160</f>
        <v>0</v>
      </c>
      <c r="AA30" s="23">
        <f>1/$A$1*'[1]4701-5Imp'!Z$160</f>
        <v>0</v>
      </c>
      <c r="AB30" s="43">
        <f>1/$A$1*'[1]4701-5Imp'!AA$160</f>
        <v>0</v>
      </c>
      <c r="AC30" s="5"/>
      <c r="AD30" s="20">
        <f>1/1000*'[1]4701-5Imp'!AB$160</f>
        <v>4.5390175813950001E-3</v>
      </c>
      <c r="AE30" s="23">
        <f>1/1000*'[1]4701-5Imp'!AC$160</f>
        <v>3.7777518543999997E-3</v>
      </c>
      <c r="AF30" s="23">
        <f>1/1000*'[1]4701-5Imp'!AD$160</f>
        <v>1.9782008735999999E-3</v>
      </c>
      <c r="AG30" s="23">
        <f>1/1000*'[1]4701-5Imp'!AE$160</f>
        <v>5.8759098047999996E-3</v>
      </c>
      <c r="AH30" s="23">
        <f>1/1000*'[1]4701-5Imp'!AF$160</f>
        <v>9.6739521046000001E-3</v>
      </c>
      <c r="AI30" s="23">
        <f>1/1000*'[1]4701-5Imp'!AG$160</f>
        <v>6.3074153141999996E-3</v>
      </c>
      <c r="AJ30" s="23">
        <f>1/1000*'[1]4701-5Imp'!AH$160</f>
        <v>3.5140087963999997E-3</v>
      </c>
      <c r="AK30" s="23">
        <f>1/1000*'[1]4701-5Imp'!AI$160</f>
        <v>4.7868810295000003E-3</v>
      </c>
      <c r="AL30" s="23">
        <f>1/1000*'[1]4701-5Imp'!AJ$160</f>
        <v>3.5579190312800005E-2</v>
      </c>
      <c r="AM30" s="23">
        <f>1/1000*'[1]4701-5Imp'!AK$160</f>
        <v>1.54593871476E-2</v>
      </c>
      <c r="AN30" s="23">
        <f>1/1000*'[1]4701-5Imp'!AL$160</f>
        <v>6.0868375397999993E-3</v>
      </c>
      <c r="AO30" s="23">
        <f>1/1000*'[1]4701-5Imp'!AM$160</f>
        <v>1.4916788928E-2</v>
      </c>
      <c r="AP30" s="23">
        <f>1/1000*'[1]4701-5Imp'!AN$160</f>
        <v>2.4661779683199998E-2</v>
      </c>
      <c r="AQ30" s="23">
        <f>1/1000*'[1]4701-5Imp'!AO$160</f>
        <v>7.5135172383000003E-3</v>
      </c>
      <c r="AR30" s="23">
        <f>1/1000*'[1]4701-5Imp'!AP$160</f>
        <v>7.3559363839999998E-3</v>
      </c>
      <c r="AS30" s="23">
        <f>1/1000*'[1]4701-5Imp'!AQ$160</f>
        <v>6.5809471034999987E-3</v>
      </c>
      <c r="AT30" s="23">
        <f>1/1000*'[1]4701-5Imp'!AR$160</f>
        <v>5.4271063482000002E-3</v>
      </c>
      <c r="AU30" s="23">
        <f>1/1000*'[1]4701-5Imp'!AS$160</f>
        <v>1.1421750511599998E-2</v>
      </c>
      <c r="AV30" s="23">
        <f>1/1000*'[1]4701-5Imp'!AT$160</f>
        <v>1.4222637736999999E-2</v>
      </c>
      <c r="AW30" s="23">
        <f>1/1000*'[1]4701-5Imp'!AU$160</f>
        <v>2.2605209274166666E-2</v>
      </c>
      <c r="AX30" s="23">
        <f>1/1000*'[1]4701-5Imp'!AV$160</f>
        <v>0</v>
      </c>
      <c r="AY30" s="23">
        <f>1/1000*'[1]4701-5Imp'!AW$160</f>
        <v>0</v>
      </c>
      <c r="AZ30" s="23">
        <f>1/1000*'[1]4701-5Imp'!AX$160</f>
        <v>0</v>
      </c>
      <c r="BA30" s="23">
        <f>1/1000*'[1]4701-5Imp'!AY$160</f>
        <v>0</v>
      </c>
      <c r="BB30" s="23">
        <f>1/1000*'[1]4701-5Imp'!AZ$160</f>
        <v>0</v>
      </c>
      <c r="BC30" s="24">
        <f>1/1000*'[1]4701-5Imp'!BA$160</f>
        <v>0</v>
      </c>
      <c r="BD30" s="321"/>
    </row>
    <row r="31" spans="2:56">
      <c r="B31" s="6" t="s">
        <v>67</v>
      </c>
      <c r="C31" s="20">
        <f>1/$A$1*'[1]4701-5Imp'!$B$189</f>
        <v>3.6285699999999997E-2</v>
      </c>
      <c r="D31" s="23">
        <f>1/$A$1*'[1]4701-5Imp'!$C$189</f>
        <v>4.9569299999999997E-2</v>
      </c>
      <c r="E31" s="23">
        <f>1/$A$1*'[1]4701-5Imp'!$D$189</f>
        <v>5.6900500000000007E-2</v>
      </c>
      <c r="F31" s="23">
        <f>1/$A$1*'[1]4701-5Imp'!$E$189</f>
        <v>6.8885400000000013E-2</v>
      </c>
      <c r="G31" s="23">
        <f>1/$A$1*'[1]4701-5Imp'!$F$189</f>
        <v>5.9022899999999996E-2</v>
      </c>
      <c r="H31" s="23">
        <f>1/$A$1*'[1]4701-5Imp'!$G$189</f>
        <v>6.5406900000000004E-2</v>
      </c>
      <c r="I31" s="23">
        <f>1/$A$1*'[1]4701-5Imp'!$H$189</f>
        <v>4.8084633333333342E-2</v>
      </c>
      <c r="J31" s="43">
        <f>1/$A$1*'[1]4701-5Imp'!$I$189</f>
        <v>3.0287401999999998E-2</v>
      </c>
      <c r="K31" s="43">
        <f>1/$A$1*'[1]4701-5Imp'!$J$189</f>
        <v>3.4926846500000004E-2</v>
      </c>
      <c r="L31" s="23">
        <f>1/$A$1*'[1]4701-5Imp'!$K$189</f>
        <v>3.0595664999999994E-2</v>
      </c>
      <c r="M31" s="23">
        <f>1/$A$1*'[1]4701-5Imp'!L$189</f>
        <v>3.2319500000000001E-2</v>
      </c>
      <c r="N31" s="23">
        <f>1/$A$1*'[1]4701-5Imp'!M$189</f>
        <v>2.8164499999999999E-2</v>
      </c>
      <c r="O31" s="23">
        <f>1/$A$1*'[1]4701-5Imp'!N$189</f>
        <v>2.1480299999999997E-2</v>
      </c>
      <c r="P31" s="23">
        <f>1/$A$1*'[1]4701-5Imp'!O$189</f>
        <v>3.8089999999999999E-2</v>
      </c>
      <c r="Q31" s="23">
        <f>1/$A$1*'[1]4701-5Imp'!P$189</f>
        <v>3.2498899999999997E-2</v>
      </c>
      <c r="R31" s="23">
        <f>1/$A$1*'[1]4701-5Imp'!Q$189</f>
        <v>3.3340599999999998E-2</v>
      </c>
      <c r="S31" s="23">
        <f>1/$A$1*'[1]4701-5Imp'!R$189</f>
        <v>2.7276999999999996E-2</v>
      </c>
      <c r="T31" s="23">
        <f>1/$A$1*'[1]4701-5Imp'!S$189</f>
        <v>2.3531799999999995E-2</v>
      </c>
      <c r="U31" s="23">
        <f>1/$A$1*'[1]4701-5Imp'!T$189</f>
        <v>3.9833299999999995E-2</v>
      </c>
      <c r="V31" s="23">
        <f>1/$A$1*'[1]4701-5Imp'!U$189</f>
        <v>2.5366399999999997E-2</v>
      </c>
      <c r="W31" s="23">
        <f>1/$A$1*'[1]4701-5Imp'!V$189</f>
        <v>0</v>
      </c>
      <c r="X31" s="23">
        <f>1/$A$1*'[1]4701-5Imp'!W$189</f>
        <v>0</v>
      </c>
      <c r="Y31" s="23">
        <f>1/$A$1*'[1]4701-5Imp'!X$189</f>
        <v>0</v>
      </c>
      <c r="Z31" s="23">
        <f>1/$A$1*'[1]4701-5Imp'!Y$189</f>
        <v>0</v>
      </c>
      <c r="AA31" s="23">
        <f>1/$A$1*'[1]4701-5Imp'!Z$189</f>
        <v>0</v>
      </c>
      <c r="AB31" s="43">
        <f>1/$A$1*'[1]4701-5Imp'!AA$189</f>
        <v>0</v>
      </c>
      <c r="AC31" s="5"/>
      <c r="AD31" s="20">
        <f>1/1000*'[1]4701-5Imp'!AB$189</f>
        <v>2.083921227123E-2</v>
      </c>
      <c r="AE31" s="23">
        <f>1/1000*'[1]4701-5Imp'!AC$189</f>
        <v>2.0621447037200001E-2</v>
      </c>
      <c r="AF31" s="23">
        <f>1/1000*'[1]4701-5Imp'!AD$189</f>
        <v>2.3401637879999999E-2</v>
      </c>
      <c r="AG31" s="23">
        <f>1/1000*'[1]4701-5Imp'!AE$189</f>
        <v>3.17322481952E-2</v>
      </c>
      <c r="AH31" s="23">
        <f>1/1000*'[1]4701-5Imp'!AF$189</f>
        <v>2.7914848752699995E-2</v>
      </c>
      <c r="AI31" s="23">
        <f>1/1000*'[1]4701-5Imp'!AG$189</f>
        <v>3.2837750774400001E-2</v>
      </c>
      <c r="AJ31" s="23">
        <f>1/1000*'[1]4701-5Imp'!AH$189</f>
        <v>3.6225039368000006E-2</v>
      </c>
      <c r="AK31" s="23">
        <f>1/1000*'[1]4701-5Imp'!AI$189</f>
        <v>2.0754442220500002E-2</v>
      </c>
      <c r="AL31" s="23">
        <f>1/1000*'[1]4701-5Imp'!AJ$189</f>
        <v>2.5653339137199999E-2</v>
      </c>
      <c r="AM31" s="23">
        <f>1/1000*'[1]4701-5Imp'!AK$189</f>
        <v>1.5072943859599999E-2</v>
      </c>
      <c r="AN31" s="23">
        <f>1/1000*'[1]4701-5Imp'!AL$189</f>
        <v>2.1818135951099996E-2</v>
      </c>
      <c r="AO31" s="23">
        <f>1/1000*'[1]4701-5Imp'!AM$189</f>
        <v>1.8085636559999996E-2</v>
      </c>
      <c r="AP31" s="23">
        <f>1/1000*'[1]4701-5Imp'!AN$189</f>
        <v>1.0926611150399997E-2</v>
      </c>
      <c r="AQ31" s="23">
        <f>1/1000*'[1]4701-5Imp'!AO$189</f>
        <v>2.3207515566300001E-2</v>
      </c>
      <c r="AR31" s="23">
        <f>1/1000*'[1]4701-5Imp'!AP$189</f>
        <v>1.5656308732E-2</v>
      </c>
      <c r="AS31" s="23">
        <f>1/1000*'[1]4701-5Imp'!AQ$189</f>
        <v>1.5036230251E-2</v>
      </c>
      <c r="AT31" s="23">
        <f>1/1000*'[1]4701-5Imp'!AR$189</f>
        <v>1.20211985491E-2</v>
      </c>
      <c r="AU31" s="23">
        <f>1/1000*'[1]4701-5Imp'!AS$189</f>
        <v>9.9162478986999977E-3</v>
      </c>
      <c r="AV31" s="23">
        <f>1/1000*'[1]4701-5Imp'!AT$189</f>
        <v>1.8287502741000002E-2</v>
      </c>
      <c r="AW31" s="23">
        <f>1/1000*'[1]4701-5Imp'!AU$189</f>
        <v>1.1253587039583334E-2</v>
      </c>
      <c r="AX31" s="23">
        <f>1/1000*'[1]4701-5Imp'!AV$189</f>
        <v>0</v>
      </c>
      <c r="AY31" s="23">
        <f>1/1000*'[1]4701-5Imp'!AW$189</f>
        <v>0</v>
      </c>
      <c r="AZ31" s="23">
        <f>1/1000*'[1]4701-5Imp'!AX$189</f>
        <v>0</v>
      </c>
      <c r="BA31" s="23">
        <f>1/1000*'[1]4701-5Imp'!AY$189</f>
        <v>0</v>
      </c>
      <c r="BB31" s="23">
        <f>1/1000*'[1]4701-5Imp'!AZ$189</f>
        <v>0</v>
      </c>
      <c r="BC31" s="24">
        <f>1/1000*'[1]4701-5Imp'!BA$189</f>
        <v>0</v>
      </c>
      <c r="BD31" s="321"/>
    </row>
    <row r="32" spans="2:56">
      <c r="B32" s="6" t="s">
        <v>43</v>
      </c>
      <c r="C32" s="20">
        <f>1/$A$1*'[1]4701-5Imp'!$B$212</f>
        <v>0.14273760000000002</v>
      </c>
      <c r="D32" s="23">
        <f>1/$A$1*'[1]4701-5Imp'!$C$212</f>
        <v>0.1505341</v>
      </c>
      <c r="E32" s="23">
        <f>1/$A$1*'[1]4701-5Imp'!$D$212</f>
        <v>0.12679029999999999</v>
      </c>
      <c r="F32" s="23">
        <f>1/$A$1*'[1]4701-5Imp'!$E$212</f>
        <v>0.15165529999999999</v>
      </c>
      <c r="G32" s="23">
        <f>1/$A$1*'[1]4701-5Imp'!$F$212</f>
        <v>0.1292133</v>
      </c>
      <c r="H32" s="23">
        <f>1/$A$1*'[1]4701-5Imp'!$G$212</f>
        <v>0.14957690000000001</v>
      </c>
      <c r="I32" s="23">
        <f>1/$A$1*'[1]4701-5Imp'!$H$212</f>
        <v>0.10998159666666665</v>
      </c>
      <c r="J32" s="43">
        <f>1/$A$1*'[1]4701-5Imp'!$I$212</f>
        <v>0.11693399000000004</v>
      </c>
      <c r="K32" s="43">
        <f>1/$A$1*'[1]4701-5Imp'!$J$212</f>
        <v>0.11702409600000001</v>
      </c>
      <c r="L32" s="23">
        <f>1/$A$1*'[1]4701-5Imp'!$K$212</f>
        <v>0.10346588392857139</v>
      </c>
      <c r="M32" s="23">
        <f>1/$A$1*'[1]4701-5Imp'!L$212</f>
        <v>0.16187639999999998</v>
      </c>
      <c r="N32" s="23">
        <f>1/$A$1*'[1]4701-5Imp'!M$212</f>
        <v>0.17012936399999998</v>
      </c>
      <c r="O32" s="23">
        <f>1/$A$1*'[1]4701-5Imp'!N$212</f>
        <v>0.17814179999999996</v>
      </c>
      <c r="P32" s="23">
        <f>1/$A$1*'[1]4701-5Imp'!O$212</f>
        <v>0.22160449999999998</v>
      </c>
      <c r="Q32" s="23">
        <f>1/$A$1*'[1]4701-5Imp'!P$212</f>
        <v>0.18531619999999996</v>
      </c>
      <c r="R32" s="23">
        <f>1/$A$1*'[1]4701-5Imp'!Q$212</f>
        <v>8.8126295277777766E-2</v>
      </c>
      <c r="S32" s="23">
        <f>1/$A$1*'[1]4701-5Imp'!R$212</f>
        <v>0.10291770666666666</v>
      </c>
      <c r="T32" s="23">
        <f>1/$A$1*'[1]4701-5Imp'!S$212</f>
        <v>0.11955935666666666</v>
      </c>
      <c r="U32" s="23">
        <f>1/$A$1*'[1]4701-5Imp'!T$212</f>
        <v>7.0756630000000001E-2</v>
      </c>
      <c r="V32" s="23">
        <f>1/$A$1*'[1]4701-5Imp'!U$212</f>
        <v>4.8535299999999997E-2</v>
      </c>
      <c r="W32" s="23">
        <f>1/$A$1*'[1]4701-5Imp'!V$212</f>
        <v>0</v>
      </c>
      <c r="X32" s="23">
        <f>1/$A$1*'[1]4701-5Imp'!W$212</f>
        <v>0</v>
      </c>
      <c r="Y32" s="23">
        <f>1/$A$1*'[1]4701-5Imp'!X$212</f>
        <v>0</v>
      </c>
      <c r="Z32" s="23">
        <f>1/$A$1*'[1]4701-5Imp'!Y$212</f>
        <v>0</v>
      </c>
      <c r="AA32" s="23">
        <f>1/$A$1*'[1]4701-5Imp'!Z$212</f>
        <v>0</v>
      </c>
      <c r="AB32" s="43">
        <f>1/$A$1*'[1]4701-5Imp'!AA$212</f>
        <v>0</v>
      </c>
      <c r="AC32" s="5"/>
      <c r="AD32" s="20">
        <f>1/1000*'[1]4701-5Imp'!AB$212</f>
        <v>8.0114735628057002E-2</v>
      </c>
      <c r="AE32" s="23">
        <f>1/1000*'[1]4701-5Imp'!AC$212</f>
        <v>6.3740635650000002E-2</v>
      </c>
      <c r="AF32" s="23">
        <f>1/1000*'[1]4701-5Imp'!AD$212</f>
        <v>5.2028143171200004E-2</v>
      </c>
      <c r="AG32" s="23">
        <f>1/1000*'[1]4701-5Imp'!AE$212</f>
        <v>7.1277958360000004E-2</v>
      </c>
      <c r="AH32" s="23">
        <f>1/1000*'[1]4701-5Imp'!AF$212</f>
        <v>6.1848899751799996E-2</v>
      </c>
      <c r="AI32" s="23">
        <f>1/1000*'[1]4701-5Imp'!AG$212</f>
        <v>7.8482775785699996E-2</v>
      </c>
      <c r="AJ32" s="23">
        <f>1/1000*'[1]4701-5Imp'!AH$212</f>
        <v>8.2855735664799993E-2</v>
      </c>
      <c r="AK32" s="23">
        <f>1/1000*'[1]4701-5Imp'!AI$212</f>
        <v>8.0129016647499995E-2</v>
      </c>
      <c r="AL32" s="23">
        <f>1/1000*'[1]4701-5Imp'!AJ$212</f>
        <v>8.6045665262399998E-2</v>
      </c>
      <c r="AM32" s="23">
        <f>1/1000*'[1]4701-5Imp'!AK$212</f>
        <v>5.0574157809999999E-2</v>
      </c>
      <c r="AN32" s="23">
        <f>1/1000*'[1]4701-5Imp'!AL$212</f>
        <v>0.11592196678170001</v>
      </c>
      <c r="AO32" s="23">
        <f>1/1000*'[1]4701-5Imp'!AM$212</f>
        <v>0.11720651692799998</v>
      </c>
      <c r="AP32" s="23">
        <f>1/1000*'[1]4701-5Imp'!AN$212</f>
        <v>0.1060934983328</v>
      </c>
      <c r="AQ32" s="23">
        <f>1/1000*'[1]4701-5Imp'!AO$212</f>
        <v>0.14509858258739999</v>
      </c>
      <c r="AR32" s="23">
        <f>1/1000*'[1]4701-5Imp'!AP$212</f>
        <v>0.11218573382750001</v>
      </c>
      <c r="AS32" s="23">
        <f>1/1000*'[1]4701-5Imp'!AQ$212</f>
        <v>5.4502712974499996E-2</v>
      </c>
      <c r="AT32" s="23">
        <f>1/1000*'[1]4701-5Imp'!AR$212</f>
        <v>5.7617088247100004E-2</v>
      </c>
      <c r="AU32" s="23">
        <f>1/1000*'[1]4701-5Imp'!AS$212</f>
        <v>7.2837589381699999E-2</v>
      </c>
      <c r="AV32" s="23">
        <f>1/1000*'[1]4701-5Imp'!AT$212</f>
        <v>5.3905371496999997E-2</v>
      </c>
      <c r="AW32" s="23">
        <f>1/1000*'[1]4701-5Imp'!AU$212</f>
        <v>2.7137925248333333E-2</v>
      </c>
      <c r="AX32" s="23">
        <f>1/1000*'[1]4701-5Imp'!AV$212</f>
        <v>0</v>
      </c>
      <c r="AY32" s="23">
        <f>1/1000*'[1]4701-5Imp'!AW$212</f>
        <v>0</v>
      </c>
      <c r="AZ32" s="23">
        <f>1/1000*'[1]4701-5Imp'!AX$212</f>
        <v>0</v>
      </c>
      <c r="BA32" s="23">
        <f>1/1000*'[1]4701-5Imp'!AY$212</f>
        <v>0</v>
      </c>
      <c r="BB32" s="23">
        <f>1/1000*'[1]4701-5Imp'!AZ$212</f>
        <v>0</v>
      </c>
      <c r="BC32" s="24">
        <f>1/1000*'[1]4701-5Imp'!BA$212</f>
        <v>0</v>
      </c>
      <c r="BD32" s="321"/>
    </row>
    <row r="33" spans="2:56">
      <c r="B33" s="6" t="s">
        <v>40</v>
      </c>
      <c r="C33" s="20">
        <f>1/$A$1*'[1]4701-5Imp'!$B$225</f>
        <v>0.30856879999999998</v>
      </c>
      <c r="D33" s="23">
        <f>1/$A$1*'[1]4701-5Imp'!$C$225</f>
        <v>0.27551219999999998</v>
      </c>
      <c r="E33" s="23">
        <f>1/$A$1*'[1]4701-5Imp'!$D$225</f>
        <v>0.28347159999999999</v>
      </c>
      <c r="F33" s="23">
        <f>1/$A$1*'[1]4701-5Imp'!$E$225</f>
        <v>0.32017799999999996</v>
      </c>
      <c r="G33" s="23">
        <f>1/$A$1*'[1]4701-5Imp'!$F$225</f>
        <v>0.32341150000000002</v>
      </c>
      <c r="H33" s="23">
        <f>1/$A$1*'[1]4701-5Imp'!$G$225</f>
        <v>0.31657540000000001</v>
      </c>
      <c r="I33" s="23">
        <f>1/$A$1*'[1]4701-5Imp'!$H$225</f>
        <v>0.26329966333333343</v>
      </c>
      <c r="J33" s="43">
        <f>1/$A$1*'[1]4701-5Imp'!$I$225</f>
        <v>0.33208128400000003</v>
      </c>
      <c r="K33" s="43">
        <f>1/$A$1*'[1]4701-5Imp'!$J$225</f>
        <v>0.30010687725000007</v>
      </c>
      <c r="L33" s="23">
        <f>1/$A$1*'[1]4701-5Imp'!$K$225</f>
        <v>0.38226568166666663</v>
      </c>
      <c r="M33" s="23">
        <f>1/$A$1*'[1]4701-5Imp'!L$225</f>
        <v>0.33554479999999998</v>
      </c>
      <c r="N33" s="23">
        <f>1/$A$1*'[1]4701-5Imp'!M$225</f>
        <v>0.28724669999999997</v>
      </c>
      <c r="O33" s="23">
        <f>1/$A$1*'[1]4701-5Imp'!N$225</f>
        <v>0.20487809999999998</v>
      </c>
      <c r="P33" s="23">
        <f>1/$A$1*'[1]4701-5Imp'!O$225</f>
        <v>0.22779939999999996</v>
      </c>
      <c r="Q33" s="23">
        <f>1/$A$1*'[1]4701-5Imp'!P$225</f>
        <v>0.29234480000000002</v>
      </c>
      <c r="R33" s="23">
        <f>1/$A$1*'[1]4701-5Imp'!Q$225</f>
        <v>0.30535549999999995</v>
      </c>
      <c r="S33" s="23">
        <f>1/$A$1*'[1]4701-5Imp'!R$225</f>
        <v>0.31964025999999995</v>
      </c>
      <c r="T33" s="23">
        <f>1/$A$1*'[1]4701-5Imp'!S$225</f>
        <v>0.34183094999999997</v>
      </c>
      <c r="U33" s="23">
        <f>1/$A$1*'[1]4701-5Imp'!T$225</f>
        <v>0.38427044749999995</v>
      </c>
      <c r="V33" s="23">
        <f>1/$A$1*'[1]4701-5Imp'!U$225</f>
        <v>0.40365039999999996</v>
      </c>
      <c r="W33" s="23">
        <f>1/$A$1*'[1]4701-5Imp'!V$225</f>
        <v>0</v>
      </c>
      <c r="X33" s="23">
        <f>1/$A$1*'[1]4701-5Imp'!W$225</f>
        <v>0</v>
      </c>
      <c r="Y33" s="23">
        <f>1/$A$1*'[1]4701-5Imp'!X$225</f>
        <v>0</v>
      </c>
      <c r="Z33" s="23">
        <f>1/$A$1*'[1]4701-5Imp'!Y$225</f>
        <v>0</v>
      </c>
      <c r="AA33" s="23">
        <f>1/$A$1*'[1]4701-5Imp'!Z$225</f>
        <v>0</v>
      </c>
      <c r="AB33" s="43">
        <f>1/$A$1*'[1]4701-5Imp'!AA$225</f>
        <v>0</v>
      </c>
      <c r="AC33" s="5"/>
      <c r="AD33" s="20">
        <f>1/1000*'[1]4701-5Imp'!AB$225</f>
        <v>0.181431427915029</v>
      </c>
      <c r="AE33" s="23">
        <f>1/1000*'[1]4701-5Imp'!AC$225</f>
        <v>0.132376235792</v>
      </c>
      <c r="AF33" s="23">
        <f>1/1000*'[1]4701-5Imp'!AD$225</f>
        <v>0.11634302693759999</v>
      </c>
      <c r="AG33" s="23">
        <f>1/1000*'[1]4701-5Imp'!AE$225</f>
        <v>0.14376905292959999</v>
      </c>
      <c r="AH33" s="23">
        <f>1/1000*'[1]4701-5Imp'!AF$225</f>
        <v>0.16513532771680001</v>
      </c>
      <c r="AI33" s="23">
        <f>1/1000*'[1]4701-5Imp'!AG$225</f>
        <v>0.16035061330860001</v>
      </c>
      <c r="AJ33" s="23">
        <f>1/1000*'[1]4701-5Imp'!AH$225</f>
        <v>0.19835943436879999</v>
      </c>
      <c r="AK33" s="23">
        <f>1/1000*'[1]4701-5Imp'!AI$225</f>
        <v>0.22755869986100002</v>
      </c>
      <c r="AL33" s="23">
        <f>1/1000*'[1]4701-5Imp'!AJ$225</f>
        <v>0.21528516571799997</v>
      </c>
      <c r="AM33" s="23">
        <f>1/1000*'[1]4701-5Imp'!AK$225</f>
        <v>0.18861704934160001</v>
      </c>
      <c r="AN33" s="23">
        <f>1/1000*'[1]4701-5Imp'!AL$225</f>
        <v>0.23834435105790003</v>
      </c>
      <c r="AO33" s="23">
        <f>1/1000*'[1]4701-5Imp'!AM$225</f>
        <v>0.22103108918399997</v>
      </c>
      <c r="AP33" s="23">
        <f>1/1000*'[1]4701-5Imp'!AN$225</f>
        <v>0.13354145161279998</v>
      </c>
      <c r="AQ33" s="23">
        <f>1/1000*'[1]4701-5Imp'!AO$225</f>
        <v>0.15967565014350002</v>
      </c>
      <c r="AR33" s="23">
        <f>1/1000*'[1]4701-5Imp'!AP$225</f>
        <v>0.20293022825750001</v>
      </c>
      <c r="AS33" s="23">
        <f>1/1000*'[1]4701-5Imp'!AQ$225</f>
        <v>0.18813922642899999</v>
      </c>
      <c r="AT33" s="23">
        <f>1/1000*'[1]4701-5Imp'!AR$225</f>
        <v>0.18344114529009997</v>
      </c>
      <c r="AU33" s="23">
        <f>1/1000*'[1]4701-5Imp'!AS$225</f>
        <v>0.20183596729009998</v>
      </c>
      <c r="AV33" s="23">
        <f>1/1000*'[1]4701-5Imp'!AT$225</f>
        <v>0.27761133393500004</v>
      </c>
      <c r="AW33" s="23">
        <f>1/1000*'[1]4701-5Imp'!AU$225</f>
        <v>0.25211759374583331</v>
      </c>
      <c r="AX33" s="23">
        <f>1/1000*'[1]4701-5Imp'!AV$225</f>
        <v>0</v>
      </c>
      <c r="AY33" s="23">
        <f>1/1000*'[1]4701-5Imp'!AW$225</f>
        <v>0</v>
      </c>
      <c r="AZ33" s="23">
        <f>1/1000*'[1]4701-5Imp'!AX$225</f>
        <v>0</v>
      </c>
      <c r="BA33" s="23">
        <f>1/1000*'[1]4701-5Imp'!AY$225</f>
        <v>0</v>
      </c>
      <c r="BB33" s="23">
        <f>1/1000*'[1]4701-5Imp'!AZ$225</f>
        <v>0</v>
      </c>
      <c r="BC33" s="24">
        <f>1/1000*'[1]4701-5Imp'!BA$225</f>
        <v>0</v>
      </c>
      <c r="BD33" s="321"/>
    </row>
    <row r="34" spans="2:56">
      <c r="B34" s="6" t="s">
        <v>17</v>
      </c>
      <c r="C34" s="185">
        <f t="shared" ref="C34:L34" si="11">SUM(C21:C21)-SUM(C22:C33)</f>
        <v>5.0645200000000168E-2</v>
      </c>
      <c r="D34" s="32">
        <f t="shared" si="11"/>
        <v>5.3077199999999936E-2</v>
      </c>
      <c r="E34" s="32">
        <f t="shared" si="11"/>
        <v>7.7686099999999758E-2</v>
      </c>
      <c r="F34" s="32">
        <f t="shared" si="11"/>
        <v>0.11466480000000012</v>
      </c>
      <c r="G34" s="32">
        <f t="shared" si="11"/>
        <v>3.9688579999999751E-2</v>
      </c>
      <c r="H34" s="32">
        <f t="shared" si="11"/>
        <v>3.7643499999999719E-2</v>
      </c>
      <c r="I34" s="32">
        <f t="shared" si="11"/>
        <v>2.0382759999999833E-2</v>
      </c>
      <c r="J34" s="46">
        <f t="shared" si="11"/>
        <v>2.4588277999999963E-2</v>
      </c>
      <c r="K34" s="46">
        <f t="shared" si="11"/>
        <v>3.0887387500000196E-2</v>
      </c>
      <c r="L34" s="32">
        <f t="shared" si="11"/>
        <v>2.6039275595237887E-2</v>
      </c>
      <c r="M34" s="32">
        <f>SUM(M21:M21)-SUM(M22:M33)</f>
        <v>5.1899446666666904E-2</v>
      </c>
      <c r="N34" s="32">
        <f>SUM(N21:N21)-SUM(N22:N33)</f>
        <v>5.6823612333332996E-2</v>
      </c>
      <c r="O34" s="32">
        <f t="shared" ref="O34:AB34" si="12">SUM(O21:O21)-SUM(O22:O33)</f>
        <v>5.0333338000000172E-2</v>
      </c>
      <c r="P34" s="32">
        <f t="shared" si="12"/>
        <v>8.0717939999999988E-2</v>
      </c>
      <c r="Q34" s="32">
        <f t="shared" si="12"/>
        <v>9.1867595833333482E-2</v>
      </c>
      <c r="R34" s="32">
        <f t="shared" si="12"/>
        <v>8.0141958928571677E-2</v>
      </c>
      <c r="S34" s="32">
        <f t="shared" si="12"/>
        <v>7.4267094571428327E-2</v>
      </c>
      <c r="T34" s="32">
        <f t="shared" si="12"/>
        <v>7.8102423666667198E-2</v>
      </c>
      <c r="U34" s="32">
        <f t="shared" si="12"/>
        <v>0.1002718406666665</v>
      </c>
      <c r="V34" s="32">
        <f t="shared" si="12"/>
        <v>6.4964554949495046E-2</v>
      </c>
      <c r="W34" s="32">
        <f t="shared" si="12"/>
        <v>0</v>
      </c>
      <c r="X34" s="32">
        <f t="shared" si="12"/>
        <v>0</v>
      </c>
      <c r="Y34" s="32">
        <f t="shared" si="12"/>
        <v>0</v>
      </c>
      <c r="Z34" s="32">
        <f t="shared" si="12"/>
        <v>0</v>
      </c>
      <c r="AA34" s="32">
        <f t="shared" si="12"/>
        <v>0</v>
      </c>
      <c r="AB34" s="46">
        <f t="shared" si="12"/>
        <v>0</v>
      </c>
      <c r="AC34" s="5"/>
      <c r="AD34" s="169">
        <f t="shared" ref="AD34:BC34" si="13">SUM(AD21:AD21)-SUM(AD22:AD33)</f>
        <v>3.0184531800089953E-2</v>
      </c>
      <c r="AE34" s="61">
        <f t="shared" si="13"/>
        <v>2.3136299897600021E-2</v>
      </c>
      <c r="AF34" s="61">
        <f t="shared" si="13"/>
        <v>3.2146780243199891E-2</v>
      </c>
      <c r="AG34" s="61">
        <f t="shared" si="13"/>
        <v>5.3605137051199958E-2</v>
      </c>
      <c r="AH34" s="61">
        <f t="shared" si="13"/>
        <v>1.972758353789994E-2</v>
      </c>
      <c r="AI34" s="61">
        <f t="shared" si="13"/>
        <v>1.8377654852700043E-2</v>
      </c>
      <c r="AJ34" s="61">
        <f t="shared" si="13"/>
        <v>1.4861901866399907E-2</v>
      </c>
      <c r="AK34" s="61">
        <f t="shared" si="13"/>
        <v>1.6849117499500132E-2</v>
      </c>
      <c r="AL34" s="61">
        <f t="shared" si="13"/>
        <v>2.0887080836000216E-2</v>
      </c>
      <c r="AM34" s="61">
        <f t="shared" si="13"/>
        <v>1.2783892945999908E-2</v>
      </c>
      <c r="AN34" s="61">
        <f t="shared" si="13"/>
        <v>3.4426398027599836E-2</v>
      </c>
      <c r="AO34" s="61">
        <f t="shared" si="13"/>
        <v>3.4442162736000093E-2</v>
      </c>
      <c r="AP34" s="61">
        <f t="shared" si="13"/>
        <v>2.6554807857600005E-2</v>
      </c>
      <c r="AQ34" s="61">
        <f t="shared" si="13"/>
        <v>5.0008083497399825E-2</v>
      </c>
      <c r="AR34" s="61">
        <f t="shared" si="13"/>
        <v>5.9738500080000145E-2</v>
      </c>
      <c r="AS34" s="61">
        <f t="shared" si="13"/>
        <v>4.8029391809000122E-2</v>
      </c>
      <c r="AT34" s="61">
        <f t="shared" si="13"/>
        <v>3.9835093955100098E-2</v>
      </c>
      <c r="AU34" s="61">
        <f t="shared" si="13"/>
        <v>4.5454796730199809E-2</v>
      </c>
      <c r="AV34" s="61">
        <f t="shared" si="13"/>
        <v>7.4378071452000039E-2</v>
      </c>
      <c r="AW34" s="61">
        <f t="shared" si="13"/>
        <v>4.0959599102916466E-2</v>
      </c>
      <c r="AX34" s="61">
        <f t="shared" si="13"/>
        <v>0</v>
      </c>
      <c r="AY34" s="61">
        <f t="shared" si="13"/>
        <v>0</v>
      </c>
      <c r="AZ34" s="61">
        <f t="shared" si="13"/>
        <v>0</v>
      </c>
      <c r="BA34" s="61">
        <f t="shared" si="13"/>
        <v>0</v>
      </c>
      <c r="BB34" s="61">
        <f t="shared" si="13"/>
        <v>0</v>
      </c>
      <c r="BC34" s="171">
        <f t="shared" si="13"/>
        <v>0</v>
      </c>
      <c r="BD34" s="321"/>
    </row>
    <row r="35" spans="2:56" ht="17.149999999999999" customHeight="1">
      <c r="B35" s="92" t="s">
        <v>73</v>
      </c>
      <c r="C35" s="132">
        <f>1/$A$1*'[1]4701-5Imp'!$B$194</f>
        <v>6.2405999999999996E-2</v>
      </c>
      <c r="D35" s="109">
        <f>1/$A$1*'[1]4701-5Imp'!$C$194</f>
        <v>8.1826399999999994E-2</v>
      </c>
      <c r="E35" s="109">
        <f>1/$A$1*'[1]4701-5Imp'!$D$194</f>
        <v>7.5779600000000003E-2</v>
      </c>
      <c r="F35" s="109">
        <f>1/$A$1*'[1]4701-5Imp'!$E$194</f>
        <v>5.6508600000000006E-2</v>
      </c>
      <c r="G35" s="109">
        <f>1/$A$1*'[1]4701-5Imp'!$F$194</f>
        <v>5.3363899999999999E-2</v>
      </c>
      <c r="H35" s="109">
        <f>1/$A$1*'[1]4701-5Imp'!$G$194</f>
        <v>5.2565899999999999E-2</v>
      </c>
      <c r="I35" s="109">
        <f>1/$A$1*'[1]4701-5Imp'!$H$194</f>
        <v>3.0814399999999999E-2</v>
      </c>
      <c r="J35" s="95">
        <f>1/$A$1*'[1]4701-5Imp'!$I$194</f>
        <v>6.5761999999999999E-3</v>
      </c>
      <c r="K35" s="95">
        <f>1/$A$1*'[1]4701-5Imp'!$J$194</f>
        <v>9.3009000000000008E-3</v>
      </c>
      <c r="L35" s="109">
        <f>1/$A$1*'[1]4701-5Imp'!$K$194</f>
        <v>8.4439999999999984E-3</v>
      </c>
      <c r="M35" s="109">
        <f>1/$A$1*'[1]4701-5Imp'!L$194</f>
        <v>1.0105099999999999E-2</v>
      </c>
      <c r="N35" s="109">
        <f>1/$A$1*'[1]4701-5Imp'!M$194</f>
        <v>1.67601E-2</v>
      </c>
      <c r="O35" s="109">
        <f>1/$A$1*'[1]4701-5Imp'!N$194</f>
        <v>2.9383699999999999E-2</v>
      </c>
      <c r="P35" s="109">
        <f>1/$A$1*'[1]4701-5Imp'!O$194</f>
        <v>3.0946799999999997E-2</v>
      </c>
      <c r="Q35" s="109">
        <f>1/$A$1*'[1]4701-5Imp'!P$194</f>
        <v>1.8707299999999996E-2</v>
      </c>
      <c r="R35" s="109">
        <f>1/$A$1*'[1]4701-5Imp'!Q$194</f>
        <v>1.2355099999999999E-2</v>
      </c>
      <c r="S35" s="109">
        <f>1/$A$1*'[1]4701-5Imp'!R$194</f>
        <v>9.4433999999999994E-3</v>
      </c>
      <c r="T35" s="109">
        <f>1/$A$1*'[1]4701-5Imp'!S$194</f>
        <v>5.9230999999999997E-3</v>
      </c>
      <c r="U35" s="109">
        <f>1/$A$1*'[1]4701-5Imp'!T$194</f>
        <v>6.8921999999999994E-3</v>
      </c>
      <c r="V35" s="109">
        <f>1/$A$1*'[1]4701-5Imp'!U$194</f>
        <v>4.1707000000000003E-3</v>
      </c>
      <c r="W35" s="109">
        <f>1/$A$1*'[1]4701-5Imp'!V$194</f>
        <v>0</v>
      </c>
      <c r="X35" s="109">
        <f>1/$A$1*'[1]4701-5Imp'!W$194</f>
        <v>0</v>
      </c>
      <c r="Y35" s="109">
        <f>1/$A$1*'[1]4701-5Imp'!X$194</f>
        <v>0</v>
      </c>
      <c r="Z35" s="109">
        <f>1/$A$1*'[1]4701-5Imp'!Y$194</f>
        <v>0</v>
      </c>
      <c r="AA35" s="109">
        <f>1/$A$1*'[1]4701-5Imp'!Z$194</f>
        <v>0</v>
      </c>
      <c r="AB35" s="95">
        <f>1/$A$1*'[1]4701-5Imp'!AA$194</f>
        <v>0</v>
      </c>
      <c r="AC35" s="5"/>
      <c r="AD35" s="132">
        <f>1/1000*'[1]4701-5Imp'!AB$194</f>
        <v>3.8758874613330004E-2</v>
      </c>
      <c r="AE35" s="109">
        <f>1/1000*'[1]4701-5Imp'!AC$194</f>
        <v>3.4860792947200001E-2</v>
      </c>
      <c r="AF35" s="109">
        <f>1/1000*'[1]4701-5Imp'!AD$194</f>
        <v>2.8272702431999999E-2</v>
      </c>
      <c r="AG35" s="109">
        <f>1/1000*'[1]4701-5Imp'!AE$194</f>
        <v>2.3563673134399998E-2</v>
      </c>
      <c r="AH35" s="109">
        <f>1/1000*'[1]4701-5Imp'!AF$194</f>
        <v>2.4595566285499998E-2</v>
      </c>
      <c r="AI35" s="109">
        <f>1/1000*'[1]4701-5Imp'!AG$194</f>
        <v>2.3609279479499999E-2</v>
      </c>
      <c r="AJ35" s="109">
        <f>1/1000*'[1]4701-5Imp'!AH$194</f>
        <v>1.56774567568E-2</v>
      </c>
      <c r="AK35" s="109">
        <f>1/1000*'[1]4701-5Imp'!AI$194</f>
        <v>4.2339774734999995E-3</v>
      </c>
      <c r="AL35" s="109">
        <f>1/1000*'[1]4701-5Imp'!AJ$194</f>
        <v>6.3991316364000001E-3</v>
      </c>
      <c r="AM35" s="109">
        <f>1/1000*'[1]4701-5Imp'!AK$194</f>
        <v>3.8197839371999997E-3</v>
      </c>
      <c r="AN35" s="109">
        <f>1/1000*'[1]4701-5Imp'!AL$194</f>
        <v>6.8331602403E-3</v>
      </c>
      <c r="AO35" s="109">
        <f>1/1000*'[1]4701-5Imp'!AM$194</f>
        <v>1.1663726687999998E-2</v>
      </c>
      <c r="AP35" s="109">
        <f>1/1000*'[1]4701-5Imp'!AN$194</f>
        <v>1.7609205415999998E-2</v>
      </c>
      <c r="AQ35" s="109">
        <f>1/1000*'[1]4701-5Imp'!AO$194</f>
        <v>1.9260272212499999E-2</v>
      </c>
      <c r="AR35" s="109">
        <f>1/1000*'[1]4701-5Imp'!AP$194</f>
        <v>1.1020821508000002E-2</v>
      </c>
      <c r="AS35" s="109">
        <f>1/1000*'[1]4701-5Imp'!AQ$194</f>
        <v>7.1877603909999985E-3</v>
      </c>
      <c r="AT35" s="109">
        <f>1/1000*'[1]4701-5Imp'!AR$194</f>
        <v>4.9189219167999993E-3</v>
      </c>
      <c r="AU35" s="109">
        <f>1/1000*'[1]4701-5Imp'!AS$194</f>
        <v>3.2868610202999994E-3</v>
      </c>
      <c r="AV35" s="109">
        <f>1/1000*'[1]4701-5Imp'!AT$194</f>
        <v>5.0264989780000003E-3</v>
      </c>
      <c r="AW35" s="109">
        <f>1/1000*'[1]4701-5Imp'!AU$194</f>
        <v>2.6565450941666668E-3</v>
      </c>
      <c r="AX35" s="109">
        <f>1/1000*'[1]4701-5Imp'!AV$194</f>
        <v>0</v>
      </c>
      <c r="AY35" s="109">
        <f>1/1000*'[1]4701-5Imp'!AW$194</f>
        <v>0</v>
      </c>
      <c r="AZ35" s="109">
        <f>1/1000*'[1]4701-5Imp'!AX$194</f>
        <v>0</v>
      </c>
      <c r="BA35" s="109">
        <f>1/1000*'[1]4701-5Imp'!AY$194</f>
        <v>0</v>
      </c>
      <c r="BB35" s="109">
        <f>1/1000*'[1]4701-5Imp'!AZ$194</f>
        <v>0</v>
      </c>
      <c r="BC35" s="133">
        <f>1/1000*'[1]4701-5Imp'!BA$194</f>
        <v>0</v>
      </c>
      <c r="BD35" s="321"/>
    </row>
    <row r="36" spans="2:56" ht="17.149999999999999" customHeight="1">
      <c r="B36" s="211" t="s">
        <v>169</v>
      </c>
      <c r="C36" s="333">
        <f>1/$A$1*'[1]4701-5Imp'!$B$273</f>
        <v>0</v>
      </c>
      <c r="D36" s="334">
        <f>1/$A$1*'[1]4701-5Imp'!$C$273</f>
        <v>3.4439999999999997E-4</v>
      </c>
      <c r="E36" s="334">
        <f>1/$A$1*'[1]4701-5Imp'!$D$273</f>
        <v>0</v>
      </c>
      <c r="F36" s="334">
        <f>1/$A$1*'[1]4701-5Imp'!$E$273</f>
        <v>0</v>
      </c>
      <c r="G36" s="334">
        <f>1/$A$1*'[1]4701-5Imp'!$F$273</f>
        <v>1.0202E-3</v>
      </c>
      <c r="H36" s="334">
        <f>1/$A$1*'[1]4701-5Imp'!$G$273</f>
        <v>0</v>
      </c>
      <c r="I36" s="334">
        <f>1/$A$1*'[1]4701-5Imp'!$H$273</f>
        <v>0</v>
      </c>
      <c r="J36" s="335">
        <f>1/$A$1*'[1]4701-5Imp'!$I$273</f>
        <v>5.9999999999999995E-4</v>
      </c>
      <c r="K36" s="335">
        <f>1/$A$1*'[1]4701-5Imp'!$J$273</f>
        <v>0</v>
      </c>
      <c r="L36" s="334">
        <f>1/$A$1*'[1]4701-5Imp'!$K$273</f>
        <v>0</v>
      </c>
      <c r="M36" s="334">
        <f>1/$A$1*'[1]4701-5Imp'!L$273</f>
        <v>0</v>
      </c>
      <c r="N36" s="334">
        <f>1/$A$1*'[1]4701-5Imp'!M$273</f>
        <v>0</v>
      </c>
      <c r="O36" s="334">
        <f>1/$A$1*'[1]4701-5Imp'!N$273</f>
        <v>0</v>
      </c>
      <c r="P36" s="334">
        <f>1/$A$1*'[1]4701-5Imp'!O$273</f>
        <v>0</v>
      </c>
      <c r="Q36" s="334">
        <f>1/$A$1*'[1]4701-5Imp'!P$273</f>
        <v>0</v>
      </c>
      <c r="R36" s="334">
        <f>1/$A$1*'[1]4701-5Imp'!Q$273</f>
        <v>0</v>
      </c>
      <c r="S36" s="334">
        <f>1/$A$1*'[1]4701-5Imp'!R$273</f>
        <v>0</v>
      </c>
      <c r="T36" s="334">
        <f>1/$A$1*'[1]4701-5Imp'!S$273</f>
        <v>0</v>
      </c>
      <c r="U36" s="334">
        <f>1/$A$1*'[1]4701-5Imp'!T$273</f>
        <v>6.4799999999999989E-5</v>
      </c>
      <c r="V36" s="334">
        <f>1/$A$1*'[1]4701-5Imp'!U$273</f>
        <v>2.8089999999999994E-4</v>
      </c>
      <c r="W36" s="334">
        <f>1/$A$1*'[1]4701-5Imp'!V$273</f>
        <v>0</v>
      </c>
      <c r="X36" s="334">
        <f>1/$A$1*'[1]4701-5Imp'!W$273</f>
        <v>0</v>
      </c>
      <c r="Y36" s="334">
        <f>1/$A$1*'[1]4701-5Imp'!X$273</f>
        <v>0</v>
      </c>
      <c r="Z36" s="334">
        <f>1/$A$1*'[1]4701-5Imp'!Y$273</f>
        <v>0</v>
      </c>
      <c r="AA36" s="334">
        <f>1/$A$1*'[1]4701-5Imp'!Z$273</f>
        <v>0</v>
      </c>
      <c r="AB36" s="335">
        <f>1/$A$1*'[1]4701-5Imp'!AA$273</f>
        <v>0</v>
      </c>
      <c r="AC36" s="336"/>
      <c r="AD36" s="333">
        <f>1/1000*'[1]4701-5Imp'!AB$273</f>
        <v>0</v>
      </c>
      <c r="AE36" s="334">
        <f>1/1000*'[1]4701-5Imp'!AC$273</f>
        <v>1.5237738399999997E-5</v>
      </c>
      <c r="AF36" s="334">
        <f>1/1000*'[1]4701-5Imp'!AD$273</f>
        <v>0</v>
      </c>
      <c r="AG36" s="334">
        <f>1/1000*'[1]4701-5Imp'!AE$273</f>
        <v>0</v>
      </c>
      <c r="AH36" s="334">
        <f>1/1000*'[1]4701-5Imp'!AF$273</f>
        <v>4.9416290909999995E-4</v>
      </c>
      <c r="AI36" s="334">
        <f>1/1000*'[1]4701-5Imp'!AG$273</f>
        <v>0</v>
      </c>
      <c r="AJ36" s="334">
        <f>1/1000*'[1]4701-5Imp'!AH$273</f>
        <v>0</v>
      </c>
      <c r="AK36" s="334">
        <f>1/1000*'[1]4701-5Imp'!AI$273</f>
        <v>3.6047439200000001E-4</v>
      </c>
      <c r="AL36" s="334">
        <f>1/1000*'[1]4701-5Imp'!AJ$273</f>
        <v>0</v>
      </c>
      <c r="AM36" s="334">
        <f>1/1000*'[1]4701-5Imp'!AK$273</f>
        <v>0</v>
      </c>
      <c r="AN36" s="334">
        <f>1/1000*'[1]4701-5Imp'!AL$273</f>
        <v>0</v>
      </c>
      <c r="AO36" s="334">
        <f>1/1000*'[1]4701-5Imp'!AM$273</f>
        <v>0</v>
      </c>
      <c r="AP36" s="334">
        <f>1/1000*'[1]4701-5Imp'!AN$273</f>
        <v>0</v>
      </c>
      <c r="AQ36" s="334">
        <f>1/1000*'[1]4701-5Imp'!AO$273</f>
        <v>0</v>
      </c>
      <c r="AR36" s="334">
        <f>1/1000*'[1]4701-5Imp'!AP$273</f>
        <v>0</v>
      </c>
      <c r="AS36" s="334">
        <f>1/1000*'[1]4701-5Imp'!AQ$273</f>
        <v>0</v>
      </c>
      <c r="AT36" s="334">
        <f>1/1000*'[1]4701-5Imp'!AR$273</f>
        <v>0</v>
      </c>
      <c r="AU36" s="334">
        <f>1/1000*'[1]4701-5Imp'!AS$273</f>
        <v>0</v>
      </c>
      <c r="AV36" s="334">
        <f>1/1000*'[1]4701-5Imp'!AT$273</f>
        <v>4.7830500000000009E-5</v>
      </c>
      <c r="AW36" s="334">
        <f>1/1000*'[1]4701-5Imp'!AU$273</f>
        <v>1.9641522166666665E-4</v>
      </c>
      <c r="AX36" s="334">
        <f>1/1000*'[1]4701-5Imp'!AV$273</f>
        <v>0</v>
      </c>
      <c r="AY36" s="334">
        <f>1/1000*'[1]4701-5Imp'!AW$273</f>
        <v>0</v>
      </c>
      <c r="AZ36" s="334">
        <f>1/1000*'[1]4701-5Imp'!AX$273</f>
        <v>0</v>
      </c>
      <c r="BA36" s="334">
        <f>1/1000*'[1]4701-5Imp'!AY$273</f>
        <v>0</v>
      </c>
      <c r="BB36" s="334">
        <f>1/1000*'[1]4701-5Imp'!AZ$273</f>
        <v>0</v>
      </c>
      <c r="BC36" s="337">
        <f>1/1000*'[1]4701-5Imp'!BA$273</f>
        <v>0</v>
      </c>
      <c r="BD36" s="338"/>
    </row>
    <row r="37" spans="2:56" ht="17.149999999999999" customHeight="1">
      <c r="B37" s="83" t="s">
        <v>129</v>
      </c>
      <c r="C37" s="119">
        <f t="shared" ref="C37:AB37" si="14">C5-SUM(C6,C10,C14,C18,C21,C35,C36)</f>
        <v>0.11578230000000067</v>
      </c>
      <c r="D37" s="120">
        <f t="shared" si="14"/>
        <v>0.10698199999999947</v>
      </c>
      <c r="E37" s="120">
        <f t="shared" si="14"/>
        <v>0.11599950000000003</v>
      </c>
      <c r="F37" s="120">
        <f t="shared" si="14"/>
        <v>8.4720099999999299E-2</v>
      </c>
      <c r="G37" s="120">
        <f t="shared" si="14"/>
        <v>6.6894000000000009E-2</v>
      </c>
      <c r="H37" s="120">
        <f t="shared" si="14"/>
        <v>5.3884519999999547E-2</v>
      </c>
      <c r="I37" s="120">
        <f t="shared" si="14"/>
        <v>5.7263799999999421E-2</v>
      </c>
      <c r="J37" s="85">
        <f t="shared" si="14"/>
        <v>3.0173399999999351E-2</v>
      </c>
      <c r="K37" s="85">
        <f t="shared" si="14"/>
        <v>9.0555000000001051E-3</v>
      </c>
      <c r="L37" s="120">
        <f t="shared" si="14"/>
        <v>3.8878000000002189E-3</v>
      </c>
      <c r="M37" s="120">
        <f t="shared" si="14"/>
        <v>2.3682000000002645E-3</v>
      </c>
      <c r="N37" s="120">
        <f t="shared" si="14"/>
        <v>5.7359999999961886E-4</v>
      </c>
      <c r="O37" s="120">
        <f t="shared" si="14"/>
        <v>2.0767000000008196E-3</v>
      </c>
      <c r="P37" s="120">
        <f t="shared" si="14"/>
        <v>7.1171999999992686E-3</v>
      </c>
      <c r="Q37" s="120">
        <f t="shared" si="14"/>
        <v>6.5699999999502268E-5</v>
      </c>
      <c r="R37" s="120">
        <f t="shared" si="14"/>
        <v>7.7280000000001792E-4</v>
      </c>
      <c r="S37" s="120">
        <f t="shared" si="14"/>
        <v>1.478425000005501E-4</v>
      </c>
      <c r="T37" s="120">
        <f t="shared" si="14"/>
        <v>2.0499999999978868E-4</v>
      </c>
      <c r="U37" s="120">
        <f t="shared" si="14"/>
        <v>1.0520000000147078E-4</v>
      </c>
      <c r="V37" s="120">
        <f t="shared" si="14"/>
        <v>6.5699999999502268E-5</v>
      </c>
      <c r="W37" s="120">
        <f t="shared" si="14"/>
        <v>0</v>
      </c>
      <c r="X37" s="120">
        <f t="shared" si="14"/>
        <v>0</v>
      </c>
      <c r="Y37" s="120">
        <f t="shared" si="14"/>
        <v>0</v>
      </c>
      <c r="Z37" s="120">
        <f t="shared" si="14"/>
        <v>0</v>
      </c>
      <c r="AA37" s="120">
        <f t="shared" si="14"/>
        <v>0</v>
      </c>
      <c r="AB37" s="85">
        <f t="shared" si="14"/>
        <v>0</v>
      </c>
      <c r="AC37" s="5"/>
      <c r="AD37" s="119">
        <f t="shared" ref="AD37:BC37" si="15">AD5-SUM(AD6,AD10,AD14,AD18,AD21,AD35,AD36)</f>
        <v>5.7583232513964244E-2</v>
      </c>
      <c r="AE37" s="120">
        <f t="shared" si="15"/>
        <v>4.413929582039966E-2</v>
      </c>
      <c r="AF37" s="120">
        <f t="shared" si="15"/>
        <v>4.2668895072000224E-2</v>
      </c>
      <c r="AG37" s="120">
        <f t="shared" si="15"/>
        <v>3.6984610017600339E-2</v>
      </c>
      <c r="AH37" s="120">
        <f t="shared" si="15"/>
        <v>3.2408382771099475E-2</v>
      </c>
      <c r="AI37" s="120">
        <f t="shared" si="15"/>
        <v>2.7751384775399845E-2</v>
      </c>
      <c r="AJ37" s="120">
        <f t="shared" si="15"/>
        <v>3.0269447313600484E-2</v>
      </c>
      <c r="AK37" s="120">
        <f t="shared" si="15"/>
        <v>1.9619130984500188E-2</v>
      </c>
      <c r="AL37" s="120">
        <f t="shared" si="15"/>
        <v>7.3269122763996997E-3</v>
      </c>
      <c r="AM37" s="120">
        <f t="shared" si="15"/>
        <v>2.3094094144004984E-3</v>
      </c>
      <c r="AN37" s="120">
        <f t="shared" si="15"/>
        <v>1.7558976042004737E-3</v>
      </c>
      <c r="AO37" s="120">
        <f t="shared" si="15"/>
        <v>7.1012740800036056E-4</v>
      </c>
      <c r="AP37" s="120">
        <f t="shared" si="15"/>
        <v>1.2231771375996736E-3</v>
      </c>
      <c r="AQ37" s="120">
        <f t="shared" si="15"/>
        <v>4.4091459090003227E-3</v>
      </c>
      <c r="AR37" s="120">
        <f t="shared" si="15"/>
        <v>6.1623800999832667E-5</v>
      </c>
      <c r="AS37" s="120">
        <f t="shared" si="15"/>
        <v>4.5137677550055599E-4</v>
      </c>
      <c r="AT37" s="120">
        <f t="shared" si="15"/>
        <v>5.8014842799769539E-5</v>
      </c>
      <c r="AU37" s="120">
        <f t="shared" si="15"/>
        <v>1.2633774010017973E-4</v>
      </c>
      <c r="AV37" s="120">
        <f t="shared" si="15"/>
        <v>7.5384411000634088E-5</v>
      </c>
      <c r="AW37" s="120">
        <f t="shared" si="15"/>
        <v>4.639105500059415E-5</v>
      </c>
      <c r="AX37" s="120">
        <f t="shared" si="15"/>
        <v>0</v>
      </c>
      <c r="AY37" s="120">
        <f t="shared" si="15"/>
        <v>0</v>
      </c>
      <c r="AZ37" s="120">
        <f t="shared" si="15"/>
        <v>0</v>
      </c>
      <c r="BA37" s="120">
        <f t="shared" si="15"/>
        <v>0</v>
      </c>
      <c r="BB37" s="120">
        <f t="shared" si="15"/>
        <v>0</v>
      </c>
      <c r="BC37" s="203">
        <f t="shared" si="15"/>
        <v>0</v>
      </c>
      <c r="BD37" s="321"/>
    </row>
    <row r="38" spans="2:56">
      <c r="B38" s="6" t="s">
        <v>48</v>
      </c>
      <c r="C38" s="20">
        <f>1/$A$1*'[1]4701-5Imp'!$B$171</f>
        <v>4.30455E-2</v>
      </c>
      <c r="D38" s="23">
        <f>1/$A$1*'[1]4701-5Imp'!$C$171</f>
        <v>3.8666399999999997E-2</v>
      </c>
      <c r="E38" s="23">
        <f>1/$A$1*'[1]4701-5Imp'!$D$171</f>
        <v>4.6154099999999997E-2</v>
      </c>
      <c r="F38" s="23">
        <f>1/$A$1*'[1]4701-5Imp'!$E$171</f>
        <v>3.2291799999999996E-2</v>
      </c>
      <c r="G38" s="23">
        <f>1/$A$1*'[1]4701-5Imp'!$F$171</f>
        <v>3.9240700000000003E-2</v>
      </c>
      <c r="H38" s="23">
        <f>1/$A$1*'[1]4701-5Imp'!$G$171</f>
        <v>3.706392E-2</v>
      </c>
      <c r="I38" s="23">
        <f>1/$A$1*'[1]4701-5Imp'!$H$171</f>
        <v>2.1851600000000002E-2</v>
      </c>
      <c r="J38" s="43">
        <f>1/$A$1*'[1]4701-5Imp'!$I$171</f>
        <v>1.1670700000000001E-2</v>
      </c>
      <c r="K38" s="43">
        <f>1/$A$1*'[1]4701-5Imp'!$J$171</f>
        <v>4.1770999999999996E-3</v>
      </c>
      <c r="L38" s="23">
        <f>1/$A$1*'[1]4701-5Imp'!$K$171</f>
        <v>2.4399999999999999E-3</v>
      </c>
      <c r="M38" s="23">
        <f>1/$A$1*'[1]4701-5Imp'!L$171</f>
        <v>7.1759999999999988E-4</v>
      </c>
      <c r="N38" s="23">
        <f>1/$A$1*'[1]4701-5Imp'!M$171</f>
        <v>4.2059999999999998E-4</v>
      </c>
      <c r="O38" s="23">
        <f>1/$A$1*'[1]4701-5Imp'!N$171</f>
        <v>0</v>
      </c>
      <c r="P38" s="23">
        <f>1/$A$1*'[1]4701-5Imp'!O$171</f>
        <v>0</v>
      </c>
      <c r="Q38" s="23">
        <f>1/$A$1*'[1]4701-5Imp'!P$171</f>
        <v>0</v>
      </c>
      <c r="R38" s="23">
        <f>1/$A$1*'[1]4701-5Imp'!Q$171</f>
        <v>1.8959999999999997E-4</v>
      </c>
      <c r="S38" s="23">
        <f>1/$A$1*'[1]4701-5Imp'!R$171</f>
        <v>1.3979999999999998E-4</v>
      </c>
      <c r="T38" s="23">
        <f>1/$A$1*'[1]4701-5Imp'!S$171</f>
        <v>1.1039999999999997E-4</v>
      </c>
      <c r="U38" s="23">
        <f>1/$A$1*'[1]4701-5Imp'!T$171</f>
        <v>2.7599999999999993E-5</v>
      </c>
      <c r="V38" s="23">
        <f>1/$A$1*'[1]4701-5Imp'!U$171</f>
        <v>0</v>
      </c>
      <c r="W38" s="23">
        <f>1/$A$1*'[1]4701-5Imp'!V$171</f>
        <v>0</v>
      </c>
      <c r="X38" s="23">
        <f>1/$A$1*'[1]4701-5Imp'!W$171</f>
        <v>0</v>
      </c>
      <c r="Y38" s="23">
        <f>1/$A$1*'[1]4701-5Imp'!X$171</f>
        <v>0</v>
      </c>
      <c r="Z38" s="23">
        <f>1/$A$1*'[1]4701-5Imp'!Y$171</f>
        <v>0</v>
      </c>
      <c r="AA38" s="23">
        <f>1/$A$1*'[1]4701-5Imp'!Z$171</f>
        <v>0</v>
      </c>
      <c r="AB38" s="43">
        <f>1/$A$1*'[1]4701-5Imp'!AA$171</f>
        <v>0</v>
      </c>
      <c r="AC38" s="5"/>
      <c r="AD38" s="20">
        <f>1/1000*'[1]4701-5Imp'!AB$171</f>
        <v>1.8534394217348999E-2</v>
      </c>
      <c r="AE38" s="23">
        <f>1/1000*'[1]4701-5Imp'!AC$171</f>
        <v>1.4896159246799998E-2</v>
      </c>
      <c r="AF38" s="23">
        <f>1/1000*'[1]4701-5Imp'!AD$171</f>
        <v>1.5508871649600001E-2</v>
      </c>
      <c r="AG38" s="23">
        <f>1/1000*'[1]4701-5Imp'!AE$171</f>
        <v>1.2014673159999999E-2</v>
      </c>
      <c r="AH38" s="23">
        <f>1/1000*'[1]4701-5Imp'!AF$171</f>
        <v>1.5968166958100001E-2</v>
      </c>
      <c r="AI38" s="23">
        <f>1/1000*'[1]4701-5Imp'!AG$171</f>
        <v>1.7065567275899998E-2</v>
      </c>
      <c r="AJ38" s="23">
        <f>1/1000*'[1]4701-5Imp'!AH$171</f>
        <v>9.9134002043999997E-3</v>
      </c>
      <c r="AK38" s="23">
        <f>1/1000*'[1]4701-5Imp'!AI$171</f>
        <v>6.6922858089999999E-3</v>
      </c>
      <c r="AL38" s="23">
        <f>1/1000*'[1]4701-5Imp'!AJ$171</f>
        <v>2.2298578180000002E-3</v>
      </c>
      <c r="AM38" s="23">
        <f>1/1000*'[1]4701-5Imp'!AK$171</f>
        <v>1.187246786E-3</v>
      </c>
      <c r="AN38" s="23">
        <f>1/1000*'[1]4701-5Imp'!AL$171</f>
        <v>3.2807363040000007E-4</v>
      </c>
      <c r="AO38" s="23">
        <f>1/1000*'[1]4701-5Imp'!AM$171</f>
        <v>5.3357587199999988E-4</v>
      </c>
      <c r="AP38" s="23">
        <f>1/1000*'[1]4701-5Imp'!AN$171</f>
        <v>0</v>
      </c>
      <c r="AQ38" s="23">
        <f>1/1000*'[1]4701-5Imp'!AO$171</f>
        <v>0</v>
      </c>
      <c r="AR38" s="23">
        <f>1/1000*'[1]4701-5Imp'!AP$171</f>
        <v>0</v>
      </c>
      <c r="AS38" s="23">
        <f>1/1000*'[1]4701-5Imp'!AQ$171</f>
        <v>7.3878276499999993E-5</v>
      </c>
      <c r="AT38" s="23">
        <f>1/1000*'[1]4701-5Imp'!AR$171</f>
        <v>5.1324739199999997E-5</v>
      </c>
      <c r="AU38" s="23">
        <f>1/1000*'[1]4701-5Imp'!AS$171</f>
        <v>4.3651607999999996E-5</v>
      </c>
      <c r="AV38" s="23">
        <f>1/1000*'[1]4701-5Imp'!AT$171</f>
        <v>1.3690152E-5</v>
      </c>
      <c r="AW38" s="23">
        <f>1/1000*'[1]4701-5Imp'!AU$171</f>
        <v>0</v>
      </c>
      <c r="AX38" s="23">
        <f>1/1000*'[1]4701-5Imp'!AV$171</f>
        <v>0</v>
      </c>
      <c r="AY38" s="23">
        <f>1/1000*'[1]4701-5Imp'!AW$171</f>
        <v>0</v>
      </c>
      <c r="AZ38" s="23">
        <f>1/1000*'[1]4701-5Imp'!AX$171</f>
        <v>0</v>
      </c>
      <c r="BA38" s="23">
        <f>1/1000*'[1]4701-5Imp'!AY$171</f>
        <v>0</v>
      </c>
      <c r="BB38" s="23">
        <f>1/1000*'[1]4701-5Imp'!AZ$171</f>
        <v>0</v>
      </c>
      <c r="BC38" s="24">
        <f>1/1000*'[1]4701-5Imp'!BA$171</f>
        <v>0</v>
      </c>
      <c r="BD38" s="321"/>
    </row>
    <row r="39" spans="2:56">
      <c r="B39" s="6" t="s">
        <v>49</v>
      </c>
      <c r="C39" s="20">
        <f>1/$A$1*'[1]4701-5Imp'!$B$226</f>
        <v>7.2487800000000005E-2</v>
      </c>
      <c r="D39" s="23">
        <f>1/$A$1*'[1]4701-5Imp'!$C$226</f>
        <v>6.8061200000000002E-2</v>
      </c>
      <c r="E39" s="23">
        <f>1/$A$1*'[1]4701-5Imp'!$D$226</f>
        <v>6.9583500000000006E-2</v>
      </c>
      <c r="F39" s="23">
        <f>1/$A$1*'[1]4701-5Imp'!$E$226</f>
        <v>5.2136500000000002E-2</v>
      </c>
      <c r="G39" s="23">
        <f>1/$A$1*'[1]4701-5Imp'!$F$226</f>
        <v>2.6885300000000001E-2</v>
      </c>
      <c r="H39" s="23">
        <f>1/$A$1*'[1]4701-5Imp'!$G$226</f>
        <v>1.6820399999999999E-2</v>
      </c>
      <c r="I39" s="23">
        <f>1/$A$1*'[1]4701-5Imp'!$H$226</f>
        <v>1.9414799999999999E-2</v>
      </c>
      <c r="J39" s="43">
        <f>1/$A$1*'[1]4701-5Imp'!$I$226</f>
        <v>9.5402999999999998E-3</v>
      </c>
      <c r="K39" s="43">
        <f>1/$A$1*'[1]4701-5Imp'!$J$226</f>
        <v>4.8488000000000003E-3</v>
      </c>
      <c r="L39" s="23">
        <f>1/$A$1*'[1]4701-5Imp'!$K$226</f>
        <v>1.4477999999999997E-3</v>
      </c>
      <c r="M39" s="23">
        <f>1/$A$1*'[1]4701-5Imp'!L$226</f>
        <v>1.6458999999999998E-3</v>
      </c>
      <c r="N39" s="23">
        <f>1/$A$1*'[1]4701-5Imp'!M$226</f>
        <v>1.2869999999999998E-4</v>
      </c>
      <c r="O39" s="23">
        <f>1/$A$1*'[1]4701-5Imp'!N$226</f>
        <v>0</v>
      </c>
      <c r="P39" s="23">
        <f>1/$A$1*'[1]4701-5Imp'!O$226</f>
        <v>4.2999999999999995E-5</v>
      </c>
      <c r="Q39" s="23">
        <f>1/$A$1*'[1]4701-5Imp'!P$226</f>
        <v>9.1999999999999983E-6</v>
      </c>
      <c r="R39" s="23">
        <f>1/$A$1*'[1]4701-5Imp'!Q$226</f>
        <v>0</v>
      </c>
      <c r="S39" s="23">
        <f>1/$A$1*'[1]4701-5Imp'!R$226</f>
        <v>0</v>
      </c>
      <c r="T39" s="23">
        <f>1/$A$1*'[1]4701-5Imp'!S$226</f>
        <v>0</v>
      </c>
      <c r="U39" s="23">
        <f>1/$A$1*'[1]4701-5Imp'!T$226</f>
        <v>0</v>
      </c>
      <c r="V39" s="23">
        <f>1/$A$1*'[1]4701-5Imp'!U$226</f>
        <v>0</v>
      </c>
      <c r="W39" s="23">
        <f>1/$A$1*'[1]4701-5Imp'!V$226</f>
        <v>0</v>
      </c>
      <c r="X39" s="23">
        <f>1/$A$1*'[1]4701-5Imp'!W$226</f>
        <v>0</v>
      </c>
      <c r="Y39" s="23">
        <f>1/$A$1*'[1]4701-5Imp'!X$226</f>
        <v>0</v>
      </c>
      <c r="Z39" s="23">
        <f>1/$A$1*'[1]4701-5Imp'!Y$226</f>
        <v>0</v>
      </c>
      <c r="AA39" s="23">
        <f>1/$A$1*'[1]4701-5Imp'!Z$226</f>
        <v>0</v>
      </c>
      <c r="AB39" s="43">
        <f>1/$A$1*'[1]4701-5Imp'!AA$226</f>
        <v>0</v>
      </c>
      <c r="AC39" s="5"/>
      <c r="AD39" s="20">
        <f>1/1000*'[1]4701-5Imp'!AB$226</f>
        <v>3.8858778137088004E-2</v>
      </c>
      <c r="AE39" s="23">
        <f>1/1000*'[1]4701-5Imp'!AC$226</f>
        <v>2.9103569851999998E-2</v>
      </c>
      <c r="AF39" s="23">
        <f>1/1000*'[1]4701-5Imp'!AD$226</f>
        <v>2.6997686596800002E-2</v>
      </c>
      <c r="AG39" s="23">
        <f>1/1000*'[1]4701-5Imp'!AE$226</f>
        <v>2.48455376624E-2</v>
      </c>
      <c r="AH39" s="23">
        <f>1/1000*'[1]4701-5Imp'!AF$226</f>
        <v>1.60853137284E-2</v>
      </c>
      <c r="AI39" s="23">
        <f>1/1000*'[1]4701-5Imp'!AG$226</f>
        <v>1.0684437792599999E-2</v>
      </c>
      <c r="AJ39" s="23">
        <f>1/1000*'[1]4701-5Imp'!AH$226</f>
        <v>1.1796481282000001E-2</v>
      </c>
      <c r="AK39" s="23">
        <f>1/1000*'[1]4701-5Imp'!AI$226</f>
        <v>7.6997019850000006E-3</v>
      </c>
      <c r="AL39" s="23">
        <f>1/1000*'[1]4701-5Imp'!AJ$226</f>
        <v>5.0410052120000003E-3</v>
      </c>
      <c r="AM39" s="23">
        <f>1/1000*'[1]4701-5Imp'!AK$226</f>
        <v>1.1221626283999999E-3</v>
      </c>
      <c r="AN39" s="23">
        <f>1/1000*'[1]4701-5Imp'!AL$226</f>
        <v>1.4258234925000001E-3</v>
      </c>
      <c r="AO39" s="23">
        <f>1/1000*'[1]4701-5Imp'!AM$226</f>
        <v>1.5219292799999997E-4</v>
      </c>
      <c r="AP39" s="23">
        <f>1/1000*'[1]4701-5Imp'!AN$226</f>
        <v>0</v>
      </c>
      <c r="AQ39" s="23">
        <f>1/1000*'[1]4701-5Imp'!AO$226</f>
        <v>3.9185590499999997E-5</v>
      </c>
      <c r="AR39" s="23">
        <f>1/1000*'[1]4701-5Imp'!AP$226</f>
        <v>1.9319046999999998E-5</v>
      </c>
      <c r="AS39" s="23">
        <f>1/1000*'[1]4701-5Imp'!AQ$226</f>
        <v>0</v>
      </c>
      <c r="AT39" s="23">
        <f>1/1000*'[1]4701-5Imp'!AR$226</f>
        <v>0</v>
      </c>
      <c r="AU39" s="23">
        <f>1/1000*'[1]4701-5Imp'!AS$226</f>
        <v>0</v>
      </c>
      <c r="AV39" s="23">
        <f>1/1000*'[1]4701-5Imp'!AT$226</f>
        <v>0</v>
      </c>
      <c r="AW39" s="23">
        <f>1/1000*'[1]4701-5Imp'!AU$226</f>
        <v>0</v>
      </c>
      <c r="AX39" s="23">
        <f>1/1000*'[1]4701-5Imp'!AV$226</f>
        <v>0</v>
      </c>
      <c r="AY39" s="23">
        <f>1/1000*'[1]4701-5Imp'!AW$226</f>
        <v>0</v>
      </c>
      <c r="AZ39" s="23">
        <f>1/1000*'[1]4701-5Imp'!AX$226</f>
        <v>0</v>
      </c>
      <c r="BA39" s="23">
        <f>1/1000*'[1]4701-5Imp'!AY$226</f>
        <v>0</v>
      </c>
      <c r="BB39" s="23">
        <f>1/1000*'[1]4701-5Imp'!AZ$226</f>
        <v>0</v>
      </c>
      <c r="BC39" s="24">
        <f>1/1000*'[1]4701-5Imp'!BA$226</f>
        <v>0</v>
      </c>
      <c r="BD39" s="321"/>
    </row>
    <row r="40" spans="2:56">
      <c r="B40" s="6" t="s">
        <v>52</v>
      </c>
      <c r="C40" s="20">
        <f>1/$A$1*'[1]4701-5Imp'!$B$238</f>
        <v>0</v>
      </c>
      <c r="D40" s="23">
        <f>1/$A$1*'[1]4701-5Imp'!$C$238</f>
        <v>2.5139999999999999E-4</v>
      </c>
      <c r="E40" s="23">
        <f>1/$A$1*'[1]4701-5Imp'!$D$238</f>
        <v>1.9439999999999998E-4</v>
      </c>
      <c r="F40" s="23">
        <f>1/$A$1*'[1]4701-5Imp'!$E$238</f>
        <v>3.9100000000000002E-5</v>
      </c>
      <c r="G40" s="23">
        <f>1/$A$1*'[1]4701-5Imp'!$F$238</f>
        <v>0</v>
      </c>
      <c r="H40" s="23">
        <f>1/$A$1*'[1]4701-5Imp'!$G$238</f>
        <v>0</v>
      </c>
      <c r="I40" s="23">
        <f>1/$A$1*'[1]4701-5Imp'!$H$238</f>
        <v>1.5997400000000002E-2</v>
      </c>
      <c r="J40" s="43">
        <f>1/$A$1*'[1]4701-5Imp'!$I$238</f>
        <v>8.9623999999999988E-3</v>
      </c>
      <c r="K40" s="43">
        <f>1/$A$1*'[1]4701-5Imp'!$J$238</f>
        <v>0</v>
      </c>
      <c r="L40" s="23">
        <f>1/$A$1*'[1]4701-5Imp'!$K$238</f>
        <v>0</v>
      </c>
      <c r="M40" s="23">
        <f>1/$A$1*'[1]4701-5Imp'!L$238</f>
        <v>4.6999999999999999E-6</v>
      </c>
      <c r="N40" s="23">
        <f>1/$A$1*'[1]4701-5Imp'!M$238</f>
        <v>2.4299999999999998E-5</v>
      </c>
      <c r="O40" s="23">
        <f>1/$A$1*'[1]4701-5Imp'!N$238</f>
        <v>5.0999999999999993E-5</v>
      </c>
      <c r="P40" s="23">
        <f>1/$A$1*'[1]4701-5Imp'!O$238</f>
        <v>0</v>
      </c>
      <c r="Q40" s="23">
        <f>1/$A$1*'[1]4701-5Imp'!P$238</f>
        <v>5.5399999999999991E-5</v>
      </c>
      <c r="R40" s="23">
        <f>1/$A$1*'[1]4701-5Imp'!Q$238</f>
        <v>7.9199999999999987E-5</v>
      </c>
      <c r="S40" s="23">
        <f>1/$A$1*'[1]4701-5Imp'!R$238</f>
        <v>7.1999999999999997E-6</v>
      </c>
      <c r="T40" s="23">
        <f>1/$A$1*'[1]4701-5Imp'!S$238</f>
        <v>1.3599999999999999E-5</v>
      </c>
      <c r="U40" s="23">
        <f>1/$A$1*'[1]4701-5Imp'!T$238</f>
        <v>7.7599999999999989E-5</v>
      </c>
      <c r="V40" s="23">
        <f>1/$A$1*'[1]4701-5Imp'!U$238</f>
        <v>1.1099999999999999E-5</v>
      </c>
      <c r="W40" s="23">
        <f>1/$A$1*'[1]4701-5Imp'!V$238</f>
        <v>0</v>
      </c>
      <c r="X40" s="23">
        <f>1/$A$1*'[1]4701-5Imp'!W$238</f>
        <v>0</v>
      </c>
      <c r="Y40" s="23">
        <f>1/$A$1*'[1]4701-5Imp'!X$238</f>
        <v>0</v>
      </c>
      <c r="Z40" s="23">
        <f>1/$A$1*'[1]4701-5Imp'!Y$238</f>
        <v>0</v>
      </c>
      <c r="AA40" s="23">
        <f>1/$A$1*'[1]4701-5Imp'!Z$238</f>
        <v>0</v>
      </c>
      <c r="AB40" s="43">
        <f>1/$A$1*'[1]4701-5Imp'!AA$238</f>
        <v>0</v>
      </c>
      <c r="AC40" s="5"/>
      <c r="AD40" s="20">
        <f>1/1000*'[1]4701-5Imp'!AB$238</f>
        <v>0</v>
      </c>
      <c r="AE40" s="23">
        <f>1/1000*'[1]4701-5Imp'!AC$238</f>
        <v>1.171480624E-4</v>
      </c>
      <c r="AF40" s="23">
        <f>1/1000*'[1]4701-5Imp'!AD$238</f>
        <v>7.1156399999999995E-5</v>
      </c>
      <c r="AG40" s="23">
        <f>1/1000*'[1]4701-5Imp'!AE$238</f>
        <v>1.4808539200000001E-5</v>
      </c>
      <c r="AH40" s="23">
        <f>1/1000*'[1]4701-5Imp'!AF$238</f>
        <v>0</v>
      </c>
      <c r="AI40" s="23">
        <f>1/1000*'[1]4701-5Imp'!AG$238</f>
        <v>0</v>
      </c>
      <c r="AJ40" s="23">
        <f>1/1000*'[1]4701-5Imp'!AH$238</f>
        <v>8.5595658272000011E-3</v>
      </c>
      <c r="AK40" s="23">
        <f>1/1000*'[1]4701-5Imp'!AI$238</f>
        <v>5.2271431905000004E-3</v>
      </c>
      <c r="AL40" s="23">
        <f>1/1000*'[1]4701-5Imp'!AJ$238</f>
        <v>0</v>
      </c>
      <c r="AM40" s="23">
        <f>1/1000*'[1]4701-5Imp'!AK$238</f>
        <v>0</v>
      </c>
      <c r="AN40" s="23">
        <f>1/1000*'[1]4701-5Imp'!AL$238</f>
        <v>2.0004813000000001E-6</v>
      </c>
      <c r="AO40" s="23">
        <f>1/1000*'[1]4701-5Imp'!AM$238</f>
        <v>2.4358607999999999E-5</v>
      </c>
      <c r="AP40" s="23">
        <f>1/1000*'[1]4701-5Imp'!AN$238</f>
        <v>3.9643788799999995E-5</v>
      </c>
      <c r="AQ40" s="23">
        <f>1/1000*'[1]4701-5Imp'!AO$238</f>
        <v>0</v>
      </c>
      <c r="AR40" s="23">
        <f>1/1000*'[1]4701-5Imp'!AP$238</f>
        <v>4.0242922000000001E-5</v>
      </c>
      <c r="AS40" s="23">
        <f>1/1000*'[1]4701-5Imp'!AQ$238</f>
        <v>5.9509141999999997E-5</v>
      </c>
      <c r="AT40" s="23">
        <f>1/1000*'[1]4701-5Imp'!AR$238</f>
        <v>5.5710276999999998E-6</v>
      </c>
      <c r="AU40" s="23">
        <f>1/1000*'[1]4701-5Imp'!AS$238</f>
        <v>1.9910962499999997E-5</v>
      </c>
      <c r="AV40" s="23">
        <f>1/1000*'[1]4701-5Imp'!AT$238</f>
        <v>6.1694259000000004E-5</v>
      </c>
      <c r="AW40" s="23">
        <f>1/1000*'[1]4701-5Imp'!AU$238</f>
        <v>7.9579983333333334E-6</v>
      </c>
      <c r="AX40" s="23">
        <f>1/1000*'[1]4701-5Imp'!AV$238</f>
        <v>0</v>
      </c>
      <c r="AY40" s="23">
        <f>1/1000*'[1]4701-5Imp'!AW$238</f>
        <v>0</v>
      </c>
      <c r="AZ40" s="23">
        <f>1/1000*'[1]4701-5Imp'!AX$238</f>
        <v>0</v>
      </c>
      <c r="BA40" s="23">
        <f>1/1000*'[1]4701-5Imp'!AY$238</f>
        <v>0</v>
      </c>
      <c r="BB40" s="23">
        <f>1/1000*'[1]4701-5Imp'!AZ$238</f>
        <v>0</v>
      </c>
      <c r="BC40" s="24">
        <f>1/1000*'[1]4701-5Imp'!BA$238</f>
        <v>0</v>
      </c>
      <c r="BD40" s="321"/>
    </row>
    <row r="41" spans="2:56" ht="13" thickBot="1">
      <c r="B41" s="7" t="s">
        <v>157</v>
      </c>
      <c r="C41" s="68">
        <f t="shared" ref="C41:L41" si="16">SUM(C37:C37)-SUM(C38:C40)</f>
        <v>2.4900000000066536E-4</v>
      </c>
      <c r="D41" s="63">
        <f t="shared" si="16"/>
        <v>2.9999999994617665E-6</v>
      </c>
      <c r="E41" s="63">
        <f t="shared" si="16"/>
        <v>6.750000000003975E-5</v>
      </c>
      <c r="F41" s="63">
        <f t="shared" si="16"/>
        <v>2.5269999999930071E-4</v>
      </c>
      <c r="G41" s="63">
        <f t="shared" si="16"/>
        <v>7.6800000000000479E-4</v>
      </c>
      <c r="H41" s="63">
        <f t="shared" si="16"/>
        <v>1.9999999954778414E-7</v>
      </c>
      <c r="I41" s="63">
        <f t="shared" si="16"/>
        <v>-5.8286708792820718E-16</v>
      </c>
      <c r="J41" s="64">
        <f t="shared" si="16"/>
        <v>-6.4878658001532585E-16</v>
      </c>
      <c r="K41" s="64">
        <f t="shared" si="16"/>
        <v>2.9600000000105237E-5</v>
      </c>
      <c r="L41" s="63">
        <f t="shared" si="16"/>
        <v>2.194425197110661E-16</v>
      </c>
      <c r="M41" s="63">
        <f>SUM(M37:M37)-SUM(M38:M40)</f>
        <v>2.6497901095545728E-16</v>
      </c>
      <c r="N41" s="63">
        <f>SUM(N37:N37)-SUM(N38:N40)</f>
        <v>-3.8109706362865481E-16</v>
      </c>
      <c r="O41" s="63">
        <f t="shared" ref="O41:AB41" si="17">SUM(O37:O37)-SUM(O38:O40)</f>
        <v>2.0257000000008197E-3</v>
      </c>
      <c r="P41" s="63">
        <f t="shared" si="17"/>
        <v>7.0741999999992689E-3</v>
      </c>
      <c r="Q41" s="63">
        <f t="shared" si="17"/>
        <v>1.0999999995022831E-6</v>
      </c>
      <c r="R41" s="63">
        <f t="shared" si="17"/>
        <v>5.0400000000001789E-4</v>
      </c>
      <c r="S41" s="63">
        <f t="shared" si="17"/>
        <v>8.4250000055010807E-7</v>
      </c>
      <c r="T41" s="63">
        <f t="shared" si="17"/>
        <v>8.0999999999788706E-5</v>
      </c>
      <c r="U41" s="63">
        <f t="shared" si="17"/>
        <v>1.4708015621395232E-15</v>
      </c>
      <c r="V41" s="63">
        <f t="shared" si="17"/>
        <v>5.4599999999502269E-5</v>
      </c>
      <c r="W41" s="63">
        <f t="shared" si="17"/>
        <v>0</v>
      </c>
      <c r="X41" s="63">
        <f t="shared" si="17"/>
        <v>0</v>
      </c>
      <c r="Y41" s="63">
        <f t="shared" si="17"/>
        <v>0</v>
      </c>
      <c r="Z41" s="63">
        <f t="shared" si="17"/>
        <v>0</v>
      </c>
      <c r="AA41" s="63">
        <f t="shared" si="17"/>
        <v>0</v>
      </c>
      <c r="AB41" s="64">
        <f t="shared" si="17"/>
        <v>0</v>
      </c>
      <c r="AC41" s="4"/>
      <c r="AD41" s="66">
        <f t="shared" ref="AD41:BC41" si="18">SUM(AD37:AD37)-SUM(AD38:AD40)</f>
        <v>1.9006015952724442E-4</v>
      </c>
      <c r="AE41" s="25">
        <f t="shared" si="18"/>
        <v>2.2418659199663349E-5</v>
      </c>
      <c r="AF41" s="25">
        <f t="shared" si="18"/>
        <v>9.1180425600217996E-5</v>
      </c>
      <c r="AG41" s="25">
        <f t="shared" si="18"/>
        <v>1.0959065600033707E-4</v>
      </c>
      <c r="AH41" s="25">
        <f t="shared" si="18"/>
        <v>3.5490208459947048E-4</v>
      </c>
      <c r="AI41" s="25">
        <f t="shared" si="18"/>
        <v>1.3797068998469553E-6</v>
      </c>
      <c r="AJ41" s="25">
        <f t="shared" si="18"/>
        <v>4.8225312632155237E-16</v>
      </c>
      <c r="AK41" s="25">
        <f t="shared" si="18"/>
        <v>1.8735013540549517E-16</v>
      </c>
      <c r="AL41" s="25">
        <f t="shared" si="18"/>
        <v>5.6049246399699111E-5</v>
      </c>
      <c r="AM41" s="25">
        <f t="shared" si="18"/>
        <v>4.9873299934333204E-16</v>
      </c>
      <c r="AN41" s="25">
        <f t="shared" si="18"/>
        <v>4.7357950894166834E-16</v>
      </c>
      <c r="AO41" s="25">
        <f t="shared" si="18"/>
        <v>3.6071406278592733E-16</v>
      </c>
      <c r="AP41" s="25">
        <f t="shared" si="18"/>
        <v>1.1835333487996737E-3</v>
      </c>
      <c r="AQ41" s="25">
        <f t="shared" si="18"/>
        <v>4.3699603185003225E-3</v>
      </c>
      <c r="AR41" s="25">
        <f t="shared" si="18"/>
        <v>2.061831999832669E-6</v>
      </c>
      <c r="AS41" s="25">
        <f t="shared" si="18"/>
        <v>3.1798935700055604E-4</v>
      </c>
      <c r="AT41" s="25">
        <f t="shared" si="18"/>
        <v>1.1190758997695429E-6</v>
      </c>
      <c r="AU41" s="25">
        <f t="shared" si="18"/>
        <v>6.2775169600179733E-5</v>
      </c>
      <c r="AV41" s="25">
        <f t="shared" si="18"/>
        <v>6.340820880509912E-16</v>
      </c>
      <c r="AW41" s="25">
        <f t="shared" si="18"/>
        <v>3.8433056667260819E-5</v>
      </c>
      <c r="AX41" s="25">
        <f t="shared" si="18"/>
        <v>0</v>
      </c>
      <c r="AY41" s="25">
        <f t="shared" si="18"/>
        <v>0</v>
      </c>
      <c r="AZ41" s="25">
        <f t="shared" si="18"/>
        <v>0</v>
      </c>
      <c r="BA41" s="25">
        <f t="shared" si="18"/>
        <v>0</v>
      </c>
      <c r="BB41" s="25">
        <f t="shared" si="18"/>
        <v>0</v>
      </c>
      <c r="BC41" s="315">
        <f t="shared" si="18"/>
        <v>0</v>
      </c>
      <c r="BD41" s="321"/>
    </row>
    <row r="42" spans="2:56" ht="13" thickTop="1">
      <c r="C42" s="193"/>
      <c r="D42" s="193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3"/>
      <c r="T42" s="193"/>
      <c r="U42" s="193"/>
      <c r="V42" s="193"/>
      <c r="W42" s="193"/>
      <c r="X42" s="193"/>
      <c r="Y42" s="193"/>
      <c r="Z42" s="193"/>
      <c r="AA42" s="193"/>
      <c r="AB42" s="193"/>
      <c r="AD42" s="193"/>
      <c r="AE42" s="193"/>
      <c r="AF42" s="193"/>
      <c r="AG42" s="193"/>
      <c r="AH42" s="193"/>
      <c r="AI42" s="193"/>
      <c r="AJ42" s="193"/>
      <c r="AK42" s="193"/>
      <c r="AL42" s="193"/>
      <c r="AM42" s="193"/>
      <c r="AN42" s="193"/>
      <c r="AO42" s="193"/>
      <c r="AP42" s="193"/>
      <c r="AQ42" s="193"/>
      <c r="AR42" s="193"/>
      <c r="AS42" s="193"/>
      <c r="AT42" s="193"/>
      <c r="AU42" s="193"/>
      <c r="AV42" s="193"/>
      <c r="AW42" s="193"/>
      <c r="AX42" s="193"/>
      <c r="AY42" s="193"/>
      <c r="AZ42" s="193"/>
      <c r="BA42" s="193"/>
      <c r="BB42" s="193"/>
      <c r="BC42" s="193"/>
    </row>
    <row r="43" spans="2:56">
      <c r="B43" s="194" t="s">
        <v>167</v>
      </c>
      <c r="C43" s="195">
        <f>1/$A$1*'[1]4701-5Imp'!$B$152</f>
        <v>0</v>
      </c>
      <c r="D43" s="195">
        <f>1/$A$1*'[1]4701-5Imp'!$C$152</f>
        <v>0</v>
      </c>
      <c r="E43" s="195">
        <f>1/$A$1*'[1]4701-5Imp'!$D$152</f>
        <v>0</v>
      </c>
      <c r="F43" s="195">
        <f>1/$A$1*'[1]4701-5Imp'!$E$152</f>
        <v>0</v>
      </c>
      <c r="G43" s="195">
        <f>1/$A$1*'[1]4701-5Imp'!$F$152</f>
        <v>0</v>
      </c>
      <c r="H43" s="195">
        <f>1/$A$1*'[1]4701-5Imp'!$G$152</f>
        <v>0</v>
      </c>
      <c r="I43" s="195">
        <f>1/$A$1*'[1]4701-5Imp'!$H$152</f>
        <v>0</v>
      </c>
      <c r="J43" s="195">
        <f>1/$A$1*'[1]4701-5Imp'!$I$152</f>
        <v>0</v>
      </c>
      <c r="K43" s="195">
        <f>1/$A$1*'[1]4701-5Imp'!$J$152</f>
        <v>0</v>
      </c>
      <c r="L43" s="195">
        <f>1/$A$1*'[1]4701-5Imp'!$K$152</f>
        <v>0</v>
      </c>
      <c r="M43" s="195">
        <f>1/$A$1*'[1]4701-5Imp'!L$152</f>
        <v>0</v>
      </c>
      <c r="N43" s="195">
        <f>1/$A$1*'[1]4701-5Imp'!M$152</f>
        <v>0</v>
      </c>
      <c r="O43" s="195">
        <f>1/$A$1*'[1]4701-5Imp'!N$152</f>
        <v>0</v>
      </c>
      <c r="P43" s="195">
        <f>1/$A$1*'[1]4701-5Imp'!O$152</f>
        <v>0</v>
      </c>
      <c r="Q43" s="195">
        <f>1/$A$1*'[1]4701-5Imp'!P$152</f>
        <v>0</v>
      </c>
      <c r="R43" s="195">
        <f>1/$A$1*'[1]4701-5Imp'!Q$152</f>
        <v>0</v>
      </c>
      <c r="S43" s="195">
        <f>1/$A$1*'[1]4701-5Imp'!R$152</f>
        <v>0</v>
      </c>
      <c r="T43" s="195">
        <f>1/$A$1*'[1]4701-5Imp'!S$152</f>
        <v>0</v>
      </c>
      <c r="U43" s="195">
        <f>1/$A$1*'[1]4701-5Imp'!T$152</f>
        <v>0</v>
      </c>
      <c r="V43" s="195">
        <f>1/$A$1*'[1]4701-5Imp'!U$152</f>
        <v>0</v>
      </c>
      <c r="W43" s="195">
        <f>1/$A$1*'[1]4701-5Imp'!V$152</f>
        <v>0</v>
      </c>
      <c r="X43" s="195">
        <f>1/$A$1*'[1]4701-5Imp'!W$152</f>
        <v>0</v>
      </c>
      <c r="Y43" s="195">
        <f>1/$A$1*'[1]4701-5Imp'!X$152</f>
        <v>0</v>
      </c>
      <c r="Z43" s="195">
        <f>1/$A$1*'[1]4701-5Imp'!Y$152</f>
        <v>0</v>
      </c>
      <c r="AA43" s="195">
        <f>1/$A$1*'[1]4701-5Imp'!Z$152</f>
        <v>0</v>
      </c>
      <c r="AB43" s="195">
        <f>1/$A$1*'[1]4701-5Imp'!AA$152</f>
        <v>0</v>
      </c>
      <c r="AC43" s="196"/>
      <c r="AD43" s="195">
        <f>1/1000*'[1]4701-5Imp'!AB$152</f>
        <v>0</v>
      </c>
      <c r="AE43" s="195">
        <f>1/1000*'[1]4701-5Imp'!AC$152</f>
        <v>0</v>
      </c>
      <c r="AF43" s="195">
        <f>1/1000*'[1]4701-5Imp'!AD$152</f>
        <v>0</v>
      </c>
      <c r="AG43" s="195">
        <f>1/1000*'[1]4701-5Imp'!AE$152</f>
        <v>0</v>
      </c>
      <c r="AH43" s="195">
        <f>1/1000*'[1]4701-5Imp'!AF$152</f>
        <v>0</v>
      </c>
      <c r="AI43" s="195">
        <f>1/1000*'[1]4701-5Imp'!AG$152</f>
        <v>0</v>
      </c>
      <c r="AJ43" s="195">
        <f>1/1000*'[1]4701-5Imp'!AH$152</f>
        <v>0</v>
      </c>
      <c r="AK43" s="195">
        <f>1/1000*'[1]4701-5Imp'!AI$152</f>
        <v>0</v>
      </c>
      <c r="AL43" s="195">
        <f>1/1000*'[1]4701-5Imp'!AJ$152</f>
        <v>0</v>
      </c>
      <c r="AM43" s="195">
        <f>1/1000*'[1]4701-5Imp'!AK$152</f>
        <v>0</v>
      </c>
      <c r="AN43" s="195">
        <f>1/1000*'[1]4701-5Imp'!AL$152</f>
        <v>0</v>
      </c>
      <c r="AO43" s="195">
        <f>1/1000*'[1]4701-5Imp'!AM$152</f>
        <v>0</v>
      </c>
      <c r="AP43" s="195">
        <f>1/1000*'[1]4701-5Imp'!AN$152</f>
        <v>0</v>
      </c>
      <c r="AQ43" s="195">
        <f>1/1000*'[1]4701-5Imp'!AO$152</f>
        <v>0</v>
      </c>
      <c r="AR43" s="195">
        <f>1/1000*'[1]4701-5Imp'!AP$152</f>
        <v>0</v>
      </c>
      <c r="AS43" s="195">
        <f>1/1000*'[1]4701-5Imp'!AQ$152</f>
        <v>0</v>
      </c>
      <c r="AT43" s="195">
        <f>1/1000*'[1]4701-5Imp'!AR$152</f>
        <v>0</v>
      </c>
      <c r="AU43" s="195">
        <f>1/1000*'[1]4701-5Imp'!AS$152</f>
        <v>0</v>
      </c>
      <c r="AV43" s="195">
        <f>1/1000*'[1]4701-5Imp'!AT$152</f>
        <v>0</v>
      </c>
      <c r="AW43" s="195">
        <f>1/1000*'[1]4701-5Imp'!AU$152</f>
        <v>0</v>
      </c>
      <c r="AX43" s="195">
        <f>1/1000*'[1]4701-5Imp'!AV$152</f>
        <v>0</v>
      </c>
      <c r="AY43" s="195">
        <f>1/1000*'[1]4701-5Imp'!AW$152</f>
        <v>0</v>
      </c>
      <c r="AZ43" s="195">
        <f>1/1000*'[1]4701-5Imp'!AX$152</f>
        <v>0</v>
      </c>
      <c r="BA43" s="195">
        <f>1/1000*'[1]4701-5Imp'!AY$152</f>
        <v>0</v>
      </c>
      <c r="BB43" s="195">
        <f>1/1000*'[1]4701-5Imp'!AZ$152</f>
        <v>0</v>
      </c>
      <c r="BC43" s="195">
        <f>1/1000*'[1]4701-5Imp'!BA$152</f>
        <v>0</v>
      </c>
    </row>
    <row r="44" spans="2:56">
      <c r="B44" s="194" t="s">
        <v>128</v>
      </c>
      <c r="C44" s="195">
        <f>1/$A$1*'[1]4701-5Imp'!$B$202</f>
        <v>0</v>
      </c>
      <c r="D44" s="195">
        <f>1/$A$1*'[1]4701-5Imp'!$C$202</f>
        <v>0</v>
      </c>
      <c r="E44" s="195">
        <f>1/$A$1*'[1]4701-5Imp'!$D$202</f>
        <v>0</v>
      </c>
      <c r="F44" s="195">
        <f>1/$A$1*'[1]4701-5Imp'!$E$202</f>
        <v>0</v>
      </c>
      <c r="G44" s="195">
        <f>1/$A$1*'[1]4701-5Imp'!$F$202</f>
        <v>0</v>
      </c>
      <c r="H44" s="195">
        <f>1/$A$1*'[1]4701-5Imp'!$G$202</f>
        <v>0</v>
      </c>
      <c r="I44" s="195">
        <f>1/$A$1*'[1]4701-5Imp'!$H$202</f>
        <v>0</v>
      </c>
      <c r="J44" s="195">
        <f>1/$A$1*'[1]4701-5Imp'!$I$202</f>
        <v>0</v>
      </c>
      <c r="K44" s="195">
        <f>1/$A$1*'[1]4701-5Imp'!$J$202</f>
        <v>0</v>
      </c>
      <c r="L44" s="195">
        <f>1/$A$1*'[1]4701-5Imp'!$K$202</f>
        <v>0</v>
      </c>
      <c r="M44" s="195">
        <f>1/$A$1*'[1]4701-5Imp'!L$202</f>
        <v>0</v>
      </c>
      <c r="N44" s="195">
        <f>1/$A$1*'[1]4701-5Imp'!M$202</f>
        <v>0</v>
      </c>
      <c r="O44" s="195">
        <f>1/$A$1*'[1]4701-5Imp'!N$202</f>
        <v>0</v>
      </c>
      <c r="P44" s="195">
        <f>1/$A$1*'[1]4701-5Imp'!O$202</f>
        <v>0</v>
      </c>
      <c r="Q44" s="195">
        <f>1/$A$1*'[1]4701-5Imp'!P$202</f>
        <v>0</v>
      </c>
      <c r="R44" s="195">
        <f>1/$A$1*'[1]4701-5Imp'!Q$202</f>
        <v>0</v>
      </c>
      <c r="S44" s="195">
        <f>1/$A$1*'[1]4701-5Imp'!R$202</f>
        <v>0</v>
      </c>
      <c r="T44" s="195">
        <f>1/$A$1*'[1]4701-5Imp'!S$202</f>
        <v>0</v>
      </c>
      <c r="U44" s="195">
        <f>1/$A$1*'[1]4701-5Imp'!T$202</f>
        <v>0</v>
      </c>
      <c r="V44" s="195">
        <f>1/$A$1*'[1]4701-5Imp'!U$202</f>
        <v>0</v>
      </c>
      <c r="W44" s="195">
        <f>1/$A$1*'[1]4701-5Imp'!V$202</f>
        <v>0</v>
      </c>
      <c r="X44" s="195">
        <f>1/$A$1*'[1]4701-5Imp'!W$202</f>
        <v>0</v>
      </c>
      <c r="Y44" s="195">
        <f>1/$A$1*'[1]4701-5Imp'!X$202</f>
        <v>0</v>
      </c>
      <c r="Z44" s="195">
        <f>1/$A$1*'[1]4701-5Imp'!Y$202</f>
        <v>0</v>
      </c>
      <c r="AA44" s="195">
        <f>1/$A$1*'[1]4701-5Imp'!Z$202</f>
        <v>0</v>
      </c>
      <c r="AB44" s="195">
        <f>1/$A$1*'[1]4701-5Imp'!AA$202</f>
        <v>0</v>
      </c>
      <c r="AC44" s="196"/>
      <c r="AD44" s="195">
        <f>1/1000*'[1]4701-5Imp'!AB$202</f>
        <v>0</v>
      </c>
      <c r="AE44" s="195">
        <f>1/1000*'[1]4701-5Imp'!AC$202</f>
        <v>0</v>
      </c>
      <c r="AF44" s="195">
        <f>1/1000*'[1]4701-5Imp'!AD$202</f>
        <v>0</v>
      </c>
      <c r="AG44" s="195">
        <f>1/1000*'[1]4701-5Imp'!AE$202</f>
        <v>0</v>
      </c>
      <c r="AH44" s="195">
        <f>1/1000*'[1]4701-5Imp'!AF$202</f>
        <v>0</v>
      </c>
      <c r="AI44" s="195">
        <f>1/1000*'[1]4701-5Imp'!AG$202</f>
        <v>0</v>
      </c>
      <c r="AJ44" s="195">
        <f>1/1000*'[1]4701-5Imp'!AH$202</f>
        <v>0</v>
      </c>
      <c r="AK44" s="195">
        <f>1/1000*'[1]4701-5Imp'!AI$202</f>
        <v>0</v>
      </c>
      <c r="AL44" s="195">
        <f>1/1000*'[1]4701-5Imp'!AJ$202</f>
        <v>0</v>
      </c>
      <c r="AM44" s="195">
        <f>1/1000*'[1]4701-5Imp'!AK$202</f>
        <v>0</v>
      </c>
      <c r="AN44" s="195">
        <f>1/1000*'[1]4701-5Imp'!AL$202</f>
        <v>0</v>
      </c>
      <c r="AO44" s="195">
        <f>1/1000*'[1]4701-5Imp'!AM$202</f>
        <v>0</v>
      </c>
      <c r="AP44" s="195">
        <f>1/1000*'[1]4701-5Imp'!AN$202</f>
        <v>0</v>
      </c>
      <c r="AQ44" s="195">
        <f>1/1000*'[1]4701-5Imp'!AO$202</f>
        <v>0</v>
      </c>
      <c r="AR44" s="195">
        <f>1/1000*'[1]4701-5Imp'!AP$202</f>
        <v>0</v>
      </c>
      <c r="AS44" s="195">
        <f>1/1000*'[1]4701-5Imp'!AQ$202</f>
        <v>0</v>
      </c>
      <c r="AT44" s="195">
        <f>1/1000*'[1]4701-5Imp'!AR$202</f>
        <v>0</v>
      </c>
      <c r="AU44" s="195">
        <f>1/1000*'[1]4701-5Imp'!AS$202</f>
        <v>0</v>
      </c>
      <c r="AV44" s="195">
        <f>1/1000*'[1]4701-5Imp'!AT$202</f>
        <v>0</v>
      </c>
      <c r="AW44" s="195">
        <f>1/1000*'[1]4701-5Imp'!AU$202</f>
        <v>0</v>
      </c>
      <c r="AX44" s="195">
        <f>1/1000*'[1]4701-5Imp'!AV$202</f>
        <v>0</v>
      </c>
      <c r="AY44" s="195">
        <f>1/1000*'[1]4701-5Imp'!AW$202</f>
        <v>0</v>
      </c>
      <c r="AZ44" s="195">
        <f>1/1000*'[1]4701-5Imp'!AX$202</f>
        <v>0</v>
      </c>
      <c r="BA44" s="195">
        <f>1/1000*'[1]4701-5Imp'!AY$202</f>
        <v>0</v>
      </c>
      <c r="BB44" s="195">
        <f>1/1000*'[1]4701-5Imp'!AZ$202</f>
        <v>0</v>
      </c>
      <c r="BC44" s="195">
        <f>1/1000*'[1]4701-5Imp'!BA$202</f>
        <v>0</v>
      </c>
    </row>
    <row r="45" spans="2:56">
      <c r="B45" s="194" t="s">
        <v>150</v>
      </c>
      <c r="C45" s="195">
        <f>1/$A$1*'[1]4701-5Imp'!$B$203</f>
        <v>0</v>
      </c>
      <c r="D45" s="195">
        <f>1/$A$1*'[1]4701-5Imp'!$C$203</f>
        <v>0</v>
      </c>
      <c r="E45" s="195">
        <f>1/$A$1*'[1]4701-5Imp'!$D$203</f>
        <v>0</v>
      </c>
      <c r="F45" s="195">
        <f>1/$A$1*'[1]4701-5Imp'!$E$203</f>
        <v>0</v>
      </c>
      <c r="G45" s="195">
        <f>1/$A$1*'[1]4701-5Imp'!$F$203</f>
        <v>1.0202E-3</v>
      </c>
      <c r="H45" s="195">
        <f>1/$A$1*'[1]4701-5Imp'!$G$203</f>
        <v>0</v>
      </c>
      <c r="I45" s="195">
        <f>1/$A$1*'[1]4701-5Imp'!$H$203</f>
        <v>0</v>
      </c>
      <c r="J45" s="195">
        <f>1/$A$1*'[1]4701-5Imp'!$I$203</f>
        <v>0</v>
      </c>
      <c r="K45" s="195">
        <f>1/$A$1*'[1]4701-5Imp'!$J$203</f>
        <v>0</v>
      </c>
      <c r="L45" s="195">
        <f>1/$A$1*'[1]4701-5Imp'!$K$203</f>
        <v>0</v>
      </c>
      <c r="M45" s="195">
        <f>1/$A$1*'[1]4701-5Imp'!L$203</f>
        <v>0</v>
      </c>
      <c r="N45" s="195">
        <f>1/$A$1*'[1]4701-5Imp'!M$203</f>
        <v>0</v>
      </c>
      <c r="O45" s="195">
        <f>1/$A$1*'[1]4701-5Imp'!N$203</f>
        <v>0</v>
      </c>
      <c r="P45" s="195">
        <f>1/$A$1*'[1]4701-5Imp'!O$203</f>
        <v>0</v>
      </c>
      <c r="Q45" s="195">
        <f>1/$A$1*'[1]4701-5Imp'!P$203</f>
        <v>0</v>
      </c>
      <c r="R45" s="195">
        <f>1/$A$1*'[1]4701-5Imp'!Q$203</f>
        <v>0</v>
      </c>
      <c r="S45" s="195">
        <f>1/$A$1*'[1]4701-5Imp'!R$203</f>
        <v>0</v>
      </c>
      <c r="T45" s="195">
        <f>1/$A$1*'[1]4701-5Imp'!S$203</f>
        <v>0</v>
      </c>
      <c r="U45" s="195">
        <f>1/$A$1*'[1]4701-5Imp'!T$203</f>
        <v>0</v>
      </c>
      <c r="V45" s="195">
        <f>1/$A$1*'[1]4701-5Imp'!U$203</f>
        <v>0</v>
      </c>
      <c r="W45" s="195">
        <f>1/$A$1*'[1]4701-5Imp'!V$203</f>
        <v>0</v>
      </c>
      <c r="X45" s="195">
        <f>1/$A$1*'[1]4701-5Imp'!W$203</f>
        <v>0</v>
      </c>
      <c r="Y45" s="195">
        <f>1/$A$1*'[1]4701-5Imp'!X$203</f>
        <v>0</v>
      </c>
      <c r="Z45" s="195">
        <f>1/$A$1*'[1]4701-5Imp'!Y$203</f>
        <v>0</v>
      </c>
      <c r="AA45" s="195">
        <f>1/$A$1*'[1]4701-5Imp'!Z$203</f>
        <v>0</v>
      </c>
      <c r="AB45" s="195">
        <f>1/$A$1*'[1]4701-5Imp'!AA$203</f>
        <v>0</v>
      </c>
      <c r="AC45" s="196"/>
      <c r="AD45" s="195">
        <f>1/1000*'[1]4701-5Imp'!AB$203</f>
        <v>0</v>
      </c>
      <c r="AE45" s="195">
        <f>1/1000*'[1]4701-5Imp'!AC$203</f>
        <v>0</v>
      </c>
      <c r="AF45" s="195">
        <f>1/1000*'[1]4701-5Imp'!AD$203</f>
        <v>0</v>
      </c>
      <c r="AG45" s="195">
        <f>1/1000*'[1]4701-5Imp'!AE$203</f>
        <v>0</v>
      </c>
      <c r="AH45" s="195">
        <f>1/1000*'[1]4701-5Imp'!AF$203</f>
        <v>4.9416290909999995E-4</v>
      </c>
      <c r="AI45" s="195">
        <f>1/1000*'[1]4701-5Imp'!AG$203</f>
        <v>0</v>
      </c>
      <c r="AJ45" s="195">
        <f>1/1000*'[1]4701-5Imp'!AH$203</f>
        <v>0</v>
      </c>
      <c r="AK45" s="195">
        <f>1/1000*'[1]4701-5Imp'!AI$203</f>
        <v>0</v>
      </c>
      <c r="AL45" s="195">
        <f>1/1000*'[1]4701-5Imp'!AJ$203</f>
        <v>0</v>
      </c>
      <c r="AM45" s="195">
        <f>1/1000*'[1]4701-5Imp'!AK$203</f>
        <v>0</v>
      </c>
      <c r="AN45" s="195">
        <f>1/1000*'[1]4701-5Imp'!AL$203</f>
        <v>0</v>
      </c>
      <c r="AO45" s="195">
        <f>1/1000*'[1]4701-5Imp'!AM$203</f>
        <v>0</v>
      </c>
      <c r="AP45" s="195">
        <f>1/1000*'[1]4701-5Imp'!AN$203</f>
        <v>0</v>
      </c>
      <c r="AQ45" s="195">
        <f>1/1000*'[1]4701-5Imp'!AO$203</f>
        <v>0</v>
      </c>
      <c r="AR45" s="195">
        <f>1/1000*'[1]4701-5Imp'!AP$203</f>
        <v>0</v>
      </c>
      <c r="AS45" s="195">
        <f>1/1000*'[1]4701-5Imp'!AQ$203</f>
        <v>0</v>
      </c>
      <c r="AT45" s="195">
        <f>1/1000*'[1]4701-5Imp'!AR$203</f>
        <v>0</v>
      </c>
      <c r="AU45" s="195">
        <f>1/1000*'[1]4701-5Imp'!AS$203</f>
        <v>0</v>
      </c>
      <c r="AV45" s="195">
        <f>1/1000*'[1]4701-5Imp'!AT$203</f>
        <v>0</v>
      </c>
      <c r="AW45" s="195">
        <f>1/1000*'[1]4701-5Imp'!AU$203</f>
        <v>0</v>
      </c>
      <c r="AX45" s="195">
        <f>1/1000*'[1]4701-5Imp'!AV$203</f>
        <v>0</v>
      </c>
      <c r="AY45" s="195">
        <f>1/1000*'[1]4701-5Imp'!AW$203</f>
        <v>0</v>
      </c>
      <c r="AZ45" s="195">
        <f>1/1000*'[1]4701-5Imp'!AX$203</f>
        <v>0</v>
      </c>
      <c r="BA45" s="195">
        <f>1/1000*'[1]4701-5Imp'!AY$203</f>
        <v>0</v>
      </c>
      <c r="BB45" s="195">
        <f>1/1000*'[1]4701-5Imp'!AZ$203</f>
        <v>0</v>
      </c>
      <c r="BC45" s="195">
        <f>1/1000*'[1]4701-5Imp'!BA$203</f>
        <v>0</v>
      </c>
    </row>
    <row r="46" spans="2:56">
      <c r="B46" s="194" t="s">
        <v>168</v>
      </c>
      <c r="C46" s="195">
        <f>1/$A$1*'[1]4701-5Imp'!$B$260</f>
        <v>0</v>
      </c>
      <c r="D46" s="195">
        <f>1/$A$1*'[1]4701-5Imp'!$C$260</f>
        <v>0</v>
      </c>
      <c r="E46" s="195">
        <f>1/$A$1*'[1]4701-5Imp'!$D$260</f>
        <v>0</v>
      </c>
      <c r="F46" s="195">
        <f>1/$A$1*'[1]4701-5Imp'!$E$260</f>
        <v>0</v>
      </c>
      <c r="G46" s="195">
        <f>1/$A$1*'[1]4701-5Imp'!$F$260</f>
        <v>0</v>
      </c>
      <c r="H46" s="195">
        <f>1/$A$1*'[1]4701-5Imp'!$G$260</f>
        <v>0</v>
      </c>
      <c r="I46" s="195">
        <f>1/$A$1*'[1]4701-5Imp'!$H$260</f>
        <v>0</v>
      </c>
      <c r="J46" s="195">
        <f>1/$A$1*'[1]4701-5Imp'!$I$260</f>
        <v>0</v>
      </c>
      <c r="K46" s="195">
        <f>1/$A$1*'[1]4701-5Imp'!$J$260</f>
        <v>0</v>
      </c>
      <c r="L46" s="195">
        <f>1/$A$1*'[1]4701-5Imp'!$K$260</f>
        <v>0</v>
      </c>
      <c r="M46" s="195">
        <f>1/$A$1*'[1]4701-5Imp'!L$260</f>
        <v>0</v>
      </c>
      <c r="N46" s="195">
        <f>1/$A$1*'[1]4701-5Imp'!M$260</f>
        <v>0</v>
      </c>
      <c r="O46" s="195">
        <f>1/$A$1*'[1]4701-5Imp'!N$260</f>
        <v>0</v>
      </c>
      <c r="P46" s="195">
        <f>1/$A$1*'[1]4701-5Imp'!O$260</f>
        <v>0</v>
      </c>
      <c r="Q46" s="195">
        <f>1/$A$1*'[1]4701-5Imp'!P$260</f>
        <v>0</v>
      </c>
      <c r="R46" s="195">
        <f>1/$A$1*'[1]4701-5Imp'!Q$260</f>
        <v>0</v>
      </c>
      <c r="S46" s="195">
        <f>1/$A$1*'[1]4701-5Imp'!R$260</f>
        <v>0</v>
      </c>
      <c r="T46" s="195">
        <f>1/$A$1*'[1]4701-5Imp'!S$260</f>
        <v>0</v>
      </c>
      <c r="U46" s="195">
        <f>1/$A$1*'[1]4701-5Imp'!T$260</f>
        <v>0</v>
      </c>
      <c r="V46" s="195">
        <f>1/$A$1*'[1]4701-5Imp'!U$260</f>
        <v>0</v>
      </c>
      <c r="W46" s="195">
        <f>1/$A$1*'[1]4701-5Imp'!V$260</f>
        <v>0</v>
      </c>
      <c r="X46" s="195">
        <f>1/$A$1*'[1]4701-5Imp'!W$260</f>
        <v>0</v>
      </c>
      <c r="Y46" s="195">
        <f>1/$A$1*'[1]4701-5Imp'!X$260</f>
        <v>0</v>
      </c>
      <c r="Z46" s="195">
        <f>1/$A$1*'[1]4701-5Imp'!Y$260</f>
        <v>0</v>
      </c>
      <c r="AA46" s="195">
        <f>1/$A$1*'[1]4701-5Imp'!Z$260</f>
        <v>0</v>
      </c>
      <c r="AB46" s="195">
        <f>1/$A$1*'[1]4701-5Imp'!AA$260</f>
        <v>0</v>
      </c>
      <c r="AC46" s="196"/>
      <c r="AD46" s="195">
        <f>1/1000*'[1]4701-5Imp'!AB$260</f>
        <v>0</v>
      </c>
      <c r="AE46" s="195">
        <f>1/1000*'[1]4701-5Imp'!AC$260</f>
        <v>0</v>
      </c>
      <c r="AF46" s="195">
        <f>1/1000*'[1]4701-5Imp'!AD$260</f>
        <v>0</v>
      </c>
      <c r="AG46" s="195">
        <f>1/1000*'[1]4701-5Imp'!AE$260</f>
        <v>0</v>
      </c>
      <c r="AH46" s="195">
        <f>1/1000*'[1]4701-5Imp'!AF$260</f>
        <v>0</v>
      </c>
      <c r="AI46" s="195">
        <f>1/1000*'[1]4701-5Imp'!AG$260</f>
        <v>0</v>
      </c>
      <c r="AJ46" s="195">
        <f>1/1000*'[1]4701-5Imp'!AH$260</f>
        <v>0</v>
      </c>
      <c r="AK46" s="195">
        <f>1/1000*'[1]4701-5Imp'!AI$260</f>
        <v>0</v>
      </c>
      <c r="AL46" s="195">
        <f>1/1000*'[1]4701-5Imp'!AJ$260</f>
        <v>0</v>
      </c>
      <c r="AM46" s="195">
        <f>1/1000*'[1]4701-5Imp'!AK$260</f>
        <v>0</v>
      </c>
      <c r="AN46" s="195">
        <f>1/1000*'[1]4701-5Imp'!AL$260</f>
        <v>0</v>
      </c>
      <c r="AO46" s="195">
        <f>1/1000*'[1]4701-5Imp'!AM$260</f>
        <v>0</v>
      </c>
      <c r="AP46" s="195">
        <f>1/1000*'[1]4701-5Imp'!AN$260</f>
        <v>0</v>
      </c>
      <c r="AQ46" s="195">
        <f>1/1000*'[1]4701-5Imp'!AO$260</f>
        <v>0</v>
      </c>
      <c r="AR46" s="195">
        <f>1/1000*'[1]4701-5Imp'!AP$260</f>
        <v>0</v>
      </c>
      <c r="AS46" s="195">
        <f>1/1000*'[1]4701-5Imp'!AQ$260</f>
        <v>0</v>
      </c>
      <c r="AT46" s="195">
        <f>1/1000*'[1]4701-5Imp'!AR$260</f>
        <v>0</v>
      </c>
      <c r="AU46" s="195">
        <f>1/1000*'[1]4701-5Imp'!AS$260</f>
        <v>0</v>
      </c>
      <c r="AV46" s="195">
        <f>1/1000*'[1]4701-5Imp'!AT$260</f>
        <v>0</v>
      </c>
      <c r="AW46" s="195">
        <f>1/1000*'[1]4701-5Imp'!AU$260</f>
        <v>0</v>
      </c>
      <c r="AX46" s="195">
        <f>1/1000*'[1]4701-5Imp'!AV$260</f>
        <v>0</v>
      </c>
      <c r="AY46" s="195">
        <f>1/1000*'[1]4701-5Imp'!AW$260</f>
        <v>0</v>
      </c>
      <c r="AZ46" s="195">
        <f>1/1000*'[1]4701-5Imp'!AX$260</f>
        <v>0</v>
      </c>
      <c r="BA46" s="195">
        <f>1/1000*'[1]4701-5Imp'!AY$260</f>
        <v>0</v>
      </c>
      <c r="BB46" s="195">
        <f>1/1000*'[1]4701-5Imp'!AZ$260</f>
        <v>0</v>
      </c>
      <c r="BC46" s="195">
        <f>1/1000*'[1]4701-5Imp'!BA$260</f>
        <v>0</v>
      </c>
    </row>
    <row r="47" spans="2:56">
      <c r="C47" s="193"/>
      <c r="D47" s="193"/>
      <c r="E47" s="193"/>
      <c r="F47" s="193"/>
      <c r="G47" s="193"/>
      <c r="H47" s="193"/>
      <c r="I47" s="193"/>
      <c r="J47" s="193"/>
      <c r="K47" s="193"/>
      <c r="L47" s="193"/>
      <c r="M47" s="193"/>
      <c r="N47" s="193"/>
      <c r="O47" s="193"/>
      <c r="P47" s="193"/>
      <c r="Q47" s="193"/>
      <c r="R47" s="193"/>
      <c r="S47" s="193"/>
      <c r="T47" s="193"/>
      <c r="U47" s="193"/>
      <c r="V47" s="193"/>
      <c r="W47" s="193"/>
      <c r="X47" s="193"/>
      <c r="Y47" s="193"/>
      <c r="Z47" s="193"/>
      <c r="AA47" s="193"/>
      <c r="AB47" s="193"/>
      <c r="AD47" s="49"/>
      <c r="AE47" s="49"/>
      <c r="AF47" s="49"/>
      <c r="AG47" s="49"/>
      <c r="AH47" s="49"/>
      <c r="AI47" s="49"/>
      <c r="AJ47" s="49"/>
      <c r="AK47" s="49"/>
      <c r="AL47" s="49"/>
      <c r="AM47" s="49"/>
      <c r="AN47" s="49"/>
      <c r="AO47" s="49"/>
      <c r="AP47" s="49"/>
      <c r="AQ47" s="49"/>
      <c r="AR47" s="49"/>
      <c r="AS47" s="49"/>
      <c r="AT47" s="49"/>
      <c r="AU47" s="49"/>
      <c r="AV47" s="49"/>
      <c r="AW47" s="49"/>
      <c r="AX47" s="49"/>
      <c r="AY47" s="49"/>
      <c r="AZ47" s="49"/>
      <c r="BA47" s="49"/>
      <c r="BB47" s="49"/>
      <c r="BC47" s="49"/>
    </row>
    <row r="48" spans="2:56">
      <c r="AD48" s="49"/>
      <c r="AE48" s="49"/>
      <c r="AF48" s="49"/>
      <c r="AG48" s="49"/>
      <c r="AH48" s="49"/>
      <c r="AI48" s="49"/>
      <c r="AJ48" s="49"/>
      <c r="AK48" s="49"/>
      <c r="AL48" s="49"/>
      <c r="AM48" s="49"/>
      <c r="AN48" s="49"/>
      <c r="AO48" s="49"/>
      <c r="AP48" s="49"/>
      <c r="AQ48" s="49"/>
      <c r="AR48" s="49"/>
      <c r="AS48" s="49"/>
      <c r="AT48" s="49"/>
      <c r="AU48" s="49"/>
      <c r="AV48" s="49"/>
      <c r="AW48" s="49"/>
      <c r="AX48" s="49"/>
      <c r="AY48" s="49"/>
      <c r="AZ48" s="49"/>
      <c r="BA48" s="49"/>
      <c r="BB48" s="49"/>
      <c r="BC48" s="49"/>
    </row>
    <row r="49" spans="30:55">
      <c r="AD49" s="49"/>
      <c r="AE49" s="49"/>
      <c r="AF49" s="49"/>
      <c r="AG49" s="49"/>
      <c r="AH49" s="49"/>
      <c r="AI49" s="49"/>
      <c r="AJ49" s="49"/>
      <c r="AK49" s="49"/>
      <c r="AL49" s="49"/>
      <c r="AM49" s="49"/>
      <c r="AN49" s="49"/>
      <c r="AO49" s="49"/>
      <c r="AP49" s="49"/>
      <c r="AQ49" s="49"/>
      <c r="AR49" s="49"/>
      <c r="AS49" s="49"/>
      <c r="AT49" s="49"/>
      <c r="AU49" s="49"/>
      <c r="AV49" s="49"/>
      <c r="AW49" s="49"/>
      <c r="AX49" s="49"/>
      <c r="AY49" s="49"/>
      <c r="AZ49" s="49"/>
      <c r="BA49" s="49"/>
      <c r="BB49" s="49"/>
      <c r="BC49" s="49"/>
    </row>
    <row r="50" spans="30:55">
      <c r="AD50" s="49"/>
      <c r="AE50" s="49"/>
      <c r="AF50" s="49"/>
      <c r="AG50" s="49"/>
      <c r="AH50" s="49"/>
      <c r="AI50" s="49"/>
      <c r="AJ50" s="49"/>
      <c r="AK50" s="49"/>
      <c r="AL50" s="49"/>
      <c r="AM50" s="49"/>
      <c r="AN50" s="49"/>
      <c r="AO50" s="49"/>
      <c r="AP50" s="49"/>
      <c r="AQ50" s="49"/>
      <c r="AR50" s="49"/>
      <c r="AS50" s="49"/>
      <c r="AT50" s="49"/>
      <c r="AU50" s="49"/>
      <c r="AV50" s="49"/>
      <c r="AW50" s="49"/>
      <c r="AX50" s="49"/>
      <c r="AY50" s="49"/>
      <c r="AZ50" s="49"/>
      <c r="BA50" s="49"/>
      <c r="BB50" s="49"/>
      <c r="BC50" s="49"/>
    </row>
    <row r="51" spans="30:55">
      <c r="AD51" s="49"/>
      <c r="AE51" s="49"/>
      <c r="AF51" s="49"/>
      <c r="AG51" s="49"/>
      <c r="AH51" s="49"/>
      <c r="AI51" s="49"/>
      <c r="AJ51" s="49"/>
      <c r="AK51" s="49"/>
      <c r="AL51" s="49"/>
      <c r="AM51" s="49"/>
      <c r="AN51" s="49"/>
      <c r="AO51" s="49"/>
      <c r="AP51" s="49"/>
      <c r="AQ51" s="49"/>
      <c r="AR51" s="49"/>
      <c r="AS51" s="49"/>
      <c r="AT51" s="49"/>
      <c r="AU51" s="49"/>
      <c r="AV51" s="49"/>
      <c r="AW51" s="49"/>
      <c r="AX51" s="49"/>
      <c r="AY51" s="49"/>
      <c r="AZ51" s="49"/>
      <c r="BA51" s="49"/>
      <c r="BB51" s="49"/>
      <c r="BC51" s="49"/>
    </row>
    <row r="52" spans="30:55">
      <c r="AD52" s="49"/>
      <c r="AE52" s="49"/>
      <c r="AF52" s="49"/>
      <c r="AG52" s="49"/>
      <c r="AH52" s="49"/>
      <c r="AI52" s="49"/>
      <c r="AJ52" s="49"/>
      <c r="AK52" s="49"/>
      <c r="AL52" s="49"/>
      <c r="AM52" s="49"/>
      <c r="AN52" s="49"/>
      <c r="AO52" s="49"/>
      <c r="AP52" s="49"/>
      <c r="AQ52" s="49"/>
      <c r="AR52" s="49"/>
      <c r="AS52" s="49"/>
      <c r="AT52" s="49"/>
      <c r="AU52" s="49"/>
      <c r="AV52" s="49"/>
      <c r="AW52" s="49"/>
      <c r="AX52" s="49"/>
      <c r="AY52" s="49"/>
      <c r="AZ52" s="49"/>
      <c r="BA52" s="49"/>
      <c r="BB52" s="49"/>
      <c r="BC52" s="49"/>
    </row>
    <row r="53" spans="30:55">
      <c r="AD53" s="49"/>
      <c r="AE53" s="49"/>
      <c r="AF53" s="49"/>
      <c r="AG53" s="49"/>
      <c r="AH53" s="49"/>
      <c r="AI53" s="49"/>
      <c r="AJ53" s="49"/>
      <c r="AK53" s="49"/>
      <c r="AL53" s="49"/>
      <c r="AM53" s="49"/>
      <c r="AN53" s="49"/>
      <c r="AO53" s="49"/>
      <c r="AP53" s="49"/>
      <c r="AQ53" s="49"/>
      <c r="AR53" s="49"/>
      <c r="AS53" s="49"/>
      <c r="AT53" s="49"/>
      <c r="AU53" s="49"/>
      <c r="AV53" s="49"/>
      <c r="AW53" s="49"/>
      <c r="AX53" s="49"/>
      <c r="AY53" s="49"/>
      <c r="AZ53" s="49"/>
      <c r="BA53" s="49"/>
      <c r="BB53" s="49"/>
      <c r="BC53" s="49"/>
    </row>
    <row r="54" spans="30:55">
      <c r="AD54" s="49"/>
      <c r="AE54" s="49"/>
      <c r="AF54" s="49"/>
      <c r="AG54" s="49"/>
      <c r="AH54" s="49"/>
      <c r="AI54" s="49"/>
      <c r="AJ54" s="49"/>
      <c r="AK54" s="49"/>
      <c r="AL54" s="49"/>
      <c r="AM54" s="49"/>
      <c r="AN54" s="49"/>
      <c r="AO54" s="49"/>
      <c r="AP54" s="49"/>
      <c r="AQ54" s="49"/>
      <c r="AR54" s="49"/>
      <c r="AS54" s="49"/>
      <c r="AT54" s="49"/>
      <c r="AU54" s="49"/>
      <c r="AV54" s="49"/>
      <c r="AW54" s="49"/>
      <c r="AX54" s="49"/>
      <c r="AY54" s="49"/>
      <c r="AZ54" s="49"/>
      <c r="BA54" s="49"/>
      <c r="BB54" s="49"/>
      <c r="BC54" s="49"/>
    </row>
    <row r="55" spans="30:55">
      <c r="AD55" s="49"/>
      <c r="AE55" s="49"/>
      <c r="AF55" s="49"/>
      <c r="AG55" s="49"/>
      <c r="AH55" s="49"/>
      <c r="AI55" s="49"/>
      <c r="AJ55" s="49"/>
      <c r="AK55" s="49"/>
      <c r="AL55" s="49"/>
      <c r="AM55" s="49"/>
      <c r="AN55" s="49"/>
      <c r="AO55" s="49"/>
      <c r="AP55" s="49"/>
      <c r="AQ55" s="49"/>
      <c r="AR55" s="49"/>
      <c r="AS55" s="49"/>
      <c r="AT55" s="49"/>
      <c r="AU55" s="49"/>
      <c r="AV55" s="49"/>
      <c r="AW55" s="49"/>
      <c r="AX55" s="49"/>
      <c r="AY55" s="49"/>
      <c r="AZ55" s="49"/>
      <c r="BA55" s="49"/>
      <c r="BB55" s="49"/>
      <c r="BC55" s="49"/>
    </row>
    <row r="56" spans="30:55">
      <c r="AD56" s="49"/>
      <c r="AE56" s="49"/>
      <c r="AF56" s="49"/>
      <c r="AG56" s="49"/>
      <c r="AH56" s="49"/>
      <c r="AI56" s="49"/>
      <c r="AJ56" s="49"/>
      <c r="AK56" s="49"/>
      <c r="AL56" s="49"/>
      <c r="AM56" s="49"/>
      <c r="AN56" s="49"/>
      <c r="AO56" s="49"/>
      <c r="AP56" s="49"/>
      <c r="AQ56" s="49"/>
      <c r="AR56" s="49"/>
      <c r="AS56" s="49"/>
      <c r="AT56" s="49"/>
      <c r="AU56" s="49"/>
      <c r="AV56" s="49"/>
      <c r="AW56" s="49"/>
      <c r="AX56" s="49"/>
      <c r="AY56" s="49"/>
      <c r="AZ56" s="49"/>
      <c r="BA56" s="49"/>
      <c r="BB56" s="49"/>
      <c r="BC56" s="49"/>
    </row>
    <row r="57" spans="30:55">
      <c r="AD57" s="49"/>
      <c r="AE57" s="49"/>
      <c r="AF57" s="49"/>
      <c r="AG57" s="49"/>
      <c r="AH57" s="49"/>
      <c r="AI57" s="49"/>
      <c r="AJ57" s="49"/>
      <c r="AK57" s="49"/>
      <c r="AL57" s="49"/>
      <c r="AM57" s="49"/>
      <c r="AN57" s="49"/>
      <c r="AO57" s="49"/>
      <c r="AP57" s="49"/>
      <c r="AQ57" s="49"/>
      <c r="AR57" s="49"/>
      <c r="AS57" s="49"/>
      <c r="AT57" s="49"/>
      <c r="AU57" s="49"/>
      <c r="AV57" s="49"/>
      <c r="AW57" s="49"/>
      <c r="AX57" s="49"/>
      <c r="AY57" s="49"/>
      <c r="AZ57" s="49"/>
      <c r="BA57" s="49"/>
      <c r="BB57" s="49"/>
      <c r="BC57" s="49"/>
    </row>
    <row r="58" spans="30:55">
      <c r="AD58" s="49"/>
      <c r="AE58" s="49"/>
      <c r="AF58" s="49"/>
      <c r="AG58" s="49"/>
      <c r="AH58" s="49"/>
      <c r="AI58" s="49"/>
      <c r="AJ58" s="49"/>
      <c r="AK58" s="49"/>
      <c r="AL58" s="49"/>
      <c r="AM58" s="49"/>
      <c r="AN58" s="49"/>
      <c r="AO58" s="49"/>
      <c r="AP58" s="49"/>
      <c r="AQ58" s="49"/>
      <c r="AR58" s="49"/>
      <c r="AS58" s="49"/>
      <c r="AT58" s="49"/>
      <c r="AU58" s="49"/>
      <c r="AV58" s="49"/>
      <c r="AW58" s="49"/>
      <c r="AX58" s="49"/>
      <c r="AY58" s="49"/>
      <c r="AZ58" s="49"/>
      <c r="BA58" s="49"/>
      <c r="BB58" s="49"/>
      <c r="BC58" s="49"/>
    </row>
    <row r="59" spans="30:55">
      <c r="AD59" s="49"/>
      <c r="AE59" s="49"/>
      <c r="AF59" s="49"/>
      <c r="AG59" s="49"/>
      <c r="AH59" s="49"/>
      <c r="AI59" s="49"/>
      <c r="AJ59" s="49"/>
      <c r="AK59" s="49"/>
      <c r="AL59" s="49"/>
      <c r="AM59" s="49"/>
      <c r="AN59" s="49"/>
      <c r="AO59" s="49"/>
      <c r="AP59" s="49"/>
      <c r="AQ59" s="49"/>
      <c r="AR59" s="49"/>
      <c r="AS59" s="49"/>
      <c r="AT59" s="49"/>
      <c r="AU59" s="49"/>
      <c r="AV59" s="49"/>
      <c r="AW59" s="49"/>
      <c r="AX59" s="49"/>
      <c r="AY59" s="49"/>
      <c r="AZ59" s="49"/>
      <c r="BA59" s="49"/>
      <c r="BB59" s="49"/>
      <c r="BC59" s="49"/>
    </row>
    <row r="60" spans="30:55">
      <c r="AD60" s="49"/>
      <c r="AE60" s="49"/>
      <c r="AF60" s="49"/>
      <c r="AG60" s="49"/>
      <c r="AH60" s="49"/>
      <c r="AI60" s="49"/>
      <c r="AJ60" s="49"/>
      <c r="AK60" s="49"/>
      <c r="AL60" s="49"/>
      <c r="AM60" s="49"/>
      <c r="AN60" s="49"/>
      <c r="AO60" s="49"/>
      <c r="AP60" s="49"/>
      <c r="AQ60" s="49"/>
      <c r="AR60" s="49"/>
      <c r="AS60" s="49"/>
      <c r="AT60" s="49"/>
      <c r="AU60" s="49"/>
      <c r="AV60" s="49"/>
      <c r="AW60" s="49"/>
      <c r="AX60" s="49"/>
      <c r="AY60" s="49"/>
      <c r="AZ60" s="49"/>
      <c r="BA60" s="49"/>
      <c r="BB60" s="49"/>
      <c r="BC60" s="49"/>
    </row>
    <row r="61" spans="30:55">
      <c r="AD61" s="49"/>
      <c r="AE61" s="49"/>
      <c r="AF61" s="49"/>
      <c r="AG61" s="49"/>
      <c r="AH61" s="49"/>
      <c r="AI61" s="49"/>
      <c r="AJ61" s="49"/>
      <c r="AK61" s="49"/>
      <c r="AL61" s="49"/>
      <c r="AM61" s="49"/>
      <c r="AN61" s="49"/>
      <c r="AO61" s="49"/>
      <c r="AP61" s="49"/>
      <c r="AQ61" s="49"/>
      <c r="AR61" s="49"/>
      <c r="AS61" s="49"/>
      <c r="AT61" s="49"/>
      <c r="AU61" s="49"/>
      <c r="AV61" s="49"/>
      <c r="AW61" s="49"/>
      <c r="AX61" s="49"/>
      <c r="AY61" s="49"/>
      <c r="AZ61" s="49"/>
      <c r="BA61" s="49"/>
      <c r="BB61" s="49"/>
      <c r="BC61" s="49"/>
    </row>
    <row r="62" spans="30:55">
      <c r="AD62" s="49"/>
      <c r="AE62" s="49"/>
      <c r="AF62" s="49"/>
      <c r="AG62" s="49"/>
      <c r="AH62" s="49"/>
      <c r="AI62" s="49"/>
      <c r="AJ62" s="49"/>
      <c r="AK62" s="49"/>
      <c r="AL62" s="49"/>
      <c r="AM62" s="49"/>
      <c r="AN62" s="49"/>
      <c r="AO62" s="49"/>
      <c r="AP62" s="49"/>
      <c r="AQ62" s="49"/>
      <c r="AR62" s="49"/>
      <c r="AS62" s="49"/>
      <c r="AT62" s="49"/>
      <c r="AU62" s="49"/>
      <c r="AV62" s="49"/>
      <c r="AW62" s="49"/>
      <c r="AX62" s="49"/>
      <c r="AY62" s="49"/>
      <c r="AZ62" s="49"/>
      <c r="BA62" s="49"/>
      <c r="BB62" s="49"/>
      <c r="BC62" s="49"/>
    </row>
    <row r="63" spans="30:55">
      <c r="AD63" s="49"/>
      <c r="AE63" s="49"/>
      <c r="AF63" s="49"/>
      <c r="AG63" s="49"/>
      <c r="AH63" s="49"/>
      <c r="AI63" s="49"/>
      <c r="AJ63" s="49"/>
      <c r="AK63" s="49"/>
      <c r="AL63" s="49"/>
      <c r="AM63" s="49"/>
      <c r="AN63" s="49"/>
      <c r="AO63" s="49"/>
      <c r="AP63" s="49"/>
      <c r="AQ63" s="49"/>
      <c r="AR63" s="49"/>
      <c r="AS63" s="49"/>
      <c r="AT63" s="49"/>
      <c r="AU63" s="49"/>
      <c r="AV63" s="49"/>
      <c r="AW63" s="49"/>
      <c r="AX63" s="49"/>
      <c r="AY63" s="49"/>
      <c r="AZ63" s="49"/>
      <c r="BA63" s="49"/>
      <c r="BB63" s="49"/>
      <c r="BC63" s="49"/>
    </row>
    <row r="64" spans="30:55">
      <c r="AD64" s="49"/>
      <c r="AE64" s="49"/>
      <c r="AF64" s="49"/>
      <c r="AG64" s="49"/>
      <c r="AH64" s="49"/>
      <c r="AI64" s="49"/>
      <c r="AJ64" s="49"/>
      <c r="AK64" s="49"/>
      <c r="AL64" s="49"/>
      <c r="AM64" s="49"/>
      <c r="AN64" s="49"/>
      <c r="AO64" s="49"/>
      <c r="AP64" s="49"/>
      <c r="AQ64" s="49"/>
      <c r="AR64" s="49"/>
      <c r="AS64" s="49"/>
      <c r="AT64" s="49"/>
      <c r="AU64" s="49"/>
      <c r="AV64" s="49"/>
      <c r="AW64" s="49"/>
      <c r="AX64" s="49"/>
      <c r="AY64" s="49"/>
      <c r="AZ64" s="49"/>
      <c r="BA64" s="49"/>
      <c r="BB64" s="49"/>
      <c r="BC64" s="49"/>
    </row>
    <row r="65" spans="30:55">
      <c r="AD65" s="49"/>
      <c r="AE65" s="49"/>
      <c r="AF65" s="49"/>
      <c r="AG65" s="49"/>
      <c r="AH65" s="49"/>
      <c r="AI65" s="49"/>
      <c r="AJ65" s="49"/>
      <c r="AK65" s="49"/>
      <c r="AL65" s="49"/>
      <c r="AM65" s="49"/>
      <c r="AN65" s="49"/>
      <c r="AO65" s="49"/>
      <c r="AP65" s="49"/>
      <c r="AQ65" s="49"/>
      <c r="AR65" s="49"/>
      <c r="AS65" s="49"/>
      <c r="AT65" s="49"/>
      <c r="AU65" s="49"/>
      <c r="AV65" s="49"/>
      <c r="AW65" s="49"/>
      <c r="AX65" s="49"/>
      <c r="AY65" s="49"/>
      <c r="AZ65" s="49"/>
      <c r="BA65" s="49"/>
      <c r="BB65" s="49"/>
      <c r="BC65" s="49"/>
    </row>
    <row r="66" spans="30:55">
      <c r="AD66" s="49"/>
      <c r="AE66" s="49"/>
      <c r="AF66" s="49"/>
      <c r="AG66" s="49"/>
      <c r="AH66" s="49"/>
      <c r="AI66" s="49"/>
      <c r="AJ66" s="49"/>
      <c r="AK66" s="49"/>
      <c r="AL66" s="49"/>
      <c r="AM66" s="49"/>
      <c r="AN66" s="49"/>
      <c r="AO66" s="49"/>
      <c r="AP66" s="49"/>
      <c r="AQ66" s="49"/>
      <c r="AR66" s="49"/>
      <c r="AS66" s="49"/>
      <c r="AT66" s="49"/>
      <c r="AU66" s="49"/>
      <c r="AV66" s="49"/>
      <c r="AW66" s="49"/>
      <c r="AX66" s="49"/>
      <c r="AY66" s="49"/>
      <c r="AZ66" s="49"/>
      <c r="BA66" s="49"/>
      <c r="BB66" s="49"/>
      <c r="BC66" s="49"/>
    </row>
    <row r="67" spans="30:55">
      <c r="AD67" s="49"/>
      <c r="AE67" s="49"/>
      <c r="AF67" s="49"/>
      <c r="AG67" s="49"/>
      <c r="AH67" s="49"/>
      <c r="AI67" s="49"/>
      <c r="AJ67" s="49"/>
      <c r="AK67" s="49"/>
      <c r="AL67" s="49"/>
      <c r="AM67" s="49"/>
      <c r="AN67" s="49"/>
      <c r="AO67" s="49"/>
      <c r="AP67" s="49"/>
      <c r="AQ67" s="49"/>
      <c r="AR67" s="49"/>
      <c r="AS67" s="49"/>
      <c r="AT67" s="49"/>
      <c r="AU67" s="49"/>
      <c r="AV67" s="49"/>
      <c r="AW67" s="49"/>
      <c r="AX67" s="49"/>
      <c r="AY67" s="49"/>
      <c r="AZ67" s="49"/>
      <c r="BA67" s="49"/>
      <c r="BB67" s="49"/>
      <c r="BC67" s="49"/>
    </row>
    <row r="68" spans="30:55">
      <c r="AD68" s="49"/>
      <c r="AE68" s="49"/>
      <c r="AF68" s="49"/>
      <c r="AG68" s="49"/>
      <c r="AH68" s="49"/>
      <c r="AI68" s="49"/>
      <c r="AJ68" s="49"/>
      <c r="AK68" s="49"/>
      <c r="AL68" s="49"/>
      <c r="AM68" s="49"/>
      <c r="AN68" s="49"/>
      <c r="AO68" s="49"/>
      <c r="AP68" s="49"/>
      <c r="AQ68" s="49"/>
      <c r="AR68" s="49"/>
      <c r="AS68" s="49"/>
      <c r="AT68" s="49"/>
      <c r="AU68" s="49"/>
      <c r="AV68" s="49"/>
      <c r="AW68" s="49"/>
      <c r="AX68" s="49"/>
      <c r="AY68" s="49"/>
      <c r="AZ68" s="49"/>
      <c r="BA68" s="49"/>
      <c r="BB68" s="49"/>
      <c r="BC68" s="49"/>
    </row>
    <row r="69" spans="30:55">
      <c r="AD69" s="49"/>
      <c r="AE69" s="49"/>
      <c r="AF69" s="49"/>
      <c r="AG69" s="49"/>
      <c r="AH69" s="49"/>
      <c r="AI69" s="49"/>
      <c r="AJ69" s="49"/>
      <c r="AK69" s="49"/>
      <c r="AL69" s="49"/>
      <c r="AM69" s="49"/>
      <c r="AN69" s="49"/>
      <c r="AO69" s="49"/>
      <c r="AP69" s="49"/>
      <c r="AQ69" s="49"/>
      <c r="AR69" s="49"/>
      <c r="AS69" s="49"/>
      <c r="AT69" s="49"/>
      <c r="AU69" s="49"/>
      <c r="AV69" s="49"/>
      <c r="AW69" s="49"/>
      <c r="AX69" s="49"/>
      <c r="AY69" s="49"/>
      <c r="AZ69" s="49"/>
      <c r="BA69" s="49"/>
      <c r="BB69" s="49"/>
      <c r="BC69" s="49"/>
    </row>
    <row r="70" spans="30:55">
      <c r="AD70" s="49"/>
      <c r="AE70" s="49"/>
      <c r="AF70" s="49"/>
      <c r="AG70" s="49"/>
      <c r="AH70" s="49"/>
      <c r="AI70" s="49"/>
      <c r="AJ70" s="49"/>
      <c r="AK70" s="49"/>
      <c r="AL70" s="49"/>
      <c r="AM70" s="49"/>
      <c r="AN70" s="49"/>
      <c r="AO70" s="49"/>
      <c r="AP70" s="49"/>
      <c r="AQ70" s="49"/>
      <c r="AR70" s="49"/>
      <c r="AS70" s="49"/>
      <c r="AT70" s="49"/>
      <c r="AU70" s="49"/>
      <c r="AV70" s="49"/>
      <c r="AW70" s="49"/>
      <c r="AX70" s="49"/>
      <c r="AY70" s="49"/>
      <c r="AZ70" s="49"/>
      <c r="BA70" s="49"/>
      <c r="BB70" s="49"/>
      <c r="BC70" s="49"/>
    </row>
    <row r="71" spans="30:55">
      <c r="AD71" s="49"/>
      <c r="AE71" s="49"/>
      <c r="AF71" s="49"/>
      <c r="AG71" s="49"/>
      <c r="AH71" s="49"/>
      <c r="AI71" s="49"/>
      <c r="AJ71" s="49"/>
      <c r="AK71" s="49"/>
      <c r="AL71" s="49"/>
      <c r="AM71" s="49"/>
      <c r="AN71" s="49"/>
      <c r="AO71" s="49"/>
      <c r="AP71" s="49"/>
      <c r="AQ71" s="49"/>
      <c r="AR71" s="49"/>
      <c r="AS71" s="49"/>
      <c r="AT71" s="49"/>
      <c r="AU71" s="49"/>
      <c r="AV71" s="49"/>
      <c r="AW71" s="49"/>
      <c r="AX71" s="49"/>
      <c r="AY71" s="49"/>
      <c r="AZ71" s="49"/>
      <c r="BA71" s="49"/>
      <c r="BB71" s="49"/>
      <c r="BC71" s="49"/>
    </row>
    <row r="72" spans="30:55">
      <c r="AD72" s="49"/>
      <c r="AE72" s="49"/>
      <c r="AF72" s="49"/>
      <c r="AG72" s="49"/>
      <c r="AH72" s="49"/>
      <c r="AI72" s="49"/>
      <c r="AJ72" s="49"/>
      <c r="AK72" s="49"/>
      <c r="AL72" s="49"/>
      <c r="AM72" s="49"/>
      <c r="AN72" s="49"/>
      <c r="AO72" s="49"/>
      <c r="AP72" s="49"/>
      <c r="AQ72" s="49"/>
      <c r="AR72" s="49"/>
      <c r="AS72" s="49"/>
      <c r="AT72" s="49"/>
      <c r="AU72" s="49"/>
      <c r="AV72" s="49"/>
      <c r="AW72" s="49"/>
      <c r="AX72" s="49"/>
      <c r="AY72" s="49"/>
      <c r="AZ72" s="49"/>
      <c r="BA72" s="49"/>
      <c r="BB72" s="49"/>
      <c r="BC72" s="49"/>
    </row>
    <row r="73" spans="30:55">
      <c r="AD73" s="49"/>
      <c r="AE73" s="49"/>
      <c r="AF73" s="49"/>
      <c r="AG73" s="49"/>
      <c r="AH73" s="49"/>
      <c r="AI73" s="49"/>
      <c r="AJ73" s="49"/>
      <c r="AK73" s="49"/>
      <c r="AL73" s="49"/>
      <c r="AM73" s="49"/>
      <c r="AN73" s="49"/>
      <c r="AO73" s="49"/>
      <c r="AP73" s="49"/>
      <c r="AQ73" s="49"/>
      <c r="AR73" s="49"/>
      <c r="AS73" s="49"/>
      <c r="AT73" s="49"/>
      <c r="AU73" s="49"/>
      <c r="AV73" s="49"/>
      <c r="AW73" s="49"/>
      <c r="AX73" s="49"/>
      <c r="AY73" s="49"/>
      <c r="AZ73" s="49"/>
      <c r="BA73" s="49"/>
      <c r="BB73" s="49"/>
      <c r="BC73" s="49"/>
    </row>
    <row r="74" spans="30:55">
      <c r="AD74" s="49"/>
      <c r="AE74" s="49"/>
      <c r="AF74" s="49"/>
      <c r="AG74" s="49"/>
      <c r="AH74" s="49"/>
      <c r="AI74" s="49"/>
      <c r="AJ74" s="49"/>
      <c r="AK74" s="49"/>
      <c r="AL74" s="49"/>
      <c r="AM74" s="49"/>
      <c r="AN74" s="49"/>
      <c r="AO74" s="49"/>
      <c r="AP74" s="49"/>
      <c r="AQ74" s="49"/>
      <c r="AR74" s="49"/>
      <c r="AS74" s="49"/>
      <c r="AT74" s="49"/>
      <c r="AU74" s="49"/>
      <c r="AV74" s="49"/>
      <c r="AW74" s="49"/>
      <c r="AX74" s="49"/>
      <c r="AY74" s="49"/>
      <c r="AZ74" s="49"/>
      <c r="BA74" s="49"/>
      <c r="BB74" s="49"/>
      <c r="BC74" s="49"/>
    </row>
    <row r="75" spans="30:55">
      <c r="AD75" s="49"/>
      <c r="AE75" s="49"/>
      <c r="AF75" s="49"/>
      <c r="AG75" s="49"/>
      <c r="AH75" s="49"/>
      <c r="AI75" s="49"/>
      <c r="AJ75" s="49"/>
      <c r="AK75" s="49"/>
      <c r="AL75" s="49"/>
      <c r="AM75" s="49"/>
      <c r="AN75" s="49"/>
      <c r="AO75" s="49"/>
      <c r="AP75" s="49"/>
      <c r="AQ75" s="49"/>
      <c r="AR75" s="49"/>
      <c r="AS75" s="49"/>
      <c r="AT75" s="49"/>
      <c r="AU75" s="49"/>
      <c r="AV75" s="49"/>
      <c r="AW75" s="49"/>
      <c r="AX75" s="49"/>
      <c r="AY75" s="49"/>
      <c r="AZ75" s="49"/>
      <c r="BA75" s="49"/>
      <c r="BB75" s="49"/>
      <c r="BC75" s="49"/>
    </row>
    <row r="76" spans="30:55">
      <c r="AD76" s="49"/>
      <c r="AE76" s="49"/>
      <c r="AF76" s="49"/>
      <c r="AG76" s="49"/>
      <c r="AH76" s="49"/>
      <c r="AI76" s="49"/>
      <c r="AJ76" s="49"/>
      <c r="AK76" s="49"/>
      <c r="AL76" s="49"/>
      <c r="AM76" s="49"/>
      <c r="AN76" s="49"/>
      <c r="AO76" s="49"/>
      <c r="AP76" s="49"/>
      <c r="AQ76" s="49"/>
      <c r="AR76" s="49"/>
      <c r="AS76" s="49"/>
      <c r="AT76" s="49"/>
      <c r="AU76" s="49"/>
      <c r="AV76" s="49"/>
      <c r="AW76" s="49"/>
      <c r="AX76" s="49"/>
      <c r="AY76" s="49"/>
      <c r="AZ76" s="49"/>
      <c r="BA76" s="49"/>
      <c r="BB76" s="49"/>
      <c r="BC76" s="49"/>
    </row>
    <row r="77" spans="30:55">
      <c r="AD77" s="49"/>
      <c r="AE77" s="49"/>
      <c r="AF77" s="49"/>
      <c r="AG77" s="49"/>
      <c r="AH77" s="49"/>
      <c r="AI77" s="49"/>
      <c r="AJ77" s="49"/>
      <c r="AK77" s="49"/>
      <c r="AL77" s="49"/>
      <c r="AM77" s="49"/>
      <c r="AN77" s="49"/>
      <c r="AO77" s="49"/>
      <c r="AP77" s="49"/>
      <c r="AQ77" s="49"/>
      <c r="AR77" s="49"/>
      <c r="AS77" s="49"/>
      <c r="AT77" s="49"/>
      <c r="AU77" s="49"/>
      <c r="AV77" s="49"/>
      <c r="AW77" s="49"/>
      <c r="AX77" s="49"/>
      <c r="AY77" s="49"/>
      <c r="AZ77" s="49"/>
      <c r="BA77" s="49"/>
      <c r="BB77" s="49"/>
      <c r="BC77" s="49"/>
    </row>
    <row r="78" spans="30:55">
      <c r="AD78" s="49"/>
      <c r="AE78" s="49"/>
      <c r="AF78" s="49"/>
      <c r="AG78" s="49"/>
      <c r="AH78" s="49"/>
      <c r="AI78" s="49"/>
      <c r="AJ78" s="49"/>
      <c r="AK78" s="49"/>
      <c r="AL78" s="49"/>
      <c r="AM78" s="49"/>
      <c r="AN78" s="49"/>
      <c r="AO78" s="49"/>
      <c r="AP78" s="49"/>
      <c r="AQ78" s="49"/>
      <c r="AR78" s="49"/>
      <c r="AS78" s="49"/>
      <c r="AT78" s="49"/>
      <c r="AU78" s="49"/>
      <c r="AV78" s="49"/>
      <c r="AW78" s="49"/>
      <c r="AX78" s="49"/>
      <c r="AY78" s="49"/>
      <c r="AZ78" s="49"/>
      <c r="BA78" s="49"/>
      <c r="BB78" s="49"/>
      <c r="BC78" s="49"/>
    </row>
    <row r="79" spans="30:55">
      <c r="AD79" s="49"/>
      <c r="AE79" s="49"/>
      <c r="AF79" s="49"/>
      <c r="AG79" s="49"/>
      <c r="AH79" s="49"/>
      <c r="AI79" s="49"/>
      <c r="AJ79" s="49"/>
      <c r="AK79" s="49"/>
      <c r="AL79" s="49"/>
      <c r="AM79" s="49"/>
      <c r="AN79" s="49"/>
      <c r="AO79" s="49"/>
      <c r="AP79" s="49"/>
      <c r="AQ79" s="49"/>
      <c r="AR79" s="49"/>
      <c r="AS79" s="49"/>
      <c r="AT79" s="49"/>
      <c r="AU79" s="49"/>
      <c r="AV79" s="49"/>
      <c r="AW79" s="49"/>
      <c r="AX79" s="49"/>
      <c r="AY79" s="49"/>
      <c r="AZ79" s="49"/>
      <c r="BA79" s="49"/>
      <c r="BB79" s="49"/>
      <c r="BC79" s="49"/>
    </row>
    <row r="80" spans="30:55">
      <c r="AD80" s="49"/>
      <c r="AE80" s="49"/>
      <c r="AF80" s="49"/>
      <c r="AG80" s="49"/>
      <c r="AH80" s="49"/>
      <c r="AI80" s="49"/>
      <c r="AJ80" s="49"/>
      <c r="AK80" s="49"/>
      <c r="AL80" s="49"/>
      <c r="AM80" s="49"/>
      <c r="AN80" s="49"/>
      <c r="AO80" s="49"/>
      <c r="AP80" s="49"/>
      <c r="AQ80" s="49"/>
      <c r="AR80" s="49"/>
      <c r="AS80" s="49"/>
      <c r="AT80" s="49"/>
      <c r="AU80" s="49"/>
      <c r="AV80" s="49"/>
      <c r="AW80" s="49"/>
      <c r="AX80" s="49"/>
      <c r="AY80" s="49"/>
      <c r="AZ80" s="49"/>
      <c r="BA80" s="49"/>
      <c r="BB80" s="49"/>
      <c r="BC80" s="49"/>
    </row>
    <row r="81" spans="30:55">
      <c r="AD81" s="49"/>
      <c r="AE81" s="49"/>
      <c r="AF81" s="49"/>
      <c r="AG81" s="49"/>
      <c r="AH81" s="49"/>
      <c r="AI81" s="49"/>
      <c r="AJ81" s="49"/>
      <c r="AK81" s="49"/>
      <c r="AL81" s="49"/>
      <c r="AM81" s="49"/>
      <c r="AN81" s="49"/>
      <c r="AO81" s="49"/>
      <c r="AP81" s="49"/>
      <c r="AQ81" s="49"/>
      <c r="AR81" s="49"/>
      <c r="AS81" s="49"/>
      <c r="AT81" s="49"/>
      <c r="AU81" s="49"/>
      <c r="AV81" s="49"/>
      <c r="AW81" s="49"/>
      <c r="AX81" s="49"/>
      <c r="AY81" s="49"/>
      <c r="AZ81" s="49"/>
      <c r="BA81" s="49"/>
      <c r="BB81" s="49"/>
      <c r="BC81" s="49"/>
    </row>
    <row r="82" spans="30:55">
      <c r="AD82" s="49"/>
      <c r="AE82" s="49"/>
      <c r="AF82" s="49"/>
      <c r="AG82" s="49"/>
      <c r="AH82" s="49"/>
      <c r="AI82" s="49"/>
      <c r="AJ82" s="49"/>
      <c r="AK82" s="49"/>
      <c r="AL82" s="49"/>
      <c r="AM82" s="49"/>
      <c r="AN82" s="49"/>
      <c r="AO82" s="49"/>
      <c r="AP82" s="49"/>
      <c r="AQ82" s="49"/>
      <c r="AR82" s="49"/>
      <c r="AS82" s="49"/>
      <c r="AT82" s="49"/>
      <c r="AU82" s="49"/>
      <c r="AV82" s="49"/>
      <c r="AW82" s="49"/>
      <c r="AX82" s="49"/>
      <c r="AY82" s="49"/>
      <c r="AZ82" s="49"/>
      <c r="BA82" s="49"/>
      <c r="BB82" s="49"/>
      <c r="BC82" s="49"/>
    </row>
    <row r="83" spans="30:55">
      <c r="AD83" s="49"/>
      <c r="AE83" s="49"/>
      <c r="AF83" s="49"/>
      <c r="AG83" s="49"/>
      <c r="AH83" s="49"/>
      <c r="AI83" s="49"/>
      <c r="AJ83" s="49"/>
      <c r="AK83" s="49"/>
      <c r="AL83" s="49"/>
      <c r="AM83" s="49"/>
      <c r="AN83" s="49"/>
      <c r="AO83" s="49"/>
      <c r="AP83" s="49"/>
      <c r="AQ83" s="49"/>
      <c r="AR83" s="49"/>
      <c r="AS83" s="49"/>
      <c r="AT83" s="49"/>
      <c r="AU83" s="49"/>
      <c r="AV83" s="49"/>
      <c r="AW83" s="49"/>
      <c r="AX83" s="49"/>
      <c r="AY83" s="49"/>
      <c r="AZ83" s="49"/>
      <c r="BA83" s="49"/>
      <c r="BB83" s="49"/>
      <c r="BC83" s="49"/>
    </row>
    <row r="84" spans="30:55">
      <c r="AD84" s="49"/>
      <c r="AE84" s="49"/>
      <c r="AF84" s="49"/>
      <c r="AG84" s="49"/>
      <c r="AH84" s="49"/>
      <c r="AI84" s="49"/>
      <c r="AJ84" s="49"/>
      <c r="AK84" s="49"/>
      <c r="AL84" s="49"/>
      <c r="AM84" s="49"/>
      <c r="AN84" s="49"/>
      <c r="AO84" s="49"/>
      <c r="AP84" s="49"/>
      <c r="AQ84" s="49"/>
      <c r="AR84" s="49"/>
      <c r="AS84" s="49"/>
      <c r="AT84" s="49"/>
      <c r="AU84" s="49"/>
      <c r="AV84" s="49"/>
      <c r="AW84" s="49"/>
      <c r="AX84" s="49"/>
      <c r="AY84" s="49"/>
      <c r="AZ84" s="49"/>
      <c r="BA84" s="49"/>
      <c r="BB84" s="49"/>
      <c r="BC84" s="49"/>
    </row>
    <row r="85" spans="30:55">
      <c r="AD85" s="49"/>
      <c r="AE85" s="49"/>
      <c r="AF85" s="49"/>
      <c r="AG85" s="49"/>
      <c r="AH85" s="49"/>
      <c r="AI85" s="49"/>
      <c r="AJ85" s="49"/>
      <c r="AK85" s="49"/>
      <c r="AL85" s="49"/>
      <c r="AM85" s="49"/>
      <c r="AN85" s="49"/>
      <c r="AO85" s="49"/>
      <c r="AP85" s="49"/>
      <c r="AQ85" s="49"/>
      <c r="AR85" s="49"/>
      <c r="AS85" s="49"/>
      <c r="AT85" s="49"/>
      <c r="AU85" s="49"/>
      <c r="AV85" s="49"/>
      <c r="AW85" s="49"/>
      <c r="AX85" s="49"/>
      <c r="AY85" s="49"/>
      <c r="AZ85" s="49"/>
      <c r="BA85" s="49"/>
      <c r="BB85" s="49"/>
      <c r="BC85" s="49"/>
    </row>
    <row r="86" spans="30:55">
      <c r="AD86" s="49"/>
      <c r="AE86" s="49"/>
      <c r="AF86" s="49"/>
      <c r="AG86" s="49"/>
      <c r="AH86" s="49"/>
      <c r="AI86" s="49"/>
      <c r="AJ86" s="49"/>
      <c r="AK86" s="49"/>
      <c r="AL86" s="49"/>
      <c r="AM86" s="49"/>
      <c r="AN86" s="49"/>
      <c r="AO86" s="49"/>
      <c r="AP86" s="49"/>
      <c r="AQ86" s="49"/>
      <c r="AR86" s="49"/>
      <c r="AS86" s="49"/>
      <c r="AT86" s="49"/>
      <c r="AU86" s="49"/>
      <c r="AV86" s="49"/>
      <c r="AW86" s="49"/>
      <c r="AX86" s="49"/>
      <c r="AY86" s="49"/>
      <c r="AZ86" s="49"/>
      <c r="BA86" s="49"/>
      <c r="BB86" s="49"/>
      <c r="BC86" s="49"/>
    </row>
    <row r="87" spans="30:55">
      <c r="AD87" s="49"/>
      <c r="AE87" s="49"/>
      <c r="AF87" s="49"/>
      <c r="AG87" s="49"/>
      <c r="AH87" s="49"/>
      <c r="AI87" s="49"/>
      <c r="AJ87" s="49"/>
      <c r="AK87" s="49"/>
      <c r="AL87" s="49"/>
      <c r="AM87" s="49"/>
      <c r="AN87" s="49"/>
      <c r="AO87" s="49"/>
      <c r="AP87" s="49"/>
      <c r="AQ87" s="49"/>
      <c r="AR87" s="49"/>
      <c r="AS87" s="49"/>
      <c r="AT87" s="49"/>
      <c r="AU87" s="49"/>
      <c r="AV87" s="49"/>
      <c r="AW87" s="49"/>
      <c r="AX87" s="49"/>
      <c r="AY87" s="49"/>
      <c r="AZ87" s="49"/>
      <c r="BA87" s="49"/>
      <c r="BB87" s="49"/>
      <c r="BC87" s="49"/>
    </row>
    <row r="88" spans="30:55">
      <c r="AD88" s="49"/>
      <c r="AE88" s="49"/>
      <c r="AF88" s="49"/>
      <c r="AG88" s="49"/>
      <c r="AH88" s="49"/>
      <c r="AI88" s="49"/>
      <c r="AJ88" s="49"/>
      <c r="AK88" s="49"/>
      <c r="AL88" s="49"/>
      <c r="AM88" s="49"/>
      <c r="AN88" s="49"/>
      <c r="AO88" s="49"/>
      <c r="AP88" s="49"/>
      <c r="AQ88" s="49"/>
      <c r="AR88" s="49"/>
      <c r="AS88" s="49"/>
      <c r="AT88" s="49"/>
      <c r="AU88" s="49"/>
      <c r="AV88" s="49"/>
      <c r="AW88" s="49"/>
      <c r="AX88" s="49"/>
      <c r="AY88" s="49"/>
      <c r="AZ88" s="49"/>
      <c r="BA88" s="49"/>
      <c r="BB88" s="49"/>
      <c r="BC88" s="49"/>
    </row>
    <row r="89" spans="30:55">
      <c r="AD89" s="49"/>
      <c r="AE89" s="49"/>
      <c r="AF89" s="49"/>
      <c r="AG89" s="49"/>
      <c r="AH89" s="49"/>
      <c r="AI89" s="49"/>
      <c r="AJ89" s="49"/>
      <c r="AK89" s="49"/>
      <c r="AL89" s="49"/>
      <c r="AM89" s="49"/>
      <c r="AN89" s="49"/>
      <c r="AO89" s="49"/>
      <c r="AP89" s="49"/>
      <c r="AQ89" s="49"/>
      <c r="AR89" s="49"/>
      <c r="AS89" s="49"/>
      <c r="AT89" s="49"/>
      <c r="AU89" s="49"/>
      <c r="AV89" s="49"/>
      <c r="AW89" s="49"/>
      <c r="AX89" s="49"/>
      <c r="AY89" s="49"/>
      <c r="AZ89" s="49"/>
      <c r="BA89" s="49"/>
      <c r="BB89" s="49"/>
      <c r="BC89" s="49"/>
    </row>
    <row r="90" spans="30:55">
      <c r="AD90" s="49"/>
      <c r="AE90" s="49"/>
      <c r="AF90" s="49"/>
      <c r="AG90" s="49"/>
      <c r="AH90" s="49"/>
      <c r="AI90" s="49"/>
      <c r="AJ90" s="49"/>
      <c r="AK90" s="49"/>
      <c r="AL90" s="49"/>
      <c r="AM90" s="49"/>
      <c r="AN90" s="49"/>
      <c r="AO90" s="49"/>
      <c r="AP90" s="49"/>
      <c r="AQ90" s="49"/>
      <c r="AR90" s="49"/>
      <c r="AS90" s="49"/>
      <c r="AT90" s="49"/>
      <c r="AU90" s="49"/>
      <c r="AV90" s="49"/>
      <c r="AW90" s="49"/>
      <c r="AX90" s="49"/>
      <c r="AY90" s="49"/>
      <c r="AZ90" s="49"/>
      <c r="BA90" s="49"/>
      <c r="BB90" s="49"/>
      <c r="BC90" s="49"/>
    </row>
    <row r="91" spans="30:55">
      <c r="AD91" s="49"/>
      <c r="AE91" s="49"/>
      <c r="AF91" s="49"/>
      <c r="AG91" s="49"/>
      <c r="AH91" s="49"/>
      <c r="AI91" s="49"/>
      <c r="AJ91" s="49"/>
      <c r="AK91" s="49"/>
      <c r="AL91" s="49"/>
      <c r="AM91" s="49"/>
      <c r="AN91" s="49"/>
      <c r="AO91" s="49"/>
      <c r="AP91" s="49"/>
      <c r="AQ91" s="49"/>
      <c r="AR91" s="49"/>
      <c r="AS91" s="49"/>
      <c r="AT91" s="49"/>
      <c r="AU91" s="49"/>
      <c r="AV91" s="49"/>
      <c r="AW91" s="49"/>
      <c r="AX91" s="49"/>
      <c r="AY91" s="49"/>
      <c r="AZ91" s="49"/>
      <c r="BA91" s="49"/>
      <c r="BB91" s="49"/>
      <c r="BC91" s="49"/>
    </row>
    <row r="92" spans="30:55">
      <c r="AD92" s="49"/>
      <c r="AE92" s="49"/>
      <c r="AF92" s="49"/>
      <c r="AG92" s="49"/>
      <c r="AH92" s="49"/>
      <c r="AI92" s="49"/>
      <c r="AJ92" s="49"/>
      <c r="AK92" s="49"/>
      <c r="AL92" s="49"/>
      <c r="AM92" s="49"/>
      <c r="AN92" s="49"/>
      <c r="AO92" s="49"/>
      <c r="AP92" s="49"/>
      <c r="AQ92" s="49"/>
      <c r="AR92" s="49"/>
      <c r="AS92" s="49"/>
      <c r="AT92" s="49"/>
      <c r="AU92" s="49"/>
      <c r="AV92" s="49"/>
      <c r="AW92" s="49"/>
      <c r="AX92" s="49"/>
      <c r="AY92" s="49"/>
      <c r="AZ92" s="49"/>
      <c r="BA92" s="49"/>
      <c r="BB92" s="49"/>
      <c r="BC92" s="49"/>
    </row>
    <row r="93" spans="30:55">
      <c r="AD93" s="49"/>
      <c r="AE93" s="49"/>
      <c r="AF93" s="49"/>
      <c r="AG93" s="49"/>
      <c r="AH93" s="49"/>
      <c r="AI93" s="49"/>
      <c r="AJ93" s="49"/>
      <c r="AK93" s="49"/>
      <c r="AL93" s="49"/>
      <c r="AM93" s="49"/>
      <c r="AN93" s="49"/>
      <c r="AO93" s="49"/>
      <c r="AP93" s="49"/>
      <c r="AQ93" s="49"/>
      <c r="AR93" s="49"/>
      <c r="AS93" s="49"/>
      <c r="AT93" s="49"/>
      <c r="AU93" s="49"/>
      <c r="AV93" s="49"/>
      <c r="AW93" s="49"/>
      <c r="AX93" s="49"/>
      <c r="AY93" s="49"/>
      <c r="AZ93" s="49"/>
      <c r="BA93" s="49"/>
      <c r="BB93" s="49"/>
      <c r="BC93" s="49"/>
    </row>
    <row r="94" spans="30:55">
      <c r="AD94" s="49"/>
      <c r="AE94" s="49"/>
      <c r="AF94" s="49"/>
      <c r="AG94" s="49"/>
      <c r="AH94" s="49"/>
      <c r="AI94" s="49"/>
      <c r="AJ94" s="49"/>
      <c r="AK94" s="49"/>
      <c r="AL94" s="49"/>
      <c r="AM94" s="49"/>
      <c r="AN94" s="49"/>
      <c r="AO94" s="49"/>
      <c r="AP94" s="49"/>
      <c r="AQ94" s="49"/>
      <c r="AR94" s="49"/>
      <c r="AS94" s="49"/>
      <c r="AT94" s="49"/>
      <c r="AU94" s="49"/>
      <c r="AV94" s="49"/>
      <c r="AW94" s="49"/>
      <c r="AX94" s="49"/>
      <c r="AY94" s="49"/>
      <c r="AZ94" s="49"/>
      <c r="BA94" s="49"/>
      <c r="BB94" s="49"/>
      <c r="BC94" s="49"/>
    </row>
    <row r="95" spans="30:55">
      <c r="AD95" s="49"/>
      <c r="AE95" s="49"/>
      <c r="AF95" s="49"/>
      <c r="AG95" s="49"/>
      <c r="AH95" s="49"/>
      <c r="AI95" s="49"/>
      <c r="AJ95" s="49"/>
      <c r="AK95" s="49"/>
      <c r="AL95" s="49"/>
      <c r="AM95" s="49"/>
      <c r="AN95" s="49"/>
      <c r="AO95" s="49"/>
      <c r="AP95" s="49"/>
      <c r="AQ95" s="49"/>
      <c r="AR95" s="49"/>
      <c r="AS95" s="49"/>
      <c r="AT95" s="49"/>
      <c r="AU95" s="49"/>
      <c r="AV95" s="49"/>
      <c r="AW95" s="49"/>
      <c r="AX95" s="49"/>
      <c r="AY95" s="49"/>
      <c r="AZ95" s="49"/>
      <c r="BA95" s="49"/>
      <c r="BB95" s="49"/>
      <c r="BC95" s="49"/>
    </row>
    <row r="96" spans="30:55">
      <c r="AD96" s="49"/>
      <c r="AE96" s="49"/>
      <c r="AF96" s="49"/>
      <c r="AG96" s="49"/>
      <c r="AH96" s="49"/>
      <c r="AI96" s="49"/>
      <c r="AJ96" s="49"/>
      <c r="AK96" s="49"/>
      <c r="AL96" s="49"/>
      <c r="AM96" s="49"/>
      <c r="AN96" s="49"/>
      <c r="AO96" s="49"/>
      <c r="AP96" s="49"/>
      <c r="AQ96" s="49"/>
      <c r="AR96" s="49"/>
      <c r="AS96" s="49"/>
      <c r="AT96" s="49"/>
      <c r="AU96" s="49"/>
      <c r="AV96" s="49"/>
      <c r="AW96" s="49"/>
      <c r="AX96" s="49"/>
      <c r="AY96" s="49"/>
      <c r="AZ96" s="49"/>
      <c r="BA96" s="49"/>
      <c r="BB96" s="49"/>
      <c r="BC96" s="49"/>
    </row>
  </sheetData>
  <mergeCells count="5">
    <mergeCell ref="B2:B4"/>
    <mergeCell ref="C3:AB3"/>
    <mergeCell ref="C2:AB2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pageSetUpPr fitToPage="1"/>
  </sheetPr>
  <dimension ref="A1:BD96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2" width="5.6328125" customWidth="1"/>
    <col min="23" max="28" width="5.6328125" hidden="1" customWidth="1"/>
    <col min="29" max="29" width="1.7265625" customWidth="1"/>
    <col min="30" max="49" width="5.6328125" style="21" customWidth="1"/>
    <col min="50" max="55" width="5.6328125" style="21" hidden="1" customWidth="1"/>
  </cols>
  <sheetData>
    <row r="1" spans="1:56" ht="9" customHeight="1" thickBot="1">
      <c r="A1" s="22">
        <f>[2]RWE!$A$24</f>
        <v>3.5</v>
      </c>
      <c r="B1" s="55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56" t="s">
        <v>30</v>
      </c>
      <c r="C2" s="462" t="s">
        <v>54</v>
      </c>
      <c r="D2" s="462"/>
      <c r="E2" s="462"/>
      <c r="F2" s="462"/>
      <c r="G2" s="462"/>
      <c r="H2" s="462"/>
      <c r="I2" s="462"/>
      <c r="J2" s="462"/>
      <c r="K2" s="462"/>
      <c r="L2" s="462"/>
      <c r="M2" s="462"/>
      <c r="N2" s="462"/>
      <c r="O2" s="462"/>
      <c r="P2" s="462"/>
      <c r="Q2" s="462"/>
      <c r="R2" s="462"/>
      <c r="S2" s="462"/>
      <c r="T2" s="462"/>
      <c r="U2" s="462"/>
      <c r="V2" s="462"/>
      <c r="W2" s="462"/>
      <c r="X2" s="462"/>
      <c r="Y2" s="462"/>
      <c r="Z2" s="462"/>
      <c r="AA2" s="462"/>
      <c r="AB2" s="462"/>
      <c r="AC2" s="3"/>
      <c r="AD2" s="449" t="s">
        <v>3</v>
      </c>
      <c r="AE2" s="450"/>
      <c r="AF2" s="450"/>
      <c r="AG2" s="450"/>
      <c r="AH2" s="450"/>
      <c r="AI2" s="450"/>
      <c r="AJ2" s="450"/>
      <c r="AK2" s="450"/>
      <c r="AL2" s="450"/>
      <c r="AM2" s="450"/>
      <c r="AN2" s="450"/>
      <c r="AO2" s="450"/>
      <c r="AP2" s="450"/>
      <c r="AQ2" s="450"/>
      <c r="AR2" s="450"/>
      <c r="AS2" s="450"/>
      <c r="AT2" s="450"/>
      <c r="AU2" s="450"/>
      <c r="AV2" s="450"/>
      <c r="AW2" s="450"/>
      <c r="AX2" s="450"/>
      <c r="AY2" s="450"/>
      <c r="AZ2" s="450"/>
      <c r="BA2" s="450"/>
      <c r="BB2" s="450"/>
      <c r="BC2" s="454"/>
      <c r="BD2" s="321"/>
    </row>
    <row r="3" spans="1:56" ht="13" thickBot="1">
      <c r="B3" s="457"/>
      <c r="C3" s="459" t="s">
        <v>55</v>
      </c>
      <c r="D3" s="459"/>
      <c r="E3" s="459"/>
      <c r="F3" s="459"/>
      <c r="G3" s="459"/>
      <c r="H3" s="459"/>
      <c r="I3" s="459"/>
      <c r="J3" s="459"/>
      <c r="K3" s="459"/>
      <c r="L3" s="459"/>
      <c r="M3" s="459"/>
      <c r="N3" s="459"/>
      <c r="O3" s="460"/>
      <c r="P3" s="460"/>
      <c r="Q3" s="460"/>
      <c r="R3" s="460"/>
      <c r="S3" s="460"/>
      <c r="T3" s="460"/>
      <c r="U3" s="460"/>
      <c r="V3" s="460"/>
      <c r="W3" s="460"/>
      <c r="X3" s="460"/>
      <c r="Y3" s="460"/>
      <c r="Z3" s="460"/>
      <c r="AA3" s="460"/>
      <c r="AB3" s="460"/>
      <c r="AC3" s="5"/>
      <c r="AD3" s="451" t="s">
        <v>130</v>
      </c>
      <c r="AE3" s="452"/>
      <c r="AF3" s="452"/>
      <c r="AG3" s="452"/>
      <c r="AH3" s="452"/>
      <c r="AI3" s="452"/>
      <c r="AJ3" s="452"/>
      <c r="AK3" s="452"/>
      <c r="AL3" s="452"/>
      <c r="AM3" s="452"/>
      <c r="AN3" s="452"/>
      <c r="AO3" s="452"/>
      <c r="AP3" s="452"/>
      <c r="AQ3" s="452"/>
      <c r="AR3" s="452"/>
      <c r="AS3" s="452"/>
      <c r="AT3" s="452"/>
      <c r="AU3" s="452"/>
      <c r="AV3" s="452"/>
      <c r="AW3" s="452"/>
      <c r="AX3" s="452"/>
      <c r="AY3" s="452"/>
      <c r="AZ3" s="452"/>
      <c r="BA3" s="452"/>
      <c r="BB3" s="452"/>
      <c r="BC3" s="455"/>
      <c r="BD3" s="321"/>
    </row>
    <row r="4" spans="1:56" ht="20" customHeight="1" thickTop="1" thickBot="1">
      <c r="B4" s="458"/>
      <c r="C4" s="52">
        <v>2000</v>
      </c>
      <c r="D4" s="53">
        <v>2001</v>
      </c>
      <c r="E4" s="53">
        <v>2002</v>
      </c>
      <c r="F4" s="53">
        <v>2003</v>
      </c>
      <c r="G4" s="53">
        <v>2004</v>
      </c>
      <c r="H4" s="53">
        <v>2005</v>
      </c>
      <c r="I4" s="53">
        <v>2006</v>
      </c>
      <c r="J4" s="54">
        <v>2007</v>
      </c>
      <c r="K4" s="54">
        <f>1+J4</f>
        <v>2008</v>
      </c>
      <c r="L4" s="316">
        <f>1+K4</f>
        <v>2009</v>
      </c>
      <c r="M4" s="316">
        <f>1+L4</f>
        <v>2010</v>
      </c>
      <c r="N4" s="318">
        <f>1+M4</f>
        <v>2011</v>
      </c>
      <c r="O4" s="316">
        <f t="shared" ref="O4:AB4" si="0">1+N4</f>
        <v>2012</v>
      </c>
      <c r="P4" s="316">
        <f t="shared" si="0"/>
        <v>2013</v>
      </c>
      <c r="Q4" s="316">
        <f t="shared" si="0"/>
        <v>2014</v>
      </c>
      <c r="R4" s="316">
        <f t="shared" si="0"/>
        <v>2015</v>
      </c>
      <c r="S4" s="316">
        <f t="shared" si="0"/>
        <v>2016</v>
      </c>
      <c r="T4" s="316">
        <f t="shared" si="0"/>
        <v>2017</v>
      </c>
      <c r="U4" s="316">
        <f t="shared" si="0"/>
        <v>2018</v>
      </c>
      <c r="V4" s="316">
        <f t="shared" si="0"/>
        <v>2019</v>
      </c>
      <c r="W4" s="316">
        <f t="shared" si="0"/>
        <v>2020</v>
      </c>
      <c r="X4" s="316">
        <f t="shared" si="0"/>
        <v>2021</v>
      </c>
      <c r="Y4" s="316">
        <f t="shared" si="0"/>
        <v>2022</v>
      </c>
      <c r="Z4" s="316">
        <f t="shared" si="0"/>
        <v>2023</v>
      </c>
      <c r="AA4" s="316">
        <f t="shared" si="0"/>
        <v>2024</v>
      </c>
      <c r="AB4" s="318">
        <f t="shared" si="0"/>
        <v>2025</v>
      </c>
      <c r="AC4" s="5"/>
      <c r="AD4" s="52">
        <v>2000</v>
      </c>
      <c r="AE4" s="53">
        <v>2001</v>
      </c>
      <c r="AF4" s="53">
        <v>2002</v>
      </c>
      <c r="AG4" s="53">
        <v>2003</v>
      </c>
      <c r="AH4" s="53">
        <v>2004</v>
      </c>
      <c r="AI4" s="53">
        <v>2005</v>
      </c>
      <c r="AJ4" s="53">
        <v>2006</v>
      </c>
      <c r="AK4" s="54">
        <v>2007</v>
      </c>
      <c r="AL4" s="54">
        <f>1+AK4</f>
        <v>2008</v>
      </c>
      <c r="AM4" s="316">
        <f>1+AL4</f>
        <v>2009</v>
      </c>
      <c r="AN4" s="316">
        <f>1+AM4</f>
        <v>2010</v>
      </c>
      <c r="AO4" s="318">
        <f>1+AN4</f>
        <v>2011</v>
      </c>
      <c r="AP4" s="316">
        <f t="shared" ref="AP4:BC4" si="1">1+AO4</f>
        <v>2012</v>
      </c>
      <c r="AQ4" s="316">
        <f t="shared" si="1"/>
        <v>2013</v>
      </c>
      <c r="AR4" s="316">
        <f t="shared" si="1"/>
        <v>2014</v>
      </c>
      <c r="AS4" s="316">
        <f t="shared" si="1"/>
        <v>2015</v>
      </c>
      <c r="AT4" s="316">
        <f t="shared" si="1"/>
        <v>2016</v>
      </c>
      <c r="AU4" s="316">
        <f t="shared" si="1"/>
        <v>2017</v>
      </c>
      <c r="AV4" s="316">
        <f t="shared" si="1"/>
        <v>2018</v>
      </c>
      <c r="AW4" s="316">
        <f t="shared" si="1"/>
        <v>2019</v>
      </c>
      <c r="AX4" s="316">
        <f t="shared" si="1"/>
        <v>2020</v>
      </c>
      <c r="AY4" s="316">
        <f t="shared" si="1"/>
        <v>2021</v>
      </c>
      <c r="AZ4" s="316">
        <f t="shared" si="1"/>
        <v>2022</v>
      </c>
      <c r="BA4" s="316">
        <f t="shared" si="1"/>
        <v>2023</v>
      </c>
      <c r="BB4" s="316">
        <f t="shared" si="1"/>
        <v>2024</v>
      </c>
      <c r="BC4" s="317">
        <f t="shared" si="1"/>
        <v>2025</v>
      </c>
      <c r="BD4" s="325"/>
    </row>
    <row r="5" spans="1:56" ht="20" customHeight="1" thickTop="1" thickBot="1">
      <c r="B5" s="145" t="s">
        <v>14</v>
      </c>
      <c r="C5" s="215">
        <f>1/$A$1*'[1]48Imp'!$B$263</f>
        <v>4.8817904280615503</v>
      </c>
      <c r="D5" s="197">
        <f>1/$A$1*'[1]48Imp'!$C$263</f>
        <v>4.5066406219580335</v>
      </c>
      <c r="E5" s="197">
        <f>1/$A$1*'[1]48Imp'!$D$263</f>
        <v>4.9517863044424386</v>
      </c>
      <c r="F5" s="197">
        <f>1/$A$1*'[1]48Imp'!$E$263</f>
        <v>4.9707288799099212</v>
      </c>
      <c r="G5" s="197">
        <f>1/$A$1*'[1]48Imp'!$F$263</f>
        <v>5.3940943858095194</v>
      </c>
      <c r="H5" s="197">
        <f>1/$A$1*'[1]48Imp'!$G$263</f>
        <v>5.5816487568250013</v>
      </c>
      <c r="I5" s="197">
        <f>1/$A$1*'[1]48Imp'!$H$263</f>
        <v>5.6857247959695494</v>
      </c>
      <c r="J5" s="192">
        <f>1/$A$1*'[1]48Imp'!$I$263</f>
        <v>5.7151302288583317</v>
      </c>
      <c r="K5" s="398">
        <f>1/$A$1*'[1]48Imp'!$J$263</f>
        <v>5.3863828251333334</v>
      </c>
      <c r="L5" s="399">
        <f>1/$A$1*'[1]48Imp'!$K$263</f>
        <v>4.9548008968659518</v>
      </c>
      <c r="M5" s="399">
        <f>1/$A$1*'[1]48Imp'!L$263</f>
        <v>5.7264603726984094</v>
      </c>
      <c r="N5" s="399">
        <f>1/$A$1*'[1]48Imp'!M$263</f>
        <v>5.5879833390761897</v>
      </c>
      <c r="O5" s="399">
        <f>1/$A$1*'[1]48Imp'!N$263</f>
        <v>5.0035023438446231</v>
      </c>
      <c r="P5" s="399">
        <f>1/$A$1*'[1]48Imp'!O$263</f>
        <v>4.8404254479336997</v>
      </c>
      <c r="Q5" s="399">
        <f>1/$A$1*'[1]48Imp'!P$263</f>
        <v>5.3432754146537347</v>
      </c>
      <c r="R5" s="399">
        <f>1/$A$1*'[1]48Imp'!Q$263</f>
        <v>5.1158311927699129</v>
      </c>
      <c r="S5" s="399">
        <f>1/$A$1*'[1]48Imp'!R$263</f>
        <v>5.5719557774088129</v>
      </c>
      <c r="T5" s="399">
        <f>1/$A$1*'[1]48Imp'!S$263</f>
        <v>5.725751070906135</v>
      </c>
      <c r="U5" s="399">
        <f>1/$A$1*'[1]48Imp'!T$263</f>
        <v>5.8806793615948347</v>
      </c>
      <c r="V5" s="399">
        <f>1/$A$1*'[1]48Imp'!U$263</f>
        <v>5.4741563318418462</v>
      </c>
      <c r="W5" s="399">
        <f>1/$A$1*'[1]48Imp'!V$263</f>
        <v>0</v>
      </c>
      <c r="X5" s="399">
        <f>1/$A$1*'[1]48Imp'!W$263</f>
        <v>0</v>
      </c>
      <c r="Y5" s="399">
        <f>1/$A$1*'[1]48Imp'!X$263</f>
        <v>0</v>
      </c>
      <c r="Z5" s="399">
        <f>1/$A$1*'[1]48Imp'!Y$263</f>
        <v>0</v>
      </c>
      <c r="AA5" s="399">
        <f>1/$A$1*'[1]48Imp'!Z$263</f>
        <v>0</v>
      </c>
      <c r="AB5" s="398">
        <f>1/$A$1*'[1]48Imp'!AA$263</f>
        <v>0</v>
      </c>
      <c r="AC5" s="5"/>
      <c r="AD5" s="217">
        <f>1/1000*'[1]48Imp'!AB$263</f>
        <v>3.8511139994185792</v>
      </c>
      <c r="AE5" s="197">
        <f>1/1000*'[1]48Imp'!AC$263</f>
        <v>3.6961572813935986</v>
      </c>
      <c r="AF5" s="197">
        <f>1/1000*'[1]48Imp'!AD$263</f>
        <v>3.8666996130671984</v>
      </c>
      <c r="AG5" s="197">
        <f>1/1000*'[1]48Imp'!AE$263</f>
        <v>4.4564960637232014</v>
      </c>
      <c r="AH5" s="197">
        <f>1/1000*'[1]48Imp'!AF$263</f>
        <v>5.2091049527804003</v>
      </c>
      <c r="AI5" s="197">
        <f>1/1000*'[1]48Imp'!AG$263</f>
        <v>5.3559202940100006</v>
      </c>
      <c r="AJ5" s="197">
        <f>1/1000*'[1]48Imp'!AH$263</f>
        <v>5.6579137899003999</v>
      </c>
      <c r="AK5" s="197">
        <f>1/1000*'[1]48Imp'!AI$263</f>
        <v>6.3967172759774984</v>
      </c>
      <c r="AL5" s="197">
        <f>1/1000*'[1]48Imp'!AJ$263</f>
        <v>6.6181740151375941</v>
      </c>
      <c r="AM5" s="197">
        <f>1/1000*'[1]48Imp'!AK$263</f>
        <v>5.4933195710667997</v>
      </c>
      <c r="AN5" s="197">
        <f>1/1000*'[1]48Imp'!AL$263</f>
        <v>6.2428584555963011</v>
      </c>
      <c r="AO5" s="197">
        <f>1/1000*'[1]48Imp'!AM$263</f>
        <v>6.8389456582079955</v>
      </c>
      <c r="AP5" s="197">
        <f>1/1000*'[1]48Imp'!AN$263</f>
        <v>5.3223182681855974</v>
      </c>
      <c r="AQ5" s="197">
        <f>1/1000*'[1]48Imp'!AO$263</f>
        <v>5.4894148190655025</v>
      </c>
      <c r="AR5" s="197">
        <f>1/1000*'[1]48Imp'!AP$263</f>
        <v>5.9940539475939998</v>
      </c>
      <c r="AS5" s="197">
        <f>1/1000*'[1]48Imp'!AQ$263</f>
        <v>4.7884626046389975</v>
      </c>
      <c r="AT5" s="197">
        <f>1/1000*'[1]48Imp'!AR$263</f>
        <v>5.0805810145645021</v>
      </c>
      <c r="AU5" s="197">
        <f>1/1000*'[1]48Imp'!AS$263</f>
        <v>5.5964874540575007</v>
      </c>
      <c r="AV5" s="197">
        <f>1/1000*'[1]48Imp'!AT$263</f>
        <v>6.2921938426540018</v>
      </c>
      <c r="AW5" s="197">
        <f>1/1000*'[1]48Imp'!AU$263</f>
        <v>5.4256839389483353</v>
      </c>
      <c r="AX5" s="197">
        <f>1/1000*'[1]48Imp'!AV$263</f>
        <v>0</v>
      </c>
      <c r="AY5" s="197">
        <f>1/1000*'[1]48Imp'!AW$263</f>
        <v>0</v>
      </c>
      <c r="AZ5" s="197">
        <f>1/1000*'[1]48Imp'!AX$263</f>
        <v>0</v>
      </c>
      <c r="BA5" s="197">
        <f>1/1000*'[1]48Imp'!AY$263</f>
        <v>0</v>
      </c>
      <c r="BB5" s="197">
        <f>1/1000*'[1]48Imp'!AZ$263</f>
        <v>0</v>
      </c>
      <c r="BC5" s="218">
        <f>1/1000*'[1]48Imp'!BA$263</f>
        <v>0</v>
      </c>
      <c r="BD5" s="326"/>
    </row>
    <row r="6" spans="1:56" ht="17.149999999999999" customHeight="1" thickTop="1">
      <c r="B6" s="30" t="s">
        <v>71</v>
      </c>
      <c r="C6" s="219">
        <f>1/$A$1*'[1]48Imp'!$B$266</f>
        <v>3.2583334133333329E-2</v>
      </c>
      <c r="D6" s="200">
        <f>1/$A$1*'[1]48Imp'!$C$266</f>
        <v>4.2286076866666661E-2</v>
      </c>
      <c r="E6" s="200">
        <f>1/$A$1*'[1]48Imp'!$D$266</f>
        <v>4.6295720460173162E-2</v>
      </c>
      <c r="F6" s="200">
        <f>1/$A$1*'[1]48Imp'!$E$266</f>
        <v>5.3838433283333334E-2</v>
      </c>
      <c r="G6" s="200">
        <f>1/$A$1*'[1]48Imp'!$F$266</f>
        <v>3.9525421349999992E-2</v>
      </c>
      <c r="H6" s="200">
        <f>1/$A$1*'[1]48Imp'!$G$266</f>
        <v>3.3464815916666661E-2</v>
      </c>
      <c r="I6" s="200">
        <f>1/$A$1*'[1]48Imp'!$H$266</f>
        <v>3.5904061092857147E-2</v>
      </c>
      <c r="J6" s="45">
        <f>1/$A$1*'[1]48Imp'!$I$266</f>
        <v>3.2516328383333327E-2</v>
      </c>
      <c r="K6" s="59">
        <f>1/$A$1*'[1]48Imp'!$J$266</f>
        <v>2.2494391216666663E-2</v>
      </c>
      <c r="L6" s="58">
        <f>1/$A$1*'[1]48Imp'!$K$266</f>
        <v>3.3122591753846152E-2</v>
      </c>
      <c r="M6" s="58">
        <f>1/$A$1*'[1]48Imp'!L$266</f>
        <v>2.8008356333333335E-2</v>
      </c>
      <c r="N6" s="58">
        <f>1/$A$1*'[1]48Imp'!M$266</f>
        <v>2.8808958664285712E-2</v>
      </c>
      <c r="O6" s="58">
        <f>1/$A$1*'[1]48Imp'!N$266</f>
        <v>2.7677342128787877E-2</v>
      </c>
      <c r="P6" s="58">
        <f>1/$A$1*'[1]48Imp'!O$266</f>
        <v>1.8927151547619047E-2</v>
      </c>
      <c r="Q6" s="58">
        <f>1/$A$1*'[1]48Imp'!P$266</f>
        <v>1.6386943358974362E-2</v>
      </c>
      <c r="R6" s="58">
        <f>1/$A$1*'[1]48Imp'!Q$266</f>
        <v>1.8927766199999998E-2</v>
      </c>
      <c r="S6" s="58">
        <f>1/$A$1*'[1]48Imp'!R$266</f>
        <v>1.6333275904761902E-2</v>
      </c>
      <c r="T6" s="58">
        <f>1/$A$1*'[1]48Imp'!S$266</f>
        <v>2.5313937432967035E-2</v>
      </c>
      <c r="U6" s="58">
        <f>1/$A$1*'[1]48Imp'!T$266</f>
        <v>1.8749902186507936E-2</v>
      </c>
      <c r="V6" s="58">
        <f>1/$A$1*'[1]48Imp'!U$266</f>
        <v>1.5926903083418029E-2</v>
      </c>
      <c r="W6" s="58">
        <f>1/$A$1*'[1]48Imp'!V$266</f>
        <v>0</v>
      </c>
      <c r="X6" s="58">
        <f>1/$A$1*'[1]48Imp'!W$266</f>
        <v>0</v>
      </c>
      <c r="Y6" s="58">
        <f>1/$A$1*'[1]48Imp'!X$266</f>
        <v>0</v>
      </c>
      <c r="Z6" s="58">
        <f>1/$A$1*'[1]48Imp'!Y$266</f>
        <v>0</v>
      </c>
      <c r="AA6" s="58">
        <f>1/$A$1*'[1]48Imp'!Z$266</f>
        <v>0</v>
      </c>
      <c r="AB6" s="59">
        <f>1/$A$1*'[1]48Imp'!AA$266</f>
        <v>0</v>
      </c>
      <c r="AC6" s="5"/>
      <c r="AD6" s="220">
        <f>1/1000*'[1]48Imp'!AB$266</f>
        <v>1.9469042545473002E-2</v>
      </c>
      <c r="AE6" s="200">
        <f>1/1000*'[1]48Imp'!AC$266</f>
        <v>2.6526724455200001E-2</v>
      </c>
      <c r="AF6" s="200">
        <f>1/1000*'[1]48Imp'!AD$266</f>
        <v>2.7394851835199994E-2</v>
      </c>
      <c r="AG6" s="200">
        <f>1/1000*'[1]48Imp'!AE$266</f>
        <v>3.6620893019199997E-2</v>
      </c>
      <c r="AH6" s="200">
        <f>1/1000*'[1]48Imp'!AF$266</f>
        <v>2.8381934446600001E-2</v>
      </c>
      <c r="AI6" s="200">
        <f>1/1000*'[1]48Imp'!AG$266</f>
        <v>2.7204291800400005E-2</v>
      </c>
      <c r="AJ6" s="200">
        <f>1/1000*'[1]48Imp'!AH$266</f>
        <v>2.9290388191200001E-2</v>
      </c>
      <c r="AK6" s="200">
        <f>1/1000*'[1]48Imp'!AI$266</f>
        <v>3.0305448497500002E-2</v>
      </c>
      <c r="AL6" s="200">
        <f>1/1000*'[1]48Imp'!AJ$266</f>
        <v>2.5469768589200002E-2</v>
      </c>
      <c r="AM6" s="200">
        <f>1/1000*'[1]48Imp'!AK$266</f>
        <v>2.7492149608000001E-2</v>
      </c>
      <c r="AN6" s="200">
        <f>1/1000*'[1]48Imp'!AL$266</f>
        <v>2.7533998882800004E-2</v>
      </c>
      <c r="AO6" s="200">
        <f>1/1000*'[1]48Imp'!AM$266</f>
        <v>3.3237958848000002E-2</v>
      </c>
      <c r="AP6" s="200">
        <f>1/1000*'[1]48Imp'!AN$266</f>
        <v>2.9066419694399999E-2</v>
      </c>
      <c r="AQ6" s="200">
        <f>1/1000*'[1]48Imp'!AO$266</f>
        <v>2.3345138600699998E-2</v>
      </c>
      <c r="AR6" s="200">
        <f>1/1000*'[1]48Imp'!AP$266</f>
        <v>2.3770792045999998E-2</v>
      </c>
      <c r="AS6" s="200">
        <f>1/1000*'[1]48Imp'!AQ$266</f>
        <v>1.9746669085499997E-2</v>
      </c>
      <c r="AT6" s="200">
        <f>1/1000*'[1]48Imp'!AR$266</f>
        <v>1.7970871280399998E-2</v>
      </c>
      <c r="AU6" s="200">
        <f>1/1000*'[1]48Imp'!AS$266</f>
        <v>2.5184678876499996E-2</v>
      </c>
      <c r="AV6" s="200">
        <f>1/1000*'[1]48Imp'!AT$266</f>
        <v>2.3839599864E-2</v>
      </c>
      <c r="AW6" s="200">
        <f>1/1000*'[1]48Imp'!AU$266</f>
        <v>2.0864641207916666E-2</v>
      </c>
      <c r="AX6" s="200">
        <f>1/1000*'[1]48Imp'!AV$266</f>
        <v>0</v>
      </c>
      <c r="AY6" s="200">
        <f>1/1000*'[1]48Imp'!AW$266</f>
        <v>0</v>
      </c>
      <c r="AZ6" s="200">
        <f>1/1000*'[1]48Imp'!AX$266</f>
        <v>0</v>
      </c>
      <c r="BA6" s="200">
        <f>1/1000*'[1]48Imp'!AY$266</f>
        <v>0</v>
      </c>
      <c r="BB6" s="200">
        <f>1/1000*'[1]48Imp'!AZ$266</f>
        <v>0</v>
      </c>
      <c r="BC6" s="60">
        <f>1/1000*'[1]48Imp'!BA$266</f>
        <v>0</v>
      </c>
      <c r="BD6" s="327"/>
    </row>
    <row r="7" spans="1:56">
      <c r="B7" s="6" t="s">
        <v>29</v>
      </c>
      <c r="C7" s="20">
        <f>1/$A$1*'[1]48Imp'!$B$211</f>
        <v>2.8128890666666666E-2</v>
      </c>
      <c r="D7" s="23">
        <f>1/$A$1*'[1]48Imp'!$C$211</f>
        <v>3.9462053580952373E-2</v>
      </c>
      <c r="E7" s="23">
        <f>1/$A$1*'[1]48Imp'!$D$211</f>
        <v>4.3886529454545457E-2</v>
      </c>
      <c r="F7" s="23">
        <f>1/$A$1*'[1]48Imp'!$E$211</f>
        <v>4.9234924916666666E-2</v>
      </c>
      <c r="G7" s="23">
        <f>1/$A$1*'[1]48Imp'!$F$211</f>
        <v>3.8516099999999998E-2</v>
      </c>
      <c r="H7" s="23">
        <f>1/$A$1*'[1]48Imp'!$G$211</f>
        <v>3.2595642299999991E-2</v>
      </c>
      <c r="I7" s="23">
        <f>1/$A$1*'[1]48Imp'!$H$211</f>
        <v>3.5315114571428573E-2</v>
      </c>
      <c r="J7" s="43">
        <f>1/$A$1*'[1]48Imp'!$I$211</f>
        <v>3.1652449449999995E-2</v>
      </c>
      <c r="K7" s="43">
        <f>1/$A$1*'[1]48Imp'!$J$211</f>
        <v>2.1519592000000001E-2</v>
      </c>
      <c r="L7" s="23">
        <f>1/$A$1*'[1]48Imp'!$K$211</f>
        <v>3.2468297769230769E-2</v>
      </c>
      <c r="M7" s="23">
        <f>1/$A$1*'[1]48Imp'!L$211</f>
        <v>2.6462027533333331E-2</v>
      </c>
      <c r="N7" s="23">
        <f>1/$A$1*'[1]48Imp'!M$211</f>
        <v>2.699857508333333E-2</v>
      </c>
      <c r="O7" s="23">
        <f>1/$A$1*'[1]48Imp'!N$211</f>
        <v>2.6872143266666662E-2</v>
      </c>
      <c r="P7" s="23">
        <f>1/$A$1*'[1]48Imp'!O$211</f>
        <v>1.8053419583333331E-2</v>
      </c>
      <c r="Q7" s="23">
        <f>1/$A$1*'[1]48Imp'!P$211</f>
        <v>1.4581833871794871E-2</v>
      </c>
      <c r="R7" s="23">
        <f>1/$A$1*'[1]48Imp'!Q$211</f>
        <v>1.7279129866666663E-2</v>
      </c>
      <c r="S7" s="23">
        <f>1/$A$1*'[1]48Imp'!R$211</f>
        <v>1.4524313333333332E-2</v>
      </c>
      <c r="T7" s="23">
        <f>1/$A$1*'[1]48Imp'!S$211</f>
        <v>1.8647111400000003E-2</v>
      </c>
      <c r="U7" s="23">
        <f>1/$A$1*'[1]48Imp'!T$211</f>
        <v>1.4838121388888889E-2</v>
      </c>
      <c r="V7" s="23">
        <f>1/$A$1*'[1]48Imp'!U$211</f>
        <v>1.4150364726190474E-2</v>
      </c>
      <c r="W7" s="23">
        <f>1/$A$1*'[1]48Imp'!V$211</f>
        <v>0</v>
      </c>
      <c r="X7" s="23">
        <f>1/$A$1*'[1]48Imp'!W$211</f>
        <v>0</v>
      </c>
      <c r="Y7" s="23">
        <f>1/$A$1*'[1]48Imp'!X$211</f>
        <v>0</v>
      </c>
      <c r="Z7" s="23">
        <f>1/$A$1*'[1]48Imp'!Y$211</f>
        <v>0</v>
      </c>
      <c r="AA7" s="23">
        <f>1/$A$1*'[1]48Imp'!Z$211</f>
        <v>0</v>
      </c>
      <c r="AB7" s="43">
        <f>1/$A$1*'[1]48Imp'!AA$211</f>
        <v>0</v>
      </c>
      <c r="AC7" s="5"/>
      <c r="AD7" s="20">
        <f>1/1000*'[1]48Imp'!AB$211</f>
        <v>1.5111901912425001E-2</v>
      </c>
      <c r="AE7" s="23">
        <f>1/1000*'[1]48Imp'!AC$211</f>
        <v>2.2334544448E-2</v>
      </c>
      <c r="AF7" s="23">
        <f>1/1000*'[1]48Imp'!AD$211</f>
        <v>2.28477498432E-2</v>
      </c>
      <c r="AG7" s="23">
        <f>1/1000*'[1]48Imp'!AE$211</f>
        <v>2.886140852E-2</v>
      </c>
      <c r="AH7" s="23">
        <f>1/1000*'[1]48Imp'!AF$211</f>
        <v>2.3745946512400001E-2</v>
      </c>
      <c r="AI7" s="23">
        <f>1/1000*'[1]48Imp'!AG$211</f>
        <v>2.2093536465000001E-2</v>
      </c>
      <c r="AJ7" s="23">
        <f>1/1000*'[1]48Imp'!AH$211</f>
        <v>2.5486854357599998E-2</v>
      </c>
      <c r="AK7" s="23">
        <f>1/1000*'[1]48Imp'!AI$211</f>
        <v>2.5822464879000001E-2</v>
      </c>
      <c r="AL7" s="23">
        <f>1/1000*'[1]48Imp'!AJ$211</f>
        <v>2.0807429662000002E-2</v>
      </c>
      <c r="AM7" s="23">
        <f>1/1000*'[1]48Imp'!AK$211</f>
        <v>2.3938521406800001E-2</v>
      </c>
      <c r="AN7" s="23">
        <f>1/1000*'[1]48Imp'!AL$211</f>
        <v>2.1927435939000001E-2</v>
      </c>
      <c r="AO7" s="23">
        <f>1/1000*'[1]48Imp'!AM$211</f>
        <v>2.7043422431999996E-2</v>
      </c>
      <c r="AP7" s="23">
        <f>1/1000*'[1]48Imp'!AN$211</f>
        <v>2.3684189495999999E-2</v>
      </c>
      <c r="AQ7" s="23">
        <f>1/1000*'[1]48Imp'!AO$211</f>
        <v>1.8239386976399999E-2</v>
      </c>
      <c r="AR7" s="23">
        <f>1/1000*'[1]48Imp'!AP$211</f>
        <v>1.4417095888499999E-2</v>
      </c>
      <c r="AS7" s="23">
        <f>1/1000*'[1]48Imp'!AQ$211</f>
        <v>1.3500991801499999E-2</v>
      </c>
      <c r="AT7" s="23">
        <f>1/1000*'[1]48Imp'!AR$211</f>
        <v>1.0784776859399998E-2</v>
      </c>
      <c r="AU7" s="23">
        <f>1/1000*'[1]48Imp'!AS$211</f>
        <v>1.3996804507399999E-2</v>
      </c>
      <c r="AV7" s="23">
        <f>1/1000*'[1]48Imp'!AT$211</f>
        <v>1.2892778592E-2</v>
      </c>
      <c r="AW7" s="23">
        <f>1/1000*'[1]48Imp'!AU$211</f>
        <v>1.1273447328333333E-2</v>
      </c>
      <c r="AX7" s="23">
        <f>1/1000*'[1]48Imp'!AV$211</f>
        <v>0</v>
      </c>
      <c r="AY7" s="23">
        <f>1/1000*'[1]48Imp'!AW$211</f>
        <v>0</v>
      </c>
      <c r="AZ7" s="23">
        <f>1/1000*'[1]48Imp'!AX$211</f>
        <v>0</v>
      </c>
      <c r="BA7" s="23">
        <f>1/1000*'[1]48Imp'!AY$211</f>
        <v>0</v>
      </c>
      <c r="BB7" s="23">
        <f>1/1000*'[1]48Imp'!AZ$211</f>
        <v>0</v>
      </c>
      <c r="BC7" s="24">
        <f>1/1000*'[1]48Imp'!BA$211</f>
        <v>0</v>
      </c>
      <c r="BD7" s="321"/>
    </row>
    <row r="8" spans="1:56">
      <c r="B8" s="9" t="s">
        <v>17</v>
      </c>
      <c r="C8" s="221">
        <f t="shared" ref="C8:L8" si="2">SUM(C6:C6)-SUM(C7:C7)</f>
        <v>4.4544434666666625E-3</v>
      </c>
      <c r="D8" s="107">
        <f t="shared" si="2"/>
        <v>2.8240232857142875E-3</v>
      </c>
      <c r="E8" s="107">
        <f t="shared" si="2"/>
        <v>2.4091910056277047E-3</v>
      </c>
      <c r="F8" s="107">
        <f t="shared" si="2"/>
        <v>4.6035083666666685E-3</v>
      </c>
      <c r="G8" s="107">
        <f t="shared" si="2"/>
        <v>1.0093213499999948E-3</v>
      </c>
      <c r="H8" s="107">
        <f t="shared" si="2"/>
        <v>8.6917361666666998E-4</v>
      </c>
      <c r="I8" s="107">
        <f t="shared" si="2"/>
        <v>5.8894652142857384E-4</v>
      </c>
      <c r="J8" s="79">
        <f t="shared" si="2"/>
        <v>8.6387893333333271E-4</v>
      </c>
      <c r="K8" s="79">
        <f t="shared" si="2"/>
        <v>9.7479921666666219E-4</v>
      </c>
      <c r="L8" s="107">
        <f t="shared" si="2"/>
        <v>6.5429398461538252E-4</v>
      </c>
      <c r="M8" s="107">
        <f>SUM(M6:M6)-SUM(M7:M7)</f>
        <v>1.5463288000000033E-3</v>
      </c>
      <c r="N8" s="107">
        <f>SUM(N6:N6)-SUM(N7:N7)</f>
        <v>1.8103835809523822E-3</v>
      </c>
      <c r="O8" s="107">
        <f t="shared" ref="O8:AB8" si="3">SUM(O6:O6)-SUM(O7:O7)</f>
        <v>8.0519886212121472E-4</v>
      </c>
      <c r="P8" s="107">
        <f t="shared" si="3"/>
        <v>8.7373196428571637E-4</v>
      </c>
      <c r="Q8" s="107">
        <f t="shared" si="3"/>
        <v>1.8051094871794904E-3</v>
      </c>
      <c r="R8" s="107">
        <f t="shared" si="3"/>
        <v>1.6486363333333351E-3</v>
      </c>
      <c r="S8" s="107">
        <f t="shared" si="3"/>
        <v>1.8089625714285702E-3</v>
      </c>
      <c r="T8" s="107">
        <f t="shared" si="3"/>
        <v>6.6668260329670326E-3</v>
      </c>
      <c r="U8" s="107">
        <f t="shared" si="3"/>
        <v>3.9117807976190473E-3</v>
      </c>
      <c r="V8" s="107">
        <f t="shared" si="3"/>
        <v>1.7765383572275542E-3</v>
      </c>
      <c r="W8" s="107">
        <f t="shared" si="3"/>
        <v>0</v>
      </c>
      <c r="X8" s="107">
        <f t="shared" si="3"/>
        <v>0</v>
      </c>
      <c r="Y8" s="107">
        <f t="shared" si="3"/>
        <v>0</v>
      </c>
      <c r="Z8" s="107">
        <f t="shared" si="3"/>
        <v>0</v>
      </c>
      <c r="AA8" s="107">
        <f t="shared" si="3"/>
        <v>0</v>
      </c>
      <c r="AB8" s="79">
        <f t="shared" si="3"/>
        <v>0</v>
      </c>
      <c r="AC8" s="5"/>
      <c r="AD8" s="222">
        <f t="shared" ref="AD8:BC8" si="4">SUM(AD6:AD6)-SUM(AD7:AD7)</f>
        <v>4.3571406330480018E-3</v>
      </c>
      <c r="AE8" s="123">
        <f t="shared" si="4"/>
        <v>4.1921800072000012E-3</v>
      </c>
      <c r="AF8" s="123">
        <f t="shared" si="4"/>
        <v>4.5471019919999939E-3</v>
      </c>
      <c r="AG8" s="123">
        <f t="shared" si="4"/>
        <v>7.7594844991999978E-3</v>
      </c>
      <c r="AH8" s="123">
        <f t="shared" si="4"/>
        <v>4.6359879341999997E-3</v>
      </c>
      <c r="AI8" s="123">
        <f t="shared" si="4"/>
        <v>5.1107553354000045E-3</v>
      </c>
      <c r="AJ8" s="123">
        <f t="shared" si="4"/>
        <v>3.8035338336000028E-3</v>
      </c>
      <c r="AK8" s="123">
        <f t="shared" si="4"/>
        <v>4.4829836185000006E-3</v>
      </c>
      <c r="AL8" s="123">
        <f t="shared" si="4"/>
        <v>4.6623389271999993E-3</v>
      </c>
      <c r="AM8" s="123">
        <f t="shared" si="4"/>
        <v>3.5536282012000008E-3</v>
      </c>
      <c r="AN8" s="123">
        <f t="shared" si="4"/>
        <v>5.6065629438000024E-3</v>
      </c>
      <c r="AO8" s="123">
        <f t="shared" si="4"/>
        <v>6.1945364160000058E-3</v>
      </c>
      <c r="AP8" s="123">
        <f t="shared" si="4"/>
        <v>5.3822301983999996E-3</v>
      </c>
      <c r="AQ8" s="123">
        <f t="shared" si="4"/>
        <v>5.1057516242999992E-3</v>
      </c>
      <c r="AR8" s="123">
        <f t="shared" si="4"/>
        <v>9.353696157499999E-3</v>
      </c>
      <c r="AS8" s="123">
        <f t="shared" si="4"/>
        <v>6.2456772839999987E-3</v>
      </c>
      <c r="AT8" s="123">
        <f t="shared" si="4"/>
        <v>7.1860944209999993E-3</v>
      </c>
      <c r="AU8" s="123">
        <f t="shared" si="4"/>
        <v>1.1187874369099998E-2</v>
      </c>
      <c r="AV8" s="123">
        <f t="shared" si="4"/>
        <v>1.0946821272E-2</v>
      </c>
      <c r="AW8" s="123">
        <f t="shared" si="4"/>
        <v>9.5911938795833328E-3</v>
      </c>
      <c r="AX8" s="123">
        <f t="shared" si="4"/>
        <v>0</v>
      </c>
      <c r="AY8" s="123">
        <f t="shared" si="4"/>
        <v>0</v>
      </c>
      <c r="AZ8" s="123">
        <f t="shared" si="4"/>
        <v>0</v>
      </c>
      <c r="BA8" s="123">
        <f t="shared" si="4"/>
        <v>0</v>
      </c>
      <c r="BB8" s="123">
        <f t="shared" si="4"/>
        <v>0</v>
      </c>
      <c r="BC8" s="131">
        <f t="shared" si="4"/>
        <v>0</v>
      </c>
      <c r="BD8" s="321"/>
    </row>
    <row r="9" spans="1:56" ht="17.149999999999999" customHeight="1">
      <c r="B9" s="56" t="s">
        <v>102</v>
      </c>
      <c r="C9" s="57">
        <f>1/$A$1*'[1]48Imp'!$B$268</f>
        <v>0.36455252921190479</v>
      </c>
      <c r="D9" s="58">
        <f>1/$A$1*'[1]48Imp'!$C$268</f>
        <v>0.23641195871038959</v>
      </c>
      <c r="E9" s="58">
        <f>1/$A$1*'[1]48Imp'!$D$268</f>
        <v>0.2912998041756853</v>
      </c>
      <c r="F9" s="58">
        <f>1/$A$1*'[1]48Imp'!$E$268</f>
        <v>0.35792268589999993</v>
      </c>
      <c r="G9" s="58">
        <f>1/$A$1*'[1]48Imp'!$F$268</f>
        <v>0.3317170468023809</v>
      </c>
      <c r="H9" s="58">
        <f>1/$A$1*'[1]48Imp'!$G$268</f>
        <v>0.31956897689999991</v>
      </c>
      <c r="I9" s="58">
        <f>1/$A$1*'[1]48Imp'!$H$268</f>
        <v>0.26503503139285711</v>
      </c>
      <c r="J9" s="59">
        <f>1/$A$1*'[1]48Imp'!$I$268</f>
        <v>0.3759482337333333</v>
      </c>
      <c r="K9" s="59">
        <f>1/$A$1*'[1]48Imp'!$J$268</f>
        <v>0.45195167534999997</v>
      </c>
      <c r="L9" s="58">
        <f>1/$A$1*'[1]48Imp'!$K$268</f>
        <v>0.40063156049715581</v>
      </c>
      <c r="M9" s="58">
        <f>1/$A$1*'[1]48Imp'!L$268</f>
        <v>0.43571461608333334</v>
      </c>
      <c r="N9" s="58">
        <f>1/$A$1*'[1]48Imp'!M$268</f>
        <v>0.45171155392619045</v>
      </c>
      <c r="O9" s="58">
        <f>1/$A$1*'[1]48Imp'!N$268</f>
        <v>0.4124374699895384</v>
      </c>
      <c r="P9" s="58">
        <f>1/$A$1*'[1]48Imp'!O$268</f>
        <v>0.38086793889999987</v>
      </c>
      <c r="Q9" s="58">
        <f>1/$A$1*'[1]48Imp'!P$268</f>
        <v>0.36075975478205113</v>
      </c>
      <c r="R9" s="58">
        <f>1/$A$1*'[1]48Imp'!Q$268</f>
        <v>0.36602035312777775</v>
      </c>
      <c r="S9" s="58">
        <f>1/$A$1*'[1]48Imp'!R$268</f>
        <v>0.40523426474120877</v>
      </c>
      <c r="T9" s="58">
        <f>1/$A$1*'[1]48Imp'!S$268</f>
        <v>0.39631801834560432</v>
      </c>
      <c r="U9" s="58">
        <f>1/$A$1*'[1]48Imp'!T$268</f>
        <v>0.41639868662967033</v>
      </c>
      <c r="V9" s="58">
        <f>1/$A$1*'[1]48Imp'!U$268</f>
        <v>0.40392558305010656</v>
      </c>
      <c r="W9" s="58">
        <f>1/$A$1*'[1]48Imp'!V$268</f>
        <v>0</v>
      </c>
      <c r="X9" s="58">
        <f>1/$A$1*'[1]48Imp'!W$268</f>
        <v>0</v>
      </c>
      <c r="Y9" s="58">
        <f>1/$A$1*'[1]48Imp'!X$268</f>
        <v>0</v>
      </c>
      <c r="Z9" s="58">
        <f>1/$A$1*'[1]48Imp'!Y$268</f>
        <v>0</v>
      </c>
      <c r="AA9" s="58">
        <f>1/$A$1*'[1]48Imp'!Z$268</f>
        <v>0</v>
      </c>
      <c r="AB9" s="59">
        <f>1/$A$1*'[1]48Imp'!AA$268</f>
        <v>0</v>
      </c>
      <c r="AC9" s="17"/>
      <c r="AD9" s="57">
        <f>1/1000*'[1]48Imp'!AB$268</f>
        <v>0.21164599838071799</v>
      </c>
      <c r="AE9" s="58">
        <f>1/1000*'[1]48Imp'!AC$268</f>
        <v>0.1416289507588</v>
      </c>
      <c r="AF9" s="58">
        <f>1/1000*'[1]48Imp'!AD$268</f>
        <v>0.15376375312319998</v>
      </c>
      <c r="AG9" s="58">
        <f>1/1000*'[1]48Imp'!AE$268</f>
        <v>0.20444756435040001</v>
      </c>
      <c r="AH9" s="58">
        <f>1/1000*'[1]48Imp'!AF$268</f>
        <v>0.20246987043850001</v>
      </c>
      <c r="AI9" s="58">
        <f>1/1000*'[1]48Imp'!AG$268</f>
        <v>0.20744435047050003</v>
      </c>
      <c r="AJ9" s="58">
        <f>1/1000*'[1]48Imp'!AH$268</f>
        <v>0.19538003745159999</v>
      </c>
      <c r="AK9" s="58">
        <f>1/1000*'[1]48Imp'!AI$268</f>
        <v>0.28375562476499999</v>
      </c>
      <c r="AL9" s="58">
        <f>1/1000*'[1]48Imp'!AJ$268</f>
        <v>0.34841440856880002</v>
      </c>
      <c r="AM9" s="58">
        <f>1/1000*'[1]48Imp'!AK$268</f>
        <v>0.2798060745216</v>
      </c>
      <c r="AN9" s="58">
        <f>1/1000*'[1]48Imp'!AL$268</f>
        <v>0.324979791282</v>
      </c>
      <c r="AO9" s="58">
        <f>1/1000*'[1]48Imp'!AM$268</f>
        <v>0.38422269359999994</v>
      </c>
      <c r="AP9" s="58">
        <f>1/1000*'[1]48Imp'!AN$268</f>
        <v>0.311772368864</v>
      </c>
      <c r="AQ9" s="58">
        <f>1/1000*'[1]48Imp'!AO$268</f>
        <v>0.32088000447960002</v>
      </c>
      <c r="AR9" s="58">
        <f>1/1000*'[1]48Imp'!AP$268</f>
        <v>0.29195083053199999</v>
      </c>
      <c r="AS9" s="58">
        <f>1/1000*'[1]48Imp'!AQ$268</f>
        <v>0.25921240733499995</v>
      </c>
      <c r="AT9" s="58">
        <f>1/1000*'[1]48Imp'!AR$268</f>
        <v>0.2516655267299</v>
      </c>
      <c r="AU9" s="58">
        <f>1/1000*'[1]48Imp'!AS$268</f>
        <v>0.28171457911740005</v>
      </c>
      <c r="AV9" s="58">
        <f>1/1000*'[1]48Imp'!AT$268</f>
        <v>0.35434346198100003</v>
      </c>
      <c r="AW9" s="58">
        <f>1/1000*'[1]48Imp'!AU$268</f>
        <v>0.29372748827333334</v>
      </c>
      <c r="AX9" s="58">
        <f>1/1000*'[1]48Imp'!AV$268</f>
        <v>0</v>
      </c>
      <c r="AY9" s="58">
        <f>1/1000*'[1]48Imp'!AW$268</f>
        <v>0</v>
      </c>
      <c r="AZ9" s="58">
        <f>1/1000*'[1]48Imp'!AX$268</f>
        <v>0</v>
      </c>
      <c r="BA9" s="58">
        <f>1/1000*'[1]48Imp'!AY$268</f>
        <v>0</v>
      </c>
      <c r="BB9" s="58">
        <f>1/1000*'[1]48Imp'!AZ$268</f>
        <v>0</v>
      </c>
      <c r="BC9" s="60">
        <f>1/1000*'[1]48Imp'!BA$268</f>
        <v>0</v>
      </c>
      <c r="BD9" s="327"/>
    </row>
    <row r="10" spans="1:56">
      <c r="B10" s="6" t="s">
        <v>26</v>
      </c>
      <c r="C10" s="20">
        <f>1/$A$1*'[1]48Imp'!$B$39</f>
        <v>9.7992396871428578E-2</v>
      </c>
      <c r="D10" s="23">
        <f>1/$A$1*'[1]48Imp'!$C$39</f>
        <v>5.1216829388095228E-2</v>
      </c>
      <c r="E10" s="23">
        <f>1/$A$1*'[1]48Imp'!$D$39</f>
        <v>7.0974034116666654E-2</v>
      </c>
      <c r="F10" s="23">
        <f>1/$A$1*'[1]48Imp'!$E$39</f>
        <v>8.0640641900000004E-2</v>
      </c>
      <c r="G10" s="23">
        <f>1/$A$1*'[1]48Imp'!$F$39</f>
        <v>7.2975315814285735E-2</v>
      </c>
      <c r="H10" s="23">
        <f>1/$A$1*'[1]48Imp'!$G$39</f>
        <v>4.3939146566666663E-2</v>
      </c>
      <c r="I10" s="23">
        <f>1/$A$1*'[1]48Imp'!$H$39</f>
        <v>2.5719548542857136E-2</v>
      </c>
      <c r="J10" s="43">
        <f>1/$A$1*'[1]48Imp'!$I$39</f>
        <v>5.6463762199999976E-2</v>
      </c>
      <c r="K10" s="43">
        <f>1/$A$1*'[1]48Imp'!$J$39</f>
        <v>5.8923924000000003E-2</v>
      </c>
      <c r="L10" s="23">
        <f>1/$A$1*'[1]48Imp'!$K$39</f>
        <v>6.0946413694505507E-2</v>
      </c>
      <c r="M10" s="23">
        <f>1/$A$1*'[1]48Imp'!L$39</f>
        <v>6.5180698183333316E-2</v>
      </c>
      <c r="N10" s="23">
        <f>1/$A$1*'[1]48Imp'!M$39</f>
        <v>4.6912364678571419E-2</v>
      </c>
      <c r="O10" s="23">
        <f>1/$A$1*'[1]48Imp'!N$39</f>
        <v>3.6872761282683984E-2</v>
      </c>
      <c r="P10" s="23">
        <f>1/$A$1*'[1]48Imp'!O$39</f>
        <v>2.2347284788095237E-2</v>
      </c>
      <c r="Q10" s="23">
        <f>1/$A$1*'[1]48Imp'!P$39</f>
        <v>1.3647938997435893E-2</v>
      </c>
      <c r="R10" s="23">
        <f>1/$A$1*'[1]48Imp'!Q$39</f>
        <v>1.4740330804761906E-2</v>
      </c>
      <c r="S10" s="23">
        <f>1/$A$1*'[1]48Imp'!R$39</f>
        <v>2.3272959191941389E-2</v>
      </c>
      <c r="T10" s="23">
        <f>1/$A$1*'[1]48Imp'!S$39</f>
        <v>2.6954061548717944E-2</v>
      </c>
      <c r="U10" s="23">
        <f>1/$A$1*'[1]48Imp'!T$39</f>
        <v>4.3670892016666664E-2</v>
      </c>
      <c r="V10" s="23">
        <f>1/$A$1*'[1]48Imp'!U$39</f>
        <v>3.6411196825083127E-2</v>
      </c>
      <c r="W10" s="23">
        <f>1/$A$1*'[1]48Imp'!V$39</f>
        <v>0</v>
      </c>
      <c r="X10" s="23">
        <f>1/$A$1*'[1]48Imp'!W$39</f>
        <v>0</v>
      </c>
      <c r="Y10" s="23">
        <f>1/$A$1*'[1]48Imp'!X$39</f>
        <v>0</v>
      </c>
      <c r="Z10" s="23">
        <f>1/$A$1*'[1]48Imp'!Y$39</f>
        <v>0</v>
      </c>
      <c r="AA10" s="23">
        <f>1/$A$1*'[1]48Imp'!Z$39</f>
        <v>0</v>
      </c>
      <c r="AB10" s="43">
        <f>1/$A$1*'[1]48Imp'!AA$39</f>
        <v>0</v>
      </c>
      <c r="AC10" s="5"/>
      <c r="AD10" s="20">
        <f>1/1000*'[1]48Imp'!AB$39</f>
        <v>4.9073395756257E-2</v>
      </c>
      <c r="AE10" s="23">
        <f>1/1000*'[1]48Imp'!AC$39</f>
        <v>3.1099048151599997E-2</v>
      </c>
      <c r="AF10" s="23">
        <f>1/1000*'[1]48Imp'!AD$39</f>
        <v>3.8359421414399998E-2</v>
      </c>
      <c r="AG10" s="23">
        <f>1/1000*'[1]48Imp'!AE$39</f>
        <v>4.7600150539200005E-2</v>
      </c>
      <c r="AH10" s="23">
        <f>1/1000*'[1]48Imp'!AF$39</f>
        <v>4.50784720253E-2</v>
      </c>
      <c r="AI10" s="23">
        <f>1/1000*'[1]48Imp'!AG$39</f>
        <v>2.7117420029699999E-2</v>
      </c>
      <c r="AJ10" s="23">
        <f>1/1000*'[1]48Imp'!AH$39</f>
        <v>1.8629715135600002E-2</v>
      </c>
      <c r="AK10" s="23">
        <f>1/1000*'[1]48Imp'!AI$39</f>
        <v>4.42343525645E-2</v>
      </c>
      <c r="AL10" s="23">
        <f>1/1000*'[1]48Imp'!AJ$39</f>
        <v>5.2808656292800002E-2</v>
      </c>
      <c r="AM10" s="23">
        <f>1/1000*'[1]48Imp'!AK$39</f>
        <v>4.8340276815599999E-2</v>
      </c>
      <c r="AN10" s="23">
        <f>1/1000*'[1]48Imp'!AL$39</f>
        <v>5.033715644790001E-2</v>
      </c>
      <c r="AO10" s="23">
        <f>1/1000*'[1]48Imp'!AM$39</f>
        <v>4.3845770015999999E-2</v>
      </c>
      <c r="AP10" s="23">
        <f>1/1000*'[1]48Imp'!AN$39</f>
        <v>3.01670808736E-2</v>
      </c>
      <c r="AQ10" s="23">
        <f>1/1000*'[1]48Imp'!AO$39</f>
        <v>2.22849402765E-2</v>
      </c>
      <c r="AR10" s="23">
        <f>1/1000*'[1]48Imp'!AP$39</f>
        <v>1.3358485977500001E-2</v>
      </c>
      <c r="AS10" s="23">
        <f>1/1000*'[1]48Imp'!AQ$39</f>
        <v>1.2378766945999998E-2</v>
      </c>
      <c r="AT10" s="23">
        <f>1/1000*'[1]48Imp'!AR$39</f>
        <v>1.8128186122199998E-2</v>
      </c>
      <c r="AU10" s="23">
        <f>1/1000*'[1]48Imp'!AS$39</f>
        <v>2.0227807199599997E-2</v>
      </c>
      <c r="AV10" s="23">
        <f>1/1000*'[1]48Imp'!AT$39</f>
        <v>3.4865867006000001E-2</v>
      </c>
      <c r="AW10" s="23">
        <f>1/1000*'[1]48Imp'!AU$39</f>
        <v>2.6474482556666668E-2</v>
      </c>
      <c r="AX10" s="23">
        <f>1/1000*'[1]48Imp'!AV$39</f>
        <v>0</v>
      </c>
      <c r="AY10" s="23">
        <f>1/1000*'[1]48Imp'!AW$39</f>
        <v>0</v>
      </c>
      <c r="AZ10" s="23">
        <f>1/1000*'[1]48Imp'!AX$39</f>
        <v>0</v>
      </c>
      <c r="BA10" s="23">
        <f>1/1000*'[1]48Imp'!AY$39</f>
        <v>0</v>
      </c>
      <c r="BB10" s="23">
        <f>1/1000*'[1]48Imp'!AZ$39</f>
        <v>0</v>
      </c>
      <c r="BC10" s="24">
        <f>1/1000*'[1]48Imp'!BA$39</f>
        <v>0</v>
      </c>
      <c r="BD10" s="321"/>
    </row>
    <row r="11" spans="1:56">
      <c r="B11" s="6" t="s">
        <v>51</v>
      </c>
      <c r="C11" s="20">
        <f>1/$A$1*'[1]48Imp'!$B$147</f>
        <v>1.1869891190476189E-4</v>
      </c>
      <c r="D11" s="23">
        <f>1/$A$1*'[1]48Imp'!$C$147</f>
        <v>4.668114309523809E-4</v>
      </c>
      <c r="E11" s="23">
        <f>1/$A$1*'[1]48Imp'!$D$147</f>
        <v>3.9340227272727262E-5</v>
      </c>
      <c r="F11" s="23">
        <f>1/$A$1*'[1]48Imp'!$E$147</f>
        <v>5.943371666666667E-5</v>
      </c>
      <c r="G11" s="23">
        <f>1/$A$1*'[1]48Imp'!$F$147</f>
        <v>7.1352129999999994E-4</v>
      </c>
      <c r="H11" s="23">
        <f>1/$A$1*'[1]48Imp'!$G$147</f>
        <v>1.4508737666666667E-3</v>
      </c>
      <c r="I11" s="23">
        <f>1/$A$1*'[1]48Imp'!$H$147</f>
        <v>6.4812274999999993E-4</v>
      </c>
      <c r="J11" s="43">
        <f>1/$A$1*'[1]48Imp'!$I$147</f>
        <v>2.0468428666666661E-3</v>
      </c>
      <c r="K11" s="43">
        <f>1/$A$1*'[1]48Imp'!$J$147</f>
        <v>1.8331225166666664E-3</v>
      </c>
      <c r="L11" s="23">
        <f>1/$A$1*'[1]48Imp'!$K$147</f>
        <v>2.9121525274725265E-4</v>
      </c>
      <c r="M11" s="23">
        <f>1/$A$1*'[1]48Imp'!L$147</f>
        <v>4.4267634999999993E-4</v>
      </c>
      <c r="N11" s="23">
        <f>1/$A$1*'[1]48Imp'!M$147</f>
        <v>2.6103956190476189E-4</v>
      </c>
      <c r="O11" s="23">
        <f>1/$A$1*'[1]48Imp'!N$147</f>
        <v>1.6048286666666664E-4</v>
      </c>
      <c r="P11" s="23">
        <f>1/$A$1*'[1]48Imp'!O$147</f>
        <v>3.1803793333333327E-4</v>
      </c>
      <c r="Q11" s="23">
        <f>1/$A$1*'[1]48Imp'!P$147</f>
        <v>2.0332875128205123E-4</v>
      </c>
      <c r="R11" s="23">
        <f>1/$A$1*'[1]48Imp'!Q$147</f>
        <v>2.4441682142857139E-4</v>
      </c>
      <c r="S11" s="23">
        <f>1/$A$1*'[1]48Imp'!R$147</f>
        <v>3.1094308333333328E-4</v>
      </c>
      <c r="T11" s="23">
        <f>1/$A$1*'[1]48Imp'!S$147</f>
        <v>2.7701661538461533E-4</v>
      </c>
      <c r="U11" s="23">
        <f>1/$A$1*'[1]48Imp'!T$147</f>
        <v>1.6834057936507935E-4</v>
      </c>
      <c r="V11" s="23">
        <f>1/$A$1*'[1]48Imp'!U$147</f>
        <v>9.287734420289855E-5</v>
      </c>
      <c r="W11" s="23">
        <f>1/$A$1*'[1]48Imp'!V$147</f>
        <v>0</v>
      </c>
      <c r="X11" s="23">
        <f>1/$A$1*'[1]48Imp'!W$147</f>
        <v>0</v>
      </c>
      <c r="Y11" s="23">
        <f>1/$A$1*'[1]48Imp'!X$147</f>
        <v>0</v>
      </c>
      <c r="Z11" s="23">
        <f>1/$A$1*'[1]48Imp'!Y$147</f>
        <v>0</v>
      </c>
      <c r="AA11" s="23">
        <f>1/$A$1*'[1]48Imp'!Z$147</f>
        <v>0</v>
      </c>
      <c r="AB11" s="43">
        <f>1/$A$1*'[1]48Imp'!AA$147</f>
        <v>0</v>
      </c>
      <c r="AC11" s="5"/>
      <c r="AD11" s="20">
        <f>1/1000*'[1]48Imp'!AB$147</f>
        <v>5.3582669304599992E-4</v>
      </c>
      <c r="AE11" s="23">
        <f>1/1000*'[1]48Imp'!AC$147</f>
        <v>5.03564534E-4</v>
      </c>
      <c r="AF11" s="23">
        <f>1/1000*'[1]48Imp'!AD$147</f>
        <v>1.020567168E-4</v>
      </c>
      <c r="AG11" s="23">
        <f>1/1000*'[1]48Imp'!AE$147</f>
        <v>1.4915211360000001E-4</v>
      </c>
      <c r="AH11" s="23">
        <f>1/1000*'[1]48Imp'!AF$147</f>
        <v>6.6719437469999995E-4</v>
      </c>
      <c r="AI11" s="23">
        <f>1/1000*'[1]48Imp'!AG$147</f>
        <v>1.1289025604999999E-3</v>
      </c>
      <c r="AJ11" s="23">
        <f>1/1000*'[1]48Imp'!AH$147</f>
        <v>1.1076739972000001E-3</v>
      </c>
      <c r="AK11" s="23">
        <f>1/1000*'[1]48Imp'!AI$147</f>
        <v>1.885407814E-3</v>
      </c>
      <c r="AL11" s="23">
        <f>1/1000*'[1]48Imp'!AJ$147</f>
        <v>2.1187668232000001E-3</v>
      </c>
      <c r="AM11" s="23">
        <f>1/1000*'[1]48Imp'!AK$147</f>
        <v>9.1364002840000009E-4</v>
      </c>
      <c r="AN11" s="23">
        <f>1/1000*'[1]48Imp'!AL$147</f>
        <v>1.5053363271E-3</v>
      </c>
      <c r="AO11" s="23">
        <f>1/1000*'[1]48Imp'!AM$147</f>
        <v>1.3690598399999998E-3</v>
      </c>
      <c r="AP11" s="23">
        <f>1/1000*'[1]48Imp'!AN$147</f>
        <v>8.3712043359999988E-4</v>
      </c>
      <c r="AQ11" s="23">
        <f>1/1000*'[1]48Imp'!AO$147</f>
        <v>1.1012698166999999E-3</v>
      </c>
      <c r="AR11" s="23">
        <f>1/1000*'[1]48Imp'!AP$147</f>
        <v>6.7406761500000002E-4</v>
      </c>
      <c r="AS11" s="23">
        <f>1/1000*'[1]48Imp'!AQ$147</f>
        <v>8.8674457549999983E-4</v>
      </c>
      <c r="AT11" s="23">
        <f>1/1000*'[1]48Imp'!AR$147</f>
        <v>8.2392433569999988E-4</v>
      </c>
      <c r="AU11" s="23">
        <f>1/1000*'[1]48Imp'!AS$147</f>
        <v>7.8275783299999995E-4</v>
      </c>
      <c r="AV11" s="23">
        <f>1/1000*'[1]48Imp'!AT$147</f>
        <v>7.2369081799999991E-4</v>
      </c>
      <c r="AW11" s="23">
        <f>1/1000*'[1]48Imp'!AU$147</f>
        <v>5.9668865500000004E-4</v>
      </c>
      <c r="AX11" s="23">
        <f>1/1000*'[1]48Imp'!AV$147</f>
        <v>0</v>
      </c>
      <c r="AY11" s="23">
        <f>1/1000*'[1]48Imp'!AW$147</f>
        <v>0</v>
      </c>
      <c r="AZ11" s="23">
        <f>1/1000*'[1]48Imp'!AX$147</f>
        <v>0</v>
      </c>
      <c r="BA11" s="23">
        <f>1/1000*'[1]48Imp'!AY$147</f>
        <v>0</v>
      </c>
      <c r="BB11" s="23">
        <f>1/1000*'[1]48Imp'!AZ$147</f>
        <v>0</v>
      </c>
      <c r="BC11" s="24">
        <f>1/1000*'[1]48Imp'!BA$147</f>
        <v>0</v>
      </c>
      <c r="BD11" s="321"/>
    </row>
    <row r="12" spans="1:56">
      <c r="B12" s="6" t="s">
        <v>131</v>
      </c>
      <c r="C12" s="20">
        <f>1/$A$1*'[1]48Imp'!$B$247</f>
        <v>0.26644143342857146</v>
      </c>
      <c r="D12" s="23">
        <f>1/$A$1*'[1]48Imp'!$C$247</f>
        <v>0.18472831789134198</v>
      </c>
      <c r="E12" s="23">
        <f>1/$A$1*'[1]48Imp'!$D$247</f>
        <v>0.2202864298317459</v>
      </c>
      <c r="F12" s="23">
        <f>1/$A$1*'[1]48Imp'!$E$247</f>
        <v>0.27722261028333328</v>
      </c>
      <c r="G12" s="23">
        <f>1/$A$1*'[1]48Imp'!$F$247</f>
        <v>0.2580282096880952</v>
      </c>
      <c r="H12" s="23">
        <f>1/$A$1*'[1]48Imp'!$G$247</f>
        <v>0.27417895656666658</v>
      </c>
      <c r="I12" s="23">
        <f>1/$A$1*'[1]48Imp'!$H$247</f>
        <v>0.2386673601</v>
      </c>
      <c r="J12" s="43">
        <f>1/$A$1*'[1]48Imp'!$I$247</f>
        <v>0.31743762866666664</v>
      </c>
      <c r="K12" s="43">
        <f>1/$A$1*'[1]48Imp'!$J$247</f>
        <v>0.39119462883333328</v>
      </c>
      <c r="L12" s="23">
        <f>1/$A$1*'[1]48Imp'!$K$247</f>
        <v>0.33939393154990305</v>
      </c>
      <c r="M12" s="23">
        <f>1/$A$1*'[1]48Imp'!L$247</f>
        <v>0.37009124155000006</v>
      </c>
      <c r="N12" s="23">
        <f>1/$A$1*'[1]48Imp'!M$247</f>
        <v>0.40453814968571428</v>
      </c>
      <c r="O12" s="23">
        <f>1/$A$1*'[1]48Imp'!N$247</f>
        <v>0.37540422584018773</v>
      </c>
      <c r="P12" s="23">
        <f>1/$A$1*'[1]48Imp'!O$247</f>
        <v>0.3582026161785713</v>
      </c>
      <c r="Q12" s="23">
        <f>1/$A$1*'[1]48Imp'!P$247</f>
        <v>0.34690848703333321</v>
      </c>
      <c r="R12" s="23">
        <f>1/$A$1*'[1]48Imp'!Q$247</f>
        <v>0.3510356055015873</v>
      </c>
      <c r="S12" s="23">
        <f>1/$A$1*'[1]48Imp'!R$247</f>
        <v>0.38165036246593403</v>
      </c>
      <c r="T12" s="23">
        <f>1/$A$1*'[1]48Imp'!S$247</f>
        <v>0.36908694018150179</v>
      </c>
      <c r="U12" s="23">
        <f>1/$A$1*'[1]48Imp'!T$247</f>
        <v>0.3725594540336386</v>
      </c>
      <c r="V12" s="23">
        <f>1/$A$1*'[1]48Imp'!U$247</f>
        <v>0.36742150888082054</v>
      </c>
      <c r="W12" s="23">
        <f>1/$A$1*'[1]48Imp'!V$247</f>
        <v>0</v>
      </c>
      <c r="X12" s="23">
        <f>1/$A$1*'[1]48Imp'!W$247</f>
        <v>0</v>
      </c>
      <c r="Y12" s="23">
        <f>1/$A$1*'[1]48Imp'!X$247</f>
        <v>0</v>
      </c>
      <c r="Z12" s="23">
        <f>1/$A$1*'[1]48Imp'!Y$247</f>
        <v>0</v>
      </c>
      <c r="AA12" s="23">
        <f>1/$A$1*'[1]48Imp'!Z$247</f>
        <v>0</v>
      </c>
      <c r="AB12" s="43">
        <f>1/$A$1*'[1]48Imp'!AA$247</f>
        <v>0</v>
      </c>
      <c r="AC12" s="5"/>
      <c r="AD12" s="20">
        <f>1/1000*'[1]48Imp'!AB$247</f>
        <v>0.16203677593141499</v>
      </c>
      <c r="AE12" s="23">
        <f>1/1000*'[1]48Imp'!AC$247</f>
        <v>0.1100263380732</v>
      </c>
      <c r="AF12" s="23">
        <f>1/1000*'[1]48Imp'!AD$247</f>
        <v>0.11530227499199999</v>
      </c>
      <c r="AG12" s="23">
        <f>1/1000*'[1]48Imp'!AE$247</f>
        <v>0.15669826169760001</v>
      </c>
      <c r="AH12" s="23">
        <f>1/1000*'[1]48Imp'!AF$247</f>
        <v>0.15672420403850001</v>
      </c>
      <c r="AI12" s="23">
        <f>1/1000*'[1]48Imp'!AG$247</f>
        <v>0.17919802788030001</v>
      </c>
      <c r="AJ12" s="23">
        <f>1/1000*'[1]48Imp'!AH$247</f>
        <v>0.1756426483188</v>
      </c>
      <c r="AK12" s="23">
        <f>1/1000*'[1]48Imp'!AI$247</f>
        <v>0.2376358643865</v>
      </c>
      <c r="AL12" s="23">
        <f>1/1000*'[1]48Imp'!AJ$247</f>
        <v>0.2934869854528</v>
      </c>
      <c r="AM12" s="23">
        <f>1/1000*'[1]48Imp'!AK$247</f>
        <v>0.23055215767760001</v>
      </c>
      <c r="AN12" s="23">
        <f>1/1000*'[1]48Imp'!AL$247</f>
        <v>0.27313729850700003</v>
      </c>
      <c r="AO12" s="23">
        <f>1/1000*'[1]48Imp'!AM$247</f>
        <v>0.33900786374399999</v>
      </c>
      <c r="AP12" s="23">
        <f>1/1000*'[1]48Imp'!AN$247</f>
        <v>0.28076816755680001</v>
      </c>
      <c r="AQ12" s="23">
        <f>1/1000*'[1]48Imp'!AO$247</f>
        <v>0.2974937943864</v>
      </c>
      <c r="AR12" s="23">
        <f>1/1000*'[1]48Imp'!AP$247</f>
        <v>0.2779182769395</v>
      </c>
      <c r="AS12" s="23">
        <f>1/1000*'[1]48Imp'!AQ$247</f>
        <v>0.24594689581349999</v>
      </c>
      <c r="AT12" s="23">
        <f>1/1000*'[1]48Imp'!AR$247</f>
        <v>0.23271341627199998</v>
      </c>
      <c r="AU12" s="23">
        <f>1/1000*'[1]48Imp'!AS$247</f>
        <v>0.26070401408480004</v>
      </c>
      <c r="AV12" s="23">
        <f>1/1000*'[1]48Imp'!AT$247</f>
        <v>0.31875390415700006</v>
      </c>
      <c r="AW12" s="23">
        <f>1/1000*'[1]48Imp'!AU$247</f>
        <v>0.26665631706166665</v>
      </c>
      <c r="AX12" s="23">
        <f>1/1000*'[1]48Imp'!AV$247</f>
        <v>0</v>
      </c>
      <c r="AY12" s="23">
        <f>1/1000*'[1]48Imp'!AW$247</f>
        <v>0</v>
      </c>
      <c r="AZ12" s="23">
        <f>1/1000*'[1]48Imp'!AX$247</f>
        <v>0</v>
      </c>
      <c r="BA12" s="23">
        <f>1/1000*'[1]48Imp'!AY$247</f>
        <v>0</v>
      </c>
      <c r="BB12" s="23">
        <f>1/1000*'[1]48Imp'!AZ$247</f>
        <v>0</v>
      </c>
      <c r="BC12" s="24">
        <f>1/1000*'[1]48Imp'!BA$247</f>
        <v>0</v>
      </c>
      <c r="BD12" s="321"/>
    </row>
    <row r="13" spans="1:56" ht="17.149999999999999" customHeight="1">
      <c r="B13" s="83" t="s">
        <v>123</v>
      </c>
      <c r="C13" s="223">
        <f>1/$A$1*'[1]48Imp'!$B$269</f>
        <v>4.0357910609523817E-2</v>
      </c>
      <c r="D13" s="120">
        <f>1/$A$1*'[1]48Imp'!$C$269</f>
        <v>7.4328482292857156E-2</v>
      </c>
      <c r="E13" s="120">
        <f>1/$A$1*'[1]48Imp'!$D$269</f>
        <v>0.12942370939444442</v>
      </c>
      <c r="F13" s="120">
        <f>1/$A$1*'[1]48Imp'!$E$269</f>
        <v>0.12615273569999996</v>
      </c>
      <c r="G13" s="120">
        <f>1/$A$1*'[1]48Imp'!$F$269</f>
        <v>0.15128662436190476</v>
      </c>
      <c r="H13" s="120">
        <f>1/$A$1*'[1]48Imp'!$G$269</f>
        <v>0.13471757734999992</v>
      </c>
      <c r="I13" s="120">
        <f>1/$A$1*'[1]48Imp'!$H$269</f>
        <v>0.12629731926666665</v>
      </c>
      <c r="J13" s="85">
        <f>1/$A$1*'[1]48Imp'!$I$269</f>
        <v>0.12683929189761903</v>
      </c>
      <c r="K13" s="85">
        <f>1/$A$1*'[1]48Imp'!$J$269</f>
        <v>0.10299545336666664</v>
      </c>
      <c r="L13" s="120">
        <f>1/$A$1*'[1]48Imp'!$K$269</f>
        <v>0.10276846221318682</v>
      </c>
      <c r="M13" s="120">
        <f>1/$A$1*'[1]48Imp'!L$269</f>
        <v>7.2503707333333334E-2</v>
      </c>
      <c r="N13" s="120">
        <f>1/$A$1*'[1]48Imp'!M$269</f>
        <v>8.0555273445238079E-2</v>
      </c>
      <c r="O13" s="120">
        <f>1/$A$1*'[1]48Imp'!N$269</f>
        <v>7.133883466551226E-2</v>
      </c>
      <c r="P13" s="120">
        <f>1/$A$1*'[1]48Imp'!O$269</f>
        <v>5.2369074242857139E-2</v>
      </c>
      <c r="Q13" s="120">
        <f>1/$A$1*'[1]48Imp'!P$269</f>
        <v>6.4613979380769224E-2</v>
      </c>
      <c r="R13" s="120">
        <f>1/$A$1*'[1]48Imp'!Q$269</f>
        <v>8.0071202516666676E-2</v>
      </c>
      <c r="S13" s="120">
        <f>1/$A$1*'[1]48Imp'!R$269</f>
        <v>8.4032182154761922E-2</v>
      </c>
      <c r="T13" s="120">
        <f>1/$A$1*'[1]48Imp'!S$269</f>
        <v>6.3410666336813179E-2</v>
      </c>
      <c r="U13" s="120">
        <f>1/$A$1*'[1]48Imp'!T$269</f>
        <v>6.8965271294627581E-2</v>
      </c>
      <c r="V13" s="120">
        <f>1/$A$1*'[1]48Imp'!U$269</f>
        <v>6.6701050678994914E-2</v>
      </c>
      <c r="W13" s="120">
        <f>1/$A$1*'[1]48Imp'!V$269</f>
        <v>0</v>
      </c>
      <c r="X13" s="120">
        <f>1/$A$1*'[1]48Imp'!W$269</f>
        <v>0</v>
      </c>
      <c r="Y13" s="120">
        <f>1/$A$1*'[1]48Imp'!X$269</f>
        <v>0</v>
      </c>
      <c r="Z13" s="120">
        <f>1/$A$1*'[1]48Imp'!Y$269</f>
        <v>0</v>
      </c>
      <c r="AA13" s="120">
        <f>1/$A$1*'[1]48Imp'!Z$269</f>
        <v>0</v>
      </c>
      <c r="AB13" s="85">
        <f>1/$A$1*'[1]48Imp'!AA$269</f>
        <v>0</v>
      </c>
      <c r="AC13" s="5"/>
      <c r="AD13" s="223">
        <f>1/1000*'[1]48Imp'!AB$269</f>
        <v>2.3753971419728997E-2</v>
      </c>
      <c r="AE13" s="120">
        <f>1/1000*'[1]48Imp'!AC$269</f>
        <v>3.50609523824E-2</v>
      </c>
      <c r="AF13" s="120">
        <f>1/1000*'[1]48Imp'!AD$269</f>
        <v>5.5710057095999986E-2</v>
      </c>
      <c r="AG13" s="120">
        <f>1/1000*'[1]48Imp'!AE$269</f>
        <v>6.2859562304E-2</v>
      </c>
      <c r="AH13" s="120">
        <f>1/1000*'[1]48Imp'!AF$269</f>
        <v>8.1229430214100007E-2</v>
      </c>
      <c r="AI13" s="120">
        <f>1/1000*'[1]48Imp'!AG$269</f>
        <v>7.3580743107300006E-2</v>
      </c>
      <c r="AJ13" s="120">
        <f>1/1000*'[1]48Imp'!AH$269</f>
        <v>8.0105832293199994E-2</v>
      </c>
      <c r="AK13" s="120">
        <f>1/1000*'[1]48Imp'!AI$269</f>
        <v>9.3836283454500027E-2</v>
      </c>
      <c r="AL13" s="120">
        <f>1/1000*'[1]48Imp'!AJ$269</f>
        <v>8.5665169302400007E-2</v>
      </c>
      <c r="AM13" s="120">
        <f>1/1000*'[1]48Imp'!AK$269</f>
        <v>7.2945228083199976E-2</v>
      </c>
      <c r="AN13" s="120">
        <f>1/1000*'[1]48Imp'!AL$269</f>
        <v>6.8255757780300005E-2</v>
      </c>
      <c r="AO13" s="120">
        <f>1/1000*'[1]48Imp'!AM$269</f>
        <v>8.7793059983999985E-2</v>
      </c>
      <c r="AP13" s="120">
        <f>1/1000*'[1]48Imp'!AN$269</f>
        <v>7.0921994263999977E-2</v>
      </c>
      <c r="AQ13" s="120">
        <f>1/1000*'[1]48Imp'!AO$269</f>
        <v>5.8348625870999996E-2</v>
      </c>
      <c r="AR13" s="120">
        <f>1/1000*'[1]48Imp'!AP$269</f>
        <v>6.2826288789500015E-2</v>
      </c>
      <c r="AS13" s="120">
        <f>1/1000*'[1]48Imp'!AQ$269</f>
        <v>6.1809146594999989E-2</v>
      </c>
      <c r="AT13" s="120">
        <f>1/1000*'[1]48Imp'!AR$269</f>
        <v>6.2372402595599986E-2</v>
      </c>
      <c r="AU13" s="120">
        <f>1/1000*'[1]48Imp'!AS$269</f>
        <v>5.622302934819999E-2</v>
      </c>
      <c r="AV13" s="120">
        <f>1/1000*'[1]48Imp'!AT$269</f>
        <v>6.6591279042999996E-2</v>
      </c>
      <c r="AW13" s="120">
        <f>1/1000*'[1]48Imp'!AU$269</f>
        <v>5.657738243333333E-2</v>
      </c>
      <c r="AX13" s="120">
        <f>1/1000*'[1]48Imp'!AV$269</f>
        <v>0</v>
      </c>
      <c r="AY13" s="120">
        <f>1/1000*'[1]48Imp'!AW$269</f>
        <v>0</v>
      </c>
      <c r="AZ13" s="120">
        <f>1/1000*'[1]48Imp'!AX$269</f>
        <v>0</v>
      </c>
      <c r="BA13" s="120">
        <f>1/1000*'[1]48Imp'!AY$269</f>
        <v>0</v>
      </c>
      <c r="BB13" s="120">
        <f>1/1000*'[1]48Imp'!AZ$269</f>
        <v>0</v>
      </c>
      <c r="BC13" s="203">
        <f>1/1000*'[1]48Imp'!BA$269</f>
        <v>0</v>
      </c>
      <c r="BD13" s="321"/>
    </row>
    <row r="14" spans="1:56">
      <c r="B14" s="6" t="s">
        <v>23</v>
      </c>
      <c r="C14" s="20">
        <f>1/$A$1*'[1]48Imp'!$B$31</f>
        <v>4.0284358476190475E-2</v>
      </c>
      <c r="D14" s="23">
        <f>1/$A$1*'[1]48Imp'!$C$31</f>
        <v>7.4200531985714288E-2</v>
      </c>
      <c r="E14" s="23">
        <f>1/$A$1*'[1]48Imp'!$D$31</f>
        <v>0.12613432152777776</v>
      </c>
      <c r="F14" s="23">
        <f>1/$A$1*'[1]48Imp'!$E$31</f>
        <v>0.12141882399999998</v>
      </c>
      <c r="G14" s="23">
        <f>1/$A$1*'[1]48Imp'!$F$31</f>
        <v>0.14880823266666665</v>
      </c>
      <c r="H14" s="23">
        <f>1/$A$1*'[1]48Imp'!$G$31</f>
        <v>0.13228412074999996</v>
      </c>
      <c r="I14" s="23">
        <f>1/$A$1*'[1]48Imp'!$H$31</f>
        <v>0.12090647849047616</v>
      </c>
      <c r="J14" s="43">
        <f>1/$A$1*'[1]48Imp'!$I$31</f>
        <v>0.12106753989761904</v>
      </c>
      <c r="K14" s="43">
        <f>1/$A$1*'[1]48Imp'!$J$31</f>
        <v>9.3973742799999996E-2</v>
      </c>
      <c r="L14" s="23">
        <f>1/$A$1*'[1]48Imp'!$K$31</f>
        <v>9.011626161318681E-2</v>
      </c>
      <c r="M14" s="23">
        <f>1/$A$1*'[1]48Imp'!L$31</f>
        <v>5.5313307333333339E-2</v>
      </c>
      <c r="N14" s="23">
        <f>1/$A$1*'[1]48Imp'!M$31</f>
        <v>6.5223744195238076E-2</v>
      </c>
      <c r="O14" s="23">
        <f>1/$A$1*'[1]48Imp'!N$31</f>
        <v>5.7327512606926395E-2</v>
      </c>
      <c r="P14" s="23">
        <f>1/$A$1*'[1]48Imp'!O$31</f>
        <v>3.9250395976190469E-2</v>
      </c>
      <c r="Q14" s="23">
        <f>1/$A$1*'[1]48Imp'!P$31</f>
        <v>5.0500753596153844E-2</v>
      </c>
      <c r="R14" s="23">
        <f>1/$A$1*'[1]48Imp'!Q$31</f>
        <v>6.6649250666666673E-2</v>
      </c>
      <c r="S14" s="23">
        <f>1/$A$1*'[1]48Imp'!R$31</f>
        <v>7.0123210833333338E-2</v>
      </c>
      <c r="T14" s="23">
        <f>1/$A$1*'[1]48Imp'!S$31</f>
        <v>4.8354219037362631E-2</v>
      </c>
      <c r="U14" s="23">
        <f>1/$A$1*'[1]48Imp'!T$31</f>
        <v>5.2626265794444439E-2</v>
      </c>
      <c r="V14" s="23">
        <f>1/$A$1*'[1]48Imp'!U$31</f>
        <v>4.238265501948052E-2</v>
      </c>
      <c r="W14" s="23">
        <f>1/$A$1*'[1]48Imp'!V$31</f>
        <v>0</v>
      </c>
      <c r="X14" s="23">
        <f>1/$A$1*'[1]48Imp'!W$31</f>
        <v>0</v>
      </c>
      <c r="Y14" s="23">
        <f>1/$A$1*'[1]48Imp'!X$31</f>
        <v>0</v>
      </c>
      <c r="Z14" s="23">
        <f>1/$A$1*'[1]48Imp'!Y$31</f>
        <v>0</v>
      </c>
      <c r="AA14" s="23">
        <f>1/$A$1*'[1]48Imp'!Z$31</f>
        <v>0</v>
      </c>
      <c r="AB14" s="43">
        <f>1/$A$1*'[1]48Imp'!AA$31</f>
        <v>0</v>
      </c>
      <c r="AC14" s="5"/>
      <c r="AD14" s="20">
        <f>1/1000*'[1]48Imp'!AB$31</f>
        <v>2.3552322687891002E-2</v>
      </c>
      <c r="AE14" s="23">
        <f>1/1000*'[1]48Imp'!AC$31</f>
        <v>3.4738682365200002E-2</v>
      </c>
      <c r="AF14" s="23">
        <f>1/1000*'[1]48Imp'!AD$31</f>
        <v>5.3575009550399996E-2</v>
      </c>
      <c r="AG14" s="23">
        <f>1/1000*'[1]48Imp'!AE$31</f>
        <v>5.91658956672E-2</v>
      </c>
      <c r="AH14" s="23">
        <f>1/1000*'[1]48Imp'!AF$31</f>
        <v>7.8974497001399996E-2</v>
      </c>
      <c r="AI14" s="23">
        <f>1/1000*'[1]48Imp'!AG$31</f>
        <v>7.1200177662900002E-2</v>
      </c>
      <c r="AJ14" s="23">
        <f>1/1000*'[1]48Imp'!AH$31</f>
        <v>7.47145131568E-2</v>
      </c>
      <c r="AK14" s="23">
        <f>1/1000*'[1]48Imp'!AI$31</f>
        <v>8.7278568410999999E-2</v>
      </c>
      <c r="AL14" s="23">
        <f>1/1000*'[1]48Imp'!AJ$31</f>
        <v>7.5198088730400001E-2</v>
      </c>
      <c r="AM14" s="23">
        <f>1/1000*'[1]48Imp'!AK$31</f>
        <v>6.0295061587199994E-2</v>
      </c>
      <c r="AN14" s="23">
        <f>1/1000*'[1]48Imp'!AL$31</f>
        <v>5.1059974487400003E-2</v>
      </c>
      <c r="AO14" s="23">
        <f>1/1000*'[1]48Imp'!AM$31</f>
        <v>6.9055650047999989E-2</v>
      </c>
      <c r="AP14" s="23">
        <f>1/1000*'[1]48Imp'!AN$31</f>
        <v>5.4718406300799993E-2</v>
      </c>
      <c r="AQ14" s="23">
        <f>1/1000*'[1]48Imp'!AO$31</f>
        <v>4.26641354109E-2</v>
      </c>
      <c r="AR14" s="23">
        <f>1/1000*'[1]48Imp'!AP$31</f>
        <v>4.6070120221499998E-2</v>
      </c>
      <c r="AS14" s="23">
        <f>1/1000*'[1]48Imp'!AQ$31</f>
        <v>4.8525192964499995E-2</v>
      </c>
      <c r="AT14" s="23">
        <f>1/1000*'[1]48Imp'!AR$31</f>
        <v>4.8726704323699993E-2</v>
      </c>
      <c r="AU14" s="23">
        <f>1/1000*'[1]48Imp'!AS$31</f>
        <v>4.1735204124899998E-2</v>
      </c>
      <c r="AV14" s="23">
        <f>1/1000*'[1]48Imp'!AT$31</f>
        <v>5.0538372384000003E-2</v>
      </c>
      <c r="AW14" s="23">
        <f>1/1000*'[1]48Imp'!AU$31</f>
        <v>3.5592921177916667E-2</v>
      </c>
      <c r="AX14" s="23">
        <f>1/1000*'[1]48Imp'!AV$31</f>
        <v>0</v>
      </c>
      <c r="AY14" s="23">
        <f>1/1000*'[1]48Imp'!AW$31</f>
        <v>0</v>
      </c>
      <c r="AZ14" s="23">
        <f>1/1000*'[1]48Imp'!AX$31</f>
        <v>0</v>
      </c>
      <c r="BA14" s="23">
        <f>1/1000*'[1]48Imp'!AY$31</f>
        <v>0</v>
      </c>
      <c r="BB14" s="23">
        <f>1/1000*'[1]48Imp'!AZ$31</f>
        <v>0</v>
      </c>
      <c r="BC14" s="24">
        <f>1/1000*'[1]48Imp'!BA$31</f>
        <v>0</v>
      </c>
      <c r="BD14" s="321"/>
    </row>
    <row r="15" spans="1:56">
      <c r="B15" s="9" t="s">
        <v>17</v>
      </c>
      <c r="C15" s="221">
        <f t="shared" ref="C15:L15" si="5">SUM(C13:C13)-SUM(C14:C14)</f>
        <v>7.3552133333341929E-5</v>
      </c>
      <c r="D15" s="107">
        <f t="shared" si="5"/>
        <v>1.2795030714286837E-4</v>
      </c>
      <c r="E15" s="107">
        <f t="shared" si="5"/>
        <v>3.2893878666666598E-3</v>
      </c>
      <c r="F15" s="107">
        <f t="shared" si="5"/>
        <v>4.733911699999982E-3</v>
      </c>
      <c r="G15" s="107">
        <f t="shared" si="5"/>
        <v>2.4783916952381135E-3</v>
      </c>
      <c r="H15" s="107">
        <f t="shared" si="5"/>
        <v>2.4334565999999669E-3</v>
      </c>
      <c r="I15" s="107">
        <f t="shared" si="5"/>
        <v>5.3908407761904947E-3</v>
      </c>
      <c r="J15" s="79">
        <f t="shared" si="5"/>
        <v>5.7717519999999911E-3</v>
      </c>
      <c r="K15" s="79">
        <f t="shared" si="5"/>
        <v>9.0217105666666464E-3</v>
      </c>
      <c r="L15" s="107">
        <f t="shared" si="5"/>
        <v>1.265220060000001E-2</v>
      </c>
      <c r="M15" s="107">
        <f>SUM(M13:M13)-SUM(M14:M14)</f>
        <v>1.7190399999999995E-2</v>
      </c>
      <c r="N15" s="107">
        <f>SUM(N13:N13)-SUM(N14:N14)</f>
        <v>1.5331529250000003E-2</v>
      </c>
      <c r="O15" s="107">
        <f t="shared" ref="O15:AB15" si="6">SUM(O13:O13)-SUM(O14:O14)</f>
        <v>1.4011322058585865E-2</v>
      </c>
      <c r="P15" s="107">
        <f t="shared" si="6"/>
        <v>1.311867826666667E-2</v>
      </c>
      <c r="Q15" s="107">
        <f t="shared" si="6"/>
        <v>1.411322578461538E-2</v>
      </c>
      <c r="R15" s="107">
        <f t="shared" si="6"/>
        <v>1.3421951850000002E-2</v>
      </c>
      <c r="S15" s="107">
        <f t="shared" si="6"/>
        <v>1.3908971321428584E-2</v>
      </c>
      <c r="T15" s="107">
        <f t="shared" si="6"/>
        <v>1.5056447299450548E-2</v>
      </c>
      <c r="U15" s="107">
        <f t="shared" si="6"/>
        <v>1.6339005500183142E-2</v>
      </c>
      <c r="V15" s="107">
        <f t="shared" si="6"/>
        <v>2.4318395659514394E-2</v>
      </c>
      <c r="W15" s="107">
        <f t="shared" si="6"/>
        <v>0</v>
      </c>
      <c r="X15" s="107">
        <f t="shared" si="6"/>
        <v>0</v>
      </c>
      <c r="Y15" s="107">
        <f t="shared" si="6"/>
        <v>0</v>
      </c>
      <c r="Z15" s="107">
        <f t="shared" si="6"/>
        <v>0</v>
      </c>
      <c r="AA15" s="107">
        <f t="shared" si="6"/>
        <v>0</v>
      </c>
      <c r="AB15" s="79">
        <f t="shared" si="6"/>
        <v>0</v>
      </c>
      <c r="AC15" s="5"/>
      <c r="AD15" s="222">
        <f t="shared" ref="AD15:BC15" si="7">SUM(AD13:AD13)-SUM(AD14:AD14)</f>
        <v>2.0164873183799517E-4</v>
      </c>
      <c r="AE15" s="123">
        <f t="shared" si="7"/>
        <v>3.2227001719999787E-4</v>
      </c>
      <c r="AF15" s="123">
        <f t="shared" si="7"/>
        <v>2.1350475455999898E-3</v>
      </c>
      <c r="AG15" s="123">
        <f t="shared" si="7"/>
        <v>3.6936666367999998E-3</v>
      </c>
      <c r="AH15" s="123">
        <f t="shared" si="7"/>
        <v>2.254933212700011E-3</v>
      </c>
      <c r="AI15" s="123">
        <f t="shared" si="7"/>
        <v>2.3805654444000041E-3</v>
      </c>
      <c r="AJ15" s="123">
        <f t="shared" si="7"/>
        <v>5.391319136399994E-3</v>
      </c>
      <c r="AK15" s="123">
        <f t="shared" si="7"/>
        <v>6.5577150435000287E-3</v>
      </c>
      <c r="AL15" s="123">
        <f t="shared" si="7"/>
        <v>1.0467080572000007E-2</v>
      </c>
      <c r="AM15" s="123">
        <f t="shared" si="7"/>
        <v>1.2650166495999982E-2</v>
      </c>
      <c r="AN15" s="123">
        <f t="shared" si="7"/>
        <v>1.7195783292900002E-2</v>
      </c>
      <c r="AO15" s="123">
        <f t="shared" si="7"/>
        <v>1.8737409935999996E-2</v>
      </c>
      <c r="AP15" s="123">
        <f t="shared" si="7"/>
        <v>1.6203587963199984E-2</v>
      </c>
      <c r="AQ15" s="123">
        <f t="shared" si="7"/>
        <v>1.5684490460099995E-2</v>
      </c>
      <c r="AR15" s="123">
        <f t="shared" si="7"/>
        <v>1.6756168568000017E-2</v>
      </c>
      <c r="AS15" s="123">
        <f t="shared" si="7"/>
        <v>1.3283953630499994E-2</v>
      </c>
      <c r="AT15" s="123">
        <f t="shared" si="7"/>
        <v>1.3645698271899993E-2</v>
      </c>
      <c r="AU15" s="123">
        <f t="shared" si="7"/>
        <v>1.4487825223299992E-2</v>
      </c>
      <c r="AV15" s="123">
        <f t="shared" si="7"/>
        <v>1.6052906658999992E-2</v>
      </c>
      <c r="AW15" s="123">
        <f t="shared" si="7"/>
        <v>2.0984461255416663E-2</v>
      </c>
      <c r="AX15" s="123">
        <f t="shared" si="7"/>
        <v>0</v>
      </c>
      <c r="AY15" s="123">
        <f t="shared" si="7"/>
        <v>0</v>
      </c>
      <c r="AZ15" s="123">
        <f t="shared" si="7"/>
        <v>0</v>
      </c>
      <c r="BA15" s="123">
        <f t="shared" si="7"/>
        <v>0</v>
      </c>
      <c r="BB15" s="123">
        <f t="shared" si="7"/>
        <v>0</v>
      </c>
      <c r="BC15" s="131">
        <f t="shared" si="7"/>
        <v>0</v>
      </c>
      <c r="BD15" s="321"/>
    </row>
    <row r="16" spans="1:56" ht="17.149999999999999" customHeight="1">
      <c r="B16" s="56" t="s">
        <v>72</v>
      </c>
      <c r="C16" s="57">
        <f>1/$A$1*'[1]48Imp'!$B$267</f>
        <v>5.2078829252747261E-2</v>
      </c>
      <c r="D16" s="58">
        <f>1/$A$1*'[1]48Imp'!$C$267</f>
        <v>4.9655143426190464E-2</v>
      </c>
      <c r="E16" s="58">
        <f>1/$A$1*'[1]48Imp'!$D$267</f>
        <v>4.5414277167316011E-2</v>
      </c>
      <c r="F16" s="58">
        <f>1/$A$1*'[1]48Imp'!$E$267</f>
        <v>4.8760378144444436E-2</v>
      </c>
      <c r="G16" s="58">
        <f>1/$A$1*'[1]48Imp'!$F$267</f>
        <v>4.3781559228571423E-2</v>
      </c>
      <c r="H16" s="58">
        <f>1/$A$1*'[1]48Imp'!$G$267</f>
        <v>5.7792591483333308E-2</v>
      </c>
      <c r="I16" s="58">
        <f>1/$A$1*'[1]48Imp'!$H$267</f>
        <v>7.8107800262698382E-2</v>
      </c>
      <c r="J16" s="59">
        <f>1/$A$1*'[1]48Imp'!$I$267</f>
        <v>0.20225841242619041</v>
      </c>
      <c r="K16" s="59">
        <f>1/$A$1*'[1]48Imp'!$J$267</f>
        <v>0.16428344486666666</v>
      </c>
      <c r="L16" s="58">
        <f>1/$A$1*'[1]48Imp'!$K$267</f>
        <v>0.16137377863192201</v>
      </c>
      <c r="M16" s="58">
        <f>1/$A$1*'[1]48Imp'!L$267</f>
        <v>0.15365203633888894</v>
      </c>
      <c r="N16" s="58">
        <f>1/$A$1*'[1]48Imp'!M$267</f>
        <v>0.15222177031428569</v>
      </c>
      <c r="O16" s="58">
        <f>1/$A$1*'[1]48Imp'!N$267</f>
        <v>0.10300123565829723</v>
      </c>
      <c r="P16" s="58">
        <f>1/$A$1*'[1]48Imp'!O$267</f>
        <v>0.11279766092857144</v>
      </c>
      <c r="Q16" s="58">
        <f>1/$A$1*'[1]48Imp'!P$267</f>
        <v>0.12285981742435893</v>
      </c>
      <c r="R16" s="58">
        <f>1/$A$1*'[1]48Imp'!Q$267</f>
        <v>0.11625586376269838</v>
      </c>
      <c r="S16" s="58">
        <f>1/$A$1*'[1]48Imp'!R$267</f>
        <v>0.12641084190014462</v>
      </c>
      <c r="T16" s="58">
        <f>1/$A$1*'[1]48Imp'!S$267</f>
        <v>0.13458867835586075</v>
      </c>
      <c r="U16" s="58">
        <f>1/$A$1*'[1]48Imp'!T$267</f>
        <v>0.14219267289938947</v>
      </c>
      <c r="V16" s="58">
        <f>1/$A$1*'[1]48Imp'!U$267</f>
        <v>0.16265912934971458</v>
      </c>
      <c r="W16" s="58">
        <f>1/$A$1*'[1]48Imp'!V$267</f>
        <v>0</v>
      </c>
      <c r="X16" s="58">
        <f>1/$A$1*'[1]48Imp'!W$267</f>
        <v>0</v>
      </c>
      <c r="Y16" s="58">
        <f>1/$A$1*'[1]48Imp'!X$267</f>
        <v>0</v>
      </c>
      <c r="Z16" s="58">
        <f>1/$A$1*'[1]48Imp'!Y$267</f>
        <v>0</v>
      </c>
      <c r="AA16" s="58">
        <f>1/$A$1*'[1]48Imp'!Z$267</f>
        <v>0</v>
      </c>
      <c r="AB16" s="59">
        <f>1/$A$1*'[1]48Imp'!AA$267</f>
        <v>0</v>
      </c>
      <c r="AC16" s="17"/>
      <c r="AD16" s="57">
        <f>1/1000*'[1]48Imp'!AB$267</f>
        <v>7.7487047406927009E-2</v>
      </c>
      <c r="AE16" s="58">
        <f>1/1000*'[1]48Imp'!AC$267</f>
        <v>7.6043483893999994E-2</v>
      </c>
      <c r="AF16" s="58">
        <f>1/1000*'[1]48Imp'!AD$267</f>
        <v>6.9789768763200005E-2</v>
      </c>
      <c r="AG16" s="58">
        <f>1/1000*'[1]48Imp'!AE$267</f>
        <v>8.5089913753599991E-2</v>
      </c>
      <c r="AH16" s="58">
        <f>1/1000*'[1]48Imp'!AF$267</f>
        <v>9.7974359234500014E-2</v>
      </c>
      <c r="AI16" s="58">
        <f>1/1000*'[1]48Imp'!AG$267</f>
        <v>0.11894678864640001</v>
      </c>
      <c r="AJ16" s="58">
        <f>1/1000*'[1]48Imp'!AH$267</f>
        <v>0.15240209751800002</v>
      </c>
      <c r="AK16" s="58">
        <f>1/1000*'[1]48Imp'!AI$267</f>
        <v>0.27290117431200001</v>
      </c>
      <c r="AL16" s="58">
        <f>1/1000*'[1]48Imp'!AJ$267</f>
        <v>0.2919740337956</v>
      </c>
      <c r="AM16" s="58">
        <f>1/1000*'[1]48Imp'!AK$267</f>
        <v>0.26354520042399998</v>
      </c>
      <c r="AN16" s="58">
        <f>1/1000*'[1]48Imp'!AL$267</f>
        <v>0.30215526741000004</v>
      </c>
      <c r="AO16" s="58">
        <f>1/1000*'[1]48Imp'!AM$267</f>
        <v>0.32506274232000004</v>
      </c>
      <c r="AP16" s="58">
        <f>1/1000*'[1]48Imp'!AN$267</f>
        <v>0.24911085230239993</v>
      </c>
      <c r="AQ16" s="58">
        <f>1/1000*'[1]48Imp'!AO$267</f>
        <v>0.25324368843900003</v>
      </c>
      <c r="AR16" s="58">
        <f>1/1000*'[1]48Imp'!AP$267</f>
        <v>0.27614817025450006</v>
      </c>
      <c r="AS16" s="58">
        <f>1/1000*'[1]48Imp'!AQ$267</f>
        <v>0.24768517498199999</v>
      </c>
      <c r="AT16" s="58">
        <f>1/1000*'[1]48Imp'!AR$267</f>
        <v>0.24873630294599997</v>
      </c>
      <c r="AU16" s="58">
        <f>1/1000*'[1]48Imp'!AS$267</f>
        <v>0.27215225719110003</v>
      </c>
      <c r="AV16" s="58">
        <f>1/1000*'[1]48Imp'!AT$267</f>
        <v>0.31314959738600007</v>
      </c>
      <c r="AW16" s="58">
        <f>1/1000*'[1]48Imp'!AU$267</f>
        <v>0.33991834721874997</v>
      </c>
      <c r="AX16" s="58">
        <f>1/1000*'[1]48Imp'!AV$267</f>
        <v>0</v>
      </c>
      <c r="AY16" s="58">
        <f>1/1000*'[1]48Imp'!AW$267</f>
        <v>0</v>
      </c>
      <c r="AZ16" s="58">
        <f>1/1000*'[1]48Imp'!AX$267</f>
        <v>0</v>
      </c>
      <c r="BA16" s="58">
        <f>1/1000*'[1]48Imp'!AY$267</f>
        <v>0</v>
      </c>
      <c r="BB16" s="58">
        <f>1/1000*'[1]48Imp'!AZ$267</f>
        <v>0</v>
      </c>
      <c r="BC16" s="60">
        <f>1/1000*'[1]48Imp'!BA$267</f>
        <v>0</v>
      </c>
      <c r="BD16" s="327"/>
    </row>
    <row r="17" spans="2:56">
      <c r="B17" s="86" t="s">
        <v>155</v>
      </c>
      <c r="C17" s="224">
        <f>1/$A$1*(SUM('[1]48Imp'!$B$47:$B$47)+SUM('[1]48Imp'!$B$105:$B$105))</f>
        <v>6.0236144333333319E-3</v>
      </c>
      <c r="D17" s="225">
        <f>1/$A$1*(SUM('[1]48Imp'!$C$47:$C$47)+SUM('[1]48Imp'!$C$105:$C$105))</f>
        <v>1.1457266254761905E-2</v>
      </c>
      <c r="E17" s="225">
        <f>1/$A$1*(SUM('[1]48Imp'!$D$47:$D$47)+SUM('[1]48Imp'!$D$105:$D$105))</f>
        <v>7.5167200136363622E-3</v>
      </c>
      <c r="F17" s="225">
        <f>1/$A$1*(SUM('[1]48Imp'!$E$47:$E$47)+SUM('[1]48Imp'!$E$105:$E$105))</f>
        <v>8.735812116666665E-3</v>
      </c>
      <c r="G17" s="225">
        <f>1/$A$1*(SUM('[1]48Imp'!$F$47:$F$47)+SUM('[1]48Imp'!$F$105:$F$105))</f>
        <v>1.2145444083333333E-2</v>
      </c>
      <c r="H17" s="225">
        <f>1/$A$1*(SUM('[1]48Imp'!$G$47:$G$47)+SUM('[1]48Imp'!$G$105:$G$105))</f>
        <v>2.1723957683333329E-2</v>
      </c>
      <c r="I17" s="225">
        <f>1/$A$1*(SUM('[1]48Imp'!$H$47:$H$47)+SUM('[1]48Imp'!$H$105:$H$105))</f>
        <v>4.5935598819841272E-2</v>
      </c>
      <c r="J17" s="226">
        <f>1/$A$1*(SUM('[1]48Imp'!$I$47:$I$47)+SUM('[1]48Imp'!$I$105:$I$105))</f>
        <v>0.14550818909285715</v>
      </c>
      <c r="K17" s="87">
        <f>1/$A$1*(SUM('[1]48Imp'!$J$47:$J$47)+SUM('[1]48Imp'!$J$105:$J$105))</f>
        <v>0.10762507058333332</v>
      </c>
      <c r="L17" s="229">
        <f>1/$A$1*(SUM('[1]48Imp'!$K$47:$K$47)+SUM('[1]48Imp'!$K$105:$K$105))</f>
        <v>7.5723517871794863E-2</v>
      </c>
      <c r="M17" s="229">
        <f>1/$A$1*(SUM('[1]48Imp'!L$47:L$47)+SUM('[1]48Imp'!L$105:L$105))</f>
        <v>8.7382462588888876E-2</v>
      </c>
      <c r="N17" s="229">
        <f>1/$A$1*(SUM('[1]48Imp'!M$47:M$47)+SUM('[1]48Imp'!M$105:M$105))</f>
        <v>7.2073418345238088E-2</v>
      </c>
      <c r="O17" s="229">
        <f>1/$A$1*(SUM('[1]48Imp'!N$47:N$47)+SUM('[1]48Imp'!N$105:N$105))</f>
        <v>5.7754299067965365E-2</v>
      </c>
      <c r="P17" s="229">
        <f>1/$A$1*(SUM('[1]48Imp'!O$47:O$47)+SUM('[1]48Imp'!O$105:O$105))</f>
        <v>6.4774252416666664E-2</v>
      </c>
      <c r="Q17" s="229">
        <f>1/$A$1*(SUM('[1]48Imp'!P$47:P$47)+SUM('[1]48Imp'!P$105:P$105))</f>
        <v>7.8582402041142183E-2</v>
      </c>
      <c r="R17" s="229">
        <f>1/$A$1*(SUM('[1]48Imp'!Q$47:Q$47)+SUM('[1]48Imp'!Q$105:Q$105))</f>
        <v>7.3543591956349186E-2</v>
      </c>
      <c r="S17" s="229">
        <f>1/$A$1*(SUM('[1]48Imp'!R$47:R$47)+SUM('[1]48Imp'!R$105:R$105))</f>
        <v>7.4321199757142853E-2</v>
      </c>
      <c r="T17" s="229">
        <f>1/$A$1*(SUM('[1]48Imp'!S$47:S$47)+SUM('[1]48Imp'!S$105:S$105))</f>
        <v>8.0592737536080553E-2</v>
      </c>
      <c r="U17" s="229">
        <f>1/$A$1*(SUM('[1]48Imp'!T$47:T$47)+SUM('[1]48Imp'!T$105:T$105))</f>
        <v>8.6433600117704512E-2</v>
      </c>
      <c r="V17" s="229">
        <f>1/$A$1*(SUM('[1]48Imp'!U$47:U$47)+SUM('[1]48Imp'!U$105:U$105))</f>
        <v>9.1536965272708437E-2</v>
      </c>
      <c r="W17" s="229">
        <f>1/$A$1*(SUM('[1]48Imp'!V$47:V$47)+SUM('[1]48Imp'!V$105:V$105))</f>
        <v>0</v>
      </c>
      <c r="X17" s="229">
        <f>1/$A$1*(SUM('[1]48Imp'!W$47:W$47)+SUM('[1]48Imp'!W$105:W$105))</f>
        <v>0</v>
      </c>
      <c r="Y17" s="229">
        <f>1/$A$1*(SUM('[1]48Imp'!X$47:X$47)+SUM('[1]48Imp'!X$105:X$105))</f>
        <v>0</v>
      </c>
      <c r="Z17" s="229">
        <f>1/$A$1*(SUM('[1]48Imp'!Y$47:Y$47)+SUM('[1]48Imp'!Y$105:Y$105))</f>
        <v>0</v>
      </c>
      <c r="AA17" s="229">
        <f>1/$A$1*(SUM('[1]48Imp'!Z$47:Z$47)+SUM('[1]48Imp'!Z$105:Z$105))</f>
        <v>0</v>
      </c>
      <c r="AB17" s="87">
        <f>1/$A$1*(SUM('[1]48Imp'!AA$47:AA$47)+SUM('[1]48Imp'!AA$105:AA$105))</f>
        <v>0</v>
      </c>
      <c r="AC17" s="228"/>
      <c r="AD17" s="225">
        <f>1/1000*(SUM('[1]48Imp'!AB$47:AB$47)+SUM('[1]48Imp'!AB$105:AB$105))</f>
        <v>2.1236115562107E-2</v>
      </c>
      <c r="AE17" s="225">
        <f>1/1000*(SUM('[1]48Imp'!AC$47:AC$47)+SUM('[1]48Imp'!AC$105:AC$105))</f>
        <v>2.6902809285199995E-2</v>
      </c>
      <c r="AF17" s="225">
        <f>1/1000*(SUM('[1]48Imp'!AD$47:AD$47)+SUM('[1]48Imp'!AD$105:AD$105))</f>
        <v>2.4773391432000001E-2</v>
      </c>
      <c r="AG17" s="225">
        <f>1/1000*(SUM('[1]48Imp'!AE$47:AE$47)+SUM('[1]48Imp'!AE$105:AE$105))</f>
        <v>3.1677260563199999E-2</v>
      </c>
      <c r="AH17" s="225">
        <f>1/1000*(SUM('[1]48Imp'!AF$47:AF$47)+SUM('[1]48Imp'!AF$105:AF$105))</f>
        <v>4.4452251716600007E-2</v>
      </c>
      <c r="AI17" s="225">
        <f>1/1000*(SUM('[1]48Imp'!AG$47:AG$47)+SUM('[1]48Imp'!AG$105:AG$105))</f>
        <v>6.49095502341E-2</v>
      </c>
      <c r="AJ17" s="225">
        <f>1/1000*(SUM('[1]48Imp'!AH$47:AH$47)+SUM('[1]48Imp'!AH$105:AH$105))</f>
        <v>0.10160901314080001</v>
      </c>
      <c r="AK17" s="225">
        <f>1/1000*(SUM('[1]48Imp'!AI$47:AI$47)+SUM('[1]48Imp'!AI$105:AI$105))</f>
        <v>0.19345968406500003</v>
      </c>
      <c r="AL17" s="225">
        <f>1/1000*(SUM('[1]48Imp'!AJ$47:AJ$47)+SUM('[1]48Imp'!AJ$105:AJ$105))</f>
        <v>0.20223348360520002</v>
      </c>
      <c r="AM17" s="225">
        <f>1/1000*(SUM('[1]48Imp'!AK$47:AK$47)+SUM('[1]48Imp'!AK$105:AK$105))</f>
        <v>0.16197719366839999</v>
      </c>
      <c r="AN17" s="225">
        <f>1/1000*(SUM('[1]48Imp'!AL$47:AL$47)+SUM('[1]48Imp'!AL$105:AL$105))</f>
        <v>0.2047027541733</v>
      </c>
      <c r="AO17" s="225">
        <f>1/1000*(SUM('[1]48Imp'!AM$47:AM$47)+SUM('[1]48Imp'!AM$105:AM$105))</f>
        <v>0.209154641232</v>
      </c>
      <c r="AP17" s="225">
        <f>1/1000*(SUM('[1]48Imp'!AN$47:AN$47)+SUM('[1]48Imp'!AN$105:AN$105))</f>
        <v>0.17765614269919996</v>
      </c>
      <c r="AQ17" s="225">
        <f>1/1000*(SUM('[1]48Imp'!AO$47:AO$47)+SUM('[1]48Imp'!AO$105:AO$105))</f>
        <v>0.17903464401330002</v>
      </c>
      <c r="AR17" s="225">
        <f>1/1000*(SUM('[1]48Imp'!AP$47:AP$47)+SUM('[1]48Imp'!AP$105:AP$105))</f>
        <v>0.20230428156949998</v>
      </c>
      <c r="AS17" s="225">
        <f>1/1000*(SUM('[1]48Imp'!AQ$47:AQ$47)+SUM('[1]48Imp'!AQ$105:AQ$105))</f>
        <v>0.18471712678999999</v>
      </c>
      <c r="AT17" s="225">
        <f>1/1000*(SUM('[1]48Imp'!AR$47:AR$47)+SUM('[1]48Imp'!AR$105:AR$105))</f>
        <v>0.17777234621999999</v>
      </c>
      <c r="AU17" s="225">
        <f>1/1000*(SUM('[1]48Imp'!AS$47:AS$47)+SUM('[1]48Imp'!AS$105:AS$105))</f>
        <v>0.1961983270962</v>
      </c>
      <c r="AV17" s="225">
        <f>1/1000*(SUM('[1]48Imp'!AT$47:AT$47)+SUM('[1]48Imp'!AT$105:AT$105))</f>
        <v>0.23087241097699998</v>
      </c>
      <c r="AW17" s="225">
        <f>1/1000*(SUM('[1]48Imp'!AU$47:AU$47)+SUM('[1]48Imp'!AU$105:AU$105))</f>
        <v>0.24173752801458331</v>
      </c>
      <c r="AX17" s="225">
        <f>1/1000*(SUM('[1]48Imp'!AV$47:AV$47)+SUM('[1]48Imp'!AV$105:AV$105))</f>
        <v>0</v>
      </c>
      <c r="AY17" s="225">
        <f>1/1000*(SUM('[1]48Imp'!AW$47:AW$47)+SUM('[1]48Imp'!AW$105:AW$105))</f>
        <v>0</v>
      </c>
      <c r="AZ17" s="225">
        <f>1/1000*(SUM('[1]48Imp'!AX$47:AX$47)+SUM('[1]48Imp'!AX$105:AX$105))</f>
        <v>0</v>
      </c>
      <c r="BA17" s="225">
        <f>1/1000*(SUM('[1]48Imp'!AY$47:AY$47)+SUM('[1]48Imp'!AY$105:AY$105))</f>
        <v>0</v>
      </c>
      <c r="BB17" s="225">
        <f>1/1000*(SUM('[1]48Imp'!AZ$47:AZ$47)+SUM('[1]48Imp'!AZ$105:AZ$105))</f>
        <v>0</v>
      </c>
      <c r="BC17" s="227">
        <f>1/1000*(SUM('[1]48Imp'!BA$47:BA$47)+SUM('[1]48Imp'!BA$105:BA$105))</f>
        <v>0</v>
      </c>
      <c r="BD17" s="328"/>
    </row>
    <row r="18" spans="2:56">
      <c r="B18" s="6" t="s">
        <v>20</v>
      </c>
      <c r="C18" s="20">
        <f>1/$A$1*'[1]48Imp'!$B$109</f>
        <v>3.7755993895238094E-2</v>
      </c>
      <c r="D18" s="23">
        <f>1/$A$1*'[1]48Imp'!$C$109</f>
        <v>3.177924267857142E-2</v>
      </c>
      <c r="E18" s="23">
        <f>1/$A$1*'[1]48Imp'!$D$109</f>
        <v>2.9099925645454539E-2</v>
      </c>
      <c r="F18" s="23">
        <f>1/$A$1*'[1]48Imp'!$E$109</f>
        <v>3.0331699999999996E-2</v>
      </c>
      <c r="G18" s="23">
        <f>1/$A$1*'[1]48Imp'!$F$109</f>
        <v>1.5748864916666664E-2</v>
      </c>
      <c r="H18" s="23">
        <f>1/$A$1*'[1]48Imp'!$G$109</f>
        <v>1.9601526333333331E-2</v>
      </c>
      <c r="I18" s="23">
        <f>1/$A$1*'[1]48Imp'!$H$109</f>
        <v>1.8910253828571425E-2</v>
      </c>
      <c r="J18" s="43">
        <f>1/$A$1*'[1]48Imp'!$I$109</f>
        <v>3.1402717749999996E-2</v>
      </c>
      <c r="K18" s="43">
        <f>1/$A$1*'[1]48Imp'!$J$109</f>
        <v>2.8092880999999997E-2</v>
      </c>
      <c r="L18" s="23">
        <f>1/$A$1*'[1]48Imp'!$K$109</f>
        <v>5.2615387134065925E-2</v>
      </c>
      <c r="M18" s="23">
        <f>1/$A$1*'[1]48Imp'!L$109</f>
        <v>3.0955109600000003E-2</v>
      </c>
      <c r="N18" s="23">
        <f>1/$A$1*'[1]48Imp'!M$109</f>
        <v>4.3213215299999989E-2</v>
      </c>
      <c r="O18" s="23">
        <f>1/$A$1*'[1]48Imp'!N$109</f>
        <v>1.9340668236363635E-2</v>
      </c>
      <c r="P18" s="23">
        <f>1/$A$1*'[1]48Imp'!O$109</f>
        <v>2.3520747999999998E-2</v>
      </c>
      <c r="Q18" s="23">
        <f>1/$A$1*'[1]48Imp'!P$109</f>
        <v>1.742619089102564E-2</v>
      </c>
      <c r="R18" s="23">
        <f>1/$A$1*'[1]48Imp'!Q$109</f>
        <v>1.6740639666666668E-2</v>
      </c>
      <c r="S18" s="23">
        <f>1/$A$1*'[1]48Imp'!R$109</f>
        <v>2.3510099197619046E-2</v>
      </c>
      <c r="T18" s="23">
        <f>1/$A$1*'[1]48Imp'!S$109</f>
        <v>3.0276265230769227E-2</v>
      </c>
      <c r="U18" s="23">
        <f>1/$A$1*'[1]48Imp'!T$109</f>
        <v>3.1178159657142844E-2</v>
      </c>
      <c r="V18" s="23">
        <f>1/$A$1*'[1]48Imp'!U$109</f>
        <v>4.0356126714285713E-2</v>
      </c>
      <c r="W18" s="23">
        <f>1/$A$1*'[1]48Imp'!V$109</f>
        <v>0</v>
      </c>
      <c r="X18" s="23">
        <f>1/$A$1*'[1]48Imp'!W$109</f>
        <v>0</v>
      </c>
      <c r="Y18" s="23">
        <f>1/$A$1*'[1]48Imp'!X$109</f>
        <v>0</v>
      </c>
      <c r="Z18" s="23">
        <f>1/$A$1*'[1]48Imp'!Y$109</f>
        <v>0</v>
      </c>
      <c r="AA18" s="23">
        <f>1/$A$1*'[1]48Imp'!Z$109</f>
        <v>0</v>
      </c>
      <c r="AB18" s="43">
        <f>1/$A$1*'[1]48Imp'!AA$109</f>
        <v>0</v>
      </c>
      <c r="AC18" s="5"/>
      <c r="AD18" s="20">
        <f>1/1000*'[1]48Imp'!AB$109</f>
        <v>3.3616398776963999E-2</v>
      </c>
      <c r="AE18" s="23">
        <f>1/1000*'[1]48Imp'!AC$109</f>
        <v>2.7605772889999998E-2</v>
      </c>
      <c r="AF18" s="23">
        <f>1/1000*'[1]48Imp'!AD$109</f>
        <v>2.2354112601599998E-2</v>
      </c>
      <c r="AG18" s="23">
        <f>1/1000*'[1]48Imp'!AE$109</f>
        <v>2.5239959953599997E-2</v>
      </c>
      <c r="AH18" s="23">
        <f>1/1000*'[1]48Imp'!AF$109</f>
        <v>1.56766565053E-2</v>
      </c>
      <c r="AI18" s="23">
        <f>1/1000*'[1]48Imp'!AG$109</f>
        <v>1.8640242063300002E-2</v>
      </c>
      <c r="AJ18" s="23">
        <f>1/1000*'[1]48Imp'!AH$109</f>
        <v>1.9324217630000001E-2</v>
      </c>
      <c r="AK18" s="23">
        <f>1/1000*'[1]48Imp'!AI$109</f>
        <v>3.4753399395000002E-2</v>
      </c>
      <c r="AL18" s="23">
        <f>1/1000*'[1]48Imp'!AJ$109</f>
        <v>3.60957382144E-2</v>
      </c>
      <c r="AM18" s="23">
        <f>1/1000*'[1]48Imp'!AK$109</f>
        <v>4.9891408789200002E-2</v>
      </c>
      <c r="AN18" s="23">
        <f>1/1000*'[1]48Imp'!AL$109</f>
        <v>3.5192660581800005E-2</v>
      </c>
      <c r="AO18" s="23">
        <f>1/1000*'[1]48Imp'!AM$109</f>
        <v>5.0520429503999993E-2</v>
      </c>
      <c r="AP18" s="23">
        <f>1/1000*'[1]48Imp'!AN$109</f>
        <v>2.3596648363199996E-2</v>
      </c>
      <c r="AQ18" s="23">
        <f>1/1000*'[1]48Imp'!AO$109</f>
        <v>2.6878009442100004E-2</v>
      </c>
      <c r="AR18" s="23">
        <f>1/1000*'[1]48Imp'!AP$109</f>
        <v>2.1172688436500001E-2</v>
      </c>
      <c r="AS18" s="23">
        <f>1/1000*'[1]48Imp'!AQ$109</f>
        <v>1.6927536097500001E-2</v>
      </c>
      <c r="AT18" s="23">
        <f>1/1000*'[1]48Imp'!AR$109</f>
        <v>2.1222291516299997E-2</v>
      </c>
      <c r="AU18" s="23">
        <f>1/1000*'[1]48Imp'!AS$109</f>
        <v>2.7343221519899999E-2</v>
      </c>
      <c r="AV18" s="23">
        <f>1/1000*'[1]48Imp'!AT$109</f>
        <v>3.1298996634000001E-2</v>
      </c>
      <c r="AW18" s="23">
        <f>1/1000*'[1]48Imp'!AU$109</f>
        <v>3.8599087516249998E-2</v>
      </c>
      <c r="AX18" s="23">
        <f>1/1000*'[1]48Imp'!AV$109</f>
        <v>0</v>
      </c>
      <c r="AY18" s="23">
        <f>1/1000*'[1]48Imp'!AW$109</f>
        <v>0</v>
      </c>
      <c r="AZ18" s="23">
        <f>1/1000*'[1]48Imp'!AX$109</f>
        <v>0</v>
      </c>
      <c r="BA18" s="23">
        <f>1/1000*'[1]48Imp'!AY$109</f>
        <v>0</v>
      </c>
      <c r="BB18" s="23">
        <f>1/1000*'[1]48Imp'!AZ$109</f>
        <v>0</v>
      </c>
      <c r="BC18" s="24">
        <f>1/1000*'[1]48Imp'!BA$109</f>
        <v>0</v>
      </c>
      <c r="BD18" s="321"/>
    </row>
    <row r="19" spans="2:56">
      <c r="B19" s="6" t="s">
        <v>70</v>
      </c>
      <c r="C19" s="20">
        <f>1/$A$1*'[1]48Imp'!$B$121</f>
        <v>1.4909328333333332E-4</v>
      </c>
      <c r="D19" s="23">
        <f>1/$A$1*'[1]48Imp'!$C$121</f>
        <v>2.1129160357142851E-3</v>
      </c>
      <c r="E19" s="23">
        <f>1/$A$1*'[1]48Imp'!$D$121</f>
        <v>5.3252103333333318E-3</v>
      </c>
      <c r="F19" s="23">
        <f>1/$A$1*'[1]48Imp'!$E$121</f>
        <v>5.9952580999999994E-3</v>
      </c>
      <c r="G19" s="23">
        <f>1/$A$1*'[1]48Imp'!$F$121</f>
        <v>1.0934484402380949E-2</v>
      </c>
      <c r="H19" s="23">
        <f>1/$A$1*'[1]48Imp'!$G$121</f>
        <v>1.191022863333333E-2</v>
      </c>
      <c r="I19" s="23">
        <f>1/$A$1*'[1]48Imp'!$H$121</f>
        <v>8.7903602047619059E-3</v>
      </c>
      <c r="J19" s="43">
        <f>1/$A$1*'[1]48Imp'!$I$121</f>
        <v>1.9616966499999996E-2</v>
      </c>
      <c r="K19" s="43">
        <f>1/$A$1*'[1]48Imp'!$J$121</f>
        <v>2.2286216799999994E-2</v>
      </c>
      <c r="L19" s="23">
        <f>1/$A$1*'[1]48Imp'!$K$121</f>
        <v>2.5814608713423826E-2</v>
      </c>
      <c r="M19" s="23">
        <f>1/$A$1*'[1]48Imp'!L$121</f>
        <v>2.9393758583333329E-2</v>
      </c>
      <c r="N19" s="23">
        <f>1/$A$1*'[1]48Imp'!M$121</f>
        <v>3.2213861683333331E-2</v>
      </c>
      <c r="O19" s="23">
        <f>1/$A$1*'[1]48Imp'!N$121</f>
        <v>2.199623387878788E-2</v>
      </c>
      <c r="P19" s="23">
        <f>1/$A$1*'[1]48Imp'!O$121</f>
        <v>2.0622109583333333E-2</v>
      </c>
      <c r="Q19" s="23">
        <f>1/$A$1*'[1]48Imp'!P$121</f>
        <v>2.2446461076923069E-2</v>
      </c>
      <c r="R19" s="23">
        <f>1/$A$1*'[1]48Imp'!Q$121</f>
        <v>2.1503711419047618E-2</v>
      </c>
      <c r="S19" s="23">
        <f>1/$A$1*'[1]48Imp'!R$121</f>
        <v>2.2887627371428562E-2</v>
      </c>
      <c r="T19" s="23">
        <f>1/$A$1*'[1]48Imp'!S$121</f>
        <v>1.5250146070879123E-2</v>
      </c>
      <c r="U19" s="23">
        <f>1/$A$1*'[1]48Imp'!T$121</f>
        <v>1.2701686476556777E-2</v>
      </c>
      <c r="V19" s="23">
        <f>1/$A$1*'[1]48Imp'!U$121</f>
        <v>1.7884974636379319E-2</v>
      </c>
      <c r="W19" s="23">
        <f>1/$A$1*'[1]48Imp'!V$121</f>
        <v>0</v>
      </c>
      <c r="X19" s="23">
        <f>1/$A$1*'[1]48Imp'!W$121</f>
        <v>0</v>
      </c>
      <c r="Y19" s="23">
        <f>1/$A$1*'[1]48Imp'!X$121</f>
        <v>0</v>
      </c>
      <c r="Z19" s="23">
        <f>1/$A$1*'[1]48Imp'!Y$121</f>
        <v>0</v>
      </c>
      <c r="AA19" s="23">
        <f>1/$A$1*'[1]48Imp'!Z$121</f>
        <v>0</v>
      </c>
      <c r="AB19" s="43">
        <f>1/$A$1*'[1]48Imp'!AA$121</f>
        <v>0</v>
      </c>
      <c r="AC19" s="5"/>
      <c r="AD19" s="20">
        <f>1/1000*'[1]48Imp'!AB$121</f>
        <v>8.5052288524499996E-4</v>
      </c>
      <c r="AE19" s="23">
        <f>1/1000*'[1]48Imp'!AC$121</f>
        <v>2.0902945759999998E-3</v>
      </c>
      <c r="AF19" s="23">
        <f>1/1000*'[1]48Imp'!AD$121</f>
        <v>4.1612744975999998E-3</v>
      </c>
      <c r="AG19" s="23">
        <f>1/1000*'[1]48Imp'!AE$121</f>
        <v>5.0313015871999997E-3</v>
      </c>
      <c r="AH19" s="23">
        <f>1/1000*'[1]48Imp'!AF$121</f>
        <v>9.8013884156999981E-3</v>
      </c>
      <c r="AI19" s="23">
        <f>1/1000*'[1]48Imp'!AG$121</f>
        <v>1.1154707592599998E-2</v>
      </c>
      <c r="AJ19" s="23">
        <f>1/1000*'[1]48Imp'!AH$121</f>
        <v>8.6044384600000006E-3</v>
      </c>
      <c r="AK19" s="23">
        <f>1/1000*'[1]48Imp'!AI$121</f>
        <v>1.7337663746000001E-2</v>
      </c>
      <c r="AL19" s="23">
        <f>1/1000*'[1]48Imp'!AJ$121</f>
        <v>2.0828679780400001E-2</v>
      </c>
      <c r="AM19" s="23">
        <f>1/1000*'[1]48Imp'!AK$121</f>
        <v>2.2357816883599998E-2</v>
      </c>
      <c r="AN19" s="23">
        <f>1/1000*'[1]48Imp'!AL$121</f>
        <v>2.7149681104200005E-2</v>
      </c>
      <c r="AO19" s="23">
        <f>1/1000*'[1]48Imp'!AM$121</f>
        <v>3.2847646223999993E-2</v>
      </c>
      <c r="AP19" s="23">
        <f>1/1000*'[1]48Imp'!AN$121</f>
        <v>2.1011995646399995E-2</v>
      </c>
      <c r="AQ19" s="23">
        <f>1/1000*'[1]48Imp'!AO$121</f>
        <v>2.15010451887E-2</v>
      </c>
      <c r="AR19" s="23">
        <f>1/1000*'[1]48Imp'!AP$121</f>
        <v>2.375063073E-2</v>
      </c>
      <c r="AS19" s="23">
        <f>1/1000*'[1]48Imp'!AQ$121</f>
        <v>1.9276187829499997E-2</v>
      </c>
      <c r="AT19" s="23">
        <f>1/1000*'[1]48Imp'!AR$121</f>
        <v>2.0713519320999997E-2</v>
      </c>
      <c r="AU19" s="23">
        <f>1/1000*'[1]48Imp'!AS$121</f>
        <v>1.3964382117399999E-2</v>
      </c>
      <c r="AV19" s="23">
        <f>1/1000*'[1]48Imp'!AT$121</f>
        <v>1.4236998696999998E-2</v>
      </c>
      <c r="AW19" s="23">
        <f>1/1000*'[1]48Imp'!AU$121</f>
        <v>2.2737593285833333E-2</v>
      </c>
      <c r="AX19" s="23">
        <f>1/1000*'[1]48Imp'!AV$121</f>
        <v>0</v>
      </c>
      <c r="AY19" s="23">
        <f>1/1000*'[1]48Imp'!AW$121</f>
        <v>0</v>
      </c>
      <c r="AZ19" s="23">
        <f>1/1000*'[1]48Imp'!AX$121</f>
        <v>0</v>
      </c>
      <c r="BA19" s="23">
        <f>1/1000*'[1]48Imp'!AY$121</f>
        <v>0</v>
      </c>
      <c r="BB19" s="23">
        <f>1/1000*'[1]48Imp'!AZ$121</f>
        <v>0</v>
      </c>
      <c r="BC19" s="24">
        <f>1/1000*'[1]48Imp'!BA$121</f>
        <v>0</v>
      </c>
      <c r="BD19" s="321"/>
    </row>
    <row r="20" spans="2:56">
      <c r="B20" s="9" t="s">
        <v>17</v>
      </c>
      <c r="C20" s="221">
        <f t="shared" ref="C20:L20" si="8">SUM(C16:C16)-SUM(C17:C19)</f>
        <v>8.1501276408425041E-3</v>
      </c>
      <c r="D20" s="107">
        <f t="shared" si="8"/>
        <v>4.3057184571428514E-3</v>
      </c>
      <c r="E20" s="107">
        <f t="shared" si="8"/>
        <v>3.472421174891778E-3</v>
      </c>
      <c r="F20" s="107">
        <f t="shared" si="8"/>
        <v>3.6976079277777768E-3</v>
      </c>
      <c r="G20" s="107">
        <f t="shared" si="8"/>
        <v>4.952765826190475E-3</v>
      </c>
      <c r="H20" s="107">
        <f t="shared" si="8"/>
        <v>4.5568788333333124E-3</v>
      </c>
      <c r="I20" s="107">
        <f t="shared" si="8"/>
        <v>4.471587409523789E-3</v>
      </c>
      <c r="J20" s="79">
        <f t="shared" si="8"/>
        <v>5.7305390833332637E-3</v>
      </c>
      <c r="K20" s="79">
        <f t="shared" si="8"/>
        <v>6.2792764833333459E-3</v>
      </c>
      <c r="L20" s="107">
        <f t="shared" si="8"/>
        <v>7.2202649126373863E-3</v>
      </c>
      <c r="M20" s="107">
        <f>SUM(M16:M16)-SUM(M17:M19)</f>
        <v>5.9207055666667396E-3</v>
      </c>
      <c r="N20" s="107">
        <f>SUM(N16:N16)-SUM(N17:N19)</f>
        <v>4.7212749857142855E-3</v>
      </c>
      <c r="O20" s="107">
        <f t="shared" ref="O20:AB20" si="9">SUM(O16:O16)-SUM(O17:O19)</f>
        <v>3.9100344751803601E-3</v>
      </c>
      <c r="P20" s="107">
        <f t="shared" si="9"/>
        <v>3.8805509285714523E-3</v>
      </c>
      <c r="Q20" s="107">
        <f t="shared" si="9"/>
        <v>4.4047634152680482E-3</v>
      </c>
      <c r="R20" s="107">
        <f t="shared" si="9"/>
        <v>4.4679207206349131E-3</v>
      </c>
      <c r="S20" s="107">
        <f t="shared" si="9"/>
        <v>5.6919155739541677E-3</v>
      </c>
      <c r="T20" s="107">
        <f t="shared" si="9"/>
        <v>8.4695295181318464E-3</v>
      </c>
      <c r="U20" s="107">
        <f t="shared" si="9"/>
        <v>1.1879226647985325E-2</v>
      </c>
      <c r="V20" s="107">
        <f t="shared" si="9"/>
        <v>1.2881062726341125E-2</v>
      </c>
      <c r="W20" s="107">
        <f t="shared" si="9"/>
        <v>0</v>
      </c>
      <c r="X20" s="107">
        <f t="shared" si="9"/>
        <v>0</v>
      </c>
      <c r="Y20" s="107">
        <f t="shared" si="9"/>
        <v>0</v>
      </c>
      <c r="Z20" s="107">
        <f t="shared" si="9"/>
        <v>0</v>
      </c>
      <c r="AA20" s="107">
        <f t="shared" si="9"/>
        <v>0</v>
      </c>
      <c r="AB20" s="79">
        <f t="shared" si="9"/>
        <v>0</v>
      </c>
      <c r="AC20" s="5"/>
      <c r="AD20" s="222">
        <f t="shared" ref="AD20:BC20" si="10">SUM(AD16:AD16)-SUM(AD17:AD19)</f>
        <v>2.1784010182611009E-2</v>
      </c>
      <c r="AE20" s="123">
        <f t="shared" si="10"/>
        <v>1.9444607142800004E-2</v>
      </c>
      <c r="AF20" s="123">
        <f t="shared" si="10"/>
        <v>1.8500990232000004E-2</v>
      </c>
      <c r="AG20" s="123">
        <f t="shared" si="10"/>
        <v>2.3141391649599996E-2</v>
      </c>
      <c r="AH20" s="123">
        <f t="shared" si="10"/>
        <v>2.804406259690001E-2</v>
      </c>
      <c r="AI20" s="123">
        <f t="shared" si="10"/>
        <v>2.4242288756400013E-2</v>
      </c>
      <c r="AJ20" s="123">
        <f t="shared" si="10"/>
        <v>2.2864428287200006E-2</v>
      </c>
      <c r="AK20" s="123">
        <f t="shared" si="10"/>
        <v>2.7350427105999997E-2</v>
      </c>
      <c r="AL20" s="123">
        <f t="shared" si="10"/>
        <v>3.2816132195599979E-2</v>
      </c>
      <c r="AM20" s="123">
        <f t="shared" si="10"/>
        <v>2.9318781082799977E-2</v>
      </c>
      <c r="AN20" s="123">
        <f t="shared" si="10"/>
        <v>3.5110171550700009E-2</v>
      </c>
      <c r="AO20" s="123">
        <f t="shared" si="10"/>
        <v>3.2540025360000058E-2</v>
      </c>
      <c r="AP20" s="123">
        <f t="shared" si="10"/>
        <v>2.6846065593599977E-2</v>
      </c>
      <c r="AQ20" s="123">
        <f t="shared" si="10"/>
        <v>2.5829989794900005E-2</v>
      </c>
      <c r="AR20" s="123">
        <f t="shared" si="10"/>
        <v>2.8920569518500083E-2</v>
      </c>
      <c r="AS20" s="123">
        <f t="shared" si="10"/>
        <v>2.6764324265E-2</v>
      </c>
      <c r="AT20" s="123">
        <f t="shared" si="10"/>
        <v>2.902814588869998E-2</v>
      </c>
      <c r="AU20" s="123">
        <f t="shared" si="10"/>
        <v>3.4646326457600046E-2</v>
      </c>
      <c r="AV20" s="123">
        <f t="shared" si="10"/>
        <v>3.6741191078000057E-2</v>
      </c>
      <c r="AW20" s="123">
        <f t="shared" si="10"/>
        <v>3.6844138402083282E-2</v>
      </c>
      <c r="AX20" s="123">
        <f t="shared" si="10"/>
        <v>0</v>
      </c>
      <c r="AY20" s="123">
        <f t="shared" si="10"/>
        <v>0</v>
      </c>
      <c r="AZ20" s="123">
        <f t="shared" si="10"/>
        <v>0</v>
      </c>
      <c r="BA20" s="123">
        <f t="shared" si="10"/>
        <v>0</v>
      </c>
      <c r="BB20" s="123">
        <f t="shared" si="10"/>
        <v>0</v>
      </c>
      <c r="BC20" s="131">
        <f t="shared" si="10"/>
        <v>0</v>
      </c>
      <c r="BD20" s="321"/>
    </row>
    <row r="21" spans="2:56" ht="17.149999999999999" customHeight="1">
      <c r="B21" s="56" t="s">
        <v>211</v>
      </c>
      <c r="C21" s="231">
        <f>1/$A$1*'[1]48Imp'!$B$264</f>
        <v>4.1299846859754688</v>
      </c>
      <c r="D21" s="114">
        <f>1/$A$1*'[1]48Imp'!$C$264</f>
        <v>3.8600834409242664</v>
      </c>
      <c r="E21" s="114">
        <f>1/$A$1*'[1]48Imp'!$D$264</f>
        <v>4.1731449369082405</v>
      </c>
      <c r="F21" s="114">
        <f>1/$A$1*'[1]48Imp'!$E$264</f>
        <v>4.1309113932154764</v>
      </c>
      <c r="G21" s="114">
        <f>1/$A$1*'[1]48Imp'!$F$264</f>
        <v>4.6265099967666652</v>
      </c>
      <c r="H21" s="114">
        <f>1/$A$1*'[1]48Imp'!$G$264</f>
        <v>4.8203000019416669</v>
      </c>
      <c r="I21" s="114">
        <f>1/$A$1*'[1]48Imp'!$H$264</f>
        <v>4.9318144481076462</v>
      </c>
      <c r="J21" s="115">
        <f>1/$A$1*'[1]48Imp'!$I$264</f>
        <v>4.7200737272702371</v>
      </c>
      <c r="K21" s="115">
        <f>1/$A$1*'[1]48Imp'!$J$264</f>
        <v>4.3951662457999996</v>
      </c>
      <c r="L21" s="114">
        <f>1/$A$1*'[1]48Imp'!$K$264</f>
        <v>4.0185499800072026</v>
      </c>
      <c r="M21" s="114">
        <f>1/$A$1*'[1]48Imp'!L$264</f>
        <v>4.7408524273011885</v>
      </c>
      <c r="N21" s="114">
        <f>1/$A$1*'[1]48Imp'!M$264</f>
        <v>4.5337895146261902</v>
      </c>
      <c r="O21" s="114">
        <f>1/$A$1*'[1]48Imp'!N$264</f>
        <v>4.1062641840056626</v>
      </c>
      <c r="P21" s="114">
        <f>1/$A$1*'[1]48Imp'!O$264</f>
        <v>3.9319003722503663</v>
      </c>
      <c r="Q21" s="114">
        <f>1/$A$1*'[1]48Imp'!P$264</f>
        <v>4.3914849299003533</v>
      </c>
      <c r="R21" s="114">
        <f>1/$A$1*'[1]48Imp'!Q$264</f>
        <v>4.0853675266516571</v>
      </c>
      <c r="S21" s="114">
        <f>1/$A$1*'[1]48Imp'!R$264</f>
        <v>4.5090420540769847</v>
      </c>
      <c r="T21" s="114">
        <f>1/$A$1*'[1]48Imp'!S$264</f>
        <v>4.686312698845879</v>
      </c>
      <c r="U21" s="114">
        <f>1/$A$1*'[1]48Imp'!T$264</f>
        <v>4.7849549679731638</v>
      </c>
      <c r="V21" s="114">
        <f>1/$A$1*'[1]48Imp'!U$264</f>
        <v>4.419565048890548</v>
      </c>
      <c r="W21" s="114">
        <f>1/$A$1*'[1]48Imp'!V$264</f>
        <v>0</v>
      </c>
      <c r="X21" s="114">
        <f>1/$A$1*'[1]48Imp'!W$264</f>
        <v>0</v>
      </c>
      <c r="Y21" s="114">
        <f>1/$A$1*'[1]48Imp'!X$264</f>
        <v>0</v>
      </c>
      <c r="Z21" s="114">
        <f>1/$A$1*'[1]48Imp'!Y$264</f>
        <v>0</v>
      </c>
      <c r="AA21" s="114">
        <f>1/$A$1*'[1]48Imp'!Z$264</f>
        <v>0</v>
      </c>
      <c r="AB21" s="115">
        <f>1/$A$1*'[1]48Imp'!AA$264</f>
        <v>0</v>
      </c>
      <c r="AC21" s="232"/>
      <c r="AD21" s="231">
        <f>1/1000*'[1]48Imp'!AB$264</f>
        <v>3.3367054882236995</v>
      </c>
      <c r="AE21" s="114">
        <f>1/1000*'[1]48Imp'!AC$264</f>
        <v>3.2291841628523996</v>
      </c>
      <c r="AF21" s="114">
        <f>1/1000*'[1]48Imp'!AD$264</f>
        <v>3.3668874181295996</v>
      </c>
      <c r="AG21" s="114">
        <f>1/1000*'[1]48Imp'!AE$264</f>
        <v>3.8565857281504003</v>
      </c>
      <c r="AH21" s="114">
        <f>1/1000*'[1]48Imp'!AF$264</f>
        <v>4.6131058961400013</v>
      </c>
      <c r="AI21" s="114">
        <f>1/1000*'[1]48Imp'!AG$264</f>
        <v>4.7223610328466004</v>
      </c>
      <c r="AJ21" s="114">
        <f>1/1000*'[1]48Imp'!AH$264</f>
        <v>4.9705070062559988</v>
      </c>
      <c r="AK21" s="114">
        <f>1/1000*'[1]48Imp'!AI$264</f>
        <v>5.4539190991349988</v>
      </c>
      <c r="AL21" s="114">
        <f>1/1000*'[1]48Imp'!AJ$264</f>
        <v>5.5760803943795993</v>
      </c>
      <c r="AM21" s="114">
        <f>1/1000*'[1]48Imp'!AK$264</f>
        <v>4.6026036190596002</v>
      </c>
      <c r="AN21" s="114">
        <f>1/1000*'[1]48Imp'!AL$264</f>
        <v>5.2339999986216013</v>
      </c>
      <c r="AO21" s="114">
        <f>1/1000*'[1]48Imp'!AM$264</f>
        <v>5.6617112398559986</v>
      </c>
      <c r="AP21" s="114">
        <f>1/1000*'[1]48Imp'!AN$264</f>
        <v>4.4008448918719996</v>
      </c>
      <c r="AQ21" s="114">
        <f>1/1000*'[1]48Imp'!AO$264</f>
        <v>4.4944622999673003</v>
      </c>
      <c r="AR21" s="114">
        <f>1/1000*'[1]48Imp'!AP$264</f>
        <v>4.9505531335189996</v>
      </c>
      <c r="AS21" s="114">
        <f>1/1000*'[1]48Imp'!AQ$264</f>
        <v>3.8405807613494991</v>
      </c>
      <c r="AT21" s="114">
        <f>1/1000*'[1]48Imp'!AR$264</f>
        <v>4.1670075505776998</v>
      </c>
      <c r="AU21" s="114">
        <f>1/1000*'[1]48Imp'!AS$264</f>
        <v>4.6056404219682996</v>
      </c>
      <c r="AV21" s="114">
        <f>1/1000*'[1]48Imp'!AT$264</f>
        <v>5.1104647145120001</v>
      </c>
      <c r="AW21" s="114">
        <f>1/1000*'[1]48Imp'!AU$264</f>
        <v>4.3422465864049995</v>
      </c>
      <c r="AX21" s="114">
        <f>1/1000*'[1]48Imp'!AV$264</f>
        <v>0</v>
      </c>
      <c r="AY21" s="114">
        <f>1/1000*'[1]48Imp'!AW$264</f>
        <v>0</v>
      </c>
      <c r="AZ21" s="114">
        <f>1/1000*'[1]48Imp'!AX$264</f>
        <v>0</v>
      </c>
      <c r="BA21" s="114">
        <f>1/1000*'[1]48Imp'!AY$264</f>
        <v>0</v>
      </c>
      <c r="BB21" s="114">
        <f>1/1000*'[1]48Imp'!AZ$264</f>
        <v>0</v>
      </c>
      <c r="BC21" s="134">
        <f>1/1000*'[1]48Imp'!BA$264</f>
        <v>0</v>
      </c>
      <c r="BD21" s="330"/>
    </row>
    <row r="22" spans="2:56">
      <c r="B22" s="6" t="s">
        <v>39</v>
      </c>
      <c r="C22" s="20">
        <f>1/$A$1*'[1]48Imp'!$B$16</f>
        <v>0.47817633966904749</v>
      </c>
      <c r="D22" s="23">
        <f>1/$A$1*'[1]48Imp'!$C$16</f>
        <v>0.38832464677927347</v>
      </c>
      <c r="E22" s="23">
        <f>1/$A$1*'[1]48Imp'!$D$16</f>
        <v>0.43567990214285707</v>
      </c>
      <c r="F22" s="23">
        <f>1/$A$1*'[1]48Imp'!$E$16</f>
        <v>0.42923581969101732</v>
      </c>
      <c r="G22" s="23">
        <f>1/$A$1*'[1]48Imp'!$F$16</f>
        <v>0.4850523743285714</v>
      </c>
      <c r="H22" s="23">
        <f>1/$A$1*'[1]48Imp'!$G$16</f>
        <v>0.51561997589880937</v>
      </c>
      <c r="I22" s="23">
        <f>1/$A$1*'[1]48Imp'!$H$16</f>
        <v>0.53627998092958162</v>
      </c>
      <c r="J22" s="43">
        <f>1/$A$1*'[1]48Imp'!$I$16</f>
        <v>0.49881949646785723</v>
      </c>
      <c r="K22" s="43">
        <f>1/$A$1*'[1]48Imp'!$J$16</f>
        <v>0.5450434540705883</v>
      </c>
      <c r="L22" s="23">
        <f>1/$A$1*'[1]48Imp'!$K$16</f>
        <v>0.4924912272805323</v>
      </c>
      <c r="M22" s="23">
        <f>1/$A$1*'[1]48Imp'!L$16</f>
        <v>0.57847437211016484</v>
      </c>
      <c r="N22" s="23">
        <f>1/$A$1*'[1]48Imp'!M$16</f>
        <v>0.60251635018571459</v>
      </c>
      <c r="O22" s="23">
        <f>1/$A$1*'[1]48Imp'!N$16</f>
        <v>0.5371298020829024</v>
      </c>
      <c r="P22" s="23">
        <f>1/$A$1*'[1]48Imp'!O$16</f>
        <v>0.47184134011428563</v>
      </c>
      <c r="Q22" s="23">
        <f>1/$A$1*'[1]48Imp'!P$16</f>
        <v>0.48388828093597158</v>
      </c>
      <c r="R22" s="23">
        <f>1/$A$1*'[1]48Imp'!Q$16</f>
        <v>0.53396721532738078</v>
      </c>
      <c r="S22" s="23">
        <f>1/$A$1*'[1]48Imp'!R$16</f>
        <v>0.59981831630158722</v>
      </c>
      <c r="T22" s="23">
        <f>1/$A$1*'[1]48Imp'!S$16</f>
        <v>0.60404936550793664</v>
      </c>
      <c r="U22" s="23">
        <f>1/$A$1*'[1]48Imp'!T$16</f>
        <v>0.65286851878938246</v>
      </c>
      <c r="V22" s="23">
        <f>1/$A$1*'[1]48Imp'!U$16</f>
        <v>0.6554105652530301</v>
      </c>
      <c r="W22" s="23">
        <f>1/$A$1*'[1]48Imp'!V$16</f>
        <v>0</v>
      </c>
      <c r="X22" s="23">
        <f>1/$A$1*'[1]48Imp'!W$16</f>
        <v>0</v>
      </c>
      <c r="Y22" s="23">
        <f>1/$A$1*'[1]48Imp'!X$16</f>
        <v>0</v>
      </c>
      <c r="Z22" s="23">
        <f>1/$A$1*'[1]48Imp'!Y$16</f>
        <v>0</v>
      </c>
      <c r="AA22" s="23">
        <f>1/$A$1*'[1]48Imp'!Z$16</f>
        <v>0</v>
      </c>
      <c r="AB22" s="43">
        <f>1/$A$1*'[1]48Imp'!AA$16</f>
        <v>0</v>
      </c>
      <c r="AC22" s="5"/>
      <c r="AD22" s="20">
        <f>1/1000*'[1]48Imp'!AB$16</f>
        <v>0.28282261513212897</v>
      </c>
      <c r="AE22" s="23">
        <f>1/1000*'[1]48Imp'!AC$16</f>
        <v>0.24866044362959999</v>
      </c>
      <c r="AF22" s="23">
        <f>1/1000*'[1]48Imp'!AD$16</f>
        <v>0.261002634984</v>
      </c>
      <c r="AG22" s="23">
        <f>1/1000*'[1]48Imp'!AE$16</f>
        <v>0.30773942500000001</v>
      </c>
      <c r="AH22" s="23">
        <f>1/1000*'[1]48Imp'!AF$16</f>
        <v>0.36120541350880003</v>
      </c>
      <c r="AI22" s="23">
        <f>1/1000*'[1]48Imp'!AG$16</f>
        <v>0.37842175370999998</v>
      </c>
      <c r="AJ22" s="23">
        <f>1/1000*'[1]48Imp'!AH$16</f>
        <v>0.40103694494000003</v>
      </c>
      <c r="AK22" s="23">
        <f>1/1000*'[1]48Imp'!AI$16</f>
        <v>0.42924142915250002</v>
      </c>
      <c r="AL22" s="23">
        <f>1/1000*'[1]48Imp'!AJ$16</f>
        <v>0.49823401036760001</v>
      </c>
      <c r="AM22" s="23">
        <f>1/1000*'[1]48Imp'!AK$16</f>
        <v>0.394184483792</v>
      </c>
      <c r="AN22" s="23">
        <f>1/1000*'[1]48Imp'!AL$16</f>
        <v>0.45634436276309998</v>
      </c>
      <c r="AO22" s="23">
        <f>1/1000*'[1]48Imp'!AM$16</f>
        <v>0.53377681833599988</v>
      </c>
      <c r="AP22" s="23">
        <f>1/1000*'[1]48Imp'!AN$16</f>
        <v>0.41196188228799996</v>
      </c>
      <c r="AQ22" s="23">
        <f>1/1000*'[1]48Imp'!AO$16</f>
        <v>0.39268727169419998</v>
      </c>
      <c r="AR22" s="23">
        <f>1/1000*'[1]48Imp'!AP$16</f>
        <v>0.39978377263600001</v>
      </c>
      <c r="AS22" s="23">
        <f>1/1000*'[1]48Imp'!AQ$16</f>
        <v>0.35343501505199992</v>
      </c>
      <c r="AT22" s="23">
        <f>1/1000*'[1]48Imp'!AR$16</f>
        <v>0.38896951043579997</v>
      </c>
      <c r="AU22" s="23">
        <f>1/1000*'[1]48Imp'!AS$16</f>
        <v>0.42754342193419997</v>
      </c>
      <c r="AV22" s="23">
        <f>1/1000*'[1]48Imp'!AT$16</f>
        <v>0.49455832826400004</v>
      </c>
      <c r="AW22" s="23">
        <f>1/1000*'[1]48Imp'!AU$16</f>
        <v>0.43481543298458336</v>
      </c>
      <c r="AX22" s="23">
        <f>1/1000*'[1]48Imp'!AV$16</f>
        <v>0</v>
      </c>
      <c r="AY22" s="23">
        <f>1/1000*'[1]48Imp'!AW$16</f>
        <v>0</v>
      </c>
      <c r="AZ22" s="23">
        <f>1/1000*'[1]48Imp'!AX$16</f>
        <v>0</v>
      </c>
      <c r="BA22" s="23">
        <f>1/1000*'[1]48Imp'!AY$16</f>
        <v>0</v>
      </c>
      <c r="BB22" s="23">
        <f>1/1000*'[1]48Imp'!AZ$16</f>
        <v>0</v>
      </c>
      <c r="BC22" s="24">
        <f>1/1000*'[1]48Imp'!BA$16</f>
        <v>0</v>
      </c>
      <c r="BD22" s="321"/>
    </row>
    <row r="23" spans="2:56">
      <c r="B23" s="6" t="s">
        <v>44</v>
      </c>
      <c r="C23" s="20">
        <f>1/$A$1*'[1]48Imp'!$B$23</f>
        <v>0.15844789905176762</v>
      </c>
      <c r="D23" s="23">
        <f>1/$A$1*'[1]48Imp'!$C$23</f>
        <v>0.18239302695335771</v>
      </c>
      <c r="E23" s="23">
        <f>1/$A$1*'[1]48Imp'!$D$23</f>
        <v>0.19598056825586072</v>
      </c>
      <c r="F23" s="23">
        <f>1/$A$1*'[1]48Imp'!$E$23</f>
        <v>0.17842961579166663</v>
      </c>
      <c r="G23" s="23">
        <f>1/$A$1*'[1]48Imp'!$F$23</f>
        <v>0.20263291471507938</v>
      </c>
      <c r="H23" s="23">
        <f>1/$A$1*'[1]48Imp'!$G$23</f>
        <v>0.18239869243333331</v>
      </c>
      <c r="I23" s="23">
        <f>1/$A$1*'[1]48Imp'!$H$23</f>
        <v>0.19904756638326118</v>
      </c>
      <c r="J23" s="43">
        <f>1/$A$1*'[1]48Imp'!$I$23</f>
        <v>0.19418387042738094</v>
      </c>
      <c r="K23" s="43">
        <f>1/$A$1*'[1]48Imp'!$J$23</f>
        <v>0.18457373305000002</v>
      </c>
      <c r="L23" s="23">
        <f>1/$A$1*'[1]48Imp'!$K$23</f>
        <v>0.17041683422224418</v>
      </c>
      <c r="M23" s="23">
        <f>1/$A$1*'[1]48Imp'!L$23</f>
        <v>0.22071131682979234</v>
      </c>
      <c r="N23" s="23">
        <f>1/$A$1*'[1]48Imp'!M$23</f>
        <v>0.21349536288888882</v>
      </c>
      <c r="O23" s="23">
        <f>1/$A$1*'[1]48Imp'!N$23</f>
        <v>0.16201166100248868</v>
      </c>
      <c r="P23" s="23">
        <f>1/$A$1*'[1]48Imp'!O$23</f>
        <v>0.16181945707698409</v>
      </c>
      <c r="Q23" s="23">
        <f>1/$A$1*'[1]48Imp'!P$23</f>
        <v>0.17721820261363633</v>
      </c>
      <c r="R23" s="23">
        <f>1/$A$1*'[1]48Imp'!Q$23</f>
        <v>0.12432354159209955</v>
      </c>
      <c r="S23" s="23">
        <f>1/$A$1*'[1]48Imp'!R$23</f>
        <v>0.12477636039920634</v>
      </c>
      <c r="T23" s="23">
        <f>1/$A$1*'[1]48Imp'!S$23</f>
        <v>0.13407467970158726</v>
      </c>
      <c r="U23" s="23">
        <f>1/$A$1*'[1]48Imp'!T$23</f>
        <v>0.16307790172438294</v>
      </c>
      <c r="V23" s="23">
        <f>1/$A$1*'[1]48Imp'!U$23</f>
        <v>0.1611486177273449</v>
      </c>
      <c r="W23" s="23">
        <f>1/$A$1*'[1]48Imp'!V$23</f>
        <v>0</v>
      </c>
      <c r="X23" s="23">
        <f>1/$A$1*'[1]48Imp'!W$23</f>
        <v>0</v>
      </c>
      <c r="Y23" s="23">
        <f>1/$A$1*'[1]48Imp'!X$23</f>
        <v>0</v>
      </c>
      <c r="Z23" s="23">
        <f>1/$A$1*'[1]48Imp'!Y$23</f>
        <v>0</v>
      </c>
      <c r="AA23" s="23">
        <f>1/$A$1*'[1]48Imp'!Z$23</f>
        <v>0</v>
      </c>
      <c r="AB23" s="43">
        <f>1/$A$1*'[1]48Imp'!AA$23</f>
        <v>0</v>
      </c>
      <c r="AC23" s="5"/>
      <c r="AD23" s="20">
        <f>1/1000*'[1]48Imp'!AB$23</f>
        <v>0.19529043586237199</v>
      </c>
      <c r="AE23" s="23">
        <f>1/1000*'[1]48Imp'!AC$23</f>
        <v>0.21856638227079997</v>
      </c>
      <c r="AF23" s="23">
        <f>1/1000*'[1]48Imp'!AD$23</f>
        <v>0.21879140180160001</v>
      </c>
      <c r="AG23" s="23">
        <f>1/1000*'[1]48Imp'!AE$23</f>
        <v>0.22951656491679998</v>
      </c>
      <c r="AH23" s="23">
        <f>1/1000*'[1]48Imp'!AF$23</f>
        <v>0.2657494517265</v>
      </c>
      <c r="AI23" s="23">
        <f>1/1000*'[1]48Imp'!AG$23</f>
        <v>0.24689109884009997</v>
      </c>
      <c r="AJ23" s="23">
        <f>1/1000*'[1]48Imp'!AH$23</f>
        <v>0.26127528903320002</v>
      </c>
      <c r="AK23" s="23">
        <f>1/1000*'[1]48Imp'!AI$23</f>
        <v>0.28991159143850004</v>
      </c>
      <c r="AL23" s="23">
        <f>1/1000*'[1]48Imp'!AJ$23</f>
        <v>0.29976537911719997</v>
      </c>
      <c r="AM23" s="23">
        <f>1/1000*'[1]48Imp'!AK$23</f>
        <v>0.25307608826720002</v>
      </c>
      <c r="AN23" s="23">
        <f>1/1000*'[1]48Imp'!AL$23</f>
        <v>0.29151986302259997</v>
      </c>
      <c r="AO23" s="23">
        <f>1/1000*'[1]48Imp'!AM$23</f>
        <v>0.29457857846399998</v>
      </c>
      <c r="AP23" s="23">
        <f>1/1000*'[1]48Imp'!AN$23</f>
        <v>0.18612995244799999</v>
      </c>
      <c r="AQ23" s="23">
        <f>1/1000*'[1]48Imp'!AO$23</f>
        <v>0.19029733044330002</v>
      </c>
      <c r="AR23" s="23">
        <f>1/1000*'[1]48Imp'!AP$23</f>
        <v>0.211751238427</v>
      </c>
      <c r="AS23" s="23">
        <f>1/1000*'[1]48Imp'!AQ$23</f>
        <v>0.13610994843249999</v>
      </c>
      <c r="AT23" s="23">
        <f>1/1000*'[1]48Imp'!AR$23</f>
        <v>0.14339087661639999</v>
      </c>
      <c r="AU23" s="23">
        <f>1/1000*'[1]48Imp'!AS$23</f>
        <v>0.1624144938273</v>
      </c>
      <c r="AV23" s="23">
        <f>1/1000*'[1]48Imp'!AT$23</f>
        <v>0.18436809248799998</v>
      </c>
      <c r="AW23" s="23">
        <f>1/1000*'[1]48Imp'!AU$23</f>
        <v>0.17226117968958335</v>
      </c>
      <c r="AX23" s="23">
        <f>1/1000*'[1]48Imp'!AV$23</f>
        <v>0</v>
      </c>
      <c r="AY23" s="23">
        <f>1/1000*'[1]48Imp'!AW$23</f>
        <v>0</v>
      </c>
      <c r="AZ23" s="23">
        <f>1/1000*'[1]48Imp'!AX$23</f>
        <v>0</v>
      </c>
      <c r="BA23" s="23">
        <f>1/1000*'[1]48Imp'!AY$23</f>
        <v>0</v>
      </c>
      <c r="BB23" s="23">
        <f>1/1000*'[1]48Imp'!AZ$23</f>
        <v>0</v>
      </c>
      <c r="BC23" s="24">
        <f>1/1000*'[1]48Imp'!BA$23</f>
        <v>0</v>
      </c>
      <c r="BD23" s="321"/>
    </row>
    <row r="24" spans="2:56">
      <c r="B24" s="6" t="s">
        <v>97</v>
      </c>
      <c r="C24" s="20">
        <f>1/$A$1*'[1]48Imp'!$B$67</f>
        <v>5.7827593849999998E-2</v>
      </c>
      <c r="D24" s="23">
        <f>1/$A$1*'[1]48Imp'!$C$67</f>
        <v>5.4992105644444435E-2</v>
      </c>
      <c r="E24" s="23">
        <f>1/$A$1*'[1]48Imp'!$D$67</f>
        <v>6.5244237157142865E-2</v>
      </c>
      <c r="F24" s="23">
        <f>1/$A$1*'[1]48Imp'!$E$67</f>
        <v>7.1374447291666657E-2</v>
      </c>
      <c r="G24" s="23">
        <f>1/$A$1*'[1]48Imp'!$F$67</f>
        <v>6.8005244549999996E-2</v>
      </c>
      <c r="H24" s="23">
        <f>1/$A$1*'[1]48Imp'!$G$67</f>
        <v>6.4886525773809503E-2</v>
      </c>
      <c r="I24" s="23">
        <f>1/$A$1*'[1]48Imp'!$H$67</f>
        <v>5.7277355433333309E-2</v>
      </c>
      <c r="J24" s="43">
        <f>1/$A$1*'[1]48Imp'!$I$67</f>
        <v>6.1546548482142874E-2</v>
      </c>
      <c r="K24" s="43">
        <f>1/$A$1*'[1]48Imp'!$J$67</f>
        <v>5.1426409385714272E-2</v>
      </c>
      <c r="L24" s="23">
        <f>1/$A$1*'[1]48Imp'!$K$67</f>
        <v>6.0222178811437897E-2</v>
      </c>
      <c r="M24" s="23">
        <f>1/$A$1*'[1]48Imp'!L$67</f>
        <v>7.5634824677564091E-2</v>
      </c>
      <c r="N24" s="23">
        <f>1/$A$1*'[1]48Imp'!M$67</f>
        <v>8.3511534102380935E-2</v>
      </c>
      <c r="O24" s="23">
        <f>1/$A$1*'[1]48Imp'!N$67</f>
        <v>6.0389494233333341E-2</v>
      </c>
      <c r="P24" s="23">
        <f>1/$A$1*'[1]48Imp'!O$67</f>
        <v>6.1519570506349229E-2</v>
      </c>
      <c r="Q24" s="23">
        <f>1/$A$1*'[1]48Imp'!P$67</f>
        <v>6.9214803359241517E-2</v>
      </c>
      <c r="R24" s="23">
        <f>1/$A$1*'[1]48Imp'!Q$67</f>
        <v>7.0309141478030301E-2</v>
      </c>
      <c r="S24" s="23">
        <f>1/$A$1*'[1]48Imp'!R$67</f>
        <v>8.3879925355555593E-2</v>
      </c>
      <c r="T24" s="23">
        <f>1/$A$1*'[1]48Imp'!S$67</f>
        <v>9.030565592777777E-2</v>
      </c>
      <c r="U24" s="23">
        <f>1/$A$1*'[1]48Imp'!T$67</f>
        <v>8.8741007015384593E-2</v>
      </c>
      <c r="V24" s="23">
        <f>1/$A$1*'[1]48Imp'!U$67</f>
        <v>9.7488568829797978E-2</v>
      </c>
      <c r="W24" s="23">
        <f>1/$A$1*'[1]48Imp'!V$67</f>
        <v>0</v>
      </c>
      <c r="X24" s="23">
        <f>1/$A$1*'[1]48Imp'!W$67</f>
        <v>0</v>
      </c>
      <c r="Y24" s="23">
        <f>1/$A$1*'[1]48Imp'!X$67</f>
        <v>0</v>
      </c>
      <c r="Z24" s="23">
        <f>1/$A$1*'[1]48Imp'!Y$67</f>
        <v>0</v>
      </c>
      <c r="AA24" s="23">
        <f>1/$A$1*'[1]48Imp'!Z$67</f>
        <v>0</v>
      </c>
      <c r="AB24" s="43">
        <f>1/$A$1*'[1]48Imp'!AA$67</f>
        <v>0</v>
      </c>
      <c r="AC24" s="5"/>
      <c r="AD24" s="20">
        <f>1/1000*'[1]48Imp'!AB$67</f>
        <v>3.7971897226097992E-2</v>
      </c>
      <c r="AE24" s="23">
        <f>1/1000*'[1]48Imp'!AC$67</f>
        <v>3.8215855634399991E-2</v>
      </c>
      <c r="AF24" s="23">
        <f>1/1000*'[1]48Imp'!AD$67</f>
        <v>5.120864271359999E-2</v>
      </c>
      <c r="AG24" s="23">
        <f>1/1000*'[1]48Imp'!AE$67</f>
        <v>6.4230504307199995E-2</v>
      </c>
      <c r="AH24" s="23">
        <f>1/1000*'[1]48Imp'!AF$67</f>
        <v>7.0868903772800002E-2</v>
      </c>
      <c r="AI24" s="23">
        <f>1/1000*'[1]48Imp'!AG$67</f>
        <v>6.6174939273299996E-2</v>
      </c>
      <c r="AJ24" s="23">
        <f>1/1000*'[1]48Imp'!AH$67</f>
        <v>6.3911762683199994E-2</v>
      </c>
      <c r="AK24" s="23">
        <f>1/1000*'[1]48Imp'!AI$67</f>
        <v>7.9169735172500005E-2</v>
      </c>
      <c r="AL24" s="23">
        <f>1/1000*'[1]48Imp'!AJ$67</f>
        <v>7.6391297292400018E-2</v>
      </c>
      <c r="AM24" s="23">
        <f>1/1000*'[1]48Imp'!AK$67</f>
        <v>7.0593257741599996E-2</v>
      </c>
      <c r="AN24" s="23">
        <f>1/1000*'[1]48Imp'!AL$67</f>
        <v>8.6524620984000003E-2</v>
      </c>
      <c r="AO24" s="23">
        <f>1/1000*'[1]48Imp'!AM$67</f>
        <v>0.10810113311999997</v>
      </c>
      <c r="AP24" s="23">
        <f>1/1000*'[1]48Imp'!AN$67</f>
        <v>6.6820492534399992E-2</v>
      </c>
      <c r="AQ24" s="23">
        <f>1/1000*'[1]48Imp'!AO$67</f>
        <v>6.6232445279400004E-2</v>
      </c>
      <c r="AR24" s="23">
        <f>1/1000*'[1]48Imp'!AP$67</f>
        <v>7.2380207167499988E-2</v>
      </c>
      <c r="AS24" s="23">
        <f>1/1000*'[1]48Imp'!AQ$67</f>
        <v>6.168842966649999E-2</v>
      </c>
      <c r="AT24" s="23">
        <f>1/1000*'[1]48Imp'!AR$67</f>
        <v>7.0719336253599996E-2</v>
      </c>
      <c r="AU24" s="23">
        <f>1/1000*'[1]48Imp'!AS$67</f>
        <v>9.0981785809199994E-2</v>
      </c>
      <c r="AV24" s="23">
        <f>1/1000*'[1]48Imp'!AT$67</f>
        <v>9.9503277210000005E-2</v>
      </c>
      <c r="AW24" s="23">
        <f>1/1000*'[1]48Imp'!AU$67</f>
        <v>0.10185443186416668</v>
      </c>
      <c r="AX24" s="23">
        <f>1/1000*'[1]48Imp'!AV$67</f>
        <v>0</v>
      </c>
      <c r="AY24" s="23">
        <f>1/1000*'[1]48Imp'!AW$67</f>
        <v>0</v>
      </c>
      <c r="AZ24" s="23">
        <f>1/1000*'[1]48Imp'!AX$67</f>
        <v>0</v>
      </c>
      <c r="BA24" s="23">
        <f>1/1000*'[1]48Imp'!AY$67</f>
        <v>0</v>
      </c>
      <c r="BB24" s="23">
        <f>1/1000*'[1]48Imp'!AZ$67</f>
        <v>0</v>
      </c>
      <c r="BC24" s="24">
        <f>1/1000*'[1]48Imp'!BA$67</f>
        <v>0</v>
      </c>
      <c r="BD24" s="321"/>
    </row>
    <row r="25" spans="2:56">
      <c r="B25" s="6" t="s">
        <v>38</v>
      </c>
      <c r="C25" s="20">
        <f>1/$A$1*'[1]48Imp'!$B$84</f>
        <v>0.41371995249999999</v>
      </c>
      <c r="D25" s="23">
        <f>1/$A$1*'[1]48Imp'!$C$84</f>
        <v>0.34985819919029298</v>
      </c>
      <c r="E25" s="23">
        <f>1/$A$1*'[1]48Imp'!$D$84</f>
        <v>0.37474153116190478</v>
      </c>
      <c r="F25" s="23">
        <f>1/$A$1*'[1]48Imp'!$E$84</f>
        <v>0.38107977170833329</v>
      </c>
      <c r="G25" s="23">
        <f>1/$A$1*'[1]48Imp'!$F$84</f>
        <v>0.39602963784761902</v>
      </c>
      <c r="H25" s="23">
        <f>1/$A$1*'[1]48Imp'!$G$84</f>
        <v>0.33157860330000005</v>
      </c>
      <c r="I25" s="23">
        <f>1/$A$1*'[1]48Imp'!$H$84</f>
        <v>0.31643526522222221</v>
      </c>
      <c r="J25" s="43">
        <f>1/$A$1*'[1]48Imp'!$I$84</f>
        <v>0.2286695359464285</v>
      </c>
      <c r="K25" s="43">
        <f>1/$A$1*'[1]48Imp'!$J$84</f>
        <v>0.20268044816666664</v>
      </c>
      <c r="L25" s="23">
        <f>1/$A$1*'[1]48Imp'!$K$84</f>
        <v>0.16873098623976979</v>
      </c>
      <c r="M25" s="23">
        <f>1/$A$1*'[1]48Imp'!L$84</f>
        <v>0.20653058663333321</v>
      </c>
      <c r="N25" s="23">
        <f>1/$A$1*'[1]48Imp'!M$84</f>
        <v>0.17957906179206345</v>
      </c>
      <c r="O25" s="23">
        <f>1/$A$1*'[1]48Imp'!N$84</f>
        <v>0.21579211081666663</v>
      </c>
      <c r="P25" s="23">
        <f>1/$A$1*'[1]48Imp'!O$84</f>
        <v>0.27349913032857143</v>
      </c>
      <c r="Q25" s="23">
        <f>1/$A$1*'[1]48Imp'!P$84</f>
        <v>0.32110410673499912</v>
      </c>
      <c r="R25" s="23">
        <f>1/$A$1*'[1]48Imp'!Q$84</f>
        <v>0.24641122589090905</v>
      </c>
      <c r="S25" s="23">
        <f>1/$A$1*'[1]48Imp'!R$84</f>
        <v>0.30778276589999998</v>
      </c>
      <c r="T25" s="23">
        <f>1/$A$1*'[1]48Imp'!S$84</f>
        <v>0.3020311897285714</v>
      </c>
      <c r="U25" s="23">
        <f>1/$A$1*'[1]48Imp'!T$84</f>
        <v>0.30367908114999997</v>
      </c>
      <c r="V25" s="23">
        <f>1/$A$1*'[1]48Imp'!U$84</f>
        <v>0.28134526177380953</v>
      </c>
      <c r="W25" s="23">
        <f>1/$A$1*'[1]48Imp'!V$84</f>
        <v>0</v>
      </c>
      <c r="X25" s="23">
        <f>1/$A$1*'[1]48Imp'!W$84</f>
        <v>0</v>
      </c>
      <c r="Y25" s="23">
        <f>1/$A$1*'[1]48Imp'!X$84</f>
        <v>0</v>
      </c>
      <c r="Z25" s="23">
        <f>1/$A$1*'[1]48Imp'!Y$84</f>
        <v>0</v>
      </c>
      <c r="AA25" s="23">
        <f>1/$A$1*'[1]48Imp'!Z$84</f>
        <v>0</v>
      </c>
      <c r="AB25" s="43">
        <f>1/$A$1*'[1]48Imp'!AA$84</f>
        <v>0</v>
      </c>
      <c r="AC25" s="5"/>
      <c r="AD25" s="20">
        <f>1/1000*'[1]48Imp'!AB$84</f>
        <v>0.29092727764454401</v>
      </c>
      <c r="AE25" s="23">
        <f>1/1000*'[1]48Imp'!AC$84</f>
        <v>0.2692609855716</v>
      </c>
      <c r="AF25" s="23">
        <f>1/1000*'[1]48Imp'!AD$84</f>
        <v>0.27058316293919998</v>
      </c>
      <c r="AG25" s="23">
        <f>1/1000*'[1]48Imp'!AE$84</f>
        <v>0.3132438408064</v>
      </c>
      <c r="AH25" s="23">
        <f>1/1000*'[1]48Imp'!AF$84</f>
        <v>0.34016125760119997</v>
      </c>
      <c r="AI25" s="23">
        <f>1/1000*'[1]48Imp'!AG$84</f>
        <v>0.28668607702019999</v>
      </c>
      <c r="AJ25" s="23">
        <f>1/1000*'[1]48Imp'!AH$84</f>
        <v>0.27929720462120006</v>
      </c>
      <c r="AK25" s="23">
        <f>1/1000*'[1]48Imp'!AI$84</f>
        <v>0.2450501487825</v>
      </c>
      <c r="AL25" s="23">
        <f>1/1000*'[1]48Imp'!AJ$84</f>
        <v>0.23894481780560001</v>
      </c>
      <c r="AM25" s="23">
        <f>1/1000*'[1]48Imp'!AK$84</f>
        <v>0.18201358075120003</v>
      </c>
      <c r="AN25" s="23">
        <f>1/1000*'[1]48Imp'!AL$84</f>
        <v>0.21174198254730001</v>
      </c>
      <c r="AO25" s="23">
        <f>1/1000*'[1]48Imp'!AM$84</f>
        <v>0.21487004289599998</v>
      </c>
      <c r="AP25" s="23">
        <f>1/1000*'[1]48Imp'!AN$84</f>
        <v>0.21414354149759998</v>
      </c>
      <c r="AQ25" s="23">
        <f>1/1000*'[1]48Imp'!AO$84</f>
        <v>0.28333583269110002</v>
      </c>
      <c r="AR25" s="23">
        <f>1/1000*'[1]48Imp'!AP$84</f>
        <v>0.32985671245749998</v>
      </c>
      <c r="AS25" s="23">
        <f>1/1000*'[1]48Imp'!AQ$84</f>
        <v>0.21012337312749998</v>
      </c>
      <c r="AT25" s="23">
        <f>1/1000*'[1]48Imp'!AR$84</f>
        <v>0.25584653708239996</v>
      </c>
      <c r="AU25" s="23">
        <f>1/1000*'[1]48Imp'!AS$84</f>
        <v>0.25881278331479995</v>
      </c>
      <c r="AV25" s="23">
        <f>1/1000*'[1]48Imp'!AT$84</f>
        <v>0.28717152184899997</v>
      </c>
      <c r="AW25" s="23">
        <f>1/1000*'[1]48Imp'!AU$84</f>
        <v>0.25807390359208338</v>
      </c>
      <c r="AX25" s="23">
        <f>1/1000*'[1]48Imp'!AV$84</f>
        <v>0</v>
      </c>
      <c r="AY25" s="23">
        <f>1/1000*'[1]48Imp'!AW$84</f>
        <v>0</v>
      </c>
      <c r="AZ25" s="23">
        <f>1/1000*'[1]48Imp'!AX$84</f>
        <v>0</v>
      </c>
      <c r="BA25" s="23">
        <f>1/1000*'[1]48Imp'!AY$84</f>
        <v>0</v>
      </c>
      <c r="BB25" s="23">
        <f>1/1000*'[1]48Imp'!AZ$84</f>
        <v>0</v>
      </c>
      <c r="BC25" s="24">
        <f>1/1000*'[1]48Imp'!BA$84</f>
        <v>0</v>
      </c>
      <c r="BD25" s="321"/>
    </row>
    <row r="26" spans="2:56">
      <c r="B26" s="6" t="s">
        <v>45</v>
      </c>
      <c r="C26" s="233">
        <f>1/$A$1*'[1]48Imp'!$B$85</f>
        <v>0.72728176763528152</v>
      </c>
      <c r="D26" s="14">
        <f>1/$A$1*'[1]48Imp'!$C$85</f>
        <v>0.63165126916141634</v>
      </c>
      <c r="E26" s="14">
        <f>1/$A$1*'[1]48Imp'!$D$85</f>
        <v>0.63530672304047597</v>
      </c>
      <c r="F26" s="14">
        <f>1/$A$1*'[1]48Imp'!$E$85</f>
        <v>0.65875319733333326</v>
      </c>
      <c r="G26" s="14">
        <f>1/$A$1*'[1]48Imp'!$F$85</f>
        <v>0.74003986525079357</v>
      </c>
      <c r="H26" s="14">
        <f>1/$A$1*'[1]48Imp'!$G$85</f>
        <v>0.7762699732261904</v>
      </c>
      <c r="I26" s="14">
        <f>1/$A$1*'[1]48Imp'!$H$85</f>
        <v>0.75789159346406931</v>
      </c>
      <c r="J26" s="50">
        <f>1/$A$1*'[1]48Imp'!$I$85</f>
        <v>0.72155352976190468</v>
      </c>
      <c r="K26" s="50">
        <f>1/$A$1*'[1]48Imp'!$J$85</f>
        <v>0.7055876377738094</v>
      </c>
      <c r="L26" s="14">
        <f>1/$A$1*'[1]48Imp'!$K$85</f>
        <v>0.57546745304863867</v>
      </c>
      <c r="M26" s="14">
        <f>1/$A$1*'[1]48Imp'!L$85</f>
        <v>0.69378335244389477</v>
      </c>
      <c r="N26" s="14">
        <f>1/$A$1*'[1]48Imp'!M$85</f>
        <v>0.66002715633888887</v>
      </c>
      <c r="O26" s="14">
        <f>1/$A$1*'[1]48Imp'!N$85</f>
        <v>0.55226567094738188</v>
      </c>
      <c r="P26" s="14">
        <f>1/$A$1*'[1]48Imp'!O$85</f>
        <v>0.48872903055555539</v>
      </c>
      <c r="Q26" s="14">
        <f>1/$A$1*'[1]48Imp'!P$85</f>
        <v>0.53914849812554111</v>
      </c>
      <c r="R26" s="14">
        <f>1/$A$1*'[1]48Imp'!Q$85</f>
        <v>0.5029009725621213</v>
      </c>
      <c r="S26" s="14">
        <f>1/$A$1*'[1]48Imp'!R$85</f>
        <v>0.56829980840000005</v>
      </c>
      <c r="T26" s="14">
        <f>1/$A$1*'[1]48Imp'!S$85</f>
        <v>0.59761872837936492</v>
      </c>
      <c r="U26" s="14">
        <f>1/$A$1*'[1]48Imp'!T$85</f>
        <v>0.53935292122943679</v>
      </c>
      <c r="V26" s="14">
        <f>1/$A$1*'[1]48Imp'!U$85</f>
        <v>0.4765843861992784</v>
      </c>
      <c r="W26" s="14">
        <f>1/$A$1*'[1]48Imp'!V$85</f>
        <v>0</v>
      </c>
      <c r="X26" s="14">
        <f>1/$A$1*'[1]48Imp'!W$85</f>
        <v>0</v>
      </c>
      <c r="Y26" s="14">
        <f>1/$A$1*'[1]48Imp'!X$85</f>
        <v>0</v>
      </c>
      <c r="Z26" s="14">
        <f>1/$A$1*'[1]48Imp'!Y$85</f>
        <v>0</v>
      </c>
      <c r="AA26" s="14">
        <f>1/$A$1*'[1]48Imp'!Z$85</f>
        <v>0</v>
      </c>
      <c r="AB26" s="50">
        <f>1/$A$1*'[1]48Imp'!AA$85</f>
        <v>0</v>
      </c>
      <c r="AC26" s="12"/>
      <c r="AD26" s="233">
        <f>1/1000*'[1]48Imp'!AB$85</f>
        <v>0.61113258124916403</v>
      </c>
      <c r="AE26" s="14">
        <f>1/1000*'[1]48Imp'!AC$85</f>
        <v>0.57058266889919995</v>
      </c>
      <c r="AF26" s="14">
        <f>1/1000*'[1]48Imp'!AD$85</f>
        <v>0.53979728052479992</v>
      </c>
      <c r="AG26" s="14">
        <f>1/1000*'[1]48Imp'!AE$85</f>
        <v>0.64979289703999998</v>
      </c>
      <c r="AH26" s="14">
        <f>1/1000*'[1]48Imp'!AF$85</f>
        <v>0.76372473271709995</v>
      </c>
      <c r="AI26" s="14">
        <f>1/1000*'[1]48Imp'!AG$85</f>
        <v>0.76673730846569998</v>
      </c>
      <c r="AJ26" s="14">
        <f>1/1000*'[1]48Imp'!AH$85</f>
        <v>0.77525468195000014</v>
      </c>
      <c r="AK26" s="14">
        <f>1/1000*'[1]48Imp'!AI$85</f>
        <v>0.84108604789050001</v>
      </c>
      <c r="AL26" s="14">
        <f>1/1000*'[1]48Imp'!AJ$85</f>
        <v>0.87778908637039987</v>
      </c>
      <c r="AM26" s="14">
        <f>1/1000*'[1]48Imp'!AK$85</f>
        <v>0.65555332058920002</v>
      </c>
      <c r="AN26" s="14">
        <f>1/1000*'[1]48Imp'!AL$85</f>
        <v>0.76679320804739992</v>
      </c>
      <c r="AO26" s="14">
        <f>1/1000*'[1]48Imp'!AM$85</f>
        <v>0.81083857876799992</v>
      </c>
      <c r="AP26" s="14">
        <f>1/1000*'[1]48Imp'!AN$85</f>
        <v>0.61959142996960004</v>
      </c>
      <c r="AQ26" s="14">
        <f>1/1000*'[1]48Imp'!AO$85</f>
        <v>0.59873175633990006</v>
      </c>
      <c r="AR26" s="14">
        <f>1/1000*'[1]48Imp'!AP$85</f>
        <v>0.66222038678200001</v>
      </c>
      <c r="AS26" s="14">
        <f>1/1000*'[1]48Imp'!AQ$85</f>
        <v>0.50376286758699995</v>
      </c>
      <c r="AT26" s="14">
        <f>1/1000*'[1]48Imp'!AR$85</f>
        <v>0.55275573682339996</v>
      </c>
      <c r="AU26" s="14">
        <f>1/1000*'[1]48Imp'!AS$85</f>
        <v>0.55272000779709995</v>
      </c>
      <c r="AV26" s="14">
        <f>1/1000*'[1]48Imp'!AT$85</f>
        <v>0.602096083108</v>
      </c>
      <c r="AW26" s="14">
        <f>1/1000*'[1]48Imp'!AU$85</f>
        <v>0.49375723211125</v>
      </c>
      <c r="AX26" s="14">
        <f>1/1000*'[1]48Imp'!AV$85</f>
        <v>0</v>
      </c>
      <c r="AY26" s="14">
        <f>1/1000*'[1]48Imp'!AW$85</f>
        <v>0</v>
      </c>
      <c r="AZ26" s="14">
        <f>1/1000*'[1]48Imp'!AX$85</f>
        <v>0</v>
      </c>
      <c r="BA26" s="14">
        <f>1/1000*'[1]48Imp'!AY$85</f>
        <v>0</v>
      </c>
      <c r="BB26" s="14">
        <f>1/1000*'[1]48Imp'!AZ$85</f>
        <v>0</v>
      </c>
      <c r="BC26" s="15">
        <f>1/1000*'[1]48Imp'!BA$85</f>
        <v>0</v>
      </c>
      <c r="BD26" s="331"/>
    </row>
    <row r="27" spans="2:56">
      <c r="B27" s="6" t="s">
        <v>37</v>
      </c>
      <c r="C27" s="233">
        <f>1/$A$1*'[1]48Imp'!$B$91</f>
        <v>0.98755120376944416</v>
      </c>
      <c r="D27" s="14">
        <f>1/$A$1*'[1]48Imp'!$C$91</f>
        <v>0.91240951099999967</v>
      </c>
      <c r="E27" s="14">
        <f>1/$A$1*'[1]48Imp'!$D$91</f>
        <v>1.0440960661142851</v>
      </c>
      <c r="F27" s="14">
        <f>1/$A$1*'[1]48Imp'!$E$91</f>
        <v>1.040821097154762</v>
      </c>
      <c r="G27" s="14">
        <f>1/$A$1*'[1]48Imp'!$F$91</f>
        <v>1.1036839997690475</v>
      </c>
      <c r="H27" s="14">
        <f>1/$A$1*'[1]48Imp'!$G$91</f>
        <v>1.1251419860988097</v>
      </c>
      <c r="I27" s="14">
        <f>1/$A$1*'[1]48Imp'!$H$91</f>
        <v>1.2806361730532467</v>
      </c>
      <c r="J27" s="50">
        <f>1/$A$1*'[1]48Imp'!$I$91</f>
        <v>1.3808505590119047</v>
      </c>
      <c r="K27" s="50">
        <f>1/$A$1*'[1]48Imp'!$J$91</f>
        <v>1.2074385095833333</v>
      </c>
      <c r="L27" s="14">
        <f>1/$A$1*'[1]48Imp'!$K$91</f>
        <v>1.0472709906237161</v>
      </c>
      <c r="M27" s="14">
        <f>1/$A$1*'[1]48Imp'!L$91</f>
        <v>1.2504734126410253</v>
      </c>
      <c r="N27" s="14">
        <f>1/$A$1*'[1]48Imp'!M$91</f>
        <v>1.1716652867944441</v>
      </c>
      <c r="O27" s="14">
        <f>1/$A$1*'[1]48Imp'!N$91</f>
        <v>1.1134754721134918</v>
      </c>
      <c r="P27" s="14">
        <f>1/$A$1*'[1]48Imp'!O$91</f>
        <v>0.99844098338333309</v>
      </c>
      <c r="Q27" s="14">
        <f>1/$A$1*'[1]48Imp'!P$91</f>
        <v>1.0825617138333332</v>
      </c>
      <c r="R27" s="14">
        <f>1/$A$1*'[1]48Imp'!Q$91</f>
        <v>1.0173662710699856</v>
      </c>
      <c r="S27" s="14">
        <f>1/$A$1*'[1]48Imp'!R$91</f>
        <v>1.1037434630833334</v>
      </c>
      <c r="T27" s="14">
        <f>1/$A$1*'[1]48Imp'!S$91</f>
        <v>1.17140835245873</v>
      </c>
      <c r="U27" s="14">
        <f>1/$A$1*'[1]48Imp'!T$91</f>
        <v>1.2349451674004883</v>
      </c>
      <c r="V27" s="14">
        <f>1/$A$1*'[1]48Imp'!U$91</f>
        <v>1.1820488827738096</v>
      </c>
      <c r="W27" s="14">
        <f>1/$A$1*'[1]48Imp'!V$91</f>
        <v>0</v>
      </c>
      <c r="X27" s="14">
        <f>1/$A$1*'[1]48Imp'!W$91</f>
        <v>0</v>
      </c>
      <c r="Y27" s="14">
        <f>1/$A$1*'[1]48Imp'!X$91</f>
        <v>0</v>
      </c>
      <c r="Z27" s="14">
        <f>1/$A$1*'[1]48Imp'!Y$91</f>
        <v>0</v>
      </c>
      <c r="AA27" s="14">
        <f>1/$A$1*'[1]48Imp'!Z$91</f>
        <v>0</v>
      </c>
      <c r="AB27" s="50">
        <f>1/$A$1*'[1]48Imp'!AA$91</f>
        <v>0</v>
      </c>
      <c r="AC27" s="12"/>
      <c r="AD27" s="233">
        <f>1/1000*'[1]48Imp'!AB$91</f>
        <v>0.91182268382502296</v>
      </c>
      <c r="AE27" s="14">
        <f>1/1000*'[1]48Imp'!AC$91</f>
        <v>0.81750940915319992</v>
      </c>
      <c r="AF27" s="14">
        <f>1/1000*'[1]48Imp'!AD$91</f>
        <v>0.9165654333215999</v>
      </c>
      <c r="AG27" s="14">
        <f>1/1000*'[1]48Imp'!AE$91</f>
        <v>1.0327715561519999</v>
      </c>
      <c r="AH27" s="14">
        <f>1/1000*'[1]48Imp'!AF$91</f>
        <v>1.2261949729841</v>
      </c>
      <c r="AI27" s="14">
        <f>1/1000*'[1]48Imp'!AG$91</f>
        <v>1.2484798515617999</v>
      </c>
      <c r="AJ27" s="14">
        <f>1/1000*'[1]48Imp'!AH$91</f>
        <v>1.4346515006151999</v>
      </c>
      <c r="AK27" s="14">
        <f>1/1000*'[1]48Imp'!AI$91</f>
        <v>1.6806586334439999</v>
      </c>
      <c r="AL27" s="14">
        <f>1/1000*'[1]48Imp'!AJ$91</f>
        <v>1.6588015859776002</v>
      </c>
      <c r="AM27" s="14">
        <f>1/1000*'[1]48Imp'!AK$91</f>
        <v>1.3411712441380002</v>
      </c>
      <c r="AN27" s="14">
        <f>1/1000*'[1]48Imp'!AL$91</f>
        <v>1.4566314904794002</v>
      </c>
      <c r="AO27" s="14">
        <f>1/1000*'[1]48Imp'!AM$91</f>
        <v>1.5805627880159998</v>
      </c>
      <c r="AP27" s="14">
        <f>1/1000*'[1]48Imp'!AN$91</f>
        <v>1.2889261853071998</v>
      </c>
      <c r="AQ27" s="14">
        <f>1/1000*'[1]48Imp'!AO$91</f>
        <v>1.2721123282022999</v>
      </c>
      <c r="AR27" s="14">
        <f>1/1000*'[1]48Imp'!AP$91</f>
        <v>1.352933511614</v>
      </c>
      <c r="AS27" s="14">
        <f>1/1000*'[1]48Imp'!AQ$91</f>
        <v>1.0727430438689998</v>
      </c>
      <c r="AT27" s="14">
        <f>1/1000*'[1]48Imp'!AR$91</f>
        <v>1.151044788074</v>
      </c>
      <c r="AU27" s="14">
        <f>1/1000*'[1]48Imp'!AS$91</f>
        <v>1.3399855561806999</v>
      </c>
      <c r="AV27" s="14">
        <f>1/1000*'[1]48Imp'!AT$91</f>
        <v>1.4661446648479999</v>
      </c>
      <c r="AW27" s="14">
        <f>1/1000*'[1]48Imp'!AU$91</f>
        <v>1.2259142713708331</v>
      </c>
      <c r="AX27" s="14">
        <f>1/1000*'[1]48Imp'!AV$91</f>
        <v>0</v>
      </c>
      <c r="AY27" s="14">
        <f>1/1000*'[1]48Imp'!AW$91</f>
        <v>0</v>
      </c>
      <c r="AZ27" s="14">
        <f>1/1000*'[1]48Imp'!AX$91</f>
        <v>0</v>
      </c>
      <c r="BA27" s="14">
        <f>1/1000*'[1]48Imp'!AY$91</f>
        <v>0</v>
      </c>
      <c r="BB27" s="14">
        <f>1/1000*'[1]48Imp'!AZ$91</f>
        <v>0</v>
      </c>
      <c r="BC27" s="15">
        <f>1/1000*'[1]48Imp'!BA$91</f>
        <v>0</v>
      </c>
      <c r="BD27" s="331"/>
    </row>
    <row r="28" spans="2:56">
      <c r="B28" s="6" t="s">
        <v>41</v>
      </c>
      <c r="C28" s="20">
        <f>1/$A$1*'[1]48Imp'!$B$160</f>
        <v>0.13126938542492789</v>
      </c>
      <c r="D28" s="23">
        <f>1/$A$1*'[1]48Imp'!$C$160</f>
        <v>0.11110139578253964</v>
      </c>
      <c r="E28" s="23">
        <f>1/$A$1*'[1]48Imp'!$D$160</f>
        <v>0.12535586635238091</v>
      </c>
      <c r="F28" s="23">
        <f>1/$A$1*'[1]48Imp'!$E$160</f>
        <v>0.11171102574999997</v>
      </c>
      <c r="G28" s="23">
        <f>1/$A$1*'[1]48Imp'!$F$160</f>
        <v>0.12408030718412692</v>
      </c>
      <c r="H28" s="23">
        <f>1/$A$1*'[1]48Imp'!$G$160</f>
        <v>0.13611730352261905</v>
      </c>
      <c r="I28" s="23">
        <f>1/$A$1*'[1]48Imp'!$H$160</f>
        <v>0.14699752330808077</v>
      </c>
      <c r="J28" s="43">
        <f>1/$A$1*'[1]48Imp'!$I$160</f>
        <v>0.13588794077619046</v>
      </c>
      <c r="K28" s="43">
        <f>1/$A$1*'[1]48Imp'!$J$160</f>
        <v>9.8916215847619032E-2</v>
      </c>
      <c r="L28" s="23">
        <f>1/$A$1*'[1]48Imp'!$K$160</f>
        <v>9.7190536205957079E-2</v>
      </c>
      <c r="M28" s="23">
        <f>1/$A$1*'[1]48Imp'!L$160</f>
        <v>0.13884256923888885</v>
      </c>
      <c r="N28" s="23">
        <f>1/$A$1*'[1]48Imp'!M$160</f>
        <v>0.12586064578888889</v>
      </c>
      <c r="O28" s="23">
        <f>1/$A$1*'[1]48Imp'!N$160</f>
        <v>9.1757152672502312E-2</v>
      </c>
      <c r="P28" s="23">
        <f>1/$A$1*'[1]48Imp'!O$160</f>
        <v>0.10649024849206347</v>
      </c>
      <c r="Q28" s="23">
        <f>1/$A$1*'[1]48Imp'!P$160</f>
        <v>0.14057401594915137</v>
      </c>
      <c r="R28" s="23">
        <f>1/$A$1*'[1]48Imp'!Q$160</f>
        <v>0.12676285427586578</v>
      </c>
      <c r="S28" s="23">
        <f>1/$A$1*'[1]48Imp'!R$160</f>
        <v>0.13751048544206343</v>
      </c>
      <c r="T28" s="23">
        <f>1/$A$1*'[1]48Imp'!S$160</f>
        <v>0.16269151101349211</v>
      </c>
      <c r="U28" s="23">
        <f>1/$A$1*'[1]48Imp'!T$160</f>
        <v>0.16240076222857691</v>
      </c>
      <c r="V28" s="23">
        <f>1/$A$1*'[1]48Imp'!U$160</f>
        <v>0.10793490628831168</v>
      </c>
      <c r="W28" s="23">
        <f>1/$A$1*'[1]48Imp'!V$160</f>
        <v>0</v>
      </c>
      <c r="X28" s="23">
        <f>1/$A$1*'[1]48Imp'!W$160</f>
        <v>0</v>
      </c>
      <c r="Y28" s="23">
        <f>1/$A$1*'[1]48Imp'!X$160</f>
        <v>0</v>
      </c>
      <c r="Z28" s="23">
        <f>1/$A$1*'[1]48Imp'!Y$160</f>
        <v>0</v>
      </c>
      <c r="AA28" s="23">
        <f>1/$A$1*'[1]48Imp'!Z$160</f>
        <v>0</v>
      </c>
      <c r="AB28" s="43">
        <f>1/$A$1*'[1]48Imp'!AA$160</f>
        <v>0</v>
      </c>
      <c r="AC28" s="5"/>
      <c r="AD28" s="20">
        <f>1/1000*'[1]48Imp'!AB$160</f>
        <v>0.128601408996903</v>
      </c>
      <c r="AE28" s="23">
        <f>1/1000*'[1]48Imp'!AC$160</f>
        <v>0.1152631996564</v>
      </c>
      <c r="AF28" s="23">
        <f>1/1000*'[1]48Imp'!AD$160</f>
        <v>0.12105629732639998</v>
      </c>
      <c r="AG28" s="23">
        <f>1/1000*'[1]48Imp'!AE$160</f>
        <v>0.14171764887839999</v>
      </c>
      <c r="AH28" s="23">
        <f>1/1000*'[1]48Imp'!AF$160</f>
        <v>0.16121111553330003</v>
      </c>
      <c r="AI28" s="23">
        <f>1/1000*'[1]48Imp'!AG$160</f>
        <v>0.18465879706560001</v>
      </c>
      <c r="AJ28" s="23">
        <f>1/1000*'[1]48Imp'!AH$160</f>
        <v>0.20750239339080001</v>
      </c>
      <c r="AK28" s="23">
        <f>1/1000*'[1]48Imp'!AI$160</f>
        <v>0.22797002665550001</v>
      </c>
      <c r="AL28" s="23">
        <f>1/1000*'[1]48Imp'!AJ$160</f>
        <v>0.22339522310400001</v>
      </c>
      <c r="AM28" s="23">
        <f>1/1000*'[1]48Imp'!AK$160</f>
        <v>0.18882426640880001</v>
      </c>
      <c r="AN28" s="23">
        <f>1/1000*'[1]48Imp'!AL$160</f>
        <v>0.23547333824730002</v>
      </c>
      <c r="AO28" s="23">
        <f>1/1000*'[1]48Imp'!AM$160</f>
        <v>0.24940329671999997</v>
      </c>
      <c r="AP28" s="23">
        <f>1/1000*'[1]48Imp'!AN$160</f>
        <v>0.1369020156064</v>
      </c>
      <c r="AQ28" s="23">
        <f>1/1000*'[1]48Imp'!AO$160</f>
        <v>0.15383339136750002</v>
      </c>
      <c r="AR28" s="23">
        <f>1/1000*'[1]48Imp'!AP$160</f>
        <v>0.185027363586</v>
      </c>
      <c r="AS28" s="23">
        <f>1/1000*'[1]48Imp'!AQ$160</f>
        <v>0.14153303686900001</v>
      </c>
      <c r="AT28" s="23">
        <f>1/1000*'[1]48Imp'!AR$160</f>
        <v>0.14257624691999998</v>
      </c>
      <c r="AU28" s="23">
        <f>1/1000*'[1]48Imp'!AS$160</f>
        <v>0.17125849713829999</v>
      </c>
      <c r="AV28" s="23">
        <f>1/1000*'[1]48Imp'!AT$160</f>
        <v>0.195792618812</v>
      </c>
      <c r="AW28" s="23">
        <f>1/1000*'[1]48Imp'!AU$160</f>
        <v>0.14630131361208332</v>
      </c>
      <c r="AX28" s="23">
        <f>1/1000*'[1]48Imp'!AV$160</f>
        <v>0</v>
      </c>
      <c r="AY28" s="23">
        <f>1/1000*'[1]48Imp'!AW$160</f>
        <v>0</v>
      </c>
      <c r="AZ28" s="23">
        <f>1/1000*'[1]48Imp'!AX$160</f>
        <v>0</v>
      </c>
      <c r="BA28" s="23">
        <f>1/1000*'[1]48Imp'!AY$160</f>
        <v>0</v>
      </c>
      <c r="BB28" s="23">
        <f>1/1000*'[1]48Imp'!AZ$160</f>
        <v>0</v>
      </c>
      <c r="BC28" s="24">
        <f>1/1000*'[1]48Imp'!BA$160</f>
        <v>0</v>
      </c>
      <c r="BD28" s="321"/>
    </row>
    <row r="29" spans="2:56">
      <c r="B29" s="6" t="s">
        <v>53</v>
      </c>
      <c r="C29" s="20">
        <f>1/$A$1*'[1]48Imp'!$B$188</f>
        <v>0.10698999652500001</v>
      </c>
      <c r="D29" s="23">
        <f>1/$A$1*'[1]48Imp'!$C$188</f>
        <v>0.10896236462222221</v>
      </c>
      <c r="E29" s="23">
        <f>1/$A$1*'[1]48Imp'!$D$188</f>
        <v>0.11201826351190476</v>
      </c>
      <c r="F29" s="23">
        <f>1/$A$1*'[1]48Imp'!$E$188</f>
        <v>9.0687140291666649E-2</v>
      </c>
      <c r="G29" s="23">
        <f>1/$A$1*'[1]48Imp'!$F$188</f>
        <v>0.11305978855000003</v>
      </c>
      <c r="H29" s="23">
        <f>1/$A$1*'[1]48Imp'!$G$188</f>
        <v>0.12334303825476189</v>
      </c>
      <c r="I29" s="23">
        <f>1/$A$1*'[1]48Imp'!$H$188</f>
        <v>0.1482679912515151</v>
      </c>
      <c r="J29" s="43">
        <f>1/$A$1*'[1]48Imp'!$I$188</f>
        <v>5.339812246428572E-2</v>
      </c>
      <c r="K29" s="43">
        <f>1/$A$1*'[1]48Imp'!$J$188</f>
        <v>8.6450000844327732E-2</v>
      </c>
      <c r="L29" s="23">
        <f>1/$A$1*'[1]48Imp'!$K$188</f>
        <v>0.11160558143333332</v>
      </c>
      <c r="M29" s="23">
        <f>1/$A$1*'[1]48Imp'!L$188</f>
        <v>0.13775133193888883</v>
      </c>
      <c r="N29" s="23">
        <f>1/$A$1*'[1]48Imp'!M$188</f>
        <v>0.11918126094047618</v>
      </c>
      <c r="O29" s="23">
        <f>1/$A$1*'[1]48Imp'!N$188</f>
        <v>0.1111243042748366</v>
      </c>
      <c r="P29" s="23">
        <f>1/$A$1*'[1]48Imp'!O$188</f>
        <v>0.11886851502619045</v>
      </c>
      <c r="Q29" s="23">
        <f>1/$A$1*'[1]48Imp'!P$188</f>
        <v>0.13084426767955956</v>
      </c>
      <c r="R29" s="23">
        <f>1/$A$1*'[1]48Imp'!Q$188</f>
        <v>0.12082131337752522</v>
      </c>
      <c r="S29" s="23">
        <f>1/$A$1*'[1]48Imp'!R$188</f>
        <v>0.12262739354682541</v>
      </c>
      <c r="T29" s="23">
        <f>1/$A$1*'[1]48Imp'!S$188</f>
        <v>0.14916701009007935</v>
      </c>
      <c r="U29" s="23">
        <f>1/$A$1*'[1]48Imp'!T$188</f>
        <v>0.17466031923663997</v>
      </c>
      <c r="V29" s="23">
        <f>1/$A$1*'[1]48Imp'!U$188</f>
        <v>0.15800598029184701</v>
      </c>
      <c r="W29" s="23">
        <f>1/$A$1*'[1]48Imp'!V$188</f>
        <v>0</v>
      </c>
      <c r="X29" s="23">
        <f>1/$A$1*'[1]48Imp'!W$188</f>
        <v>0</v>
      </c>
      <c r="Y29" s="23">
        <f>1/$A$1*'[1]48Imp'!X$188</f>
        <v>0</v>
      </c>
      <c r="Z29" s="23">
        <f>1/$A$1*'[1]48Imp'!Y$188</f>
        <v>0</v>
      </c>
      <c r="AA29" s="23">
        <f>1/$A$1*'[1]48Imp'!Z$188</f>
        <v>0</v>
      </c>
      <c r="AB29" s="43">
        <f>1/$A$1*'[1]48Imp'!AA$188</f>
        <v>0</v>
      </c>
      <c r="AC29" s="5"/>
      <c r="AD29" s="20">
        <f>1/1000*'[1]48Imp'!AB$188</f>
        <v>5.6049252633752995E-2</v>
      </c>
      <c r="AE29" s="23">
        <f>1/1000*'[1]48Imp'!AC$188</f>
        <v>5.9142915424399999E-2</v>
      </c>
      <c r="AF29" s="23">
        <f>1/1000*'[1]48Imp'!AD$188</f>
        <v>5.6563852574400005E-2</v>
      </c>
      <c r="AG29" s="23">
        <f>1/1000*'[1]48Imp'!AE$188</f>
        <v>6.38074445568E-2</v>
      </c>
      <c r="AH29" s="23">
        <f>1/1000*'[1]48Imp'!AF$188</f>
        <v>8.0404896172299997E-2</v>
      </c>
      <c r="AI29" s="23">
        <f>1/1000*'[1]48Imp'!AG$188</f>
        <v>8.2937462450699995E-2</v>
      </c>
      <c r="AJ29" s="23">
        <f>1/1000*'[1]48Imp'!AH$188</f>
        <v>0.102196071432</v>
      </c>
      <c r="AK29" s="23">
        <f>1/1000*'[1]48Imp'!AI$188</f>
        <v>6.4187119439499993E-2</v>
      </c>
      <c r="AL29" s="23">
        <f>1/1000*'[1]48Imp'!AJ$188</f>
        <v>8.9520925922000005E-2</v>
      </c>
      <c r="AM29" s="23">
        <f>1/1000*'[1]48Imp'!AK$188</f>
        <v>0.10624857756480001</v>
      </c>
      <c r="AN29" s="23">
        <f>1/1000*'[1]48Imp'!AL$188</f>
        <v>0.12841100202870001</v>
      </c>
      <c r="AO29" s="23">
        <f>1/1000*'[1]48Imp'!AM$188</f>
        <v>0.13798370241599997</v>
      </c>
      <c r="AP29" s="23">
        <f>1/1000*'[1]48Imp'!AN$188</f>
        <v>0.1092704888176</v>
      </c>
      <c r="AQ29" s="23">
        <f>1/1000*'[1]48Imp'!AO$188</f>
        <v>0.13336509001979999</v>
      </c>
      <c r="AR29" s="23">
        <f>1/1000*'[1]48Imp'!AP$188</f>
        <v>0.14444442263899998</v>
      </c>
      <c r="AS29" s="23">
        <f>1/1000*'[1]48Imp'!AQ$188</f>
        <v>0.12038213132749999</v>
      </c>
      <c r="AT29" s="23">
        <f>1/1000*'[1]48Imp'!AR$188</f>
        <v>0.1254627792727</v>
      </c>
      <c r="AU29" s="23">
        <f>1/1000*'[1]48Imp'!AS$188</f>
        <v>0.16081182345799999</v>
      </c>
      <c r="AV29" s="23">
        <f>1/1000*'[1]48Imp'!AT$188</f>
        <v>0.208948233678</v>
      </c>
      <c r="AW29" s="23">
        <f>1/1000*'[1]48Imp'!AU$188</f>
        <v>0.17873469673083334</v>
      </c>
      <c r="AX29" s="23">
        <f>1/1000*'[1]48Imp'!AV$188</f>
        <v>0</v>
      </c>
      <c r="AY29" s="23">
        <f>1/1000*'[1]48Imp'!AW$188</f>
        <v>0</v>
      </c>
      <c r="AZ29" s="23">
        <f>1/1000*'[1]48Imp'!AX$188</f>
        <v>0</v>
      </c>
      <c r="BA29" s="23">
        <f>1/1000*'[1]48Imp'!AY$188</f>
        <v>0</v>
      </c>
      <c r="BB29" s="23">
        <f>1/1000*'[1]48Imp'!AZ$188</f>
        <v>0</v>
      </c>
      <c r="BC29" s="24">
        <f>1/1000*'[1]48Imp'!BA$188</f>
        <v>0</v>
      </c>
      <c r="BD29" s="321"/>
    </row>
    <row r="30" spans="2:56">
      <c r="B30" s="6" t="s">
        <v>67</v>
      </c>
      <c r="C30" s="20">
        <f>1/$A$1*'[1]48Imp'!$B$189</f>
        <v>9.2597671002777771E-2</v>
      </c>
      <c r="D30" s="23">
        <f>1/$A$1*'[1]48Imp'!$C$189</f>
        <v>0.10563258377063492</v>
      </c>
      <c r="E30" s="23">
        <f>1/$A$1*'[1]48Imp'!$D$189</f>
        <v>0.11807097067857142</v>
      </c>
      <c r="F30" s="23">
        <f>1/$A$1*'[1]48Imp'!$E$189</f>
        <v>0.10695535229166672</v>
      </c>
      <c r="G30" s="23">
        <f>1/$A$1*'[1]48Imp'!$F$189</f>
        <v>0.12682685624999998</v>
      </c>
      <c r="H30" s="23">
        <f>1/$A$1*'[1]48Imp'!$G$189</f>
        <v>0.12175653859523808</v>
      </c>
      <c r="I30" s="23">
        <f>1/$A$1*'[1]48Imp'!$H$189</f>
        <v>0.12466411597575756</v>
      </c>
      <c r="J30" s="43">
        <f>1/$A$1*'[1]48Imp'!$I$189</f>
        <v>0.11943422164285714</v>
      </c>
      <c r="K30" s="43">
        <f>1/$A$1*'[1]48Imp'!$J$189</f>
        <v>0.11438379582499995</v>
      </c>
      <c r="L30" s="23">
        <f>1/$A$1*'[1]48Imp'!$K$189</f>
        <v>0.10849934549785901</v>
      </c>
      <c r="M30" s="23">
        <f>1/$A$1*'[1]48Imp'!L$189</f>
        <v>0.13373019159444441</v>
      </c>
      <c r="N30" s="23">
        <f>1/$A$1*'[1]48Imp'!M$189</f>
        <v>0.15189434179841263</v>
      </c>
      <c r="O30" s="23">
        <f>1/$A$1*'[1]48Imp'!N$189</f>
        <v>0.13890967230196075</v>
      </c>
      <c r="P30" s="23">
        <f>1/$A$1*'[1]48Imp'!O$189</f>
        <v>0.1437374289333333</v>
      </c>
      <c r="Q30" s="23">
        <f>1/$A$1*'[1]48Imp'!P$189</f>
        <v>0.15529156700471414</v>
      </c>
      <c r="R30" s="23">
        <f>1/$A$1*'[1]48Imp'!Q$189</f>
        <v>0.13880725671060612</v>
      </c>
      <c r="S30" s="23">
        <f>1/$A$1*'[1]48Imp'!R$189</f>
        <v>0.15586692996111109</v>
      </c>
      <c r="T30" s="23">
        <f>1/$A$1*'[1]48Imp'!S$189</f>
        <v>0.15482310897698415</v>
      </c>
      <c r="U30" s="23">
        <f>1/$A$1*'[1]48Imp'!T$189</f>
        <v>0.13008133256142529</v>
      </c>
      <c r="V30" s="23">
        <f>1/$A$1*'[1]48Imp'!U$189</f>
        <v>0.12979385408174607</v>
      </c>
      <c r="W30" s="23">
        <f>1/$A$1*'[1]48Imp'!V$189</f>
        <v>0</v>
      </c>
      <c r="X30" s="23">
        <f>1/$A$1*'[1]48Imp'!W$189</f>
        <v>0</v>
      </c>
      <c r="Y30" s="23">
        <f>1/$A$1*'[1]48Imp'!X$189</f>
        <v>0</v>
      </c>
      <c r="Z30" s="23">
        <f>1/$A$1*'[1]48Imp'!Y$189</f>
        <v>0</v>
      </c>
      <c r="AA30" s="23">
        <f>1/$A$1*'[1]48Imp'!Z$189</f>
        <v>0</v>
      </c>
      <c r="AB30" s="43">
        <f>1/$A$1*'[1]48Imp'!AA$189</f>
        <v>0</v>
      </c>
      <c r="AC30" s="5"/>
      <c r="AD30" s="20">
        <f>1/1000*'[1]48Imp'!AB$189</f>
        <v>6.6537695646257999E-2</v>
      </c>
      <c r="AE30" s="23">
        <f>1/1000*'[1]48Imp'!AC$189</f>
        <v>8.1752633867999996E-2</v>
      </c>
      <c r="AF30" s="23">
        <f>1/1000*'[1]48Imp'!AD$189</f>
        <v>8.5965433089600002E-2</v>
      </c>
      <c r="AG30" s="23">
        <f>1/1000*'[1]48Imp'!AE$189</f>
        <v>8.6664030588799984E-2</v>
      </c>
      <c r="AH30" s="23">
        <f>1/1000*'[1]48Imp'!AF$189</f>
        <v>0.1074050741575</v>
      </c>
      <c r="AI30" s="23">
        <f>1/1000*'[1]48Imp'!AG$189</f>
        <v>0.10127832677819999</v>
      </c>
      <c r="AJ30" s="23">
        <f>1/1000*'[1]48Imp'!AH$189</f>
        <v>0.108545508794</v>
      </c>
      <c r="AK30" s="23">
        <f>1/1000*'[1]48Imp'!AI$189</f>
        <v>0.12337277318250001</v>
      </c>
      <c r="AL30" s="23">
        <f>1/1000*'[1]48Imp'!AJ$189</f>
        <v>0.13020159191799999</v>
      </c>
      <c r="AM30" s="23">
        <f>1/1000*'[1]48Imp'!AK$189</f>
        <v>0.10918342227319999</v>
      </c>
      <c r="AN30" s="23">
        <f>1/1000*'[1]48Imp'!AL$189</f>
        <v>0.1302730722945</v>
      </c>
      <c r="AO30" s="23">
        <f>1/1000*'[1]48Imp'!AM$189</f>
        <v>0.16491611563199998</v>
      </c>
      <c r="AP30" s="23">
        <f>1/1000*'[1]48Imp'!AN$189</f>
        <v>0.1329720809296</v>
      </c>
      <c r="AQ30" s="23">
        <f>1/1000*'[1]48Imp'!AO$189</f>
        <v>0.1427475029376</v>
      </c>
      <c r="AR30" s="23">
        <f>1/1000*'[1]48Imp'!AP$189</f>
        <v>0.147060640346</v>
      </c>
      <c r="AS30" s="23">
        <f>1/1000*'[1]48Imp'!AQ$189</f>
        <v>0.11151722854649999</v>
      </c>
      <c r="AT30" s="23">
        <f>1/1000*'[1]48Imp'!AR$189</f>
        <v>0.12930870442959999</v>
      </c>
      <c r="AU30" s="23">
        <f>1/1000*'[1]48Imp'!AS$189</f>
        <v>0.13283257744899998</v>
      </c>
      <c r="AV30" s="23">
        <f>1/1000*'[1]48Imp'!AT$189</f>
        <v>0.13092111787400001</v>
      </c>
      <c r="AW30" s="23">
        <f>1/1000*'[1]48Imp'!AU$189</f>
        <v>0.11960518154500001</v>
      </c>
      <c r="AX30" s="23">
        <f>1/1000*'[1]48Imp'!AV$189</f>
        <v>0</v>
      </c>
      <c r="AY30" s="23">
        <f>1/1000*'[1]48Imp'!AW$189</f>
        <v>0</v>
      </c>
      <c r="AZ30" s="23">
        <f>1/1000*'[1]48Imp'!AX$189</f>
        <v>0</v>
      </c>
      <c r="BA30" s="23">
        <f>1/1000*'[1]48Imp'!AY$189</f>
        <v>0</v>
      </c>
      <c r="BB30" s="23">
        <f>1/1000*'[1]48Imp'!AZ$189</f>
        <v>0</v>
      </c>
      <c r="BC30" s="24">
        <f>1/1000*'[1]48Imp'!BA$189</f>
        <v>0</v>
      </c>
      <c r="BD30" s="321"/>
    </row>
    <row r="31" spans="2:56">
      <c r="B31" s="6" t="s">
        <v>78</v>
      </c>
      <c r="C31" s="20">
        <f>1/$A$1*'[1]48Imp'!$B$207</f>
        <v>3.2066028249999996E-2</v>
      </c>
      <c r="D31" s="23">
        <f>1/$A$1*'[1]48Imp'!$C$207</f>
        <v>4.3129982488888885E-2</v>
      </c>
      <c r="E31" s="23">
        <f>1/$A$1*'[1]48Imp'!$D$207</f>
        <v>5.1798774099999986E-2</v>
      </c>
      <c r="F31" s="23">
        <f>1/$A$1*'[1]48Imp'!$E$207</f>
        <v>5.1286899624999993E-2</v>
      </c>
      <c r="G31" s="23">
        <f>1/$A$1*'[1]48Imp'!$F$207</f>
        <v>8.8829041473809545E-2</v>
      </c>
      <c r="H31" s="23">
        <f>1/$A$1*'[1]48Imp'!$G$207</f>
        <v>0.14763907216666664</v>
      </c>
      <c r="I31" s="23">
        <f>1/$A$1*'[1]48Imp'!$H$207</f>
        <v>0.10924299271269841</v>
      </c>
      <c r="J31" s="43">
        <f>1/$A$1*'[1]48Imp'!$I$207</f>
        <v>0.12360077693214289</v>
      </c>
      <c r="K31" s="43">
        <f>1/$A$1*'[1]48Imp'!$J$207</f>
        <v>9.128706028928571E-2</v>
      </c>
      <c r="L31" s="23">
        <f>1/$A$1*'[1]48Imp'!$K$207</f>
        <v>0.10291492161666665</v>
      </c>
      <c r="M31" s="23">
        <f>1/$A$1*'[1]48Imp'!L$207</f>
        <v>6.6321610088888885E-2</v>
      </c>
      <c r="N31" s="23">
        <f>1/$A$1*'[1]48Imp'!M$207</f>
        <v>4.7519582757142832E-2</v>
      </c>
      <c r="O31" s="23">
        <f>1/$A$1*'[1]48Imp'!N$207</f>
        <v>5.7972934832352926E-2</v>
      </c>
      <c r="P31" s="23">
        <f>1/$A$1*'[1]48Imp'!O$207</f>
        <v>6.6180226169047604E-2</v>
      </c>
      <c r="Q31" s="23">
        <f>1/$A$1*'[1]48Imp'!P$207</f>
        <v>6.9709946178295373E-2</v>
      </c>
      <c r="R31" s="23">
        <f>1/$A$1*'[1]48Imp'!Q$207</f>
        <v>6.6870419774999995E-2</v>
      </c>
      <c r="S31" s="23">
        <f>1/$A$1*'[1]48Imp'!R$207</f>
        <v>5.5904892633333328E-2</v>
      </c>
      <c r="T31" s="23">
        <f>1/$A$1*'[1]48Imp'!S$207</f>
        <v>5.7187609652777791E-2</v>
      </c>
      <c r="U31" s="23">
        <f>1/$A$1*'[1]48Imp'!T$207</f>
        <v>4.8727399726923082E-2</v>
      </c>
      <c r="V31" s="23">
        <f>1/$A$1*'[1]48Imp'!U$207</f>
        <v>6.1426770322077925E-2</v>
      </c>
      <c r="W31" s="23">
        <f>1/$A$1*'[1]48Imp'!V$207</f>
        <v>0</v>
      </c>
      <c r="X31" s="23">
        <f>1/$A$1*'[1]48Imp'!W$207</f>
        <v>0</v>
      </c>
      <c r="Y31" s="23">
        <f>1/$A$1*'[1]48Imp'!X$207</f>
        <v>0</v>
      </c>
      <c r="Z31" s="23">
        <f>1/$A$1*'[1]48Imp'!Y$207</f>
        <v>0</v>
      </c>
      <c r="AA31" s="23">
        <f>1/$A$1*'[1]48Imp'!Z$207</f>
        <v>0</v>
      </c>
      <c r="AB31" s="43">
        <f>1/$A$1*'[1]48Imp'!AA$207</f>
        <v>0</v>
      </c>
      <c r="AC31" s="5"/>
      <c r="AD31" s="20">
        <f>1/1000*'[1]48Imp'!AB$207</f>
        <v>2.4319544916666002E-2</v>
      </c>
      <c r="AE31" s="23">
        <f>1/1000*'[1]48Imp'!AC$207</f>
        <v>3.0876276607599999E-2</v>
      </c>
      <c r="AF31" s="23">
        <f>1/1000*'[1]48Imp'!AD$207</f>
        <v>3.3842409359999999E-2</v>
      </c>
      <c r="AG31" s="23">
        <f>1/1000*'[1]48Imp'!AE$207</f>
        <v>3.89118863616E-2</v>
      </c>
      <c r="AH31" s="23">
        <f>1/1000*'[1]48Imp'!AF$207</f>
        <v>7.4716409618899984E-2</v>
      </c>
      <c r="AI31" s="23">
        <f>1/1000*'[1]48Imp'!AG$207</f>
        <v>0.11487174282870001</v>
      </c>
      <c r="AJ31" s="23">
        <f>1/1000*'[1]48Imp'!AH$207</f>
        <v>9.1198625111199985E-2</v>
      </c>
      <c r="AK31" s="23">
        <f>1/1000*'[1]48Imp'!AI$207</f>
        <v>0.11156785493999999</v>
      </c>
      <c r="AL31" s="23">
        <f>1/1000*'[1]48Imp'!AJ$207</f>
        <v>0.102094464192</v>
      </c>
      <c r="AM31" s="23">
        <f>1/1000*'[1]48Imp'!AK$207</f>
        <v>0.10060072411399999</v>
      </c>
      <c r="AN31" s="23">
        <f>1/1000*'[1]48Imp'!AL$207</f>
        <v>6.9829695105300002E-2</v>
      </c>
      <c r="AO31" s="23">
        <f>1/1000*'[1]48Imp'!AM$207</f>
        <v>6.430319222399998E-2</v>
      </c>
      <c r="AP31" s="23">
        <f>1/1000*'[1]48Imp'!AN$207</f>
        <v>5.4564746790399993E-2</v>
      </c>
      <c r="AQ31" s="23">
        <f>1/1000*'[1]48Imp'!AO$207</f>
        <v>6.3142320478800001E-2</v>
      </c>
      <c r="AR31" s="23">
        <f>1/1000*'[1]48Imp'!AP$207</f>
        <v>6.3932799096500001E-2</v>
      </c>
      <c r="AS31" s="23">
        <f>1/1000*'[1]48Imp'!AQ$207</f>
        <v>4.9585593151499997E-2</v>
      </c>
      <c r="AT31" s="23">
        <f>1/1000*'[1]48Imp'!AR$207</f>
        <v>4.3648962181099996E-2</v>
      </c>
      <c r="AU31" s="23">
        <f>1/1000*'[1]48Imp'!AS$207</f>
        <v>4.7802868012899992E-2</v>
      </c>
      <c r="AV31" s="23">
        <f>1/1000*'[1]48Imp'!AT$207</f>
        <v>4.7653151592000002E-2</v>
      </c>
      <c r="AW31" s="23">
        <f>1/1000*'[1]48Imp'!AU$207</f>
        <v>5.2105710620833336E-2</v>
      </c>
      <c r="AX31" s="23">
        <f>1/1000*'[1]48Imp'!AV$207</f>
        <v>0</v>
      </c>
      <c r="AY31" s="23">
        <f>1/1000*'[1]48Imp'!AW$207</f>
        <v>0</v>
      </c>
      <c r="AZ31" s="23">
        <f>1/1000*'[1]48Imp'!AX$207</f>
        <v>0</v>
      </c>
      <c r="BA31" s="23">
        <f>1/1000*'[1]48Imp'!AY$207</f>
        <v>0</v>
      </c>
      <c r="BB31" s="23">
        <f>1/1000*'[1]48Imp'!AZ$207</f>
        <v>0</v>
      </c>
      <c r="BC31" s="24">
        <f>1/1000*'[1]48Imp'!BA$207</f>
        <v>0</v>
      </c>
      <c r="BD31" s="321"/>
    </row>
    <row r="32" spans="2:56">
      <c r="B32" s="6" t="s">
        <v>99</v>
      </c>
      <c r="C32" s="20">
        <f>1/$A$1*'[1]48Imp'!$B$208</f>
        <v>7.2129520875000006E-2</v>
      </c>
      <c r="D32" s="23">
        <f>1/$A$1*'[1]48Imp'!$C$208</f>
        <v>7.0627845755555543E-2</v>
      </c>
      <c r="E32" s="23">
        <f>1/$A$1*'[1]48Imp'!$D$208</f>
        <v>6.7867478085714278E-2</v>
      </c>
      <c r="F32" s="23">
        <f>1/$A$1*'[1]48Imp'!$E$208</f>
        <v>7.1392809624999998E-2</v>
      </c>
      <c r="G32" s="23">
        <f>1/$A$1*'[1]48Imp'!$F$208</f>
        <v>6.8480247049999998E-2</v>
      </c>
      <c r="H32" s="23">
        <f>1/$A$1*'[1]48Imp'!$G$208</f>
        <v>8.5675444095238071E-2</v>
      </c>
      <c r="I32" s="23">
        <f>1/$A$1*'[1]48Imp'!$H$208</f>
        <v>8.571166253333333E-2</v>
      </c>
      <c r="J32" s="43">
        <f>1/$A$1*'[1]48Imp'!$I$208</f>
        <v>8.5227190708333331E-2</v>
      </c>
      <c r="K32" s="43">
        <f>1/$A$1*'[1]48Imp'!$J$208</f>
        <v>7.7949930978921597E-2</v>
      </c>
      <c r="L32" s="23">
        <f>1/$A$1*'[1]48Imp'!$K$208</f>
        <v>5.4568749462953058E-2</v>
      </c>
      <c r="M32" s="23">
        <f>1/$A$1*'[1]48Imp'!L$208</f>
        <v>8.190596278888887E-2</v>
      </c>
      <c r="N32" s="23">
        <f>1/$A$1*'[1]48Imp'!M$208</f>
        <v>8.1576705942063524E-2</v>
      </c>
      <c r="O32" s="23">
        <f>1/$A$1*'[1]48Imp'!N$208</f>
        <v>6.7921559211111107E-2</v>
      </c>
      <c r="P32" s="23">
        <f>1/$A$1*'[1]48Imp'!O$208</f>
        <v>7.2608309979365085E-2</v>
      </c>
      <c r="Q32" s="23">
        <f>1/$A$1*'[1]48Imp'!P$208</f>
        <v>9.8577529366020433E-2</v>
      </c>
      <c r="R32" s="23">
        <f>1/$A$1*'[1]48Imp'!Q$208</f>
        <v>0.10151730822265512</v>
      </c>
      <c r="S32" s="23">
        <f>1/$A$1*'[1]48Imp'!R$208</f>
        <v>0.10854326578571429</v>
      </c>
      <c r="T32" s="23">
        <f>1/$A$1*'[1]48Imp'!S$208</f>
        <v>9.9066133891269809E-2</v>
      </c>
      <c r="U32" s="23">
        <f>1/$A$1*'[1]48Imp'!T$208</f>
        <v>0.1090695079189722</v>
      </c>
      <c r="V32" s="23">
        <f>1/$A$1*'[1]48Imp'!U$208</f>
        <v>0.10563973019314574</v>
      </c>
      <c r="W32" s="23">
        <f>1/$A$1*'[1]48Imp'!V$208</f>
        <v>0</v>
      </c>
      <c r="X32" s="23">
        <f>1/$A$1*'[1]48Imp'!W$208</f>
        <v>0</v>
      </c>
      <c r="Y32" s="23">
        <f>1/$A$1*'[1]48Imp'!X$208</f>
        <v>0</v>
      </c>
      <c r="Z32" s="23">
        <f>1/$A$1*'[1]48Imp'!Y$208</f>
        <v>0</v>
      </c>
      <c r="AA32" s="23">
        <f>1/$A$1*'[1]48Imp'!Z$208</f>
        <v>0</v>
      </c>
      <c r="AB32" s="43">
        <f>1/$A$1*'[1]48Imp'!AA$208</f>
        <v>0</v>
      </c>
      <c r="AC32" s="5"/>
      <c r="AD32" s="20">
        <f>1/1000*'[1]48Imp'!AB$208</f>
        <v>5.4460756496217004E-2</v>
      </c>
      <c r="AE32" s="23">
        <f>1/1000*'[1]48Imp'!AC$208</f>
        <v>5.0605571704799998E-2</v>
      </c>
      <c r="AF32" s="23">
        <f>1/1000*'[1]48Imp'!AD$208</f>
        <v>4.6469982964800004E-2</v>
      </c>
      <c r="AG32" s="23">
        <f>1/1000*'[1]48Imp'!AE$208</f>
        <v>5.3708699542399999E-2</v>
      </c>
      <c r="AH32" s="23">
        <f>1/1000*'[1]48Imp'!AF$208</f>
        <v>5.49396696408E-2</v>
      </c>
      <c r="AI32" s="23">
        <f>1/1000*'[1]48Imp'!AG$208</f>
        <v>6.4469891514599989E-2</v>
      </c>
      <c r="AJ32" s="23">
        <f>1/1000*'[1]48Imp'!AH$208</f>
        <v>6.6743173328800004E-2</v>
      </c>
      <c r="AK32" s="23">
        <f>1/1000*'[1]48Imp'!AI$208</f>
        <v>7.2267072131500007E-2</v>
      </c>
      <c r="AL32" s="23">
        <f>1/1000*'[1]48Imp'!AJ$208</f>
        <v>6.8985751635600015E-2</v>
      </c>
      <c r="AM32" s="23">
        <f>1/1000*'[1]48Imp'!AK$208</f>
        <v>5.1585626320800007E-2</v>
      </c>
      <c r="AN32" s="23">
        <f>1/1000*'[1]48Imp'!AL$208</f>
        <v>7.4129064821100002E-2</v>
      </c>
      <c r="AO32" s="23">
        <f>1/1000*'[1]48Imp'!AM$208</f>
        <v>8.1005168255999987E-2</v>
      </c>
      <c r="AP32" s="23">
        <f>1/1000*'[1]48Imp'!AN$208</f>
        <v>6.0797163838399997E-2</v>
      </c>
      <c r="AQ32" s="23">
        <f>1/1000*'[1]48Imp'!AO$208</f>
        <v>6.6411308475E-2</v>
      </c>
      <c r="AR32" s="23">
        <f>1/1000*'[1]48Imp'!AP$208</f>
        <v>8.6831889225E-2</v>
      </c>
      <c r="AS32" s="23">
        <f>1/1000*'[1]48Imp'!AQ$208</f>
        <v>7.4856565920499996E-2</v>
      </c>
      <c r="AT32" s="23">
        <f>1/1000*'[1]48Imp'!AR$208</f>
        <v>8.2357601640799999E-2</v>
      </c>
      <c r="AU32" s="23">
        <f>1/1000*'[1]48Imp'!AS$208</f>
        <v>7.8596124421100005E-2</v>
      </c>
      <c r="AV32" s="23">
        <f>1/1000*'[1]48Imp'!AT$208</f>
        <v>9.1360188910999993E-2</v>
      </c>
      <c r="AW32" s="23">
        <f>1/1000*'[1]48Imp'!AU$208</f>
        <v>8.3460964098749993E-2</v>
      </c>
      <c r="AX32" s="23">
        <f>1/1000*'[1]48Imp'!AV$208</f>
        <v>0</v>
      </c>
      <c r="AY32" s="23">
        <f>1/1000*'[1]48Imp'!AW$208</f>
        <v>0</v>
      </c>
      <c r="AZ32" s="23">
        <f>1/1000*'[1]48Imp'!AX$208</f>
        <v>0</v>
      </c>
      <c r="BA32" s="23">
        <f>1/1000*'[1]48Imp'!AY$208</f>
        <v>0</v>
      </c>
      <c r="BB32" s="23">
        <f>1/1000*'[1]48Imp'!AZ$208</f>
        <v>0</v>
      </c>
      <c r="BC32" s="24">
        <f>1/1000*'[1]48Imp'!BA$208</f>
        <v>0</v>
      </c>
      <c r="BD32" s="321"/>
    </row>
    <row r="33" spans="2:56">
      <c r="B33" s="6" t="s">
        <v>43</v>
      </c>
      <c r="C33" s="20">
        <f>1/$A$1*'[1]48Imp'!$B$212</f>
        <v>0.11780087614126984</v>
      </c>
      <c r="D33" s="23">
        <f>1/$A$1*'[1]48Imp'!$C$212</f>
        <v>0.13700045920778386</v>
      </c>
      <c r="E33" s="23">
        <f>1/$A$1*'[1]48Imp'!$D$212</f>
        <v>0.15913475815476194</v>
      </c>
      <c r="F33" s="23">
        <f>1/$A$1*'[1]48Imp'!$E$212</f>
        <v>0.15318593208333331</v>
      </c>
      <c r="G33" s="23">
        <f>1/$A$1*'[1]48Imp'!$F$212</f>
        <v>0.1897970896</v>
      </c>
      <c r="H33" s="23">
        <f>1/$A$1*'[1]48Imp'!$G$212</f>
        <v>0.19806031109047612</v>
      </c>
      <c r="I33" s="23">
        <f>1/$A$1*'[1]48Imp'!$H$212</f>
        <v>0.25179603218333341</v>
      </c>
      <c r="J33" s="43">
        <f>1/$A$1*'[1]48Imp'!$I$212</f>
        <v>0.22119702012857145</v>
      </c>
      <c r="K33" s="43">
        <f>1/$A$1*'[1]48Imp'!$J$212</f>
        <v>0.23691782964642857</v>
      </c>
      <c r="L33" s="23">
        <f>1/$A$1*'[1]48Imp'!$K$212</f>
        <v>0.25302231539444442</v>
      </c>
      <c r="M33" s="23">
        <f>1/$A$1*'[1]48Imp'!L$212</f>
        <v>0.26322246171904773</v>
      </c>
      <c r="N33" s="23">
        <f>1/$A$1*'[1]48Imp'!M$212</f>
        <v>0.20190258241666664</v>
      </c>
      <c r="O33" s="23">
        <f>1/$A$1*'[1]48Imp'!N$212</f>
        <v>0.19517524077051279</v>
      </c>
      <c r="P33" s="23">
        <f>1/$A$1*'[1]48Imp'!O$212</f>
        <v>0.2013408863650793</v>
      </c>
      <c r="Q33" s="23">
        <f>1/$A$1*'[1]48Imp'!P$212</f>
        <v>0.23266570846263734</v>
      </c>
      <c r="R33" s="23">
        <f>1/$A$1*'[1]48Imp'!Q$212</f>
        <v>0.20202796159718611</v>
      </c>
      <c r="S33" s="23">
        <f>1/$A$1*'[1]48Imp'!R$212</f>
        <v>0.23261179666190482</v>
      </c>
      <c r="T33" s="23">
        <f>1/$A$1*'[1]48Imp'!S$212</f>
        <v>0.20379097562380952</v>
      </c>
      <c r="U33" s="23">
        <f>1/$A$1*'[1]48Imp'!T$212</f>
        <v>0.19569875199476583</v>
      </c>
      <c r="V33" s="23">
        <f>1/$A$1*'[1]48Imp'!U$212</f>
        <v>0.16815124247568536</v>
      </c>
      <c r="W33" s="23">
        <f>1/$A$1*'[1]48Imp'!V$212</f>
        <v>0</v>
      </c>
      <c r="X33" s="23">
        <f>1/$A$1*'[1]48Imp'!W$212</f>
        <v>0</v>
      </c>
      <c r="Y33" s="23">
        <f>1/$A$1*'[1]48Imp'!X$212</f>
        <v>0</v>
      </c>
      <c r="Z33" s="23">
        <f>1/$A$1*'[1]48Imp'!Y$212</f>
        <v>0</v>
      </c>
      <c r="AA33" s="23">
        <f>1/$A$1*'[1]48Imp'!Z$212</f>
        <v>0</v>
      </c>
      <c r="AB33" s="43">
        <f>1/$A$1*'[1]48Imp'!AA$212</f>
        <v>0</v>
      </c>
      <c r="AC33" s="5"/>
      <c r="AD33" s="20">
        <f>1/1000*'[1]48Imp'!AB$212</f>
        <v>0.10486987306055701</v>
      </c>
      <c r="AE33" s="23">
        <f>1/1000*'[1]48Imp'!AC$212</f>
        <v>0.1233579002408</v>
      </c>
      <c r="AF33" s="23">
        <f>1/1000*'[1]48Imp'!AD$212</f>
        <v>0.13493317968480001</v>
      </c>
      <c r="AG33" s="23">
        <f>1/1000*'[1]48Imp'!AE$212</f>
        <v>0.15036869431359998</v>
      </c>
      <c r="AH33" s="23">
        <f>1/1000*'[1]48Imp'!AF$212</f>
        <v>0.2183429437294</v>
      </c>
      <c r="AI33" s="23">
        <f>1/1000*'[1]48Imp'!AG$212</f>
        <v>0.2395776271317</v>
      </c>
      <c r="AJ33" s="23">
        <f>1/1000*'[1]48Imp'!AH$212</f>
        <v>0.28902199989400001</v>
      </c>
      <c r="AK33" s="23">
        <f>1/1000*'[1]48Imp'!AI$212</f>
        <v>0.29487516281000004</v>
      </c>
      <c r="AL33" s="23">
        <f>1/1000*'[1]48Imp'!AJ$212</f>
        <v>0.33849515393120005</v>
      </c>
      <c r="AM33" s="23">
        <f>1/1000*'[1]48Imp'!AK$212</f>
        <v>0.2910003194868</v>
      </c>
      <c r="AN33" s="23">
        <f>1/1000*'[1]48Imp'!AL$212</f>
        <v>0.32592933451260003</v>
      </c>
      <c r="AO33" s="23">
        <f>1/1000*'[1]48Imp'!AM$212</f>
        <v>0.29995595102399997</v>
      </c>
      <c r="AP33" s="23">
        <f>1/1000*'[1]48Imp'!AN$212</f>
        <v>0.24709304435199997</v>
      </c>
      <c r="AQ33" s="23">
        <f>1/1000*'[1]48Imp'!AO$212</f>
        <v>0.26676649294980004</v>
      </c>
      <c r="AR33" s="23">
        <f>1/1000*'[1]48Imp'!AP$212</f>
        <v>0.31427260902900001</v>
      </c>
      <c r="AS33" s="23">
        <f>1/1000*'[1]48Imp'!AQ$212</f>
        <v>0.22629709162549999</v>
      </c>
      <c r="AT33" s="23">
        <f>1/1000*'[1]48Imp'!AR$212</f>
        <v>0.2456212738212</v>
      </c>
      <c r="AU33" s="23">
        <f>1/1000*'[1]48Imp'!AS$212</f>
        <v>0.25046971157780001</v>
      </c>
      <c r="AV33" s="23">
        <f>1/1000*'[1]48Imp'!AT$212</f>
        <v>0.267036749691</v>
      </c>
      <c r="AW33" s="23">
        <f>1/1000*'[1]48Imp'!AU$212</f>
        <v>0.22007460373750001</v>
      </c>
      <c r="AX33" s="23">
        <f>1/1000*'[1]48Imp'!AV$212</f>
        <v>0</v>
      </c>
      <c r="AY33" s="23">
        <f>1/1000*'[1]48Imp'!AW$212</f>
        <v>0</v>
      </c>
      <c r="AZ33" s="23">
        <f>1/1000*'[1]48Imp'!AX$212</f>
        <v>0</v>
      </c>
      <c r="BA33" s="23">
        <f>1/1000*'[1]48Imp'!AY$212</f>
        <v>0</v>
      </c>
      <c r="BB33" s="23">
        <f>1/1000*'[1]48Imp'!AZ$212</f>
        <v>0</v>
      </c>
      <c r="BC33" s="24">
        <f>1/1000*'[1]48Imp'!BA$212</f>
        <v>0</v>
      </c>
      <c r="BD33" s="321"/>
    </row>
    <row r="34" spans="2:56">
      <c r="B34" s="6" t="s">
        <v>40</v>
      </c>
      <c r="C34" s="233">
        <f>1/$A$1*'[1]48Imp'!$B$225</f>
        <v>0.59291316918333337</v>
      </c>
      <c r="D34" s="14">
        <f>1/$A$1*'[1]48Imp'!$C$225</f>
        <v>0.58454654967499975</v>
      </c>
      <c r="E34" s="14">
        <f>1/$A$1*'[1]48Imp'!$D$225</f>
        <v>0.62283223174761881</v>
      </c>
      <c r="F34" s="14">
        <f>1/$A$1*'[1]48Imp'!$E$225</f>
        <v>0.616951495844697</v>
      </c>
      <c r="G34" s="14">
        <f>1/$A$1*'[1]48Imp'!$F$225</f>
        <v>0.72221316992380924</v>
      </c>
      <c r="H34" s="14">
        <f>1/$A$1*'[1]48Imp'!$G$225</f>
        <v>0.81526847288095228</v>
      </c>
      <c r="I34" s="14">
        <f>1/$A$1*'[1]48Imp'!$H$225</f>
        <v>0.74798979594444437</v>
      </c>
      <c r="J34" s="50">
        <f>1/$A$1*'[1]48Imp'!$I$225</f>
        <v>0.72119780661904753</v>
      </c>
      <c r="K34" s="50">
        <f>1/$A$1*'[1]48Imp'!$J$225</f>
        <v>0.65946760763431378</v>
      </c>
      <c r="L34" s="14">
        <f>1/$A$1*'[1]48Imp'!$K$225</f>
        <v>0.6636889275985719</v>
      </c>
      <c r="M34" s="14">
        <f>1/$A$1*'[1]48Imp'!L$225</f>
        <v>0.73289001011111066</v>
      </c>
      <c r="N34" s="14">
        <f>1/$A$1*'[1]48Imp'!M$225</f>
        <v>0.75953771352777777</v>
      </c>
      <c r="O34" s="14">
        <f>1/$A$1*'[1]48Imp'!N$225</f>
        <v>0.67143563133333339</v>
      </c>
      <c r="P34" s="14">
        <f>1/$A$1*'[1]48Imp'!O$225</f>
        <v>0.62679135826111121</v>
      </c>
      <c r="Q34" s="14">
        <f>1/$A$1*'[1]48Imp'!P$225</f>
        <v>0.71423741926156259</v>
      </c>
      <c r="R34" s="14">
        <f>1/$A$1*'[1]48Imp'!Q$225</f>
        <v>0.63760659563939381</v>
      </c>
      <c r="S34" s="14">
        <f>1/$A$1*'[1]48Imp'!R$225</f>
        <v>0.68051307822539675</v>
      </c>
      <c r="T34" s="14">
        <f>1/$A$1*'[1]48Imp'!S$225</f>
        <v>0.6884126851507939</v>
      </c>
      <c r="U34" s="14">
        <f>1/$A$1*'[1]48Imp'!T$225</f>
        <v>0.70697254751176464</v>
      </c>
      <c r="V34" s="14">
        <f>1/$A$1*'[1]48Imp'!U$225</f>
        <v>0.60348659305894659</v>
      </c>
      <c r="W34" s="14">
        <f>1/$A$1*'[1]48Imp'!V$225</f>
        <v>0</v>
      </c>
      <c r="X34" s="14">
        <f>1/$A$1*'[1]48Imp'!W$225</f>
        <v>0</v>
      </c>
      <c r="Y34" s="14">
        <f>1/$A$1*'[1]48Imp'!X$225</f>
        <v>0</v>
      </c>
      <c r="Z34" s="14">
        <f>1/$A$1*'[1]48Imp'!Y$225</f>
        <v>0</v>
      </c>
      <c r="AA34" s="14">
        <f>1/$A$1*'[1]48Imp'!Z$225</f>
        <v>0</v>
      </c>
      <c r="AB34" s="50">
        <f>1/$A$1*'[1]48Imp'!AA$225</f>
        <v>0</v>
      </c>
      <c r="AC34" s="12"/>
      <c r="AD34" s="233">
        <f>1/1000*'[1]48Imp'!AB$225</f>
        <v>0.39360734833088401</v>
      </c>
      <c r="AE34" s="14">
        <f>1/1000*'[1]48Imp'!AC$225</f>
        <v>0.41059831105839995</v>
      </c>
      <c r="AF34" s="14">
        <f>1/1000*'[1]48Imp'!AD$225</f>
        <v>0.42471346277280003</v>
      </c>
      <c r="AG34" s="14">
        <f>1/1000*'[1]48Imp'!AE$225</f>
        <v>0.49253850461760001</v>
      </c>
      <c r="AH34" s="14">
        <f>1/1000*'[1]48Imp'!AF$225</f>
        <v>0.61362025474750004</v>
      </c>
      <c r="AI34" s="14">
        <f>1/1000*'[1]48Imp'!AG$225</f>
        <v>0.65492273735460005</v>
      </c>
      <c r="AJ34" s="14">
        <f>1/1000*'[1]48Imp'!AH$225</f>
        <v>0.62448723500480008</v>
      </c>
      <c r="AK34" s="14">
        <f>1/1000*'[1]48Imp'!AI$225</f>
        <v>0.68190750536650002</v>
      </c>
      <c r="AL34" s="14">
        <f>1/1000*'[1]48Imp'!AJ$225</f>
        <v>0.69201441661079999</v>
      </c>
      <c r="AM34" s="14">
        <f>1/1000*'[1]48Imp'!AK$225</f>
        <v>0.62184991457159999</v>
      </c>
      <c r="AN34" s="14">
        <f>1/1000*'[1]48Imp'!AL$225</f>
        <v>0.6788056055256001</v>
      </c>
      <c r="AO34" s="14">
        <f>1/1000*'[1]48Imp'!AM$225</f>
        <v>0.81540857740799999</v>
      </c>
      <c r="AP34" s="14">
        <f>1/1000*'[1]48Imp'!AN$225</f>
        <v>0.65157190839839996</v>
      </c>
      <c r="AQ34" s="14">
        <f>1/1000*'[1]48Imp'!AO$225</f>
        <v>0.63069675135330006</v>
      </c>
      <c r="AR34" s="14">
        <f>1/1000*'[1]48Imp'!AP$225</f>
        <v>0.69210332967150001</v>
      </c>
      <c r="AS34" s="14">
        <f>1/1000*'[1]48Imp'!AQ$225</f>
        <v>0.52916043097749998</v>
      </c>
      <c r="AT34" s="14">
        <f>1/1000*'[1]48Imp'!AR$225</f>
        <v>0.55685513765270001</v>
      </c>
      <c r="AU34" s="14">
        <f>1/1000*'[1]48Imp'!AS$225</f>
        <v>0.58462971282429999</v>
      </c>
      <c r="AV34" s="14">
        <f>1/1000*'[1]48Imp'!AT$225</f>
        <v>0.64855246126400001</v>
      </c>
      <c r="AW34" s="14">
        <f>1/1000*'[1]48Imp'!AU$225</f>
        <v>0.54191556059875001</v>
      </c>
      <c r="AX34" s="14">
        <f>1/1000*'[1]48Imp'!AV$225</f>
        <v>0</v>
      </c>
      <c r="AY34" s="14">
        <f>1/1000*'[1]48Imp'!AW$225</f>
        <v>0</v>
      </c>
      <c r="AZ34" s="14">
        <f>1/1000*'[1]48Imp'!AX$225</f>
        <v>0</v>
      </c>
      <c r="BA34" s="14">
        <f>1/1000*'[1]48Imp'!AY$225</f>
        <v>0</v>
      </c>
      <c r="BB34" s="14">
        <f>1/1000*'[1]48Imp'!AZ$225</f>
        <v>0</v>
      </c>
      <c r="BC34" s="15">
        <f>1/1000*'[1]48Imp'!BA$225</f>
        <v>0</v>
      </c>
      <c r="BD34" s="331"/>
    </row>
    <row r="35" spans="2:56">
      <c r="B35" s="6" t="s">
        <v>111</v>
      </c>
      <c r="C35" s="20">
        <f>1/$A$1*'[1]48Imp'!$B$246</f>
        <v>7.0117396188744574E-2</v>
      </c>
      <c r="D35" s="23">
        <f>1/$A$1*'[1]48Imp'!$C$246</f>
        <v>6.6772843182539676E-2</v>
      </c>
      <c r="E35" s="23">
        <f>1/$A$1*'[1]48Imp'!$D$246</f>
        <v>6.7825332233333327E-2</v>
      </c>
      <c r="F35" s="23">
        <f>1/$A$1*'[1]48Imp'!$E$246</f>
        <v>7.8447229416666639E-2</v>
      </c>
      <c r="G35" s="23">
        <f>1/$A$1*'[1]48Imp'!$F$246</f>
        <v>6.4784217916666678E-2</v>
      </c>
      <c r="H35" s="23">
        <f>1/$A$1*'[1]48Imp'!$G$246</f>
        <v>5.7509021259523806E-2</v>
      </c>
      <c r="I35" s="23">
        <f>1/$A$1*'[1]48Imp'!$H$246</f>
        <v>4.4333581554761907E-2</v>
      </c>
      <c r="J35" s="43">
        <f>1/$A$1*'[1]48Imp'!$I$246</f>
        <v>4.1689853145238077E-2</v>
      </c>
      <c r="K35" s="43">
        <f>1/$A$1*'[1]48Imp'!$J$246</f>
        <v>3.692142368235294E-2</v>
      </c>
      <c r="L35" s="23">
        <f>1/$A$1*'[1]48Imp'!$K$246</f>
        <v>4.1153994132119502E-2</v>
      </c>
      <c r="M35" s="23">
        <f>1/$A$1*'[1]48Imp'!L$246</f>
        <v>4.8922730224908409E-2</v>
      </c>
      <c r="N35" s="23">
        <f>1/$A$1*'[1]48Imp'!M$246</f>
        <v>4.1363803922222213E-2</v>
      </c>
      <c r="O35" s="23">
        <f>1/$A$1*'[1]48Imp'!N$246</f>
        <v>5.3107918502305528E-2</v>
      </c>
      <c r="P35" s="23">
        <f>1/$A$1*'[1]48Imp'!O$246</f>
        <v>5.8598386416666662E-2</v>
      </c>
      <c r="Q35" s="23">
        <f>1/$A$1*'[1]48Imp'!P$246</f>
        <v>4.5571746309601514E-2</v>
      </c>
      <c r="R35" s="23">
        <f>1/$A$1*'[1]48Imp'!Q$246</f>
        <v>4.0034401635281387E-2</v>
      </c>
      <c r="S35" s="23">
        <f>1/$A$1*'[1]48Imp'!R$246</f>
        <v>3.7153670834126983E-2</v>
      </c>
      <c r="T35" s="23">
        <f>1/$A$1*'[1]48Imp'!S$246</f>
        <v>4.5948261894444425E-2</v>
      </c>
      <c r="U35" s="23">
        <f>1/$A$1*'[1]48Imp'!T$246</f>
        <v>3.9348266968579772E-2</v>
      </c>
      <c r="V35" s="23">
        <f>1/$A$1*'[1]48Imp'!U$246</f>
        <v>3.7089127483116879E-2</v>
      </c>
      <c r="W35" s="23">
        <f>1/$A$1*'[1]48Imp'!V$246</f>
        <v>0</v>
      </c>
      <c r="X35" s="23">
        <f>1/$A$1*'[1]48Imp'!W$246</f>
        <v>0</v>
      </c>
      <c r="Y35" s="23">
        <f>1/$A$1*'[1]48Imp'!X$246</f>
        <v>0</v>
      </c>
      <c r="Z35" s="23">
        <f>1/$A$1*'[1]48Imp'!Y$246</f>
        <v>0</v>
      </c>
      <c r="AA35" s="23">
        <f>1/$A$1*'[1]48Imp'!Z$246</f>
        <v>0</v>
      </c>
      <c r="AB35" s="43">
        <f>1/$A$1*'[1]48Imp'!AA$246</f>
        <v>0</v>
      </c>
      <c r="AC35" s="5"/>
      <c r="AD35" s="20">
        <f>1/1000*'[1]48Imp'!AB$246</f>
        <v>0.119145291005337</v>
      </c>
      <c r="AE35" s="23">
        <f>1/1000*'[1]48Imp'!AC$246</f>
        <v>0.135179544396</v>
      </c>
      <c r="AF35" s="23">
        <f>1/1000*'[1]48Imp'!AD$246</f>
        <v>0.1403127935904</v>
      </c>
      <c r="AG35" s="23">
        <f>1/1000*'[1]48Imp'!AE$246</f>
        <v>0.15047624767839998</v>
      </c>
      <c r="AH35" s="23">
        <f>1/1000*'[1]48Imp'!AF$246</f>
        <v>0.15003574503119999</v>
      </c>
      <c r="AI35" s="23">
        <f>1/1000*'[1]48Imp'!AG$246</f>
        <v>0.14553280380210001</v>
      </c>
      <c r="AJ35" s="23">
        <f>1/1000*'[1]48Imp'!AH$246</f>
        <v>0.12950753357520001</v>
      </c>
      <c r="AK35" s="23">
        <f>1/1000*'[1]48Imp'!AI$246</f>
        <v>0.1423185514775</v>
      </c>
      <c r="AL35" s="23">
        <f>1/1000*'[1]48Imp'!AJ$246</f>
        <v>0.13757450346440001</v>
      </c>
      <c r="AM35" s="23">
        <f>1/1000*'[1]48Imp'!AK$246</f>
        <v>0.12565708566400002</v>
      </c>
      <c r="AN35" s="23">
        <f>1/1000*'[1]48Imp'!AL$246</f>
        <v>0.1418666979447</v>
      </c>
      <c r="AO35" s="23">
        <f>1/1000*'[1]48Imp'!AM$246</f>
        <v>0.12779940724799999</v>
      </c>
      <c r="AP35" s="23">
        <f>1/1000*'[1]48Imp'!AN$246</f>
        <v>8.8702225831999992E-2</v>
      </c>
      <c r="AQ35" s="23">
        <f>1/1000*'[1]48Imp'!AO$246</f>
        <v>9.8632871158799998E-2</v>
      </c>
      <c r="AR35" s="23">
        <f>1/1000*'[1]48Imp'!AP$246</f>
        <v>0.10261265050849999</v>
      </c>
      <c r="AS35" s="23">
        <f>1/1000*'[1]48Imp'!AQ$246</f>
        <v>8.477984959849999E-2</v>
      </c>
      <c r="AT35" s="23">
        <f>1/1000*'[1]48Imp'!AR$246</f>
        <v>9.1632941032399995E-2</v>
      </c>
      <c r="AU35" s="23">
        <f>1/1000*'[1]48Imp'!AS$246</f>
        <v>9.7048038701899986E-2</v>
      </c>
      <c r="AV35" s="23">
        <f>1/1000*'[1]48Imp'!AT$246</f>
        <v>0.10706005451599999</v>
      </c>
      <c r="AW35" s="23">
        <f>1/1000*'[1]48Imp'!AU$246</f>
        <v>9.5272338750833324E-2</v>
      </c>
      <c r="AX35" s="23">
        <f>1/1000*'[1]48Imp'!AV$246</f>
        <v>0</v>
      </c>
      <c r="AY35" s="23">
        <f>1/1000*'[1]48Imp'!AW$246</f>
        <v>0</v>
      </c>
      <c r="AZ35" s="23">
        <f>1/1000*'[1]48Imp'!AX$246</f>
        <v>0</v>
      </c>
      <c r="BA35" s="23">
        <f>1/1000*'[1]48Imp'!AY$246</f>
        <v>0</v>
      </c>
      <c r="BB35" s="23">
        <f>1/1000*'[1]48Imp'!AZ$246</f>
        <v>0</v>
      </c>
      <c r="BC35" s="24">
        <f>1/1000*'[1]48Imp'!BA$246</f>
        <v>0</v>
      </c>
      <c r="BD35" s="321"/>
    </row>
    <row r="36" spans="2:56">
      <c r="B36" s="6" t="s">
        <v>17</v>
      </c>
      <c r="C36" s="185">
        <f t="shared" ref="C36:AB36" si="11">SUM(C21:C21)-SUM(C22:C35)</f>
        <v>9.1095885908874408E-2</v>
      </c>
      <c r="D36" s="32">
        <f t="shared" si="11"/>
        <v>0.11268065771031743</v>
      </c>
      <c r="E36" s="32">
        <f t="shared" si="11"/>
        <v>9.7192234171428638E-2</v>
      </c>
      <c r="F36" s="32">
        <f t="shared" si="11"/>
        <v>9.0599559316667744E-2</v>
      </c>
      <c r="G36" s="32">
        <f t="shared" si="11"/>
        <v>0.13299524235714255</v>
      </c>
      <c r="H36" s="32">
        <f t="shared" si="11"/>
        <v>0.1390350433452392</v>
      </c>
      <c r="I36" s="32">
        <f t="shared" si="11"/>
        <v>0.12524281815800808</v>
      </c>
      <c r="J36" s="46">
        <f t="shared" si="11"/>
        <v>0.13281725475595163</v>
      </c>
      <c r="K36" s="46">
        <f t="shared" si="11"/>
        <v>9.6122189021638604E-2</v>
      </c>
      <c r="L36" s="32">
        <f t="shared" si="11"/>
        <v>7.1305938438958716E-2</v>
      </c>
      <c r="M36" s="32">
        <f t="shared" si="11"/>
        <v>0.11165769426034711</v>
      </c>
      <c r="N36" s="32">
        <f t="shared" si="11"/>
        <v>9.415812543015889E-2</v>
      </c>
      <c r="O36" s="32">
        <f t="shared" si="11"/>
        <v>7.7795558910482399E-2</v>
      </c>
      <c r="P36" s="32">
        <f t="shared" si="11"/>
        <v>8.1435500642430547E-2</v>
      </c>
      <c r="Q36" s="32">
        <f t="shared" si="11"/>
        <v>0.13087712408608798</v>
      </c>
      <c r="R36" s="32">
        <f t="shared" si="11"/>
        <v>0.15564104749761754</v>
      </c>
      <c r="S36" s="32">
        <f t="shared" si="11"/>
        <v>0.1900099015468264</v>
      </c>
      <c r="T36" s="32">
        <f t="shared" si="11"/>
        <v>0.2257374308482607</v>
      </c>
      <c r="U36" s="32">
        <f t="shared" si="11"/>
        <v>0.23533148251644143</v>
      </c>
      <c r="V36" s="32">
        <f t="shared" si="11"/>
        <v>0.19401056213860013</v>
      </c>
      <c r="W36" s="32">
        <f t="shared" si="11"/>
        <v>0</v>
      </c>
      <c r="X36" s="32">
        <f t="shared" si="11"/>
        <v>0</v>
      </c>
      <c r="Y36" s="32">
        <f t="shared" si="11"/>
        <v>0</v>
      </c>
      <c r="Z36" s="32">
        <f t="shared" si="11"/>
        <v>0</v>
      </c>
      <c r="AA36" s="32">
        <f t="shared" si="11"/>
        <v>0</v>
      </c>
      <c r="AB36" s="46">
        <f t="shared" si="11"/>
        <v>0</v>
      </c>
      <c r="AC36" s="5"/>
      <c r="AD36" s="169">
        <f t="shared" ref="AD36:BC36" si="12">SUM(AD21:AD21)-SUM(AD22:AD35)</f>
        <v>5.9146826197794322E-2</v>
      </c>
      <c r="AE36" s="61">
        <f t="shared" si="12"/>
        <v>5.9612064737199599E-2</v>
      </c>
      <c r="AF36" s="61">
        <f t="shared" si="12"/>
        <v>6.5081450481599745E-2</v>
      </c>
      <c r="AG36" s="61">
        <f t="shared" si="12"/>
        <v>8.1097783390401634E-2</v>
      </c>
      <c r="AH36" s="61">
        <f t="shared" si="12"/>
        <v>0.12452505519860058</v>
      </c>
      <c r="AI36" s="61">
        <f t="shared" si="12"/>
        <v>0.14072061504930122</v>
      </c>
      <c r="AJ36" s="61">
        <f t="shared" si="12"/>
        <v>0.13587708188239844</v>
      </c>
      <c r="AK36" s="61">
        <f t="shared" si="12"/>
        <v>0.17033544725149863</v>
      </c>
      <c r="AL36" s="61">
        <f t="shared" si="12"/>
        <v>0.14387218667079882</v>
      </c>
      <c r="AM36" s="61">
        <f t="shared" si="12"/>
        <v>0.11106170737640131</v>
      </c>
      <c r="AN36" s="61">
        <f t="shared" si="12"/>
        <v>0.17972666029800077</v>
      </c>
      <c r="AO36" s="61">
        <f t="shared" si="12"/>
        <v>0.17820788932799925</v>
      </c>
      <c r="AP36" s="61">
        <f t="shared" si="12"/>
        <v>0.1313977332623999</v>
      </c>
      <c r="AQ36" s="61">
        <f t="shared" si="12"/>
        <v>0.13546960657650065</v>
      </c>
      <c r="AR36" s="61">
        <f t="shared" si="12"/>
        <v>0.18534160033350044</v>
      </c>
      <c r="AS36" s="61">
        <f t="shared" si="12"/>
        <v>0.164606155598499</v>
      </c>
      <c r="AT36" s="61">
        <f t="shared" si="12"/>
        <v>0.18681711834160053</v>
      </c>
      <c r="AU36" s="61">
        <f t="shared" si="12"/>
        <v>0.24973301952169891</v>
      </c>
      <c r="AV36" s="61">
        <f t="shared" si="12"/>
        <v>0.27929817040700033</v>
      </c>
      <c r="AW36" s="61">
        <f t="shared" si="12"/>
        <v>0.21809976509791706</v>
      </c>
      <c r="AX36" s="61">
        <f t="shared" si="12"/>
        <v>0</v>
      </c>
      <c r="AY36" s="61">
        <f t="shared" si="12"/>
        <v>0</v>
      </c>
      <c r="AZ36" s="61">
        <f t="shared" si="12"/>
        <v>0</v>
      </c>
      <c r="BA36" s="61">
        <f t="shared" si="12"/>
        <v>0</v>
      </c>
      <c r="BB36" s="61">
        <f t="shared" si="12"/>
        <v>0</v>
      </c>
      <c r="BC36" s="171">
        <f t="shared" si="12"/>
        <v>0</v>
      </c>
      <c r="BD36" s="321"/>
    </row>
    <row r="37" spans="2:56" ht="17.149999999999999" customHeight="1">
      <c r="B37" s="92" t="s">
        <v>73</v>
      </c>
      <c r="C37" s="132">
        <f>1/$A$1*'[1]48Imp'!$B$194</f>
        <v>6.80595383E-2</v>
      </c>
      <c r="D37" s="109">
        <f>1/$A$1*'[1]48Imp'!$C$194</f>
        <v>5.2952808416666643E-2</v>
      </c>
      <c r="E37" s="109">
        <f>1/$A$1*'[1]48Imp'!$D$194</f>
        <v>5.4318101032467536E-2</v>
      </c>
      <c r="F37" s="109">
        <f>1/$A$1*'[1]48Imp'!$E$194</f>
        <v>6.2091644183333315E-2</v>
      </c>
      <c r="G37" s="109">
        <f>1/$A$1*'[1]48Imp'!$F$194</f>
        <v>6.2923624507142853E-2</v>
      </c>
      <c r="H37" s="109">
        <f>1/$A$1*'[1]48Imp'!$G$194</f>
        <v>6.9164739033333325E-2</v>
      </c>
      <c r="I37" s="109">
        <f>1/$A$1*'[1]48Imp'!$H$194</f>
        <v>8.4010705523809515E-2</v>
      </c>
      <c r="J37" s="95">
        <f>1/$A$1*'[1]48Imp'!$I$194</f>
        <v>8.0653138649999997E-2</v>
      </c>
      <c r="K37" s="95">
        <f>1/$A$1*'[1]48Imp'!$J$194</f>
        <v>8.5367526266666646E-2</v>
      </c>
      <c r="L37" s="109">
        <f>1/$A$1*'[1]48Imp'!$K$194</f>
        <v>8.2791101333333339E-2</v>
      </c>
      <c r="M37" s="109">
        <f>1/$A$1*'[1]48Imp'!L$194</f>
        <v>7.5930498750000006E-2</v>
      </c>
      <c r="N37" s="109">
        <f>1/$A$1*'[1]48Imp'!M$194</f>
        <v>6.739040052142857E-2</v>
      </c>
      <c r="O37" s="109">
        <f>1/$A$1*'[1]48Imp'!N$194</f>
        <v>6.0738819466666663E-2</v>
      </c>
      <c r="P37" s="109">
        <f>1/$A$1*'[1]48Imp'!O$194</f>
        <v>9.9159547509523785E-2</v>
      </c>
      <c r="Q37" s="109">
        <f>1/$A$1*'[1]48Imp'!P$194</f>
        <v>0.118560512875641</v>
      </c>
      <c r="R37" s="109">
        <f>1/$A$1*'[1]48Imp'!Q$194</f>
        <v>0.16842959792380952</v>
      </c>
      <c r="S37" s="109">
        <f>1/$A$1*'[1]48Imp'!R$194</f>
        <v>0.14942935171666663</v>
      </c>
      <c r="T37" s="109">
        <f>1/$A$1*'[1]48Imp'!S$194</f>
        <v>0.16417062600659335</v>
      </c>
      <c r="U37" s="109">
        <f>1/$A$1*'[1]48Imp'!T$194</f>
        <v>0.1647122399679487</v>
      </c>
      <c r="V37" s="109">
        <f>1/$A$1*'[1]48Imp'!U$194</f>
        <v>0.15611717628571428</v>
      </c>
      <c r="W37" s="109">
        <f>1/$A$1*'[1]48Imp'!V$194</f>
        <v>0</v>
      </c>
      <c r="X37" s="109">
        <f>1/$A$1*'[1]48Imp'!W$194</f>
        <v>0</v>
      </c>
      <c r="Y37" s="109">
        <f>1/$A$1*'[1]48Imp'!X$194</f>
        <v>0</v>
      </c>
      <c r="Z37" s="109">
        <f>1/$A$1*'[1]48Imp'!Y$194</f>
        <v>0</v>
      </c>
      <c r="AA37" s="109">
        <f>1/$A$1*'[1]48Imp'!Z$194</f>
        <v>0</v>
      </c>
      <c r="AB37" s="95">
        <f>1/$A$1*'[1]48Imp'!AA$194</f>
        <v>0</v>
      </c>
      <c r="AC37" s="5"/>
      <c r="AD37" s="132">
        <f>1/1000*'[1]48Imp'!AB$194</f>
        <v>3.0982722772755003E-2</v>
      </c>
      <c r="AE37" s="109">
        <f>1/1000*'[1]48Imp'!AC$194</f>
        <v>2.6617060940399999E-2</v>
      </c>
      <c r="AF37" s="109">
        <f>1/1000*'[1]48Imp'!AD$194</f>
        <v>2.66915873664E-2</v>
      </c>
      <c r="AG37" s="109">
        <f>1/1000*'[1]48Imp'!AE$194</f>
        <v>3.3601793747200001E-2</v>
      </c>
      <c r="AH37" s="109">
        <f>1/1000*'[1]48Imp'!AF$194</f>
        <v>3.52337971335E-2</v>
      </c>
      <c r="AI37" s="109">
        <f>1/1000*'[1]48Imp'!AG$194</f>
        <v>3.9332410603199995E-2</v>
      </c>
      <c r="AJ37" s="109">
        <f>1/1000*'[1]48Imp'!AH$194</f>
        <v>5.3177590570400002E-2</v>
      </c>
      <c r="AK37" s="109">
        <f>1/1000*'[1]48Imp'!AI$194</f>
        <v>6.1115153282999997E-2</v>
      </c>
      <c r="AL37" s="109">
        <f>1/1000*'[1]48Imp'!AJ$194</f>
        <v>6.9072667090800011E-2</v>
      </c>
      <c r="AM37" s="109">
        <f>1/1000*'[1]48Imp'!AK$194</f>
        <v>5.7056094686799994E-2</v>
      </c>
      <c r="AN37" s="109">
        <f>1/1000*'[1]48Imp'!AL$194</f>
        <v>5.2005369602700011E-2</v>
      </c>
      <c r="AO37" s="109">
        <f>1/1000*'[1]48Imp'!AM$194</f>
        <v>6.187886971199999E-2</v>
      </c>
      <c r="AP37" s="109">
        <f>1/1000*'[1]48Imp'!AN$194</f>
        <v>4.9058507695999995E-2</v>
      </c>
      <c r="AQ37" s="109">
        <f>1/1000*'[1]48Imp'!AO$194</f>
        <v>8.426376281310001E-2</v>
      </c>
      <c r="AR37" s="109">
        <f>1/1000*'[1]48Imp'!AP$194</f>
        <v>9.8123719418999999E-2</v>
      </c>
      <c r="AS37" s="109">
        <f>1/1000*'[1]48Imp'!AQ$194</f>
        <v>0.11071549608</v>
      </c>
      <c r="AT37" s="109">
        <f>1/1000*'[1]48Imp'!AR$194</f>
        <v>9.7916970619099999E-2</v>
      </c>
      <c r="AU37" s="109">
        <f>1/1000*'[1]48Imp'!AS$194</f>
        <v>0.11310127791819999</v>
      </c>
      <c r="AV37" s="109">
        <f>1/1000*'[1]48Imp'!AT$194</f>
        <v>0.13217819198899999</v>
      </c>
      <c r="AW37" s="109">
        <f>1/1000*'[1]48Imp'!AU$194</f>
        <v>0.11030228597166666</v>
      </c>
      <c r="AX37" s="109">
        <f>1/1000*'[1]48Imp'!AV$194</f>
        <v>0</v>
      </c>
      <c r="AY37" s="109">
        <f>1/1000*'[1]48Imp'!AW$194</f>
        <v>0</v>
      </c>
      <c r="AZ37" s="109">
        <f>1/1000*'[1]48Imp'!AX$194</f>
        <v>0</v>
      </c>
      <c r="BA37" s="109">
        <f>1/1000*'[1]48Imp'!AY$194</f>
        <v>0</v>
      </c>
      <c r="BB37" s="109">
        <f>1/1000*'[1]48Imp'!AZ$194</f>
        <v>0</v>
      </c>
      <c r="BC37" s="133">
        <f>1/1000*'[1]48Imp'!BA$194</f>
        <v>0</v>
      </c>
      <c r="BD37" s="321"/>
    </row>
    <row r="38" spans="2:56" ht="17.149999999999999" customHeight="1">
      <c r="B38" s="83" t="s">
        <v>127</v>
      </c>
      <c r="C38" s="57">
        <f>1/$A$1*'[1]48Imp'!$B$273</f>
        <v>1.1093309999999999E-3</v>
      </c>
      <c r="D38" s="58">
        <f>1/$A$1*'[1]48Imp'!$C$273</f>
        <v>1.8772870333333331E-3</v>
      </c>
      <c r="E38" s="58">
        <f>1/$A$1*'[1]48Imp'!$D$273</f>
        <v>3.116511454545454E-3</v>
      </c>
      <c r="F38" s="58">
        <f>1/$A$1*'[1]48Imp'!$E$273</f>
        <v>7.0812304666666654E-3</v>
      </c>
      <c r="G38" s="58">
        <f>1/$A$1*'[1]48Imp'!$F$273</f>
        <v>1.3970317549999996E-2</v>
      </c>
      <c r="H38" s="58">
        <f>1/$A$1*'[1]48Imp'!$G$273</f>
        <v>1.2135269399999997E-2</v>
      </c>
      <c r="I38" s="58">
        <f>1/$A$1*'[1]48Imp'!$H$273</f>
        <v>1.4042997514285714E-2</v>
      </c>
      <c r="J38" s="59">
        <f>1/$A$1*'[1]48Imp'!$I$273</f>
        <v>1.7112965399999999E-2</v>
      </c>
      <c r="K38" s="59">
        <f>1/$A$1*'[1]48Imp'!$J$273</f>
        <v>2.0588466599999997E-2</v>
      </c>
      <c r="L38" s="58">
        <f>1/$A$1*'[1]48Imp'!$K$273</f>
        <v>2.7933871717948717E-2</v>
      </c>
      <c r="M38" s="58">
        <f>1/$A$1*'[1]48Imp'!L$273</f>
        <v>2.8836579133333328E-2</v>
      </c>
      <c r="N38" s="58">
        <f>1/$A$1*'[1]48Imp'!M$273</f>
        <v>3.0219627683333337E-2</v>
      </c>
      <c r="O38" s="58">
        <f>1/$A$1*'[1]48Imp'!N$273</f>
        <v>3.2147735527272722E-2</v>
      </c>
      <c r="P38" s="58">
        <f>1/$A$1*'[1]48Imp'!O$273</f>
        <v>4.0024761916666672E-2</v>
      </c>
      <c r="Q38" s="58">
        <f>1/$A$1*'[1]48Imp'!P$273</f>
        <v>3.7827501349533797E-2</v>
      </c>
      <c r="R38" s="58">
        <f>1/$A$1*'[1]48Imp'!Q$273</f>
        <v>4.4130000916666662E-2</v>
      </c>
      <c r="S38" s="58">
        <f>1/$A$1*'[1]48Imp'!R$273</f>
        <v>3.6702668035714286E-2</v>
      </c>
      <c r="T38" s="58">
        <f>1/$A$1*'[1]48Imp'!S$273</f>
        <v>3.6416140697252748E-2</v>
      </c>
      <c r="U38" s="58">
        <f>1/$A$1*'[1]48Imp'!T$273</f>
        <v>4.1732103070512817E-2</v>
      </c>
      <c r="V38" s="58">
        <f>1/$A$1*'[1]48Imp'!U$273</f>
        <v>4.3874788967532462E-2</v>
      </c>
      <c r="W38" s="58">
        <f>1/$A$1*'[1]48Imp'!V$273</f>
        <v>0</v>
      </c>
      <c r="X38" s="58">
        <f>1/$A$1*'[1]48Imp'!W$273</f>
        <v>0</v>
      </c>
      <c r="Y38" s="58">
        <f>1/$A$1*'[1]48Imp'!X$273</f>
        <v>0</v>
      </c>
      <c r="Z38" s="58">
        <f>1/$A$1*'[1]48Imp'!Y$273</f>
        <v>0</v>
      </c>
      <c r="AA38" s="58">
        <f>1/$A$1*'[1]48Imp'!Z$273</f>
        <v>0</v>
      </c>
      <c r="AB38" s="59">
        <f>1/$A$1*'[1]48Imp'!AA$273</f>
        <v>0</v>
      </c>
      <c r="AC38" s="17"/>
      <c r="AD38" s="57">
        <f>1/1000*'[1]48Imp'!AB$273</f>
        <v>1.4367068062769999E-3</v>
      </c>
      <c r="AE38" s="58">
        <f>1/1000*'[1]48Imp'!AC$273</f>
        <v>1.5119322167999999E-3</v>
      </c>
      <c r="AF38" s="58">
        <f>1/1000*'[1]48Imp'!AD$273</f>
        <v>2.2382276352E-3</v>
      </c>
      <c r="AG38" s="58">
        <f>1/1000*'[1]48Imp'!AE$273</f>
        <v>5.5170999519999989E-3</v>
      </c>
      <c r="AH38" s="58">
        <f>1/1000*'[1]48Imp'!AF$273</f>
        <v>1.2185345155900001E-2</v>
      </c>
      <c r="AI38" s="58">
        <f>1/1000*'[1]48Imp'!AG$273</f>
        <v>1.15644058959E-2</v>
      </c>
      <c r="AJ38" s="58">
        <f>1/1000*'[1]48Imp'!AH$273</f>
        <v>1.26763605604E-2</v>
      </c>
      <c r="AK38" s="58">
        <f>1/1000*'[1]48Imp'!AI$273</f>
        <v>1.8809934335E-2</v>
      </c>
      <c r="AL38" s="58">
        <f>1/1000*'[1]48Imp'!AJ$273</f>
        <v>3.3115003168E-2</v>
      </c>
      <c r="AM38" s="58">
        <f>1/1000*'[1]48Imp'!AK$273</f>
        <v>3.3684698960000002E-2</v>
      </c>
      <c r="AN38" s="58">
        <f>1/1000*'[1]48Imp'!AL$273</f>
        <v>3.8676694306499997E-2</v>
      </c>
      <c r="AO38" s="58">
        <f>1/1000*'[1]48Imp'!AM$273</f>
        <v>4.4736677855999996E-2</v>
      </c>
      <c r="AP38" s="58">
        <f>1/1000*'[1]48Imp'!AN$273</f>
        <v>4.4296821764800008E-2</v>
      </c>
      <c r="AQ38" s="58">
        <f>1/1000*'[1]48Imp'!AO$273</f>
        <v>7.2109658319299996E-2</v>
      </c>
      <c r="AR38" s="58">
        <f>1/1000*'[1]48Imp'!AP$273</f>
        <v>8.5898067975999998E-2</v>
      </c>
      <c r="AS38" s="58">
        <f>1/1000*'[1]48Imp'!AQ$273</f>
        <v>6.876265048449999E-2</v>
      </c>
      <c r="AT38" s="58">
        <f>1/1000*'[1]48Imp'!AR$273</f>
        <v>5.9366183954599999E-2</v>
      </c>
      <c r="AU38" s="58">
        <f>1/1000*'[1]48Imp'!AS$273</f>
        <v>6.6523938967199991E-2</v>
      </c>
      <c r="AV38" s="58">
        <f>1/1000*'[1]48Imp'!AT$273</f>
        <v>8.4773686955999988E-2</v>
      </c>
      <c r="AW38" s="58">
        <f>1/1000*'[1]48Imp'!AU$273</f>
        <v>9.4297535455833317E-2</v>
      </c>
      <c r="AX38" s="58">
        <f>1/1000*'[1]48Imp'!AV$273</f>
        <v>0</v>
      </c>
      <c r="AY38" s="58">
        <f>1/1000*'[1]48Imp'!AW$273</f>
        <v>0</v>
      </c>
      <c r="AZ38" s="58">
        <f>1/1000*'[1]48Imp'!AX$273</f>
        <v>0</v>
      </c>
      <c r="BA38" s="58">
        <f>1/1000*'[1]48Imp'!AY$273</f>
        <v>0</v>
      </c>
      <c r="BB38" s="58">
        <f>1/1000*'[1]48Imp'!AZ$273</f>
        <v>0</v>
      </c>
      <c r="BC38" s="60">
        <f>1/1000*'[1]48Imp'!BA$273</f>
        <v>0</v>
      </c>
      <c r="BD38" s="327"/>
    </row>
    <row r="39" spans="2:56">
      <c r="B39" s="6" t="s">
        <v>93</v>
      </c>
      <c r="C39" s="20">
        <f>1/$A$1*'[1]48Imp'!$B$5</f>
        <v>7.0969999999999996E-4</v>
      </c>
      <c r="D39" s="23">
        <f>1/$A$1*'[1]48Imp'!$C$5</f>
        <v>1.348E-3</v>
      </c>
      <c r="E39" s="23">
        <f>1/$A$1*'[1]48Imp'!$D$5</f>
        <v>1.8866999999999998E-3</v>
      </c>
      <c r="F39" s="23">
        <f>1/$A$1*'[1]48Imp'!$E$5</f>
        <v>3.1722932499999995E-3</v>
      </c>
      <c r="G39" s="23">
        <f>1/$A$1*'[1]48Imp'!$F$5</f>
        <v>4.4385339999999992E-3</v>
      </c>
      <c r="H39" s="23">
        <f>1/$A$1*'[1]48Imp'!$G$5</f>
        <v>5.6734336666666666E-3</v>
      </c>
      <c r="I39" s="23">
        <f>1/$A$1*'[1]48Imp'!$H$5</f>
        <v>7.3693999999999999E-3</v>
      </c>
      <c r="J39" s="43">
        <f>1/$A$1*'[1]48Imp'!$I$5</f>
        <v>9.7460636999999999E-3</v>
      </c>
      <c r="K39" s="43">
        <f>1/$A$1*'[1]48Imp'!$J$5</f>
        <v>1.0113287999999998E-2</v>
      </c>
      <c r="L39" s="23">
        <f>1/$A$1*'[1]48Imp'!$K$5</f>
        <v>9.709538153846153E-3</v>
      </c>
      <c r="M39" s="23">
        <f>1/$A$1*'[1]48Imp'!L$5</f>
        <v>1.0408517799999998E-2</v>
      </c>
      <c r="N39" s="23">
        <f>1/$A$1*'[1]48Imp'!M$5</f>
        <v>1.0991156E-2</v>
      </c>
      <c r="O39" s="23">
        <f>1/$A$1*'[1]48Imp'!N$5</f>
        <v>9.9493180484848467E-3</v>
      </c>
      <c r="P39" s="23">
        <f>1/$A$1*'[1]48Imp'!O$5</f>
        <v>1.0069210333333333E-2</v>
      </c>
      <c r="Q39" s="23">
        <f>1/$A$1*'[1]48Imp'!P$5</f>
        <v>1.092408798076923E-2</v>
      </c>
      <c r="R39" s="23">
        <f>1/$A$1*'[1]48Imp'!Q$5</f>
        <v>1.1966999999999998E-2</v>
      </c>
      <c r="S39" s="23">
        <f>1/$A$1*'[1]48Imp'!R$5</f>
        <v>1.2484128416666665E-2</v>
      </c>
      <c r="T39" s="23">
        <f>1/$A$1*'[1]48Imp'!S$5</f>
        <v>1.2392090274725272E-2</v>
      </c>
      <c r="U39" s="23">
        <f>1/$A$1*'[1]48Imp'!T$5</f>
        <v>1.3666504833333332E-2</v>
      </c>
      <c r="V39" s="23">
        <f>1/$A$1*'[1]48Imp'!U$5</f>
        <v>1.2781277396103895E-2</v>
      </c>
      <c r="W39" s="23">
        <f>1/$A$1*'[1]48Imp'!V$5</f>
        <v>0</v>
      </c>
      <c r="X39" s="23">
        <f>1/$A$1*'[1]48Imp'!W$5</f>
        <v>0</v>
      </c>
      <c r="Y39" s="23">
        <f>1/$A$1*'[1]48Imp'!X$5</f>
        <v>0</v>
      </c>
      <c r="Z39" s="23">
        <f>1/$A$1*'[1]48Imp'!Y$5</f>
        <v>0</v>
      </c>
      <c r="AA39" s="23">
        <f>1/$A$1*'[1]48Imp'!Z$5</f>
        <v>0</v>
      </c>
      <c r="AB39" s="43">
        <f>1/$A$1*'[1]48Imp'!AA$5</f>
        <v>0</v>
      </c>
      <c r="AC39" s="5"/>
      <c r="AD39" s="20">
        <f>1/1000*'[1]48Imp'!AB$5</f>
        <v>1.1713998956399997E-3</v>
      </c>
      <c r="AE39" s="23">
        <f>1/1000*'[1]48Imp'!AC$5</f>
        <v>1.1687096375999999E-3</v>
      </c>
      <c r="AF39" s="23">
        <f>1/1000*'[1]48Imp'!AD$5</f>
        <v>1.1079803231999999E-3</v>
      </c>
      <c r="AG39" s="23">
        <f>1/1000*'[1]48Imp'!AE$5</f>
        <v>1.9264731919999998E-3</v>
      </c>
      <c r="AH39" s="23">
        <f>1/1000*'[1]48Imp'!AF$5</f>
        <v>3.6104060670999996E-3</v>
      </c>
      <c r="AI39" s="23">
        <f>1/1000*'[1]48Imp'!AG$5</f>
        <v>5.7632273126999997E-3</v>
      </c>
      <c r="AJ39" s="23">
        <f>1/1000*'[1]48Imp'!AH$5</f>
        <v>7.0286579488000002E-3</v>
      </c>
      <c r="AK39" s="23">
        <f>1/1000*'[1]48Imp'!AI$5</f>
        <v>1.0640731942000001E-2</v>
      </c>
      <c r="AL39" s="23">
        <f>1/1000*'[1]48Imp'!AJ$5</f>
        <v>1.61538081664E-2</v>
      </c>
      <c r="AM39" s="23">
        <f>1/1000*'[1]48Imp'!AK$5</f>
        <v>1.4051654562000002E-2</v>
      </c>
      <c r="AN39" s="23">
        <f>1/1000*'[1]48Imp'!AL$5</f>
        <v>1.4779610198099999E-2</v>
      </c>
      <c r="AO39" s="23">
        <f>1/1000*'[1]48Imp'!AM$5</f>
        <v>1.6211101151999998E-2</v>
      </c>
      <c r="AP39" s="23">
        <f>1/1000*'[1]48Imp'!AN$5</f>
        <v>1.6923929070399999E-2</v>
      </c>
      <c r="AQ39" s="23">
        <f>1/1000*'[1]48Imp'!AO$5</f>
        <v>3.7084912152300004E-2</v>
      </c>
      <c r="AR39" s="23">
        <f>1/1000*'[1]48Imp'!AP$5</f>
        <v>5.2297409502999999E-2</v>
      </c>
      <c r="AS39" s="23">
        <f>1/1000*'[1]48Imp'!AQ$5</f>
        <v>3.6583065305499998E-2</v>
      </c>
      <c r="AT39" s="23">
        <f>1/1000*'[1]48Imp'!AR$5</f>
        <v>3.1873941512700003E-2</v>
      </c>
      <c r="AU39" s="23">
        <f>1/1000*'[1]48Imp'!AS$5</f>
        <v>3.4168577457299995E-2</v>
      </c>
      <c r="AV39" s="23">
        <f>1/1000*'[1]48Imp'!AT$5</f>
        <v>4.1292192292999998E-2</v>
      </c>
      <c r="AW39" s="23">
        <f>1/1000*'[1]48Imp'!AU$5</f>
        <v>4.0421468015000003E-2</v>
      </c>
      <c r="AX39" s="23">
        <f>1/1000*'[1]48Imp'!AV$5</f>
        <v>0</v>
      </c>
      <c r="AY39" s="23">
        <f>1/1000*'[1]48Imp'!AW$5</f>
        <v>0</v>
      </c>
      <c r="AZ39" s="23">
        <f>1/1000*'[1]48Imp'!AX$5</f>
        <v>0</v>
      </c>
      <c r="BA39" s="23">
        <f>1/1000*'[1]48Imp'!AY$5</f>
        <v>0</v>
      </c>
      <c r="BB39" s="23">
        <f>1/1000*'[1]48Imp'!AZ$5</f>
        <v>0</v>
      </c>
      <c r="BC39" s="24">
        <f>1/1000*'[1]48Imp'!BA$5</f>
        <v>0</v>
      </c>
      <c r="BD39" s="321"/>
    </row>
    <row r="40" spans="2:56">
      <c r="B40" s="6" t="s">
        <v>150</v>
      </c>
      <c r="C40" s="19">
        <f>SUM(C49:C52)</f>
        <v>0</v>
      </c>
      <c r="D40" s="23">
        <f t="shared" ref="D40:K40" si="13">SUM(D49:D52)</f>
        <v>1.5750953333333335E-4</v>
      </c>
      <c r="E40" s="23">
        <f t="shared" si="13"/>
        <v>0</v>
      </c>
      <c r="F40" s="23">
        <f t="shared" si="13"/>
        <v>0</v>
      </c>
      <c r="G40" s="23">
        <f t="shared" si="13"/>
        <v>4.4044832999999995E-3</v>
      </c>
      <c r="H40" s="23">
        <f t="shared" si="13"/>
        <v>4.3930499999999999E-3</v>
      </c>
      <c r="I40" s="23">
        <f t="shared" si="13"/>
        <v>5.4718120000000004E-3</v>
      </c>
      <c r="J40" s="23">
        <f t="shared" si="13"/>
        <v>5.2440999999999989E-3</v>
      </c>
      <c r="K40" s="43">
        <f t="shared" si="13"/>
        <v>4.4637999999999995E-3</v>
      </c>
      <c r="L40" s="23">
        <f>SUM(L49:L52)</f>
        <v>5.435999999999999E-3</v>
      </c>
      <c r="M40" s="23">
        <f>SUM(M49:M52)</f>
        <v>6.5861346666666667E-3</v>
      </c>
      <c r="N40" s="23">
        <f>SUM(N49:N52)</f>
        <v>4.7913275999999991E-3</v>
      </c>
      <c r="O40" s="23">
        <f t="shared" ref="O40:AB40" si="14">SUM(O49:O52)</f>
        <v>5.2347046666666669E-3</v>
      </c>
      <c r="P40" s="23">
        <f t="shared" si="14"/>
        <v>7.7716634999999987E-3</v>
      </c>
      <c r="Q40" s="23">
        <f t="shared" si="14"/>
        <v>7.5502658461538445E-3</v>
      </c>
      <c r="R40" s="23">
        <f t="shared" si="14"/>
        <v>9.3772000000000005E-3</v>
      </c>
      <c r="S40" s="23">
        <f t="shared" si="14"/>
        <v>7.2613999999999995E-3</v>
      </c>
      <c r="T40" s="23">
        <f t="shared" si="14"/>
        <v>8.5603623785714279E-3</v>
      </c>
      <c r="U40" s="23">
        <f t="shared" si="14"/>
        <v>9.0868379999999999E-3</v>
      </c>
      <c r="V40" s="23">
        <f t="shared" si="14"/>
        <v>1.8667078285714286E-2</v>
      </c>
      <c r="W40" s="23">
        <f t="shared" si="14"/>
        <v>0</v>
      </c>
      <c r="X40" s="23">
        <f t="shared" si="14"/>
        <v>0</v>
      </c>
      <c r="Y40" s="23">
        <f t="shared" si="14"/>
        <v>0</v>
      </c>
      <c r="Z40" s="23">
        <f t="shared" si="14"/>
        <v>0</v>
      </c>
      <c r="AA40" s="23">
        <f t="shared" si="14"/>
        <v>0</v>
      </c>
      <c r="AB40" s="43">
        <f t="shared" si="14"/>
        <v>0</v>
      </c>
      <c r="AC40" s="5"/>
      <c r="AD40" s="19">
        <f>SUM(AD49:AD52)</f>
        <v>0</v>
      </c>
      <c r="AE40" s="23">
        <f>SUM(AE49:AE52)</f>
        <v>0</v>
      </c>
      <c r="AF40" s="23">
        <f>SUM(AF49:AF52)</f>
        <v>0</v>
      </c>
      <c r="AG40" s="23">
        <f t="shared" ref="AG40:BB40" si="15">SUM(AG49:AG52)</f>
        <v>0</v>
      </c>
      <c r="AH40" s="23">
        <f t="shared" si="15"/>
        <v>3.6038171287999998E-3</v>
      </c>
      <c r="AI40" s="23">
        <f t="shared" si="15"/>
        <v>2.9486401659000001E-3</v>
      </c>
      <c r="AJ40" s="23">
        <f t="shared" si="15"/>
        <v>3.5675802259999998E-3</v>
      </c>
      <c r="AK40" s="23">
        <f t="shared" si="15"/>
        <v>5.1809998259999997E-3</v>
      </c>
      <c r="AL40" s="23">
        <f t="shared" si="15"/>
        <v>7.9938038832000017E-3</v>
      </c>
      <c r="AM40" s="23">
        <f t="shared" si="15"/>
        <v>9.0520372008000005E-3</v>
      </c>
      <c r="AN40" s="23">
        <f t="shared" si="15"/>
        <v>1.13157416961E-2</v>
      </c>
      <c r="AO40" s="23">
        <f t="shared" si="15"/>
        <v>1.1027840208E-2</v>
      </c>
      <c r="AP40" s="23">
        <f t="shared" si="15"/>
        <v>1.0582043207999998E-2</v>
      </c>
      <c r="AQ40" s="23">
        <f t="shared" si="15"/>
        <v>1.2555733886699999E-2</v>
      </c>
      <c r="AR40" s="23">
        <f t="shared" si="15"/>
        <v>1.3475674291000002E-2</v>
      </c>
      <c r="AS40" s="23">
        <f t="shared" si="15"/>
        <v>1.1886910062999998E-2</v>
      </c>
      <c r="AT40" s="23">
        <f t="shared" si="15"/>
        <v>1.1462619174499998E-2</v>
      </c>
      <c r="AU40" s="23">
        <f t="shared" si="15"/>
        <v>1.6228733592499999E-2</v>
      </c>
      <c r="AV40" s="23">
        <f t="shared" si="15"/>
        <v>2.1085002396000002E-2</v>
      </c>
      <c r="AW40" s="23">
        <f t="shared" si="15"/>
        <v>3.8776899741250002E-2</v>
      </c>
      <c r="AX40" s="23">
        <f t="shared" si="15"/>
        <v>0</v>
      </c>
      <c r="AY40" s="23">
        <f t="shared" si="15"/>
        <v>0</v>
      </c>
      <c r="AZ40" s="23">
        <f t="shared" si="15"/>
        <v>0</v>
      </c>
      <c r="BA40" s="23">
        <f t="shared" si="15"/>
        <v>0</v>
      </c>
      <c r="BB40" s="23">
        <f t="shared" si="15"/>
        <v>0</v>
      </c>
      <c r="BC40" s="24">
        <f>SUM(BC49:BC52)</f>
        <v>0</v>
      </c>
      <c r="BD40" s="321"/>
    </row>
    <row r="41" spans="2:56">
      <c r="B41" s="6" t="s">
        <v>17</v>
      </c>
      <c r="C41" s="185">
        <f t="shared" ref="C41:AB41" si="16">SUM(C38:C38)-SUM(C39:C40)</f>
        <v>3.996309999999999E-4</v>
      </c>
      <c r="D41" s="32">
        <f t="shared" si="16"/>
        <v>3.7177749999999974E-4</v>
      </c>
      <c r="E41" s="32">
        <f t="shared" si="16"/>
        <v>1.2298114545454542E-3</v>
      </c>
      <c r="F41" s="32">
        <f t="shared" si="16"/>
        <v>3.9089372166666659E-3</v>
      </c>
      <c r="G41" s="32">
        <f t="shared" si="16"/>
        <v>5.1273002499999977E-3</v>
      </c>
      <c r="H41" s="32">
        <f t="shared" si="16"/>
        <v>2.0687857333333299E-3</v>
      </c>
      <c r="I41" s="32">
        <f t="shared" si="16"/>
        <v>1.2017855142857133E-3</v>
      </c>
      <c r="J41" s="46">
        <f t="shared" si="16"/>
        <v>2.1228016999999995E-3</v>
      </c>
      <c r="K41" s="46">
        <f t="shared" si="16"/>
        <v>6.0113785999999989E-3</v>
      </c>
      <c r="L41" s="32">
        <f t="shared" si="16"/>
        <v>1.2788333564102566E-2</v>
      </c>
      <c r="M41" s="32">
        <f t="shared" si="16"/>
        <v>1.1841926666666665E-2</v>
      </c>
      <c r="N41" s="32">
        <f t="shared" si="16"/>
        <v>1.4437144083333336E-2</v>
      </c>
      <c r="O41" s="32">
        <f t="shared" si="16"/>
        <v>1.6963712812121209E-2</v>
      </c>
      <c r="P41" s="32">
        <f t="shared" si="16"/>
        <v>2.2183888083333339E-2</v>
      </c>
      <c r="Q41" s="32">
        <f t="shared" si="16"/>
        <v>1.9353147522610723E-2</v>
      </c>
      <c r="R41" s="32">
        <f t="shared" si="16"/>
        <v>2.2785800916666661E-2</v>
      </c>
      <c r="S41" s="32">
        <f t="shared" si="16"/>
        <v>1.6957139619047622E-2</v>
      </c>
      <c r="T41" s="32">
        <f t="shared" si="16"/>
        <v>1.546368804395605E-2</v>
      </c>
      <c r="U41" s="32">
        <f t="shared" si="16"/>
        <v>1.8978760237179485E-2</v>
      </c>
      <c r="V41" s="32">
        <f t="shared" si="16"/>
        <v>1.2426433285714279E-2</v>
      </c>
      <c r="W41" s="32">
        <f t="shared" si="16"/>
        <v>0</v>
      </c>
      <c r="X41" s="32">
        <f t="shared" si="16"/>
        <v>0</v>
      </c>
      <c r="Y41" s="32">
        <f t="shared" si="16"/>
        <v>0</v>
      </c>
      <c r="Z41" s="32">
        <f t="shared" si="16"/>
        <v>0</v>
      </c>
      <c r="AA41" s="32">
        <f t="shared" si="16"/>
        <v>0</v>
      </c>
      <c r="AB41" s="46">
        <f t="shared" si="16"/>
        <v>0</v>
      </c>
      <c r="AC41" s="5"/>
      <c r="AD41" s="169">
        <f t="shared" ref="AD41:BC41" si="17">SUM(AD38:AD38)-SUM(AD39:AD40)</f>
        <v>2.6530691063700014E-4</v>
      </c>
      <c r="AE41" s="61">
        <f t="shared" si="17"/>
        <v>3.4322257920000004E-4</v>
      </c>
      <c r="AF41" s="61">
        <f t="shared" si="17"/>
        <v>1.1302473120000001E-3</v>
      </c>
      <c r="AG41" s="61">
        <f t="shared" si="17"/>
        <v>3.5906267599999991E-3</v>
      </c>
      <c r="AH41" s="61">
        <f t="shared" si="17"/>
        <v>4.9711219600000016E-3</v>
      </c>
      <c r="AI41" s="61">
        <f t="shared" si="17"/>
        <v>2.8525384173000001E-3</v>
      </c>
      <c r="AJ41" s="61">
        <f t="shared" si="17"/>
        <v>2.0801223856000001E-3</v>
      </c>
      <c r="AK41" s="61">
        <f t="shared" si="17"/>
        <v>2.9882025669999979E-3</v>
      </c>
      <c r="AL41" s="61">
        <f t="shared" si="17"/>
        <v>8.9673911183999963E-3</v>
      </c>
      <c r="AM41" s="61">
        <f t="shared" si="17"/>
        <v>1.0581007197199999E-2</v>
      </c>
      <c r="AN41" s="61">
        <f t="shared" si="17"/>
        <v>1.2581342412299999E-2</v>
      </c>
      <c r="AO41" s="61">
        <f t="shared" si="17"/>
        <v>1.7497736495999998E-2</v>
      </c>
      <c r="AP41" s="61">
        <f t="shared" si="17"/>
        <v>1.6790849486400011E-2</v>
      </c>
      <c r="AQ41" s="61">
        <f t="shared" si="17"/>
        <v>2.2469012280299995E-2</v>
      </c>
      <c r="AR41" s="61">
        <f t="shared" si="17"/>
        <v>2.0124984181999997E-2</v>
      </c>
      <c r="AS41" s="61">
        <f t="shared" si="17"/>
        <v>2.0292675115999997E-2</v>
      </c>
      <c r="AT41" s="61">
        <f t="shared" si="17"/>
        <v>1.6029623267399998E-2</v>
      </c>
      <c r="AU41" s="61">
        <f t="shared" si="17"/>
        <v>1.6126627917399994E-2</v>
      </c>
      <c r="AV41" s="61">
        <f t="shared" si="17"/>
        <v>2.2396492266999989E-2</v>
      </c>
      <c r="AW41" s="61">
        <f t="shared" si="17"/>
        <v>1.5099167699583319E-2</v>
      </c>
      <c r="AX41" s="61">
        <f t="shared" si="17"/>
        <v>0</v>
      </c>
      <c r="AY41" s="61">
        <f t="shared" si="17"/>
        <v>0</v>
      </c>
      <c r="AZ41" s="61">
        <f t="shared" si="17"/>
        <v>0</v>
      </c>
      <c r="BA41" s="61">
        <f t="shared" si="17"/>
        <v>0</v>
      </c>
      <c r="BB41" s="61">
        <f t="shared" si="17"/>
        <v>0</v>
      </c>
      <c r="BC41" s="171">
        <f t="shared" si="17"/>
        <v>0</v>
      </c>
      <c r="BD41" s="321"/>
    </row>
    <row r="42" spans="2:56" ht="17.149999999999999" customHeight="1">
      <c r="B42" s="83" t="s">
        <v>129</v>
      </c>
      <c r="C42" s="119">
        <f t="shared" ref="C42:AB42" si="18">C5-SUM(C6,C9,C13,C16,C21,C37,C38)</f>
        <v>0.19306426957857159</v>
      </c>
      <c r="D42" s="120">
        <f t="shared" si="18"/>
        <v>0.1890454242876638</v>
      </c>
      <c r="E42" s="120">
        <f t="shared" si="18"/>
        <v>0.20877324384956619</v>
      </c>
      <c r="F42" s="120">
        <f t="shared" si="18"/>
        <v>0.18397037901666735</v>
      </c>
      <c r="G42" s="120">
        <f t="shared" si="18"/>
        <v>0.12437979524285492</v>
      </c>
      <c r="H42" s="120">
        <f t="shared" si="18"/>
        <v>0.13450478480000161</v>
      </c>
      <c r="I42" s="120">
        <f t="shared" si="18"/>
        <v>0.15051243280872928</v>
      </c>
      <c r="J42" s="85">
        <f t="shared" si="18"/>
        <v>0.15972813109761841</v>
      </c>
      <c r="K42" s="85">
        <f t="shared" si="18"/>
        <v>0.14353562166666745</v>
      </c>
      <c r="L42" s="120">
        <f t="shared" si="18"/>
        <v>0.12762955071135718</v>
      </c>
      <c r="M42" s="120">
        <f t="shared" si="18"/>
        <v>0.19096215142499862</v>
      </c>
      <c r="N42" s="120">
        <f t="shared" si="18"/>
        <v>0.24328623989523734</v>
      </c>
      <c r="O42" s="120">
        <f t="shared" si="18"/>
        <v>0.18989672240288513</v>
      </c>
      <c r="P42" s="120">
        <f t="shared" si="18"/>
        <v>0.20437894063809559</v>
      </c>
      <c r="Q42" s="120">
        <f t="shared" si="18"/>
        <v>0.23078197558205282</v>
      </c>
      <c r="R42" s="120">
        <f t="shared" si="18"/>
        <v>0.23662888167063656</v>
      </c>
      <c r="S42" s="120">
        <f t="shared" si="18"/>
        <v>0.24477113887857005</v>
      </c>
      <c r="T42" s="120">
        <f t="shared" si="18"/>
        <v>0.2192203048851642</v>
      </c>
      <c r="U42" s="120">
        <f t="shared" si="18"/>
        <v>0.24297351757301477</v>
      </c>
      <c r="V42" s="120">
        <f t="shared" si="18"/>
        <v>0.20538665153581714</v>
      </c>
      <c r="W42" s="120">
        <f t="shared" si="18"/>
        <v>0</v>
      </c>
      <c r="X42" s="120">
        <f t="shared" si="18"/>
        <v>0</v>
      </c>
      <c r="Y42" s="120">
        <f t="shared" si="18"/>
        <v>0</v>
      </c>
      <c r="Z42" s="120">
        <f t="shared" si="18"/>
        <v>0</v>
      </c>
      <c r="AA42" s="120">
        <f t="shared" si="18"/>
        <v>0</v>
      </c>
      <c r="AB42" s="85">
        <f t="shared" si="18"/>
        <v>0</v>
      </c>
      <c r="AC42" s="5"/>
      <c r="AD42" s="119">
        <f t="shared" ref="AD42:BC42" si="19">AD5-SUM(AD6,AD9,AD13,AD16,AD21,AD37,AD38)</f>
        <v>0.14963302186300087</v>
      </c>
      <c r="AE42" s="120">
        <f t="shared" si="19"/>
        <v>0.15958401389359889</v>
      </c>
      <c r="AF42" s="120">
        <f t="shared" si="19"/>
        <v>0.16422394911839877</v>
      </c>
      <c r="AG42" s="120">
        <f t="shared" si="19"/>
        <v>0.17177350844640049</v>
      </c>
      <c r="AH42" s="120">
        <f t="shared" si="19"/>
        <v>0.13852432001729831</v>
      </c>
      <c r="AI42" s="120">
        <f t="shared" si="19"/>
        <v>0.15548627063969978</v>
      </c>
      <c r="AJ42" s="120">
        <f t="shared" si="19"/>
        <v>0.16437447705960029</v>
      </c>
      <c r="AK42" s="120">
        <f t="shared" si="19"/>
        <v>0.18207455819550056</v>
      </c>
      <c r="AL42" s="120">
        <f t="shared" si="19"/>
        <v>0.1883825702431956</v>
      </c>
      <c r="AM42" s="120">
        <f t="shared" si="19"/>
        <v>0.15618650572359893</v>
      </c>
      <c r="AN42" s="120">
        <f t="shared" si="19"/>
        <v>0.19525157771040025</v>
      </c>
      <c r="AO42" s="120">
        <f t="shared" si="19"/>
        <v>0.24030241603199709</v>
      </c>
      <c r="AP42" s="120">
        <f t="shared" si="19"/>
        <v>0.16724641172799704</v>
      </c>
      <c r="AQ42" s="120">
        <f t="shared" si="19"/>
        <v>0.18276164057550304</v>
      </c>
      <c r="AR42" s="120">
        <f t="shared" si="19"/>
        <v>0.20478294505799965</v>
      </c>
      <c r="AS42" s="120">
        <f t="shared" si="19"/>
        <v>0.17995029872749857</v>
      </c>
      <c r="AT42" s="120">
        <f t="shared" si="19"/>
        <v>0.17554520586120237</v>
      </c>
      <c r="AU42" s="120">
        <f t="shared" si="19"/>
        <v>0.17594727067060134</v>
      </c>
      <c r="AV42" s="120">
        <f t="shared" si="19"/>
        <v>0.20685331092300085</v>
      </c>
      <c r="AW42" s="120">
        <f t="shared" si="19"/>
        <v>0.16774967198250224</v>
      </c>
      <c r="AX42" s="120">
        <f t="shared" si="19"/>
        <v>0</v>
      </c>
      <c r="AY42" s="120">
        <f t="shared" si="19"/>
        <v>0</v>
      </c>
      <c r="AZ42" s="120">
        <f t="shared" si="19"/>
        <v>0</v>
      </c>
      <c r="BA42" s="120">
        <f t="shared" si="19"/>
        <v>0</v>
      </c>
      <c r="BB42" s="120">
        <f t="shared" si="19"/>
        <v>0</v>
      </c>
      <c r="BC42" s="203">
        <f t="shared" si="19"/>
        <v>0</v>
      </c>
      <c r="BD42" s="321"/>
    </row>
    <row r="43" spans="2:56">
      <c r="B43" s="6" t="s">
        <v>21</v>
      </c>
      <c r="C43" s="20">
        <f>1/$A$1*'[1]48Imp'!$B$15</f>
        <v>2.5763098571428565E-4</v>
      </c>
      <c r="D43" s="23">
        <f>1/$A$1*'[1]48Imp'!$C$15</f>
        <v>1.7209784857142856E-3</v>
      </c>
      <c r="E43" s="23">
        <f>1/$A$1*'[1]48Imp'!$D$15</f>
        <v>3.8861832489177476E-3</v>
      </c>
      <c r="F43" s="23">
        <f>1/$A$1*'[1]48Imp'!$E$15</f>
        <v>7.728846333333332E-4</v>
      </c>
      <c r="G43" s="23">
        <f>1/$A$1*'[1]48Imp'!$F$15</f>
        <v>4.3209042333333322E-3</v>
      </c>
      <c r="H43" s="23">
        <f>1/$A$1*'[1]48Imp'!$G$15</f>
        <v>7.8282984333333319E-3</v>
      </c>
      <c r="I43" s="23">
        <f>1/$A$1*'[1]48Imp'!$H$15</f>
        <v>1.1927987464285713E-2</v>
      </c>
      <c r="J43" s="43">
        <f>1/$A$1*'[1]48Imp'!$I$15</f>
        <v>1.8785346516666669E-2</v>
      </c>
      <c r="K43" s="43">
        <f>1/$A$1*'[1]48Imp'!$J$15</f>
        <v>9.5798401166666668E-3</v>
      </c>
      <c r="L43" s="23">
        <f>1/$A$1*'[1]48Imp'!$K$15</f>
        <v>8.3188859633699618E-3</v>
      </c>
      <c r="M43" s="23">
        <f>1/$A$1*'[1]48Imp'!L$15</f>
        <v>2.0562391066666665E-2</v>
      </c>
      <c r="N43" s="23">
        <f>1/$A$1*'[1]48Imp'!M$15</f>
        <v>3.4721101216666668E-2</v>
      </c>
      <c r="O43" s="23">
        <f>1/$A$1*'[1]48Imp'!N$15</f>
        <v>3.5030086399999993E-2</v>
      </c>
      <c r="P43" s="23">
        <f>1/$A$1*'[1]48Imp'!O$15</f>
        <v>3.0798502750000002E-2</v>
      </c>
      <c r="Q43" s="23">
        <f>1/$A$1*'[1]48Imp'!P$15</f>
        <v>3.5857962269230763E-2</v>
      </c>
      <c r="R43" s="23">
        <f>1/$A$1*'[1]48Imp'!Q$15</f>
        <v>1.90613689E-2</v>
      </c>
      <c r="S43" s="23">
        <f>1/$A$1*'[1]48Imp'!R$15</f>
        <v>1.5316145199999999E-2</v>
      </c>
      <c r="T43" s="23">
        <f>1/$A$1*'[1]48Imp'!S$15</f>
        <v>9.6663680622710614E-3</v>
      </c>
      <c r="U43" s="23">
        <f>1/$A$1*'[1]48Imp'!T$15</f>
        <v>1.8237122619047617E-3</v>
      </c>
      <c r="V43" s="23">
        <f>1/$A$1*'[1]48Imp'!U$15</f>
        <v>1.6113441428571426E-3</v>
      </c>
      <c r="W43" s="23">
        <f>1/$A$1*'[1]48Imp'!V$15</f>
        <v>0</v>
      </c>
      <c r="X43" s="23">
        <f>1/$A$1*'[1]48Imp'!W$15</f>
        <v>0</v>
      </c>
      <c r="Y43" s="23">
        <f>1/$A$1*'[1]48Imp'!X$15</f>
        <v>0</v>
      </c>
      <c r="Z43" s="23">
        <f>1/$A$1*'[1]48Imp'!Y$15</f>
        <v>0</v>
      </c>
      <c r="AA43" s="23">
        <f>1/$A$1*'[1]48Imp'!Z$15</f>
        <v>0</v>
      </c>
      <c r="AB43" s="43">
        <f>1/$A$1*'[1]48Imp'!AA$15</f>
        <v>0</v>
      </c>
      <c r="AC43" s="5"/>
      <c r="AD43" s="20">
        <f>1/1000*'[1]48Imp'!AB$15</f>
        <v>5.6221431645599998E-4</v>
      </c>
      <c r="AE43" s="23">
        <f>1/1000*'[1]48Imp'!AC$15</f>
        <v>1.2437322584E-3</v>
      </c>
      <c r="AF43" s="23">
        <f>1/1000*'[1]48Imp'!AD$15</f>
        <v>2.8986696624000003E-3</v>
      </c>
      <c r="AG43" s="23">
        <f>1/1000*'[1]48Imp'!AE$15</f>
        <v>6.4871831359999987E-4</v>
      </c>
      <c r="AH43" s="23">
        <f>1/1000*'[1]48Imp'!AF$15</f>
        <v>2.1607811778000001E-3</v>
      </c>
      <c r="AI43" s="23">
        <f>1/1000*'[1]48Imp'!AG$15</f>
        <v>4.4774201042999994E-3</v>
      </c>
      <c r="AJ43" s="23">
        <f>1/1000*'[1]48Imp'!AH$15</f>
        <v>6.8273212332E-3</v>
      </c>
      <c r="AK43" s="23">
        <f>1/1000*'[1]48Imp'!AI$15</f>
        <v>1.2753646867500001E-2</v>
      </c>
      <c r="AL43" s="23">
        <f>1/1000*'[1]48Imp'!AJ$15</f>
        <v>6.1474689316000008E-3</v>
      </c>
      <c r="AM43" s="23">
        <f>1/1000*'[1]48Imp'!AK$15</f>
        <v>4.2414556887999996E-3</v>
      </c>
      <c r="AN43" s="23">
        <f>1/1000*'[1]48Imp'!AL$15</f>
        <v>1.3303044212400002E-2</v>
      </c>
      <c r="AO43" s="23">
        <f>1/1000*'[1]48Imp'!AM$15</f>
        <v>2.4203727119999997E-2</v>
      </c>
      <c r="AP43" s="23">
        <f>1/1000*'[1]48Imp'!AN$15</f>
        <v>2.0463008315199996E-2</v>
      </c>
      <c r="AQ43" s="23">
        <f>1/1000*'[1]48Imp'!AO$15</f>
        <v>2.2520397797400001E-2</v>
      </c>
      <c r="AR43" s="23">
        <f>1/1000*'[1]48Imp'!AP$15</f>
        <v>2.3435527800499997E-2</v>
      </c>
      <c r="AS43" s="23">
        <f>1/1000*'[1]48Imp'!AQ$15</f>
        <v>1.1635771409500001E-2</v>
      </c>
      <c r="AT43" s="23">
        <f>1/1000*'[1]48Imp'!AR$15</f>
        <v>9.9941347928999991E-3</v>
      </c>
      <c r="AU43" s="23">
        <f>1/1000*'[1]48Imp'!AS$15</f>
        <v>5.8737248998999994E-3</v>
      </c>
      <c r="AV43" s="23">
        <f>1/1000*'[1]48Imp'!AT$15</f>
        <v>1.6051431589999999E-3</v>
      </c>
      <c r="AW43" s="23">
        <f>1/1000*'[1]48Imp'!AU$15</f>
        <v>1.4050087887500001E-3</v>
      </c>
      <c r="AX43" s="23">
        <f>1/1000*'[1]48Imp'!AV$15</f>
        <v>0</v>
      </c>
      <c r="AY43" s="23">
        <f>1/1000*'[1]48Imp'!AW$15</f>
        <v>0</v>
      </c>
      <c r="AZ43" s="23">
        <f>1/1000*'[1]48Imp'!AX$15</f>
        <v>0</v>
      </c>
      <c r="BA43" s="23">
        <f>1/1000*'[1]48Imp'!AY$15</f>
        <v>0</v>
      </c>
      <c r="BB43" s="23">
        <f>1/1000*'[1]48Imp'!AZ$15</f>
        <v>0</v>
      </c>
      <c r="BC43" s="24">
        <f>1/1000*'[1]48Imp'!BA$15</f>
        <v>0</v>
      </c>
      <c r="BD43" s="321"/>
    </row>
    <row r="44" spans="2:56">
      <c r="B44" s="6" t="s">
        <v>48</v>
      </c>
      <c r="C44" s="20">
        <f>1/$A$1*'[1]48Imp'!$B$171</f>
        <v>4.9480733083333325E-2</v>
      </c>
      <c r="D44" s="23">
        <f>1/$A$1*'[1]48Imp'!$C$171</f>
        <v>5.5148684866666658E-2</v>
      </c>
      <c r="E44" s="23">
        <f>1/$A$1*'[1]48Imp'!$D$171</f>
        <v>5.6465399999999999E-2</v>
      </c>
      <c r="F44" s="23">
        <f>1/$A$1*'[1]48Imp'!$E$171</f>
        <v>3.8884711199999998E-2</v>
      </c>
      <c r="G44" s="23">
        <f>1/$A$1*'[1]48Imp'!$F$171</f>
        <v>2.2028199999999995E-4</v>
      </c>
      <c r="H44" s="23">
        <f>1/$A$1*'[1]48Imp'!$G$171</f>
        <v>6.7063944999999994E-4</v>
      </c>
      <c r="I44" s="23">
        <f>1/$A$1*'[1]48Imp'!$H$171</f>
        <v>2.4906414285714285E-4</v>
      </c>
      <c r="J44" s="43">
        <f>1/$A$1*'[1]48Imp'!$I$171</f>
        <v>1.0985233333333333E-4</v>
      </c>
      <c r="K44" s="43">
        <f>1/$A$1*'[1]48Imp'!$J$171</f>
        <v>3.4837375000000001E-4</v>
      </c>
      <c r="L44" s="23">
        <f>1/$A$1*'[1]48Imp'!$K$171</f>
        <v>8.8333230769230747E-5</v>
      </c>
      <c r="M44" s="23">
        <f>1/$A$1*'[1]48Imp'!L$171</f>
        <v>1.27974E-5</v>
      </c>
      <c r="N44" s="23">
        <f>1/$A$1*'[1]48Imp'!M$171</f>
        <v>7.0432416666666657E-5</v>
      </c>
      <c r="O44" s="23">
        <f>1/$A$1*'[1]48Imp'!N$171</f>
        <v>8.4567046666666644E-4</v>
      </c>
      <c r="P44" s="23">
        <f>1/$A$1*'[1]48Imp'!O$171</f>
        <v>1.7600269999999999E-4</v>
      </c>
      <c r="Q44" s="23">
        <f>1/$A$1*'[1]48Imp'!P$171</f>
        <v>1.7085976923076915E-5</v>
      </c>
      <c r="R44" s="23">
        <f>1/$A$1*'[1]48Imp'!Q$171</f>
        <v>1.1358699999999998E-5</v>
      </c>
      <c r="S44" s="23">
        <f>1/$A$1*'[1]48Imp'!R$171</f>
        <v>7.7575166666666665E-6</v>
      </c>
      <c r="T44" s="23">
        <f>1/$A$1*'[1]48Imp'!S$171</f>
        <v>2.3887000000000001E-3</v>
      </c>
      <c r="U44" s="23">
        <f>1/$A$1*'[1]48Imp'!T$171</f>
        <v>2.6024202777777774E-4</v>
      </c>
      <c r="V44" s="23">
        <f>1/$A$1*'[1]48Imp'!U$171</f>
        <v>7.2039249999999996E-5</v>
      </c>
      <c r="W44" s="23">
        <f>1/$A$1*'[1]48Imp'!V$171</f>
        <v>0</v>
      </c>
      <c r="X44" s="23">
        <f>1/$A$1*'[1]48Imp'!W$171</f>
        <v>0</v>
      </c>
      <c r="Y44" s="23">
        <f>1/$A$1*'[1]48Imp'!X$171</f>
        <v>0</v>
      </c>
      <c r="Z44" s="23">
        <f>1/$A$1*'[1]48Imp'!Y$171</f>
        <v>0</v>
      </c>
      <c r="AA44" s="23">
        <f>1/$A$1*'[1]48Imp'!Z$171</f>
        <v>0</v>
      </c>
      <c r="AB44" s="43">
        <f>1/$A$1*'[1]48Imp'!AA$171</f>
        <v>0</v>
      </c>
      <c r="AC44" s="5"/>
      <c r="AD44" s="20">
        <f>1/1000*'[1]48Imp'!AB$171</f>
        <v>2.8973432246871E-2</v>
      </c>
      <c r="AE44" s="23">
        <f>1/1000*'[1]48Imp'!AC$171</f>
        <v>3.6671537625999999E-2</v>
      </c>
      <c r="AF44" s="23">
        <f>1/1000*'[1]48Imp'!AD$171</f>
        <v>3.3260732030400003E-2</v>
      </c>
      <c r="AG44" s="23">
        <f>1/1000*'[1]48Imp'!AE$171</f>
        <v>2.6822436356800001E-2</v>
      </c>
      <c r="AH44" s="23">
        <f>1/1000*'[1]48Imp'!AF$171</f>
        <v>2.9527325029999994E-4</v>
      </c>
      <c r="AI44" s="23">
        <f>1/1000*'[1]48Imp'!AG$171</f>
        <v>5.0175797099999994E-4</v>
      </c>
      <c r="AJ44" s="23">
        <f>1/1000*'[1]48Imp'!AH$171</f>
        <v>3.5494179719999997E-4</v>
      </c>
      <c r="AK44" s="23">
        <f>1/1000*'[1]48Imp'!AI$171</f>
        <v>2.1878387900000002E-4</v>
      </c>
      <c r="AL44" s="23">
        <f>1/1000*'[1]48Imp'!AJ$171</f>
        <v>8.6410529560000009E-4</v>
      </c>
      <c r="AM44" s="23">
        <f>1/1000*'[1]48Imp'!AK$171</f>
        <v>2.9945240159999996E-4</v>
      </c>
      <c r="AN44" s="23">
        <f>1/1000*'[1]48Imp'!AL$171</f>
        <v>4.0254880500000003E-5</v>
      </c>
      <c r="AO44" s="23">
        <f>1/1000*'[1]48Imp'!AM$171</f>
        <v>2.20406496E-4</v>
      </c>
      <c r="AP44" s="23">
        <f>1/1000*'[1]48Imp'!AN$171</f>
        <v>5.1469344960000001E-4</v>
      </c>
      <c r="AQ44" s="23">
        <f>1/1000*'[1]48Imp'!AO$171</f>
        <v>1.6665795659999999E-4</v>
      </c>
      <c r="AR44" s="23">
        <f>1/1000*'[1]48Imp'!AP$171</f>
        <v>3.8173119000000001E-5</v>
      </c>
      <c r="AS44" s="23">
        <f>1/1000*'[1]48Imp'!AQ$171</f>
        <v>1.2143588449999998E-4</v>
      </c>
      <c r="AT44" s="23">
        <f>1/1000*'[1]48Imp'!AR$171</f>
        <v>9.1329212100000004E-5</v>
      </c>
      <c r="AU44" s="23">
        <f>1/1000*'[1]48Imp'!AS$171</f>
        <v>1.0386540879E-3</v>
      </c>
      <c r="AV44" s="23">
        <f>1/1000*'[1]48Imp'!AT$171</f>
        <v>1.5397523699999999E-4</v>
      </c>
      <c r="AW44" s="23">
        <f>1/1000*'[1]48Imp'!AU$171</f>
        <v>6.2863484583333337E-5</v>
      </c>
      <c r="AX44" s="23">
        <f>1/1000*'[1]48Imp'!AV$171</f>
        <v>0</v>
      </c>
      <c r="AY44" s="23">
        <f>1/1000*'[1]48Imp'!AW$171</f>
        <v>0</v>
      </c>
      <c r="AZ44" s="23">
        <f>1/1000*'[1]48Imp'!AX$171</f>
        <v>0</v>
      </c>
      <c r="BA44" s="23">
        <f>1/1000*'[1]48Imp'!AY$171</f>
        <v>0</v>
      </c>
      <c r="BB44" s="23">
        <f>1/1000*'[1]48Imp'!AZ$171</f>
        <v>0</v>
      </c>
      <c r="BC44" s="24">
        <f>1/1000*'[1]48Imp'!BA$171</f>
        <v>0</v>
      </c>
      <c r="BD44" s="321"/>
    </row>
    <row r="45" spans="2:56">
      <c r="B45" s="6" t="s">
        <v>49</v>
      </c>
      <c r="C45" s="20">
        <f>1/$A$1*'[1]48Imp'!$B$226</f>
        <v>0.13773739215238096</v>
      </c>
      <c r="D45" s="23">
        <f>1/$A$1*'[1]48Imp'!$C$226</f>
        <v>0.12310487414242419</v>
      </c>
      <c r="E45" s="23">
        <f>1/$A$1*'[1]48Imp'!$D$226</f>
        <v>0.13411020050259739</v>
      </c>
      <c r="F45" s="23">
        <f>1/$A$1*'[1]48Imp'!$E$226</f>
        <v>0.13182188474999998</v>
      </c>
      <c r="G45" s="23">
        <f>1/$A$1*'[1]48Imp'!$F$226</f>
        <v>0.11303968716904764</v>
      </c>
      <c r="H45" s="23">
        <f>1/$A$1*'[1]48Imp'!$G$226</f>
        <v>0.11787631168333328</v>
      </c>
      <c r="I45" s="23">
        <f>1/$A$1*'[1]48Imp'!$H$226</f>
        <v>0.12708150643809524</v>
      </c>
      <c r="J45" s="43">
        <f>1/$A$1*'[1]48Imp'!$I$226</f>
        <v>0.12092761239761904</v>
      </c>
      <c r="K45" s="43">
        <f>1/$A$1*'[1]48Imp'!$J$226</f>
        <v>0.12112746214999996</v>
      </c>
      <c r="L45" s="23">
        <f>1/$A$1*'[1]48Imp'!$K$226</f>
        <v>0.10784243329743592</v>
      </c>
      <c r="M45" s="23">
        <f>1/$A$1*'[1]48Imp'!L$226</f>
        <v>0.13965648186666665</v>
      </c>
      <c r="N45" s="23">
        <f>1/$A$1*'[1]48Imp'!M$226</f>
        <v>0.15674326746190476</v>
      </c>
      <c r="O45" s="23">
        <f>1/$A$1*'[1]48Imp'!N$226</f>
        <v>0.14547377092777777</v>
      </c>
      <c r="P45" s="23">
        <f>1/$A$1*'[1]48Imp'!O$226</f>
        <v>0.16259811158571427</v>
      </c>
      <c r="Q45" s="23">
        <f>1/$A$1*'[1]48Imp'!P$226</f>
        <v>0.17799034575641026</v>
      </c>
      <c r="R45" s="23">
        <f>1/$A$1*'[1]48Imp'!Q$226</f>
        <v>0.18080408746587298</v>
      </c>
      <c r="S45" s="23">
        <f>1/$A$1*'[1]48Imp'!R$226</f>
        <v>0.16462343045952382</v>
      </c>
      <c r="T45" s="23">
        <f>1/$A$1*'[1]48Imp'!S$226</f>
        <v>0.17167349865952378</v>
      </c>
      <c r="U45" s="23">
        <f>1/$A$1*'[1]48Imp'!T$226</f>
        <v>0.13765765528174601</v>
      </c>
      <c r="V45" s="23">
        <f>1/$A$1*'[1]48Imp'!U$226</f>
        <v>0.13824132479047613</v>
      </c>
      <c r="W45" s="23">
        <f>1/$A$1*'[1]48Imp'!V$226</f>
        <v>0</v>
      </c>
      <c r="X45" s="23">
        <f>1/$A$1*'[1]48Imp'!W$226</f>
        <v>0</v>
      </c>
      <c r="Y45" s="23">
        <f>1/$A$1*'[1]48Imp'!X$226</f>
        <v>0</v>
      </c>
      <c r="Z45" s="23">
        <f>1/$A$1*'[1]48Imp'!Y$226</f>
        <v>0</v>
      </c>
      <c r="AA45" s="23">
        <f>1/$A$1*'[1]48Imp'!Z$226</f>
        <v>0</v>
      </c>
      <c r="AB45" s="43">
        <f>1/$A$1*'[1]48Imp'!AA$226</f>
        <v>0</v>
      </c>
      <c r="AC45" s="5"/>
      <c r="AD45" s="20">
        <f>1/1000*'[1]48Imp'!AB$226</f>
        <v>0.113907286799994</v>
      </c>
      <c r="AE45" s="23">
        <f>1/1000*'[1]48Imp'!AC$226</f>
        <v>0.11259453197399999</v>
      </c>
      <c r="AF45" s="23">
        <f>1/1000*'[1]48Imp'!AD$226</f>
        <v>0.1114280298096</v>
      </c>
      <c r="AG45" s="23">
        <f>1/1000*'[1]48Imp'!AE$226</f>
        <v>0.12968723167679999</v>
      </c>
      <c r="AH45" s="23">
        <f>1/1000*'[1]48Imp'!AF$226</f>
        <v>0.1239930640466</v>
      </c>
      <c r="AI45" s="23">
        <f>1/1000*'[1]48Imp'!AG$226</f>
        <v>0.13633014882629998</v>
      </c>
      <c r="AJ45" s="23">
        <f>1/1000*'[1]48Imp'!AH$226</f>
        <v>0.13974100003120002</v>
      </c>
      <c r="AK45" s="23">
        <f>1/1000*'[1]48Imp'!AI$226</f>
        <v>0.13984722750350001</v>
      </c>
      <c r="AL45" s="23">
        <f>1/1000*'[1]48Imp'!AJ$226</f>
        <v>0.157464980516</v>
      </c>
      <c r="AM45" s="23">
        <f>1/1000*'[1]48Imp'!AK$226</f>
        <v>0.1330246535904</v>
      </c>
      <c r="AN45" s="23">
        <f>1/1000*'[1]48Imp'!AL$226</f>
        <v>0.15515582098140002</v>
      </c>
      <c r="AO45" s="23">
        <f>1/1000*'[1]48Imp'!AM$226</f>
        <v>0.17108234155199997</v>
      </c>
      <c r="AP45" s="23">
        <f>1/1000*'[1]48Imp'!AN$226</f>
        <v>0.128037540576</v>
      </c>
      <c r="AQ45" s="23">
        <f>1/1000*'[1]48Imp'!AO$226</f>
        <v>0.1390501748013</v>
      </c>
      <c r="AR45" s="23">
        <f>1/1000*'[1]48Imp'!AP$226</f>
        <v>0.15363526728099999</v>
      </c>
      <c r="AS45" s="23">
        <f>1/1000*'[1]48Imp'!AQ$226</f>
        <v>0.13435914300899998</v>
      </c>
      <c r="AT45" s="23">
        <f>1/1000*'[1]48Imp'!AR$226</f>
        <v>0.1218068424318</v>
      </c>
      <c r="AU45" s="23">
        <f>1/1000*'[1]48Imp'!AS$226</f>
        <v>0.1259883148524</v>
      </c>
      <c r="AV45" s="23">
        <f>1/1000*'[1]48Imp'!AT$226</f>
        <v>0.116467584008</v>
      </c>
      <c r="AW45" s="23">
        <f>1/1000*'[1]48Imp'!AU$226</f>
        <v>0.10635458139833334</v>
      </c>
      <c r="AX45" s="23">
        <f>1/1000*'[1]48Imp'!AV$226</f>
        <v>0</v>
      </c>
      <c r="AY45" s="23">
        <f>1/1000*'[1]48Imp'!AW$226</f>
        <v>0</v>
      </c>
      <c r="AZ45" s="23">
        <f>1/1000*'[1]48Imp'!AX$226</f>
        <v>0</v>
      </c>
      <c r="BA45" s="23">
        <f>1/1000*'[1]48Imp'!AY$226</f>
        <v>0</v>
      </c>
      <c r="BB45" s="23">
        <f>1/1000*'[1]48Imp'!AZ$226</f>
        <v>0</v>
      </c>
      <c r="BC45" s="24">
        <f>1/1000*'[1]48Imp'!BA$226</f>
        <v>0</v>
      </c>
      <c r="BD45" s="321"/>
    </row>
    <row r="46" spans="2:56">
      <c r="B46" s="6" t="s">
        <v>52</v>
      </c>
      <c r="C46" s="20">
        <f>1/$A$1*'[1]48Imp'!$B$238</f>
        <v>2.8776975738095236E-3</v>
      </c>
      <c r="D46" s="23">
        <f>1/$A$1*'[1]48Imp'!$C$238</f>
        <v>3.9414760571428566E-3</v>
      </c>
      <c r="E46" s="23">
        <f>1/$A$1*'[1]48Imp'!$D$238</f>
        <v>6.7246992121212119E-3</v>
      </c>
      <c r="F46" s="23">
        <f>1/$A$1*'[1]48Imp'!$E$238</f>
        <v>3.1859216999999993E-3</v>
      </c>
      <c r="G46" s="23">
        <f>1/$A$1*'[1]48Imp'!$F$238</f>
        <v>2.9440269999999997E-3</v>
      </c>
      <c r="H46" s="23">
        <f>1/$A$1*'[1]48Imp'!$G$238</f>
        <v>4.1521614333333325E-3</v>
      </c>
      <c r="I46" s="23">
        <f>1/$A$1*'[1]48Imp'!$H$238</f>
        <v>6.1316029690476181E-3</v>
      </c>
      <c r="J46" s="43">
        <f>1/$A$1*'[1]48Imp'!$I$238</f>
        <v>1.0539016533333334E-2</v>
      </c>
      <c r="K46" s="43">
        <f>1/$A$1*'[1]48Imp'!$J$238</f>
        <v>6.5366911999999982E-3</v>
      </c>
      <c r="L46" s="23">
        <f>1/$A$1*'[1]48Imp'!$K$238</f>
        <v>4.5528683846153845E-3</v>
      </c>
      <c r="M46" s="23">
        <f>1/$A$1*'[1]48Imp'!L$238</f>
        <v>1.4104480066666664E-2</v>
      </c>
      <c r="N46" s="23">
        <f>1/$A$1*'[1]48Imp'!M$238</f>
        <v>4.2465697890476183E-2</v>
      </c>
      <c r="O46" s="23">
        <f>1/$A$1*'[1]48Imp'!N$238</f>
        <v>6.455014689393938E-3</v>
      </c>
      <c r="P46" s="23">
        <f>1/$A$1*'[1]48Imp'!O$238</f>
        <v>5.9331186499999994E-3</v>
      </c>
      <c r="Q46" s="23">
        <f>1/$A$1*'[1]48Imp'!P$238</f>
        <v>1.0590652976923078E-2</v>
      </c>
      <c r="R46" s="23">
        <f>1/$A$1*'[1]48Imp'!Q$238</f>
        <v>3.2654317083333328E-2</v>
      </c>
      <c r="S46" s="23">
        <f>1/$A$1*'[1]48Imp'!R$238</f>
        <v>5.0466091416666657E-2</v>
      </c>
      <c r="T46" s="23">
        <f>1/$A$1*'[1]48Imp'!S$238</f>
        <v>2.2867603465934062E-2</v>
      </c>
      <c r="U46" s="23">
        <f>1/$A$1*'[1]48Imp'!T$238</f>
        <v>7.0668965850000001E-2</v>
      </c>
      <c r="V46" s="23">
        <f>1/$A$1*'[1]48Imp'!U$238</f>
        <v>4.1735424598155449E-2</v>
      </c>
      <c r="W46" s="23">
        <f>1/$A$1*'[1]48Imp'!V$238</f>
        <v>0</v>
      </c>
      <c r="X46" s="23">
        <f>1/$A$1*'[1]48Imp'!W$238</f>
        <v>0</v>
      </c>
      <c r="Y46" s="23">
        <f>1/$A$1*'[1]48Imp'!X$238</f>
        <v>0</v>
      </c>
      <c r="Z46" s="23">
        <f>1/$A$1*'[1]48Imp'!Y$238</f>
        <v>0</v>
      </c>
      <c r="AA46" s="23">
        <f>1/$A$1*'[1]48Imp'!Z$238</f>
        <v>0</v>
      </c>
      <c r="AB46" s="43">
        <f>1/$A$1*'[1]48Imp'!AA$238</f>
        <v>0</v>
      </c>
      <c r="AC46" s="5"/>
      <c r="AD46" s="20">
        <f>1/1000*'[1]48Imp'!AB$238</f>
        <v>2.7067762787069999E-3</v>
      </c>
      <c r="AE46" s="23">
        <f>1/1000*'[1]48Imp'!AC$238</f>
        <v>2.8130213859999995E-3</v>
      </c>
      <c r="AF46" s="23">
        <f>1/1000*'[1]48Imp'!AD$238</f>
        <v>8.2520062895999995E-3</v>
      </c>
      <c r="AG46" s="23">
        <f>1/1000*'[1]48Imp'!AE$238</f>
        <v>3.970890952E-3</v>
      </c>
      <c r="AH46" s="23">
        <f>1/1000*'[1]48Imp'!AF$238</f>
        <v>5.0190780366999995E-3</v>
      </c>
      <c r="AI46" s="23">
        <f>1/1000*'[1]48Imp'!AG$238</f>
        <v>6.954609819299999E-3</v>
      </c>
      <c r="AJ46" s="23">
        <f>1/1000*'[1]48Imp'!AH$238</f>
        <v>8.9534387579999989E-3</v>
      </c>
      <c r="AK46" s="23">
        <f>1/1000*'[1]48Imp'!AI$238</f>
        <v>1.7145045453000003E-2</v>
      </c>
      <c r="AL46" s="23">
        <f>1/1000*'[1]48Imp'!AJ$238</f>
        <v>1.44160638496E-2</v>
      </c>
      <c r="AM46" s="23">
        <f>1/1000*'[1]48Imp'!AK$238</f>
        <v>9.2865881636E-3</v>
      </c>
      <c r="AN46" s="23">
        <f>1/1000*'[1]48Imp'!AL$238</f>
        <v>1.3042439432100003E-2</v>
      </c>
      <c r="AO46" s="23">
        <f>1/1000*'[1]48Imp'!AM$238</f>
        <v>3.1451150064000004E-2</v>
      </c>
      <c r="AP46" s="23">
        <f>1/1000*'[1]48Imp'!AN$238</f>
        <v>1.16574670608E-2</v>
      </c>
      <c r="AQ46" s="23">
        <f>1/1000*'[1]48Imp'!AO$238</f>
        <v>1.1277587711999999E-2</v>
      </c>
      <c r="AR46" s="23">
        <f>1/1000*'[1]48Imp'!AP$238</f>
        <v>1.5403426099999999E-2</v>
      </c>
      <c r="AS46" s="23">
        <f>1/1000*'[1]48Imp'!AQ$238</f>
        <v>2.46108968245E-2</v>
      </c>
      <c r="AT46" s="23">
        <f>1/1000*'[1]48Imp'!AR$238</f>
        <v>3.0335100353300001E-2</v>
      </c>
      <c r="AU46" s="23">
        <f>1/1000*'[1]48Imp'!AS$238</f>
        <v>2.7584708451299997E-2</v>
      </c>
      <c r="AV46" s="23">
        <f>1/1000*'[1]48Imp'!AT$238</f>
        <v>5.8558412292999996E-2</v>
      </c>
      <c r="AW46" s="23">
        <f>1/1000*'[1]48Imp'!AU$238</f>
        <v>3.1435210760833332E-2</v>
      </c>
      <c r="AX46" s="23">
        <f>1/1000*'[1]48Imp'!AV$238</f>
        <v>0</v>
      </c>
      <c r="AY46" s="23">
        <f>1/1000*'[1]48Imp'!AW$238</f>
        <v>0</v>
      </c>
      <c r="AZ46" s="23">
        <f>1/1000*'[1]48Imp'!AX$238</f>
        <v>0</v>
      </c>
      <c r="BA46" s="23">
        <f>1/1000*'[1]48Imp'!AY$238</f>
        <v>0</v>
      </c>
      <c r="BB46" s="23">
        <f>1/1000*'[1]48Imp'!AZ$238</f>
        <v>0</v>
      </c>
      <c r="BC46" s="24">
        <f>1/1000*'[1]48Imp'!BA$238</f>
        <v>0</v>
      </c>
      <c r="BD46" s="321"/>
    </row>
    <row r="47" spans="2:56" ht="13" thickBot="1">
      <c r="B47" s="7" t="s">
        <v>157</v>
      </c>
      <c r="C47" s="68">
        <f t="shared" ref="C47:L47" si="20">SUM(C42:C42)-SUM(C43:C46)</f>
        <v>2.7108157833335145E-3</v>
      </c>
      <c r="D47" s="63">
        <f t="shared" si="20"/>
        <v>5.1294107357158225E-3</v>
      </c>
      <c r="E47" s="63">
        <f t="shared" si="20"/>
        <v>7.5867608859298552E-3</v>
      </c>
      <c r="F47" s="63">
        <f t="shared" si="20"/>
        <v>9.304976733334025E-3</v>
      </c>
      <c r="G47" s="63">
        <f t="shared" si="20"/>
        <v>3.8548948404739519E-3</v>
      </c>
      <c r="H47" s="63">
        <f t="shared" si="20"/>
        <v>3.9773738000016823E-3</v>
      </c>
      <c r="I47" s="63">
        <f t="shared" si="20"/>
        <v>5.1222717944435781E-3</v>
      </c>
      <c r="J47" s="64">
        <f t="shared" si="20"/>
        <v>9.366303316666047E-3</v>
      </c>
      <c r="K47" s="64">
        <f t="shared" si="20"/>
        <v>5.9432544500008233E-3</v>
      </c>
      <c r="L47" s="63">
        <f t="shared" si="20"/>
        <v>6.8270298351666703E-3</v>
      </c>
      <c r="M47" s="63">
        <f>SUM(M42:M42)-SUM(M43:M46)</f>
        <v>1.6626001024998616E-2</v>
      </c>
      <c r="N47" s="63">
        <f>SUM(N42:N42)-SUM(N43:N46)</f>
        <v>9.2857409095230548E-3</v>
      </c>
      <c r="O47" s="63">
        <f t="shared" ref="O47:AB47" si="21">SUM(O42:O42)-SUM(O43:O46)</f>
        <v>2.0921799190467549E-3</v>
      </c>
      <c r="P47" s="63">
        <f t="shared" si="21"/>
        <v>4.8732049523813048E-3</v>
      </c>
      <c r="Q47" s="63">
        <f t="shared" si="21"/>
        <v>6.3259286025656447E-3</v>
      </c>
      <c r="R47" s="63">
        <f t="shared" si="21"/>
        <v>4.097749521430244E-3</v>
      </c>
      <c r="S47" s="63">
        <f t="shared" si="21"/>
        <v>1.4357714285712891E-2</v>
      </c>
      <c r="T47" s="63">
        <f t="shared" si="21"/>
        <v>1.2624134697435313E-2</v>
      </c>
      <c r="U47" s="63">
        <f t="shared" si="21"/>
        <v>3.2562942151586227E-2</v>
      </c>
      <c r="V47" s="63">
        <f t="shared" si="21"/>
        <v>2.3726518754328407E-2</v>
      </c>
      <c r="W47" s="63">
        <f t="shared" si="21"/>
        <v>0</v>
      </c>
      <c r="X47" s="63">
        <f t="shared" si="21"/>
        <v>0</v>
      </c>
      <c r="Y47" s="63">
        <f t="shared" si="21"/>
        <v>0</v>
      </c>
      <c r="Z47" s="63">
        <f t="shared" si="21"/>
        <v>0</v>
      </c>
      <c r="AA47" s="63">
        <f t="shared" si="21"/>
        <v>0</v>
      </c>
      <c r="AB47" s="64">
        <f t="shared" si="21"/>
        <v>0</v>
      </c>
      <c r="AC47" s="4"/>
      <c r="AD47" s="66">
        <f t="shared" ref="AD47:BC47" si="22">SUM(AD42:AD42)-SUM(AD43:AD46)</f>
        <v>3.4833122209728673E-3</v>
      </c>
      <c r="AE47" s="25">
        <f t="shared" si="22"/>
        <v>6.2611906491988889E-3</v>
      </c>
      <c r="AF47" s="25">
        <f t="shared" si="22"/>
        <v>8.3845113263987803E-3</v>
      </c>
      <c r="AG47" s="25">
        <f t="shared" si="22"/>
        <v>1.0644231147200478E-2</v>
      </c>
      <c r="AH47" s="25">
        <f t="shared" si="22"/>
        <v>7.0561235058983207E-3</v>
      </c>
      <c r="AI47" s="25">
        <f t="shared" si="22"/>
        <v>7.2223339187998115E-3</v>
      </c>
      <c r="AJ47" s="25">
        <f t="shared" si="22"/>
        <v>8.4977752400002549E-3</v>
      </c>
      <c r="AK47" s="25">
        <f t="shared" si="22"/>
        <v>1.2109854492500544E-2</v>
      </c>
      <c r="AL47" s="25">
        <f t="shared" si="22"/>
        <v>9.489951650395595E-3</v>
      </c>
      <c r="AM47" s="25">
        <f t="shared" si="22"/>
        <v>9.3343558791989245E-3</v>
      </c>
      <c r="AN47" s="25">
        <f t="shared" si="22"/>
        <v>1.3710018204000224E-2</v>
      </c>
      <c r="AO47" s="25">
        <f t="shared" si="22"/>
        <v>1.3344790799997119E-2</v>
      </c>
      <c r="AP47" s="25">
        <f t="shared" si="22"/>
        <v>6.5737023263970351E-3</v>
      </c>
      <c r="AQ47" s="25">
        <f t="shared" si="22"/>
        <v>9.7468223082030347E-3</v>
      </c>
      <c r="AR47" s="25">
        <f t="shared" si="22"/>
        <v>1.2270550757499665E-2</v>
      </c>
      <c r="AS47" s="25">
        <f t="shared" si="22"/>
        <v>9.2230515999985885E-3</v>
      </c>
      <c r="AT47" s="25">
        <f t="shared" si="22"/>
        <v>1.3317799071102365E-2</v>
      </c>
      <c r="AU47" s="25">
        <f t="shared" si="22"/>
        <v>1.5461868379101351E-2</v>
      </c>
      <c r="AV47" s="25">
        <f t="shared" si="22"/>
        <v>3.0068196226000848E-2</v>
      </c>
      <c r="AW47" s="25">
        <f t="shared" si="22"/>
        <v>2.8492007550002224E-2</v>
      </c>
      <c r="AX47" s="25">
        <f t="shared" si="22"/>
        <v>0</v>
      </c>
      <c r="AY47" s="25">
        <f t="shared" si="22"/>
        <v>0</v>
      </c>
      <c r="AZ47" s="25">
        <f t="shared" si="22"/>
        <v>0</v>
      </c>
      <c r="BA47" s="25">
        <f t="shared" si="22"/>
        <v>0</v>
      </c>
      <c r="BB47" s="25">
        <f t="shared" si="22"/>
        <v>0</v>
      </c>
      <c r="BC47" s="315">
        <f t="shared" si="22"/>
        <v>0</v>
      </c>
      <c r="BD47" s="321"/>
    </row>
    <row r="48" spans="2:56" ht="13" thickTop="1">
      <c r="C48" s="193"/>
      <c r="D48" s="193"/>
      <c r="E48" s="193"/>
      <c r="F48" s="193"/>
      <c r="G48" s="193"/>
      <c r="H48" s="193"/>
      <c r="I48" s="193"/>
      <c r="J48" s="193"/>
      <c r="K48" s="193"/>
      <c r="L48" s="193"/>
      <c r="M48" s="193"/>
      <c r="N48" s="193"/>
      <c r="O48" s="193"/>
      <c r="P48" s="193"/>
      <c r="Q48" s="193"/>
      <c r="R48" s="193"/>
      <c r="S48" s="193"/>
      <c r="T48" s="193"/>
      <c r="U48" s="193"/>
      <c r="V48" s="193"/>
      <c r="W48" s="193"/>
      <c r="X48" s="193"/>
      <c r="Y48" s="193"/>
      <c r="Z48" s="193"/>
      <c r="AA48" s="193"/>
      <c r="AB48" s="193"/>
      <c r="AD48" s="193"/>
      <c r="AE48" s="193"/>
      <c r="AF48" s="193"/>
      <c r="AG48" s="193"/>
      <c r="AH48" s="193"/>
      <c r="AI48" s="193"/>
      <c r="AJ48" s="193"/>
      <c r="AK48" s="193"/>
      <c r="AL48" s="193"/>
      <c r="AM48" s="193"/>
      <c r="AN48" s="193"/>
      <c r="AO48" s="193"/>
      <c r="AP48" s="193"/>
      <c r="AQ48" s="193"/>
      <c r="AR48" s="193"/>
      <c r="AS48" s="193"/>
      <c r="AT48" s="193"/>
      <c r="AU48" s="193"/>
      <c r="AV48" s="193"/>
      <c r="AW48" s="193"/>
      <c r="AX48" s="193"/>
      <c r="AY48" s="193"/>
      <c r="AZ48" s="193"/>
      <c r="BA48" s="193"/>
      <c r="BB48" s="193"/>
      <c r="BC48" s="193"/>
    </row>
    <row r="49" spans="2:55">
      <c r="B49" s="194" t="s">
        <v>167</v>
      </c>
      <c r="C49" s="195">
        <f>1/$A$1*'[1]48Imp'!$B$152</f>
        <v>0</v>
      </c>
      <c r="D49" s="195">
        <f>1/$A$1*'[1]48Imp'!$C$152</f>
        <v>0</v>
      </c>
      <c r="E49" s="195">
        <f>1/$A$1*'[1]48Imp'!$D$152</f>
        <v>0</v>
      </c>
      <c r="F49" s="195">
        <f>1/$A$1*'[1]48Imp'!$E$152</f>
        <v>0</v>
      </c>
      <c r="G49" s="195">
        <f>1/$A$1*'[1]48Imp'!$F$152</f>
        <v>0</v>
      </c>
      <c r="H49" s="195">
        <f>1/$A$1*'[1]48Imp'!$G$152</f>
        <v>8.949999999999999E-6</v>
      </c>
      <c r="I49" s="195">
        <f>1/$A$1*'[1]48Imp'!$H$152</f>
        <v>9.8999999999999984E-6</v>
      </c>
      <c r="J49" s="195">
        <f>1/$A$1*'[1]48Imp'!$I$152</f>
        <v>0</v>
      </c>
      <c r="K49" s="195">
        <f>1/$A$1*'[1]48Imp'!$J$152</f>
        <v>0</v>
      </c>
      <c r="L49" s="195">
        <f>1/$A$1*'[1]48Imp'!$K$152</f>
        <v>0</v>
      </c>
      <c r="M49" s="195">
        <f>1/$A$1*'[1]48Imp'!L$152</f>
        <v>0</v>
      </c>
      <c r="N49" s="195">
        <f>1/$A$1*'[1]48Imp'!M$152</f>
        <v>1.2999999999999998E-6</v>
      </c>
      <c r="O49" s="195">
        <f>1/$A$1*'[1]48Imp'!N$152</f>
        <v>4.7999999999999989E-6</v>
      </c>
      <c r="P49" s="195">
        <f>1/$A$1*'[1]48Imp'!O$152</f>
        <v>0</v>
      </c>
      <c r="Q49" s="195">
        <f>1/$A$1*'[1]48Imp'!P$152</f>
        <v>1.2999999999999998E-6</v>
      </c>
      <c r="R49" s="195">
        <f>1/$A$1*'[1]48Imp'!Q$152</f>
        <v>0</v>
      </c>
      <c r="S49" s="195">
        <f>1/$A$1*'[1]48Imp'!R$152</f>
        <v>3.9999999999999998E-7</v>
      </c>
      <c r="T49" s="195">
        <f>1/$A$1*'[1]48Imp'!S$152</f>
        <v>0</v>
      </c>
      <c r="U49" s="195">
        <f>1/$A$1*'[1]48Imp'!T$152</f>
        <v>0</v>
      </c>
      <c r="V49" s="195">
        <f>1/$A$1*'[1]48Imp'!U$152</f>
        <v>9.9999999999999995E-7</v>
      </c>
      <c r="W49" s="195">
        <f>1/$A$1*'[1]48Imp'!V$152</f>
        <v>0</v>
      </c>
      <c r="X49" s="195">
        <f>1/$A$1*'[1]48Imp'!W$152</f>
        <v>0</v>
      </c>
      <c r="Y49" s="195">
        <f>1/$A$1*'[1]48Imp'!X$152</f>
        <v>0</v>
      </c>
      <c r="Z49" s="195">
        <f>1/$A$1*'[1]48Imp'!Y$152</f>
        <v>0</v>
      </c>
      <c r="AA49" s="195">
        <f>1/$A$1*'[1]48Imp'!Z$152</f>
        <v>0</v>
      </c>
      <c r="AB49" s="195">
        <f>1/$A$1*'[1]48Imp'!AA$152</f>
        <v>0</v>
      </c>
      <c r="AC49" s="196"/>
      <c r="AD49" s="195">
        <f>1/1000*'[1]48Imp'!AB$152</f>
        <v>0</v>
      </c>
      <c r="AE49" s="195">
        <f>1/1000*'[1]48Imp'!AC$152</f>
        <v>0</v>
      </c>
      <c r="AF49" s="195">
        <f>1/1000*'[1]48Imp'!AD$152</f>
        <v>0</v>
      </c>
      <c r="AG49" s="195">
        <f>1/1000*'[1]48Imp'!AE$152</f>
        <v>0</v>
      </c>
      <c r="AH49" s="195">
        <f>1/1000*'[1]48Imp'!AF$152</f>
        <v>0</v>
      </c>
      <c r="AI49" s="195">
        <f>1/1000*'[1]48Imp'!AG$152</f>
        <v>1.5816243299999999E-5</v>
      </c>
      <c r="AJ49" s="195">
        <f>1/1000*'[1]48Imp'!AH$152</f>
        <v>1.8296603200000002E-5</v>
      </c>
      <c r="AK49" s="195">
        <f>1/1000*'[1]48Imp'!AI$152</f>
        <v>0</v>
      </c>
      <c r="AL49" s="195">
        <f>1/1000*'[1]48Imp'!AJ$152</f>
        <v>0</v>
      </c>
      <c r="AM49" s="195">
        <f>1/1000*'[1]48Imp'!AK$152</f>
        <v>0</v>
      </c>
      <c r="AN49" s="195">
        <f>1/1000*'[1]48Imp'!AL$152</f>
        <v>0</v>
      </c>
      <c r="AO49" s="195">
        <f>1/1000*'[1]48Imp'!AM$152</f>
        <v>7.5167999999999989E-6</v>
      </c>
      <c r="AP49" s="195">
        <f>1/1000*'[1]48Imp'!AN$152</f>
        <v>9.8891055999999999E-6</v>
      </c>
      <c r="AQ49" s="195">
        <f>1/1000*'[1]48Imp'!AO$152</f>
        <v>0</v>
      </c>
      <c r="AR49" s="195">
        <f>1/1000*'[1]48Imp'!AP$152</f>
        <v>1.4613499999999998E-6</v>
      </c>
      <c r="AS49" s="195">
        <f>1/1000*'[1]48Imp'!AQ$152</f>
        <v>0</v>
      </c>
      <c r="AT49" s="195">
        <f>1/1000*'[1]48Imp'!AR$152</f>
        <v>1.4976357E-6</v>
      </c>
      <c r="AU49" s="195">
        <f>1/1000*'[1]48Imp'!AS$152</f>
        <v>0</v>
      </c>
      <c r="AV49" s="195">
        <f>1/1000*'[1]48Imp'!AT$152</f>
        <v>0</v>
      </c>
      <c r="AW49" s="195">
        <f>1/1000*'[1]48Imp'!AU$152</f>
        <v>3.1460291666666668E-6</v>
      </c>
      <c r="AX49" s="195">
        <f>1/1000*'[1]48Imp'!AV$152</f>
        <v>0</v>
      </c>
      <c r="AY49" s="195">
        <f>1/1000*'[1]48Imp'!AW$152</f>
        <v>0</v>
      </c>
      <c r="AZ49" s="195">
        <f>1/1000*'[1]48Imp'!AX$152</f>
        <v>0</v>
      </c>
      <c r="BA49" s="195">
        <f>1/1000*'[1]48Imp'!AY$152</f>
        <v>0</v>
      </c>
      <c r="BB49" s="195">
        <f>1/1000*'[1]48Imp'!AZ$152</f>
        <v>0</v>
      </c>
      <c r="BC49" s="195">
        <f>1/1000*'[1]48Imp'!BA$152</f>
        <v>0</v>
      </c>
    </row>
    <row r="50" spans="2:55">
      <c r="B50" s="194" t="s">
        <v>128</v>
      </c>
      <c r="C50" s="195">
        <f>1/$A$1*'[1]48Imp'!$B$202</f>
        <v>0</v>
      </c>
      <c r="D50" s="195">
        <f>1/$A$1*'[1]48Imp'!$C$202</f>
        <v>1.5750953333333335E-4</v>
      </c>
      <c r="E50" s="195">
        <f>1/$A$1*'[1]48Imp'!$D$202</f>
        <v>0</v>
      </c>
      <c r="F50" s="195">
        <f>1/$A$1*'[1]48Imp'!$E$202</f>
        <v>0</v>
      </c>
      <c r="G50" s="195">
        <f>1/$A$1*'[1]48Imp'!$F$202</f>
        <v>0</v>
      </c>
      <c r="H50" s="195">
        <f>1/$A$1*'[1]48Imp'!$G$202</f>
        <v>2.8070999999999999E-3</v>
      </c>
      <c r="I50" s="195">
        <f>1/$A$1*'[1]48Imp'!$H$202</f>
        <v>5.4619120000000002E-3</v>
      </c>
      <c r="J50" s="195">
        <f>1/$A$1*'[1]48Imp'!$I$202</f>
        <v>5.2440999999999989E-3</v>
      </c>
      <c r="K50" s="195">
        <f>1/$A$1*'[1]48Imp'!$J$202</f>
        <v>4.4637999999999995E-3</v>
      </c>
      <c r="L50" s="195">
        <f>1/$A$1*'[1]48Imp'!$K$202</f>
        <v>5.435999999999999E-3</v>
      </c>
      <c r="M50" s="195">
        <f>1/$A$1*'[1]48Imp'!L$202</f>
        <v>6.5861346666666667E-3</v>
      </c>
      <c r="N50" s="195">
        <f>1/$A$1*'[1]48Imp'!M$202</f>
        <v>4.790027599999999E-3</v>
      </c>
      <c r="O50" s="195">
        <f>1/$A$1*'[1]48Imp'!N$202</f>
        <v>5.2299046666666668E-3</v>
      </c>
      <c r="P50" s="195">
        <f>1/$A$1*'[1]48Imp'!O$202</f>
        <v>7.7716634999999987E-3</v>
      </c>
      <c r="Q50" s="195">
        <f>1/$A$1*'[1]48Imp'!P$202</f>
        <v>7.5489658461538444E-3</v>
      </c>
      <c r="R50" s="195">
        <f>1/$A$1*'[1]48Imp'!Q$202</f>
        <v>9.3772000000000005E-3</v>
      </c>
      <c r="S50" s="195">
        <f>1/$A$1*'[1]48Imp'!R$202</f>
        <v>7.2609999999999992E-3</v>
      </c>
      <c r="T50" s="195">
        <f>1/$A$1*'[1]48Imp'!S$202</f>
        <v>8.5603623785714279E-3</v>
      </c>
      <c r="U50" s="195">
        <f>1/$A$1*'[1]48Imp'!T$202</f>
        <v>9.0868379999999999E-3</v>
      </c>
      <c r="V50" s="195">
        <f>1/$A$1*'[1]48Imp'!U$202</f>
        <v>1.8666078285714285E-2</v>
      </c>
      <c r="W50" s="195">
        <f>1/$A$1*'[1]48Imp'!V$202</f>
        <v>0</v>
      </c>
      <c r="X50" s="195">
        <f>1/$A$1*'[1]48Imp'!W$202</f>
        <v>0</v>
      </c>
      <c r="Y50" s="195">
        <f>1/$A$1*'[1]48Imp'!X$202</f>
        <v>0</v>
      </c>
      <c r="Z50" s="195">
        <f>1/$A$1*'[1]48Imp'!Y$202</f>
        <v>0</v>
      </c>
      <c r="AA50" s="195">
        <f>1/$A$1*'[1]48Imp'!Z$202</f>
        <v>0</v>
      </c>
      <c r="AB50" s="195">
        <f>1/$A$1*'[1]48Imp'!AA$202</f>
        <v>0</v>
      </c>
      <c r="AC50" s="196"/>
      <c r="AD50" s="195">
        <f>1/1000*'[1]48Imp'!AB$202</f>
        <v>0</v>
      </c>
      <c r="AE50" s="195">
        <f>1/1000*'[1]48Imp'!AC$202</f>
        <v>0</v>
      </c>
      <c r="AF50" s="195">
        <f>1/1000*'[1]48Imp'!AD$202</f>
        <v>0</v>
      </c>
      <c r="AG50" s="195">
        <f>1/1000*'[1]48Imp'!AE$202</f>
        <v>0</v>
      </c>
      <c r="AH50" s="195">
        <f>1/1000*'[1]48Imp'!AF$202</f>
        <v>0</v>
      </c>
      <c r="AI50" s="195">
        <f>1/1000*'[1]48Imp'!AG$202</f>
        <v>1.8059293395000001E-3</v>
      </c>
      <c r="AJ50" s="195">
        <f>1/1000*'[1]48Imp'!AH$202</f>
        <v>3.5492836227999998E-3</v>
      </c>
      <c r="AK50" s="195">
        <f>1/1000*'[1]48Imp'!AI$202</f>
        <v>5.1809998259999997E-3</v>
      </c>
      <c r="AL50" s="195">
        <f>1/1000*'[1]48Imp'!AJ$202</f>
        <v>7.9938038832000017E-3</v>
      </c>
      <c r="AM50" s="195">
        <f>1/1000*'[1]48Imp'!AK$202</f>
        <v>9.0520372008000005E-3</v>
      </c>
      <c r="AN50" s="195">
        <f>1/1000*'[1]48Imp'!AL$202</f>
        <v>1.13157416961E-2</v>
      </c>
      <c r="AO50" s="195">
        <f>1/1000*'[1]48Imp'!AM$202</f>
        <v>1.1020323408E-2</v>
      </c>
      <c r="AP50" s="195">
        <f>1/1000*'[1]48Imp'!AN$202</f>
        <v>1.0572154102399998E-2</v>
      </c>
      <c r="AQ50" s="195">
        <f>1/1000*'[1]48Imp'!AO$202</f>
        <v>1.2555733886699999E-2</v>
      </c>
      <c r="AR50" s="195">
        <f>1/1000*'[1]48Imp'!AP$202</f>
        <v>1.3474212941000001E-2</v>
      </c>
      <c r="AS50" s="195">
        <f>1/1000*'[1]48Imp'!AQ$202</f>
        <v>1.1886910062999998E-2</v>
      </c>
      <c r="AT50" s="195">
        <f>1/1000*'[1]48Imp'!AR$202</f>
        <v>1.1461121538799999E-2</v>
      </c>
      <c r="AU50" s="195">
        <f>1/1000*'[1]48Imp'!AS$202</f>
        <v>1.6228733592499999E-2</v>
      </c>
      <c r="AV50" s="195">
        <f>1/1000*'[1]48Imp'!AT$202</f>
        <v>2.1085002396000002E-2</v>
      </c>
      <c r="AW50" s="195">
        <f>1/1000*'[1]48Imp'!AU$202</f>
        <v>3.8773753712083338E-2</v>
      </c>
      <c r="AX50" s="195">
        <f>1/1000*'[1]48Imp'!AV$202</f>
        <v>0</v>
      </c>
      <c r="AY50" s="195">
        <f>1/1000*'[1]48Imp'!AW$202</f>
        <v>0</v>
      </c>
      <c r="AZ50" s="195">
        <f>1/1000*'[1]48Imp'!AX$202</f>
        <v>0</v>
      </c>
      <c r="BA50" s="195">
        <f>1/1000*'[1]48Imp'!AY$202</f>
        <v>0</v>
      </c>
      <c r="BB50" s="195">
        <f>1/1000*'[1]48Imp'!AZ$202</f>
        <v>0</v>
      </c>
      <c r="BC50" s="195">
        <f>1/1000*'[1]48Imp'!BA$202</f>
        <v>0</v>
      </c>
    </row>
    <row r="51" spans="2:55">
      <c r="B51" s="194" t="s">
        <v>150</v>
      </c>
      <c r="C51" s="195">
        <f>1/$A$1*'[1]48Imp'!$B$203</f>
        <v>0</v>
      </c>
      <c r="D51" s="195">
        <f>1/$A$1*'[1]48Imp'!$C$203</f>
        <v>0</v>
      </c>
      <c r="E51" s="195">
        <f>1/$A$1*'[1]48Imp'!$D$203</f>
        <v>0</v>
      </c>
      <c r="F51" s="195">
        <f>1/$A$1*'[1]48Imp'!$E$203</f>
        <v>0</v>
      </c>
      <c r="G51" s="195">
        <f>1/$A$1*'[1]48Imp'!$F$203</f>
        <v>4.4044832999999995E-3</v>
      </c>
      <c r="H51" s="195">
        <f>1/$A$1*'[1]48Imp'!$G$203</f>
        <v>1.5769999999999998E-3</v>
      </c>
      <c r="I51" s="195">
        <f>1/$A$1*'[1]48Imp'!$H$203</f>
        <v>0</v>
      </c>
      <c r="J51" s="195">
        <f>1/$A$1*'[1]48Imp'!$I$203</f>
        <v>0</v>
      </c>
      <c r="K51" s="195">
        <f>1/$A$1*'[1]48Imp'!$J$203</f>
        <v>0</v>
      </c>
      <c r="L51" s="195">
        <f>1/$A$1*'[1]48Imp'!$K$203</f>
        <v>0</v>
      </c>
      <c r="M51" s="195">
        <f>1/$A$1*'[1]48Imp'!L$203</f>
        <v>0</v>
      </c>
      <c r="N51" s="195">
        <f>1/$A$1*'[1]48Imp'!M$203</f>
        <v>0</v>
      </c>
      <c r="O51" s="195">
        <f>1/$A$1*'[1]48Imp'!N$203</f>
        <v>0</v>
      </c>
      <c r="P51" s="195">
        <f>1/$A$1*'[1]48Imp'!O$203</f>
        <v>0</v>
      </c>
      <c r="Q51" s="195">
        <f>1/$A$1*'[1]48Imp'!P$203</f>
        <v>0</v>
      </c>
      <c r="R51" s="195">
        <f>1/$A$1*'[1]48Imp'!Q$203</f>
        <v>0</v>
      </c>
      <c r="S51" s="195">
        <f>1/$A$1*'[1]48Imp'!R$203</f>
        <v>0</v>
      </c>
      <c r="T51" s="195">
        <f>1/$A$1*'[1]48Imp'!S$203</f>
        <v>0</v>
      </c>
      <c r="U51" s="195">
        <f>1/$A$1*'[1]48Imp'!T$203</f>
        <v>0</v>
      </c>
      <c r="V51" s="195">
        <f>1/$A$1*'[1]48Imp'!U$203</f>
        <v>0</v>
      </c>
      <c r="W51" s="195">
        <f>1/$A$1*'[1]48Imp'!V$203</f>
        <v>0</v>
      </c>
      <c r="X51" s="195">
        <f>1/$A$1*'[1]48Imp'!W$203</f>
        <v>0</v>
      </c>
      <c r="Y51" s="195">
        <f>1/$A$1*'[1]48Imp'!X$203</f>
        <v>0</v>
      </c>
      <c r="Z51" s="195">
        <f>1/$A$1*'[1]48Imp'!Y$203</f>
        <v>0</v>
      </c>
      <c r="AA51" s="195">
        <f>1/$A$1*'[1]48Imp'!Z$203</f>
        <v>0</v>
      </c>
      <c r="AB51" s="195">
        <f>1/$A$1*'[1]48Imp'!AA$203</f>
        <v>0</v>
      </c>
      <c r="AC51" s="196"/>
      <c r="AD51" s="195">
        <f>1/1000*'[1]48Imp'!AB$203</f>
        <v>0</v>
      </c>
      <c r="AE51" s="195">
        <f>1/1000*'[1]48Imp'!AC$203</f>
        <v>0</v>
      </c>
      <c r="AF51" s="195">
        <f>1/1000*'[1]48Imp'!AD$203</f>
        <v>0</v>
      </c>
      <c r="AG51" s="195">
        <f>1/1000*'[1]48Imp'!AE$203</f>
        <v>0</v>
      </c>
      <c r="AH51" s="195">
        <f>1/1000*'[1]48Imp'!AF$203</f>
        <v>3.6038171287999998E-3</v>
      </c>
      <c r="AI51" s="195">
        <f>1/1000*'[1]48Imp'!AG$203</f>
        <v>1.1268945831E-3</v>
      </c>
      <c r="AJ51" s="195">
        <f>1/1000*'[1]48Imp'!AH$203</f>
        <v>0</v>
      </c>
      <c r="AK51" s="195">
        <f>1/1000*'[1]48Imp'!AI$203</f>
        <v>0</v>
      </c>
      <c r="AL51" s="195">
        <f>1/1000*'[1]48Imp'!AJ$203</f>
        <v>0</v>
      </c>
      <c r="AM51" s="195">
        <f>1/1000*'[1]48Imp'!AK$203</f>
        <v>0</v>
      </c>
      <c r="AN51" s="195">
        <f>1/1000*'[1]48Imp'!AL$203</f>
        <v>0</v>
      </c>
      <c r="AO51" s="195">
        <f>1/1000*'[1]48Imp'!AM$203</f>
        <v>0</v>
      </c>
      <c r="AP51" s="195">
        <f>1/1000*'[1]48Imp'!AN$203</f>
        <v>0</v>
      </c>
      <c r="AQ51" s="195">
        <f>1/1000*'[1]48Imp'!AO$203</f>
        <v>0</v>
      </c>
      <c r="AR51" s="195">
        <f>1/1000*'[1]48Imp'!AP$203</f>
        <v>0</v>
      </c>
      <c r="AS51" s="195">
        <f>1/1000*'[1]48Imp'!AQ$203</f>
        <v>0</v>
      </c>
      <c r="AT51" s="195">
        <f>1/1000*'[1]48Imp'!AR$203</f>
        <v>0</v>
      </c>
      <c r="AU51" s="195">
        <f>1/1000*'[1]48Imp'!AS$203</f>
        <v>0</v>
      </c>
      <c r="AV51" s="195">
        <f>1/1000*'[1]48Imp'!AT$203</f>
        <v>0</v>
      </c>
      <c r="AW51" s="195">
        <f>1/1000*'[1]48Imp'!AU$203</f>
        <v>0</v>
      </c>
      <c r="AX51" s="195">
        <f>1/1000*'[1]48Imp'!AV$203</f>
        <v>0</v>
      </c>
      <c r="AY51" s="195">
        <f>1/1000*'[1]48Imp'!AW$203</f>
        <v>0</v>
      </c>
      <c r="AZ51" s="195">
        <f>1/1000*'[1]48Imp'!AX$203</f>
        <v>0</v>
      </c>
      <c r="BA51" s="195">
        <f>1/1000*'[1]48Imp'!AY$203</f>
        <v>0</v>
      </c>
      <c r="BB51" s="195">
        <f>1/1000*'[1]48Imp'!AZ$203</f>
        <v>0</v>
      </c>
      <c r="BC51" s="195">
        <f>1/1000*'[1]48Imp'!BA$203</f>
        <v>0</v>
      </c>
    </row>
    <row r="52" spans="2:55">
      <c r="B52" s="194" t="s">
        <v>168</v>
      </c>
      <c r="C52" s="195">
        <f>1/$A$1*'[1]48Imp'!$B$260</f>
        <v>0</v>
      </c>
      <c r="D52" s="195">
        <f>1/$A$1*'[1]48Imp'!$C$260</f>
        <v>0</v>
      </c>
      <c r="E52" s="195">
        <f>1/$A$1*'[1]48Imp'!$D$260</f>
        <v>0</v>
      </c>
      <c r="F52" s="195">
        <f>1/$A$1*'[1]48Imp'!$E$260</f>
        <v>0</v>
      </c>
      <c r="G52" s="195">
        <f>1/$A$1*'[1]48Imp'!$F$260</f>
        <v>0</v>
      </c>
      <c r="H52" s="195">
        <f>1/$A$1*'[1]48Imp'!$G$260</f>
        <v>0</v>
      </c>
      <c r="I52" s="195">
        <f>1/$A$1*'[1]48Imp'!$H$260</f>
        <v>0</v>
      </c>
      <c r="J52" s="195">
        <f>1/$A$1*'[1]48Imp'!$I$260</f>
        <v>0</v>
      </c>
      <c r="K52" s="195">
        <f>1/$A$1*'[1]48Imp'!$J$260</f>
        <v>0</v>
      </c>
      <c r="L52" s="195">
        <f>1/$A$1*'[1]48Imp'!$K$260</f>
        <v>0</v>
      </c>
      <c r="M52" s="195">
        <f>1/$A$1*'[1]48Imp'!L$260</f>
        <v>0</v>
      </c>
      <c r="N52" s="195">
        <f>1/$A$1*'[1]48Imp'!M$260</f>
        <v>0</v>
      </c>
      <c r="O52" s="195">
        <f>1/$A$1*'[1]48Imp'!N$260</f>
        <v>0</v>
      </c>
      <c r="P52" s="195">
        <f>1/$A$1*'[1]48Imp'!O$260</f>
        <v>0</v>
      </c>
      <c r="Q52" s="195">
        <f>1/$A$1*'[1]48Imp'!P$260</f>
        <v>0</v>
      </c>
      <c r="R52" s="195">
        <f>1/$A$1*'[1]48Imp'!Q$260</f>
        <v>0</v>
      </c>
      <c r="S52" s="195">
        <f>1/$A$1*'[1]48Imp'!R$260</f>
        <v>0</v>
      </c>
      <c r="T52" s="195">
        <f>1/$A$1*'[1]48Imp'!S$260</f>
        <v>0</v>
      </c>
      <c r="U52" s="195">
        <f>1/$A$1*'[1]48Imp'!T$260</f>
        <v>0</v>
      </c>
      <c r="V52" s="195">
        <f>1/$A$1*'[1]48Imp'!U$260</f>
        <v>0</v>
      </c>
      <c r="W52" s="195">
        <f>1/$A$1*'[1]48Imp'!V$260</f>
        <v>0</v>
      </c>
      <c r="X52" s="195">
        <f>1/$A$1*'[1]48Imp'!W$260</f>
        <v>0</v>
      </c>
      <c r="Y52" s="195">
        <f>1/$A$1*'[1]48Imp'!X$260</f>
        <v>0</v>
      </c>
      <c r="Z52" s="195">
        <f>1/$A$1*'[1]48Imp'!Y$260</f>
        <v>0</v>
      </c>
      <c r="AA52" s="195">
        <f>1/$A$1*'[1]48Imp'!Z$260</f>
        <v>0</v>
      </c>
      <c r="AB52" s="195">
        <f>1/$A$1*'[1]48Imp'!AA$260</f>
        <v>0</v>
      </c>
      <c r="AC52" s="196"/>
      <c r="AD52" s="195">
        <f>1/1000*'[1]48Imp'!AB$260</f>
        <v>0</v>
      </c>
      <c r="AE52" s="195">
        <f>1/1000*'[1]48Imp'!AC$260</f>
        <v>0</v>
      </c>
      <c r="AF52" s="195">
        <f>1/1000*'[1]48Imp'!AD$260</f>
        <v>0</v>
      </c>
      <c r="AG52" s="195">
        <f>1/1000*'[1]48Imp'!AE$260</f>
        <v>0</v>
      </c>
      <c r="AH52" s="195">
        <f>1/1000*'[1]48Imp'!AF$260</f>
        <v>0</v>
      </c>
      <c r="AI52" s="195">
        <f>1/1000*'[1]48Imp'!AG$260</f>
        <v>0</v>
      </c>
      <c r="AJ52" s="195">
        <f>1/1000*'[1]48Imp'!AH$260</f>
        <v>0</v>
      </c>
      <c r="AK52" s="195">
        <f>1/1000*'[1]48Imp'!AI$260</f>
        <v>0</v>
      </c>
      <c r="AL52" s="195">
        <f>1/1000*'[1]48Imp'!AJ$260</f>
        <v>0</v>
      </c>
      <c r="AM52" s="195">
        <f>1/1000*'[1]48Imp'!AK$260</f>
        <v>0</v>
      </c>
      <c r="AN52" s="195">
        <f>1/1000*'[1]48Imp'!AL$260</f>
        <v>0</v>
      </c>
      <c r="AO52" s="195">
        <f>1/1000*'[1]48Imp'!AM$260</f>
        <v>0</v>
      </c>
      <c r="AP52" s="195">
        <f>1/1000*'[1]48Imp'!AN$260</f>
        <v>0</v>
      </c>
      <c r="AQ52" s="195">
        <f>1/1000*'[1]48Imp'!AO$260</f>
        <v>0</v>
      </c>
      <c r="AR52" s="195">
        <f>1/1000*'[1]48Imp'!AP$260</f>
        <v>0</v>
      </c>
      <c r="AS52" s="195">
        <f>1/1000*'[1]48Imp'!AQ$260</f>
        <v>0</v>
      </c>
      <c r="AT52" s="195">
        <f>1/1000*'[1]48Imp'!AR$260</f>
        <v>0</v>
      </c>
      <c r="AU52" s="195">
        <f>1/1000*'[1]48Imp'!AS$260</f>
        <v>0</v>
      </c>
      <c r="AV52" s="195">
        <f>1/1000*'[1]48Imp'!AT$260</f>
        <v>0</v>
      </c>
      <c r="AW52" s="195">
        <f>1/1000*'[1]48Imp'!AU$260</f>
        <v>0</v>
      </c>
      <c r="AX52" s="195">
        <f>1/1000*'[1]48Imp'!AV$260</f>
        <v>0</v>
      </c>
      <c r="AY52" s="195">
        <f>1/1000*'[1]48Imp'!AW$260</f>
        <v>0</v>
      </c>
      <c r="AZ52" s="195">
        <f>1/1000*'[1]48Imp'!AX$260</f>
        <v>0</v>
      </c>
      <c r="BA52" s="195">
        <f>1/1000*'[1]48Imp'!AY$260</f>
        <v>0</v>
      </c>
      <c r="BB52" s="195">
        <f>1/1000*'[1]48Imp'!AZ$260</f>
        <v>0</v>
      </c>
      <c r="BC52" s="195">
        <f>1/1000*'[1]48Imp'!BA$260</f>
        <v>0</v>
      </c>
    </row>
    <row r="53" spans="2:55">
      <c r="C53" s="193"/>
      <c r="D53" s="193"/>
      <c r="E53" s="193"/>
      <c r="F53" s="193"/>
      <c r="G53" s="193"/>
      <c r="H53" s="193"/>
      <c r="I53" s="193"/>
      <c r="J53" s="193"/>
      <c r="K53" s="193"/>
      <c r="L53" s="193"/>
      <c r="M53" s="193"/>
      <c r="N53" s="193"/>
      <c r="O53" s="193"/>
      <c r="P53" s="193"/>
      <c r="Q53" s="193"/>
      <c r="R53" s="193"/>
      <c r="S53" s="193"/>
      <c r="T53" s="193"/>
      <c r="U53" s="193"/>
      <c r="V53" s="193"/>
      <c r="W53" s="193"/>
      <c r="X53" s="193"/>
      <c r="Y53" s="193"/>
      <c r="Z53" s="193"/>
      <c r="AA53" s="193"/>
      <c r="AB53" s="193"/>
      <c r="AD53" s="49"/>
      <c r="AE53" s="49"/>
      <c r="AF53" s="49"/>
      <c r="AG53" s="49"/>
      <c r="AH53" s="49"/>
      <c r="AI53" s="49"/>
      <c r="AJ53" s="49"/>
      <c r="AK53" s="49"/>
      <c r="AL53" s="49"/>
      <c r="AM53" s="49"/>
      <c r="AN53" s="49"/>
      <c r="AO53" s="49"/>
      <c r="AP53" s="49"/>
      <c r="AQ53" s="49"/>
      <c r="AR53" s="49"/>
      <c r="AS53" s="49"/>
      <c r="AT53" s="49"/>
      <c r="AU53" s="49"/>
      <c r="AV53" s="49"/>
      <c r="AW53" s="49"/>
      <c r="AX53" s="49"/>
      <c r="AY53" s="49"/>
      <c r="AZ53" s="49"/>
      <c r="BA53" s="49"/>
      <c r="BB53" s="49"/>
      <c r="BC53" s="49"/>
    </row>
    <row r="54" spans="2:55">
      <c r="AD54" s="49"/>
      <c r="AE54" s="49"/>
      <c r="AF54" s="49"/>
      <c r="AG54" s="49"/>
      <c r="AH54" s="49"/>
      <c r="AI54" s="49"/>
      <c r="AJ54" s="49"/>
      <c r="AK54" s="49"/>
      <c r="AL54" s="49"/>
      <c r="AM54" s="49"/>
      <c r="AN54" s="49"/>
      <c r="AO54" s="49"/>
      <c r="AP54" s="49"/>
      <c r="AQ54" s="49"/>
      <c r="AR54" s="49"/>
      <c r="AS54" s="49"/>
      <c r="AT54" s="49"/>
      <c r="AU54" s="49"/>
      <c r="AV54" s="49"/>
      <c r="AW54" s="49"/>
      <c r="AX54" s="49"/>
      <c r="AY54" s="49"/>
      <c r="AZ54" s="49"/>
      <c r="BA54" s="49"/>
      <c r="BB54" s="49"/>
      <c r="BC54" s="49"/>
    </row>
    <row r="55" spans="2:55">
      <c r="AD55" s="49"/>
      <c r="AE55" s="49"/>
      <c r="AF55" s="49"/>
      <c r="AG55" s="49"/>
      <c r="AH55" s="49"/>
      <c r="AI55" s="49"/>
      <c r="AJ55" s="49"/>
      <c r="AK55" s="49"/>
      <c r="AL55" s="49"/>
      <c r="AM55" s="49"/>
      <c r="AN55" s="49"/>
      <c r="AO55" s="49"/>
      <c r="AP55" s="49"/>
      <c r="AQ55" s="49"/>
      <c r="AR55" s="49"/>
      <c r="AS55" s="49"/>
      <c r="AT55" s="49"/>
      <c r="AU55" s="49"/>
      <c r="AV55" s="49"/>
      <c r="AW55" s="49"/>
      <c r="AX55" s="49"/>
      <c r="AY55" s="49"/>
      <c r="AZ55" s="49"/>
      <c r="BA55" s="49"/>
      <c r="BB55" s="49"/>
      <c r="BC55" s="49"/>
    </row>
    <row r="56" spans="2:55">
      <c r="AD56" s="49"/>
      <c r="AE56" s="49"/>
      <c r="AF56" s="49"/>
      <c r="AG56" s="49"/>
      <c r="AH56" s="49"/>
      <c r="AI56" s="49"/>
      <c r="AJ56" s="49"/>
      <c r="AK56" s="49"/>
      <c r="AL56" s="49"/>
      <c r="AM56" s="49"/>
      <c r="AN56" s="49"/>
      <c r="AO56" s="49"/>
      <c r="AP56" s="49"/>
      <c r="AQ56" s="49"/>
      <c r="AR56" s="49"/>
      <c r="AS56" s="49"/>
      <c r="AT56" s="49"/>
      <c r="AU56" s="49"/>
      <c r="AV56" s="49"/>
      <c r="AW56" s="49"/>
      <c r="AX56" s="49"/>
      <c r="AY56" s="49"/>
      <c r="AZ56" s="49"/>
      <c r="BA56" s="49"/>
      <c r="BB56" s="49"/>
      <c r="BC56" s="49"/>
    </row>
    <row r="57" spans="2:55">
      <c r="AD57" s="49"/>
      <c r="AE57" s="49"/>
      <c r="AF57" s="49"/>
      <c r="AG57" s="49"/>
      <c r="AH57" s="49"/>
      <c r="AI57" s="49"/>
      <c r="AJ57" s="49"/>
      <c r="AK57" s="49"/>
      <c r="AL57" s="49"/>
      <c r="AM57" s="49"/>
      <c r="AN57" s="49"/>
      <c r="AO57" s="49"/>
      <c r="AP57" s="49"/>
      <c r="AQ57" s="49"/>
      <c r="AR57" s="49"/>
      <c r="AS57" s="49"/>
      <c r="AT57" s="49"/>
      <c r="AU57" s="49"/>
      <c r="AV57" s="49"/>
      <c r="AW57" s="49"/>
      <c r="AX57" s="49"/>
      <c r="AY57" s="49"/>
      <c r="AZ57" s="49"/>
      <c r="BA57" s="49"/>
      <c r="BB57" s="49"/>
      <c r="BC57" s="49"/>
    </row>
    <row r="58" spans="2:55">
      <c r="AD58" s="49"/>
      <c r="AE58" s="49"/>
      <c r="AF58" s="49"/>
      <c r="AG58" s="49"/>
      <c r="AH58" s="49"/>
      <c r="AI58" s="49"/>
      <c r="AJ58" s="49"/>
      <c r="AK58" s="49"/>
      <c r="AL58" s="49"/>
      <c r="AM58" s="49"/>
      <c r="AN58" s="49"/>
      <c r="AO58" s="49"/>
      <c r="AP58" s="49"/>
      <c r="AQ58" s="49"/>
      <c r="AR58" s="49"/>
      <c r="AS58" s="49"/>
      <c r="AT58" s="49"/>
      <c r="AU58" s="49"/>
      <c r="AV58" s="49"/>
      <c r="AW58" s="49"/>
      <c r="AX58" s="49"/>
      <c r="AY58" s="49"/>
      <c r="AZ58" s="49"/>
      <c r="BA58" s="49"/>
      <c r="BB58" s="49"/>
      <c r="BC58" s="49"/>
    </row>
    <row r="59" spans="2:55">
      <c r="AD59" s="49"/>
      <c r="AE59" s="49"/>
      <c r="AF59" s="49"/>
      <c r="AG59" s="49"/>
      <c r="AH59" s="49"/>
      <c r="AI59" s="49"/>
      <c r="AJ59" s="49"/>
      <c r="AK59" s="49"/>
      <c r="AL59" s="49"/>
      <c r="AM59" s="49"/>
      <c r="AN59" s="49"/>
      <c r="AO59" s="49"/>
      <c r="AP59" s="49"/>
      <c r="AQ59" s="49"/>
      <c r="AR59" s="49"/>
      <c r="AS59" s="49"/>
      <c r="AT59" s="49"/>
      <c r="AU59" s="49"/>
      <c r="AV59" s="49"/>
      <c r="AW59" s="49"/>
      <c r="AX59" s="49"/>
      <c r="AY59" s="49"/>
      <c r="AZ59" s="49"/>
      <c r="BA59" s="49"/>
      <c r="BB59" s="49"/>
      <c r="BC59" s="49"/>
    </row>
    <row r="60" spans="2:55">
      <c r="AD60" s="49"/>
      <c r="AE60" s="49"/>
      <c r="AF60" s="49"/>
      <c r="AG60" s="49"/>
      <c r="AH60" s="49"/>
      <c r="AI60" s="49"/>
      <c r="AJ60" s="49"/>
      <c r="AK60" s="49"/>
      <c r="AL60" s="49"/>
      <c r="AM60" s="49"/>
      <c r="AN60" s="49"/>
      <c r="AO60" s="49"/>
      <c r="AP60" s="49"/>
      <c r="AQ60" s="49"/>
      <c r="AR60" s="49"/>
      <c r="AS60" s="49"/>
      <c r="AT60" s="49"/>
      <c r="AU60" s="49"/>
      <c r="AV60" s="49"/>
      <c r="AW60" s="49"/>
      <c r="AX60" s="49"/>
      <c r="AY60" s="49"/>
      <c r="AZ60" s="49"/>
      <c r="BA60" s="49"/>
      <c r="BB60" s="49"/>
      <c r="BC60" s="49"/>
    </row>
    <row r="61" spans="2:55">
      <c r="AD61" s="49"/>
      <c r="AE61" s="49"/>
      <c r="AF61" s="49"/>
      <c r="AG61" s="49"/>
      <c r="AH61" s="49"/>
      <c r="AI61" s="49"/>
      <c r="AJ61" s="49"/>
      <c r="AK61" s="49"/>
      <c r="AL61" s="49"/>
      <c r="AM61" s="49"/>
      <c r="AN61" s="49"/>
      <c r="AO61" s="49"/>
      <c r="AP61" s="49"/>
      <c r="AQ61" s="49"/>
      <c r="AR61" s="49"/>
      <c r="AS61" s="49"/>
      <c r="AT61" s="49"/>
      <c r="AU61" s="49"/>
      <c r="AV61" s="49"/>
      <c r="AW61" s="49"/>
      <c r="AX61" s="49"/>
      <c r="AY61" s="49"/>
      <c r="AZ61" s="49"/>
      <c r="BA61" s="49"/>
      <c r="BB61" s="49"/>
      <c r="BC61" s="49"/>
    </row>
    <row r="62" spans="2:55">
      <c r="AD62" s="49"/>
      <c r="AE62" s="49"/>
      <c r="AF62" s="49"/>
      <c r="AG62" s="49"/>
      <c r="AH62" s="49"/>
      <c r="AI62" s="49"/>
      <c r="AJ62" s="49"/>
      <c r="AK62" s="49"/>
      <c r="AL62" s="49"/>
      <c r="AM62" s="49"/>
      <c r="AN62" s="49"/>
      <c r="AO62" s="49"/>
      <c r="AP62" s="49"/>
      <c r="AQ62" s="49"/>
      <c r="AR62" s="49"/>
      <c r="AS62" s="49"/>
      <c r="AT62" s="49"/>
      <c r="AU62" s="49"/>
      <c r="AV62" s="49"/>
      <c r="AW62" s="49"/>
      <c r="AX62" s="49"/>
      <c r="AY62" s="49"/>
      <c r="AZ62" s="49"/>
      <c r="BA62" s="49"/>
      <c r="BB62" s="49"/>
      <c r="BC62" s="49"/>
    </row>
    <row r="63" spans="2:55">
      <c r="AD63" s="49"/>
      <c r="AE63" s="49"/>
      <c r="AF63" s="49"/>
      <c r="AG63" s="49"/>
      <c r="AH63" s="49"/>
      <c r="AI63" s="49"/>
      <c r="AJ63" s="49"/>
      <c r="AK63" s="49"/>
      <c r="AL63" s="49"/>
      <c r="AM63" s="49"/>
      <c r="AN63" s="49"/>
      <c r="AO63" s="49"/>
      <c r="AP63" s="49"/>
      <c r="AQ63" s="49"/>
      <c r="AR63" s="49"/>
      <c r="AS63" s="49"/>
      <c r="AT63" s="49"/>
      <c r="AU63" s="49"/>
      <c r="AV63" s="49"/>
      <c r="AW63" s="49"/>
      <c r="AX63" s="49"/>
      <c r="AY63" s="49"/>
      <c r="AZ63" s="49"/>
      <c r="BA63" s="49"/>
      <c r="BB63" s="49"/>
      <c r="BC63" s="49"/>
    </row>
    <row r="64" spans="2:55">
      <c r="AD64" s="49"/>
      <c r="AE64" s="49"/>
      <c r="AF64" s="49"/>
      <c r="AG64" s="49"/>
      <c r="AH64" s="49"/>
      <c r="AI64" s="49"/>
      <c r="AJ64" s="49"/>
      <c r="AK64" s="49"/>
      <c r="AL64" s="49"/>
      <c r="AM64" s="49"/>
      <c r="AN64" s="49"/>
      <c r="AO64" s="49"/>
      <c r="AP64" s="49"/>
      <c r="AQ64" s="49"/>
      <c r="AR64" s="49"/>
      <c r="AS64" s="49"/>
      <c r="AT64" s="49"/>
      <c r="AU64" s="49"/>
      <c r="AV64" s="49"/>
      <c r="AW64" s="49"/>
      <c r="AX64" s="49"/>
      <c r="AY64" s="49"/>
      <c r="AZ64" s="49"/>
      <c r="BA64" s="49"/>
      <c r="BB64" s="49"/>
      <c r="BC64" s="49"/>
    </row>
    <row r="65" spans="30:55">
      <c r="AD65" s="49"/>
      <c r="AE65" s="49"/>
      <c r="AF65" s="49"/>
      <c r="AG65" s="49"/>
      <c r="AH65" s="49"/>
      <c r="AI65" s="49"/>
      <c r="AJ65" s="49"/>
      <c r="AK65" s="49"/>
      <c r="AL65" s="49"/>
      <c r="AM65" s="49"/>
      <c r="AN65" s="49"/>
      <c r="AO65" s="49"/>
      <c r="AP65" s="49"/>
      <c r="AQ65" s="49"/>
      <c r="AR65" s="49"/>
      <c r="AS65" s="49"/>
      <c r="AT65" s="49"/>
      <c r="AU65" s="49"/>
      <c r="AV65" s="49"/>
      <c r="AW65" s="49"/>
      <c r="AX65" s="49"/>
      <c r="AY65" s="49"/>
      <c r="AZ65" s="49"/>
      <c r="BA65" s="49"/>
      <c r="BB65" s="49"/>
      <c r="BC65" s="49"/>
    </row>
    <row r="66" spans="30:55">
      <c r="AD66" s="49"/>
      <c r="AE66" s="49"/>
      <c r="AF66" s="49"/>
      <c r="AG66" s="49"/>
      <c r="AH66" s="49"/>
      <c r="AI66" s="49"/>
      <c r="AJ66" s="49"/>
      <c r="AK66" s="49"/>
      <c r="AL66" s="49"/>
      <c r="AM66" s="49"/>
      <c r="AN66" s="49"/>
      <c r="AO66" s="49"/>
      <c r="AP66" s="49"/>
      <c r="AQ66" s="49"/>
      <c r="AR66" s="49"/>
      <c r="AS66" s="49"/>
      <c r="AT66" s="49"/>
      <c r="AU66" s="49"/>
      <c r="AV66" s="49"/>
      <c r="AW66" s="49"/>
      <c r="AX66" s="49"/>
      <c r="AY66" s="49"/>
      <c r="AZ66" s="49"/>
      <c r="BA66" s="49"/>
      <c r="BB66" s="49"/>
      <c r="BC66" s="49"/>
    </row>
    <row r="67" spans="30:55">
      <c r="AD67" s="49"/>
      <c r="AE67" s="49"/>
      <c r="AF67" s="49"/>
      <c r="AG67" s="49"/>
      <c r="AH67" s="49"/>
      <c r="AI67" s="49"/>
      <c r="AJ67" s="49"/>
      <c r="AK67" s="49"/>
      <c r="AL67" s="49"/>
      <c r="AM67" s="49"/>
      <c r="AN67" s="49"/>
      <c r="AO67" s="49"/>
      <c r="AP67" s="49"/>
      <c r="AQ67" s="49"/>
      <c r="AR67" s="49"/>
      <c r="AS67" s="49"/>
      <c r="AT67" s="49"/>
      <c r="AU67" s="49"/>
      <c r="AV67" s="49"/>
      <c r="AW67" s="49"/>
      <c r="AX67" s="49"/>
      <c r="AY67" s="49"/>
      <c r="AZ67" s="49"/>
      <c r="BA67" s="49"/>
      <c r="BB67" s="49"/>
      <c r="BC67" s="49"/>
    </row>
    <row r="68" spans="30:55">
      <c r="AD68" s="49"/>
      <c r="AE68" s="49"/>
      <c r="AF68" s="49"/>
      <c r="AG68" s="49"/>
      <c r="AH68" s="49"/>
      <c r="AI68" s="49"/>
      <c r="AJ68" s="49"/>
      <c r="AK68" s="49"/>
      <c r="AL68" s="49"/>
      <c r="AM68" s="49"/>
      <c r="AN68" s="49"/>
      <c r="AO68" s="49"/>
      <c r="AP68" s="49"/>
      <c r="AQ68" s="49"/>
      <c r="AR68" s="49"/>
      <c r="AS68" s="49"/>
      <c r="AT68" s="49"/>
      <c r="AU68" s="49"/>
      <c r="AV68" s="49"/>
      <c r="AW68" s="49"/>
      <c r="AX68" s="49"/>
      <c r="AY68" s="49"/>
      <c r="AZ68" s="49"/>
      <c r="BA68" s="49"/>
      <c r="BB68" s="49"/>
      <c r="BC68" s="49"/>
    </row>
    <row r="69" spans="30:55">
      <c r="AD69" s="49"/>
      <c r="AE69" s="49"/>
      <c r="AF69" s="49"/>
      <c r="AG69" s="49"/>
      <c r="AH69" s="49"/>
      <c r="AI69" s="49"/>
      <c r="AJ69" s="49"/>
      <c r="AK69" s="49"/>
      <c r="AL69" s="49"/>
      <c r="AM69" s="49"/>
      <c r="AN69" s="49"/>
      <c r="AO69" s="49"/>
      <c r="AP69" s="49"/>
      <c r="AQ69" s="49"/>
      <c r="AR69" s="49"/>
      <c r="AS69" s="49"/>
      <c r="AT69" s="49"/>
      <c r="AU69" s="49"/>
      <c r="AV69" s="49"/>
      <c r="AW69" s="49"/>
      <c r="AX69" s="49"/>
      <c r="AY69" s="49"/>
      <c r="AZ69" s="49"/>
      <c r="BA69" s="49"/>
      <c r="BB69" s="49"/>
      <c r="BC69" s="49"/>
    </row>
    <row r="70" spans="30:55">
      <c r="AD70" s="49"/>
      <c r="AE70" s="49"/>
      <c r="AF70" s="49"/>
      <c r="AG70" s="49"/>
      <c r="AH70" s="49"/>
      <c r="AI70" s="49"/>
      <c r="AJ70" s="49"/>
      <c r="AK70" s="49"/>
      <c r="AL70" s="49"/>
      <c r="AM70" s="49"/>
      <c r="AN70" s="49"/>
      <c r="AO70" s="49"/>
      <c r="AP70" s="49"/>
      <c r="AQ70" s="49"/>
      <c r="AR70" s="49"/>
      <c r="AS70" s="49"/>
      <c r="AT70" s="49"/>
      <c r="AU70" s="49"/>
      <c r="AV70" s="49"/>
      <c r="AW70" s="49"/>
      <c r="AX70" s="49"/>
      <c r="AY70" s="49"/>
      <c r="AZ70" s="49"/>
      <c r="BA70" s="49"/>
      <c r="BB70" s="49"/>
      <c r="BC70" s="49"/>
    </row>
    <row r="71" spans="30:55">
      <c r="AD71" s="49"/>
      <c r="AE71" s="49"/>
      <c r="AF71" s="49"/>
      <c r="AG71" s="49"/>
      <c r="AH71" s="49"/>
      <c r="AI71" s="49"/>
      <c r="AJ71" s="49"/>
      <c r="AK71" s="49"/>
      <c r="AL71" s="49"/>
      <c r="AM71" s="49"/>
      <c r="AN71" s="49"/>
      <c r="AO71" s="49"/>
      <c r="AP71" s="49"/>
      <c r="AQ71" s="49"/>
      <c r="AR71" s="49"/>
      <c r="AS71" s="49"/>
      <c r="AT71" s="49"/>
      <c r="AU71" s="49"/>
      <c r="AV71" s="49"/>
      <c r="AW71" s="49"/>
      <c r="AX71" s="49"/>
      <c r="AY71" s="49"/>
      <c r="AZ71" s="49"/>
      <c r="BA71" s="49"/>
      <c r="BB71" s="49"/>
      <c r="BC71" s="49"/>
    </row>
    <row r="72" spans="30:55">
      <c r="AD72" s="49"/>
      <c r="AE72" s="49"/>
      <c r="AF72" s="49"/>
      <c r="AG72" s="49"/>
      <c r="AH72" s="49"/>
      <c r="AI72" s="49"/>
      <c r="AJ72" s="49"/>
      <c r="AK72" s="49"/>
      <c r="AL72" s="49"/>
      <c r="AM72" s="49"/>
      <c r="AN72" s="49"/>
      <c r="AO72" s="49"/>
      <c r="AP72" s="49"/>
      <c r="AQ72" s="49"/>
      <c r="AR72" s="49"/>
      <c r="AS72" s="49"/>
      <c r="AT72" s="49"/>
      <c r="AU72" s="49"/>
      <c r="AV72" s="49"/>
      <c r="AW72" s="49"/>
      <c r="AX72" s="49"/>
      <c r="AY72" s="49"/>
      <c r="AZ72" s="49"/>
      <c r="BA72" s="49"/>
      <c r="BB72" s="49"/>
      <c r="BC72" s="49"/>
    </row>
    <row r="73" spans="30:55">
      <c r="AD73" s="49"/>
      <c r="AE73" s="49"/>
      <c r="AF73" s="49"/>
      <c r="AG73" s="49"/>
      <c r="AH73" s="49"/>
      <c r="AI73" s="49"/>
      <c r="AJ73" s="49"/>
      <c r="AK73" s="49"/>
      <c r="AL73" s="49"/>
      <c r="AM73" s="49"/>
      <c r="AN73" s="49"/>
      <c r="AO73" s="49"/>
      <c r="AP73" s="49"/>
      <c r="AQ73" s="49"/>
      <c r="AR73" s="49"/>
      <c r="AS73" s="49"/>
      <c r="AT73" s="49"/>
      <c r="AU73" s="49"/>
      <c r="AV73" s="49"/>
      <c r="AW73" s="49"/>
      <c r="AX73" s="49"/>
      <c r="AY73" s="49"/>
      <c r="AZ73" s="49"/>
      <c r="BA73" s="49"/>
      <c r="BB73" s="49"/>
      <c r="BC73" s="49"/>
    </row>
    <row r="74" spans="30:55">
      <c r="AD74" s="49"/>
      <c r="AE74" s="49"/>
      <c r="AF74" s="49"/>
      <c r="AG74" s="49"/>
      <c r="AH74" s="49"/>
      <c r="AI74" s="49"/>
      <c r="AJ74" s="49"/>
      <c r="AK74" s="49"/>
      <c r="AL74" s="49"/>
      <c r="AM74" s="49"/>
      <c r="AN74" s="49"/>
      <c r="AO74" s="49"/>
      <c r="AP74" s="49"/>
      <c r="AQ74" s="49"/>
      <c r="AR74" s="49"/>
      <c r="AS74" s="49"/>
      <c r="AT74" s="49"/>
      <c r="AU74" s="49"/>
      <c r="AV74" s="49"/>
      <c r="AW74" s="49"/>
      <c r="AX74" s="49"/>
      <c r="AY74" s="49"/>
      <c r="AZ74" s="49"/>
      <c r="BA74" s="49"/>
      <c r="BB74" s="49"/>
      <c r="BC74" s="49"/>
    </row>
    <row r="75" spans="30:55">
      <c r="AD75" s="49"/>
      <c r="AE75" s="49"/>
      <c r="AF75" s="49"/>
      <c r="AG75" s="49"/>
      <c r="AH75" s="49"/>
      <c r="AI75" s="49"/>
      <c r="AJ75" s="49"/>
      <c r="AK75" s="49"/>
      <c r="AL75" s="49"/>
      <c r="AM75" s="49"/>
      <c r="AN75" s="49"/>
      <c r="AO75" s="49"/>
      <c r="AP75" s="49"/>
      <c r="AQ75" s="49"/>
      <c r="AR75" s="49"/>
      <c r="AS75" s="49"/>
      <c r="AT75" s="49"/>
      <c r="AU75" s="49"/>
      <c r="AV75" s="49"/>
      <c r="AW75" s="49"/>
      <c r="AX75" s="49"/>
      <c r="AY75" s="49"/>
      <c r="AZ75" s="49"/>
      <c r="BA75" s="49"/>
      <c r="BB75" s="49"/>
      <c r="BC75" s="49"/>
    </row>
    <row r="76" spans="30:55">
      <c r="AD76" s="49"/>
      <c r="AE76" s="49"/>
      <c r="AF76" s="49"/>
      <c r="AG76" s="49"/>
      <c r="AH76" s="49"/>
      <c r="AI76" s="49"/>
      <c r="AJ76" s="49"/>
      <c r="AK76" s="49"/>
      <c r="AL76" s="49"/>
      <c r="AM76" s="49"/>
      <c r="AN76" s="49"/>
      <c r="AO76" s="49"/>
      <c r="AP76" s="49"/>
      <c r="AQ76" s="49"/>
      <c r="AR76" s="49"/>
      <c r="AS76" s="49"/>
      <c r="AT76" s="49"/>
      <c r="AU76" s="49"/>
      <c r="AV76" s="49"/>
      <c r="AW76" s="49"/>
      <c r="AX76" s="49"/>
      <c r="AY76" s="49"/>
      <c r="AZ76" s="49"/>
      <c r="BA76" s="49"/>
      <c r="BB76" s="49"/>
      <c r="BC76" s="49"/>
    </row>
    <row r="77" spans="30:55">
      <c r="AD77" s="49"/>
      <c r="AE77" s="49"/>
      <c r="AF77" s="49"/>
      <c r="AG77" s="49"/>
      <c r="AH77" s="49"/>
      <c r="AI77" s="49"/>
      <c r="AJ77" s="49"/>
      <c r="AK77" s="49"/>
      <c r="AL77" s="49"/>
      <c r="AM77" s="49"/>
      <c r="AN77" s="49"/>
      <c r="AO77" s="49"/>
      <c r="AP77" s="49"/>
      <c r="AQ77" s="49"/>
      <c r="AR77" s="49"/>
      <c r="AS77" s="49"/>
      <c r="AT77" s="49"/>
      <c r="AU77" s="49"/>
      <c r="AV77" s="49"/>
      <c r="AW77" s="49"/>
      <c r="AX77" s="49"/>
      <c r="AY77" s="49"/>
      <c r="AZ77" s="49"/>
      <c r="BA77" s="49"/>
      <c r="BB77" s="49"/>
      <c r="BC77" s="49"/>
    </row>
    <row r="78" spans="30:55">
      <c r="AD78" s="49"/>
      <c r="AE78" s="49"/>
      <c r="AF78" s="49"/>
      <c r="AG78" s="49"/>
      <c r="AH78" s="49"/>
      <c r="AI78" s="49"/>
      <c r="AJ78" s="49"/>
      <c r="AK78" s="49"/>
      <c r="AL78" s="49"/>
      <c r="AM78" s="49"/>
      <c r="AN78" s="49"/>
      <c r="AO78" s="49"/>
      <c r="AP78" s="49"/>
      <c r="AQ78" s="49"/>
      <c r="AR78" s="49"/>
      <c r="AS78" s="49"/>
      <c r="AT78" s="49"/>
      <c r="AU78" s="49"/>
      <c r="AV78" s="49"/>
      <c r="AW78" s="49"/>
      <c r="AX78" s="49"/>
      <c r="AY78" s="49"/>
      <c r="AZ78" s="49"/>
      <c r="BA78" s="49"/>
      <c r="BB78" s="49"/>
      <c r="BC78" s="49"/>
    </row>
    <row r="79" spans="30:55">
      <c r="AD79" s="49"/>
      <c r="AE79" s="49"/>
      <c r="AF79" s="49"/>
      <c r="AG79" s="49"/>
      <c r="AH79" s="49"/>
      <c r="AI79" s="49"/>
      <c r="AJ79" s="49"/>
      <c r="AK79" s="49"/>
      <c r="AL79" s="49"/>
      <c r="AM79" s="49"/>
      <c r="AN79" s="49"/>
      <c r="AO79" s="49"/>
      <c r="AP79" s="49"/>
      <c r="AQ79" s="49"/>
      <c r="AR79" s="49"/>
      <c r="AS79" s="49"/>
      <c r="AT79" s="49"/>
      <c r="AU79" s="49"/>
      <c r="AV79" s="49"/>
      <c r="AW79" s="49"/>
      <c r="AX79" s="49"/>
      <c r="AY79" s="49"/>
      <c r="AZ79" s="49"/>
      <c r="BA79" s="49"/>
      <c r="BB79" s="49"/>
      <c r="BC79" s="49"/>
    </row>
    <row r="80" spans="30:55">
      <c r="AD80" s="49"/>
      <c r="AE80" s="49"/>
      <c r="AF80" s="49"/>
      <c r="AG80" s="49"/>
      <c r="AH80" s="49"/>
      <c r="AI80" s="49"/>
      <c r="AJ80" s="49"/>
      <c r="AK80" s="49"/>
      <c r="AL80" s="49"/>
      <c r="AM80" s="49"/>
      <c r="AN80" s="49"/>
      <c r="AO80" s="49"/>
      <c r="AP80" s="49"/>
      <c r="AQ80" s="49"/>
      <c r="AR80" s="49"/>
      <c r="AS80" s="49"/>
      <c r="AT80" s="49"/>
      <c r="AU80" s="49"/>
      <c r="AV80" s="49"/>
      <c r="AW80" s="49"/>
      <c r="AX80" s="49"/>
      <c r="AY80" s="49"/>
      <c r="AZ80" s="49"/>
      <c r="BA80" s="49"/>
      <c r="BB80" s="49"/>
      <c r="BC80" s="49"/>
    </row>
    <row r="81" spans="30:55">
      <c r="AD81" s="49"/>
      <c r="AE81" s="49"/>
      <c r="AF81" s="49"/>
      <c r="AG81" s="49"/>
      <c r="AH81" s="49"/>
      <c r="AI81" s="49"/>
      <c r="AJ81" s="49"/>
      <c r="AK81" s="49"/>
      <c r="AL81" s="49"/>
      <c r="AM81" s="49"/>
      <c r="AN81" s="49"/>
      <c r="AO81" s="49"/>
      <c r="AP81" s="49"/>
      <c r="AQ81" s="49"/>
      <c r="AR81" s="49"/>
      <c r="AS81" s="49"/>
      <c r="AT81" s="49"/>
      <c r="AU81" s="49"/>
      <c r="AV81" s="49"/>
      <c r="AW81" s="49"/>
      <c r="AX81" s="49"/>
      <c r="AY81" s="49"/>
      <c r="AZ81" s="49"/>
      <c r="BA81" s="49"/>
      <c r="BB81" s="49"/>
      <c r="BC81" s="49"/>
    </row>
    <row r="82" spans="30:55">
      <c r="AD82" s="49"/>
      <c r="AE82" s="49"/>
      <c r="AF82" s="49"/>
      <c r="AG82" s="49"/>
      <c r="AH82" s="49"/>
      <c r="AI82" s="49"/>
      <c r="AJ82" s="49"/>
      <c r="AK82" s="49"/>
      <c r="AL82" s="49"/>
      <c r="AM82" s="49"/>
      <c r="AN82" s="49"/>
      <c r="AO82" s="49"/>
      <c r="AP82" s="49"/>
      <c r="AQ82" s="49"/>
      <c r="AR82" s="49"/>
      <c r="AS82" s="49"/>
      <c r="AT82" s="49"/>
      <c r="AU82" s="49"/>
      <c r="AV82" s="49"/>
      <c r="AW82" s="49"/>
      <c r="AX82" s="49"/>
      <c r="AY82" s="49"/>
      <c r="AZ82" s="49"/>
      <c r="BA82" s="49"/>
      <c r="BB82" s="49"/>
      <c r="BC82" s="49"/>
    </row>
    <row r="83" spans="30:55">
      <c r="AD83" s="49"/>
      <c r="AE83" s="49"/>
      <c r="AF83" s="49"/>
      <c r="AG83" s="49"/>
      <c r="AH83" s="49"/>
      <c r="AI83" s="49"/>
      <c r="AJ83" s="49"/>
      <c r="AK83" s="49"/>
      <c r="AL83" s="49"/>
      <c r="AM83" s="49"/>
      <c r="AN83" s="49"/>
      <c r="AO83" s="49"/>
      <c r="AP83" s="49"/>
      <c r="AQ83" s="49"/>
      <c r="AR83" s="49"/>
      <c r="AS83" s="49"/>
      <c r="AT83" s="49"/>
      <c r="AU83" s="49"/>
      <c r="AV83" s="49"/>
      <c r="AW83" s="49"/>
      <c r="AX83" s="49"/>
      <c r="AY83" s="49"/>
      <c r="AZ83" s="49"/>
      <c r="BA83" s="49"/>
      <c r="BB83" s="49"/>
      <c r="BC83" s="49"/>
    </row>
    <row r="84" spans="30:55">
      <c r="AD84" s="49"/>
      <c r="AE84" s="49"/>
      <c r="AF84" s="49"/>
      <c r="AG84" s="49"/>
      <c r="AH84" s="49"/>
      <c r="AI84" s="49"/>
      <c r="AJ84" s="49"/>
      <c r="AK84" s="49"/>
      <c r="AL84" s="49"/>
      <c r="AM84" s="49"/>
      <c r="AN84" s="49"/>
      <c r="AO84" s="49"/>
      <c r="AP84" s="49"/>
      <c r="AQ84" s="49"/>
      <c r="AR84" s="49"/>
      <c r="AS84" s="49"/>
      <c r="AT84" s="49"/>
      <c r="AU84" s="49"/>
      <c r="AV84" s="49"/>
      <c r="AW84" s="49"/>
      <c r="AX84" s="49"/>
      <c r="AY84" s="49"/>
      <c r="AZ84" s="49"/>
      <c r="BA84" s="49"/>
      <c r="BB84" s="49"/>
      <c r="BC84" s="49"/>
    </row>
    <row r="85" spans="30:55">
      <c r="AD85" s="49"/>
      <c r="AE85" s="49"/>
      <c r="AF85" s="49"/>
      <c r="AG85" s="49"/>
      <c r="AH85" s="49"/>
      <c r="AI85" s="49"/>
      <c r="AJ85" s="49"/>
      <c r="AK85" s="49"/>
      <c r="AL85" s="49"/>
      <c r="AM85" s="49"/>
      <c r="AN85" s="49"/>
      <c r="AO85" s="49"/>
      <c r="AP85" s="49"/>
      <c r="AQ85" s="49"/>
      <c r="AR85" s="49"/>
      <c r="AS85" s="49"/>
      <c r="AT85" s="49"/>
      <c r="AU85" s="49"/>
      <c r="AV85" s="49"/>
      <c r="AW85" s="49"/>
      <c r="AX85" s="49"/>
      <c r="AY85" s="49"/>
      <c r="AZ85" s="49"/>
      <c r="BA85" s="49"/>
      <c r="BB85" s="49"/>
      <c r="BC85" s="49"/>
    </row>
    <row r="86" spans="30:55">
      <c r="AD86" s="49"/>
      <c r="AE86" s="49"/>
      <c r="AF86" s="49"/>
      <c r="AG86" s="49"/>
      <c r="AH86" s="49"/>
      <c r="AI86" s="49"/>
      <c r="AJ86" s="49"/>
      <c r="AK86" s="49"/>
      <c r="AL86" s="49"/>
      <c r="AM86" s="49"/>
      <c r="AN86" s="49"/>
      <c r="AO86" s="49"/>
      <c r="AP86" s="49"/>
      <c r="AQ86" s="49"/>
      <c r="AR86" s="49"/>
      <c r="AS86" s="49"/>
      <c r="AT86" s="49"/>
      <c r="AU86" s="49"/>
      <c r="AV86" s="49"/>
      <c r="AW86" s="49"/>
      <c r="AX86" s="49"/>
      <c r="AY86" s="49"/>
      <c r="AZ86" s="49"/>
      <c r="BA86" s="49"/>
      <c r="BB86" s="49"/>
      <c r="BC86" s="49"/>
    </row>
    <row r="87" spans="30:55">
      <c r="AD87" s="49"/>
      <c r="AE87" s="49"/>
      <c r="AF87" s="49"/>
      <c r="AG87" s="49"/>
      <c r="AH87" s="49"/>
      <c r="AI87" s="49"/>
      <c r="AJ87" s="49"/>
      <c r="AK87" s="49"/>
      <c r="AL87" s="49"/>
      <c r="AM87" s="49"/>
      <c r="AN87" s="49"/>
      <c r="AO87" s="49"/>
      <c r="AP87" s="49"/>
      <c r="AQ87" s="49"/>
      <c r="AR87" s="49"/>
      <c r="AS87" s="49"/>
      <c r="AT87" s="49"/>
      <c r="AU87" s="49"/>
      <c r="AV87" s="49"/>
      <c r="AW87" s="49"/>
      <c r="AX87" s="49"/>
      <c r="AY87" s="49"/>
      <c r="AZ87" s="49"/>
      <c r="BA87" s="49"/>
      <c r="BB87" s="49"/>
      <c r="BC87" s="49"/>
    </row>
    <row r="88" spans="30:55">
      <c r="AD88" s="49"/>
      <c r="AE88" s="49"/>
      <c r="AF88" s="49"/>
      <c r="AG88" s="49"/>
      <c r="AH88" s="49"/>
      <c r="AI88" s="49"/>
      <c r="AJ88" s="49"/>
      <c r="AK88" s="49"/>
      <c r="AL88" s="49"/>
      <c r="AM88" s="49"/>
      <c r="AN88" s="49"/>
      <c r="AO88" s="49"/>
      <c r="AP88" s="49"/>
      <c r="AQ88" s="49"/>
      <c r="AR88" s="49"/>
      <c r="AS88" s="49"/>
      <c r="AT88" s="49"/>
      <c r="AU88" s="49"/>
      <c r="AV88" s="49"/>
      <c r="AW88" s="49"/>
      <c r="AX88" s="49"/>
      <c r="AY88" s="49"/>
      <c r="AZ88" s="49"/>
      <c r="BA88" s="49"/>
      <c r="BB88" s="49"/>
      <c r="BC88" s="49"/>
    </row>
    <row r="89" spans="30:55">
      <c r="AD89" s="49"/>
      <c r="AE89" s="49"/>
      <c r="AF89" s="49"/>
      <c r="AG89" s="49"/>
      <c r="AH89" s="49"/>
      <c r="AI89" s="49"/>
      <c r="AJ89" s="49"/>
      <c r="AK89" s="49"/>
      <c r="AL89" s="49"/>
      <c r="AM89" s="49"/>
      <c r="AN89" s="49"/>
      <c r="AO89" s="49"/>
      <c r="AP89" s="49"/>
      <c r="AQ89" s="49"/>
      <c r="AR89" s="49"/>
      <c r="AS89" s="49"/>
      <c r="AT89" s="49"/>
      <c r="AU89" s="49"/>
      <c r="AV89" s="49"/>
      <c r="AW89" s="49"/>
      <c r="AX89" s="49"/>
      <c r="AY89" s="49"/>
      <c r="AZ89" s="49"/>
      <c r="BA89" s="49"/>
      <c r="BB89" s="49"/>
      <c r="BC89" s="49"/>
    </row>
    <row r="90" spans="30:55">
      <c r="AD90" s="49"/>
      <c r="AE90" s="49"/>
      <c r="AF90" s="49"/>
      <c r="AG90" s="49"/>
      <c r="AH90" s="49"/>
      <c r="AI90" s="49"/>
      <c r="AJ90" s="49"/>
      <c r="AK90" s="49"/>
      <c r="AL90" s="49"/>
      <c r="AM90" s="49"/>
      <c r="AN90" s="49"/>
      <c r="AO90" s="49"/>
      <c r="AP90" s="49"/>
      <c r="AQ90" s="49"/>
      <c r="AR90" s="49"/>
      <c r="AS90" s="49"/>
      <c r="AT90" s="49"/>
      <c r="AU90" s="49"/>
      <c r="AV90" s="49"/>
      <c r="AW90" s="49"/>
      <c r="AX90" s="49"/>
      <c r="AY90" s="49"/>
      <c r="AZ90" s="49"/>
      <c r="BA90" s="49"/>
      <c r="BB90" s="49"/>
      <c r="BC90" s="49"/>
    </row>
    <row r="91" spans="30:55">
      <c r="AD91" s="49"/>
      <c r="AE91" s="49"/>
      <c r="AF91" s="49"/>
      <c r="AG91" s="49"/>
      <c r="AH91" s="49"/>
      <c r="AI91" s="49"/>
      <c r="AJ91" s="49"/>
      <c r="AK91" s="49"/>
      <c r="AL91" s="49"/>
      <c r="AM91" s="49"/>
      <c r="AN91" s="49"/>
      <c r="AO91" s="49"/>
      <c r="AP91" s="49"/>
      <c r="AQ91" s="49"/>
      <c r="AR91" s="49"/>
      <c r="AS91" s="49"/>
      <c r="AT91" s="49"/>
      <c r="AU91" s="49"/>
      <c r="AV91" s="49"/>
      <c r="AW91" s="49"/>
      <c r="AX91" s="49"/>
      <c r="AY91" s="49"/>
      <c r="AZ91" s="49"/>
      <c r="BA91" s="49"/>
      <c r="BB91" s="49"/>
      <c r="BC91" s="49"/>
    </row>
    <row r="92" spans="30:55">
      <c r="AD92" s="49"/>
      <c r="AE92" s="49"/>
      <c r="AF92" s="49"/>
      <c r="AG92" s="49"/>
      <c r="AH92" s="49"/>
      <c r="AI92" s="49"/>
      <c r="AJ92" s="49"/>
      <c r="AK92" s="49"/>
      <c r="AL92" s="49"/>
      <c r="AM92" s="49"/>
      <c r="AN92" s="49"/>
      <c r="AO92" s="49"/>
      <c r="AP92" s="49"/>
      <c r="AQ92" s="49"/>
      <c r="AR92" s="49"/>
      <c r="AS92" s="49"/>
      <c r="AT92" s="49"/>
      <c r="AU92" s="49"/>
      <c r="AV92" s="49"/>
      <c r="AW92" s="49"/>
      <c r="AX92" s="49"/>
      <c r="AY92" s="49"/>
      <c r="AZ92" s="49"/>
      <c r="BA92" s="49"/>
      <c r="BB92" s="49"/>
      <c r="BC92" s="49"/>
    </row>
    <row r="93" spans="30:55">
      <c r="AD93" s="49"/>
      <c r="AE93" s="49"/>
      <c r="AF93" s="49"/>
      <c r="AG93" s="49"/>
      <c r="AH93" s="49"/>
      <c r="AI93" s="49"/>
      <c r="AJ93" s="49"/>
      <c r="AK93" s="49"/>
      <c r="AL93" s="49"/>
      <c r="AM93" s="49"/>
      <c r="AN93" s="49"/>
      <c r="AO93" s="49"/>
      <c r="AP93" s="49"/>
      <c r="AQ93" s="49"/>
      <c r="AR93" s="49"/>
      <c r="AS93" s="49"/>
      <c r="AT93" s="49"/>
      <c r="AU93" s="49"/>
      <c r="AV93" s="49"/>
      <c r="AW93" s="49"/>
      <c r="AX93" s="49"/>
      <c r="AY93" s="49"/>
      <c r="AZ93" s="49"/>
      <c r="BA93" s="49"/>
      <c r="BB93" s="49"/>
      <c r="BC93" s="49"/>
    </row>
    <row r="94" spans="30:55">
      <c r="AD94" s="49"/>
      <c r="AE94" s="49"/>
      <c r="AF94" s="49"/>
      <c r="AG94" s="49"/>
      <c r="AH94" s="49"/>
      <c r="AI94" s="49"/>
      <c r="AJ94" s="49"/>
      <c r="AK94" s="49"/>
      <c r="AL94" s="49"/>
      <c r="AM94" s="49"/>
      <c r="AN94" s="49"/>
      <c r="AO94" s="49"/>
      <c r="AP94" s="49"/>
      <c r="AQ94" s="49"/>
      <c r="AR94" s="49"/>
      <c r="AS94" s="49"/>
      <c r="AT94" s="49"/>
      <c r="AU94" s="49"/>
      <c r="AV94" s="49"/>
      <c r="AW94" s="49"/>
      <c r="AX94" s="49"/>
      <c r="AY94" s="49"/>
      <c r="AZ94" s="49"/>
      <c r="BA94" s="49"/>
      <c r="BB94" s="49"/>
      <c r="BC94" s="49"/>
    </row>
    <row r="95" spans="30:55">
      <c r="AD95" s="49"/>
      <c r="AE95" s="49"/>
      <c r="AF95" s="49"/>
      <c r="AG95" s="49"/>
      <c r="AH95" s="49"/>
      <c r="AI95" s="49"/>
      <c r="AJ95" s="49"/>
      <c r="AK95" s="49"/>
      <c r="AL95" s="49"/>
      <c r="AM95" s="49"/>
      <c r="AN95" s="49"/>
      <c r="AO95" s="49"/>
      <c r="AP95" s="49"/>
      <c r="AQ95" s="49"/>
      <c r="AR95" s="49"/>
      <c r="AS95" s="49"/>
      <c r="AT95" s="49"/>
      <c r="AU95" s="49"/>
      <c r="AV95" s="49"/>
      <c r="AW95" s="49"/>
      <c r="AX95" s="49"/>
      <c r="AY95" s="49"/>
      <c r="AZ95" s="49"/>
      <c r="BA95" s="49"/>
      <c r="BB95" s="49"/>
      <c r="BC95" s="49"/>
    </row>
    <row r="96" spans="30:55">
      <c r="AD96" s="49"/>
      <c r="AE96" s="49"/>
      <c r="AF96" s="49"/>
      <c r="AG96" s="49"/>
      <c r="AH96" s="49"/>
      <c r="AI96" s="49"/>
      <c r="AJ96" s="49"/>
      <c r="AK96" s="49"/>
      <c r="AL96" s="49"/>
      <c r="AM96" s="49"/>
      <c r="AN96" s="49"/>
      <c r="AO96" s="49"/>
      <c r="AP96" s="49"/>
      <c r="AQ96" s="49"/>
      <c r="AR96" s="49"/>
      <c r="AS96" s="49"/>
      <c r="AT96" s="49"/>
      <c r="AU96" s="49"/>
      <c r="AV96" s="49"/>
      <c r="AW96" s="49"/>
      <c r="AX96" s="49"/>
      <c r="AY96" s="49"/>
      <c r="AZ96" s="49"/>
      <c r="BA96" s="49"/>
      <c r="BB96" s="49"/>
      <c r="BC96" s="49"/>
    </row>
  </sheetData>
  <mergeCells count="5">
    <mergeCell ref="B2:B4"/>
    <mergeCell ref="C3:AB3"/>
    <mergeCell ref="C2:AB2"/>
    <mergeCell ref="AD2:BC2"/>
    <mergeCell ref="AD3:BC3"/>
  </mergeCells>
  <phoneticPr fontId="2" type="noConversion"/>
  <pageMargins left="0.75" right="0.75" top="1" bottom="1" header="0.5" footer="0.5"/>
  <pageSetup scale="76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BD85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4"/>
    </sheetView>
  </sheetViews>
  <sheetFormatPr defaultRowHeight="12.5"/>
  <cols>
    <col min="1" max="1" width="1.7265625" customWidth="1"/>
    <col min="2" max="2" width="22.7265625" customWidth="1"/>
    <col min="3" max="19" width="5.6328125" customWidth="1"/>
    <col min="20" max="28" width="5.6328125" hidden="1" customWidth="1"/>
    <col min="29" max="29" width="1.7265625" customWidth="1"/>
    <col min="30" max="46" width="5.6328125" style="21" customWidth="1"/>
    <col min="47" max="55" width="5.6328125" style="21" hidden="1" customWidth="1"/>
  </cols>
  <sheetData>
    <row r="1" spans="1:56" ht="9" customHeight="1" thickBot="1">
      <c r="A1" s="22">
        <v>1</v>
      </c>
      <c r="B1" s="55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56" t="s">
        <v>202</v>
      </c>
      <c r="C2" s="461" t="s">
        <v>121</v>
      </c>
      <c r="D2" s="461"/>
      <c r="E2" s="461"/>
      <c r="F2" s="461"/>
      <c r="G2" s="461"/>
      <c r="H2" s="461"/>
      <c r="I2" s="461"/>
      <c r="J2" s="461"/>
      <c r="K2" s="461"/>
      <c r="L2" s="461"/>
      <c r="M2" s="461"/>
      <c r="N2" s="461"/>
      <c r="O2" s="461"/>
      <c r="P2" s="461"/>
      <c r="Q2" s="461"/>
      <c r="R2" s="461"/>
      <c r="S2" s="461"/>
      <c r="T2" s="461"/>
      <c r="U2" s="461"/>
      <c r="V2" s="461"/>
      <c r="W2" s="461"/>
      <c r="X2" s="461"/>
      <c r="Y2" s="461"/>
      <c r="Z2" s="461"/>
      <c r="AA2" s="461"/>
      <c r="AB2" s="461"/>
      <c r="AC2" s="3"/>
      <c r="AD2" s="449" t="s">
        <v>16</v>
      </c>
      <c r="AE2" s="450"/>
      <c r="AF2" s="450"/>
      <c r="AG2" s="450"/>
      <c r="AH2" s="450"/>
      <c r="AI2" s="450"/>
      <c r="AJ2" s="450"/>
      <c r="AK2" s="450"/>
      <c r="AL2" s="450"/>
      <c r="AM2" s="450"/>
      <c r="AN2" s="450"/>
      <c r="AO2" s="450"/>
      <c r="AP2" s="450"/>
      <c r="AQ2" s="450"/>
      <c r="AR2" s="450"/>
      <c r="AS2" s="450"/>
      <c r="AT2" s="450"/>
      <c r="AU2" s="450"/>
      <c r="AV2" s="450"/>
      <c r="AW2" s="450"/>
      <c r="AX2" s="450"/>
      <c r="AY2" s="450"/>
      <c r="AZ2" s="450"/>
      <c r="BA2" s="450"/>
      <c r="BB2" s="450"/>
      <c r="BC2" s="454"/>
      <c r="BD2" s="321"/>
    </row>
    <row r="3" spans="1:56" ht="13" thickBot="1">
      <c r="B3" s="457"/>
      <c r="C3" s="459" t="s">
        <v>2</v>
      </c>
      <c r="D3" s="459"/>
      <c r="E3" s="459"/>
      <c r="F3" s="459"/>
      <c r="G3" s="459"/>
      <c r="H3" s="459"/>
      <c r="I3" s="459"/>
      <c r="J3" s="459"/>
      <c r="K3" s="459"/>
      <c r="L3" s="459"/>
      <c r="M3" s="459"/>
      <c r="N3" s="459"/>
      <c r="O3" s="460"/>
      <c r="P3" s="460"/>
      <c r="Q3" s="460"/>
      <c r="R3" s="460"/>
      <c r="S3" s="460"/>
      <c r="T3" s="460"/>
      <c r="U3" s="460"/>
      <c r="V3" s="460"/>
      <c r="W3" s="460"/>
      <c r="X3" s="460"/>
      <c r="Y3" s="460"/>
      <c r="Z3" s="460"/>
      <c r="AA3" s="460"/>
      <c r="AB3" s="460"/>
      <c r="AC3" s="5"/>
      <c r="AD3" s="451" t="s">
        <v>201</v>
      </c>
      <c r="AE3" s="452"/>
      <c r="AF3" s="452"/>
      <c r="AG3" s="452"/>
      <c r="AH3" s="452"/>
      <c r="AI3" s="452"/>
      <c r="AJ3" s="452"/>
      <c r="AK3" s="452"/>
      <c r="AL3" s="452"/>
      <c r="AM3" s="452"/>
      <c r="AN3" s="452"/>
      <c r="AO3" s="452"/>
      <c r="AP3" s="452"/>
      <c r="AQ3" s="452"/>
      <c r="AR3" s="452"/>
      <c r="AS3" s="452"/>
      <c r="AT3" s="452"/>
      <c r="AU3" s="452"/>
      <c r="AV3" s="452"/>
      <c r="AW3" s="452"/>
      <c r="AX3" s="452"/>
      <c r="AY3" s="452"/>
      <c r="AZ3" s="452"/>
      <c r="BA3" s="452"/>
      <c r="BB3" s="452"/>
      <c r="BC3" s="455"/>
      <c r="BD3" s="321"/>
    </row>
    <row r="4" spans="1:56" ht="20" customHeight="1" thickTop="1" thickBot="1">
      <c r="B4" s="458"/>
      <c r="C4" s="52">
        <v>2000</v>
      </c>
      <c r="D4" s="53">
        <v>2001</v>
      </c>
      <c r="E4" s="53">
        <v>2002</v>
      </c>
      <c r="F4" s="53">
        <v>2003</v>
      </c>
      <c r="G4" s="53">
        <v>2004</v>
      </c>
      <c r="H4" s="53">
        <v>2005</v>
      </c>
      <c r="I4" s="53">
        <v>2006</v>
      </c>
      <c r="J4" s="54">
        <v>2007</v>
      </c>
      <c r="K4" s="54">
        <f>1+J4</f>
        <v>2008</v>
      </c>
      <c r="L4" s="54">
        <f>1+K4</f>
        <v>2009</v>
      </c>
      <c r="M4" s="310">
        <f>1+L4</f>
        <v>2010</v>
      </c>
      <c r="N4" s="310">
        <f>1+M4</f>
        <v>2011</v>
      </c>
      <c r="O4" s="316">
        <f t="shared" ref="O4:AB4" si="0">1+N4</f>
        <v>2012</v>
      </c>
      <c r="P4" s="316">
        <f t="shared" si="0"/>
        <v>2013</v>
      </c>
      <c r="Q4" s="316">
        <f t="shared" si="0"/>
        <v>2014</v>
      </c>
      <c r="R4" s="316">
        <f t="shared" si="0"/>
        <v>2015</v>
      </c>
      <c r="S4" s="316">
        <f t="shared" si="0"/>
        <v>2016</v>
      </c>
      <c r="T4" s="316">
        <f t="shared" si="0"/>
        <v>2017</v>
      </c>
      <c r="U4" s="316">
        <f t="shared" si="0"/>
        <v>2018</v>
      </c>
      <c r="V4" s="316">
        <f t="shared" si="0"/>
        <v>2019</v>
      </c>
      <c r="W4" s="316">
        <f t="shared" si="0"/>
        <v>2020</v>
      </c>
      <c r="X4" s="316">
        <f t="shared" si="0"/>
        <v>2021</v>
      </c>
      <c r="Y4" s="316">
        <f t="shared" si="0"/>
        <v>2022</v>
      </c>
      <c r="Z4" s="316">
        <f t="shared" si="0"/>
        <v>2023</v>
      </c>
      <c r="AA4" s="316">
        <f t="shared" si="0"/>
        <v>2024</v>
      </c>
      <c r="AB4" s="318">
        <f t="shared" si="0"/>
        <v>2025</v>
      </c>
      <c r="AC4" s="324"/>
      <c r="AD4" s="52">
        <v>2000</v>
      </c>
      <c r="AE4" s="53">
        <v>2001</v>
      </c>
      <c r="AF4" s="53">
        <v>2002</v>
      </c>
      <c r="AG4" s="53">
        <v>2003</v>
      </c>
      <c r="AH4" s="53">
        <v>2004</v>
      </c>
      <c r="AI4" s="53">
        <v>2005</v>
      </c>
      <c r="AJ4" s="53">
        <v>2006</v>
      </c>
      <c r="AK4" s="54">
        <v>2007</v>
      </c>
      <c r="AL4" s="54">
        <f>1+AK4</f>
        <v>2008</v>
      </c>
      <c r="AM4" s="54">
        <f>1+AL4</f>
        <v>2009</v>
      </c>
      <c r="AN4" s="310">
        <f>1+AM4</f>
        <v>2010</v>
      </c>
      <c r="AO4" s="310">
        <f>1+AN4</f>
        <v>2011</v>
      </c>
      <c r="AP4" s="316">
        <f t="shared" ref="AP4:BC4" si="1">1+AO4</f>
        <v>2012</v>
      </c>
      <c r="AQ4" s="316">
        <f t="shared" si="1"/>
        <v>2013</v>
      </c>
      <c r="AR4" s="316">
        <f t="shared" si="1"/>
        <v>2014</v>
      </c>
      <c r="AS4" s="316">
        <f t="shared" si="1"/>
        <v>2015</v>
      </c>
      <c r="AT4" s="316">
        <f t="shared" si="1"/>
        <v>2016</v>
      </c>
      <c r="AU4" s="316">
        <f t="shared" si="1"/>
        <v>2017</v>
      </c>
      <c r="AV4" s="316">
        <f t="shared" si="1"/>
        <v>2018</v>
      </c>
      <c r="AW4" s="316">
        <f t="shared" si="1"/>
        <v>2019</v>
      </c>
      <c r="AX4" s="316">
        <f t="shared" si="1"/>
        <v>2020</v>
      </c>
      <c r="AY4" s="316">
        <f t="shared" si="1"/>
        <v>2021</v>
      </c>
      <c r="AZ4" s="316">
        <f t="shared" si="1"/>
        <v>2022</v>
      </c>
      <c r="BA4" s="316">
        <f t="shared" si="1"/>
        <v>2023</v>
      </c>
      <c r="BB4" s="316">
        <f t="shared" si="1"/>
        <v>2024</v>
      </c>
      <c r="BC4" s="317">
        <f t="shared" si="1"/>
        <v>2025</v>
      </c>
      <c r="BD4" s="321"/>
    </row>
    <row r="5" spans="1:56" ht="20" customHeight="1" thickTop="1" thickBot="1">
      <c r="B5" s="145" t="s">
        <v>14</v>
      </c>
      <c r="C5" s="339">
        <f>1/$A$1*[1]CoreVPAExp!$B$263</f>
        <v>0.92177656456960944</v>
      </c>
      <c r="D5" s="198">
        <f>1/$A$1*[1]CoreVPAExp!$C$263</f>
        <v>0.94875669520411221</v>
      </c>
      <c r="E5" s="198">
        <f>1/$A$1*[1]CoreVPAExp!$D$263</f>
        <v>0.9007471026778946</v>
      </c>
      <c r="F5" s="198">
        <f>1/$A$1*[1]CoreVPAExp!$E$263</f>
        <v>0.81496084540287872</v>
      </c>
      <c r="G5" s="198">
        <f>1/$A$1*[1]CoreVPAExp!$F$263</f>
        <v>0.8624059562089561</v>
      </c>
      <c r="H5" s="198">
        <f>1/$A$1*[1]CoreVPAExp!$G$263</f>
        <v>0.94154141735533425</v>
      </c>
      <c r="I5" s="198">
        <f>1/$A$1*[1]CoreVPAExp!$H$263</f>
        <v>1.0734588275464296</v>
      </c>
      <c r="J5" s="340">
        <f>1/$A$1*[1]CoreVPAExp!$I$263</f>
        <v>1.2359602287940687</v>
      </c>
      <c r="K5" s="340">
        <f>1/$A$1*[1]CoreVPAExp!$J$263</f>
        <v>1.091523274589665</v>
      </c>
      <c r="L5" s="340">
        <f>1/$A$1*[1]CoreVPAExp!$K$263</f>
        <v>0.88209789728772303</v>
      </c>
      <c r="M5" s="198">
        <f>1/$A$1*[1]CoreVPAExp!L$263</f>
        <v>1.148073531729825</v>
      </c>
      <c r="N5" s="198">
        <f>1/$A$1*[1]CoreVPAExp!M$263</f>
        <v>1.1738580565795476</v>
      </c>
      <c r="O5" s="198">
        <f>1/$A$1*[1]CoreVPAExp!N$263</f>
        <v>1.2221636020084501</v>
      </c>
      <c r="P5" s="198">
        <f>1/$A$1*[1]CoreVPAExp!O$263</f>
        <v>1.1740197059940323</v>
      </c>
      <c r="Q5" s="198">
        <f>1/$A$1*[1]CoreVPAExp!P$263</f>
        <v>1.2661209254227277</v>
      </c>
      <c r="R5" s="198">
        <f>1/$A$1*[1]CoreVPAExp!Q$263</f>
        <v>1.3550981757976186</v>
      </c>
      <c r="S5" s="198">
        <f>1/$A$1*[1]CoreVPAExp!R$263</f>
        <v>1.4497043538579661</v>
      </c>
      <c r="T5" s="198">
        <f>1/$A$1*[1]CoreVPAExp!S$263</f>
        <v>10.153995037079847</v>
      </c>
      <c r="U5" s="198">
        <f>1/$A$1*[1]CoreVPAExp!T$263</f>
        <v>0</v>
      </c>
      <c r="V5" s="198">
        <f>1/$A$1*[1]CoreVPAExp!U$263</f>
        <v>5.4750994443494134</v>
      </c>
      <c r="W5" s="198">
        <f>1/$A$1*[1]CoreVPAExp!V$263</f>
        <v>5.4750994443494134</v>
      </c>
      <c r="X5" s="198">
        <f>1/$A$1*[1]CoreVPAExp!W$263</f>
        <v>5.4750994443494134</v>
      </c>
      <c r="Y5" s="198">
        <f>1/$A$1*[1]CoreVPAExp!X$263</f>
        <v>5.4750994443494134</v>
      </c>
      <c r="Z5" s="198">
        <f>1/$A$1*[1]CoreVPAExp!Y$263</f>
        <v>5.4750994443494134</v>
      </c>
      <c r="AA5" s="198">
        <f>1/$A$1*[1]CoreVPAExp!Z$263</f>
        <v>5.4750994443494134</v>
      </c>
      <c r="AB5" s="340">
        <f>1/$A$1*[1]CoreVPAExp!AA$263</f>
        <v>5.4750994443494134</v>
      </c>
      <c r="AC5" s="232"/>
      <c r="AD5" s="251">
        <f>1/1000*[1]CoreVPAExp!AB$263</f>
        <v>0.34959175803644399</v>
      </c>
      <c r="AE5" s="198">
        <f>1/1000*[1]CoreVPAExp!AC$263</f>
        <v>0.32877141045599989</v>
      </c>
      <c r="AF5" s="198">
        <f>1/1000*[1]CoreVPAExp!AD$263</f>
        <v>0.34053806466719994</v>
      </c>
      <c r="AG5" s="198">
        <f>1/1000*[1]CoreVPAExp!AE$263</f>
        <v>0.37124466495200004</v>
      </c>
      <c r="AH5" s="198">
        <f>1/1000*[1]CoreVPAExp!AF$263</f>
        <v>0.44075073870799997</v>
      </c>
      <c r="AI5" s="198">
        <f>1/1000*[1]CoreVPAExp!AG$263</f>
        <v>0.45545060207790006</v>
      </c>
      <c r="AJ5" s="198">
        <f>1/1000*[1]CoreVPAExp!AH$263</f>
        <v>0.51604716647640014</v>
      </c>
      <c r="AK5" s="198">
        <f>1/1000*[1]CoreVPAExp!AI$263</f>
        <v>0.64775318441349983</v>
      </c>
      <c r="AL5" s="198">
        <f>1/1000*[1]CoreVPAExp!AJ$263</f>
        <v>0.61876340086560022</v>
      </c>
      <c r="AM5" s="198">
        <f>1/1000*[1]CoreVPAExp!AK$263</f>
        <v>0.4342101025591999</v>
      </c>
      <c r="AN5" s="198">
        <f>1/1000*[1]CoreVPAExp!AL$263</f>
        <v>0.5170236853868998</v>
      </c>
      <c r="AO5" s="198">
        <f>1/1000*[1]CoreVPAExp!AM$263</f>
        <v>0.56122843224000007</v>
      </c>
      <c r="AP5" s="198">
        <f>1/1000*[1]CoreVPAExp!AN$263</f>
        <v>0.51939049852800012</v>
      </c>
      <c r="AQ5" s="198">
        <f>1/1000*[1]CoreVPAExp!AO$263</f>
        <v>0.52302344904239995</v>
      </c>
      <c r="AR5" s="198">
        <f>1/1000*[1]CoreVPAExp!AP$263</f>
        <v>0.57568681090350005</v>
      </c>
      <c r="AS5" s="198">
        <f>1/1000*[1]CoreVPAExp!AQ$263</f>
        <v>0.51861703998299991</v>
      </c>
      <c r="AT5" s="198">
        <f>1/1000*[1]CoreVPAExp!AR$263</f>
        <v>0.55126941806900009</v>
      </c>
      <c r="AU5" s="198">
        <f>1/1000*[1]CoreVPAExp!AS$263</f>
        <v>1.3356172062375999</v>
      </c>
      <c r="AV5" s="198">
        <f>1/1000*[1]CoreVPAExp!AT$263</f>
        <v>0.49870728519199992</v>
      </c>
      <c r="AW5" s="198">
        <f>1/1000*[1]CoreVPAExp!AU$263</f>
        <v>0.9947223372441667</v>
      </c>
      <c r="AX5" s="198">
        <f>1/1000*[1]CoreVPAExp!AV$263</f>
        <v>0</v>
      </c>
      <c r="AY5" s="198">
        <f>1/1000*[1]CoreVPAExp!AW$263</f>
        <v>0</v>
      </c>
      <c r="AZ5" s="198">
        <f>1/1000*[1]CoreVPAExp!AX$263</f>
        <v>0</v>
      </c>
      <c r="BA5" s="198">
        <f>1/1000*[1]CoreVPAExp!AY$263</f>
        <v>0</v>
      </c>
      <c r="BB5" s="198">
        <f>1/1000*[1]CoreVPAExp!AZ$263</f>
        <v>0</v>
      </c>
      <c r="BC5" s="199">
        <f>1/1000*[1]CoreVPAExp!BA$263</f>
        <v>0</v>
      </c>
      <c r="BD5" s="321"/>
    </row>
    <row r="6" spans="1:56" ht="17.149999999999999" customHeight="1" thickTop="1">
      <c r="B6" s="30" t="s">
        <v>71</v>
      </c>
      <c r="C6" s="219">
        <f>1/$A$1*[1]CoreVPAExp!$B$266</f>
        <v>1.0549806E-2</v>
      </c>
      <c r="D6" s="200">
        <f>1/$A$1*[1]CoreVPAExp!$C$266</f>
        <v>1.8958347319999999E-2</v>
      </c>
      <c r="E6" s="200">
        <f>1/$A$1*[1]CoreVPAExp!$D$266</f>
        <v>2.9601840400000006E-2</v>
      </c>
      <c r="F6" s="200">
        <f>1/$A$1*[1]CoreVPAExp!$E$266</f>
        <v>1.583828E-2</v>
      </c>
      <c r="G6" s="200">
        <f>1/$A$1*[1]CoreVPAExp!$F$266</f>
        <v>8.8268280636363636E-3</v>
      </c>
      <c r="H6" s="200">
        <f>1/$A$1*[1]CoreVPAExp!$G$266</f>
        <v>2.3012404459259259E-2</v>
      </c>
      <c r="I6" s="200">
        <f>1/$A$1*[1]CoreVPAExp!$H$266</f>
        <v>2.1939805999999999E-2</v>
      </c>
      <c r="J6" s="45">
        <f>1/$A$1*[1]CoreVPAExp!$I$266</f>
        <v>0.10164463313773518</v>
      </c>
      <c r="K6" s="200">
        <f>1/$A$1*[1]CoreVPAExp!$J$266</f>
        <v>0.12172159343636363</v>
      </c>
      <c r="L6" s="200">
        <f>1/$A$1*[1]CoreVPAExp!$K$266</f>
        <v>4.6756509600000003E-2</v>
      </c>
      <c r="M6" s="200">
        <f>1/$A$1*[1]CoreVPAExp!L$266</f>
        <v>7.3566611599999998E-2</v>
      </c>
      <c r="N6" s="200">
        <f>1/$A$1*[1]CoreVPAExp!M$266</f>
        <v>4.9661581199999999E-2</v>
      </c>
      <c r="O6" s="200">
        <f>1/$A$1*[1]CoreVPAExp!N$266</f>
        <v>0.11441564200000001</v>
      </c>
      <c r="P6" s="200">
        <f>1/$A$1*[1]CoreVPAExp!O$266</f>
        <v>9.13013404E-2</v>
      </c>
      <c r="Q6" s="200">
        <f>1/$A$1*[1]CoreVPAExp!P$266</f>
        <v>9.5007267199999995E-2</v>
      </c>
      <c r="R6" s="200">
        <f>1/$A$1*[1]CoreVPAExp!Q$266</f>
        <v>9.35361356E-2</v>
      </c>
      <c r="S6" s="200">
        <f>1/$A$1*[1]CoreVPAExp!R$266</f>
        <v>0.1099777284</v>
      </c>
      <c r="T6" s="200">
        <f>1/$A$1*[1]CoreVPAExp!S$266</f>
        <v>0.43235110520000009</v>
      </c>
      <c r="U6" s="200">
        <f>1/$A$1*[1]CoreVPAExp!T$266</f>
        <v>0</v>
      </c>
      <c r="V6" s="200">
        <f>1/$A$1*[1]CoreVPAExp!U$266</f>
        <v>3.4279390399999998E-2</v>
      </c>
      <c r="W6" s="200">
        <f>1/$A$1*[1]CoreVPAExp!V$266</f>
        <v>3.4279390399999998E-2</v>
      </c>
      <c r="X6" s="200">
        <f>1/$A$1*[1]CoreVPAExp!W$266</f>
        <v>3.4279390399999998E-2</v>
      </c>
      <c r="Y6" s="200">
        <f>1/$A$1*[1]CoreVPAExp!X$266</f>
        <v>3.4279390399999998E-2</v>
      </c>
      <c r="Z6" s="200">
        <f>1/$A$1*[1]CoreVPAExp!Y$266</f>
        <v>3.4279390399999998E-2</v>
      </c>
      <c r="AA6" s="200">
        <f>1/$A$1*[1]CoreVPAExp!Z$266</f>
        <v>3.4279390399999998E-2</v>
      </c>
      <c r="AB6" s="45">
        <f>1/$A$1*[1]CoreVPAExp!AA$266</f>
        <v>3.4279390399999998E-2</v>
      </c>
      <c r="AC6" s="17"/>
      <c r="AD6" s="220">
        <f>1/1000*[1]CoreVPAExp!AB$266</f>
        <v>5.1420149534790001E-3</v>
      </c>
      <c r="AE6" s="200">
        <f>1/1000*[1]CoreVPAExp!AC$266</f>
        <v>6.34322134E-3</v>
      </c>
      <c r="AF6" s="200">
        <f>1/1000*[1]CoreVPAExp!AD$266</f>
        <v>8.1252911616000005E-3</v>
      </c>
      <c r="AG6" s="200">
        <f>1/1000*[1]CoreVPAExp!AE$266</f>
        <v>4.9803048287999996E-3</v>
      </c>
      <c r="AH6" s="200">
        <f>1/1000*[1]CoreVPAExp!AF$266</f>
        <v>4.8917511888000005E-3</v>
      </c>
      <c r="AI6" s="200">
        <f>1/1000*[1]CoreVPAExp!AG$266</f>
        <v>7.9745503694999987E-3</v>
      </c>
      <c r="AJ6" s="200">
        <f>1/1000*[1]CoreVPAExp!AH$266</f>
        <v>8.8371275076000021E-3</v>
      </c>
      <c r="AK6" s="200">
        <f>1/1000*[1]CoreVPAExp!AI$266</f>
        <v>2.3189020348500001E-2</v>
      </c>
      <c r="AL6" s="200">
        <f>1/1000*[1]CoreVPAExp!AJ$266</f>
        <v>2.4919587904000003E-2</v>
      </c>
      <c r="AM6" s="200">
        <f>1/1000*[1]CoreVPAExp!AK$266</f>
        <v>1.5030449882799999E-2</v>
      </c>
      <c r="AN6" s="200">
        <f>1/1000*[1]CoreVPAExp!AL$266</f>
        <v>1.9698659819100003E-2</v>
      </c>
      <c r="AO6" s="200">
        <f>1/1000*[1]CoreVPAExp!AM$266</f>
        <v>1.5567050592000002E-2</v>
      </c>
      <c r="AP6" s="200">
        <f>1/1000*[1]CoreVPAExp!AN$266</f>
        <v>2.2431017417599997E-2</v>
      </c>
      <c r="AQ6" s="200">
        <f>1/1000*[1]CoreVPAExp!AO$266</f>
        <v>2.32197393987E-2</v>
      </c>
      <c r="AR6" s="200">
        <f>1/1000*[1]CoreVPAExp!AP$266</f>
        <v>2.5542285685000003E-2</v>
      </c>
      <c r="AS6" s="200">
        <f>1/1000*[1]CoreVPAExp!AQ$266</f>
        <v>2.0305638514000003E-2</v>
      </c>
      <c r="AT6" s="200">
        <f>1/1000*[1]CoreVPAExp!AR$266</f>
        <v>2.2845847053400002E-2</v>
      </c>
      <c r="AU6" s="200">
        <f>1/1000*[1]CoreVPAExp!AS$266</f>
        <v>0.18399936557859997</v>
      </c>
      <c r="AV6" s="200">
        <f>1/1000*[1]CoreVPAExp!AT$266</f>
        <v>6.3309982738000009E-2</v>
      </c>
      <c r="AW6" s="200">
        <f>1/1000*[1]CoreVPAExp!AU$266</f>
        <v>1.6999034560833334E-2</v>
      </c>
      <c r="AX6" s="200">
        <f>1/1000*[1]CoreVPAExp!AV$266</f>
        <v>0</v>
      </c>
      <c r="AY6" s="200">
        <f>1/1000*[1]CoreVPAExp!AW$266</f>
        <v>0</v>
      </c>
      <c r="AZ6" s="200">
        <f>1/1000*[1]CoreVPAExp!AX$266</f>
        <v>0</v>
      </c>
      <c r="BA6" s="200">
        <f>1/1000*[1]CoreVPAExp!AY$266</f>
        <v>0</v>
      </c>
      <c r="BB6" s="200">
        <f>1/1000*[1]CoreVPAExp!AZ$266</f>
        <v>0</v>
      </c>
      <c r="BC6" s="201">
        <f>1/1000*[1]CoreVPAExp!BA$266</f>
        <v>0</v>
      </c>
      <c r="BD6" s="321"/>
    </row>
    <row r="7" spans="1:56">
      <c r="B7" s="6" t="s">
        <v>50</v>
      </c>
      <c r="C7" s="20">
        <f>1/$A$1*[1]CoreVPAExp!$B$75</f>
        <v>2.3128208E-3</v>
      </c>
      <c r="D7" s="23">
        <f>1/$A$1*[1]CoreVPAExp!$C$75</f>
        <v>1.5998129200000002E-3</v>
      </c>
      <c r="E7" s="23">
        <f>1/$A$1*[1]CoreVPAExp!$D$75</f>
        <v>1.6220859999999998E-3</v>
      </c>
      <c r="F7" s="23">
        <f>1/$A$1*[1]CoreVPAExp!$E$75</f>
        <v>8.0049799999999996E-4</v>
      </c>
      <c r="G7" s="23">
        <f>1/$A$1*[1]CoreVPAExp!$F$75</f>
        <v>1.4936723999999998E-3</v>
      </c>
      <c r="H7" s="23">
        <f>1/$A$1*[1]CoreVPAExp!$G$75</f>
        <v>2.4818520000000001E-3</v>
      </c>
      <c r="I7" s="23">
        <f>1/$A$1*[1]CoreVPAExp!$H$75</f>
        <v>3.6120231999999999E-3</v>
      </c>
      <c r="J7" s="43">
        <f>1/$A$1*[1]CoreVPAExp!$I$75</f>
        <v>1.55186148E-2</v>
      </c>
      <c r="K7" s="23">
        <f>1/$A$1*[1]CoreVPAExp!$J$75</f>
        <v>7.3825619999999996E-3</v>
      </c>
      <c r="L7" s="23">
        <f>1/$A$1*[1]CoreVPAExp!$K$75</f>
        <v>3.6083315999999995E-3</v>
      </c>
      <c r="M7" s="23">
        <f>1/$A$1*[1]CoreVPAExp!L$75</f>
        <v>2.2915695599999997E-2</v>
      </c>
      <c r="N7" s="23">
        <f>1/$A$1*[1]CoreVPAExp!M$75</f>
        <v>9.9558000000000008E-3</v>
      </c>
      <c r="O7" s="23">
        <f>1/$A$1*[1]CoreVPAExp!N$75</f>
        <v>2.6732700000000002E-2</v>
      </c>
      <c r="P7" s="23">
        <f>1/$A$1*[1]CoreVPAExp!O$75</f>
        <v>2.5715540000000002E-3</v>
      </c>
      <c r="Q7" s="23">
        <f>1/$A$1*[1]CoreVPAExp!P$75</f>
        <v>2.1341529999999997E-2</v>
      </c>
      <c r="R7" s="23">
        <f>1/$A$1*[1]CoreVPAExp!Q$75</f>
        <v>1.8686083999999999E-2</v>
      </c>
      <c r="S7" s="23">
        <f>1/$A$1*[1]CoreVPAExp!R$75</f>
        <v>2.6005590400000007E-2</v>
      </c>
      <c r="T7" s="23">
        <f>1/$A$1*[1]CoreVPAExp!S$75</f>
        <v>2.7599999999999999E-4</v>
      </c>
      <c r="U7" s="23">
        <f>1/$A$1*[1]CoreVPAExp!T$75</f>
        <v>0</v>
      </c>
      <c r="V7" s="23">
        <f>1/$A$1*[1]CoreVPAExp!U$75</f>
        <v>0</v>
      </c>
      <c r="W7" s="23">
        <f>1/$A$1*[1]CoreVPAExp!V$75</f>
        <v>0</v>
      </c>
      <c r="X7" s="23">
        <f>1/$A$1*[1]CoreVPAExp!W$75</f>
        <v>0</v>
      </c>
      <c r="Y7" s="23">
        <f>1/$A$1*[1]CoreVPAExp!X$75</f>
        <v>0</v>
      </c>
      <c r="Z7" s="23">
        <f>1/$A$1*[1]CoreVPAExp!Y$75</f>
        <v>0</v>
      </c>
      <c r="AA7" s="23">
        <f>1/$A$1*[1]CoreVPAExp!Z$75</f>
        <v>0</v>
      </c>
      <c r="AB7" s="43">
        <f>1/$A$1*[1]CoreVPAExp!AA$75</f>
        <v>0</v>
      </c>
      <c r="AC7" s="5"/>
      <c r="AD7" s="20">
        <f>1/1000*[1]CoreVPAExp!AB$75</f>
        <v>2.1625151517450001E-3</v>
      </c>
      <c r="AE7" s="23">
        <f>1/1000*[1]CoreVPAExp!AC$75</f>
        <v>8.7603293119999993E-4</v>
      </c>
      <c r="AF7" s="23">
        <f>1/1000*[1]CoreVPAExp!AD$75</f>
        <v>1.0464028512000001E-3</v>
      </c>
      <c r="AG7" s="23">
        <f>1/1000*[1]CoreVPAExp!AE$75</f>
        <v>8.9751331039999993E-4</v>
      </c>
      <c r="AH7" s="23">
        <f>1/1000*[1]CoreVPAExp!AF$75</f>
        <v>9.166323978000002E-4</v>
      </c>
      <c r="AI7" s="23">
        <f>1/1000*[1]CoreVPAExp!AG$75</f>
        <v>1.4574930083999999E-3</v>
      </c>
      <c r="AJ7" s="23">
        <f>1/1000*[1]CoreVPAExp!AH$75</f>
        <v>2.1647284804000005E-3</v>
      </c>
      <c r="AK7" s="23">
        <f>1/1000*[1]CoreVPAExp!AI$75</f>
        <v>4.2663911690000002E-3</v>
      </c>
      <c r="AL7" s="23">
        <f>1/1000*[1]CoreVPAExp!AJ$75</f>
        <v>4.0748749328000005E-3</v>
      </c>
      <c r="AM7" s="23">
        <f>1/1000*[1]CoreVPAExp!AK$75</f>
        <v>3.6397166520000003E-3</v>
      </c>
      <c r="AN7" s="23">
        <f>1/1000*[1]CoreVPAExp!AL$75</f>
        <v>5.2009756344000005E-3</v>
      </c>
      <c r="AO7" s="23">
        <f>1/1000*[1]CoreVPAExp!AM$75</f>
        <v>3.3602364959999997E-3</v>
      </c>
      <c r="AP7" s="23">
        <f>1/1000*[1]CoreVPAExp!AN$75</f>
        <v>4.6994476495999995E-3</v>
      </c>
      <c r="AQ7" s="23">
        <f>1/1000*[1]CoreVPAExp!AO$75</f>
        <v>1.8350902221E-3</v>
      </c>
      <c r="AR7" s="23">
        <f>1/1000*[1]CoreVPAExp!AP$75</f>
        <v>4.5707627039999997E-3</v>
      </c>
      <c r="AS7" s="23">
        <f>1/1000*[1]CoreVPAExp!AQ$75</f>
        <v>4.0032723814999996E-3</v>
      </c>
      <c r="AT7" s="23">
        <f>1/1000*[1]CoreVPAExp!AR$75</f>
        <v>3.8235591354999995E-3</v>
      </c>
      <c r="AU7" s="23">
        <f>1/1000*[1]CoreVPAExp!AS$75</f>
        <v>3.7042862999999996E-5</v>
      </c>
      <c r="AV7" s="23">
        <f>1/1000*[1]CoreVPAExp!AT$75</f>
        <v>9.0301917250000027E-3</v>
      </c>
      <c r="AW7" s="23">
        <f>1/1000*[1]CoreVPAExp!AU$75</f>
        <v>0</v>
      </c>
      <c r="AX7" s="23">
        <f>1/1000*[1]CoreVPAExp!AV$75</f>
        <v>0</v>
      </c>
      <c r="AY7" s="23">
        <f>1/1000*[1]CoreVPAExp!AW$75</f>
        <v>0</v>
      </c>
      <c r="AZ7" s="23">
        <f>1/1000*[1]CoreVPAExp!AX$75</f>
        <v>0</v>
      </c>
      <c r="BA7" s="23">
        <f>1/1000*[1]CoreVPAExp!AY$75</f>
        <v>0</v>
      </c>
      <c r="BB7" s="23">
        <f>1/1000*[1]CoreVPAExp!AZ$75</f>
        <v>0</v>
      </c>
      <c r="BC7" s="24">
        <f>1/1000*[1]CoreVPAExp!BA$75</f>
        <v>0</v>
      </c>
      <c r="BD7" s="321"/>
    </row>
    <row r="8" spans="1:56">
      <c r="B8" s="6" t="s">
        <v>110</v>
      </c>
      <c r="C8" s="20">
        <f>1/$A$1*[1]CoreVPAExp!$B$130</f>
        <v>1.3374444000000001E-3</v>
      </c>
      <c r="D8" s="23">
        <f>1/$A$1*[1]CoreVPAExp!$C$130</f>
        <v>7.8008099999999992E-3</v>
      </c>
      <c r="E8" s="23">
        <f>1/$A$1*[1]CoreVPAExp!$D$130</f>
        <v>1.9512920000000003E-2</v>
      </c>
      <c r="F8" s="23">
        <f>1/$A$1*[1]CoreVPAExp!$E$130</f>
        <v>6.6745327999999998E-3</v>
      </c>
      <c r="G8" s="23">
        <f>1/$A$1*[1]CoreVPAExp!$F$130</f>
        <v>1.39634E-3</v>
      </c>
      <c r="H8" s="23">
        <f>1/$A$1*[1]CoreVPAExp!$G$130</f>
        <v>2.1022600000000003E-3</v>
      </c>
      <c r="I8" s="23">
        <f>1/$A$1*[1]CoreVPAExp!$H$130</f>
        <v>3.81686E-4</v>
      </c>
      <c r="J8" s="43">
        <f>1/$A$1*[1]CoreVPAExp!$I$130</f>
        <v>2.2842329200000001E-2</v>
      </c>
      <c r="K8" s="23">
        <f>1/$A$1*[1]CoreVPAExp!$J$130</f>
        <v>4.7507199999999999E-3</v>
      </c>
      <c r="L8" s="23">
        <f>1/$A$1*[1]CoreVPAExp!$K$130</f>
        <v>2.3450440000000003E-2</v>
      </c>
      <c r="M8" s="23">
        <f>1/$A$1*[1]CoreVPAExp!L$130</f>
        <v>1.9184396000000003E-2</v>
      </c>
      <c r="N8" s="23">
        <f>1/$A$1*[1]CoreVPAExp!M$130</f>
        <v>6.0861200000000013E-3</v>
      </c>
      <c r="O8" s="23">
        <f>1/$A$1*[1]CoreVPAExp!N$130</f>
        <v>2.7462780000000003E-2</v>
      </c>
      <c r="P8" s="23">
        <f>1/$A$1*[1]CoreVPAExp!O$130</f>
        <v>2.4418000000000002E-2</v>
      </c>
      <c r="Q8" s="23">
        <f>1/$A$1*[1]CoreVPAExp!P$130</f>
        <v>3.7863644000000001E-3</v>
      </c>
      <c r="R8" s="23">
        <f>1/$A$1*[1]CoreVPAExp!Q$130</f>
        <v>1.1174244E-3</v>
      </c>
      <c r="S8" s="23">
        <f>1/$A$1*[1]CoreVPAExp!R$130</f>
        <v>7.5348000000000006E-4</v>
      </c>
      <c r="T8" s="23">
        <f>1/$A$1*[1]CoreVPAExp!S$130</f>
        <v>0</v>
      </c>
      <c r="U8" s="23">
        <f>1/$A$1*[1]CoreVPAExp!T$130</f>
        <v>0</v>
      </c>
      <c r="V8" s="23">
        <f>1/$A$1*[1]CoreVPAExp!U$130</f>
        <v>0</v>
      </c>
      <c r="W8" s="23">
        <f>1/$A$1*[1]CoreVPAExp!V$130</f>
        <v>0</v>
      </c>
      <c r="X8" s="23">
        <f>1/$A$1*[1]CoreVPAExp!W$130</f>
        <v>0</v>
      </c>
      <c r="Y8" s="23">
        <f>1/$A$1*[1]CoreVPAExp!X$130</f>
        <v>0</v>
      </c>
      <c r="Z8" s="23">
        <f>1/$A$1*[1]CoreVPAExp!Y$130</f>
        <v>0</v>
      </c>
      <c r="AA8" s="23">
        <f>1/$A$1*[1]CoreVPAExp!Z$130</f>
        <v>0</v>
      </c>
      <c r="AB8" s="43">
        <f>1/$A$1*[1]CoreVPAExp!AA$130</f>
        <v>0</v>
      </c>
      <c r="AC8" s="5"/>
      <c r="AD8" s="20">
        <f>1/1000*[1]CoreVPAExp!AB$130</f>
        <v>3.6191313598500001E-4</v>
      </c>
      <c r="AE8" s="23">
        <f>1/1000*[1]CoreVPAExp!AC$130</f>
        <v>3.2240740224000002E-3</v>
      </c>
      <c r="AF8" s="23">
        <f>1/1000*[1]CoreVPAExp!AD$130</f>
        <v>4.5722228015999998E-3</v>
      </c>
      <c r="AG8" s="23">
        <f>1/1000*[1]CoreVPAExp!AE$130</f>
        <v>1.4002423456000001E-3</v>
      </c>
      <c r="AH8" s="23">
        <f>1/1000*[1]CoreVPAExp!AF$130</f>
        <v>5.1040824310000016E-4</v>
      </c>
      <c r="AI8" s="23">
        <f>1/1000*[1]CoreVPAExp!AG$130</f>
        <v>8.7608277899999996E-4</v>
      </c>
      <c r="AJ8" s="23">
        <f>1/1000*[1]CoreVPAExp!AH$130</f>
        <v>1.9678139880000001E-4</v>
      </c>
      <c r="AK8" s="23">
        <f>1/1000*[1]CoreVPAExp!AI$130</f>
        <v>4.4129209175000003E-3</v>
      </c>
      <c r="AL8" s="23">
        <f>1/1000*[1]CoreVPAExp!AJ$130</f>
        <v>1.0647121200000002E-3</v>
      </c>
      <c r="AM8" s="23">
        <f>1/1000*[1]CoreVPAExp!AK$130</f>
        <v>3.9192582836000004E-3</v>
      </c>
      <c r="AN8" s="23">
        <f>1/1000*[1]CoreVPAExp!AL$130</f>
        <v>3.0653842932000003E-3</v>
      </c>
      <c r="AO8" s="23">
        <f>1/1000*[1]CoreVPAExp!AM$130</f>
        <v>8.4771268799999999E-4</v>
      </c>
      <c r="AP8" s="23">
        <f>1/1000*[1]CoreVPAExp!AN$130</f>
        <v>4.042725984E-3</v>
      </c>
      <c r="AQ8" s="23">
        <f>1/1000*[1]CoreVPAExp!AO$130</f>
        <v>4.5601482228000007E-3</v>
      </c>
      <c r="AR8" s="23">
        <f>1/1000*[1]CoreVPAExp!AP$130</f>
        <v>1.4808297955E-3</v>
      </c>
      <c r="AS8" s="23">
        <f>1/1000*[1]CoreVPAExp!AQ$130</f>
        <v>3.4033246800000002E-4</v>
      </c>
      <c r="AT8" s="23">
        <f>1/1000*[1]CoreVPAExp!AR$130</f>
        <v>1.9079413919999999E-4</v>
      </c>
      <c r="AU8" s="23">
        <f>1/1000*[1]CoreVPAExp!AS$130</f>
        <v>0</v>
      </c>
      <c r="AV8" s="23">
        <f>1/1000*[1]CoreVPAExp!AT$130</f>
        <v>9.1683628200000004E-4</v>
      </c>
      <c r="AW8" s="23">
        <f>1/1000*[1]CoreVPAExp!AU$130</f>
        <v>0</v>
      </c>
      <c r="AX8" s="23">
        <f>1/1000*[1]CoreVPAExp!AV$130</f>
        <v>0</v>
      </c>
      <c r="AY8" s="23">
        <f>1/1000*[1]CoreVPAExp!AW$130</f>
        <v>0</v>
      </c>
      <c r="AZ8" s="23">
        <f>1/1000*[1]CoreVPAExp!AX$130</f>
        <v>0</v>
      </c>
      <c r="BA8" s="23">
        <f>1/1000*[1]CoreVPAExp!AY$130</f>
        <v>0</v>
      </c>
      <c r="BB8" s="23">
        <f>1/1000*[1]CoreVPAExp!AZ$130</f>
        <v>0</v>
      </c>
      <c r="BC8" s="24">
        <f>1/1000*[1]CoreVPAExp!BA$130</f>
        <v>0</v>
      </c>
      <c r="BD8" s="321"/>
    </row>
    <row r="9" spans="1:56">
      <c r="B9" s="6" t="s">
        <v>76</v>
      </c>
      <c r="C9" s="20">
        <f>1/$A$1*[1]CoreVPAExp!$B$154</f>
        <v>1.46002E-4</v>
      </c>
      <c r="D9" s="23">
        <f>1/$A$1*[1]CoreVPAExp!$C$154</f>
        <v>1.4334799999999998E-4</v>
      </c>
      <c r="E9" s="23">
        <f>1/$A$1*[1]CoreVPAExp!$D$154</f>
        <v>9.5939999999999979E-5</v>
      </c>
      <c r="F9" s="23">
        <f>1/$A$1*[1]CoreVPAExp!$E$154</f>
        <v>1.00946E-3</v>
      </c>
      <c r="G9" s="23">
        <f>1/$A$1*[1]CoreVPAExp!$F$154</f>
        <v>1.647764E-4</v>
      </c>
      <c r="H9" s="23">
        <f>1/$A$1*[1]CoreVPAExp!$G$154</f>
        <v>5.2035972E-3</v>
      </c>
      <c r="I9" s="23">
        <f>1/$A$1*[1]CoreVPAExp!$H$154</f>
        <v>1.035967E-2</v>
      </c>
      <c r="J9" s="43">
        <f>1/$A$1*[1]CoreVPAExp!$I$154</f>
        <v>4.9142888000000017E-2</v>
      </c>
      <c r="K9" s="23">
        <f>1/$A$1*[1]CoreVPAExp!$J$154</f>
        <v>9.7281787999999994E-2</v>
      </c>
      <c r="L9" s="23">
        <f>1/$A$1*[1]CoreVPAExp!$K$154</f>
        <v>8.3673088000000007E-3</v>
      </c>
      <c r="M9" s="23">
        <f>1/$A$1*[1]CoreVPAExp!L$154</f>
        <v>8.6180400000000022E-3</v>
      </c>
      <c r="N9" s="23">
        <f>1/$A$1*[1]CoreVPAExp!M$154</f>
        <v>1.3068633600000002E-2</v>
      </c>
      <c r="O9" s="23">
        <f>1/$A$1*[1]CoreVPAExp!N$154</f>
        <v>1.8444266000000008E-2</v>
      </c>
      <c r="P9" s="23">
        <f>1/$A$1*[1]CoreVPAExp!O$154</f>
        <v>1.3963447600000003E-2</v>
      </c>
      <c r="Q9" s="23">
        <f>1/$A$1*[1]CoreVPAExp!P$154</f>
        <v>1.9274823999999999E-2</v>
      </c>
      <c r="R9" s="23">
        <f>1/$A$1*[1]CoreVPAExp!Q$154</f>
        <v>2.3840429999999999E-2</v>
      </c>
      <c r="S9" s="23">
        <f>1/$A$1*[1]CoreVPAExp!R$154</f>
        <v>3.0815294000000003E-2</v>
      </c>
      <c r="T9" s="23">
        <f>1/$A$1*[1]CoreVPAExp!S$154</f>
        <v>8.9930000000000001E-4</v>
      </c>
      <c r="U9" s="23">
        <f>1/$A$1*[1]CoreVPAExp!T$154</f>
        <v>0</v>
      </c>
      <c r="V9" s="23">
        <f>1/$A$1*[1]CoreVPAExp!U$154</f>
        <v>0</v>
      </c>
      <c r="W9" s="23">
        <f>1/$A$1*[1]CoreVPAExp!V$154</f>
        <v>0</v>
      </c>
      <c r="X9" s="23">
        <f>1/$A$1*[1]CoreVPAExp!W$154</f>
        <v>0</v>
      </c>
      <c r="Y9" s="23">
        <f>1/$A$1*[1]CoreVPAExp!X$154</f>
        <v>0</v>
      </c>
      <c r="Z9" s="23">
        <f>1/$A$1*[1]CoreVPAExp!Y$154</f>
        <v>0</v>
      </c>
      <c r="AA9" s="23">
        <f>1/$A$1*[1]CoreVPAExp!Z$154</f>
        <v>0</v>
      </c>
      <c r="AB9" s="43">
        <f>1/$A$1*[1]CoreVPAExp!AA$154</f>
        <v>0</v>
      </c>
      <c r="AC9" s="5"/>
      <c r="AD9" s="20">
        <f>1/1000*[1]CoreVPAExp!AB$154</f>
        <v>1.33450071531E-4</v>
      </c>
      <c r="AE9" s="23">
        <f>1/1000*[1]CoreVPAExp!AC$154</f>
        <v>8.3053466000000001E-5</v>
      </c>
      <c r="AF9" s="23">
        <f>1/1000*[1]CoreVPAExp!AD$154</f>
        <v>1.053975216E-4</v>
      </c>
      <c r="AG9" s="23">
        <f>1/1000*[1]CoreVPAExp!AE$154</f>
        <v>2.4289013280000006E-4</v>
      </c>
      <c r="AH9" s="23">
        <f>1/1000*[1]CoreVPAExp!AF$154</f>
        <v>2.1790888980000001E-4</v>
      </c>
      <c r="AI9" s="23">
        <f>1/1000*[1]CoreVPAExp!AG$154</f>
        <v>8.5464693600000008E-4</v>
      </c>
      <c r="AJ9" s="23">
        <f>1/1000*[1]CoreVPAExp!AH$154</f>
        <v>2.3120379836000004E-3</v>
      </c>
      <c r="AK9" s="23">
        <f>1/1000*[1]CoreVPAExp!AI$154</f>
        <v>8.5694651409999999E-3</v>
      </c>
      <c r="AL9" s="23">
        <f>1/1000*[1]CoreVPAExp!AJ$154</f>
        <v>1.3420689654000001E-2</v>
      </c>
      <c r="AM9" s="23">
        <f>1/1000*[1]CoreVPAExp!AK$154</f>
        <v>2.3811160824000004E-3</v>
      </c>
      <c r="AN9" s="23">
        <f>1/1000*[1]CoreVPAExp!AL$154</f>
        <v>3.2534587008000004E-3</v>
      </c>
      <c r="AO9" s="23">
        <f>1/1000*[1]CoreVPAExp!AM$154</f>
        <v>4.9063601280000006E-3</v>
      </c>
      <c r="AP9" s="23">
        <f>1/1000*[1]CoreVPAExp!AN$154</f>
        <v>5.5512083792000006E-3</v>
      </c>
      <c r="AQ9" s="23">
        <f>1/1000*[1]CoreVPAExp!AO$154</f>
        <v>5.0985666032999999E-3</v>
      </c>
      <c r="AR9" s="23">
        <f>1/1000*[1]CoreVPAExp!AP$154</f>
        <v>6.3336317210000003E-3</v>
      </c>
      <c r="AS9" s="23">
        <f>1/1000*[1]CoreVPAExp!AQ$154</f>
        <v>6.6641496179999996E-3</v>
      </c>
      <c r="AT9" s="23">
        <f>1/1000*[1]CoreVPAExp!AR$154</f>
        <v>8.5891997540999999E-3</v>
      </c>
      <c r="AU9" s="23">
        <f>1/1000*[1]CoreVPAExp!AS$154</f>
        <v>3.9801138520000002E-4</v>
      </c>
      <c r="AV9" s="23">
        <f>1/1000*[1]CoreVPAExp!AT$154</f>
        <v>9.964773712999999E-3</v>
      </c>
      <c r="AW9" s="23">
        <f>1/1000*[1]CoreVPAExp!AU$154</f>
        <v>0</v>
      </c>
      <c r="AX9" s="23">
        <f>1/1000*[1]CoreVPAExp!AV$154</f>
        <v>0</v>
      </c>
      <c r="AY9" s="23">
        <f>1/1000*[1]CoreVPAExp!AW$154</f>
        <v>0</v>
      </c>
      <c r="AZ9" s="23">
        <f>1/1000*[1]CoreVPAExp!AX$154</f>
        <v>0</v>
      </c>
      <c r="BA9" s="23">
        <f>1/1000*[1]CoreVPAExp!AY$154</f>
        <v>0</v>
      </c>
      <c r="BB9" s="23">
        <f>1/1000*[1]CoreVPAExp!AZ$154</f>
        <v>0</v>
      </c>
      <c r="BC9" s="24">
        <f>1/1000*[1]CoreVPAExp!BA$154</f>
        <v>0</v>
      </c>
      <c r="BD9" s="321"/>
    </row>
    <row r="10" spans="1:56">
      <c r="B10" s="6" t="s">
        <v>85</v>
      </c>
      <c r="C10" s="20">
        <f>1/$A$1*[1]CoreVPAExp!$B$237</f>
        <v>1.8746268000000002E-3</v>
      </c>
      <c r="D10" s="23">
        <f>1/$A$1*[1]CoreVPAExp!$C$237</f>
        <v>3.4085059999999995E-3</v>
      </c>
      <c r="E10" s="23">
        <f>1/$A$1*[1]CoreVPAExp!$D$237</f>
        <v>1.9248183999999999E-3</v>
      </c>
      <c r="F10" s="23">
        <f>1/$A$1*[1]CoreVPAExp!$E$237</f>
        <v>1.9527560000000002E-3</v>
      </c>
      <c r="G10" s="23">
        <f>1/$A$1*[1]CoreVPAExp!$F$237</f>
        <v>1.0431400000000001E-3</v>
      </c>
      <c r="H10" s="23">
        <f>1/$A$1*[1]CoreVPAExp!$G$237</f>
        <v>2.0031860000000001E-3</v>
      </c>
      <c r="I10" s="23">
        <f>1/$A$1*[1]CoreVPAExp!$H$237</f>
        <v>2.0308600000000002E-3</v>
      </c>
      <c r="J10" s="43">
        <f>1/$A$1*[1]CoreVPAExp!$I$237</f>
        <v>3.3304900000000002E-3</v>
      </c>
      <c r="K10" s="23">
        <f>1/$A$1*[1]CoreVPAExp!$J$237</f>
        <v>6.1776262363636364E-3</v>
      </c>
      <c r="L10" s="23">
        <f>1/$A$1*[1]CoreVPAExp!$K$237</f>
        <v>6.2978899999999996E-3</v>
      </c>
      <c r="M10" s="23">
        <f>1/$A$1*[1]CoreVPAExp!L$237</f>
        <v>5.7420799999999992E-3</v>
      </c>
      <c r="N10" s="23">
        <f>1/$A$1*[1]CoreVPAExp!M$237</f>
        <v>5.8729696000000007E-3</v>
      </c>
      <c r="O10" s="23">
        <f>1/$A$1*[1]CoreVPAExp!N$237</f>
        <v>1.57963364E-2</v>
      </c>
      <c r="P10" s="23">
        <f>1/$A$1*[1]CoreVPAExp!O$237</f>
        <v>6.1811568000000004E-3</v>
      </c>
      <c r="Q10" s="23">
        <f>1/$A$1*[1]CoreVPAExp!P$237</f>
        <v>1.9606578799999996E-2</v>
      </c>
      <c r="R10" s="23">
        <f>1/$A$1*[1]CoreVPAExp!Q$237</f>
        <v>1.4657736400000001E-2</v>
      </c>
      <c r="S10" s="23">
        <f>1/$A$1*[1]CoreVPAExp!R$237</f>
        <v>1.4976720800000001E-2</v>
      </c>
      <c r="T10" s="23">
        <f>1/$A$1*[1]CoreVPAExp!S$237</f>
        <v>7.6439999999999994E-7</v>
      </c>
      <c r="U10" s="23">
        <f>1/$A$1*[1]CoreVPAExp!T$237</f>
        <v>0</v>
      </c>
      <c r="V10" s="23">
        <f>1/$A$1*[1]CoreVPAExp!U$237</f>
        <v>2.3E-6</v>
      </c>
      <c r="W10" s="23">
        <f>1/$A$1*[1]CoreVPAExp!V$237</f>
        <v>2.3E-6</v>
      </c>
      <c r="X10" s="23">
        <f>1/$A$1*[1]CoreVPAExp!W$237</f>
        <v>2.3E-6</v>
      </c>
      <c r="Y10" s="23">
        <f>1/$A$1*[1]CoreVPAExp!X$237</f>
        <v>2.3E-6</v>
      </c>
      <c r="Z10" s="23">
        <f>1/$A$1*[1]CoreVPAExp!Y$237</f>
        <v>2.3E-6</v>
      </c>
      <c r="AA10" s="23">
        <f>1/$A$1*[1]CoreVPAExp!Z$237</f>
        <v>2.3E-6</v>
      </c>
      <c r="AB10" s="43">
        <f>1/$A$1*[1]CoreVPAExp!AA$237</f>
        <v>2.3E-6</v>
      </c>
      <c r="AC10" s="5"/>
      <c r="AD10" s="20">
        <f>1/1000*[1]CoreVPAExp!AB$237</f>
        <v>6.5279858504400001E-4</v>
      </c>
      <c r="AE10" s="23">
        <f>1/1000*[1]CoreVPAExp!AC$237</f>
        <v>5.0016752319999996E-4</v>
      </c>
      <c r="AF10" s="23">
        <f>1/1000*[1]CoreVPAExp!AD$237</f>
        <v>5.0320387680000004E-4</v>
      </c>
      <c r="AG10" s="23">
        <f>1/1000*[1]CoreVPAExp!AE$237</f>
        <v>3.0650203360000006E-4</v>
      </c>
      <c r="AH10" s="23">
        <f>1/1000*[1]CoreVPAExp!AF$237</f>
        <v>9.6456857210000004E-4</v>
      </c>
      <c r="AI10" s="23">
        <f>1/1000*[1]CoreVPAExp!AG$237</f>
        <v>8.4602159070000006E-4</v>
      </c>
      <c r="AJ10" s="23">
        <f>1/1000*[1]CoreVPAExp!AH$237</f>
        <v>7.0194694680000001E-4</v>
      </c>
      <c r="AK10" s="23">
        <f>1/1000*[1]CoreVPAExp!AI$237</f>
        <v>1.6356931205000001E-3</v>
      </c>
      <c r="AL10" s="23">
        <f>1/1000*[1]CoreVPAExp!AJ$237</f>
        <v>2.6835084284000006E-3</v>
      </c>
      <c r="AM10" s="23">
        <f>1/1000*[1]CoreVPAExp!AK$237</f>
        <v>2.6889344943999997E-3</v>
      </c>
      <c r="AN10" s="23">
        <f>1/1000*[1]CoreVPAExp!AL$237</f>
        <v>2.8257693210000001E-3</v>
      </c>
      <c r="AO10" s="23">
        <f>1/1000*[1]CoreVPAExp!AM$237</f>
        <v>2.3027661119999999E-3</v>
      </c>
      <c r="AP10" s="23">
        <f>1/1000*[1]CoreVPAExp!AN$237</f>
        <v>3.3707319008000002E-3</v>
      </c>
      <c r="AQ10" s="23">
        <f>1/1000*[1]CoreVPAExp!AO$237</f>
        <v>2.9581554879E-3</v>
      </c>
      <c r="AR10" s="23">
        <f>1/1000*[1]CoreVPAExp!AP$237</f>
        <v>5.5002264729999998E-3</v>
      </c>
      <c r="AS10" s="23">
        <f>1/1000*[1]CoreVPAExp!AQ$237</f>
        <v>2.9436077929999999E-3</v>
      </c>
      <c r="AT10" s="23">
        <f>1/1000*[1]CoreVPAExp!AR$237</f>
        <v>3.5816073989999998E-3</v>
      </c>
      <c r="AU10" s="23">
        <f>1/1000*[1]CoreVPAExp!AS$237</f>
        <v>1.8414109999999999E-6</v>
      </c>
      <c r="AV10" s="23">
        <f>1/1000*[1]CoreVPAExp!AT$237</f>
        <v>1.3727907389E-2</v>
      </c>
      <c r="AW10" s="23">
        <f>1/1000*[1]CoreVPAExp!AU$237</f>
        <v>3.0515363333333335E-5</v>
      </c>
      <c r="AX10" s="23">
        <f>1/1000*[1]CoreVPAExp!AV$237</f>
        <v>0</v>
      </c>
      <c r="AY10" s="23">
        <f>1/1000*[1]CoreVPAExp!AW$237</f>
        <v>0</v>
      </c>
      <c r="AZ10" s="23">
        <f>1/1000*[1]CoreVPAExp!AX$237</f>
        <v>0</v>
      </c>
      <c r="BA10" s="23">
        <f>1/1000*[1]CoreVPAExp!AY$237</f>
        <v>0</v>
      </c>
      <c r="BB10" s="23">
        <f>1/1000*[1]CoreVPAExp!AZ$237</f>
        <v>0</v>
      </c>
      <c r="BC10" s="24">
        <f>1/1000*[1]CoreVPAExp!BA$237</f>
        <v>0</v>
      </c>
      <c r="BD10" s="321"/>
    </row>
    <row r="11" spans="1:56">
      <c r="B11" s="9" t="s">
        <v>17</v>
      </c>
      <c r="C11" s="221">
        <f t="shared" ref="C11:AB11" si="2">SUM(C6:C6)-SUM(C7:C10)</f>
        <v>4.878912E-3</v>
      </c>
      <c r="D11" s="107">
        <f t="shared" si="2"/>
        <v>6.0058704000000018E-3</v>
      </c>
      <c r="E11" s="107">
        <f t="shared" si="2"/>
        <v>6.4460760000000054E-3</v>
      </c>
      <c r="F11" s="107">
        <f t="shared" si="2"/>
        <v>5.4010332000000005E-3</v>
      </c>
      <c r="G11" s="107">
        <f t="shared" si="2"/>
        <v>4.7288992636363636E-3</v>
      </c>
      <c r="H11" s="107">
        <f t="shared" si="2"/>
        <v>1.1221509259259257E-2</v>
      </c>
      <c r="I11" s="107">
        <f t="shared" si="2"/>
        <v>5.5555668000000016E-3</v>
      </c>
      <c r="J11" s="79">
        <f t="shared" si="2"/>
        <v>1.081031113773516E-2</v>
      </c>
      <c r="K11" s="107">
        <f t="shared" si="2"/>
        <v>6.1288971999999969E-3</v>
      </c>
      <c r="L11" s="107">
        <f t="shared" si="2"/>
        <v>5.0325391999999983E-3</v>
      </c>
      <c r="M11" s="107">
        <f t="shared" si="2"/>
        <v>1.7106400000000001E-2</v>
      </c>
      <c r="N11" s="107">
        <f t="shared" si="2"/>
        <v>1.4678057999999994E-2</v>
      </c>
      <c r="O11" s="107">
        <f t="shared" si="2"/>
        <v>2.5979559600000007E-2</v>
      </c>
      <c r="P11" s="107">
        <f t="shared" si="2"/>
        <v>4.4167181999999999E-2</v>
      </c>
      <c r="Q11" s="107">
        <f t="shared" si="2"/>
        <v>3.099797E-2</v>
      </c>
      <c r="R11" s="107">
        <f t="shared" si="2"/>
        <v>3.5234460799999999E-2</v>
      </c>
      <c r="S11" s="107">
        <f t="shared" si="2"/>
        <v>3.7426643199999998E-2</v>
      </c>
      <c r="T11" s="107">
        <f t="shared" si="2"/>
        <v>0.43117504080000008</v>
      </c>
      <c r="U11" s="107">
        <f t="shared" si="2"/>
        <v>0</v>
      </c>
      <c r="V11" s="107">
        <f t="shared" si="2"/>
        <v>3.4277090400000002E-2</v>
      </c>
      <c r="W11" s="107">
        <f t="shared" si="2"/>
        <v>3.4277090400000002E-2</v>
      </c>
      <c r="X11" s="107">
        <f t="shared" si="2"/>
        <v>3.4277090400000002E-2</v>
      </c>
      <c r="Y11" s="107">
        <f t="shared" si="2"/>
        <v>3.4277090400000002E-2</v>
      </c>
      <c r="Z11" s="107">
        <f t="shared" si="2"/>
        <v>3.4277090400000002E-2</v>
      </c>
      <c r="AA11" s="107">
        <f t="shared" si="2"/>
        <v>3.4277090400000002E-2</v>
      </c>
      <c r="AB11" s="79">
        <f t="shared" si="2"/>
        <v>3.4277090400000002E-2</v>
      </c>
      <c r="AC11" s="5"/>
      <c r="AD11" s="222">
        <f t="shared" ref="AD11:BC11" si="3">SUM(AD6:AD6)-SUM(AD7:AD10)</f>
        <v>1.8313380091740002E-3</v>
      </c>
      <c r="AE11" s="123">
        <f t="shared" si="3"/>
        <v>1.6598933971999994E-3</v>
      </c>
      <c r="AF11" s="123">
        <f t="shared" si="3"/>
        <v>1.8980641103999996E-3</v>
      </c>
      <c r="AG11" s="123">
        <f t="shared" si="3"/>
        <v>2.1331570063999991E-3</v>
      </c>
      <c r="AH11" s="123">
        <f t="shared" si="3"/>
        <v>2.2822330860000004E-3</v>
      </c>
      <c r="AI11" s="123">
        <f t="shared" si="3"/>
        <v>3.940306055399999E-3</v>
      </c>
      <c r="AJ11" s="123">
        <f t="shared" si="3"/>
        <v>3.4616326980000016E-3</v>
      </c>
      <c r="AK11" s="123">
        <f t="shared" si="3"/>
        <v>4.3045500005000036E-3</v>
      </c>
      <c r="AL11" s="123">
        <f t="shared" si="3"/>
        <v>3.6758027688000017E-3</v>
      </c>
      <c r="AM11" s="123">
        <f t="shared" si="3"/>
        <v>2.4014243703999998E-3</v>
      </c>
      <c r="AN11" s="123">
        <f t="shared" si="3"/>
        <v>5.3530718697000022E-3</v>
      </c>
      <c r="AO11" s="123">
        <f t="shared" si="3"/>
        <v>4.1499751680000013E-3</v>
      </c>
      <c r="AP11" s="123">
        <f t="shared" si="3"/>
        <v>4.7669035039999974E-3</v>
      </c>
      <c r="AQ11" s="123">
        <f t="shared" si="3"/>
        <v>8.7677788625999988E-3</v>
      </c>
      <c r="AR11" s="123">
        <f t="shared" si="3"/>
        <v>7.6568349915000014E-3</v>
      </c>
      <c r="AS11" s="123">
        <f t="shared" si="3"/>
        <v>6.3542762535000047E-3</v>
      </c>
      <c r="AT11" s="123">
        <f t="shared" si="3"/>
        <v>6.6606866256000014E-3</v>
      </c>
      <c r="AU11" s="123">
        <f t="shared" si="3"/>
        <v>0.18356246991939998</v>
      </c>
      <c r="AV11" s="123">
        <f t="shared" si="3"/>
        <v>2.9670273629000002E-2</v>
      </c>
      <c r="AW11" s="123">
        <f t="shared" si="3"/>
        <v>1.69685191975E-2</v>
      </c>
      <c r="AX11" s="123">
        <f t="shared" si="3"/>
        <v>0</v>
      </c>
      <c r="AY11" s="123">
        <f t="shared" si="3"/>
        <v>0</v>
      </c>
      <c r="AZ11" s="123">
        <f t="shared" si="3"/>
        <v>0</v>
      </c>
      <c r="BA11" s="123">
        <f t="shared" si="3"/>
        <v>0</v>
      </c>
      <c r="BB11" s="123">
        <f t="shared" si="3"/>
        <v>0</v>
      </c>
      <c r="BC11" s="131">
        <f t="shared" si="3"/>
        <v>0</v>
      </c>
      <c r="BD11" s="321"/>
    </row>
    <row r="12" spans="1:56" ht="17.149999999999999" customHeight="1">
      <c r="B12" s="56" t="s">
        <v>102</v>
      </c>
      <c r="C12" s="341">
        <f>1/$A$1*[1]CoreVPAExp!$B$268</f>
        <v>1.5977485999999999E-2</v>
      </c>
      <c r="D12" s="342">
        <f>1/$A$1*[1]CoreVPAExp!$C$268</f>
        <v>1.593882332E-2</v>
      </c>
      <c r="E12" s="342">
        <f>1/$A$1*[1]CoreVPAExp!$D$268</f>
        <v>2.5112104520000001E-2</v>
      </c>
      <c r="F12" s="342">
        <f>1/$A$1*[1]CoreVPAExp!$E$268</f>
        <v>2.3221252400000003E-2</v>
      </c>
      <c r="G12" s="342">
        <f>1/$A$1*[1]CoreVPAExp!$F$268</f>
        <v>2.0075482164444443E-2</v>
      </c>
      <c r="H12" s="342">
        <f>1/$A$1*[1]CoreVPAExp!$G$268</f>
        <v>2.0838814000000001E-2</v>
      </c>
      <c r="I12" s="342">
        <f>1/$A$1*[1]CoreVPAExp!$H$268</f>
        <v>2.3566908150000003E-2</v>
      </c>
      <c r="J12" s="343">
        <f>1/$A$1*[1]CoreVPAExp!$I$268</f>
        <v>2.5327612155885908E-2</v>
      </c>
      <c r="K12" s="342">
        <f>1/$A$1*[1]CoreVPAExp!$J$268</f>
        <v>1.96707416E-2</v>
      </c>
      <c r="L12" s="342">
        <f>1/$A$1*[1]CoreVPAExp!$K$268</f>
        <v>1.02753944E-2</v>
      </c>
      <c r="M12" s="342">
        <f>1/$A$1*[1]CoreVPAExp!L$268</f>
        <v>1.6585675263157892E-2</v>
      </c>
      <c r="N12" s="342">
        <f>1/$A$1*[1]CoreVPAExp!M$268</f>
        <v>2.137021203076923E-2</v>
      </c>
      <c r="O12" s="342">
        <f>1/$A$1*[1]CoreVPAExp!N$268</f>
        <v>2.5351101900000002E-2</v>
      </c>
      <c r="P12" s="342">
        <f>1/$A$1*[1]CoreVPAExp!O$268</f>
        <v>2.8544138904065042E-2</v>
      </c>
      <c r="Q12" s="342">
        <f>1/$A$1*[1]CoreVPAExp!P$268</f>
        <v>4.1904509600000008E-2</v>
      </c>
      <c r="R12" s="342">
        <f>1/$A$1*[1]CoreVPAExp!Q$268</f>
        <v>5.2455584533333328E-2</v>
      </c>
      <c r="S12" s="342">
        <f>1/$A$1*[1]CoreVPAExp!R$268</f>
        <v>7.1417106999142374E-2</v>
      </c>
      <c r="T12" s="342">
        <f>1/$A$1*[1]CoreVPAExp!S$268</f>
        <v>0.1441243252933333</v>
      </c>
      <c r="U12" s="342">
        <f>1/$A$1*[1]CoreVPAExp!T$268</f>
        <v>0</v>
      </c>
      <c r="V12" s="342">
        <f>1/$A$1*[1]CoreVPAExp!U$268</f>
        <v>0.1007808748</v>
      </c>
      <c r="W12" s="342">
        <f>1/$A$1*[1]CoreVPAExp!V$268</f>
        <v>0.1007808748</v>
      </c>
      <c r="X12" s="342">
        <f>1/$A$1*[1]CoreVPAExp!W$268</f>
        <v>0.1007808748</v>
      </c>
      <c r="Y12" s="342">
        <f>1/$A$1*[1]CoreVPAExp!X$268</f>
        <v>0.1007808748</v>
      </c>
      <c r="Z12" s="342">
        <f>1/$A$1*[1]CoreVPAExp!Y$268</f>
        <v>0.1007808748</v>
      </c>
      <c r="AA12" s="342">
        <f>1/$A$1*[1]CoreVPAExp!Z$268</f>
        <v>0.1007808748</v>
      </c>
      <c r="AB12" s="343">
        <f>1/$A$1*[1]CoreVPAExp!AA$268</f>
        <v>0.1007808748</v>
      </c>
      <c r="AC12" s="344"/>
      <c r="AD12" s="57">
        <f>1/1000*[1]CoreVPAExp!AB$268</f>
        <v>1.7440983279816E-2</v>
      </c>
      <c r="AE12" s="58">
        <f>1/1000*[1]CoreVPAExp!AC$268</f>
        <v>1.6229278654399999E-2</v>
      </c>
      <c r="AF12" s="58">
        <f>1/1000*[1]CoreVPAExp!AD$268</f>
        <v>1.8346863105600002E-2</v>
      </c>
      <c r="AG12" s="58">
        <f>1/1000*[1]CoreVPAExp!AE$268</f>
        <v>1.7573108291200002E-2</v>
      </c>
      <c r="AH12" s="58">
        <f>1/1000*[1]CoreVPAExp!AF$268</f>
        <v>1.8374633312700003E-2</v>
      </c>
      <c r="AI12" s="58">
        <f>1/1000*[1]CoreVPAExp!AG$268</f>
        <v>2.10011034519E-2</v>
      </c>
      <c r="AJ12" s="58">
        <f>1/1000*[1]CoreVPAExp!AH$268</f>
        <v>2.4884703754400002E-2</v>
      </c>
      <c r="AK12" s="58">
        <f>1/1000*[1]CoreVPAExp!AI$268</f>
        <v>2.6461474209E-2</v>
      </c>
      <c r="AL12" s="58">
        <f>1/1000*[1]CoreVPAExp!AJ$268</f>
        <v>2.7702800393600003E-2</v>
      </c>
      <c r="AM12" s="58">
        <f>1/1000*[1]CoreVPAExp!AK$268</f>
        <v>1.39307449292E-2</v>
      </c>
      <c r="AN12" s="58">
        <f>1/1000*[1]CoreVPAExp!AL$268</f>
        <v>1.6696140219900003E-2</v>
      </c>
      <c r="AO12" s="58">
        <f>1/1000*[1]CoreVPAExp!AM$268</f>
        <v>2.5266134927999999E-2</v>
      </c>
      <c r="AP12" s="58">
        <f>1/1000*[1]CoreVPAExp!AN$268</f>
        <v>2.6126557036800002E-2</v>
      </c>
      <c r="AQ12" s="58">
        <f>1/1000*[1]CoreVPAExp!AO$268</f>
        <v>2.4880159236900002E-2</v>
      </c>
      <c r="AR12" s="58">
        <f>1/1000*[1]CoreVPAExp!AP$268</f>
        <v>2.7913165311500003E-2</v>
      </c>
      <c r="AS12" s="58">
        <f>1/1000*[1]CoreVPAExp!AQ$268</f>
        <v>3.1694111249500001E-2</v>
      </c>
      <c r="AT12" s="58">
        <f>1/1000*[1]CoreVPAExp!AR$268</f>
        <v>3.5766587811700001E-2</v>
      </c>
      <c r="AU12" s="58">
        <f>1/1000*[1]CoreVPAExp!AS$268</f>
        <v>5.6695568172099996E-2</v>
      </c>
      <c r="AV12" s="58">
        <f>1/1000*[1]CoreVPAExp!AT$268</f>
        <v>1.8703407243999999E-2</v>
      </c>
      <c r="AW12" s="58">
        <f>1/1000*[1]CoreVPAExp!AU$268</f>
        <v>5.7494911203750006E-2</v>
      </c>
      <c r="AX12" s="58">
        <f>1/1000*[1]CoreVPAExp!AV$268</f>
        <v>0</v>
      </c>
      <c r="AY12" s="58">
        <f>1/1000*[1]CoreVPAExp!AW$268</f>
        <v>0</v>
      </c>
      <c r="AZ12" s="58">
        <f>1/1000*[1]CoreVPAExp!AX$268</f>
        <v>0</v>
      </c>
      <c r="BA12" s="58">
        <f>1/1000*[1]CoreVPAExp!AY$268</f>
        <v>0</v>
      </c>
      <c r="BB12" s="58">
        <f>1/1000*[1]CoreVPAExp!AZ$268</f>
        <v>0</v>
      </c>
      <c r="BC12" s="60">
        <f>1/1000*[1]CoreVPAExp!BA$268</f>
        <v>0</v>
      </c>
      <c r="BD12" s="321"/>
    </row>
    <row r="13" spans="1:56">
      <c r="B13" s="6" t="s">
        <v>26</v>
      </c>
      <c r="C13" s="20">
        <f>1/$A$1*[1]CoreVPAExp!$B$247</f>
        <v>1.5256321599999999E-2</v>
      </c>
      <c r="D13" s="23">
        <f>1/$A$1*[1]CoreVPAExp!$C$247</f>
        <v>1.4974780639999999E-2</v>
      </c>
      <c r="E13" s="23">
        <f>1/$A$1*[1]CoreVPAExp!$D$247</f>
        <v>2.38937964E-2</v>
      </c>
      <c r="F13" s="23">
        <f>1/$A$1*[1]CoreVPAExp!$E$247</f>
        <v>2.2572640800000002E-2</v>
      </c>
      <c r="G13" s="23">
        <f>1/$A$1*[1]CoreVPAExp!$F$247</f>
        <v>1.8904784399999999E-2</v>
      </c>
      <c r="H13" s="23">
        <f>1/$A$1*[1]CoreVPAExp!$G$247</f>
        <v>1.8571559200000001E-2</v>
      </c>
      <c r="I13" s="23">
        <f>1/$A$1*[1]CoreVPAExp!$H$247</f>
        <v>2.0640557300000001E-2</v>
      </c>
      <c r="J13" s="43">
        <f>1/$A$1*[1]CoreVPAExp!$I$247</f>
        <v>2.1820927355885908E-2</v>
      </c>
      <c r="K13" s="23">
        <f>1/$A$1*[1]CoreVPAExp!$J$247</f>
        <v>1.7396109600000001E-2</v>
      </c>
      <c r="L13" s="23">
        <f>1/$A$1*[1]CoreVPAExp!$K$247</f>
        <v>7.6927955999999999E-3</v>
      </c>
      <c r="M13" s="23">
        <f>1/$A$1*[1]CoreVPAExp!L$247</f>
        <v>1.4415349263157894E-2</v>
      </c>
      <c r="N13" s="23">
        <f>1/$A$1*[1]CoreVPAExp!M$247</f>
        <v>1.8633950030769231E-2</v>
      </c>
      <c r="O13" s="23">
        <f>1/$A$1*[1]CoreVPAExp!N$247</f>
        <v>2.2649513500000003E-2</v>
      </c>
      <c r="P13" s="23">
        <f>1/$A$1*[1]CoreVPAExp!O$247</f>
        <v>2.6061237304065041E-2</v>
      </c>
      <c r="Q13" s="23">
        <f>1/$A$1*[1]CoreVPAExp!P$247</f>
        <v>3.9728590400000006E-2</v>
      </c>
      <c r="R13" s="23">
        <f>1/$A$1*[1]CoreVPAExp!Q$247</f>
        <v>5.019209413333333E-2</v>
      </c>
      <c r="S13" s="23">
        <f>1/$A$1*[1]CoreVPAExp!R$247</f>
        <v>6.9389876199142372E-2</v>
      </c>
      <c r="T13" s="23">
        <f>1/$A$1*[1]CoreVPAExp!S$247</f>
        <v>3.7698013893333333E-2</v>
      </c>
      <c r="U13" s="23">
        <f>1/$A$1*[1]CoreVPAExp!T$247</f>
        <v>0</v>
      </c>
      <c r="V13" s="23">
        <f>1/$A$1*[1]CoreVPAExp!U$247</f>
        <v>6.5757683599999991E-2</v>
      </c>
      <c r="W13" s="23">
        <f>1/$A$1*[1]CoreVPAExp!V$247</f>
        <v>6.5757683599999991E-2</v>
      </c>
      <c r="X13" s="23">
        <f>1/$A$1*[1]CoreVPAExp!W$247</f>
        <v>6.5757683599999991E-2</v>
      </c>
      <c r="Y13" s="23">
        <f>1/$A$1*[1]CoreVPAExp!X$247</f>
        <v>6.5757683599999991E-2</v>
      </c>
      <c r="Z13" s="23">
        <f>1/$A$1*[1]CoreVPAExp!Y$247</f>
        <v>6.5757683599999991E-2</v>
      </c>
      <c r="AA13" s="23">
        <f>1/$A$1*[1]CoreVPAExp!Z$247</f>
        <v>6.5757683599999991E-2</v>
      </c>
      <c r="AB13" s="43">
        <f>1/$A$1*[1]CoreVPAExp!AA$247</f>
        <v>6.5757683599999991E-2</v>
      </c>
      <c r="AC13" s="5"/>
      <c r="AD13" s="20">
        <f>1/1000*[1]CoreVPAExp!AB$247</f>
        <v>1.536386815689E-2</v>
      </c>
      <c r="AE13" s="23">
        <f>1/1000*[1]CoreVPAExp!AC$247</f>
        <v>1.5457592079199998E-2</v>
      </c>
      <c r="AF13" s="23">
        <f>1/1000*[1]CoreVPAExp!AD$247</f>
        <v>1.6168438051199999E-2</v>
      </c>
      <c r="AG13" s="23">
        <f>1/1000*[1]CoreVPAExp!AE$247</f>
        <v>1.5807008716800002E-2</v>
      </c>
      <c r="AH13" s="23">
        <f>1/1000*[1]CoreVPAExp!AF$247</f>
        <v>1.6075080163100001E-2</v>
      </c>
      <c r="AI13" s="23">
        <f>1/1000*[1]CoreVPAExp!AG$247</f>
        <v>1.8126290668199999E-2</v>
      </c>
      <c r="AJ13" s="23">
        <f>1/1000*[1]CoreVPAExp!AH$247</f>
        <v>2.0277595965600002E-2</v>
      </c>
      <c r="AK13" s="23">
        <f>1/1000*[1]CoreVPAExp!AI$247</f>
        <v>2.1282508204999998E-2</v>
      </c>
      <c r="AL13" s="23">
        <f>1/1000*[1]CoreVPAExp!AJ$247</f>
        <v>2.3449212965200004E-2</v>
      </c>
      <c r="AM13" s="23">
        <f>1/1000*[1]CoreVPAExp!AK$247</f>
        <v>1.02766743904E-2</v>
      </c>
      <c r="AN13" s="23">
        <f>1/1000*[1]CoreVPAExp!AL$247</f>
        <v>1.2998020527900001E-2</v>
      </c>
      <c r="AO13" s="23">
        <f>1/1000*[1]CoreVPAExp!AM$247</f>
        <v>1.9773362784E-2</v>
      </c>
      <c r="AP13" s="23">
        <f>1/1000*[1]CoreVPAExp!AN$247</f>
        <v>2.1067082731200001E-2</v>
      </c>
      <c r="AQ13" s="23">
        <f>1/1000*[1]CoreVPAExp!AO$247</f>
        <v>2.0456943436500001E-2</v>
      </c>
      <c r="AR13" s="23">
        <f>1/1000*[1]CoreVPAExp!AP$247</f>
        <v>2.4163048941500002E-2</v>
      </c>
      <c r="AS13" s="23">
        <f>1/1000*[1]CoreVPAExp!AQ$247</f>
        <v>2.7981956134999996E-2</v>
      </c>
      <c r="AT13" s="23">
        <f>1/1000*[1]CoreVPAExp!AR$247</f>
        <v>3.3093605843299997E-2</v>
      </c>
      <c r="AU13" s="23">
        <f>1/1000*[1]CoreVPAExp!AS$247</f>
        <v>2.23731809301E-2</v>
      </c>
      <c r="AV13" s="23">
        <f>1/1000*[1]CoreVPAExp!AT$247</f>
        <v>1.3194723681E-2</v>
      </c>
      <c r="AW13" s="23">
        <f>1/1000*[1]CoreVPAExp!AU$247</f>
        <v>3.8746983355000007E-2</v>
      </c>
      <c r="AX13" s="23">
        <f>1/1000*[1]CoreVPAExp!AV$247</f>
        <v>0</v>
      </c>
      <c r="AY13" s="23">
        <f>1/1000*[1]CoreVPAExp!AW$247</f>
        <v>0</v>
      </c>
      <c r="AZ13" s="23">
        <f>1/1000*[1]CoreVPAExp!AX$247</f>
        <v>0</v>
      </c>
      <c r="BA13" s="23">
        <f>1/1000*[1]CoreVPAExp!AY$247</f>
        <v>0</v>
      </c>
      <c r="BB13" s="23">
        <f>1/1000*[1]CoreVPAExp!AZ$247</f>
        <v>0</v>
      </c>
      <c r="BC13" s="24">
        <f>1/1000*[1]CoreVPAExp!BA$247</f>
        <v>0</v>
      </c>
      <c r="BD13" s="321"/>
    </row>
    <row r="14" spans="1:56">
      <c r="B14" s="9" t="s">
        <v>17</v>
      </c>
      <c r="C14" s="221">
        <f t="shared" ref="C14:AB14" si="4">SUM(C12:C12)-SUM(C13:C13)</f>
        <v>7.2116439999999997E-4</v>
      </c>
      <c r="D14" s="107">
        <f t="shared" si="4"/>
        <v>9.6404268000000078E-4</v>
      </c>
      <c r="E14" s="107">
        <f t="shared" si="4"/>
        <v>1.2183081200000008E-3</v>
      </c>
      <c r="F14" s="107">
        <f t="shared" si="4"/>
        <v>6.486116000000014E-4</v>
      </c>
      <c r="G14" s="107">
        <f t="shared" si="4"/>
        <v>1.1706977644444436E-3</v>
      </c>
      <c r="H14" s="107">
        <f t="shared" si="4"/>
        <v>2.2672548000000001E-3</v>
      </c>
      <c r="I14" s="107">
        <f t="shared" si="4"/>
        <v>2.9263508500000021E-3</v>
      </c>
      <c r="J14" s="79">
        <f t="shared" si="4"/>
        <v>3.5066847999999998E-3</v>
      </c>
      <c r="K14" s="107">
        <f t="shared" si="4"/>
        <v>2.2746319999999987E-3</v>
      </c>
      <c r="L14" s="107">
        <f t="shared" si="4"/>
        <v>2.5825988000000005E-3</v>
      </c>
      <c r="M14" s="107">
        <f t="shared" si="4"/>
        <v>2.1703259999999985E-3</v>
      </c>
      <c r="N14" s="107">
        <f t="shared" si="4"/>
        <v>2.7362619999999997E-3</v>
      </c>
      <c r="O14" s="107">
        <f t="shared" si="4"/>
        <v>2.7015883999999997E-3</v>
      </c>
      <c r="P14" s="107">
        <f t="shared" si="4"/>
        <v>2.4829016000000002E-3</v>
      </c>
      <c r="Q14" s="107">
        <f t="shared" si="4"/>
        <v>2.1759192000000011E-3</v>
      </c>
      <c r="R14" s="107">
        <f t="shared" si="4"/>
        <v>2.2634903999999983E-3</v>
      </c>
      <c r="S14" s="107">
        <f t="shared" si="4"/>
        <v>2.0272308000000017E-3</v>
      </c>
      <c r="T14" s="107">
        <f t="shared" si="4"/>
        <v>0.10642631139999997</v>
      </c>
      <c r="U14" s="107">
        <f t="shared" si="4"/>
        <v>0</v>
      </c>
      <c r="V14" s="107">
        <f t="shared" si="4"/>
        <v>3.5023191200000012E-2</v>
      </c>
      <c r="W14" s="107">
        <f t="shared" si="4"/>
        <v>3.5023191200000012E-2</v>
      </c>
      <c r="X14" s="107">
        <f t="shared" si="4"/>
        <v>3.5023191200000012E-2</v>
      </c>
      <c r="Y14" s="107">
        <f t="shared" si="4"/>
        <v>3.5023191200000012E-2</v>
      </c>
      <c r="Z14" s="107">
        <f t="shared" si="4"/>
        <v>3.5023191200000012E-2</v>
      </c>
      <c r="AA14" s="107">
        <f t="shared" si="4"/>
        <v>3.5023191200000012E-2</v>
      </c>
      <c r="AB14" s="79">
        <f t="shared" si="4"/>
        <v>3.5023191200000012E-2</v>
      </c>
      <c r="AC14" s="5"/>
      <c r="AD14" s="222">
        <f t="shared" ref="AD14:BC14" si="5">SUM(AD12:AD12)-SUM(AD13:AD13)</f>
        <v>2.0771151229260001E-3</v>
      </c>
      <c r="AE14" s="123">
        <f t="shared" si="5"/>
        <v>7.7168657520000107E-4</v>
      </c>
      <c r="AF14" s="123">
        <f t="shared" si="5"/>
        <v>2.1784250544000031E-3</v>
      </c>
      <c r="AG14" s="123">
        <f t="shared" si="5"/>
        <v>1.7660995743999999E-3</v>
      </c>
      <c r="AH14" s="123">
        <f t="shared" si="5"/>
        <v>2.2995531496000018E-3</v>
      </c>
      <c r="AI14" s="123">
        <f t="shared" si="5"/>
        <v>2.8748127837000016E-3</v>
      </c>
      <c r="AJ14" s="123">
        <f t="shared" si="5"/>
        <v>4.6071077888000002E-3</v>
      </c>
      <c r="AK14" s="123">
        <f t="shared" si="5"/>
        <v>5.1789660040000018E-3</v>
      </c>
      <c r="AL14" s="123">
        <f t="shared" si="5"/>
        <v>4.2535874283999991E-3</v>
      </c>
      <c r="AM14" s="123">
        <f t="shared" si="5"/>
        <v>3.6540705388E-3</v>
      </c>
      <c r="AN14" s="123">
        <f t="shared" si="5"/>
        <v>3.6981196920000022E-3</v>
      </c>
      <c r="AO14" s="123">
        <f t="shared" si="5"/>
        <v>5.4927721439999994E-3</v>
      </c>
      <c r="AP14" s="123">
        <f t="shared" si="5"/>
        <v>5.0594743056000015E-3</v>
      </c>
      <c r="AQ14" s="123">
        <f t="shared" si="5"/>
        <v>4.4232158004000009E-3</v>
      </c>
      <c r="AR14" s="123">
        <f t="shared" si="5"/>
        <v>3.7501163700000006E-3</v>
      </c>
      <c r="AS14" s="123">
        <f t="shared" si="5"/>
        <v>3.7121551145000049E-3</v>
      </c>
      <c r="AT14" s="123">
        <f t="shared" si="5"/>
        <v>2.6729819684000039E-3</v>
      </c>
      <c r="AU14" s="123">
        <f t="shared" si="5"/>
        <v>3.4322387241999999E-2</v>
      </c>
      <c r="AV14" s="123">
        <f t="shared" si="5"/>
        <v>5.5086835629999994E-3</v>
      </c>
      <c r="AW14" s="123">
        <f t="shared" si="5"/>
        <v>1.8747927848749998E-2</v>
      </c>
      <c r="AX14" s="123">
        <f t="shared" si="5"/>
        <v>0</v>
      </c>
      <c r="AY14" s="123">
        <f t="shared" si="5"/>
        <v>0</v>
      </c>
      <c r="AZ14" s="123">
        <f t="shared" si="5"/>
        <v>0</v>
      </c>
      <c r="BA14" s="123">
        <f t="shared" si="5"/>
        <v>0</v>
      </c>
      <c r="BB14" s="123">
        <f t="shared" si="5"/>
        <v>0</v>
      </c>
      <c r="BC14" s="131">
        <f t="shared" si="5"/>
        <v>0</v>
      </c>
      <c r="BD14" s="321"/>
    </row>
    <row r="15" spans="1:56" ht="17.149999999999999" customHeight="1">
      <c r="B15" s="346" t="s">
        <v>109</v>
      </c>
      <c r="C15" s="347">
        <f>1/$A$1*[1]CoreVPAExp!$B$269</f>
        <v>3.4025816000000002E-3</v>
      </c>
      <c r="D15" s="348">
        <f>1/$A$1*[1]CoreVPAExp!$C$269</f>
        <v>2.9996475199999999E-3</v>
      </c>
      <c r="E15" s="348">
        <f>1/$A$1*[1]CoreVPAExp!$D$269</f>
        <v>3.8702268000000003E-3</v>
      </c>
      <c r="F15" s="348">
        <f>1/$A$1*[1]CoreVPAExp!$E$269</f>
        <v>2.1258748000000001E-3</v>
      </c>
      <c r="G15" s="348">
        <f>1/$A$1*[1]CoreVPAExp!$F$269</f>
        <v>1.8113448000000002E-3</v>
      </c>
      <c r="H15" s="348">
        <f>1/$A$1*[1]CoreVPAExp!$G$269</f>
        <v>9.6249986666666662E-4</v>
      </c>
      <c r="I15" s="348">
        <f>1/$A$1*[1]CoreVPAExp!$H$269</f>
        <v>1.6542572E-3</v>
      </c>
      <c r="J15" s="349">
        <f>1/$A$1*[1]CoreVPAExp!$I$269</f>
        <v>2.2711104000000004E-3</v>
      </c>
      <c r="K15" s="348">
        <f>1/$A$1*[1]CoreVPAExp!$J$269</f>
        <v>2.7036640000000002E-3</v>
      </c>
      <c r="L15" s="348">
        <f>1/$A$1*[1]CoreVPAExp!$K$269</f>
        <v>7.4667143999999977E-3</v>
      </c>
      <c r="M15" s="348">
        <f>1/$A$1*[1]CoreVPAExp!L$269</f>
        <v>2.9684015999999996E-3</v>
      </c>
      <c r="N15" s="348">
        <f>1/$A$1*[1]CoreVPAExp!M$269</f>
        <v>2.3300543999999999E-3</v>
      </c>
      <c r="O15" s="348">
        <f>1/$A$1*[1]CoreVPAExp!N$269</f>
        <v>2.6079455999999997E-3</v>
      </c>
      <c r="P15" s="348">
        <f>1/$A$1*[1]CoreVPAExp!O$269</f>
        <v>3.4050536000000001E-3</v>
      </c>
      <c r="Q15" s="348">
        <f>1/$A$1*[1]CoreVPAExp!P$269</f>
        <v>2.2047146818181818E-3</v>
      </c>
      <c r="R15" s="348">
        <f>1/$A$1*[1]CoreVPAExp!Q$269</f>
        <v>1.8776628000000003E-3</v>
      </c>
      <c r="S15" s="348">
        <f>1/$A$1*[1]CoreVPAExp!R$269</f>
        <v>1.4567199999999999E-3</v>
      </c>
      <c r="T15" s="348">
        <f>1/$A$1*[1]CoreVPAExp!S$269</f>
        <v>0.50187381200000003</v>
      </c>
      <c r="U15" s="348">
        <f>1/$A$1*[1]CoreVPAExp!T$269</f>
        <v>0</v>
      </c>
      <c r="V15" s="348">
        <f>1/$A$1*[1]CoreVPAExp!U$269</f>
        <v>0.43558639159999996</v>
      </c>
      <c r="W15" s="348">
        <f>1/$A$1*[1]CoreVPAExp!V$269</f>
        <v>0.43558639159999996</v>
      </c>
      <c r="X15" s="348">
        <f>1/$A$1*[1]CoreVPAExp!W$269</f>
        <v>0.43558639159999996</v>
      </c>
      <c r="Y15" s="348">
        <f>1/$A$1*[1]CoreVPAExp!X$269</f>
        <v>0.43558639159999996</v>
      </c>
      <c r="Z15" s="348">
        <f>1/$A$1*[1]CoreVPAExp!Y$269</f>
        <v>0.43558639159999996</v>
      </c>
      <c r="AA15" s="348">
        <f>1/$A$1*[1]CoreVPAExp!Z$269</f>
        <v>0.43558639159999996</v>
      </c>
      <c r="AB15" s="349">
        <f>1/$A$1*[1]CoreVPAExp!AA$269</f>
        <v>0.43558639159999996</v>
      </c>
      <c r="AC15" s="350"/>
      <c r="AD15" s="347">
        <f>1/1000*[1]CoreVPAExp!AB$269</f>
        <v>2.6603305517760001E-3</v>
      </c>
      <c r="AE15" s="348">
        <f>1/1000*[1]CoreVPAExp!AC$269</f>
        <v>3.2360687932E-3</v>
      </c>
      <c r="AF15" s="348">
        <f>1/1000*[1]CoreVPAExp!AD$269</f>
        <v>3.3085957727999999E-3</v>
      </c>
      <c r="AG15" s="348">
        <f>1/1000*[1]CoreVPAExp!AE$269</f>
        <v>2.1054946416000004E-3</v>
      </c>
      <c r="AH15" s="348">
        <f>1/1000*[1]CoreVPAExp!AF$269</f>
        <v>2.9726523176000002E-3</v>
      </c>
      <c r="AI15" s="348">
        <f>1/1000*[1]CoreVPAExp!AG$269</f>
        <v>1.6858886187000003E-3</v>
      </c>
      <c r="AJ15" s="348">
        <f>1/1000*[1]CoreVPAExp!AH$269</f>
        <v>2.5012656927999996E-3</v>
      </c>
      <c r="AK15" s="348">
        <f>1/1000*[1]CoreVPAExp!AI$269</f>
        <v>3.4331600610000004E-3</v>
      </c>
      <c r="AL15" s="348">
        <f>1/1000*[1]CoreVPAExp!AJ$269</f>
        <v>4.770233873600001E-3</v>
      </c>
      <c r="AM15" s="348">
        <f>1/1000*[1]CoreVPAExp!AK$269</f>
        <v>4.1637750923999997E-3</v>
      </c>
      <c r="AN15" s="348">
        <f>1/1000*[1]CoreVPAExp!AL$269</f>
        <v>3.6996164073000003E-3</v>
      </c>
      <c r="AO15" s="348">
        <f>1/1000*[1]CoreVPAExp!AM$269</f>
        <v>4.2751967040000009E-3</v>
      </c>
      <c r="AP15" s="348">
        <f>1/1000*[1]CoreVPAExp!AN$269</f>
        <v>3.798588288E-3</v>
      </c>
      <c r="AQ15" s="348">
        <f>1/1000*[1]CoreVPAExp!AO$269</f>
        <v>4.1665538349000006E-3</v>
      </c>
      <c r="AR15" s="348">
        <f>1/1000*[1]CoreVPAExp!AP$269</f>
        <v>3.5011342139999995E-3</v>
      </c>
      <c r="AS15" s="348">
        <f>1/1000*[1]CoreVPAExp!AQ$269</f>
        <v>2.4835802459999994E-3</v>
      </c>
      <c r="AT15" s="348">
        <f>1/1000*[1]CoreVPAExp!AR$269</f>
        <v>2.3399179722000001E-3</v>
      </c>
      <c r="AU15" s="348">
        <f>1/1000*[1]CoreVPAExp!AS$269</f>
        <v>7.7625439863399995E-2</v>
      </c>
      <c r="AV15" s="348">
        <f>1/1000*[1]CoreVPAExp!AT$269</f>
        <v>2.1940795149999999E-3</v>
      </c>
      <c r="AW15" s="348">
        <f>1/1000*[1]CoreVPAExp!AU$269</f>
        <v>6.9832113842500015E-2</v>
      </c>
      <c r="AX15" s="348">
        <f>1/1000*[1]CoreVPAExp!AV$269</f>
        <v>0</v>
      </c>
      <c r="AY15" s="348">
        <f>1/1000*[1]CoreVPAExp!AW$269</f>
        <v>0</v>
      </c>
      <c r="AZ15" s="348">
        <f>1/1000*[1]CoreVPAExp!AX$269</f>
        <v>0</v>
      </c>
      <c r="BA15" s="348">
        <f>1/1000*[1]CoreVPAExp!AY$269</f>
        <v>0</v>
      </c>
      <c r="BB15" s="348">
        <f>1/1000*[1]CoreVPAExp!AZ$269</f>
        <v>0</v>
      </c>
      <c r="BC15" s="351">
        <f>1/1000*[1]CoreVPAExp!BA$269</f>
        <v>0</v>
      </c>
      <c r="BD15" s="352"/>
    </row>
    <row r="16" spans="1:56" ht="17.149999999999999" customHeight="1">
      <c r="B16" s="56" t="s">
        <v>72</v>
      </c>
      <c r="C16" s="57">
        <f>1/$A$1*[1]CoreVPAExp!$B$267</f>
        <v>0.21864011760000004</v>
      </c>
      <c r="D16" s="58">
        <f>1/$A$1*[1]CoreVPAExp!$C$267</f>
        <v>0.17218981679999998</v>
      </c>
      <c r="E16" s="58">
        <f>1/$A$1*[1]CoreVPAExp!$D$267</f>
        <v>0.12408735323</v>
      </c>
      <c r="F16" s="58">
        <f>1/$A$1*[1]CoreVPAExp!$E$267</f>
        <v>8.3199334099999994E-2</v>
      </c>
      <c r="G16" s="58">
        <f>1/$A$1*[1]CoreVPAExp!$F$267</f>
        <v>7.0752794000000008E-2</v>
      </c>
      <c r="H16" s="58">
        <f>1/$A$1*[1]CoreVPAExp!$G$267</f>
        <v>5.2868110777777783E-2</v>
      </c>
      <c r="I16" s="58">
        <f>1/$A$1*[1]CoreVPAExp!$H$267</f>
        <v>4.4822973199999998E-2</v>
      </c>
      <c r="J16" s="59">
        <f>1/$A$1*[1]CoreVPAExp!$I$267</f>
        <v>5.0460762200000002E-2</v>
      </c>
      <c r="K16" s="58">
        <f>1/$A$1*[1]CoreVPAExp!$J$267</f>
        <v>3.9336604249999997E-2</v>
      </c>
      <c r="L16" s="58">
        <f>1/$A$1*[1]CoreVPAExp!$K$267</f>
        <v>2.8649180533333332E-2</v>
      </c>
      <c r="M16" s="58">
        <f>1/$A$1*[1]CoreVPAExp!L$267</f>
        <v>4.8945576300000002E-2</v>
      </c>
      <c r="N16" s="58">
        <f>1/$A$1*[1]CoreVPAExp!M$267</f>
        <v>4.2649494815444021E-2</v>
      </c>
      <c r="O16" s="58">
        <f>1/$A$1*[1]CoreVPAExp!N$267</f>
        <v>4.5739823600000007E-2</v>
      </c>
      <c r="P16" s="58">
        <f>1/$A$1*[1]CoreVPAExp!O$267</f>
        <v>6.2473923466666671E-2</v>
      </c>
      <c r="Q16" s="58">
        <f>1/$A$1*[1]CoreVPAExp!P$267</f>
        <v>8.1109816650000013E-2</v>
      </c>
      <c r="R16" s="58">
        <f>1/$A$1*[1]CoreVPAExp!Q$267</f>
        <v>6.8958491428571439E-2</v>
      </c>
      <c r="S16" s="58">
        <f>1/$A$1*[1]CoreVPAExp!R$267</f>
        <v>6.5304000258823533E-2</v>
      </c>
      <c r="T16" s="58">
        <f>1/$A$1*[1]CoreVPAExp!S$267</f>
        <v>0.52077246946666655</v>
      </c>
      <c r="U16" s="58">
        <f>1/$A$1*[1]CoreVPAExp!T$267</f>
        <v>0</v>
      </c>
      <c r="V16" s="58">
        <f>1/$A$1*[1]CoreVPAExp!U$267</f>
        <v>0.61148389960000005</v>
      </c>
      <c r="W16" s="58">
        <f>1/$A$1*[1]CoreVPAExp!V$267</f>
        <v>0.61148389960000005</v>
      </c>
      <c r="X16" s="58">
        <f>1/$A$1*[1]CoreVPAExp!W$267</f>
        <v>0.61148389960000005</v>
      </c>
      <c r="Y16" s="58">
        <f>1/$A$1*[1]CoreVPAExp!X$267</f>
        <v>0.61148389960000005</v>
      </c>
      <c r="Z16" s="58">
        <f>1/$A$1*[1]CoreVPAExp!Y$267</f>
        <v>0.61148389960000005</v>
      </c>
      <c r="AA16" s="58">
        <f>1/$A$1*[1]CoreVPAExp!Z$267</f>
        <v>0.61148389960000005</v>
      </c>
      <c r="AB16" s="59">
        <f>1/$A$1*[1]CoreVPAExp!AA$267</f>
        <v>0.61148389960000005</v>
      </c>
      <c r="AC16" s="17"/>
      <c r="AD16" s="57">
        <f>1/1000*[1]CoreVPAExp!AB$267</f>
        <v>9.1189140894473997E-2</v>
      </c>
      <c r="AE16" s="58">
        <f>1/1000*[1]CoreVPAExp!AC$267</f>
        <v>5.9764460033200004E-2</v>
      </c>
      <c r="AF16" s="58">
        <f>1/1000*[1]CoreVPAExp!AD$267</f>
        <v>5.0864078366400008E-2</v>
      </c>
      <c r="AG16" s="58">
        <f>1/1000*[1]CoreVPAExp!AE$267</f>
        <v>3.8103337406399998E-2</v>
      </c>
      <c r="AH16" s="58">
        <f>1/1000*[1]CoreVPAExp!AF$267</f>
        <v>3.99786574152E-2</v>
      </c>
      <c r="AI16" s="58">
        <f>1/1000*[1]CoreVPAExp!AG$267</f>
        <v>3.5061451382100005E-2</v>
      </c>
      <c r="AJ16" s="58">
        <f>1/1000*[1]CoreVPAExp!AH$267</f>
        <v>3.1728099178799991E-2</v>
      </c>
      <c r="AK16" s="58">
        <f>1/1000*[1]CoreVPAExp!AI$267</f>
        <v>4.4535863934999996E-2</v>
      </c>
      <c r="AL16" s="58">
        <f>1/1000*[1]CoreVPAExp!AJ$267</f>
        <v>4.3284585024000011E-2</v>
      </c>
      <c r="AM16" s="58">
        <f>1/1000*[1]CoreVPAExp!AK$267</f>
        <v>3.0515810995999999E-2</v>
      </c>
      <c r="AN16" s="58">
        <f>1/1000*[1]CoreVPAExp!AL$267</f>
        <v>3.6869665778999999E-2</v>
      </c>
      <c r="AO16" s="58">
        <f>1/1000*[1]CoreVPAExp!AM$267</f>
        <v>4.1125079567999996E-2</v>
      </c>
      <c r="AP16" s="58">
        <f>1/1000*[1]CoreVPAExp!AN$267</f>
        <v>3.9329530574399994E-2</v>
      </c>
      <c r="AQ16" s="58">
        <f>1/1000*[1]CoreVPAExp!AO$267</f>
        <v>3.9707662625699996E-2</v>
      </c>
      <c r="AR16" s="58">
        <f>1/1000*[1]CoreVPAExp!AP$267</f>
        <v>5.43599070815E-2</v>
      </c>
      <c r="AS16" s="58">
        <f>1/1000*[1]CoreVPAExp!AQ$267</f>
        <v>3.7164487685500007E-2</v>
      </c>
      <c r="AT16" s="58">
        <f>1/1000*[1]CoreVPAExp!AR$267</f>
        <v>3.7065329078299999E-2</v>
      </c>
      <c r="AU16" s="58">
        <f>1/1000*[1]CoreVPAExp!AS$267</f>
        <v>0.10520382425410002</v>
      </c>
      <c r="AV16" s="58">
        <f>1/1000*[1]CoreVPAExp!AT$267</f>
        <v>3.1167851308E-2</v>
      </c>
      <c r="AW16" s="58">
        <f>1/1000*[1]CoreVPAExp!AU$267</f>
        <v>0.11783739304916667</v>
      </c>
      <c r="AX16" s="58">
        <f>1/1000*[1]CoreVPAExp!AV$267</f>
        <v>0</v>
      </c>
      <c r="AY16" s="58">
        <f>1/1000*[1]CoreVPAExp!AW$267</f>
        <v>0</v>
      </c>
      <c r="AZ16" s="58">
        <f>1/1000*[1]CoreVPAExp!AX$267</f>
        <v>0</v>
      </c>
      <c r="BA16" s="58">
        <f>1/1000*[1]CoreVPAExp!AY$267</f>
        <v>0</v>
      </c>
      <c r="BB16" s="58">
        <f>1/1000*[1]CoreVPAExp!AZ$267</f>
        <v>0</v>
      </c>
      <c r="BC16" s="60">
        <f>1/1000*[1]CoreVPAExp!BA$267</f>
        <v>0</v>
      </c>
      <c r="BD16" s="321"/>
    </row>
    <row r="17" spans="2:56">
      <c r="B17" s="86" t="s">
        <v>155</v>
      </c>
      <c r="C17" s="224">
        <f>1/$A$1*(SUM([1]CoreVPAExp!$B$47:$B$47)+SUM([1]CoreVPAExp!$B$105:$B$105))</f>
        <v>0.17239391760000003</v>
      </c>
      <c r="D17" s="225">
        <f>1/$A$1*(SUM([1]CoreVPAExp!$C$47:$C$47)+SUM([1]CoreVPAExp!$C$105:$C$105))</f>
        <v>0.13406252560000001</v>
      </c>
      <c r="E17" s="225">
        <f>1/$A$1*(SUM([1]CoreVPAExp!$D$47:$D$47)+SUM([1]CoreVPAExp!$D$105:$D$105))</f>
        <v>7.4121658800000004E-2</v>
      </c>
      <c r="F17" s="225">
        <f>1/$A$1*(SUM([1]CoreVPAExp!$E$47:$E$47)+SUM([1]CoreVPAExp!$E$105:$E$105))</f>
        <v>4.0478755599999999E-2</v>
      </c>
      <c r="G17" s="225">
        <f>1/$A$1*(SUM([1]CoreVPAExp!$F$47:$F$47)+SUM([1]CoreVPAExp!$F$105:$F$105))</f>
        <v>2.0362988800000002E-2</v>
      </c>
      <c r="H17" s="225">
        <f>1/$A$1*(SUM([1]CoreVPAExp!$G$47:$G$47)+SUM([1]CoreVPAExp!$G$105:$G$105))</f>
        <v>1.5716307200000001E-2</v>
      </c>
      <c r="I17" s="225">
        <f>1/$A$1*(SUM([1]CoreVPAExp!$H$47:$H$47)+SUM([1]CoreVPAExp!$H$105:$H$105))</f>
        <v>1.1514263200000001E-2</v>
      </c>
      <c r="J17" s="226">
        <f>1/$A$1*(SUM([1]CoreVPAExp!$I$47:$I$47)+SUM([1]CoreVPAExp!$I$105:$I$105))</f>
        <v>1.5233380000000001E-2</v>
      </c>
      <c r="K17" s="229">
        <f>1/$A$1*(SUM([1]CoreVPAExp!$J$47:$J$47)+SUM([1]CoreVPAExp!$J$105:$J$105))</f>
        <v>1.7333016199999999E-2</v>
      </c>
      <c r="L17" s="229">
        <f>1/$A$1*(SUM([1]CoreVPAExp!$K$47:$K$47)+SUM([1]CoreVPAExp!$K$105:$K$105))</f>
        <v>1.3013614000000001E-2</v>
      </c>
      <c r="M17" s="229">
        <f>1/$A$1*(SUM([1]CoreVPAExp!L$47:L$47)+SUM([1]CoreVPAExp!L$105:L$105))</f>
        <v>2.16509348E-2</v>
      </c>
      <c r="N17" s="229">
        <f>1/$A$1*(SUM([1]CoreVPAExp!M$47:M$47)+SUM([1]CoreVPAExp!M$105:M$105))</f>
        <v>2.1322234400000001E-2</v>
      </c>
      <c r="O17" s="229">
        <f>1/$A$1*(SUM([1]CoreVPAExp!N$47:N$47)+SUM([1]CoreVPAExp!N$105:N$105))</f>
        <v>2.4012026400000004E-2</v>
      </c>
      <c r="P17" s="229">
        <f>1/$A$1*(SUM([1]CoreVPAExp!O$47:O$47)+SUM([1]CoreVPAExp!O$105:O$105))</f>
        <v>2.7751318800000001E-2</v>
      </c>
      <c r="Q17" s="229">
        <f>1/$A$1*(SUM([1]CoreVPAExp!P$47:P$47)+SUM([1]CoreVPAExp!P$105:P$105))</f>
        <v>3.3494947050000001E-2</v>
      </c>
      <c r="R17" s="229">
        <f>1/$A$1*(SUM([1]CoreVPAExp!Q$47:Q$47)+SUM([1]CoreVPAExp!Q$105:Q$105))</f>
        <v>2.63772148E-2</v>
      </c>
      <c r="S17" s="229">
        <f>1/$A$1*(SUM([1]CoreVPAExp!R$47:R$47)+SUM([1]CoreVPAExp!R$105:R$105))</f>
        <v>3.7977595000000003E-2</v>
      </c>
      <c r="T17" s="229">
        <f>1/$A$1*(SUM([1]CoreVPAExp!S$47:S$47)+SUM([1]CoreVPAExp!S$105:S$105))</f>
        <v>0.38882771786666659</v>
      </c>
      <c r="U17" s="229">
        <f>1/$A$1*(SUM([1]CoreVPAExp!T$47:T$47)+SUM([1]CoreVPAExp!T$105:T$105))</f>
        <v>0</v>
      </c>
      <c r="V17" s="229">
        <f>1/$A$1*(SUM([1]CoreVPAExp!U$47:U$47)+SUM([1]CoreVPAExp!U$105:U$105))</f>
        <v>0.51702193839999999</v>
      </c>
      <c r="W17" s="229">
        <f>1/$A$1*(SUM([1]CoreVPAExp!V$47:V$47)+SUM([1]CoreVPAExp!V$105:V$105))</f>
        <v>0.51702193839999999</v>
      </c>
      <c r="X17" s="229">
        <f>1/$A$1*(SUM([1]CoreVPAExp!W$47:W$47)+SUM([1]CoreVPAExp!W$105:W$105))</f>
        <v>0.51702193839999999</v>
      </c>
      <c r="Y17" s="229">
        <f>1/$A$1*(SUM([1]CoreVPAExp!X$47:X$47)+SUM([1]CoreVPAExp!X$105:X$105))</f>
        <v>0.51702193839999999</v>
      </c>
      <c r="Z17" s="229">
        <f>1/$A$1*(SUM([1]CoreVPAExp!Y$47:Y$47)+SUM([1]CoreVPAExp!Y$105:Y$105))</f>
        <v>0.51702193839999999</v>
      </c>
      <c r="AA17" s="229">
        <f>1/$A$1*(SUM([1]CoreVPAExp!Z$47:Z$47)+SUM([1]CoreVPAExp!Z$105:Z$105))</f>
        <v>0.51702193839999999</v>
      </c>
      <c r="AB17" s="87">
        <f>1/$A$1*(SUM([1]CoreVPAExp!AA$47:AA$47)+SUM([1]CoreVPAExp!AA$105:AA$105))</f>
        <v>0.51702193839999999</v>
      </c>
      <c r="AC17" s="228"/>
      <c r="AD17" s="225">
        <f>1/1000*(SUM([1]CoreVPAExp!AB$47:AB$47)+SUM([1]CoreVPAExp!AB$105:AB$105))</f>
        <v>6.8268101226792E-2</v>
      </c>
      <c r="AE17" s="225">
        <f>1/1000*(SUM([1]CoreVPAExp!AC$47:AC$47)+SUM([1]CoreVPAExp!AC$105:AC$105))</f>
        <v>4.2620158501599996E-2</v>
      </c>
      <c r="AF17" s="225">
        <f>1/1000*(SUM([1]CoreVPAExp!AD$47:AD$47)+SUM([1]CoreVPAExp!AD$105:AD$105))</f>
        <v>2.96634086448E-2</v>
      </c>
      <c r="AG17" s="225">
        <f>1/1000*(SUM([1]CoreVPAExp!AE$47:AE$47)+SUM([1]CoreVPAExp!AE$105:AE$105))</f>
        <v>1.6324873207999999E-2</v>
      </c>
      <c r="AH17" s="225">
        <f>1/1000*(SUM([1]CoreVPAExp!AF$47:AF$47)+SUM([1]CoreVPAExp!AF$105:AF$105))</f>
        <v>1.1474456305900002E-2</v>
      </c>
      <c r="AI17" s="225">
        <f>1/1000*(SUM([1]CoreVPAExp!AG$47:AG$47)+SUM([1]CoreVPAExp!AG$105:AG$105))</f>
        <v>1.2430624206000001E-2</v>
      </c>
      <c r="AJ17" s="225">
        <f>1/1000*(SUM([1]CoreVPAExp!AH$47:AH$47)+SUM([1]CoreVPAExp!AH$105:AH$105))</f>
        <v>1.0962515528800001E-2</v>
      </c>
      <c r="AK17" s="225">
        <f>1/1000*(SUM([1]CoreVPAExp!AI$47:AI$47)+SUM([1]CoreVPAExp!AI$105:AI$105))</f>
        <v>1.7314207638500001E-2</v>
      </c>
      <c r="AL17" s="225">
        <f>1/1000*(SUM([1]CoreVPAExp!AJ$47:AJ$47)+SUM([1]CoreVPAExp!AJ$105:AJ$105))</f>
        <v>1.9722151345600004E-2</v>
      </c>
      <c r="AM17" s="225">
        <f>1/1000*(SUM([1]CoreVPAExp!AK$47:AK$47)+SUM([1]CoreVPAExp!AK$105:AK$105))</f>
        <v>1.6170372499599999E-2</v>
      </c>
      <c r="AN17" s="225">
        <f>1/1000*(SUM([1]CoreVPAExp!AL$47:AL$47)+SUM([1]CoreVPAExp!AL$105:AL$105))</f>
        <v>1.9188257364899999E-2</v>
      </c>
      <c r="AO17" s="225">
        <f>1/1000*(SUM([1]CoreVPAExp!AM$47:AM$47)+SUM([1]CoreVPAExp!AM$105:AM$105))</f>
        <v>2.357538528E-2</v>
      </c>
      <c r="AP17" s="225">
        <f>1/1000*(SUM([1]CoreVPAExp!AN$47:AN$47)+SUM([1]CoreVPAExp!AN$105:AN$105))</f>
        <v>2.2626148987199998E-2</v>
      </c>
      <c r="AQ17" s="225">
        <f>1/1000*(SUM([1]CoreVPAExp!AO$47:AO$47)+SUM([1]CoreVPAExp!AO$105:AO$105))</f>
        <v>1.7613325948799999E-2</v>
      </c>
      <c r="AR17" s="225">
        <f>1/1000*(SUM([1]CoreVPAExp!AP$47:AP$47)+SUM([1]CoreVPAExp!AP$105:AP$105))</f>
        <v>2.9515095852999999E-2</v>
      </c>
      <c r="AS17" s="225">
        <f>1/1000*(SUM([1]CoreVPAExp!AQ$47:AQ$47)+SUM([1]CoreVPAExp!AQ$105:AQ$105))</f>
        <v>1.3850716187E-2</v>
      </c>
      <c r="AT17" s="225">
        <f>1/1000*(SUM([1]CoreVPAExp!AR$47:AR$47)+SUM([1]CoreVPAExp!AR$105:AR$105))</f>
        <v>1.8884360429599997E-2</v>
      </c>
      <c r="AU17" s="225">
        <f>1/1000*(SUM([1]CoreVPAExp!AS$47:AS$47)+SUM([1]CoreVPAExp!AS$105:AS$105))</f>
        <v>6.3319259103100003E-2</v>
      </c>
      <c r="AV17" s="225">
        <f>1/1000*(SUM([1]CoreVPAExp!AT$47:AT$47)+SUM([1]CoreVPAExp!AT$105:AT$105))</f>
        <v>1.5373752532000001E-2</v>
      </c>
      <c r="AW17" s="225">
        <f>1/1000*(SUM([1]CoreVPAExp!AU$47:AU$47)+SUM([1]CoreVPAExp!AU$105:AU$105))</f>
        <v>8.6316875636249998E-2</v>
      </c>
      <c r="AX17" s="225">
        <f>1/1000*(SUM([1]CoreVPAExp!AV$47:AV$47)+SUM([1]CoreVPAExp!AV$105:AV$105))</f>
        <v>0</v>
      </c>
      <c r="AY17" s="225">
        <f>1/1000*(SUM([1]CoreVPAExp!AW$47:AW$47)+SUM([1]CoreVPAExp!AW$105:AW$105))</f>
        <v>0</v>
      </c>
      <c r="AZ17" s="225">
        <f>1/1000*(SUM([1]CoreVPAExp!AX$47:AX$47)+SUM([1]CoreVPAExp!AX$105:AX$105))</f>
        <v>0</v>
      </c>
      <c r="BA17" s="225">
        <f>1/1000*(SUM([1]CoreVPAExp!AY$47:AY$47)+SUM([1]CoreVPAExp!AY$105:AY$105))</f>
        <v>0</v>
      </c>
      <c r="BB17" s="225">
        <f>1/1000*(SUM([1]CoreVPAExp!AZ$47:AZ$47)+SUM([1]CoreVPAExp!AZ$105:AZ$105))</f>
        <v>0</v>
      </c>
      <c r="BC17" s="227">
        <f>1/1000*(SUM([1]CoreVPAExp!BA$47:BA$47)+SUM([1]CoreVPAExp!BA$105:BA$105))</f>
        <v>0</v>
      </c>
      <c r="BD17" s="321"/>
    </row>
    <row r="18" spans="2:56">
      <c r="B18" s="6" t="s">
        <v>28</v>
      </c>
      <c r="C18" s="20">
        <f>1/$A$1*[1]CoreVPAExp!$B$116</f>
        <v>2.6042808400000002E-2</v>
      </c>
      <c r="D18" s="23">
        <f>1/$A$1*[1]CoreVPAExp!$C$116</f>
        <v>2.0064299200000003E-2</v>
      </c>
      <c r="E18" s="23">
        <f>1/$A$1*[1]CoreVPAExp!$D$116</f>
        <v>3.3270084710000009E-2</v>
      </c>
      <c r="F18" s="23">
        <f>1/$A$1*[1]CoreVPAExp!$E$116</f>
        <v>2.7719747199999999E-2</v>
      </c>
      <c r="G18" s="23">
        <f>1/$A$1*[1]CoreVPAExp!$F$116</f>
        <v>3.345443960000001E-2</v>
      </c>
      <c r="H18" s="23">
        <f>1/$A$1*[1]CoreVPAExp!$G$116</f>
        <v>2.4329109577777775E-2</v>
      </c>
      <c r="I18" s="23">
        <f>1/$A$1*[1]CoreVPAExp!$H$116</f>
        <v>2.2138211600000002E-2</v>
      </c>
      <c r="J18" s="43">
        <f>1/$A$1*[1]CoreVPAExp!$I$116</f>
        <v>2.2997120400000001E-2</v>
      </c>
      <c r="K18" s="23">
        <f>1/$A$1*[1]CoreVPAExp!$J$116</f>
        <v>1.4658101650000002E-2</v>
      </c>
      <c r="L18" s="23">
        <f>1/$A$1*[1]CoreVPAExp!$K$116</f>
        <v>4.2026341333333333E-3</v>
      </c>
      <c r="M18" s="23">
        <f>1/$A$1*[1]CoreVPAExp!L$116</f>
        <v>5.1382150999999994E-3</v>
      </c>
      <c r="N18" s="23">
        <f>1/$A$1*[1]CoreVPAExp!M$116</f>
        <v>6.6975844000000005E-3</v>
      </c>
      <c r="O18" s="23">
        <f>1/$A$1*[1]CoreVPAExp!N$116</f>
        <v>7.0608932000000013E-3</v>
      </c>
      <c r="P18" s="23">
        <f>1/$A$1*[1]CoreVPAExp!O$116</f>
        <v>8.2847674666666673E-3</v>
      </c>
      <c r="Q18" s="23">
        <f>1/$A$1*[1]CoreVPAExp!P$116</f>
        <v>6.1048999999999999E-3</v>
      </c>
      <c r="R18" s="23">
        <f>1/$A$1*[1]CoreVPAExp!Q$116</f>
        <v>7.6860350285714299E-3</v>
      </c>
      <c r="S18" s="23">
        <f>1/$A$1*[1]CoreVPAExp!R$116</f>
        <v>5.5135900000000005E-3</v>
      </c>
      <c r="T18" s="23">
        <f>1/$A$1*[1]CoreVPAExp!S$116</f>
        <v>0</v>
      </c>
      <c r="U18" s="23">
        <f>1/$A$1*[1]CoreVPAExp!T$116</f>
        <v>0</v>
      </c>
      <c r="V18" s="23">
        <f>1/$A$1*[1]CoreVPAExp!U$116</f>
        <v>9.6599999999999973E-7</v>
      </c>
      <c r="W18" s="23">
        <f>1/$A$1*[1]CoreVPAExp!V$116</f>
        <v>9.6599999999999973E-7</v>
      </c>
      <c r="X18" s="23">
        <f>1/$A$1*[1]CoreVPAExp!W$116</f>
        <v>9.6599999999999973E-7</v>
      </c>
      <c r="Y18" s="23">
        <f>1/$A$1*[1]CoreVPAExp!X$116</f>
        <v>9.6599999999999973E-7</v>
      </c>
      <c r="Z18" s="23">
        <f>1/$A$1*[1]CoreVPAExp!Y$116</f>
        <v>9.6599999999999973E-7</v>
      </c>
      <c r="AA18" s="23">
        <f>1/$A$1*[1]CoreVPAExp!Z$116</f>
        <v>9.6599999999999973E-7</v>
      </c>
      <c r="AB18" s="43">
        <f>1/$A$1*[1]CoreVPAExp!AA$116</f>
        <v>9.6599999999999973E-7</v>
      </c>
      <c r="AC18" s="5"/>
      <c r="AD18" s="20">
        <f>1/1000*[1]CoreVPAExp!AB$116</f>
        <v>1.0812241410819001E-2</v>
      </c>
      <c r="AE18" s="23">
        <f>1/1000*[1]CoreVPAExp!AC$116</f>
        <v>7.0967030540000009E-3</v>
      </c>
      <c r="AF18" s="23">
        <f>1/1000*[1]CoreVPAExp!AD$116</f>
        <v>1.17286389648E-2</v>
      </c>
      <c r="AG18" s="23">
        <f>1/1000*[1]CoreVPAExp!AE$116</f>
        <v>1.1391892131199999E-2</v>
      </c>
      <c r="AH18" s="23">
        <f>1/1000*[1]CoreVPAExp!AF$116</f>
        <v>1.7014906320300002E-2</v>
      </c>
      <c r="AI18" s="23">
        <f>1/1000*[1]CoreVPAExp!AG$116</f>
        <v>1.2341794221900002E-2</v>
      </c>
      <c r="AJ18" s="23">
        <f>1/1000*[1]CoreVPAExp!AH$116</f>
        <v>1.1456606684800001E-2</v>
      </c>
      <c r="AK18" s="23">
        <f>1/1000*[1]CoreVPAExp!AI$116</f>
        <v>1.3996335408E-2</v>
      </c>
      <c r="AL18" s="23">
        <f>1/1000*[1]CoreVPAExp!AJ$116</f>
        <v>1.3114942691600002E-2</v>
      </c>
      <c r="AM18" s="23">
        <f>1/1000*[1]CoreVPAExp!AK$116</f>
        <v>3.9920305787999998E-3</v>
      </c>
      <c r="AN18" s="23">
        <f>1/1000*[1]CoreVPAExp!AL$116</f>
        <v>3.8194716186000007E-3</v>
      </c>
      <c r="AO18" s="23">
        <f>1/1000*[1]CoreVPAExp!AM$116</f>
        <v>6.7221781919999998E-3</v>
      </c>
      <c r="AP18" s="23">
        <f>1/1000*[1]CoreVPAExp!AN$116</f>
        <v>6.7429760111999996E-3</v>
      </c>
      <c r="AQ18" s="23">
        <f>1/1000*[1]CoreVPAExp!AO$116</f>
        <v>7.5811839333000007E-3</v>
      </c>
      <c r="AR18" s="23">
        <f>1/1000*[1]CoreVPAExp!AP$116</f>
        <v>5.5845995080000014E-3</v>
      </c>
      <c r="AS18" s="23">
        <f>1/1000*[1]CoreVPAExp!AQ$116</f>
        <v>6.0747832179999994E-3</v>
      </c>
      <c r="AT18" s="23">
        <f>1/1000*[1]CoreVPAExp!AR$116</f>
        <v>4.3347222347999989E-3</v>
      </c>
      <c r="AU18" s="23">
        <f>1/1000*[1]CoreVPAExp!AS$116</f>
        <v>0</v>
      </c>
      <c r="AV18" s="23">
        <f>1/1000*[1]CoreVPAExp!AT$116</f>
        <v>5.2856233689999995E-3</v>
      </c>
      <c r="AW18" s="23">
        <f>1/1000*[1]CoreVPAExp!AU$116</f>
        <v>4.0394566666666668E-6</v>
      </c>
      <c r="AX18" s="23">
        <f>1/1000*[1]CoreVPAExp!AV$116</f>
        <v>0</v>
      </c>
      <c r="AY18" s="23">
        <f>1/1000*[1]CoreVPAExp!AW$116</f>
        <v>0</v>
      </c>
      <c r="AZ18" s="23">
        <f>1/1000*[1]CoreVPAExp!AX$116</f>
        <v>0</v>
      </c>
      <c r="BA18" s="23">
        <f>1/1000*[1]CoreVPAExp!AY$116</f>
        <v>0</v>
      </c>
      <c r="BB18" s="23">
        <f>1/1000*[1]CoreVPAExp!AZ$116</f>
        <v>0</v>
      </c>
      <c r="BC18" s="24">
        <f>1/1000*[1]CoreVPAExp!BA$116</f>
        <v>0</v>
      </c>
      <c r="BD18" s="321"/>
    </row>
    <row r="19" spans="2:56">
      <c r="B19" s="6" t="s">
        <v>47</v>
      </c>
      <c r="C19" s="20">
        <f>1/$A$1*[1]CoreVPAExp!$B$253</f>
        <v>1.2577999999999997E-5</v>
      </c>
      <c r="D19" s="23">
        <f>1/$A$1*[1]CoreVPAExp!$C$253</f>
        <v>9.1196000000000013E-5</v>
      </c>
      <c r="E19" s="23">
        <f>1/$A$1*[1]CoreVPAExp!$D$253</f>
        <v>1.8787980000000001E-3</v>
      </c>
      <c r="F19" s="23">
        <f>1/$A$1*[1]CoreVPAExp!$E$253</f>
        <v>2.8050940000000002E-3</v>
      </c>
      <c r="G19" s="23">
        <f>1/$A$1*[1]CoreVPAExp!$F$253</f>
        <v>2.2149400000000003E-3</v>
      </c>
      <c r="H19" s="23">
        <f>1/$A$1*[1]CoreVPAExp!$G$253</f>
        <v>2.1184200000000002E-3</v>
      </c>
      <c r="I19" s="23">
        <f>1/$A$1*[1]CoreVPAExp!$H$253</f>
        <v>3.1783860000000001E-3</v>
      </c>
      <c r="J19" s="43">
        <f>1/$A$1*[1]CoreVPAExp!$I$253</f>
        <v>4.6025720000000001E-3</v>
      </c>
      <c r="K19" s="23">
        <f>1/$A$1*[1]CoreVPAExp!$J$253</f>
        <v>1.8899700000000001E-3</v>
      </c>
      <c r="L19" s="23">
        <f>1/$A$1*[1]CoreVPAExp!$K$253</f>
        <v>6.3883104000000005E-3</v>
      </c>
      <c r="M19" s="23">
        <f>1/$A$1*[1]CoreVPAExp!L$253</f>
        <v>1.2260699999999999E-2</v>
      </c>
      <c r="N19" s="23">
        <f>1/$A$1*[1]CoreVPAExp!M$253</f>
        <v>6.6189200000000004E-3</v>
      </c>
      <c r="O19" s="23">
        <f>1/$A$1*[1]CoreVPAExp!N$253</f>
        <v>6.1141460000000009E-3</v>
      </c>
      <c r="P19" s="23">
        <f>1/$A$1*[1]CoreVPAExp!O$253</f>
        <v>1.3206092000000001E-2</v>
      </c>
      <c r="Q19" s="23">
        <f>1/$A$1*[1]CoreVPAExp!P$253</f>
        <v>2.4808854800000005E-2</v>
      </c>
      <c r="R19" s="23">
        <f>1/$A$1*[1]CoreVPAExp!Q$253</f>
        <v>2.2741270000000001E-2</v>
      </c>
      <c r="S19" s="23">
        <f>1/$A$1*[1]CoreVPAExp!R$253</f>
        <v>9.3228919999999993E-3</v>
      </c>
      <c r="T19" s="23">
        <f>1/$A$1*[1]CoreVPAExp!S$253</f>
        <v>1.0470939999999999E-3</v>
      </c>
      <c r="U19" s="23">
        <f>1/$A$1*[1]CoreVPAExp!T$253</f>
        <v>0</v>
      </c>
      <c r="V19" s="23">
        <f>1/$A$1*[1]CoreVPAExp!U$253</f>
        <v>0</v>
      </c>
      <c r="W19" s="23">
        <f>1/$A$1*[1]CoreVPAExp!V$253</f>
        <v>0</v>
      </c>
      <c r="X19" s="23">
        <f>1/$A$1*[1]CoreVPAExp!W$253</f>
        <v>0</v>
      </c>
      <c r="Y19" s="23">
        <f>1/$A$1*[1]CoreVPAExp!X$253</f>
        <v>0</v>
      </c>
      <c r="Z19" s="23">
        <f>1/$A$1*[1]CoreVPAExp!Y$253</f>
        <v>0</v>
      </c>
      <c r="AA19" s="23">
        <f>1/$A$1*[1]CoreVPAExp!Z$253</f>
        <v>0</v>
      </c>
      <c r="AB19" s="43">
        <f>1/$A$1*[1]CoreVPAExp!AA$253</f>
        <v>0</v>
      </c>
      <c r="AC19" s="5"/>
      <c r="AD19" s="20">
        <f>1/1000*[1]CoreVPAExp!AB$253</f>
        <v>6.5139654051000006E-5</v>
      </c>
      <c r="AE19" s="23">
        <f>1/1000*[1]CoreVPAExp!AC$253</f>
        <v>1.4644313840000002E-4</v>
      </c>
      <c r="AF19" s="23">
        <f>1/1000*[1]CoreVPAExp!AD$253</f>
        <v>4.5399579840000004E-4</v>
      </c>
      <c r="AG19" s="23">
        <f>1/1000*[1]CoreVPAExp!AE$253</f>
        <v>7.8541478400000013E-4</v>
      </c>
      <c r="AH19" s="23">
        <f>1/1000*[1]CoreVPAExp!AF$253</f>
        <v>7.168657895E-4</v>
      </c>
      <c r="AI19" s="23">
        <f>1/1000*[1]CoreVPAExp!AG$253</f>
        <v>5.820820434E-4</v>
      </c>
      <c r="AJ19" s="23">
        <f>1/1000*[1]CoreVPAExp!AH$253</f>
        <v>8.2077818640000002E-4</v>
      </c>
      <c r="AK19" s="23">
        <f>1/1000*[1]CoreVPAExp!AI$253</f>
        <v>1.209989781E-3</v>
      </c>
      <c r="AL19" s="23">
        <f>1/1000*[1]CoreVPAExp!AJ$253</f>
        <v>9.4505371519999998E-4</v>
      </c>
      <c r="AM19" s="23">
        <f>1/1000*[1]CoreVPAExp!AK$253</f>
        <v>2.3435150640000002E-3</v>
      </c>
      <c r="AN19" s="23">
        <f>1/1000*[1]CoreVPAExp!AL$253</f>
        <v>3.8015256177000001E-3</v>
      </c>
      <c r="AO19" s="23">
        <f>1/1000*[1]CoreVPAExp!AM$253</f>
        <v>2.7117092639999999E-3</v>
      </c>
      <c r="AP19" s="23">
        <f>1/1000*[1]CoreVPAExp!AN$253</f>
        <v>2.5124546655999999E-3</v>
      </c>
      <c r="AQ19" s="23">
        <f>1/1000*[1]CoreVPAExp!AO$253</f>
        <v>4.3384923170999993E-3</v>
      </c>
      <c r="AR19" s="23">
        <f>1/1000*[1]CoreVPAExp!AP$253</f>
        <v>6.8495693095000001E-3</v>
      </c>
      <c r="AS19" s="23">
        <f>1/1000*[1]CoreVPAExp!AQ$253</f>
        <v>6.0401768034999996E-3</v>
      </c>
      <c r="AT19" s="23">
        <f>1/1000*[1]CoreVPAExp!AR$253</f>
        <v>2.8564041535999998E-3</v>
      </c>
      <c r="AU19" s="23">
        <f>1/1000*[1]CoreVPAExp!AS$253</f>
        <v>2.9553968729999994E-4</v>
      </c>
      <c r="AV19" s="23">
        <f>1/1000*[1]CoreVPAExp!AT$253</f>
        <v>3.1289957260000004E-3</v>
      </c>
      <c r="AW19" s="23">
        <f>1/1000*[1]CoreVPAExp!AU$253</f>
        <v>0</v>
      </c>
      <c r="AX19" s="23">
        <f>1/1000*[1]CoreVPAExp!AV$253</f>
        <v>0</v>
      </c>
      <c r="AY19" s="23">
        <f>1/1000*[1]CoreVPAExp!AW$253</f>
        <v>0</v>
      </c>
      <c r="AZ19" s="23">
        <f>1/1000*[1]CoreVPAExp!AX$253</f>
        <v>0</v>
      </c>
      <c r="BA19" s="23">
        <f>1/1000*[1]CoreVPAExp!AY$253</f>
        <v>0</v>
      </c>
      <c r="BB19" s="23">
        <f>1/1000*[1]CoreVPAExp!AZ$253</f>
        <v>0</v>
      </c>
      <c r="BC19" s="24">
        <f>1/1000*[1]CoreVPAExp!BA$253</f>
        <v>0</v>
      </c>
      <c r="BD19" s="321"/>
    </row>
    <row r="20" spans="2:56">
      <c r="B20" s="9" t="s">
        <v>17</v>
      </c>
      <c r="C20" s="221">
        <f t="shared" ref="C20:AB20" si="6">SUM(C16:C16)-SUM(C17:C19)</f>
        <v>2.0190813599999996E-2</v>
      </c>
      <c r="D20" s="107">
        <f t="shared" si="6"/>
        <v>1.7971795999999984E-2</v>
      </c>
      <c r="E20" s="107">
        <f t="shared" si="6"/>
        <v>1.4816811719999989E-2</v>
      </c>
      <c r="F20" s="107">
        <f t="shared" si="6"/>
        <v>1.2195737299999995E-2</v>
      </c>
      <c r="G20" s="107">
        <f t="shared" si="6"/>
        <v>1.4720425599999996E-2</v>
      </c>
      <c r="H20" s="107">
        <f t="shared" si="6"/>
        <v>1.0704274000000007E-2</v>
      </c>
      <c r="I20" s="107">
        <f t="shared" si="6"/>
        <v>7.9921123999999941E-3</v>
      </c>
      <c r="J20" s="79">
        <f t="shared" si="6"/>
        <v>7.6276897999999968E-3</v>
      </c>
      <c r="K20" s="107">
        <f t="shared" si="6"/>
        <v>5.4555163999999989E-3</v>
      </c>
      <c r="L20" s="107">
        <f t="shared" si="6"/>
        <v>5.0446219999999986E-3</v>
      </c>
      <c r="M20" s="107">
        <f t="shared" si="6"/>
        <v>9.8957263999999989E-3</v>
      </c>
      <c r="N20" s="107">
        <f t="shared" si="6"/>
        <v>8.0107560154440219E-3</v>
      </c>
      <c r="O20" s="107">
        <f t="shared" si="6"/>
        <v>8.5527580000000006E-3</v>
      </c>
      <c r="P20" s="107">
        <f t="shared" si="6"/>
        <v>1.3231745199999999E-2</v>
      </c>
      <c r="Q20" s="107">
        <f t="shared" si="6"/>
        <v>1.6701114800000014E-2</v>
      </c>
      <c r="R20" s="107">
        <f t="shared" si="6"/>
        <v>1.2153971600000008E-2</v>
      </c>
      <c r="S20" s="107">
        <f t="shared" si="6"/>
        <v>1.2489923258823532E-2</v>
      </c>
      <c r="T20" s="107">
        <f t="shared" si="6"/>
        <v>0.13089765759999994</v>
      </c>
      <c r="U20" s="107">
        <f t="shared" si="6"/>
        <v>0</v>
      </c>
      <c r="V20" s="107">
        <f t="shared" si="6"/>
        <v>9.4460995200000064E-2</v>
      </c>
      <c r="W20" s="107">
        <f t="shared" si="6"/>
        <v>9.4460995200000064E-2</v>
      </c>
      <c r="X20" s="107">
        <f t="shared" si="6"/>
        <v>9.4460995200000064E-2</v>
      </c>
      <c r="Y20" s="107">
        <f t="shared" si="6"/>
        <v>9.4460995200000064E-2</v>
      </c>
      <c r="Z20" s="107">
        <f t="shared" si="6"/>
        <v>9.4460995200000064E-2</v>
      </c>
      <c r="AA20" s="107">
        <f t="shared" si="6"/>
        <v>9.4460995200000064E-2</v>
      </c>
      <c r="AB20" s="79">
        <f t="shared" si="6"/>
        <v>9.4460995200000064E-2</v>
      </c>
      <c r="AC20" s="5"/>
      <c r="AD20" s="222">
        <f t="shared" ref="AD20:BC20" si="7">SUM(AD16:AD16)-SUM(AD17:AD19)</f>
        <v>1.2043658602811994E-2</v>
      </c>
      <c r="AE20" s="123">
        <f t="shared" si="7"/>
        <v>9.9011553392000032E-3</v>
      </c>
      <c r="AF20" s="123">
        <f t="shared" si="7"/>
        <v>9.0180349584000133E-3</v>
      </c>
      <c r="AG20" s="123">
        <f t="shared" si="7"/>
        <v>9.6011572832000007E-3</v>
      </c>
      <c r="AH20" s="123">
        <f t="shared" si="7"/>
        <v>1.0772428999499994E-2</v>
      </c>
      <c r="AI20" s="123">
        <f t="shared" si="7"/>
        <v>9.7069509108000003E-3</v>
      </c>
      <c r="AJ20" s="123">
        <f t="shared" si="7"/>
        <v>8.4881987787999887E-3</v>
      </c>
      <c r="AK20" s="123">
        <f t="shared" si="7"/>
        <v>1.2015331107499992E-2</v>
      </c>
      <c r="AL20" s="123">
        <f t="shared" si="7"/>
        <v>9.5024372716000088E-3</v>
      </c>
      <c r="AM20" s="123">
        <f t="shared" si="7"/>
        <v>8.0098928536000008E-3</v>
      </c>
      <c r="AN20" s="123">
        <f t="shared" si="7"/>
        <v>1.0060411177799999E-2</v>
      </c>
      <c r="AO20" s="123">
        <f t="shared" si="7"/>
        <v>8.1158068319999929E-3</v>
      </c>
      <c r="AP20" s="123">
        <f t="shared" si="7"/>
        <v>7.4479509103999933E-3</v>
      </c>
      <c r="AQ20" s="123">
        <f t="shared" si="7"/>
        <v>1.0174660426499997E-2</v>
      </c>
      <c r="AR20" s="123">
        <f t="shared" si="7"/>
        <v>1.2410642410999997E-2</v>
      </c>
      <c r="AS20" s="123">
        <f t="shared" si="7"/>
        <v>1.1198811477000008E-2</v>
      </c>
      <c r="AT20" s="123">
        <f t="shared" si="7"/>
        <v>1.0989842260300003E-2</v>
      </c>
      <c r="AU20" s="123">
        <f t="shared" si="7"/>
        <v>4.1589025463700011E-2</v>
      </c>
      <c r="AV20" s="123">
        <f t="shared" si="7"/>
        <v>7.3794796809999973E-3</v>
      </c>
      <c r="AW20" s="123">
        <f t="shared" si="7"/>
        <v>3.1516477956250011E-2</v>
      </c>
      <c r="AX20" s="123">
        <f t="shared" si="7"/>
        <v>0</v>
      </c>
      <c r="AY20" s="123">
        <f t="shared" si="7"/>
        <v>0</v>
      </c>
      <c r="AZ20" s="123">
        <f t="shared" si="7"/>
        <v>0</v>
      </c>
      <c r="BA20" s="123">
        <f t="shared" si="7"/>
        <v>0</v>
      </c>
      <c r="BB20" s="123">
        <f t="shared" si="7"/>
        <v>0</v>
      </c>
      <c r="BC20" s="131">
        <f t="shared" si="7"/>
        <v>0</v>
      </c>
      <c r="BD20" s="321"/>
    </row>
    <row r="21" spans="2:56" ht="17.149999999999999" customHeight="1">
      <c r="B21" s="56" t="s">
        <v>211</v>
      </c>
      <c r="C21" s="57">
        <f>1/$A$1*[1]CoreVPAExp!$B$264</f>
        <v>0.58074828096960918</v>
      </c>
      <c r="D21" s="58">
        <f>1/$A$1*[1]CoreVPAExp!$C$264</f>
        <v>0.62926566203077927</v>
      </c>
      <c r="E21" s="58">
        <f>1/$A$1*[1]CoreVPAExp!$D$264</f>
        <v>0.61279770904789499</v>
      </c>
      <c r="F21" s="58">
        <f>1/$A$1*[1]CoreVPAExp!$E$264</f>
        <v>0.60192109170287877</v>
      </c>
      <c r="G21" s="58">
        <f>1/$A$1*[1]CoreVPAExp!$F$264</f>
        <v>0.67738480432902326</v>
      </c>
      <c r="H21" s="58">
        <f>1/$A$1*[1]CoreVPAExp!$G$264</f>
        <v>0.74317377352513458</v>
      </c>
      <c r="I21" s="58">
        <f>1/$A$1*[1]CoreVPAExp!$H$264</f>
        <v>0.86006963381642909</v>
      </c>
      <c r="J21" s="59">
        <f>1/$A$1*[1]CoreVPAExp!$I$264</f>
        <v>0.90120855450044779</v>
      </c>
      <c r="K21" s="58">
        <f>1/$A$1*[1]CoreVPAExp!$J$264</f>
        <v>0.7737508305033014</v>
      </c>
      <c r="L21" s="58">
        <f>1/$A$1*[1]CoreVPAExp!$K$264</f>
        <v>0.62943467956561738</v>
      </c>
      <c r="M21" s="58">
        <f>1/$A$1*[1]CoreVPAExp!L$264</f>
        <v>0.79548697776666688</v>
      </c>
      <c r="N21" s="58">
        <f>1/$A$1*[1]CoreVPAExp!M$264</f>
        <v>0.86307079740000003</v>
      </c>
      <c r="O21" s="58">
        <f>1/$A$1*[1]CoreVPAExp!N$264</f>
        <v>0.83605327817500041</v>
      </c>
      <c r="P21" s="58">
        <f>1/$A$1*[1]CoreVPAExp!O$264</f>
        <v>0.79755831811153555</v>
      </c>
      <c r="Q21" s="58">
        <f>1/$A$1*[1]CoreVPAExp!P$264</f>
        <v>0.81130518141818175</v>
      </c>
      <c r="R21" s="58">
        <f>1/$A$1*[1]CoreVPAExp!Q$264</f>
        <v>0.89371119274999988</v>
      </c>
      <c r="S21" s="58">
        <f>1/$A$1*[1]CoreVPAExp!R$264</f>
        <v>0.92335564940000014</v>
      </c>
      <c r="T21" s="58">
        <f>1/$A$1*[1]CoreVPAExp!S$264</f>
        <v>7.8590147992198478</v>
      </c>
      <c r="U21" s="58">
        <f>1/$A$1*[1]CoreVPAExp!T$264</f>
        <v>0</v>
      </c>
      <c r="V21" s="58">
        <f>1/$A$1*[1]CoreVPAExp!U$264</f>
        <v>3.9908046025494146</v>
      </c>
      <c r="W21" s="58">
        <f>1/$A$1*[1]CoreVPAExp!V$264</f>
        <v>3.9908046025494146</v>
      </c>
      <c r="X21" s="58">
        <f>1/$A$1*[1]CoreVPAExp!W$264</f>
        <v>3.9908046025494146</v>
      </c>
      <c r="Y21" s="58">
        <f>1/$A$1*[1]CoreVPAExp!X$264</f>
        <v>3.9908046025494146</v>
      </c>
      <c r="Z21" s="58">
        <f>1/$A$1*[1]CoreVPAExp!Y$264</f>
        <v>3.9908046025494146</v>
      </c>
      <c r="AA21" s="58">
        <f>1/$A$1*[1]CoreVPAExp!Z$264</f>
        <v>3.9908046025494146</v>
      </c>
      <c r="AB21" s="59">
        <f>1/$A$1*[1]CoreVPAExp!AA$264</f>
        <v>3.9908046025494146</v>
      </c>
      <c r="AC21" s="17"/>
      <c r="AD21" s="57">
        <f>1/1000*[1]CoreVPAExp!AB$264</f>
        <v>0.198446148093924</v>
      </c>
      <c r="AE21" s="58">
        <f>1/1000*[1]CoreVPAExp!AC$264</f>
        <v>0.20538608067399999</v>
      </c>
      <c r="AF21" s="58">
        <f>1/1000*[1]CoreVPAExp!AD$264</f>
        <v>0.22040371315679999</v>
      </c>
      <c r="AG21" s="58">
        <f>1/1000*[1]CoreVPAExp!AE$264</f>
        <v>0.26607182005600005</v>
      </c>
      <c r="AH21" s="58">
        <f>1/1000*[1]CoreVPAExp!AF$264</f>
        <v>0.3282313684566</v>
      </c>
      <c r="AI21" s="58">
        <f>1/1000*[1]CoreVPAExp!AG$264</f>
        <v>0.34039844484360005</v>
      </c>
      <c r="AJ21" s="58">
        <f>1/1000*[1]CoreVPAExp!AH$264</f>
        <v>0.38812205428079999</v>
      </c>
      <c r="AK21" s="58">
        <f>1/1000*[1]CoreVPAExp!AI$264</f>
        <v>0.47379448189850015</v>
      </c>
      <c r="AL21" s="58">
        <f>1/1000*[1]CoreVPAExp!AJ$264</f>
        <v>0.43018411994720007</v>
      </c>
      <c r="AM21" s="58">
        <f>1/1000*[1]CoreVPAExp!AK$264</f>
        <v>0.29767045393800001</v>
      </c>
      <c r="AN21" s="58">
        <f>1/1000*[1]CoreVPAExp!AL$264</f>
        <v>0.35292141905219998</v>
      </c>
      <c r="AO21" s="58">
        <f>1/1000*[1]CoreVPAExp!AM$264</f>
        <v>0.38985075144000009</v>
      </c>
      <c r="AP21" s="58">
        <f>1/1000*[1]CoreVPAExp!AN$264</f>
        <v>0.34776569525279993</v>
      </c>
      <c r="AQ21" s="58">
        <f>1/1000*[1]CoreVPAExp!AO$264</f>
        <v>0.34974357654569993</v>
      </c>
      <c r="AR21" s="58">
        <f>1/1000*[1]CoreVPAExp!AP$264</f>
        <v>0.37501775075700006</v>
      </c>
      <c r="AS21" s="58">
        <f>1/1000*[1]CoreVPAExp!AQ$264</f>
        <v>0.34231195801599995</v>
      </c>
      <c r="AT21" s="58">
        <f>1/1000*[1]CoreVPAExp!AR$264</f>
        <v>0.36978960991999998</v>
      </c>
      <c r="AU21" s="58">
        <f>1/1000*[1]CoreVPAExp!AS$264</f>
        <v>0.81192136385360003</v>
      </c>
      <c r="AV21" s="58">
        <f>1/1000*[1]CoreVPAExp!AT$264</f>
        <v>0.2919891042890001</v>
      </c>
      <c r="AW21" s="58">
        <f>1/1000*[1]CoreVPAExp!AU$264</f>
        <v>0.67952847090666668</v>
      </c>
      <c r="AX21" s="58">
        <f>1/1000*[1]CoreVPAExp!AV$264</f>
        <v>0</v>
      </c>
      <c r="AY21" s="58">
        <f>1/1000*[1]CoreVPAExp!AW$264</f>
        <v>0</v>
      </c>
      <c r="AZ21" s="58">
        <f>1/1000*[1]CoreVPAExp!AX$264</f>
        <v>0</v>
      </c>
      <c r="BA21" s="58">
        <f>1/1000*[1]CoreVPAExp!AY$264</f>
        <v>0</v>
      </c>
      <c r="BB21" s="58">
        <f>1/1000*[1]CoreVPAExp!AZ$264</f>
        <v>0</v>
      </c>
      <c r="BC21" s="60">
        <f>1/1000*[1]CoreVPAExp!BA$264</f>
        <v>0</v>
      </c>
      <c r="BD21" s="323"/>
    </row>
    <row r="22" spans="2:56">
      <c r="B22" s="6" t="s">
        <v>39</v>
      </c>
      <c r="C22" s="20">
        <f>1/$A$1*[1]CoreVPAExp!$B$16</f>
        <v>4.4072714593636368E-2</v>
      </c>
      <c r="D22" s="23">
        <f>1/$A$1*[1]CoreVPAExp!$C$16</f>
        <v>4.7832192152727278E-2</v>
      </c>
      <c r="E22" s="23">
        <f>1/$A$1*[1]CoreVPAExp!$D$16</f>
        <v>4.939671050333333E-2</v>
      </c>
      <c r="F22" s="23">
        <f>1/$A$1*[1]CoreVPAExp!$E$16</f>
        <v>6.562739548454545E-2</v>
      </c>
      <c r="G22" s="23">
        <f>1/$A$1*[1]CoreVPAExp!$F$16</f>
        <v>8.7581162395135137E-2</v>
      </c>
      <c r="H22" s="23">
        <f>1/$A$1*[1]CoreVPAExp!$G$16</f>
        <v>9.5196713380909098E-2</v>
      </c>
      <c r="I22" s="23">
        <f>1/$A$1*[1]CoreVPAExp!$H$16</f>
        <v>0.11163661830580898</v>
      </c>
      <c r="J22" s="43">
        <f>1/$A$1*[1]CoreVPAExp!$I$16</f>
        <v>0.10821304022575343</v>
      </c>
      <c r="K22" s="23">
        <f>1/$A$1*[1]CoreVPAExp!$J$16</f>
        <v>7.7879810022967011E-2</v>
      </c>
      <c r="L22" s="23">
        <f>1/$A$1*[1]CoreVPAExp!$K$16</f>
        <v>7.6085619549393954E-2</v>
      </c>
      <c r="M22" s="23">
        <f>1/$A$1*[1]CoreVPAExp!L$16</f>
        <v>0.1171606924</v>
      </c>
      <c r="N22" s="23">
        <f>1/$A$1*[1]CoreVPAExp!M$16</f>
        <v>0.15661952540000001</v>
      </c>
      <c r="O22" s="23">
        <f>1/$A$1*[1]CoreVPAExp!N$16</f>
        <v>0.23826652061499998</v>
      </c>
      <c r="P22" s="23">
        <f>1/$A$1*[1]CoreVPAExp!O$16</f>
        <v>0.23657055959999995</v>
      </c>
      <c r="Q22" s="23">
        <f>1/$A$1*[1]CoreVPAExp!P$16</f>
        <v>0.2159799972</v>
      </c>
      <c r="R22" s="23">
        <f>1/$A$1*[1]CoreVPAExp!Q$16</f>
        <v>0.2578755284</v>
      </c>
      <c r="S22" s="23">
        <f>1/$A$1*[1]CoreVPAExp!R$16</f>
        <v>0.23975419360000003</v>
      </c>
      <c r="T22" s="23">
        <f>1/$A$1*[1]CoreVPAExp!S$16</f>
        <v>2.0272050994444443E-2</v>
      </c>
      <c r="U22" s="23">
        <f>1/$A$1*[1]CoreVPAExp!T$16</f>
        <v>0</v>
      </c>
      <c r="V22" s="23">
        <f>1/$A$1*[1]CoreVPAExp!U$16</f>
        <v>2.3621485890109886E-2</v>
      </c>
      <c r="W22" s="23">
        <f>1/$A$1*[1]CoreVPAExp!V$16</f>
        <v>2.3621485890109886E-2</v>
      </c>
      <c r="X22" s="23">
        <f>1/$A$1*[1]CoreVPAExp!W$16</f>
        <v>2.3621485890109886E-2</v>
      </c>
      <c r="Y22" s="23">
        <f>1/$A$1*[1]CoreVPAExp!X$16</f>
        <v>2.3621485890109886E-2</v>
      </c>
      <c r="Z22" s="23">
        <f>1/$A$1*[1]CoreVPAExp!Y$16</f>
        <v>2.3621485890109886E-2</v>
      </c>
      <c r="AA22" s="23">
        <f>1/$A$1*[1]CoreVPAExp!Z$16</f>
        <v>2.3621485890109886E-2</v>
      </c>
      <c r="AB22" s="43">
        <f>1/$A$1*[1]CoreVPAExp!AA$16</f>
        <v>2.3621485890109886E-2</v>
      </c>
      <c r="AC22" s="345"/>
      <c r="AD22" s="20">
        <f>1/1000*[1]CoreVPAExp!AB$16</f>
        <v>1.3628547107970001E-2</v>
      </c>
      <c r="AE22" s="23">
        <f>1/1000*[1]CoreVPAExp!AC$16</f>
        <v>1.34372752092E-2</v>
      </c>
      <c r="AF22" s="23">
        <f>1/1000*[1]CoreVPAExp!AD$16</f>
        <v>1.4953774190400001E-2</v>
      </c>
      <c r="AG22" s="23">
        <f>1/1000*[1]CoreVPAExp!AE$16</f>
        <v>2.1464681761599998E-2</v>
      </c>
      <c r="AH22" s="23">
        <f>1/1000*[1]CoreVPAExp!AF$16</f>
        <v>3.4599665620800003E-2</v>
      </c>
      <c r="AI22" s="23">
        <f>1/1000*[1]CoreVPAExp!AG$16</f>
        <v>3.6740349402900011E-2</v>
      </c>
      <c r="AJ22" s="23">
        <f>1/1000*[1]CoreVPAExp!AH$16</f>
        <v>4.92513783388E-2</v>
      </c>
      <c r="AK22" s="23">
        <f>1/1000*[1]CoreVPAExp!AI$16</f>
        <v>5.5888939291500003E-2</v>
      </c>
      <c r="AL22" s="23">
        <f>1/1000*[1]CoreVPAExp!AJ$16</f>
        <v>4.5026391690400007E-2</v>
      </c>
      <c r="AM22" s="23">
        <f>1/1000*[1]CoreVPAExp!AK$16</f>
        <v>3.2458894322799997E-2</v>
      </c>
      <c r="AN22" s="23">
        <f>1/1000*[1]CoreVPAExp!AL$16</f>
        <v>4.4514943210799997E-2</v>
      </c>
      <c r="AO22" s="23">
        <f>1/1000*[1]CoreVPAExp!AM$16</f>
        <v>5.2210046063999996E-2</v>
      </c>
      <c r="AP22" s="23">
        <f>1/1000*[1]CoreVPAExp!AN$16</f>
        <v>5.4333293924799998E-2</v>
      </c>
      <c r="AQ22" s="23">
        <f>1/1000*[1]CoreVPAExp!AO$16</f>
        <v>5.3465474431499994E-2</v>
      </c>
      <c r="AR22" s="23">
        <f>1/1000*[1]CoreVPAExp!AP$16</f>
        <v>5.1880740091500011E-2</v>
      </c>
      <c r="AS22" s="23">
        <f>1/1000*[1]CoreVPAExp!AQ$16</f>
        <v>5.1391083610999991E-2</v>
      </c>
      <c r="AT22" s="23">
        <f>1/1000*[1]CoreVPAExp!AR$16</f>
        <v>5.1656049866599996E-2</v>
      </c>
      <c r="AU22" s="23">
        <f>1/1000*[1]CoreVPAExp!AS$16</f>
        <v>6.048430745499999E-3</v>
      </c>
      <c r="AV22" s="23">
        <f>1/1000*[1]CoreVPAExp!AT$16</f>
        <v>4.1156522555999997E-2</v>
      </c>
      <c r="AW22" s="23">
        <f>1/1000*[1]CoreVPAExp!AU$16</f>
        <v>4.328999949583333E-3</v>
      </c>
      <c r="AX22" s="23">
        <f>1/1000*[1]CoreVPAExp!AV$16</f>
        <v>0</v>
      </c>
      <c r="AY22" s="23">
        <f>1/1000*[1]CoreVPAExp!AW$16</f>
        <v>0</v>
      </c>
      <c r="AZ22" s="23">
        <f>1/1000*[1]CoreVPAExp!AX$16</f>
        <v>0</v>
      </c>
      <c r="BA22" s="23">
        <f>1/1000*[1]CoreVPAExp!AY$16</f>
        <v>0</v>
      </c>
      <c r="BB22" s="23">
        <f>1/1000*[1]CoreVPAExp!AZ$16</f>
        <v>0</v>
      </c>
      <c r="BC22" s="24">
        <f>1/1000*[1]CoreVPAExp!BA$16</f>
        <v>0</v>
      </c>
      <c r="BD22" s="323"/>
    </row>
    <row r="23" spans="2:56">
      <c r="B23" s="6" t="s">
        <v>45</v>
      </c>
      <c r="C23" s="20">
        <f>1/$A$1*[1]CoreVPAExp!$B$85</f>
        <v>5.8227013849393938E-2</v>
      </c>
      <c r="D23" s="23">
        <f>1/$A$1*[1]CoreVPAExp!$C$85</f>
        <v>6.7594613838051959E-2</v>
      </c>
      <c r="E23" s="23">
        <f>1/$A$1*[1]CoreVPAExp!$D$85</f>
        <v>5.9279334575000002E-2</v>
      </c>
      <c r="F23" s="23">
        <f>1/$A$1*[1]CoreVPAExp!$E$85</f>
        <v>6.0424519570000008E-2</v>
      </c>
      <c r="G23" s="23">
        <f>1/$A$1*[1]CoreVPAExp!$F$85</f>
        <v>7.5696144282105249E-2</v>
      </c>
      <c r="H23" s="23">
        <f>1/$A$1*[1]CoreVPAExp!$G$85</f>
        <v>7.208839545904025E-2</v>
      </c>
      <c r="I23" s="23">
        <f>1/$A$1*[1]CoreVPAExp!$H$85</f>
        <v>9.8554091612364184E-2</v>
      </c>
      <c r="J23" s="43">
        <f>1/$A$1*[1]CoreVPAExp!$I$85</f>
        <v>0.11413137727944593</v>
      </c>
      <c r="K23" s="23">
        <f>1/$A$1*[1]CoreVPAExp!$J$85</f>
        <v>0.11978555372622628</v>
      </c>
      <c r="L23" s="23">
        <f>1/$A$1*[1]CoreVPAExp!$K$85</f>
        <v>9.5974071004670397E-2</v>
      </c>
      <c r="M23" s="23">
        <f>1/$A$1*[1]CoreVPAExp!L$85</f>
        <v>0.11634511576666667</v>
      </c>
      <c r="N23" s="23">
        <f>1/$A$1*[1]CoreVPAExp!M$85</f>
        <v>0.12608563679999998</v>
      </c>
      <c r="O23" s="23">
        <f>1/$A$1*[1]CoreVPAExp!N$85</f>
        <v>0.10271632439999999</v>
      </c>
      <c r="P23" s="23">
        <f>1/$A$1*[1]CoreVPAExp!O$85</f>
        <v>9.2593722288235286E-2</v>
      </c>
      <c r="Q23" s="23">
        <f>1/$A$1*[1]CoreVPAExp!P$85</f>
        <v>9.2799406799999998E-2</v>
      </c>
      <c r="R23" s="23">
        <f>1/$A$1*[1]CoreVPAExp!Q$85</f>
        <v>9.3947140000000012E-2</v>
      </c>
      <c r="S23" s="23">
        <f>1/$A$1*[1]CoreVPAExp!R$85</f>
        <v>0.11066052440000002</v>
      </c>
      <c r="T23" s="23">
        <f>1/$A$1*[1]CoreVPAExp!S$85</f>
        <v>2.3401110436644661</v>
      </c>
      <c r="U23" s="23">
        <f>1/$A$1*[1]CoreVPAExp!T$85</f>
        <v>0</v>
      </c>
      <c r="V23" s="23">
        <f>1/$A$1*[1]CoreVPAExp!U$85</f>
        <v>3.2408529599999999E-2</v>
      </c>
      <c r="W23" s="23">
        <f>1/$A$1*[1]CoreVPAExp!V$85</f>
        <v>3.2408529599999999E-2</v>
      </c>
      <c r="X23" s="23">
        <f>1/$A$1*[1]CoreVPAExp!W$85</f>
        <v>3.2408529599999999E-2</v>
      </c>
      <c r="Y23" s="23">
        <f>1/$A$1*[1]CoreVPAExp!X$85</f>
        <v>3.2408529599999999E-2</v>
      </c>
      <c r="Z23" s="23">
        <f>1/$A$1*[1]CoreVPAExp!Y$85</f>
        <v>3.2408529599999999E-2</v>
      </c>
      <c r="AA23" s="23">
        <f>1/$A$1*[1]CoreVPAExp!Z$85</f>
        <v>3.2408529599999999E-2</v>
      </c>
      <c r="AB23" s="43">
        <f>1/$A$1*[1]CoreVPAExp!AA$85</f>
        <v>3.2408529599999999E-2</v>
      </c>
      <c r="AC23" s="345"/>
      <c r="AD23" s="20">
        <f>1/1000*[1]CoreVPAExp!AB$85</f>
        <v>1.9670157428996998E-2</v>
      </c>
      <c r="AE23" s="23">
        <f>1/1000*[1]CoreVPAExp!AC$85</f>
        <v>2.2202405832799997E-2</v>
      </c>
      <c r="AF23" s="23">
        <f>1/1000*[1]CoreVPAExp!AD$85</f>
        <v>2.1475998182399997E-2</v>
      </c>
      <c r="AG23" s="23">
        <f>1/1000*[1]CoreVPAExp!AE$85</f>
        <v>2.67725764544E-2</v>
      </c>
      <c r="AH23" s="23">
        <f>1/1000*[1]CoreVPAExp!AF$85</f>
        <v>3.4568330535900006E-2</v>
      </c>
      <c r="AI23" s="23">
        <f>1/1000*[1]CoreVPAExp!AG$85</f>
        <v>3.1057543202400003E-2</v>
      </c>
      <c r="AJ23" s="23">
        <f>1/1000*[1]CoreVPAExp!AH$85</f>
        <v>3.8362558996400002E-2</v>
      </c>
      <c r="AK23" s="23">
        <f>1/1000*[1]CoreVPAExp!AI$85</f>
        <v>5.0682228885500009E-2</v>
      </c>
      <c r="AL23" s="23">
        <f>1/1000*[1]CoreVPAExp!AJ$85</f>
        <v>5.9233076864400012E-2</v>
      </c>
      <c r="AM23" s="23">
        <f>1/1000*[1]CoreVPAExp!AK$85</f>
        <v>3.8711834330399993E-2</v>
      </c>
      <c r="AN23" s="23">
        <f>1/1000*[1]CoreVPAExp!AL$85</f>
        <v>4.7701239298200006E-2</v>
      </c>
      <c r="AO23" s="23">
        <f>1/1000*[1]CoreVPAExp!AM$85</f>
        <v>4.9683177696000003E-2</v>
      </c>
      <c r="AP23" s="23">
        <f>1/1000*[1]CoreVPAExp!AN$85</f>
        <v>4.1696416115200002E-2</v>
      </c>
      <c r="AQ23" s="23">
        <f>1/1000*[1]CoreVPAExp!AO$85</f>
        <v>4.3938670481699998E-2</v>
      </c>
      <c r="AR23" s="23">
        <f>1/1000*[1]CoreVPAExp!AP$85</f>
        <v>4.5703276202500004E-2</v>
      </c>
      <c r="AS23" s="23">
        <f>1/1000*[1]CoreVPAExp!AQ$85</f>
        <v>3.8688055304500001E-2</v>
      </c>
      <c r="AT23" s="23">
        <f>1/1000*[1]CoreVPAExp!AR$85</f>
        <v>4.5696883253999995E-2</v>
      </c>
      <c r="AU23" s="23">
        <f>1/1000*[1]CoreVPAExp!AS$85</f>
        <v>0.18953304061120002</v>
      </c>
      <c r="AV23" s="23">
        <f>1/1000*[1]CoreVPAExp!AT$85</f>
        <v>4.9441249366000001E-2</v>
      </c>
      <c r="AW23" s="23">
        <f>1/1000*[1]CoreVPAExp!AU$85</f>
        <v>1.6485818680416667E-2</v>
      </c>
      <c r="AX23" s="23">
        <f>1/1000*[1]CoreVPAExp!AV$85</f>
        <v>0</v>
      </c>
      <c r="AY23" s="23">
        <f>1/1000*[1]CoreVPAExp!AW$85</f>
        <v>0</v>
      </c>
      <c r="AZ23" s="23">
        <f>1/1000*[1]CoreVPAExp!AX$85</f>
        <v>0</v>
      </c>
      <c r="BA23" s="23">
        <f>1/1000*[1]CoreVPAExp!AY$85</f>
        <v>0</v>
      </c>
      <c r="BB23" s="23">
        <f>1/1000*[1]CoreVPAExp!AZ$85</f>
        <v>0</v>
      </c>
      <c r="BC23" s="24">
        <f>1/1000*[1]CoreVPAExp!BA$85</f>
        <v>0</v>
      </c>
      <c r="BD23" s="323"/>
    </row>
    <row r="24" spans="2:56">
      <c r="B24" s="6" t="s">
        <v>37</v>
      </c>
      <c r="C24" s="20">
        <f>1/$A$1*[1]CoreVPAExp!$B$91</f>
        <v>0.28394132983499998</v>
      </c>
      <c r="D24" s="23">
        <f>1/$A$1*[1]CoreVPAExp!$C$91</f>
        <v>0.28428985159999998</v>
      </c>
      <c r="E24" s="23">
        <f>1/$A$1*[1]CoreVPAExp!$D$91</f>
        <v>0.2357400975666667</v>
      </c>
      <c r="F24" s="23">
        <f>1/$A$1*[1]CoreVPAExp!$E$91</f>
        <v>0.22437125150000001</v>
      </c>
      <c r="G24" s="23">
        <f>1/$A$1*[1]CoreVPAExp!$F$91</f>
        <v>0.24494330034999998</v>
      </c>
      <c r="H24" s="23">
        <f>1/$A$1*[1]CoreVPAExp!$G$91</f>
        <v>0.22786478506000002</v>
      </c>
      <c r="I24" s="23">
        <f>1/$A$1*[1]CoreVPAExp!$H$91</f>
        <v>0.24385469791025044</v>
      </c>
      <c r="J24" s="43">
        <f>1/$A$1*[1]CoreVPAExp!$I$91</f>
        <v>0.26257372889833286</v>
      </c>
      <c r="K24" s="23">
        <f>1/$A$1*[1]CoreVPAExp!$J$91</f>
        <v>0.23333328803829059</v>
      </c>
      <c r="L24" s="23">
        <f>1/$A$1*[1]CoreVPAExp!$K$91</f>
        <v>0.18485501135383839</v>
      </c>
      <c r="M24" s="23">
        <f>1/$A$1*[1]CoreVPAExp!L$91</f>
        <v>0.25090569200000001</v>
      </c>
      <c r="N24" s="23">
        <f>1/$A$1*[1]CoreVPAExp!M$91</f>
        <v>0.25123449639999995</v>
      </c>
      <c r="O24" s="23">
        <f>1/$A$1*[1]CoreVPAExp!N$91</f>
        <v>0.22069344976000002</v>
      </c>
      <c r="P24" s="23">
        <f>1/$A$1*[1]CoreVPAExp!O$91</f>
        <v>0.1916847879969697</v>
      </c>
      <c r="Q24" s="23">
        <f>1/$A$1*[1]CoreVPAExp!P$91</f>
        <v>0.1974585636</v>
      </c>
      <c r="R24" s="23">
        <f>1/$A$1*[1]CoreVPAExp!Q$91</f>
        <v>0.21653648080000001</v>
      </c>
      <c r="S24" s="23">
        <f>1/$A$1*[1]CoreVPAExp!R$91</f>
        <v>0.24305441119999999</v>
      </c>
      <c r="T24" s="23">
        <f>1/$A$1*[1]CoreVPAExp!S$91</f>
        <v>1.5657285008053032</v>
      </c>
      <c r="U24" s="23">
        <f>1/$A$1*[1]CoreVPAExp!T$91</f>
        <v>0</v>
      </c>
      <c r="V24" s="23">
        <f>1/$A$1*[1]CoreVPAExp!U$91</f>
        <v>0.28931604517240161</v>
      </c>
      <c r="W24" s="23">
        <f>1/$A$1*[1]CoreVPAExp!V$91</f>
        <v>0.28931604517240161</v>
      </c>
      <c r="X24" s="23">
        <f>1/$A$1*[1]CoreVPAExp!W$91</f>
        <v>0.28931604517240161</v>
      </c>
      <c r="Y24" s="23">
        <f>1/$A$1*[1]CoreVPAExp!X$91</f>
        <v>0.28931604517240161</v>
      </c>
      <c r="Z24" s="23">
        <f>1/$A$1*[1]CoreVPAExp!Y$91</f>
        <v>0.28931604517240161</v>
      </c>
      <c r="AA24" s="23">
        <f>1/$A$1*[1]CoreVPAExp!Z$91</f>
        <v>0.28931604517240161</v>
      </c>
      <c r="AB24" s="43">
        <f>1/$A$1*[1]CoreVPAExp!AA$91</f>
        <v>0.28931604517240161</v>
      </c>
      <c r="AC24" s="345"/>
      <c r="AD24" s="20">
        <f>1/1000*[1]CoreVPAExp!AB$91</f>
        <v>9.534735006513001E-2</v>
      </c>
      <c r="AE24" s="23">
        <f>1/1000*[1]CoreVPAExp!AC$91</f>
        <v>9.6010172100799998E-2</v>
      </c>
      <c r="AF24" s="23">
        <f>1/1000*[1]CoreVPAExp!AD$91</f>
        <v>9.3693719764799996E-2</v>
      </c>
      <c r="AG24" s="23">
        <f>1/1000*[1]CoreVPAExp!AE$91</f>
        <v>0.10819781962080001</v>
      </c>
      <c r="AH24" s="23">
        <f>1/1000*[1]CoreVPAExp!AF$91</f>
        <v>0.1304096786601</v>
      </c>
      <c r="AI24" s="23">
        <f>1/1000*[1]CoreVPAExp!AG$91</f>
        <v>0.1161509388897</v>
      </c>
      <c r="AJ24" s="23">
        <f>1/1000*[1]CoreVPAExp!AH$91</f>
        <v>0.11529823985360001</v>
      </c>
      <c r="AK24" s="23">
        <f>1/1000*[1]CoreVPAExp!AI$91</f>
        <v>0.13987810075700002</v>
      </c>
      <c r="AL24" s="23">
        <f>1/1000*[1]CoreVPAExp!AJ$91</f>
        <v>0.12609456970960004</v>
      </c>
      <c r="AM24" s="23">
        <f>1/1000*[1]CoreVPAExp!AK$91</f>
        <v>8.7178362862800007E-2</v>
      </c>
      <c r="AN24" s="23">
        <f>1/1000*[1]CoreVPAExp!AL$91</f>
        <v>0.10591872509070001</v>
      </c>
      <c r="AO24" s="23">
        <f>1/1000*[1]CoreVPAExp!AM$91</f>
        <v>0.121216239744</v>
      </c>
      <c r="AP24" s="23">
        <f>1/1000*[1]CoreVPAExp!AN$91</f>
        <v>0.10387087655999999</v>
      </c>
      <c r="AQ24" s="23">
        <f>1/1000*[1]CoreVPAExp!AO$91</f>
        <v>9.9088548909299995E-2</v>
      </c>
      <c r="AR24" s="23">
        <f>1/1000*[1]CoreVPAExp!AP$91</f>
        <v>0.10274201319600001</v>
      </c>
      <c r="AS24" s="23">
        <f>1/1000*[1]CoreVPAExp!AQ$91</f>
        <v>9.2257040816499977E-2</v>
      </c>
      <c r="AT24" s="23">
        <f>1/1000*[1]CoreVPAExp!AR$91</f>
        <v>0.10440989769449999</v>
      </c>
      <c r="AU24" s="23">
        <f>1/1000*[1]CoreVPAExp!AS$91</f>
        <v>0.16318575244399999</v>
      </c>
      <c r="AV24" s="23">
        <f>1/1000*[1]CoreVPAExp!AT$91</f>
        <v>3.9042053069999999E-2</v>
      </c>
      <c r="AW24" s="23">
        <f>1/1000*[1]CoreVPAExp!AU$91</f>
        <v>4.5046690681666668E-2</v>
      </c>
      <c r="AX24" s="23">
        <f>1/1000*[1]CoreVPAExp!AV$91</f>
        <v>0</v>
      </c>
      <c r="AY24" s="23">
        <f>1/1000*[1]CoreVPAExp!AW$91</f>
        <v>0</v>
      </c>
      <c r="AZ24" s="23">
        <f>1/1000*[1]CoreVPAExp!AX$91</f>
        <v>0</v>
      </c>
      <c r="BA24" s="23">
        <f>1/1000*[1]CoreVPAExp!AY$91</f>
        <v>0</v>
      </c>
      <c r="BB24" s="23">
        <f>1/1000*[1]CoreVPAExp!AZ$91</f>
        <v>0</v>
      </c>
      <c r="BC24" s="24">
        <f>1/1000*[1]CoreVPAExp!BA$91</f>
        <v>0</v>
      </c>
      <c r="BD24" s="323"/>
    </row>
    <row r="25" spans="2:56">
      <c r="B25" s="6" t="s">
        <v>41</v>
      </c>
      <c r="C25" s="20">
        <f>1/$A$1*[1]CoreVPAExp!$B$160</f>
        <v>1.6308906266666666E-2</v>
      </c>
      <c r="D25" s="23">
        <f>1/$A$1*[1]CoreVPAExp!$C$160</f>
        <v>2.0623515600000003E-2</v>
      </c>
      <c r="E25" s="23">
        <f>1/$A$1*[1]CoreVPAExp!$D$160</f>
        <v>2.1134399540000001E-2</v>
      </c>
      <c r="F25" s="23">
        <f>1/$A$1*[1]CoreVPAExp!$E$160</f>
        <v>1.6095277839999998E-2</v>
      </c>
      <c r="G25" s="23">
        <f>1/$A$1*[1]CoreVPAExp!$F$160</f>
        <v>1.84039506E-2</v>
      </c>
      <c r="H25" s="23">
        <f>1/$A$1*[1]CoreVPAExp!$G$160</f>
        <v>2.5708470659259262E-2</v>
      </c>
      <c r="I25" s="23">
        <f>1/$A$1*[1]CoreVPAExp!$H$160</f>
        <v>2.8435890124242427E-2</v>
      </c>
      <c r="J25" s="43">
        <f>1/$A$1*[1]CoreVPAExp!$I$160</f>
        <v>3.6587552252496811E-2</v>
      </c>
      <c r="K25" s="23">
        <f>1/$A$1*[1]CoreVPAExp!$J$160</f>
        <v>4.0323385936666664E-2</v>
      </c>
      <c r="L25" s="23">
        <f>1/$A$1*[1]CoreVPAExp!$K$160</f>
        <v>3.2802926936666671E-2</v>
      </c>
      <c r="M25" s="23">
        <f>1/$A$1*[1]CoreVPAExp!L$160</f>
        <v>5.0208095200000004E-2</v>
      </c>
      <c r="N25" s="23">
        <f>1/$A$1*[1]CoreVPAExp!M$160</f>
        <v>6.2831650800000013E-2</v>
      </c>
      <c r="O25" s="23">
        <f>1/$A$1*[1]CoreVPAExp!N$160</f>
        <v>5.5554922E-2</v>
      </c>
      <c r="P25" s="23">
        <f>1/$A$1*[1]CoreVPAExp!O$160</f>
        <v>5.7897936400000002E-2</v>
      </c>
      <c r="Q25" s="23">
        <f>1/$A$1*[1]CoreVPAExp!P$160</f>
        <v>6.4117104000000008E-2</v>
      </c>
      <c r="R25" s="23">
        <f>1/$A$1*[1]CoreVPAExp!Q$160</f>
        <v>6.0521853199999996E-2</v>
      </c>
      <c r="S25" s="23">
        <f>1/$A$1*[1]CoreVPAExp!R$160</f>
        <v>6.1848363999999996E-2</v>
      </c>
      <c r="T25" s="23">
        <f>1/$A$1*[1]CoreVPAExp!S$160</f>
        <v>1.2776259096424238</v>
      </c>
      <c r="U25" s="23">
        <f>1/$A$1*[1]CoreVPAExp!T$160</f>
        <v>0</v>
      </c>
      <c r="V25" s="23">
        <f>1/$A$1*[1]CoreVPAExp!U$160</f>
        <v>2.5532042133333339E-2</v>
      </c>
      <c r="W25" s="23">
        <f>1/$A$1*[1]CoreVPAExp!V$160</f>
        <v>2.5532042133333339E-2</v>
      </c>
      <c r="X25" s="23">
        <f>1/$A$1*[1]CoreVPAExp!W$160</f>
        <v>2.5532042133333339E-2</v>
      </c>
      <c r="Y25" s="23">
        <f>1/$A$1*[1]CoreVPAExp!X$160</f>
        <v>2.5532042133333339E-2</v>
      </c>
      <c r="Z25" s="23">
        <f>1/$A$1*[1]CoreVPAExp!Y$160</f>
        <v>2.5532042133333339E-2</v>
      </c>
      <c r="AA25" s="23">
        <f>1/$A$1*[1]CoreVPAExp!Z$160</f>
        <v>2.5532042133333339E-2</v>
      </c>
      <c r="AB25" s="43">
        <f>1/$A$1*[1]CoreVPAExp!AA$160</f>
        <v>2.5532042133333339E-2</v>
      </c>
      <c r="AC25" s="345"/>
      <c r="AD25" s="20">
        <f>1/1000*[1]CoreVPAExp!AB$160</f>
        <v>3.928632228924E-3</v>
      </c>
      <c r="AE25" s="23">
        <f>1/1000*[1]CoreVPAExp!AC$160</f>
        <v>5.2964297304000001E-3</v>
      </c>
      <c r="AF25" s="23">
        <f>1/1000*[1]CoreVPAExp!AD$160</f>
        <v>5.6620712448E-3</v>
      </c>
      <c r="AG25" s="23">
        <f>1/1000*[1]CoreVPAExp!AE$160</f>
        <v>5.2959107600000005E-3</v>
      </c>
      <c r="AH25" s="23">
        <f>1/1000*[1]CoreVPAExp!AF$160</f>
        <v>6.6352387458000006E-3</v>
      </c>
      <c r="AI25" s="23">
        <f>1/1000*[1]CoreVPAExp!AG$160</f>
        <v>9.093614587200002E-3</v>
      </c>
      <c r="AJ25" s="23">
        <f>1/1000*[1]CoreVPAExp!AH$160</f>
        <v>9.9709016620000007E-3</v>
      </c>
      <c r="AK25" s="23">
        <f>1/1000*[1]CoreVPAExp!AI$160</f>
        <v>1.5146183537500002E-2</v>
      </c>
      <c r="AL25" s="23">
        <f>1/1000*[1]CoreVPAExp!AJ$160</f>
        <v>1.7496452950000001E-2</v>
      </c>
      <c r="AM25" s="23">
        <f>1/1000*[1]CoreVPAExp!AK$160</f>
        <v>1.2554435792800002E-2</v>
      </c>
      <c r="AN25" s="23">
        <f>1/1000*[1]CoreVPAExp!AL$160</f>
        <v>1.8581997520800003E-2</v>
      </c>
      <c r="AO25" s="23">
        <f>1/1000*[1]CoreVPAExp!AM$160</f>
        <v>2.2968160080000001E-2</v>
      </c>
      <c r="AP25" s="23">
        <f>1/1000*[1]CoreVPAExp!AN$160</f>
        <v>2.0220181115199999E-2</v>
      </c>
      <c r="AQ25" s="23">
        <f>1/1000*[1]CoreVPAExp!AO$160</f>
        <v>2.4055342731899999E-2</v>
      </c>
      <c r="AR25" s="23">
        <f>1/1000*[1]CoreVPAExp!AP$160</f>
        <v>2.6212605601500003E-2</v>
      </c>
      <c r="AS25" s="23">
        <f>1/1000*[1]CoreVPAExp!AQ$160</f>
        <v>2.08308902375E-2</v>
      </c>
      <c r="AT25" s="23">
        <f>1/1000*[1]CoreVPAExp!AR$160</f>
        <v>2.2983612934299999E-2</v>
      </c>
      <c r="AU25" s="23">
        <f>1/1000*[1]CoreVPAExp!AS$160</f>
        <v>0.13840806041919998</v>
      </c>
      <c r="AV25" s="23">
        <f>1/1000*[1]CoreVPAExp!AT$160</f>
        <v>1.6290992716E-2</v>
      </c>
      <c r="AW25" s="23">
        <f>1/1000*[1]CoreVPAExp!AU$160</f>
        <v>1.6819664995416667E-2</v>
      </c>
      <c r="AX25" s="23">
        <f>1/1000*[1]CoreVPAExp!AV$160</f>
        <v>0</v>
      </c>
      <c r="AY25" s="23">
        <f>1/1000*[1]CoreVPAExp!AW$160</f>
        <v>0</v>
      </c>
      <c r="AZ25" s="23">
        <f>1/1000*[1]CoreVPAExp!AX$160</f>
        <v>0</v>
      </c>
      <c r="BA25" s="23">
        <f>1/1000*[1]CoreVPAExp!AY$160</f>
        <v>0</v>
      </c>
      <c r="BB25" s="23">
        <f>1/1000*[1]CoreVPAExp!AZ$160</f>
        <v>0</v>
      </c>
      <c r="BC25" s="24">
        <f>1/1000*[1]CoreVPAExp!BA$160</f>
        <v>0</v>
      </c>
      <c r="BD25" s="323"/>
    </row>
    <row r="26" spans="2:56">
      <c r="B26" s="6" t="s">
        <v>99</v>
      </c>
      <c r="C26" s="20">
        <f>1/$A$1*[1]CoreVPAExp!$B$208</f>
        <v>2.4817208800000004E-2</v>
      </c>
      <c r="D26" s="23">
        <f>1/$A$1*[1]CoreVPAExp!$C$208</f>
        <v>2.2686155199999999E-2</v>
      </c>
      <c r="E26" s="23">
        <f>1/$A$1*[1]CoreVPAExp!$D$208</f>
        <v>2.7621567600000004E-2</v>
      </c>
      <c r="F26" s="23">
        <f>1/$A$1*[1]CoreVPAExp!$E$208</f>
        <v>2.7968419639999999E-2</v>
      </c>
      <c r="G26" s="23">
        <f>1/$A$1*[1]CoreVPAExp!$F$208</f>
        <v>2.8846191320000002E-2</v>
      </c>
      <c r="H26" s="23">
        <f>1/$A$1*[1]CoreVPAExp!$G$208</f>
        <v>2.720508072E-2</v>
      </c>
      <c r="I26" s="23">
        <f>1/$A$1*[1]CoreVPAExp!$H$208</f>
        <v>4.0899430681350019E-2</v>
      </c>
      <c r="J26" s="43">
        <f>1/$A$1*[1]CoreVPAExp!$I$208</f>
        <v>3.6298597222354796E-2</v>
      </c>
      <c r="K26" s="23">
        <f>1/$A$1*[1]CoreVPAExp!$J$208</f>
        <v>3.6428931523369963E-2</v>
      </c>
      <c r="L26" s="23">
        <f>1/$A$1*[1]CoreVPAExp!$K$208</f>
        <v>2.7044247921238787E-2</v>
      </c>
      <c r="M26" s="23">
        <f>1/$A$1*[1]CoreVPAExp!L$208</f>
        <v>2.50006932E-2</v>
      </c>
      <c r="N26" s="23">
        <f>1/$A$1*[1]CoreVPAExp!M$208</f>
        <v>2.8702186799999998E-2</v>
      </c>
      <c r="O26" s="23">
        <f>1/$A$1*[1]CoreVPAExp!N$208</f>
        <v>2.3813451599999997E-2</v>
      </c>
      <c r="P26" s="23">
        <f>1/$A$1*[1]CoreVPAExp!O$208</f>
        <v>2.4055285000000003E-2</v>
      </c>
      <c r="Q26" s="23">
        <f>1/$A$1*[1]CoreVPAExp!P$208</f>
        <v>2.6578425599999997E-2</v>
      </c>
      <c r="R26" s="23">
        <f>1/$A$1*[1]CoreVPAExp!Q$208</f>
        <v>3.3226844800000002E-2</v>
      </c>
      <c r="S26" s="23">
        <f>1/$A$1*[1]CoreVPAExp!R$208</f>
        <v>2.8190105999999999E-2</v>
      </c>
      <c r="T26" s="23">
        <f>1/$A$1*[1]CoreVPAExp!S$208</f>
        <v>5.6161162857142856E-3</v>
      </c>
      <c r="U26" s="23">
        <f>1/$A$1*[1]CoreVPAExp!T$208</f>
        <v>0</v>
      </c>
      <c r="V26" s="23">
        <f>1/$A$1*[1]CoreVPAExp!U$208</f>
        <v>3.226760727272727E-4</v>
      </c>
      <c r="W26" s="23">
        <f>1/$A$1*[1]CoreVPAExp!V$208</f>
        <v>3.226760727272727E-4</v>
      </c>
      <c r="X26" s="23">
        <f>1/$A$1*[1]CoreVPAExp!W$208</f>
        <v>3.226760727272727E-4</v>
      </c>
      <c r="Y26" s="23">
        <f>1/$A$1*[1]CoreVPAExp!X$208</f>
        <v>3.226760727272727E-4</v>
      </c>
      <c r="Z26" s="23">
        <f>1/$A$1*[1]CoreVPAExp!Y$208</f>
        <v>3.226760727272727E-4</v>
      </c>
      <c r="AA26" s="23">
        <f>1/$A$1*[1]CoreVPAExp!Z$208</f>
        <v>3.226760727272727E-4</v>
      </c>
      <c r="AB26" s="43">
        <f>1/$A$1*[1]CoreVPAExp!AA$208</f>
        <v>3.226760727272727E-4</v>
      </c>
      <c r="AC26" s="345"/>
      <c r="AD26" s="20">
        <f>1/1000*[1]CoreVPAExp!AB$208</f>
        <v>1.0456109168601001E-2</v>
      </c>
      <c r="AE26" s="23">
        <f>1/1000*[1]CoreVPAExp!AC$208</f>
        <v>1.0638111442E-2</v>
      </c>
      <c r="AF26" s="23">
        <f>1/1000*[1]CoreVPAExp!AD$208</f>
        <v>1.43912547168E-2</v>
      </c>
      <c r="AG26" s="23">
        <f>1/1000*[1]CoreVPAExp!AE$208</f>
        <v>1.7583479132800006E-2</v>
      </c>
      <c r="AH26" s="23">
        <f>1/1000*[1]CoreVPAExp!AF$208</f>
        <v>1.79150794333E-2</v>
      </c>
      <c r="AI26" s="23">
        <f>1/1000*[1]CoreVPAExp!AG$208</f>
        <v>1.6690143927599998E-2</v>
      </c>
      <c r="AJ26" s="23">
        <f>1/1000*[1]CoreVPAExp!AH$208</f>
        <v>2.0163528472400005E-2</v>
      </c>
      <c r="AK26" s="23">
        <f>1/1000*[1]CoreVPAExp!AI$208</f>
        <v>1.99808607545E-2</v>
      </c>
      <c r="AL26" s="23">
        <f>1/1000*[1]CoreVPAExp!AJ$208</f>
        <v>2.0508379252000004E-2</v>
      </c>
      <c r="AM26" s="23">
        <f>1/1000*[1]CoreVPAExp!AK$208</f>
        <v>1.3528320022799998E-2</v>
      </c>
      <c r="AN26" s="23">
        <f>1/1000*[1]CoreVPAExp!AL$208</f>
        <v>1.2981437346600002E-2</v>
      </c>
      <c r="AO26" s="23">
        <f>1/1000*[1]CoreVPAExp!AM$208</f>
        <v>1.4456119056000001E-2</v>
      </c>
      <c r="AP26" s="23">
        <f>1/1000*[1]CoreVPAExp!AN$208</f>
        <v>1.07927170032E-2</v>
      </c>
      <c r="AQ26" s="23">
        <f>1/1000*[1]CoreVPAExp!AO$208</f>
        <v>1.0044036479099998E-2</v>
      </c>
      <c r="AR26" s="23">
        <f>1/1000*[1]CoreVPAExp!AP$208</f>
        <v>1.1329800052500002E-2</v>
      </c>
      <c r="AS26" s="23">
        <f>1/1000*[1]CoreVPAExp!AQ$208</f>
        <v>1.008981519E-2</v>
      </c>
      <c r="AT26" s="23">
        <f>1/1000*[1]CoreVPAExp!AR$208</f>
        <v>1.0444054222100001E-2</v>
      </c>
      <c r="AU26" s="23">
        <f>1/1000*[1]CoreVPAExp!AS$208</f>
        <v>1.6908298979E-3</v>
      </c>
      <c r="AV26" s="23">
        <f>1/1000*[1]CoreVPAExp!AT$208</f>
        <v>1.8806377453000001E-2</v>
      </c>
      <c r="AW26" s="23">
        <f>1/1000*[1]CoreVPAExp!AU$208</f>
        <v>2.7071636958333334E-4</v>
      </c>
      <c r="AX26" s="23">
        <f>1/1000*[1]CoreVPAExp!AV$208</f>
        <v>0</v>
      </c>
      <c r="AY26" s="23">
        <f>1/1000*[1]CoreVPAExp!AW$208</f>
        <v>0</v>
      </c>
      <c r="AZ26" s="23">
        <f>1/1000*[1]CoreVPAExp!AX$208</f>
        <v>0</v>
      </c>
      <c r="BA26" s="23">
        <f>1/1000*[1]CoreVPAExp!AY$208</f>
        <v>0</v>
      </c>
      <c r="BB26" s="23">
        <f>1/1000*[1]CoreVPAExp!AZ$208</f>
        <v>0</v>
      </c>
      <c r="BC26" s="24">
        <f>1/1000*[1]CoreVPAExp!BA$208</f>
        <v>0</v>
      </c>
      <c r="BD26" s="323"/>
    </row>
    <row r="27" spans="2:56">
      <c r="B27" s="6" t="s">
        <v>43</v>
      </c>
      <c r="C27" s="20">
        <f>1/$A$1*[1]CoreVPAExp!$B$212</f>
        <v>8.8980947378787895E-2</v>
      </c>
      <c r="D27" s="23">
        <f>1/$A$1*[1]CoreVPAExp!$C$212</f>
        <v>0.10918067710000001</v>
      </c>
      <c r="E27" s="23">
        <f>1/$A$1*[1]CoreVPAExp!$D$212</f>
        <v>0.1182439924</v>
      </c>
      <c r="F27" s="23">
        <f>1/$A$1*[1]CoreVPAExp!$E$212</f>
        <v>9.7205420740000006E-2</v>
      </c>
      <c r="G27" s="23">
        <f>1/$A$1*[1]CoreVPAExp!$F$212</f>
        <v>8.5426536687368423E-2</v>
      </c>
      <c r="H27" s="23">
        <f>1/$A$1*[1]CoreVPAExp!$G$212</f>
        <v>0.12467236084000001</v>
      </c>
      <c r="I27" s="23">
        <f>1/$A$1*[1]CoreVPAExp!$H$212</f>
        <v>0.12392171309402569</v>
      </c>
      <c r="J27" s="43">
        <f>1/$A$1*[1]CoreVPAExp!$I$212</f>
        <v>0.11402296650628514</v>
      </c>
      <c r="K27" s="23">
        <f>1/$A$1*[1]CoreVPAExp!$J$212</f>
        <v>5.4078639843523575E-2</v>
      </c>
      <c r="L27" s="23">
        <f>1/$A$1*[1]CoreVPAExp!$K$212</f>
        <v>2.9147835483173675E-2</v>
      </c>
      <c r="M27" s="23">
        <f>1/$A$1*[1]CoreVPAExp!L$212</f>
        <v>2.4120411200000004E-2</v>
      </c>
      <c r="N27" s="23">
        <f>1/$A$1*[1]CoreVPAExp!M$212</f>
        <v>2.3549164399999996E-2</v>
      </c>
      <c r="O27" s="23">
        <f>1/$A$1*[1]CoreVPAExp!N$212</f>
        <v>1.5192336400000001E-2</v>
      </c>
      <c r="P27" s="23">
        <f>1/$A$1*[1]CoreVPAExp!O$212</f>
        <v>1.16719754E-2</v>
      </c>
      <c r="Q27" s="23">
        <f>1/$A$1*[1]CoreVPAExp!P$212</f>
        <v>1.24066096E-2</v>
      </c>
      <c r="R27" s="23">
        <f>1/$A$1*[1]CoreVPAExp!Q$212</f>
        <v>1.200424995E-2</v>
      </c>
      <c r="S27" s="23">
        <f>1/$A$1*[1]CoreVPAExp!R$212</f>
        <v>1.5345717600000001E-2</v>
      </c>
      <c r="T27" s="23">
        <f>1/$A$1*[1]CoreVPAExp!S$212</f>
        <v>7.0719208575757586E-2</v>
      </c>
      <c r="U27" s="23">
        <f>1/$A$1*[1]CoreVPAExp!T$212</f>
        <v>0</v>
      </c>
      <c r="V27" s="23">
        <f>1/$A$1*[1]CoreVPAExp!U$212</f>
        <v>1.3708647325000002E-2</v>
      </c>
      <c r="W27" s="23">
        <f>1/$A$1*[1]CoreVPAExp!V$212</f>
        <v>1.3708647325000002E-2</v>
      </c>
      <c r="X27" s="23">
        <f>1/$A$1*[1]CoreVPAExp!W$212</f>
        <v>1.3708647325000002E-2</v>
      </c>
      <c r="Y27" s="23">
        <f>1/$A$1*[1]CoreVPAExp!X$212</f>
        <v>1.3708647325000002E-2</v>
      </c>
      <c r="Z27" s="23">
        <f>1/$A$1*[1]CoreVPAExp!Y$212</f>
        <v>1.3708647325000002E-2</v>
      </c>
      <c r="AA27" s="23">
        <f>1/$A$1*[1]CoreVPAExp!Z$212</f>
        <v>1.3708647325000002E-2</v>
      </c>
      <c r="AB27" s="43">
        <f>1/$A$1*[1]CoreVPAExp!AA$212</f>
        <v>1.3708647325000002E-2</v>
      </c>
      <c r="AC27" s="345"/>
      <c r="AD27" s="20">
        <f>1/1000*[1]CoreVPAExp!AB$212</f>
        <v>2.3287391687744997E-2</v>
      </c>
      <c r="AE27" s="23">
        <f>1/1000*[1]CoreVPAExp!AC$212</f>
        <v>2.4136088627999999E-2</v>
      </c>
      <c r="AF27" s="23">
        <f>1/1000*[1]CoreVPAExp!AD$212</f>
        <v>2.8490919489599999E-2</v>
      </c>
      <c r="AG27" s="23">
        <f>1/1000*[1]CoreVPAExp!AE$212</f>
        <v>3.43576106832E-2</v>
      </c>
      <c r="AH27" s="23">
        <f>1/1000*[1]CoreVPAExp!AF$212</f>
        <v>3.7379777145200008E-2</v>
      </c>
      <c r="AI27" s="23">
        <f>1/1000*[1]CoreVPAExp!AG$212</f>
        <v>4.8730954100400001E-2</v>
      </c>
      <c r="AJ27" s="23">
        <f>1/1000*[1]CoreVPAExp!AH$212</f>
        <v>5.1980049514400009E-2</v>
      </c>
      <c r="AK27" s="23">
        <f>1/1000*[1]CoreVPAExp!AI$212</f>
        <v>5.7753633368500007E-2</v>
      </c>
      <c r="AL27" s="23">
        <f>1/1000*[1]CoreVPAExp!AJ$212</f>
        <v>2.9279418570400003E-2</v>
      </c>
      <c r="AM27" s="23">
        <f>1/1000*[1]CoreVPAExp!AK$212</f>
        <v>1.5056953872399999E-2</v>
      </c>
      <c r="AN27" s="23">
        <f>1/1000*[1]CoreVPAExp!AL$212</f>
        <v>1.3745214213300003E-2</v>
      </c>
      <c r="AO27" s="23">
        <f>1/1000*[1]CoreVPAExp!AM$212</f>
        <v>1.1652081216000001E-2</v>
      </c>
      <c r="AP27" s="23">
        <f>1/1000*[1]CoreVPAExp!AN$212</f>
        <v>9.4008597584E-3</v>
      </c>
      <c r="AQ27" s="23">
        <f>1/1000*[1]CoreVPAExp!AO$212</f>
        <v>8.6641910469000012E-3</v>
      </c>
      <c r="AR27" s="23">
        <f>1/1000*[1]CoreVPAExp!AP$212</f>
        <v>8.2509162784999979E-3</v>
      </c>
      <c r="AS27" s="23">
        <f>1/1000*[1]CoreVPAExp!AQ$212</f>
        <v>7.7323806559999987E-3</v>
      </c>
      <c r="AT27" s="23">
        <f>1/1000*[1]CoreVPAExp!AR$212</f>
        <v>8.5890470019000017E-3</v>
      </c>
      <c r="AU27" s="23">
        <f>1/1000*[1]CoreVPAExp!AS$212</f>
        <v>8.1704219454000002E-3</v>
      </c>
      <c r="AV27" s="23">
        <f>1/1000*[1]CoreVPAExp!AT$212</f>
        <v>1.7591104832999999E-2</v>
      </c>
      <c r="AW27" s="23">
        <f>1/1000*[1]CoreVPAExp!AU$212</f>
        <v>5.7509916979166667E-3</v>
      </c>
      <c r="AX27" s="23">
        <f>1/1000*[1]CoreVPAExp!AV$212</f>
        <v>0</v>
      </c>
      <c r="AY27" s="23">
        <f>1/1000*[1]CoreVPAExp!AW$212</f>
        <v>0</v>
      </c>
      <c r="AZ27" s="23">
        <f>1/1000*[1]CoreVPAExp!AX$212</f>
        <v>0</v>
      </c>
      <c r="BA27" s="23">
        <f>1/1000*[1]CoreVPAExp!AY$212</f>
        <v>0</v>
      </c>
      <c r="BB27" s="23">
        <f>1/1000*[1]CoreVPAExp!AZ$212</f>
        <v>0</v>
      </c>
      <c r="BC27" s="24">
        <f>1/1000*[1]CoreVPAExp!BA$212</f>
        <v>0</v>
      </c>
      <c r="BD27" s="323"/>
    </row>
    <row r="28" spans="2:56">
      <c r="B28" s="6" t="s">
        <v>111</v>
      </c>
      <c r="C28" s="20">
        <f>1/$A$1*[1]CoreVPAExp!$B$246</f>
        <v>2.7496834399999996E-2</v>
      </c>
      <c r="D28" s="23">
        <f>1/$A$1*[1]CoreVPAExp!$C$246</f>
        <v>2.9278482790000004E-2</v>
      </c>
      <c r="E28" s="23">
        <f>1/$A$1*[1]CoreVPAExp!$D$246</f>
        <v>4.1775423200000009E-2</v>
      </c>
      <c r="F28" s="23">
        <f>1/$A$1*[1]CoreVPAExp!$E$246</f>
        <v>4.3994384983333343E-2</v>
      </c>
      <c r="G28" s="23">
        <f>1/$A$1*[1]CoreVPAExp!$F$246</f>
        <v>4.5225593016666663E-2</v>
      </c>
      <c r="H28" s="23">
        <f>1/$A$1*[1]CoreVPAExp!$G$246</f>
        <v>5.8742318200000004E-2</v>
      </c>
      <c r="I28" s="23">
        <f>1/$A$1*[1]CoreVPAExp!$H$246</f>
        <v>7.0162722882717576E-2</v>
      </c>
      <c r="J28" s="43">
        <f>1/$A$1*[1]CoreVPAExp!$I$246</f>
        <v>8.3067589228147512E-2</v>
      </c>
      <c r="K28" s="23">
        <f>1/$A$1*[1]CoreVPAExp!$J$246</f>
        <v>6.623773402435898E-2</v>
      </c>
      <c r="L28" s="23">
        <f>1/$A$1*[1]CoreVPAExp!$K$246</f>
        <v>6.2514723585000001E-2</v>
      </c>
      <c r="M28" s="23">
        <f>1/$A$1*[1]CoreVPAExp!L$246</f>
        <v>7.3401056399999998E-2</v>
      </c>
      <c r="N28" s="23">
        <f>1/$A$1*[1]CoreVPAExp!M$246</f>
        <v>7.0784544000000019E-2</v>
      </c>
      <c r="O28" s="23">
        <f>1/$A$1*[1]CoreVPAExp!N$246</f>
        <v>6.6558908799999997E-2</v>
      </c>
      <c r="P28" s="23">
        <f>1/$A$1*[1]CoreVPAExp!O$246</f>
        <v>6.7592385200000007E-2</v>
      </c>
      <c r="Q28" s="23">
        <f>1/$A$1*[1]CoreVPAExp!P$246</f>
        <v>7.3890665999999994E-2</v>
      </c>
      <c r="R28" s="23">
        <f>1/$A$1*[1]CoreVPAExp!Q$246</f>
        <v>7.9807061600000007E-2</v>
      </c>
      <c r="S28" s="23">
        <f>1/$A$1*[1]CoreVPAExp!R$246</f>
        <v>8.2766152400000001E-2</v>
      </c>
      <c r="T28" s="23">
        <f>1/$A$1*[1]CoreVPAExp!S$246</f>
        <v>0.21184043266242425</v>
      </c>
      <c r="U28" s="23">
        <f>1/$A$1*[1]CoreVPAExp!T$246</f>
        <v>0</v>
      </c>
      <c r="V28" s="23">
        <f>1/$A$1*[1]CoreVPAExp!U$246</f>
        <v>0</v>
      </c>
      <c r="W28" s="23">
        <f>1/$A$1*[1]CoreVPAExp!V$246</f>
        <v>0</v>
      </c>
      <c r="X28" s="23">
        <f>1/$A$1*[1]CoreVPAExp!W$246</f>
        <v>0</v>
      </c>
      <c r="Y28" s="23">
        <f>1/$A$1*[1]CoreVPAExp!X$246</f>
        <v>0</v>
      </c>
      <c r="Z28" s="23">
        <f>1/$A$1*[1]CoreVPAExp!Y$246</f>
        <v>0</v>
      </c>
      <c r="AA28" s="23">
        <f>1/$A$1*[1]CoreVPAExp!Z$246</f>
        <v>0</v>
      </c>
      <c r="AB28" s="43">
        <f>1/$A$1*[1]CoreVPAExp!AA$246</f>
        <v>0</v>
      </c>
      <c r="AC28" s="345"/>
      <c r="AD28" s="20">
        <f>1/1000*[1]CoreVPAExp!AB$246</f>
        <v>1.1143436102036998E-2</v>
      </c>
      <c r="AE28" s="23">
        <f>1/1000*[1]CoreVPAExp!AC$246</f>
        <v>1.2204660929199999E-2</v>
      </c>
      <c r="AF28" s="23">
        <f>1/1000*[1]CoreVPAExp!AD$246</f>
        <v>1.6494785414399998E-2</v>
      </c>
      <c r="AG28" s="23">
        <f>1/1000*[1]CoreVPAExp!AE$246</f>
        <v>1.8620348364800001E-2</v>
      </c>
      <c r="AH28" s="23">
        <f>1/1000*[1]CoreVPAExp!AF$246</f>
        <v>2.2776804119999997E-2</v>
      </c>
      <c r="AI28" s="23">
        <f>1/1000*[1]CoreVPAExp!AG$246</f>
        <v>3.0916033047900002E-2</v>
      </c>
      <c r="AJ28" s="23">
        <f>1/1000*[1]CoreVPAExp!AH$246</f>
        <v>4.0088054740400003E-2</v>
      </c>
      <c r="AK28" s="23">
        <f>1/1000*[1]CoreVPAExp!AI$246</f>
        <v>5.3846923071999994E-2</v>
      </c>
      <c r="AL28" s="23">
        <f>1/1000*[1]CoreVPAExp!AJ$246</f>
        <v>5.4466031685200006E-2</v>
      </c>
      <c r="AM28" s="23">
        <f>1/1000*[1]CoreVPAExp!AK$246</f>
        <v>4.2255075455999998E-2</v>
      </c>
      <c r="AN28" s="23">
        <f>1/1000*[1]CoreVPAExp!AL$246</f>
        <v>4.5247372575299996E-2</v>
      </c>
      <c r="AO28" s="23">
        <f>1/1000*[1]CoreVPAExp!AM$246</f>
        <v>5.2113993888000004E-2</v>
      </c>
      <c r="AP28" s="23">
        <f>1/1000*[1]CoreVPAExp!AN$246</f>
        <v>4.8713005704000001E-2</v>
      </c>
      <c r="AQ28" s="23">
        <f>1/1000*[1]CoreVPAExp!AO$246</f>
        <v>5.0685306921300008E-2</v>
      </c>
      <c r="AR28" s="23">
        <f>1/1000*[1]CoreVPAExp!AP$246</f>
        <v>5.5653761130000007E-2</v>
      </c>
      <c r="AS28" s="23">
        <f>1/1000*[1]CoreVPAExp!AQ$246</f>
        <v>5.4659833707499994E-2</v>
      </c>
      <c r="AT28" s="23">
        <f>1/1000*[1]CoreVPAExp!AR$246</f>
        <v>5.7218613102299996E-2</v>
      </c>
      <c r="AU28" s="23">
        <f>1/1000*[1]CoreVPAExp!AS$246</f>
        <v>1.32145945789E-2</v>
      </c>
      <c r="AV28" s="23">
        <f>1/1000*[1]CoreVPAExp!AT$246</f>
        <v>5.0372563527000008E-2</v>
      </c>
      <c r="AW28" s="23">
        <f>1/1000*[1]CoreVPAExp!AU$246</f>
        <v>0</v>
      </c>
      <c r="AX28" s="23">
        <f>1/1000*[1]CoreVPAExp!AV$246</f>
        <v>0</v>
      </c>
      <c r="AY28" s="23">
        <f>1/1000*[1]CoreVPAExp!AW$246</f>
        <v>0</v>
      </c>
      <c r="AZ28" s="23">
        <f>1/1000*[1]CoreVPAExp!AX$246</f>
        <v>0</v>
      </c>
      <c r="BA28" s="23">
        <f>1/1000*[1]CoreVPAExp!AY$246</f>
        <v>0</v>
      </c>
      <c r="BB28" s="23">
        <f>1/1000*[1]CoreVPAExp!AZ$246</f>
        <v>0</v>
      </c>
      <c r="BC28" s="24">
        <f>1/1000*[1]CoreVPAExp!BA$246</f>
        <v>0</v>
      </c>
      <c r="BD28" s="323"/>
    </row>
    <row r="29" spans="2:56">
      <c r="B29" s="6" t="s">
        <v>17</v>
      </c>
      <c r="C29" s="169">
        <f t="shared" ref="C29:AB29" si="8">SUM(C21:C21)-SUM(C22:C28)</f>
        <v>3.6903325846124435E-2</v>
      </c>
      <c r="D29" s="61">
        <f t="shared" si="8"/>
        <v>4.7780173749999988E-2</v>
      </c>
      <c r="E29" s="61">
        <f t="shared" si="8"/>
        <v>5.9606183662894829E-2</v>
      </c>
      <c r="F29" s="61">
        <f t="shared" si="8"/>
        <v>6.6234421944999955E-2</v>
      </c>
      <c r="G29" s="61">
        <f t="shared" si="8"/>
        <v>9.1261925677747824E-2</v>
      </c>
      <c r="H29" s="61">
        <f t="shared" si="8"/>
        <v>0.11169564920592601</v>
      </c>
      <c r="I29" s="61">
        <f t="shared" si="8"/>
        <v>0.14260446920566983</v>
      </c>
      <c r="J29" s="62">
        <f t="shared" si="8"/>
        <v>0.14631370288763124</v>
      </c>
      <c r="K29" s="61">
        <f t="shared" si="8"/>
        <v>0.14568348738789838</v>
      </c>
      <c r="L29" s="61">
        <f t="shared" si="8"/>
        <v>0.12101024373163549</v>
      </c>
      <c r="M29" s="61">
        <f t="shared" si="8"/>
        <v>0.13834522160000029</v>
      </c>
      <c r="N29" s="61">
        <f t="shared" si="8"/>
        <v>0.14326359280000012</v>
      </c>
      <c r="O29" s="61">
        <f t="shared" si="8"/>
        <v>0.11325736460000035</v>
      </c>
      <c r="P29" s="61">
        <f t="shared" si="8"/>
        <v>0.11549166622633078</v>
      </c>
      <c r="Q29" s="61">
        <f t="shared" si="8"/>
        <v>0.12807440861818176</v>
      </c>
      <c r="R29" s="61">
        <f t="shared" si="8"/>
        <v>0.13979203399999984</v>
      </c>
      <c r="S29" s="61">
        <f t="shared" si="8"/>
        <v>0.14173618020000001</v>
      </c>
      <c r="T29" s="61">
        <f t="shared" si="8"/>
        <v>2.3671015365893133</v>
      </c>
      <c r="U29" s="61">
        <f t="shared" si="8"/>
        <v>0</v>
      </c>
      <c r="V29" s="61">
        <f t="shared" si="8"/>
        <v>3.6058951763558427</v>
      </c>
      <c r="W29" s="61">
        <f t="shared" si="8"/>
        <v>3.6058951763558427</v>
      </c>
      <c r="X29" s="61">
        <f t="shared" si="8"/>
        <v>3.6058951763558427</v>
      </c>
      <c r="Y29" s="61">
        <f t="shared" si="8"/>
        <v>3.6058951763558427</v>
      </c>
      <c r="Z29" s="61">
        <f t="shared" si="8"/>
        <v>3.6058951763558427</v>
      </c>
      <c r="AA29" s="61">
        <f t="shared" si="8"/>
        <v>3.6058951763558427</v>
      </c>
      <c r="AB29" s="62">
        <f t="shared" si="8"/>
        <v>3.6058951763558427</v>
      </c>
      <c r="AC29" s="345"/>
      <c r="AD29" s="169">
        <f t="shared" ref="AD29:BC29" si="9">SUM(AD21:AD21)-SUM(AD22:AD28)</f>
        <v>2.0984524304519997E-2</v>
      </c>
      <c r="AE29" s="61">
        <f t="shared" si="9"/>
        <v>2.1460936801600022E-2</v>
      </c>
      <c r="AF29" s="61">
        <f t="shared" si="9"/>
        <v>2.5241190153599991E-2</v>
      </c>
      <c r="AG29" s="61">
        <f t="shared" si="9"/>
        <v>3.3779393278400044E-2</v>
      </c>
      <c r="AH29" s="61">
        <f t="shared" si="9"/>
        <v>4.3946794195500016E-2</v>
      </c>
      <c r="AI29" s="61">
        <f t="shared" si="9"/>
        <v>5.1018867685500013E-2</v>
      </c>
      <c r="AJ29" s="61">
        <f t="shared" si="9"/>
        <v>6.3007342702800007E-2</v>
      </c>
      <c r="AK29" s="61">
        <f t="shared" si="9"/>
        <v>8.0617612232000035E-2</v>
      </c>
      <c r="AL29" s="61">
        <f t="shared" si="9"/>
        <v>7.8079799225200031E-2</v>
      </c>
      <c r="AM29" s="61">
        <f t="shared" si="9"/>
        <v>5.5926577278000045E-2</v>
      </c>
      <c r="AN29" s="61">
        <f t="shared" si="9"/>
        <v>6.4230489796499979E-2</v>
      </c>
      <c r="AO29" s="61">
        <f t="shared" si="9"/>
        <v>6.5550933696000124E-2</v>
      </c>
      <c r="AP29" s="61">
        <f t="shared" si="9"/>
        <v>5.8738345071999987E-2</v>
      </c>
      <c r="AQ29" s="61">
        <f t="shared" si="9"/>
        <v>5.9802005543999948E-2</v>
      </c>
      <c r="AR29" s="61">
        <f t="shared" si="9"/>
        <v>7.3244638204500001E-2</v>
      </c>
      <c r="AS29" s="61">
        <f t="shared" si="9"/>
        <v>6.6662858493000021E-2</v>
      </c>
      <c r="AT29" s="61">
        <f t="shared" si="9"/>
        <v>6.8791451844299967E-2</v>
      </c>
      <c r="AU29" s="61">
        <f t="shared" si="9"/>
        <v>0.2916702332115001</v>
      </c>
      <c r="AV29" s="61">
        <f t="shared" si="9"/>
        <v>5.92882407680001E-2</v>
      </c>
      <c r="AW29" s="61">
        <f t="shared" si="9"/>
        <v>0.59082558853208333</v>
      </c>
      <c r="AX29" s="61">
        <f t="shared" si="9"/>
        <v>0</v>
      </c>
      <c r="AY29" s="61">
        <f t="shared" si="9"/>
        <v>0</v>
      </c>
      <c r="AZ29" s="61">
        <f t="shared" si="9"/>
        <v>0</v>
      </c>
      <c r="BA29" s="61">
        <f t="shared" si="9"/>
        <v>0</v>
      </c>
      <c r="BB29" s="61">
        <f t="shared" si="9"/>
        <v>0</v>
      </c>
      <c r="BC29" s="171">
        <f t="shared" si="9"/>
        <v>0</v>
      </c>
      <c r="BD29" s="323"/>
    </row>
    <row r="30" spans="2:56" ht="17.149999999999999" customHeight="1">
      <c r="B30" s="92" t="s">
        <v>73</v>
      </c>
      <c r="C30" s="132">
        <f>1/$A$1*[1]CoreVPAExp!$B$194</f>
        <v>2.1097999999999998E-3</v>
      </c>
      <c r="D30" s="109">
        <f>1/$A$1*[1]CoreVPAExp!$C$194</f>
        <v>4.7619465333333336E-3</v>
      </c>
      <c r="E30" s="109">
        <f>1/$A$1*[1]CoreVPAExp!$D$194</f>
        <v>2.0654672000000002E-3</v>
      </c>
      <c r="F30" s="109">
        <f>1/$A$1*[1]CoreVPAExp!$E$194</f>
        <v>1.4853267999999998E-3</v>
      </c>
      <c r="G30" s="109">
        <f>1/$A$1*[1]CoreVPAExp!$F$194</f>
        <v>1.9887183999999997E-3</v>
      </c>
      <c r="H30" s="109">
        <f>1/$A$1*[1]CoreVPAExp!$G$194</f>
        <v>1.3211939999999999E-3</v>
      </c>
      <c r="I30" s="109">
        <f>1/$A$1*[1]CoreVPAExp!$H$194</f>
        <v>2.4441532000000002E-3</v>
      </c>
      <c r="J30" s="95">
        <f>1/$A$1*[1]CoreVPAExp!$I$194</f>
        <v>3.3335843999999998E-3</v>
      </c>
      <c r="K30" s="109">
        <f>1/$A$1*[1]CoreVPAExp!$J$194</f>
        <v>4.6220639999999995E-3</v>
      </c>
      <c r="L30" s="109">
        <f>1/$A$1*[1]CoreVPAExp!$K$194</f>
        <v>4.5226535999999991E-3</v>
      </c>
      <c r="M30" s="109">
        <f>1/$A$1*[1]CoreVPAExp!L$194</f>
        <v>5.5887408000000003E-3</v>
      </c>
      <c r="N30" s="109">
        <f>1/$A$1*[1]CoreVPAExp!M$194</f>
        <v>4.7291539999999993E-3</v>
      </c>
      <c r="O30" s="109">
        <f>1/$A$1*[1]CoreVPAExp!N$194</f>
        <v>5.1854403999999988E-3</v>
      </c>
      <c r="P30" s="109">
        <f>1/$A$1*[1]CoreVPAExp!O$194</f>
        <v>4.7262283999999991E-3</v>
      </c>
      <c r="Q30" s="109">
        <f>1/$A$1*[1]CoreVPAExp!P$194</f>
        <v>4.0850311636363643E-3</v>
      </c>
      <c r="R30" s="109">
        <f>1/$A$1*[1]CoreVPAExp!Q$194</f>
        <v>3.3254623999999997E-3</v>
      </c>
      <c r="S30" s="109">
        <f>1/$A$1*[1]CoreVPAExp!R$194</f>
        <v>3.7720439999999996E-3</v>
      </c>
      <c r="T30" s="109">
        <f>1/$A$1*[1]CoreVPAExp!S$194</f>
        <v>0.40954368800000002</v>
      </c>
      <c r="U30" s="109">
        <f>1/$A$1*[1]CoreVPAExp!T$194</f>
        <v>0</v>
      </c>
      <c r="V30" s="109">
        <f>1/$A$1*[1]CoreVPAExp!U$194</f>
        <v>0.24191366000000003</v>
      </c>
      <c r="W30" s="109">
        <f>1/$A$1*[1]CoreVPAExp!V$194</f>
        <v>0.24191366000000003</v>
      </c>
      <c r="X30" s="109">
        <f>1/$A$1*[1]CoreVPAExp!W$194</f>
        <v>0.24191366000000003</v>
      </c>
      <c r="Y30" s="109">
        <f>1/$A$1*[1]CoreVPAExp!X$194</f>
        <v>0.24191366000000003</v>
      </c>
      <c r="Z30" s="109">
        <f>1/$A$1*[1]CoreVPAExp!Y$194</f>
        <v>0.24191366000000003</v>
      </c>
      <c r="AA30" s="109">
        <f>1/$A$1*[1]CoreVPAExp!Z$194</f>
        <v>0.24191366000000003</v>
      </c>
      <c r="AB30" s="95">
        <f>1/$A$1*[1]CoreVPAExp!AA$194</f>
        <v>0.24191366000000003</v>
      </c>
      <c r="AC30" s="345"/>
      <c r="AD30" s="132">
        <f>1/1000*[1]CoreVPAExp!AB$194</f>
        <v>2.3440780716719998E-3</v>
      </c>
      <c r="AE30" s="109">
        <f>1/1000*[1]CoreVPAExp!AC$194</f>
        <v>2.7377856123999996E-3</v>
      </c>
      <c r="AF30" s="109">
        <f>1/1000*[1]CoreVPAExp!AD$194</f>
        <v>2.5348604639999998E-3</v>
      </c>
      <c r="AG30" s="109">
        <f>1/1000*[1]CoreVPAExp!AE$194</f>
        <v>2.6531922704000005E-3</v>
      </c>
      <c r="AH30" s="109">
        <f>1/1000*[1]CoreVPAExp!AF$194</f>
        <v>3.6619147222000004E-3</v>
      </c>
      <c r="AI30" s="109">
        <f>1/1000*[1]CoreVPAExp!AG$194</f>
        <v>2.8091815322999997E-3</v>
      </c>
      <c r="AJ30" s="109">
        <f>1/1000*[1]CoreVPAExp!AH$194</f>
        <v>5.0280213212000012E-3</v>
      </c>
      <c r="AK30" s="109">
        <f>1/1000*[1]CoreVPAExp!AI$194</f>
        <v>8.2917908770000007E-3</v>
      </c>
      <c r="AL30" s="109">
        <f>1/1000*[1]CoreVPAExp!AJ$194</f>
        <v>1.2623186594800002E-2</v>
      </c>
      <c r="AM30" s="109">
        <f>1/1000*[1]CoreVPAExp!AK$194</f>
        <v>1.2102742365999999E-2</v>
      </c>
      <c r="AN30" s="109">
        <f>1/1000*[1]CoreVPAExp!AL$194</f>
        <v>1.1366803683E-2</v>
      </c>
      <c r="AO30" s="109">
        <f>1/1000*[1]CoreVPAExp!AM$194</f>
        <v>1.0614748896E-2</v>
      </c>
      <c r="AP30" s="109">
        <f>1/1000*[1]CoreVPAExp!AN$194</f>
        <v>1.1535010203199999E-2</v>
      </c>
      <c r="AQ30" s="109">
        <f>1/1000*[1]CoreVPAExp!AO$194</f>
        <v>8.9730911696999996E-3</v>
      </c>
      <c r="AR30" s="109">
        <f>1/1000*[1]CoreVPAExp!AP$194</f>
        <v>7.1238195355000011E-3</v>
      </c>
      <c r="AS30" s="109">
        <f>1/1000*[1]CoreVPAExp!AQ$194</f>
        <v>8.5991664360000001E-3</v>
      </c>
      <c r="AT30" s="109">
        <f>1/1000*[1]CoreVPAExp!AR$194</f>
        <v>1.0256260888799999E-2</v>
      </c>
      <c r="AU30" s="109">
        <f>1/1000*[1]CoreVPAExp!AS$194</f>
        <v>5.9919329798899995E-2</v>
      </c>
      <c r="AV30" s="109">
        <f>1/1000*[1]CoreVPAExp!AT$194</f>
        <v>4.6065908850000002E-3</v>
      </c>
      <c r="AW30" s="109">
        <f>1/1000*[1]CoreVPAExp!AU$194</f>
        <v>3.9998009130416672E-2</v>
      </c>
      <c r="AX30" s="109">
        <f>1/1000*[1]CoreVPAExp!AV$194</f>
        <v>0</v>
      </c>
      <c r="AY30" s="109">
        <f>1/1000*[1]CoreVPAExp!AW$194</f>
        <v>0</v>
      </c>
      <c r="AZ30" s="109">
        <f>1/1000*[1]CoreVPAExp!AX$194</f>
        <v>0</v>
      </c>
      <c r="BA30" s="109">
        <f>1/1000*[1]CoreVPAExp!AY$194</f>
        <v>0</v>
      </c>
      <c r="BB30" s="109">
        <f>1/1000*[1]CoreVPAExp!AZ$194</f>
        <v>0</v>
      </c>
      <c r="BC30" s="133">
        <f>1/1000*[1]CoreVPAExp!BA$194</f>
        <v>0</v>
      </c>
      <c r="BD30" s="323"/>
    </row>
    <row r="31" spans="2:56" ht="17.149999999999999" customHeight="1">
      <c r="B31" s="211" t="s">
        <v>169</v>
      </c>
      <c r="C31" s="333">
        <f>1/$A$1*[1]CoreVPAExp!$B$273</f>
        <v>2.1163736000000002E-3</v>
      </c>
      <c r="D31" s="334">
        <f>1/$A$1*[1]CoreVPAExp!$C$273</f>
        <v>3.1546011999999996E-3</v>
      </c>
      <c r="E31" s="334">
        <f>1/$A$1*[1]CoreVPAExp!$D$273</f>
        <v>5.3657715999999994E-3</v>
      </c>
      <c r="F31" s="334">
        <f>1/$A$1*[1]CoreVPAExp!$E$273</f>
        <v>6.7588679999999995E-3</v>
      </c>
      <c r="G31" s="334">
        <f>1/$A$1*[1]CoreVPAExp!$F$273</f>
        <v>9.7277304000000023E-3</v>
      </c>
      <c r="H31" s="334">
        <f>1/$A$1*[1]CoreVPAExp!$G$273</f>
        <v>1.1405569600000002E-2</v>
      </c>
      <c r="I31" s="334">
        <f>1/$A$1*[1]CoreVPAExp!$H$273</f>
        <v>1.5167517200000001E-2</v>
      </c>
      <c r="J31" s="335">
        <f>1/$A$1*[1]CoreVPAExp!$I$273</f>
        <v>1.1179474000000002E-2</v>
      </c>
      <c r="K31" s="334">
        <f>1/$A$1*[1]CoreVPAExp!$J$273</f>
        <v>1.73091168E-2</v>
      </c>
      <c r="L31" s="334">
        <f>1/$A$1*[1]CoreVPAExp!$K$273</f>
        <v>1.43160428E-2</v>
      </c>
      <c r="M31" s="334">
        <f>1/$A$1*[1]CoreVPAExp!L$273</f>
        <v>1.2459317600000002E-2</v>
      </c>
      <c r="N31" s="334">
        <f>1/$A$1*[1]CoreVPAExp!M$273</f>
        <v>1.3132446000000001E-2</v>
      </c>
      <c r="O31" s="334">
        <f>1/$A$1*[1]CoreVPAExp!N$273</f>
        <v>8.6090096424242431E-3</v>
      </c>
      <c r="P31" s="334">
        <f>1/$A$1*[1]CoreVPAExp!O$273</f>
        <v>8.769477999999999E-3</v>
      </c>
      <c r="Q31" s="334">
        <f>1/$A$1*[1]CoreVPAExp!P$273</f>
        <v>9.6173938000000004E-3</v>
      </c>
      <c r="R31" s="334">
        <f>1/$A$1*[1]CoreVPAExp!Q$273</f>
        <v>9.6625199999999991E-3</v>
      </c>
      <c r="S31" s="334">
        <f>1/$A$1*[1]CoreVPAExp!R$273</f>
        <v>9.8883980000000014E-3</v>
      </c>
      <c r="T31" s="334">
        <f>1/$A$1*[1]CoreVPAExp!S$273</f>
        <v>0.19816339895000001</v>
      </c>
      <c r="U31" s="334">
        <f>1/$A$1*[1]CoreVPAExp!T$273</f>
        <v>0</v>
      </c>
      <c r="V31" s="334">
        <f>1/$A$1*[1]CoreVPAExp!U$273</f>
        <v>6.9749776000000005E-3</v>
      </c>
      <c r="W31" s="334">
        <f>1/$A$1*[1]CoreVPAExp!V$273</f>
        <v>6.9749776000000005E-3</v>
      </c>
      <c r="X31" s="334">
        <f>1/$A$1*[1]CoreVPAExp!W$273</f>
        <v>6.9749776000000005E-3</v>
      </c>
      <c r="Y31" s="334">
        <f>1/$A$1*[1]CoreVPAExp!X$273</f>
        <v>6.9749776000000005E-3</v>
      </c>
      <c r="Z31" s="334">
        <f>1/$A$1*[1]CoreVPAExp!Y$273</f>
        <v>6.9749776000000005E-3</v>
      </c>
      <c r="AA31" s="334">
        <f>1/$A$1*[1]CoreVPAExp!Z$273</f>
        <v>6.9749776000000005E-3</v>
      </c>
      <c r="AB31" s="335">
        <f>1/$A$1*[1]CoreVPAExp!AA$273</f>
        <v>6.9749776000000005E-3</v>
      </c>
      <c r="AC31" s="336"/>
      <c r="AD31" s="333">
        <f>1/1000*[1]CoreVPAExp!AB$273</f>
        <v>4.3511316068699994E-4</v>
      </c>
      <c r="AE31" s="334">
        <f>1/1000*[1]CoreVPAExp!AC$273</f>
        <v>8.9356519680000004E-4</v>
      </c>
      <c r="AF31" s="334">
        <f>1/1000*[1]CoreVPAExp!AD$273</f>
        <v>1.5808767744E-3</v>
      </c>
      <c r="AG31" s="334">
        <f>1/1000*[1]CoreVPAExp!AE$273</f>
        <v>2.6754667296000002E-3</v>
      </c>
      <c r="AH31" s="334">
        <f>1/1000*[1]CoreVPAExp!AF$273</f>
        <v>4.0287918321000003E-3</v>
      </c>
      <c r="AI31" s="334">
        <f>1/1000*[1]CoreVPAExp!AG$273</f>
        <v>4.0052294139000001E-3</v>
      </c>
      <c r="AJ31" s="334">
        <f>1/1000*[1]CoreVPAExp!AH$273</f>
        <v>5.8833335299999998E-3</v>
      </c>
      <c r="AK31" s="334">
        <f>1/1000*[1]CoreVPAExp!AI$273</f>
        <v>5.6778896764999994E-3</v>
      </c>
      <c r="AL31" s="334">
        <f>1/1000*[1]CoreVPAExp!AJ$273</f>
        <v>7.6933003228000013E-3</v>
      </c>
      <c r="AM31" s="334">
        <f>1/1000*[1]CoreVPAExp!AK$273</f>
        <v>6.4974331047999998E-3</v>
      </c>
      <c r="AN31" s="334">
        <f>1/1000*[1]CoreVPAExp!AL$273</f>
        <v>5.4443847600000013E-3</v>
      </c>
      <c r="AO31" s="334">
        <f>1/1000*[1]CoreVPAExp!AM$273</f>
        <v>5.4880351680000007E-3</v>
      </c>
      <c r="AP31" s="334">
        <f>1/1000*[1]CoreVPAExp!AN$273</f>
        <v>4.1721657295999996E-3</v>
      </c>
      <c r="AQ31" s="334">
        <f>1/1000*[1]CoreVPAExp!AO$273</f>
        <v>5.1422810148E-3</v>
      </c>
      <c r="AR31" s="334">
        <f>1/1000*[1]CoreVPAExp!AP$273</f>
        <v>4.6114785719999999E-3</v>
      </c>
      <c r="AS31" s="334">
        <f>1/1000*[1]CoreVPAExp!AQ$273</f>
        <v>3.979186245999999E-3</v>
      </c>
      <c r="AT31" s="334">
        <f>1/1000*[1]CoreVPAExp!AR$273</f>
        <v>4.2207823763999999E-3</v>
      </c>
      <c r="AU31" s="334">
        <f>1/1000*[1]CoreVPAExp!AS$273</f>
        <v>2.5063108470400004E-2</v>
      </c>
      <c r="AV31" s="334">
        <f>1/1000*[1]CoreVPAExp!AT$273</f>
        <v>4.5705136970000011E-3</v>
      </c>
      <c r="AW31" s="334">
        <f>1/1000*[1]CoreVPAExp!AU$273</f>
        <v>1.58382863875E-3</v>
      </c>
      <c r="AX31" s="334">
        <f>1/1000*[1]CoreVPAExp!AV$273</f>
        <v>0</v>
      </c>
      <c r="AY31" s="334">
        <f>1/1000*[1]CoreVPAExp!AW$273</f>
        <v>0</v>
      </c>
      <c r="AZ31" s="334">
        <f>1/1000*[1]CoreVPAExp!AX$273</f>
        <v>0</v>
      </c>
      <c r="BA31" s="334">
        <f>1/1000*[1]CoreVPAExp!AY$273</f>
        <v>0</v>
      </c>
      <c r="BB31" s="334">
        <f>1/1000*[1]CoreVPAExp!AZ$273</f>
        <v>0</v>
      </c>
      <c r="BC31" s="337">
        <f>1/1000*[1]CoreVPAExp!BA$273</f>
        <v>0</v>
      </c>
      <c r="BD31" s="356"/>
    </row>
    <row r="32" spans="2:56" ht="17.149999999999999" customHeight="1">
      <c r="B32" s="83" t="s">
        <v>129</v>
      </c>
      <c r="C32" s="119">
        <f t="shared" ref="C32:AB32" si="10">C5-SUM(C6,C12,C15,C16,C21,C30,C31)</f>
        <v>8.8232118800000148E-2</v>
      </c>
      <c r="D32" s="120">
        <f t="shared" si="10"/>
        <v>0.10148785047999964</v>
      </c>
      <c r="E32" s="120">
        <f t="shared" si="10"/>
        <v>9.7846629879999591E-2</v>
      </c>
      <c r="F32" s="120">
        <f t="shared" si="10"/>
        <v>8.0410817599999906E-2</v>
      </c>
      <c r="G32" s="120">
        <f t="shared" si="10"/>
        <v>7.1838254051852068E-2</v>
      </c>
      <c r="H32" s="120">
        <f t="shared" si="10"/>
        <v>8.7959051126495935E-2</v>
      </c>
      <c r="I32" s="120">
        <f t="shared" si="10"/>
        <v>0.10379357878000051</v>
      </c>
      <c r="J32" s="85">
        <f t="shared" si="10"/>
        <v>0.14053449799999984</v>
      </c>
      <c r="K32" s="120">
        <f t="shared" si="10"/>
        <v>0.11240866000000005</v>
      </c>
      <c r="L32" s="120">
        <f t="shared" si="10"/>
        <v>0.14067672238877227</v>
      </c>
      <c r="M32" s="120">
        <f t="shared" si="10"/>
        <v>0.1924722308000002</v>
      </c>
      <c r="N32" s="120">
        <f t="shared" si="10"/>
        <v>0.17691431673333435</v>
      </c>
      <c r="O32" s="120">
        <f t="shared" si="10"/>
        <v>0.18420136069102533</v>
      </c>
      <c r="P32" s="120">
        <f t="shared" si="10"/>
        <v>0.17724122511176499</v>
      </c>
      <c r="Q32" s="120">
        <f t="shared" si="10"/>
        <v>0.22088701090909146</v>
      </c>
      <c r="R32" s="120">
        <f t="shared" si="10"/>
        <v>0.23157112628571386</v>
      </c>
      <c r="S32" s="120">
        <f t="shared" si="10"/>
        <v>0.26453270680000029</v>
      </c>
      <c r="T32" s="120">
        <f t="shared" si="10"/>
        <v>8.8151438949999772E-2</v>
      </c>
      <c r="U32" s="120">
        <f t="shared" si="10"/>
        <v>0</v>
      </c>
      <c r="V32" s="120">
        <f t="shared" si="10"/>
        <v>5.3275647799999604E-2</v>
      </c>
      <c r="W32" s="120">
        <f t="shared" si="10"/>
        <v>5.3275647799999604E-2</v>
      </c>
      <c r="X32" s="120">
        <f t="shared" si="10"/>
        <v>5.3275647799999604E-2</v>
      </c>
      <c r="Y32" s="120">
        <f t="shared" si="10"/>
        <v>5.3275647799999604E-2</v>
      </c>
      <c r="Z32" s="120">
        <f t="shared" si="10"/>
        <v>5.3275647799999604E-2</v>
      </c>
      <c r="AA32" s="120">
        <f t="shared" si="10"/>
        <v>5.3275647799999604E-2</v>
      </c>
      <c r="AB32" s="85">
        <f t="shared" si="10"/>
        <v>5.3275647799999604E-2</v>
      </c>
      <c r="AC32" s="345"/>
      <c r="AD32" s="119">
        <f t="shared" ref="AD32:BC32" si="11">AD5-SUM(AD6,AD12,AD15,AD16,AD21,AD30,AD31)</f>
        <v>3.1933949030616027E-2</v>
      </c>
      <c r="AE32" s="120">
        <f t="shared" si="11"/>
        <v>3.41809501519999E-2</v>
      </c>
      <c r="AF32" s="120">
        <f t="shared" si="11"/>
        <v>3.5373785865599972E-2</v>
      </c>
      <c r="AG32" s="120">
        <f t="shared" si="11"/>
        <v>3.7081940727999974E-2</v>
      </c>
      <c r="AH32" s="120">
        <f t="shared" si="11"/>
        <v>3.861096946279996E-2</v>
      </c>
      <c r="AI32" s="120">
        <f t="shared" si="11"/>
        <v>4.2514752465899974E-2</v>
      </c>
      <c r="AJ32" s="120">
        <f t="shared" si="11"/>
        <v>4.906256121080016E-2</v>
      </c>
      <c r="AK32" s="120">
        <f t="shared" si="11"/>
        <v>6.2369503407999627E-2</v>
      </c>
      <c r="AL32" s="120">
        <f t="shared" si="11"/>
        <v>6.7585586805600117E-2</v>
      </c>
      <c r="AM32" s="120">
        <f t="shared" si="11"/>
        <v>5.4298692249999891E-2</v>
      </c>
      <c r="AN32" s="120">
        <f t="shared" si="11"/>
        <v>7.0326995666399827E-2</v>
      </c>
      <c r="AO32" s="120">
        <f t="shared" si="11"/>
        <v>6.9041434943999946E-2</v>
      </c>
      <c r="AP32" s="120">
        <f t="shared" si="11"/>
        <v>6.4231934025600179E-2</v>
      </c>
      <c r="AQ32" s="120">
        <f t="shared" si="11"/>
        <v>6.7190385215999959E-2</v>
      </c>
      <c r="AR32" s="120">
        <f t="shared" si="11"/>
        <v>7.7617269746999951E-2</v>
      </c>
      <c r="AS32" s="120">
        <f t="shared" si="11"/>
        <v>7.2078911589999906E-2</v>
      </c>
      <c r="AT32" s="120">
        <f t="shared" si="11"/>
        <v>6.8985082968200107E-2</v>
      </c>
      <c r="AU32" s="120">
        <f t="shared" si="11"/>
        <v>1.5189206246499776E-2</v>
      </c>
      <c r="AV32" s="120">
        <f t="shared" si="11"/>
        <v>8.2165755515999805E-2</v>
      </c>
      <c r="AW32" s="120">
        <f t="shared" si="11"/>
        <v>1.1448575912083481E-2</v>
      </c>
      <c r="AX32" s="120">
        <f t="shared" si="11"/>
        <v>0</v>
      </c>
      <c r="AY32" s="120">
        <f t="shared" si="11"/>
        <v>0</v>
      </c>
      <c r="AZ32" s="120">
        <f t="shared" si="11"/>
        <v>0</v>
      </c>
      <c r="BA32" s="120">
        <f t="shared" si="11"/>
        <v>0</v>
      </c>
      <c r="BB32" s="120">
        <f t="shared" si="11"/>
        <v>0</v>
      </c>
      <c r="BC32" s="203">
        <f t="shared" si="11"/>
        <v>0</v>
      </c>
      <c r="BD32" s="323"/>
    </row>
    <row r="33" spans="2:56">
      <c r="B33" s="6" t="s">
        <v>106</v>
      </c>
      <c r="C33" s="20">
        <f>1/$A$1*[1]CoreVPAExp!$B$200</f>
        <v>1.9357704E-3</v>
      </c>
      <c r="D33" s="23">
        <f>1/$A$1*[1]CoreVPAExp!$C$200</f>
        <v>2.9318903999999996E-3</v>
      </c>
      <c r="E33" s="23">
        <f>1/$A$1*[1]CoreVPAExp!$D$200</f>
        <v>4.3902276000000002E-3</v>
      </c>
      <c r="F33" s="23">
        <f>1/$A$1*[1]CoreVPAExp!$E$200</f>
        <v>2.8510756E-3</v>
      </c>
      <c r="G33" s="23">
        <f>1/$A$1*[1]CoreVPAExp!$F$200</f>
        <v>1.518148E-3</v>
      </c>
      <c r="H33" s="23">
        <f>1/$A$1*[1]CoreVPAExp!$G$200</f>
        <v>1.0918585999999999E-2</v>
      </c>
      <c r="I33" s="23">
        <f>1/$A$1*[1]CoreVPAExp!$H$200</f>
        <v>1.49081124E-2</v>
      </c>
      <c r="J33" s="43">
        <f>1/$A$1*[1]CoreVPAExp!$I$200</f>
        <v>1.33234E-3</v>
      </c>
      <c r="K33" s="23">
        <f>1/$A$1*[1]CoreVPAExp!$J$200</f>
        <v>4.6209552000000004E-3</v>
      </c>
      <c r="L33" s="23">
        <f>1/$A$1*[1]CoreVPAExp!$K$200</f>
        <v>4.0701381200000004E-2</v>
      </c>
      <c r="M33" s="23">
        <f>1/$A$1*[1]CoreVPAExp!L$200</f>
        <v>6.7190525200000004E-2</v>
      </c>
      <c r="N33" s="23">
        <f>1/$A$1*[1]CoreVPAExp!M$200</f>
        <v>6.8443296400000006E-2</v>
      </c>
      <c r="O33" s="23">
        <f>1/$A$1*[1]CoreVPAExp!N$200</f>
        <v>5.7346485199999998E-2</v>
      </c>
      <c r="P33" s="23">
        <f>1/$A$1*[1]CoreVPAExp!O$200</f>
        <v>4.3052280800000002E-2</v>
      </c>
      <c r="Q33" s="23">
        <f>1/$A$1*[1]CoreVPAExp!P$200</f>
        <v>2.1422558000000001E-2</v>
      </c>
      <c r="R33" s="23">
        <f>1/$A$1*[1]CoreVPAExp!Q$200</f>
        <v>1.6555582000000003E-2</v>
      </c>
      <c r="S33" s="23">
        <f>1/$A$1*[1]CoreVPAExp!R$200</f>
        <v>5.1666188000000016E-3</v>
      </c>
      <c r="T33" s="23">
        <f>1/$A$1*[1]CoreVPAExp!S$200</f>
        <v>0</v>
      </c>
      <c r="U33" s="23">
        <f>1/$A$1*[1]CoreVPAExp!T$200</f>
        <v>0</v>
      </c>
      <c r="V33" s="23">
        <f>1/$A$1*[1]CoreVPAExp!U$200</f>
        <v>0</v>
      </c>
      <c r="W33" s="23">
        <f>1/$A$1*[1]CoreVPAExp!V$200</f>
        <v>0</v>
      </c>
      <c r="X33" s="23">
        <f>1/$A$1*[1]CoreVPAExp!W$200</f>
        <v>0</v>
      </c>
      <c r="Y33" s="23">
        <f>1/$A$1*[1]CoreVPAExp!X$200</f>
        <v>0</v>
      </c>
      <c r="Z33" s="23">
        <f>1/$A$1*[1]CoreVPAExp!Y$200</f>
        <v>0</v>
      </c>
      <c r="AA33" s="23">
        <f>1/$A$1*[1]CoreVPAExp!Z$200</f>
        <v>0</v>
      </c>
      <c r="AB33" s="43">
        <f>1/$A$1*[1]CoreVPAExp!AA$200</f>
        <v>0</v>
      </c>
      <c r="AC33" s="345"/>
      <c r="AD33" s="20">
        <f>1/1000*[1]CoreVPAExp!AB$200</f>
        <v>6.0788697930599987E-4</v>
      </c>
      <c r="AE33" s="23">
        <f>1/1000*[1]CoreVPAExp!AC$200</f>
        <v>1.0502047411999999E-3</v>
      </c>
      <c r="AF33" s="23">
        <f>1/1000*[1]CoreVPAExp!AD$200</f>
        <v>1.5080627376000003E-3</v>
      </c>
      <c r="AG33" s="23">
        <f>1/1000*[1]CoreVPAExp!AE$200</f>
        <v>1.5764097776000002E-3</v>
      </c>
      <c r="AH33" s="23">
        <f>1/1000*[1]CoreVPAExp!AF$200</f>
        <v>1.6423448041000001E-3</v>
      </c>
      <c r="AI33" s="23">
        <f>1/1000*[1]CoreVPAExp!AG$200</f>
        <v>2.7472614312000006E-3</v>
      </c>
      <c r="AJ33" s="23">
        <f>1/1000*[1]CoreVPAExp!AH$200</f>
        <v>3.4355865316000002E-3</v>
      </c>
      <c r="AK33" s="23">
        <f>1/1000*[1]CoreVPAExp!AI$200</f>
        <v>1.444383655E-3</v>
      </c>
      <c r="AL33" s="23">
        <f>1/1000*[1]CoreVPAExp!AJ$200</f>
        <v>2.1424658236000003E-3</v>
      </c>
      <c r="AM33" s="23">
        <f>1/1000*[1]CoreVPAExp!AK$200</f>
        <v>6.5113532087999991E-3</v>
      </c>
      <c r="AN33" s="23">
        <f>1/1000*[1]CoreVPAExp!AL$200</f>
        <v>1.2043381306500003E-2</v>
      </c>
      <c r="AO33" s="23">
        <f>1/1000*[1]CoreVPAExp!AM$200</f>
        <v>1.2508427088000002E-2</v>
      </c>
      <c r="AP33" s="23">
        <f>1/1000*[1]CoreVPAExp!AN$200</f>
        <v>9.7678680176000003E-3</v>
      </c>
      <c r="AQ33" s="23">
        <f>1/1000*[1]CoreVPAExp!AO$200</f>
        <v>7.2452304134999999E-3</v>
      </c>
      <c r="AR33" s="23">
        <f>1/1000*[1]CoreVPAExp!AP$200</f>
        <v>4.3087891465000009E-3</v>
      </c>
      <c r="AS33" s="23">
        <f>1/1000*[1]CoreVPAExp!AQ$200</f>
        <v>3.5370449484999999E-3</v>
      </c>
      <c r="AT33" s="23">
        <f>1/1000*[1]CoreVPAExp!AR$200</f>
        <v>1.0893013969E-3</v>
      </c>
      <c r="AU33" s="23">
        <f>1/1000*[1]CoreVPAExp!AS$200</f>
        <v>0</v>
      </c>
      <c r="AV33" s="23">
        <f>1/1000*[1]CoreVPAExp!AT$200</f>
        <v>3.4674785930000002E-3</v>
      </c>
      <c r="AW33" s="23">
        <f>1/1000*[1]CoreVPAExp!AU$200</f>
        <v>0</v>
      </c>
      <c r="AX33" s="23">
        <f>1/1000*[1]CoreVPAExp!AV$200</f>
        <v>0</v>
      </c>
      <c r="AY33" s="23">
        <f>1/1000*[1]CoreVPAExp!AW$200</f>
        <v>0</v>
      </c>
      <c r="AZ33" s="23">
        <f>1/1000*[1]CoreVPAExp!AX$200</f>
        <v>0</v>
      </c>
      <c r="BA33" s="23">
        <f>1/1000*[1]CoreVPAExp!AY$200</f>
        <v>0</v>
      </c>
      <c r="BB33" s="23">
        <f>1/1000*[1]CoreVPAExp!AZ$200</f>
        <v>0</v>
      </c>
      <c r="BC33" s="24">
        <f>1/1000*[1]CoreVPAExp!BA$200</f>
        <v>0</v>
      </c>
      <c r="BD33" s="323"/>
    </row>
    <row r="34" spans="2:56">
      <c r="B34" s="6" t="s">
        <v>49</v>
      </c>
      <c r="C34" s="20">
        <f>1/$A$1*[1]CoreVPAExp!$B$226</f>
        <v>4.2741003200000009E-2</v>
      </c>
      <c r="D34" s="23">
        <f>1/$A$1*[1]CoreVPAExp!$C$226</f>
        <v>4.4573534040000001E-2</v>
      </c>
      <c r="E34" s="23">
        <f>1/$A$1*[1]CoreVPAExp!$D$226</f>
        <v>3.7371218359999993E-2</v>
      </c>
      <c r="F34" s="23">
        <f>1/$A$1*[1]CoreVPAExp!$E$226</f>
        <v>3.6868518799999993E-2</v>
      </c>
      <c r="G34" s="23">
        <f>1/$A$1*[1]CoreVPAExp!$F$226</f>
        <v>3.52389538E-2</v>
      </c>
      <c r="H34" s="23">
        <f>1/$A$1*[1]CoreVPAExp!$G$226</f>
        <v>3.6008532015384613E-2</v>
      </c>
      <c r="I34" s="23">
        <f>1/$A$1*[1]CoreVPAExp!$H$226</f>
        <v>3.8163884000000002E-2</v>
      </c>
      <c r="J34" s="43">
        <f>1/$A$1*[1]CoreVPAExp!$I$226</f>
        <v>3.5151221599999997E-2</v>
      </c>
      <c r="K34" s="23">
        <f>1/$A$1*[1]CoreVPAExp!$J$226</f>
        <v>3.8042297600000004E-2</v>
      </c>
      <c r="L34" s="23">
        <f>1/$A$1*[1]CoreVPAExp!$K$226</f>
        <v>3.9667744546666661E-2</v>
      </c>
      <c r="M34" s="23">
        <f>1/$A$1*[1]CoreVPAExp!L$226</f>
        <v>3.8821406400000001E-2</v>
      </c>
      <c r="N34" s="23">
        <f>1/$A$1*[1]CoreVPAExp!M$226</f>
        <v>3.5209192400000006E-2</v>
      </c>
      <c r="O34" s="23">
        <f>1/$A$1*[1]CoreVPAExp!N$226</f>
        <v>3.6934177749999998E-2</v>
      </c>
      <c r="P34" s="23">
        <f>1/$A$1*[1]CoreVPAExp!O$226</f>
        <v>4.1240267111764706E-2</v>
      </c>
      <c r="Q34" s="23">
        <f>1/$A$1*[1]CoreVPAExp!P$226</f>
        <v>4.0949816E-2</v>
      </c>
      <c r="R34" s="23">
        <f>1/$A$1*[1]CoreVPAExp!Q$226</f>
        <v>4.2007147199999997E-2</v>
      </c>
      <c r="S34" s="23">
        <f>1/$A$1*[1]CoreVPAExp!R$226</f>
        <v>3.9690861200000004E-2</v>
      </c>
      <c r="T34" s="23">
        <f>1/$A$1*[1]CoreVPAExp!S$226</f>
        <v>2.8421120000000005E-4</v>
      </c>
      <c r="U34" s="23">
        <f>1/$A$1*[1]CoreVPAExp!T$226</f>
        <v>0</v>
      </c>
      <c r="V34" s="23">
        <f>1/$A$1*[1]CoreVPAExp!U$226</f>
        <v>1.6800503999999999E-3</v>
      </c>
      <c r="W34" s="23">
        <f>1/$A$1*[1]CoreVPAExp!V$226</f>
        <v>1.6800503999999999E-3</v>
      </c>
      <c r="X34" s="23">
        <f>1/$A$1*[1]CoreVPAExp!W$226</f>
        <v>1.6800503999999999E-3</v>
      </c>
      <c r="Y34" s="23">
        <f>1/$A$1*[1]CoreVPAExp!X$226</f>
        <v>1.6800503999999999E-3</v>
      </c>
      <c r="Z34" s="23">
        <f>1/$A$1*[1]CoreVPAExp!Y$226</f>
        <v>1.6800503999999999E-3</v>
      </c>
      <c r="AA34" s="23">
        <f>1/$A$1*[1]CoreVPAExp!Z$226</f>
        <v>1.6800503999999999E-3</v>
      </c>
      <c r="AB34" s="43">
        <f>1/$A$1*[1]CoreVPAExp!AA$226</f>
        <v>1.6800503999999999E-3</v>
      </c>
      <c r="AC34" s="345"/>
      <c r="AD34" s="20">
        <f>1/1000*[1]CoreVPAExp!AB$226</f>
        <v>1.2666318772053001E-2</v>
      </c>
      <c r="AE34" s="23">
        <f>1/1000*[1]CoreVPAExp!AC$226</f>
        <v>1.30432291212E-2</v>
      </c>
      <c r="AF34" s="23">
        <f>1/1000*[1]CoreVPAExp!AD$226</f>
        <v>1.16130989376E-2</v>
      </c>
      <c r="AG34" s="23">
        <f>1/1000*[1]CoreVPAExp!AE$226</f>
        <v>1.3557383358400002E-2</v>
      </c>
      <c r="AH34" s="23">
        <f>1/1000*[1]CoreVPAExp!AF$226</f>
        <v>1.5149529002300002E-2</v>
      </c>
      <c r="AI34" s="23">
        <f>1/1000*[1]CoreVPAExp!AG$226</f>
        <v>1.5817543384500001E-2</v>
      </c>
      <c r="AJ34" s="23">
        <f>1/1000*[1]CoreVPAExp!AH$226</f>
        <v>1.6881627380800002E-2</v>
      </c>
      <c r="AK34" s="23">
        <f>1/1000*[1]CoreVPAExp!AI$226</f>
        <v>1.7122613108999998E-2</v>
      </c>
      <c r="AL34" s="23">
        <f>1/1000*[1]CoreVPAExp!AJ$226</f>
        <v>1.90589896876E-2</v>
      </c>
      <c r="AM34" s="23">
        <f>1/1000*[1]CoreVPAExp!AK$226</f>
        <v>1.5972210474E-2</v>
      </c>
      <c r="AN34" s="23">
        <f>1/1000*[1]CoreVPAExp!AL$226</f>
        <v>1.57298308614E-2</v>
      </c>
      <c r="AO34" s="23">
        <f>1/1000*[1]CoreVPAExp!AM$226</f>
        <v>1.5821421887999999E-2</v>
      </c>
      <c r="AP34" s="23">
        <f>1/1000*[1]CoreVPAExp!AN$226</f>
        <v>1.4323073740799998E-2</v>
      </c>
      <c r="AQ34" s="23">
        <f>1/1000*[1]CoreVPAExp!AO$226</f>
        <v>1.6114592988900001E-2</v>
      </c>
      <c r="AR34" s="23">
        <f>1/1000*[1]CoreVPAExp!AP$226</f>
        <v>1.6017395032000004E-2</v>
      </c>
      <c r="AS34" s="23">
        <f>1/1000*[1]CoreVPAExp!AQ$226</f>
        <v>1.3628392357999999E-2</v>
      </c>
      <c r="AT34" s="23">
        <f>1/1000*[1]CoreVPAExp!AR$226</f>
        <v>1.3821837055099997E-2</v>
      </c>
      <c r="AU34" s="23">
        <f>1/1000*[1]CoreVPAExp!AS$226</f>
        <v>1.8521092590000001E-4</v>
      </c>
      <c r="AV34" s="23">
        <f>1/1000*[1]CoreVPAExp!AT$226</f>
        <v>1.6792585855000004E-2</v>
      </c>
      <c r="AW34" s="23">
        <f>1/1000*[1]CoreVPAExp!AU$226</f>
        <v>2.9151598875000001E-4</v>
      </c>
      <c r="AX34" s="23">
        <f>1/1000*[1]CoreVPAExp!AV$226</f>
        <v>0</v>
      </c>
      <c r="AY34" s="23">
        <f>1/1000*[1]CoreVPAExp!AW$226</f>
        <v>0</v>
      </c>
      <c r="AZ34" s="23">
        <f>1/1000*[1]CoreVPAExp!AX$226</f>
        <v>0</v>
      </c>
      <c r="BA34" s="23">
        <f>1/1000*[1]CoreVPAExp!AY$226</f>
        <v>0</v>
      </c>
      <c r="BB34" s="23">
        <f>1/1000*[1]CoreVPAExp!AZ$226</f>
        <v>0</v>
      </c>
      <c r="BC34" s="24">
        <f>1/1000*[1]CoreVPAExp!BA$226</f>
        <v>0</v>
      </c>
      <c r="BD34" s="323"/>
    </row>
    <row r="35" spans="2:56">
      <c r="B35" s="6" t="s">
        <v>166</v>
      </c>
      <c r="C35" s="20">
        <f>1/$A$1*[1]CoreVPAExp!$B$245</f>
        <v>2.2232723999999998E-3</v>
      </c>
      <c r="D35" s="23">
        <f>1/$A$1*[1]CoreVPAExp!$C$245</f>
        <v>3.7555092400000005E-3</v>
      </c>
      <c r="E35" s="23">
        <f>1/$A$1*[1]CoreVPAExp!$D$245</f>
        <v>5.151068E-3</v>
      </c>
      <c r="F35" s="23">
        <f>1/$A$1*[1]CoreVPAExp!$E$245</f>
        <v>8.2769955999999999E-3</v>
      </c>
      <c r="G35" s="23">
        <f>1/$A$1*[1]CoreVPAExp!$F$245</f>
        <v>6.3354288E-3</v>
      </c>
      <c r="H35" s="23">
        <f>1/$A$1*[1]CoreVPAExp!$G$245</f>
        <v>1.2503112400000002E-2</v>
      </c>
      <c r="I35" s="23">
        <f>1/$A$1*[1]CoreVPAExp!$H$245</f>
        <v>1.5248080000000001E-2</v>
      </c>
      <c r="J35" s="43">
        <f>1/$A$1*[1]CoreVPAExp!$I$245</f>
        <v>3.2613259200000001E-2</v>
      </c>
      <c r="K35" s="23">
        <f>1/$A$1*[1]CoreVPAExp!$J$245</f>
        <v>7.6269751999999994E-3</v>
      </c>
      <c r="L35" s="23">
        <f>1/$A$1*[1]CoreVPAExp!$K$245</f>
        <v>1.2327878E-2</v>
      </c>
      <c r="M35" s="23">
        <f>1/$A$1*[1]CoreVPAExp!L$245</f>
        <v>2.5047540800000004E-2</v>
      </c>
      <c r="N35" s="23">
        <f>1/$A$1*[1]CoreVPAExp!M$245</f>
        <v>2.996906680000001E-2</v>
      </c>
      <c r="O35" s="23">
        <f>1/$A$1*[1]CoreVPAExp!N$245</f>
        <v>3.4061572000000005E-2</v>
      </c>
      <c r="P35" s="23">
        <f>1/$A$1*[1]CoreVPAExp!O$245</f>
        <v>3.4888261200000006E-2</v>
      </c>
      <c r="Q35" s="23">
        <f>1/$A$1*[1]CoreVPAExp!P$245</f>
        <v>6.6285226000000003E-2</v>
      </c>
      <c r="R35" s="23">
        <f>1/$A$1*[1]CoreVPAExp!Q$245</f>
        <v>5.4113048800000008E-2</v>
      </c>
      <c r="S35" s="23">
        <f>1/$A$1*[1]CoreVPAExp!R$245</f>
        <v>7.3131760000000018E-2</v>
      </c>
      <c r="T35" s="23">
        <f>1/$A$1*[1]CoreVPAExp!S$245</f>
        <v>4.3400000000000005E-5</v>
      </c>
      <c r="U35" s="23">
        <f>1/$A$1*[1]CoreVPAExp!T$245</f>
        <v>0</v>
      </c>
      <c r="V35" s="23">
        <f>1/$A$1*[1]CoreVPAExp!U$245</f>
        <v>1.4516760000000002E-4</v>
      </c>
      <c r="W35" s="23">
        <f>1/$A$1*[1]CoreVPAExp!V$245</f>
        <v>1.4516760000000002E-4</v>
      </c>
      <c r="X35" s="23">
        <f>1/$A$1*[1]CoreVPAExp!W$245</f>
        <v>1.4516760000000002E-4</v>
      </c>
      <c r="Y35" s="23">
        <f>1/$A$1*[1]CoreVPAExp!X$245</f>
        <v>1.4516760000000002E-4</v>
      </c>
      <c r="Z35" s="23">
        <f>1/$A$1*[1]CoreVPAExp!Y$245</f>
        <v>1.4516760000000002E-4</v>
      </c>
      <c r="AA35" s="23">
        <f>1/$A$1*[1]CoreVPAExp!Z$245</f>
        <v>1.4516760000000002E-4</v>
      </c>
      <c r="AB35" s="43">
        <f>1/$A$1*[1]CoreVPAExp!AA$245</f>
        <v>1.4516760000000002E-4</v>
      </c>
      <c r="AC35" s="345"/>
      <c r="AD35" s="20">
        <f>1/1000*[1]CoreVPAExp!AB$245</f>
        <v>2.0773737345659996E-3</v>
      </c>
      <c r="AE35" s="23">
        <f>1/1000*[1]CoreVPAExp!AC$245</f>
        <v>3.1034805868000001E-3</v>
      </c>
      <c r="AF35" s="23">
        <f>1/1000*[1]CoreVPAExp!AD$245</f>
        <v>2.9231077488000002E-3</v>
      </c>
      <c r="AG35" s="23">
        <f>1/1000*[1]CoreVPAExp!AE$245</f>
        <v>6.0844284255999999E-3</v>
      </c>
      <c r="AH35" s="23">
        <f>1/1000*[1]CoreVPAExp!AF$245</f>
        <v>4.4850419130999996E-3</v>
      </c>
      <c r="AI35" s="23">
        <f>1/1000*[1]CoreVPAExp!AG$245</f>
        <v>6.3756865458000009E-3</v>
      </c>
      <c r="AJ35" s="23">
        <f>1/1000*[1]CoreVPAExp!AH$245</f>
        <v>9.008760494E-3</v>
      </c>
      <c r="AK35" s="23">
        <f>1/1000*[1]CoreVPAExp!AI$245</f>
        <v>1.1255695849500001E-2</v>
      </c>
      <c r="AL35" s="23">
        <f>1/1000*[1]CoreVPAExp!AJ$245</f>
        <v>9.2420791972000014E-3</v>
      </c>
      <c r="AM35" s="23">
        <f>1/1000*[1]CoreVPAExp!AK$245</f>
        <v>5.9944933312000006E-3</v>
      </c>
      <c r="AN35" s="23">
        <f>1/1000*[1]CoreVPAExp!AL$245</f>
        <v>9.7627053573000021E-3</v>
      </c>
      <c r="AO35" s="23">
        <f>1/1000*[1]CoreVPAExp!AM$245</f>
        <v>9.965724720000001E-3</v>
      </c>
      <c r="AP35" s="23">
        <f>1/1000*[1]CoreVPAExp!AN$245</f>
        <v>1.0868939048000001E-2</v>
      </c>
      <c r="AQ35" s="23">
        <f>1/1000*[1]CoreVPAExp!AO$245</f>
        <v>1.1877462591900001E-2</v>
      </c>
      <c r="AR35" s="23">
        <f>1/1000*[1]CoreVPAExp!AP$245</f>
        <v>1.6111779643E-2</v>
      </c>
      <c r="AS35" s="23">
        <f>1/1000*[1]CoreVPAExp!AQ$245</f>
        <v>1.4064054175499999E-2</v>
      </c>
      <c r="AT35" s="23">
        <f>1/1000*[1]CoreVPAExp!AR$245</f>
        <v>1.46780496638E-2</v>
      </c>
      <c r="AU35" s="23">
        <f>1/1000*[1]CoreVPAExp!AS$245</f>
        <v>2.0699493099999996E-5</v>
      </c>
      <c r="AV35" s="23">
        <f>1/1000*[1]CoreVPAExp!AT$245</f>
        <v>1.8480269104E-2</v>
      </c>
      <c r="AW35" s="23">
        <f>1/1000*[1]CoreVPAExp!AU$245</f>
        <v>7.7196390416666685E-5</v>
      </c>
      <c r="AX35" s="23">
        <f>1/1000*[1]CoreVPAExp!AV$245</f>
        <v>0</v>
      </c>
      <c r="AY35" s="23">
        <f>1/1000*[1]CoreVPAExp!AW$245</f>
        <v>0</v>
      </c>
      <c r="AZ35" s="23">
        <f>1/1000*[1]CoreVPAExp!AX$245</f>
        <v>0</v>
      </c>
      <c r="BA35" s="23">
        <f>1/1000*[1]CoreVPAExp!AY$245</f>
        <v>0</v>
      </c>
      <c r="BB35" s="23">
        <f>1/1000*[1]CoreVPAExp!AZ$245</f>
        <v>0</v>
      </c>
      <c r="BC35" s="24">
        <f>1/1000*[1]CoreVPAExp!BA$245</f>
        <v>0</v>
      </c>
      <c r="BD35" s="323"/>
    </row>
    <row r="36" spans="2:56" ht="13" thickBot="1">
      <c r="B36" s="7" t="s">
        <v>157</v>
      </c>
      <c r="C36" s="353">
        <f t="shared" ref="C36:L36" si="12">SUM(C32:C32)-SUM(C33:C35)</f>
        <v>4.133207280000014E-2</v>
      </c>
      <c r="D36" s="25">
        <f t="shared" si="12"/>
        <v>5.0226916799999639E-2</v>
      </c>
      <c r="E36" s="25">
        <f t="shared" si="12"/>
        <v>5.0934115919999599E-2</v>
      </c>
      <c r="F36" s="25">
        <f t="shared" si="12"/>
        <v>3.2414227599999915E-2</v>
      </c>
      <c r="G36" s="25">
        <f t="shared" si="12"/>
        <v>2.874572345185207E-2</v>
      </c>
      <c r="H36" s="25">
        <f t="shared" si="12"/>
        <v>2.8528820711111319E-2</v>
      </c>
      <c r="I36" s="25">
        <f t="shared" si="12"/>
        <v>3.5473502380000507E-2</v>
      </c>
      <c r="J36" s="354">
        <f t="shared" si="12"/>
        <v>7.1437677199999841E-2</v>
      </c>
      <c r="K36" s="25">
        <f t="shared" si="12"/>
        <v>6.211843200000005E-2</v>
      </c>
      <c r="L36" s="25">
        <f t="shared" si="12"/>
        <v>4.7979718642105609E-2</v>
      </c>
      <c r="M36" s="25">
        <f>SUM(M32:M32)-SUM(M33:M35)</f>
        <v>6.1412758400000211E-2</v>
      </c>
      <c r="N36" s="25">
        <f>SUM(N32:N32)-SUM(N33:N35)</f>
        <v>4.3292761133334329E-2</v>
      </c>
      <c r="O36" s="25">
        <f t="shared" ref="O36:AB36" si="13">SUM(O32:O32)-SUM(O33:O35)</f>
        <v>5.5859125741025334E-2</v>
      </c>
      <c r="P36" s="25">
        <f t="shared" si="13"/>
        <v>5.8060416000000267E-2</v>
      </c>
      <c r="Q36" s="25">
        <f t="shared" si="13"/>
        <v>9.2229410909091453E-2</v>
      </c>
      <c r="R36" s="25">
        <f t="shared" si="13"/>
        <v>0.11889534828571385</v>
      </c>
      <c r="S36" s="25">
        <f t="shared" si="13"/>
        <v>0.14654346680000027</v>
      </c>
      <c r="T36" s="25">
        <f t="shared" si="13"/>
        <v>8.7823827749999778E-2</v>
      </c>
      <c r="U36" s="25">
        <f t="shared" si="13"/>
        <v>0</v>
      </c>
      <c r="V36" s="25">
        <f t="shared" si="13"/>
        <v>5.14504297999996E-2</v>
      </c>
      <c r="W36" s="25">
        <f t="shared" si="13"/>
        <v>5.14504297999996E-2</v>
      </c>
      <c r="X36" s="25">
        <f t="shared" si="13"/>
        <v>5.14504297999996E-2</v>
      </c>
      <c r="Y36" s="25">
        <f t="shared" si="13"/>
        <v>5.14504297999996E-2</v>
      </c>
      <c r="Z36" s="25">
        <f t="shared" si="13"/>
        <v>5.14504297999996E-2</v>
      </c>
      <c r="AA36" s="25">
        <f t="shared" si="13"/>
        <v>5.14504297999996E-2</v>
      </c>
      <c r="AB36" s="354">
        <f t="shared" si="13"/>
        <v>5.14504297999996E-2</v>
      </c>
      <c r="AC36" s="355"/>
      <c r="AD36" s="66">
        <f t="shared" ref="AD36:BC36" si="14">SUM(AD32:AD32)-SUM(AD33:AD35)</f>
        <v>1.6582369544691028E-2</v>
      </c>
      <c r="AE36" s="25">
        <f t="shared" si="14"/>
        <v>1.69840357027999E-2</v>
      </c>
      <c r="AF36" s="25">
        <f t="shared" si="14"/>
        <v>1.9329516441599973E-2</v>
      </c>
      <c r="AG36" s="25">
        <f t="shared" si="14"/>
        <v>1.5863719166399972E-2</v>
      </c>
      <c r="AH36" s="25">
        <f t="shared" si="14"/>
        <v>1.7334053743299958E-2</v>
      </c>
      <c r="AI36" s="25">
        <f t="shared" si="14"/>
        <v>1.7574261104399972E-2</v>
      </c>
      <c r="AJ36" s="25">
        <f t="shared" si="14"/>
        <v>1.9736586804400158E-2</v>
      </c>
      <c r="AK36" s="25">
        <f t="shared" si="14"/>
        <v>3.2546810794499628E-2</v>
      </c>
      <c r="AL36" s="25">
        <f t="shared" si="14"/>
        <v>3.7142052097200118E-2</v>
      </c>
      <c r="AM36" s="25">
        <f t="shared" si="14"/>
        <v>2.5820635235999891E-2</v>
      </c>
      <c r="AN36" s="25">
        <f t="shared" si="14"/>
        <v>3.2791078141199817E-2</v>
      </c>
      <c r="AO36" s="25">
        <f t="shared" si="14"/>
        <v>3.0745861247999946E-2</v>
      </c>
      <c r="AP36" s="25">
        <f t="shared" si="14"/>
        <v>2.9272053219200178E-2</v>
      </c>
      <c r="AQ36" s="25">
        <f t="shared" si="14"/>
        <v>3.1953099221699956E-2</v>
      </c>
      <c r="AR36" s="25">
        <f t="shared" si="14"/>
        <v>4.1179305925499947E-2</v>
      </c>
      <c r="AS36" s="25">
        <f t="shared" si="14"/>
        <v>4.0849420107999912E-2</v>
      </c>
      <c r="AT36" s="25">
        <f t="shared" si="14"/>
        <v>3.939589485240011E-2</v>
      </c>
      <c r="AU36" s="25">
        <f t="shared" si="14"/>
        <v>1.4983295827499776E-2</v>
      </c>
      <c r="AV36" s="25">
        <f t="shared" si="14"/>
        <v>4.3425421963999802E-2</v>
      </c>
      <c r="AW36" s="25">
        <f t="shared" si="14"/>
        <v>1.1079863532916814E-2</v>
      </c>
      <c r="AX36" s="25">
        <f t="shared" si="14"/>
        <v>0</v>
      </c>
      <c r="AY36" s="25">
        <f t="shared" si="14"/>
        <v>0</v>
      </c>
      <c r="AZ36" s="25">
        <f t="shared" si="14"/>
        <v>0</v>
      </c>
      <c r="BA36" s="25">
        <f t="shared" si="14"/>
        <v>0</v>
      </c>
      <c r="BB36" s="25">
        <f t="shared" si="14"/>
        <v>0</v>
      </c>
      <c r="BC36" s="315">
        <f t="shared" si="14"/>
        <v>0</v>
      </c>
      <c r="BD36" s="323"/>
    </row>
    <row r="37" spans="2:56" ht="13" thickTop="1">
      <c r="C37" s="193"/>
      <c r="D37" s="193"/>
      <c r="E37" s="193"/>
      <c r="F37" s="193"/>
      <c r="G37" s="193"/>
      <c r="H37" s="193"/>
      <c r="I37" s="193"/>
      <c r="J37" s="193"/>
      <c r="K37" s="193"/>
      <c r="L37" s="193"/>
      <c r="M37" s="193"/>
      <c r="N37" s="193"/>
      <c r="O37" s="193"/>
      <c r="P37" s="193"/>
      <c r="Q37" s="193"/>
      <c r="R37" s="193"/>
      <c r="S37" s="193"/>
      <c r="T37" s="193"/>
      <c r="U37" s="193"/>
      <c r="V37" s="193"/>
      <c r="W37" s="193"/>
      <c r="X37" s="193"/>
      <c r="Y37" s="193"/>
      <c r="Z37" s="193"/>
      <c r="AA37" s="193"/>
      <c r="AB37" s="193"/>
      <c r="AD37" s="193"/>
      <c r="AE37" s="193"/>
      <c r="AF37" s="193"/>
      <c r="AG37" s="193"/>
      <c r="AH37" s="193"/>
      <c r="AI37" s="193"/>
      <c r="AJ37" s="193"/>
      <c r="AK37" s="193"/>
      <c r="AL37" s="193"/>
      <c r="AM37" s="193"/>
      <c r="AN37" s="193"/>
      <c r="AO37" s="193"/>
      <c r="AP37" s="193"/>
      <c r="AQ37" s="193"/>
      <c r="AR37" s="193"/>
      <c r="AS37" s="193"/>
      <c r="AT37" s="193"/>
      <c r="AU37" s="193"/>
      <c r="AV37" s="193"/>
      <c r="AW37" s="193"/>
      <c r="AX37" s="193"/>
      <c r="AY37" s="193"/>
      <c r="AZ37" s="193"/>
      <c r="BA37" s="193"/>
      <c r="BB37" s="193"/>
      <c r="BC37" s="193"/>
    </row>
    <row r="38" spans="2:56">
      <c r="B38" s="194" t="s">
        <v>167</v>
      </c>
      <c r="C38" s="195">
        <f>1/$A$1*[1]CoreVPAExp!$B$152</f>
        <v>0</v>
      </c>
      <c r="D38" s="195">
        <f>1/$A$1*[1]CoreVPAExp!$C$152</f>
        <v>0</v>
      </c>
      <c r="E38" s="195">
        <f>1/$A$1*[1]CoreVPAExp!$D$152</f>
        <v>0</v>
      </c>
      <c r="F38" s="195">
        <f>1/$A$1*[1]CoreVPAExp!$E$152</f>
        <v>0</v>
      </c>
      <c r="G38" s="195">
        <f>1/$A$1*[1]CoreVPAExp!$F$152</f>
        <v>0</v>
      </c>
      <c r="H38" s="195">
        <f>1/$A$1*[1]CoreVPAExp!$G$152</f>
        <v>9.7046000000000003E-4</v>
      </c>
      <c r="I38" s="195">
        <f>1/$A$1*[1]CoreVPAExp!$H$152</f>
        <v>1.2213E-3</v>
      </c>
      <c r="J38" s="195">
        <f>1/$A$1*[1]CoreVPAExp!$I$152</f>
        <v>0</v>
      </c>
      <c r="K38" s="195">
        <f>1/$A$1*[1]CoreVPAExp!$J$152</f>
        <v>1.6989320000000005E-4</v>
      </c>
      <c r="L38" s="195">
        <f>1/$A$1*[1]CoreVPAExp!$K$152</f>
        <v>4.7039199999999995E-5</v>
      </c>
      <c r="M38" s="195">
        <f>1/$A$1*[1]CoreVPAExp!L$152</f>
        <v>2.7475999999999999E-5</v>
      </c>
      <c r="N38" s="195">
        <f>1/$A$1*[1]CoreVPAExp!M$152</f>
        <v>2.1392600000000002E-4</v>
      </c>
      <c r="O38" s="195">
        <f>1/$A$1*[1]CoreVPAExp!N$152</f>
        <v>9.4640000000000015E-5</v>
      </c>
      <c r="P38" s="195">
        <f>1/$A$1*[1]CoreVPAExp!O$152</f>
        <v>1.5838E-5</v>
      </c>
      <c r="Q38" s="195">
        <f>1/$A$1*[1]CoreVPAExp!P$152</f>
        <v>1.0839640000000001E-4</v>
      </c>
      <c r="R38" s="195">
        <f>1/$A$1*[1]CoreVPAExp!Q$152</f>
        <v>8.4900000000000004E-5</v>
      </c>
      <c r="S38" s="195">
        <f>1/$A$1*[1]CoreVPAExp!R$152</f>
        <v>8.3571999999999992E-5</v>
      </c>
      <c r="T38" s="195">
        <f>1/$A$1*[1]CoreVPAExp!S$152</f>
        <v>0</v>
      </c>
      <c r="U38" s="195">
        <f>1/$A$1*[1]CoreVPAExp!T$152</f>
        <v>0</v>
      </c>
      <c r="V38" s="195">
        <f>1/$A$1*[1]CoreVPAExp!U$152</f>
        <v>0</v>
      </c>
      <c r="W38" s="195">
        <f>1/$A$1*[1]CoreVPAExp!V$152</f>
        <v>0</v>
      </c>
      <c r="X38" s="195">
        <f>1/$A$1*[1]CoreVPAExp!W$152</f>
        <v>0</v>
      </c>
      <c r="Y38" s="195">
        <f>1/$A$1*[1]CoreVPAExp!X$152</f>
        <v>0</v>
      </c>
      <c r="Z38" s="195">
        <f>1/$A$1*[1]CoreVPAExp!Y$152</f>
        <v>0</v>
      </c>
      <c r="AA38" s="195">
        <f>1/$A$1*[1]CoreVPAExp!Z$152</f>
        <v>0</v>
      </c>
      <c r="AB38" s="195">
        <f>1/$A$1*[1]CoreVPAExp!AA$152</f>
        <v>0</v>
      </c>
      <c r="AC38" s="196"/>
      <c r="AD38" s="195">
        <f>1/1000*[1]CoreVPAExp!AB$152</f>
        <v>0</v>
      </c>
      <c r="AE38" s="195">
        <f>1/1000*[1]CoreVPAExp!AC$152</f>
        <v>0</v>
      </c>
      <c r="AF38" s="195">
        <f>1/1000*[1]CoreVPAExp!AD$152</f>
        <v>0</v>
      </c>
      <c r="AG38" s="195">
        <f>1/1000*[1]CoreVPAExp!AE$152</f>
        <v>0</v>
      </c>
      <c r="AH38" s="195">
        <f>1/1000*[1]CoreVPAExp!AF$152</f>
        <v>0</v>
      </c>
      <c r="AI38" s="195">
        <f>1/1000*[1]CoreVPAExp!AG$152</f>
        <v>1.436972823E-4</v>
      </c>
      <c r="AJ38" s="195">
        <f>1/1000*[1]CoreVPAExp!AH$152</f>
        <v>2.125454568E-4</v>
      </c>
      <c r="AK38" s="195">
        <f>1/1000*[1]CoreVPAExp!AI$152</f>
        <v>0</v>
      </c>
      <c r="AL38" s="195">
        <f>1/1000*[1]CoreVPAExp!AJ$152</f>
        <v>1.0957754160000001E-4</v>
      </c>
      <c r="AM38" s="195">
        <f>1/1000*[1]CoreVPAExp!AK$152</f>
        <v>5.2635567600000001E-5</v>
      </c>
      <c r="AN38" s="195">
        <f>1/1000*[1]CoreVPAExp!AL$152</f>
        <v>2.7044280000000003E-5</v>
      </c>
      <c r="AO38" s="195">
        <f>1/1000*[1]CoreVPAExp!AM$152</f>
        <v>1.2846350400000001E-4</v>
      </c>
      <c r="AP38" s="195">
        <f>1/1000*[1]CoreVPAExp!AN$152</f>
        <v>1.1058915999999999E-4</v>
      </c>
      <c r="AQ38" s="195">
        <f>1/1000*[1]CoreVPAExp!AO$152</f>
        <v>3.5640891600000005E-5</v>
      </c>
      <c r="AR38" s="195">
        <f>1/1000*[1]CoreVPAExp!AP$152</f>
        <v>7.7703965000000004E-5</v>
      </c>
      <c r="AS38" s="195">
        <f>1/1000*[1]CoreVPAExp!AQ$152</f>
        <v>4.0801862500000001E-5</v>
      </c>
      <c r="AT38" s="195">
        <f>1/1000*[1]CoreVPAExp!AR$152</f>
        <v>6.2729129900000006E-5</v>
      </c>
      <c r="AU38" s="195">
        <f>1/1000*[1]CoreVPAExp!AS$152</f>
        <v>0</v>
      </c>
      <c r="AV38" s="195">
        <f>1/1000*[1]CoreVPAExp!AT$152</f>
        <v>3.3384508000000001E-5</v>
      </c>
      <c r="AW38" s="195">
        <f>1/1000*[1]CoreVPAExp!AU$152</f>
        <v>0</v>
      </c>
      <c r="AX38" s="195">
        <f>1/1000*[1]CoreVPAExp!AV$152</f>
        <v>0</v>
      </c>
      <c r="AY38" s="195">
        <f>1/1000*[1]CoreVPAExp!AW$152</f>
        <v>0</v>
      </c>
      <c r="AZ38" s="195">
        <f>1/1000*[1]CoreVPAExp!AX$152</f>
        <v>0</v>
      </c>
      <c r="BA38" s="195">
        <f>1/1000*[1]CoreVPAExp!AY$152</f>
        <v>0</v>
      </c>
      <c r="BB38" s="195">
        <f>1/1000*[1]CoreVPAExp!AZ$152</f>
        <v>0</v>
      </c>
      <c r="BC38" s="195">
        <f>1/1000*[1]CoreVPAExp!BA$152</f>
        <v>0</v>
      </c>
    </row>
    <row r="39" spans="2:56">
      <c r="B39" s="194" t="s">
        <v>128</v>
      </c>
      <c r="C39" s="195">
        <f>1/$A$1*[1]CoreVPAExp!$B$202</f>
        <v>0</v>
      </c>
      <c r="D39" s="195">
        <f>1/$A$1*[1]CoreVPAExp!$C$202</f>
        <v>0</v>
      </c>
      <c r="E39" s="195">
        <f>1/$A$1*[1]CoreVPAExp!$D$202</f>
        <v>0</v>
      </c>
      <c r="F39" s="195">
        <f>1/$A$1*[1]CoreVPAExp!$E$202</f>
        <v>0</v>
      </c>
      <c r="G39" s="195">
        <f>1/$A$1*[1]CoreVPAExp!$F$202</f>
        <v>0</v>
      </c>
      <c r="H39" s="195">
        <f>1/$A$1*[1]CoreVPAExp!$G$202</f>
        <v>1.7985344E-3</v>
      </c>
      <c r="I39" s="195">
        <f>1/$A$1*[1]CoreVPAExp!$H$202</f>
        <v>3.1577320000000008E-3</v>
      </c>
      <c r="J39" s="195">
        <f>1/$A$1*[1]CoreVPAExp!$I$202</f>
        <v>3.0120816000000004E-3</v>
      </c>
      <c r="K39" s="195">
        <f>1/$A$1*[1]CoreVPAExp!$J$202</f>
        <v>4.3969404000000012E-3</v>
      </c>
      <c r="L39" s="195">
        <f>1/$A$1*[1]CoreVPAExp!$K$202</f>
        <v>3.0055676E-3</v>
      </c>
      <c r="M39" s="195">
        <f>1/$A$1*[1]CoreVPAExp!L$202</f>
        <v>2.4882604000000001E-3</v>
      </c>
      <c r="N39" s="195">
        <f>1/$A$1*[1]CoreVPAExp!M$202</f>
        <v>2.1864884000000005E-3</v>
      </c>
      <c r="O39" s="195">
        <f>1/$A$1*[1]CoreVPAExp!N$202</f>
        <v>1.6098944424242428E-3</v>
      </c>
      <c r="P39" s="195">
        <f>1/$A$1*[1]CoreVPAExp!O$202</f>
        <v>2.4249423999999999E-3</v>
      </c>
      <c r="Q39" s="195">
        <f>1/$A$1*[1]CoreVPAExp!P$202</f>
        <v>2.3012703999999999E-3</v>
      </c>
      <c r="R39" s="195">
        <f>1/$A$1*[1]CoreVPAExp!Q$202</f>
        <v>2.1413639999999998E-3</v>
      </c>
      <c r="S39" s="195">
        <f>1/$A$1*[1]CoreVPAExp!R$202</f>
        <v>1.3183416000000002E-3</v>
      </c>
      <c r="T39" s="195">
        <f>1/$A$1*[1]CoreVPAExp!S$202</f>
        <v>2.6413099999999998E-2</v>
      </c>
      <c r="U39" s="195">
        <f>1/$A$1*[1]CoreVPAExp!T$202</f>
        <v>0</v>
      </c>
      <c r="V39" s="195">
        <f>1/$A$1*[1]CoreVPAExp!U$202</f>
        <v>1.331576E-4</v>
      </c>
      <c r="W39" s="195">
        <f>1/$A$1*[1]CoreVPAExp!V$202</f>
        <v>1.331576E-4</v>
      </c>
      <c r="X39" s="195">
        <f>1/$A$1*[1]CoreVPAExp!W$202</f>
        <v>1.331576E-4</v>
      </c>
      <c r="Y39" s="195">
        <f>1/$A$1*[1]CoreVPAExp!X$202</f>
        <v>1.331576E-4</v>
      </c>
      <c r="Z39" s="195">
        <f>1/$A$1*[1]CoreVPAExp!Y$202</f>
        <v>1.331576E-4</v>
      </c>
      <c r="AA39" s="195">
        <f>1/$A$1*[1]CoreVPAExp!Z$202</f>
        <v>1.331576E-4</v>
      </c>
      <c r="AB39" s="195">
        <f>1/$A$1*[1]CoreVPAExp!AA$202</f>
        <v>1.331576E-4</v>
      </c>
      <c r="AC39" s="196"/>
      <c r="AD39" s="195">
        <f>1/1000*[1]CoreVPAExp!AB$202</f>
        <v>0</v>
      </c>
      <c r="AE39" s="195">
        <f>1/1000*[1]CoreVPAExp!AC$202</f>
        <v>0</v>
      </c>
      <c r="AF39" s="195">
        <f>1/1000*[1]CoreVPAExp!AD$202</f>
        <v>0</v>
      </c>
      <c r="AG39" s="195">
        <f>1/1000*[1]CoreVPAExp!AE$202</f>
        <v>0</v>
      </c>
      <c r="AH39" s="195">
        <f>1/1000*[1]CoreVPAExp!AF$202</f>
        <v>0</v>
      </c>
      <c r="AI39" s="195">
        <f>1/1000*[1]CoreVPAExp!AG$202</f>
        <v>6.3014162640000009E-4</v>
      </c>
      <c r="AJ39" s="195">
        <f>1/1000*[1]CoreVPAExp!AH$202</f>
        <v>1.430467412E-3</v>
      </c>
      <c r="AK39" s="195">
        <f>1/1000*[1]CoreVPAExp!AI$202</f>
        <v>1.738158553E-3</v>
      </c>
      <c r="AL39" s="195">
        <f>1/1000*[1]CoreVPAExp!AJ$202</f>
        <v>2.713067096E-3</v>
      </c>
      <c r="AM39" s="195">
        <f>1/1000*[1]CoreVPAExp!AK$202</f>
        <v>1.8893361036E-3</v>
      </c>
      <c r="AN39" s="195">
        <f>1/1000*[1]CoreVPAExp!AL$202</f>
        <v>1.3038246243E-3</v>
      </c>
      <c r="AO39" s="195">
        <f>1/1000*[1]CoreVPAExp!AM$202</f>
        <v>1.2809253600000001E-3</v>
      </c>
      <c r="AP39" s="195">
        <f>1/1000*[1]CoreVPAExp!AN$202</f>
        <v>8.9664907200000005E-4</v>
      </c>
      <c r="AQ39" s="195">
        <f>1/1000*[1]CoreVPAExp!AO$202</f>
        <v>1.1902897035000002E-3</v>
      </c>
      <c r="AR39" s="195">
        <f>1/1000*[1]CoreVPAExp!AP$202</f>
        <v>1.2460572755000001E-3</v>
      </c>
      <c r="AS39" s="195">
        <f>1/1000*[1]CoreVPAExp!AQ$202</f>
        <v>9.6263770400000003E-4</v>
      </c>
      <c r="AT39" s="195">
        <f>1/1000*[1]CoreVPAExp!AR$202</f>
        <v>7.5561642980000003E-4</v>
      </c>
      <c r="AU39" s="195">
        <f>1/1000*[1]CoreVPAExp!AS$202</f>
        <v>3.8520770430999999E-3</v>
      </c>
      <c r="AV39" s="195">
        <f>1/1000*[1]CoreVPAExp!AT$202</f>
        <v>6.8277034899999998E-4</v>
      </c>
      <c r="AW39" s="195">
        <f>1/1000*[1]CoreVPAExp!AU$202</f>
        <v>1.14345285E-4</v>
      </c>
      <c r="AX39" s="195">
        <f>1/1000*[1]CoreVPAExp!AV$202</f>
        <v>0</v>
      </c>
      <c r="AY39" s="195">
        <f>1/1000*[1]CoreVPAExp!AW$202</f>
        <v>0</v>
      </c>
      <c r="AZ39" s="195">
        <f>1/1000*[1]CoreVPAExp!AX$202</f>
        <v>0</v>
      </c>
      <c r="BA39" s="195">
        <f>1/1000*[1]CoreVPAExp!AY$202</f>
        <v>0</v>
      </c>
      <c r="BB39" s="195">
        <f>1/1000*[1]CoreVPAExp!AZ$202</f>
        <v>0</v>
      </c>
      <c r="BC39" s="195">
        <f>1/1000*[1]CoreVPAExp!BA$202</f>
        <v>0</v>
      </c>
    </row>
    <row r="40" spans="2:56">
      <c r="B40" s="194" t="s">
        <v>150</v>
      </c>
      <c r="C40" s="195">
        <f>1/$A$1*[1]CoreVPAExp!$B$203</f>
        <v>0</v>
      </c>
      <c r="D40" s="195">
        <f>1/$A$1*[1]CoreVPAExp!$C$203</f>
        <v>0</v>
      </c>
      <c r="E40" s="195">
        <f>1/$A$1*[1]CoreVPAExp!$D$203</f>
        <v>0</v>
      </c>
      <c r="F40" s="195">
        <f>1/$A$1*[1]CoreVPAExp!$E$203</f>
        <v>0</v>
      </c>
      <c r="G40" s="195">
        <f>1/$A$1*[1]CoreVPAExp!$F$203</f>
        <v>4.9257836000000006E-3</v>
      </c>
      <c r="H40" s="195">
        <f>1/$A$1*[1]CoreVPAExp!$G$203</f>
        <v>1.8106904000000004E-3</v>
      </c>
      <c r="I40" s="195">
        <f>1/$A$1*[1]CoreVPAExp!$H$203</f>
        <v>0</v>
      </c>
      <c r="J40" s="195">
        <f>1/$A$1*[1]CoreVPAExp!$I$203</f>
        <v>0</v>
      </c>
      <c r="K40" s="195">
        <f>1/$A$1*[1]CoreVPAExp!$J$203</f>
        <v>0</v>
      </c>
      <c r="L40" s="195">
        <f>1/$A$1*[1]CoreVPAExp!$K$203</f>
        <v>0</v>
      </c>
      <c r="M40" s="195">
        <f>1/$A$1*[1]CoreVPAExp!L$203</f>
        <v>0</v>
      </c>
      <c r="N40" s="195">
        <f>1/$A$1*[1]CoreVPAExp!M$203</f>
        <v>0</v>
      </c>
      <c r="O40" s="195">
        <f>1/$A$1*[1]CoreVPAExp!N$203</f>
        <v>0</v>
      </c>
      <c r="P40" s="195">
        <f>1/$A$1*[1]CoreVPAExp!O$203</f>
        <v>0</v>
      </c>
      <c r="Q40" s="195">
        <f>1/$A$1*[1]CoreVPAExp!P$203</f>
        <v>0</v>
      </c>
      <c r="R40" s="195">
        <f>1/$A$1*[1]CoreVPAExp!Q$203</f>
        <v>0</v>
      </c>
      <c r="S40" s="195">
        <f>1/$A$1*[1]CoreVPAExp!R$203</f>
        <v>0</v>
      </c>
      <c r="T40" s="195">
        <f>1/$A$1*[1]CoreVPAExp!S$203</f>
        <v>0</v>
      </c>
      <c r="U40" s="195">
        <f>1/$A$1*[1]CoreVPAExp!T$203</f>
        <v>0</v>
      </c>
      <c r="V40" s="195">
        <f>1/$A$1*[1]CoreVPAExp!U$203</f>
        <v>0</v>
      </c>
      <c r="W40" s="195">
        <f>1/$A$1*[1]CoreVPAExp!V$203</f>
        <v>0</v>
      </c>
      <c r="X40" s="195">
        <f>1/$A$1*[1]CoreVPAExp!W$203</f>
        <v>0</v>
      </c>
      <c r="Y40" s="195">
        <f>1/$A$1*[1]CoreVPAExp!X$203</f>
        <v>0</v>
      </c>
      <c r="Z40" s="195">
        <f>1/$A$1*[1]CoreVPAExp!Y$203</f>
        <v>0</v>
      </c>
      <c r="AA40" s="195">
        <f>1/$A$1*[1]CoreVPAExp!Z$203</f>
        <v>0</v>
      </c>
      <c r="AB40" s="195">
        <f>1/$A$1*[1]CoreVPAExp!AA$203</f>
        <v>0</v>
      </c>
      <c r="AC40" s="196"/>
      <c r="AD40" s="195">
        <f>1/1000*[1]CoreVPAExp!AB$203</f>
        <v>0</v>
      </c>
      <c r="AE40" s="195">
        <f>1/1000*[1]CoreVPAExp!AC$203</f>
        <v>0</v>
      </c>
      <c r="AF40" s="195">
        <f>1/1000*[1]CoreVPAExp!AD$203</f>
        <v>0</v>
      </c>
      <c r="AG40" s="195">
        <f>1/1000*[1]CoreVPAExp!AE$203</f>
        <v>0</v>
      </c>
      <c r="AH40" s="195">
        <f>1/1000*[1]CoreVPAExp!AF$203</f>
        <v>1.7747554713000002E-3</v>
      </c>
      <c r="AI40" s="195">
        <f>1/1000*[1]CoreVPAExp!AG$203</f>
        <v>4.9349714700000003E-4</v>
      </c>
      <c r="AJ40" s="195">
        <f>1/1000*[1]CoreVPAExp!AH$203</f>
        <v>0</v>
      </c>
      <c r="AK40" s="195">
        <f>1/1000*[1]CoreVPAExp!AI$203</f>
        <v>0</v>
      </c>
      <c r="AL40" s="195">
        <f>1/1000*[1]CoreVPAExp!AJ$203</f>
        <v>0</v>
      </c>
      <c r="AM40" s="195">
        <f>1/1000*[1]CoreVPAExp!AK$203</f>
        <v>0</v>
      </c>
      <c r="AN40" s="195">
        <f>1/1000*[1]CoreVPAExp!AL$203</f>
        <v>0</v>
      </c>
      <c r="AO40" s="195">
        <f>1/1000*[1]CoreVPAExp!AM$203</f>
        <v>0</v>
      </c>
      <c r="AP40" s="195">
        <f>1/1000*[1]CoreVPAExp!AN$203</f>
        <v>0</v>
      </c>
      <c r="AQ40" s="195">
        <f>1/1000*[1]CoreVPAExp!AO$203</f>
        <v>0</v>
      </c>
      <c r="AR40" s="195">
        <f>1/1000*[1]CoreVPAExp!AP$203</f>
        <v>0</v>
      </c>
      <c r="AS40" s="195">
        <f>1/1000*[1]CoreVPAExp!AQ$203</f>
        <v>0</v>
      </c>
      <c r="AT40" s="195">
        <f>1/1000*[1]CoreVPAExp!AR$203</f>
        <v>0</v>
      </c>
      <c r="AU40" s="195">
        <f>1/1000*[1]CoreVPAExp!AS$203</f>
        <v>0</v>
      </c>
      <c r="AV40" s="195">
        <f>1/1000*[1]CoreVPAExp!AT$203</f>
        <v>0</v>
      </c>
      <c r="AW40" s="195">
        <f>1/1000*[1]CoreVPAExp!AU$203</f>
        <v>0</v>
      </c>
      <c r="AX40" s="195">
        <f>1/1000*[1]CoreVPAExp!AV$203</f>
        <v>0</v>
      </c>
      <c r="AY40" s="195">
        <f>1/1000*[1]CoreVPAExp!AW$203</f>
        <v>0</v>
      </c>
      <c r="AZ40" s="195">
        <f>1/1000*[1]CoreVPAExp!AX$203</f>
        <v>0</v>
      </c>
      <c r="BA40" s="195">
        <f>1/1000*[1]CoreVPAExp!AY$203</f>
        <v>0</v>
      </c>
      <c r="BB40" s="195">
        <f>1/1000*[1]CoreVPAExp!AZ$203</f>
        <v>0</v>
      </c>
      <c r="BC40" s="195">
        <f>1/1000*[1]CoreVPAExp!BA$203</f>
        <v>0</v>
      </c>
    </row>
    <row r="41" spans="2:56">
      <c r="B41" s="194" t="s">
        <v>168</v>
      </c>
      <c r="C41" s="195">
        <f>1/$A$1*[1]CoreVPAExp!$B$260</f>
        <v>0</v>
      </c>
      <c r="D41" s="195">
        <f>1/$A$1*[1]CoreVPAExp!$C$260</f>
        <v>0</v>
      </c>
      <c r="E41" s="195">
        <f>1/$A$1*[1]CoreVPAExp!$D$260</f>
        <v>0</v>
      </c>
      <c r="F41" s="195">
        <f>1/$A$1*[1]CoreVPAExp!$E$260</f>
        <v>0</v>
      </c>
      <c r="G41" s="195">
        <f>1/$A$1*[1]CoreVPAExp!$F$260</f>
        <v>0</v>
      </c>
      <c r="H41" s="195">
        <f>1/$A$1*[1]CoreVPAExp!$G$260</f>
        <v>0</v>
      </c>
      <c r="I41" s="195">
        <f>1/$A$1*[1]CoreVPAExp!$H$260</f>
        <v>0</v>
      </c>
      <c r="J41" s="195">
        <f>1/$A$1*[1]CoreVPAExp!$I$260</f>
        <v>0</v>
      </c>
      <c r="K41" s="195">
        <f>1/$A$1*[1]CoreVPAExp!$J$260</f>
        <v>0</v>
      </c>
      <c r="L41" s="195">
        <f>1/$A$1*[1]CoreVPAExp!$K$260</f>
        <v>0</v>
      </c>
      <c r="M41" s="195">
        <f>1/$A$1*[1]CoreVPAExp!L$260</f>
        <v>0</v>
      </c>
      <c r="N41" s="195">
        <f>1/$A$1*[1]CoreVPAExp!M$260</f>
        <v>0</v>
      </c>
      <c r="O41" s="195">
        <f>1/$A$1*[1]CoreVPAExp!N$260</f>
        <v>0</v>
      </c>
      <c r="P41" s="195">
        <f>1/$A$1*[1]CoreVPAExp!O$260</f>
        <v>0</v>
      </c>
      <c r="Q41" s="195">
        <f>1/$A$1*[1]CoreVPAExp!P$260</f>
        <v>0</v>
      </c>
      <c r="R41" s="195">
        <f>1/$A$1*[1]CoreVPAExp!Q$260</f>
        <v>0</v>
      </c>
      <c r="S41" s="195">
        <f>1/$A$1*[1]CoreVPAExp!R$260</f>
        <v>0</v>
      </c>
      <c r="T41" s="195">
        <f>1/$A$1*[1]CoreVPAExp!S$260</f>
        <v>0</v>
      </c>
      <c r="U41" s="195">
        <f>1/$A$1*[1]CoreVPAExp!T$260</f>
        <v>0</v>
      </c>
      <c r="V41" s="195">
        <f>1/$A$1*[1]CoreVPAExp!U$260</f>
        <v>0</v>
      </c>
      <c r="W41" s="195">
        <f>1/$A$1*[1]CoreVPAExp!V$260</f>
        <v>0</v>
      </c>
      <c r="X41" s="195">
        <f>1/$A$1*[1]CoreVPAExp!W$260</f>
        <v>0</v>
      </c>
      <c r="Y41" s="195">
        <f>1/$A$1*[1]CoreVPAExp!X$260</f>
        <v>0</v>
      </c>
      <c r="Z41" s="195">
        <f>1/$A$1*[1]CoreVPAExp!Y$260</f>
        <v>0</v>
      </c>
      <c r="AA41" s="195">
        <f>1/$A$1*[1]CoreVPAExp!Z$260</f>
        <v>0</v>
      </c>
      <c r="AB41" s="195">
        <f>1/$A$1*[1]CoreVPAExp!AA$260</f>
        <v>0</v>
      </c>
      <c r="AC41" s="196"/>
      <c r="AD41" s="195">
        <f>1/1000*[1]CoreVPAExp!AB$260</f>
        <v>0</v>
      </c>
      <c r="AE41" s="195">
        <f>1/1000*[1]CoreVPAExp!AC$260</f>
        <v>0</v>
      </c>
      <c r="AF41" s="195">
        <f>1/1000*[1]CoreVPAExp!AD$260</f>
        <v>0</v>
      </c>
      <c r="AG41" s="195">
        <f>1/1000*[1]CoreVPAExp!AE$260</f>
        <v>0</v>
      </c>
      <c r="AH41" s="195">
        <f>1/1000*[1]CoreVPAExp!AF$260</f>
        <v>0</v>
      </c>
      <c r="AI41" s="195">
        <f>1/1000*[1]CoreVPAExp!AG$260</f>
        <v>0</v>
      </c>
      <c r="AJ41" s="195">
        <f>1/1000*[1]CoreVPAExp!AH$260</f>
        <v>0</v>
      </c>
      <c r="AK41" s="195">
        <f>1/1000*[1]CoreVPAExp!AI$260</f>
        <v>0</v>
      </c>
      <c r="AL41" s="195">
        <f>1/1000*[1]CoreVPAExp!AJ$260</f>
        <v>0</v>
      </c>
      <c r="AM41" s="195">
        <f>1/1000*[1]CoreVPAExp!AK$260</f>
        <v>0</v>
      </c>
      <c r="AN41" s="195">
        <f>1/1000*[1]CoreVPAExp!AL$260</f>
        <v>0</v>
      </c>
      <c r="AO41" s="195">
        <f>1/1000*[1]CoreVPAExp!AM$260</f>
        <v>0</v>
      </c>
      <c r="AP41" s="195">
        <f>1/1000*[1]CoreVPAExp!AN$260</f>
        <v>0</v>
      </c>
      <c r="AQ41" s="195">
        <f>1/1000*[1]CoreVPAExp!AO$260</f>
        <v>0</v>
      </c>
      <c r="AR41" s="195">
        <f>1/1000*[1]CoreVPAExp!AP$260</f>
        <v>0</v>
      </c>
      <c r="AS41" s="195">
        <f>1/1000*[1]CoreVPAExp!AQ$260</f>
        <v>0</v>
      </c>
      <c r="AT41" s="195">
        <f>1/1000*[1]CoreVPAExp!AR$260</f>
        <v>0</v>
      </c>
      <c r="AU41" s="195">
        <f>1/1000*[1]CoreVPAExp!AS$260</f>
        <v>0</v>
      </c>
      <c r="AV41" s="195">
        <f>1/1000*[1]CoreVPAExp!AT$260</f>
        <v>0</v>
      </c>
      <c r="AW41" s="195">
        <f>1/1000*[1]CoreVPAExp!AU$260</f>
        <v>0</v>
      </c>
      <c r="AX41" s="195">
        <f>1/1000*[1]CoreVPAExp!AV$260</f>
        <v>0</v>
      </c>
      <c r="AY41" s="195">
        <f>1/1000*[1]CoreVPAExp!AW$260</f>
        <v>0</v>
      </c>
      <c r="AZ41" s="195">
        <f>1/1000*[1]CoreVPAExp!AX$260</f>
        <v>0</v>
      </c>
      <c r="BA41" s="195">
        <f>1/1000*[1]CoreVPAExp!AY$260</f>
        <v>0</v>
      </c>
      <c r="BB41" s="195">
        <f>1/1000*[1]CoreVPAExp!AZ$260</f>
        <v>0</v>
      </c>
      <c r="BC41" s="195">
        <f>1/1000*[1]CoreVPAExp!BA$260</f>
        <v>0</v>
      </c>
    </row>
    <row r="42" spans="2:56">
      <c r="C42" s="193"/>
      <c r="D42" s="193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3"/>
      <c r="T42" s="193"/>
      <c r="U42" s="193"/>
      <c r="V42" s="193"/>
      <c r="W42" s="193"/>
      <c r="X42" s="193"/>
      <c r="Y42" s="193"/>
      <c r="Z42" s="193"/>
      <c r="AA42" s="193"/>
      <c r="AB42" s="193"/>
      <c r="AD42" s="49"/>
      <c r="AE42" s="49"/>
      <c r="AF42" s="49"/>
      <c r="AG42" s="49"/>
      <c r="AH42" s="49"/>
      <c r="AI42" s="49"/>
      <c r="AJ42" s="49"/>
      <c r="AK42" s="49"/>
      <c r="AL42" s="49"/>
      <c r="AM42" s="49"/>
      <c r="AN42" s="49"/>
      <c r="AO42" s="49"/>
      <c r="AP42" s="49"/>
      <c r="AQ42" s="49"/>
      <c r="AR42" s="49"/>
      <c r="AS42" s="49"/>
      <c r="AT42" s="49"/>
      <c r="AU42" s="49"/>
      <c r="AV42" s="49"/>
      <c r="AW42" s="49"/>
      <c r="AX42" s="49"/>
      <c r="AY42" s="49"/>
      <c r="AZ42" s="49"/>
      <c r="BA42" s="49"/>
      <c r="BB42" s="49"/>
      <c r="BC42" s="49"/>
    </row>
    <row r="43" spans="2:56">
      <c r="AD43" s="49"/>
      <c r="AE43" s="49"/>
      <c r="AF43" s="49"/>
      <c r="AG43" s="49"/>
      <c r="AH43" s="49"/>
      <c r="AI43" s="49"/>
      <c r="AJ43" s="49"/>
      <c r="AK43" s="49"/>
      <c r="AL43" s="49"/>
      <c r="AM43" s="49"/>
      <c r="AN43" s="49"/>
      <c r="AO43" s="49"/>
      <c r="AP43" s="49"/>
      <c r="AQ43" s="49"/>
      <c r="AR43" s="49"/>
      <c r="AS43" s="49"/>
      <c r="AT43" s="49"/>
      <c r="AU43" s="49"/>
      <c r="AV43" s="49"/>
      <c r="AW43" s="49"/>
      <c r="AX43" s="49"/>
      <c r="AY43" s="49"/>
      <c r="AZ43" s="49"/>
      <c r="BA43" s="49"/>
      <c r="BB43" s="49"/>
      <c r="BC43" s="49"/>
    </row>
    <row r="44" spans="2:56">
      <c r="AD44" s="49"/>
      <c r="AE44" s="49"/>
      <c r="AF44" s="49"/>
      <c r="AG44" s="49"/>
      <c r="AH44" s="49"/>
      <c r="AI44" s="49"/>
      <c r="AJ44" s="49"/>
      <c r="AK44" s="49"/>
      <c r="AL44" s="49"/>
      <c r="AM44" s="49"/>
      <c r="AN44" s="49"/>
      <c r="AO44" s="49"/>
      <c r="AP44" s="49"/>
      <c r="AQ44" s="49"/>
      <c r="AR44" s="49"/>
      <c r="AS44" s="49"/>
      <c r="AT44" s="49"/>
      <c r="AU44" s="49"/>
      <c r="AV44" s="49"/>
      <c r="AW44" s="49"/>
      <c r="AX44" s="49"/>
      <c r="AY44" s="49"/>
      <c r="AZ44" s="49"/>
      <c r="BA44" s="49"/>
      <c r="BB44" s="49"/>
      <c r="BC44" s="49"/>
    </row>
    <row r="45" spans="2:56">
      <c r="AD45" s="49"/>
      <c r="AE45" s="49"/>
      <c r="AF45" s="49"/>
      <c r="AG45" s="49"/>
      <c r="AH45" s="49"/>
      <c r="AI45" s="49"/>
      <c r="AJ45" s="49"/>
      <c r="AK45" s="49"/>
      <c r="AL45" s="49"/>
      <c r="AM45" s="49"/>
      <c r="AN45" s="49"/>
      <c r="AO45" s="49"/>
      <c r="AP45" s="49"/>
      <c r="AQ45" s="49"/>
      <c r="AR45" s="49"/>
      <c r="AS45" s="49"/>
      <c r="AT45" s="49"/>
      <c r="AU45" s="49"/>
      <c r="AV45" s="49"/>
      <c r="AW45" s="49"/>
      <c r="AX45" s="49"/>
      <c r="AY45" s="49"/>
      <c r="AZ45" s="49"/>
      <c r="BA45" s="49"/>
      <c r="BB45" s="49"/>
      <c r="BC45" s="49"/>
    </row>
    <row r="46" spans="2:56">
      <c r="AD46" s="49"/>
      <c r="AE46" s="49"/>
      <c r="AF46" s="49"/>
      <c r="AG46" s="49"/>
      <c r="AH46" s="49"/>
      <c r="AI46" s="49"/>
      <c r="AJ46" s="49"/>
      <c r="AK46" s="49"/>
      <c r="AL46" s="49"/>
      <c r="AM46" s="49"/>
      <c r="AN46" s="49"/>
      <c r="AO46" s="49"/>
      <c r="AP46" s="49"/>
      <c r="AQ46" s="49"/>
      <c r="AR46" s="49"/>
      <c r="AS46" s="49"/>
      <c r="AT46" s="49"/>
      <c r="AU46" s="49"/>
      <c r="AV46" s="49"/>
      <c r="AW46" s="49"/>
      <c r="AX46" s="49"/>
      <c r="AY46" s="49"/>
      <c r="AZ46" s="49"/>
      <c r="BA46" s="49"/>
      <c r="BB46" s="49"/>
      <c r="BC46" s="49"/>
    </row>
    <row r="47" spans="2:56">
      <c r="AD47" s="49"/>
      <c r="AE47" s="49"/>
      <c r="AF47" s="49"/>
      <c r="AG47" s="49"/>
      <c r="AH47" s="49"/>
      <c r="AI47" s="49"/>
      <c r="AJ47" s="49"/>
      <c r="AK47" s="49"/>
      <c r="AL47" s="49"/>
      <c r="AM47" s="49"/>
      <c r="AN47" s="49"/>
      <c r="AO47" s="49"/>
      <c r="AP47" s="49"/>
      <c r="AQ47" s="49"/>
      <c r="AR47" s="49"/>
      <c r="AS47" s="49"/>
      <c r="AT47" s="49"/>
      <c r="AU47" s="49"/>
      <c r="AV47" s="49"/>
      <c r="AW47" s="49"/>
      <c r="AX47" s="49"/>
      <c r="AY47" s="49"/>
      <c r="AZ47" s="49"/>
      <c r="BA47" s="49"/>
      <c r="BB47" s="49"/>
      <c r="BC47" s="49"/>
    </row>
    <row r="48" spans="2:56">
      <c r="AD48" s="49"/>
      <c r="AE48" s="49"/>
      <c r="AF48" s="49"/>
      <c r="AG48" s="49"/>
      <c r="AH48" s="49"/>
      <c r="AI48" s="49"/>
      <c r="AJ48" s="49"/>
      <c r="AK48" s="49"/>
      <c r="AL48" s="49"/>
      <c r="AM48" s="49"/>
      <c r="AN48" s="49"/>
      <c r="AO48" s="49"/>
      <c r="AP48" s="49"/>
      <c r="AQ48" s="49"/>
      <c r="AR48" s="49"/>
      <c r="AS48" s="49"/>
      <c r="AT48" s="49"/>
      <c r="AU48" s="49"/>
      <c r="AV48" s="49"/>
      <c r="AW48" s="49"/>
      <c r="AX48" s="49"/>
      <c r="AY48" s="49"/>
      <c r="AZ48" s="49"/>
      <c r="BA48" s="49"/>
      <c r="BB48" s="49"/>
      <c r="BC48" s="49"/>
    </row>
    <row r="49" spans="30:55">
      <c r="AD49" s="49"/>
      <c r="AE49" s="49"/>
      <c r="AF49" s="49"/>
      <c r="AG49" s="49"/>
      <c r="AH49" s="49"/>
      <c r="AI49" s="49"/>
      <c r="AJ49" s="49"/>
      <c r="AK49" s="49"/>
      <c r="AL49" s="49"/>
      <c r="AM49" s="49"/>
      <c r="AN49" s="49"/>
      <c r="AO49" s="49"/>
      <c r="AP49" s="49"/>
      <c r="AQ49" s="49"/>
      <c r="AR49" s="49"/>
      <c r="AS49" s="49"/>
      <c r="AT49" s="49"/>
      <c r="AU49" s="49"/>
      <c r="AV49" s="49"/>
      <c r="AW49" s="49"/>
      <c r="AX49" s="49"/>
      <c r="AY49" s="49"/>
      <c r="AZ49" s="49"/>
      <c r="BA49" s="49"/>
      <c r="BB49" s="49"/>
      <c r="BC49" s="49"/>
    </row>
    <row r="50" spans="30:55">
      <c r="AD50" s="49"/>
      <c r="AE50" s="49"/>
      <c r="AF50" s="49"/>
      <c r="AG50" s="49"/>
      <c r="AH50" s="49"/>
      <c r="AI50" s="49"/>
      <c r="AJ50" s="49"/>
      <c r="AK50" s="49"/>
      <c r="AL50" s="49"/>
      <c r="AM50" s="49"/>
      <c r="AN50" s="49"/>
      <c r="AO50" s="49"/>
      <c r="AP50" s="49"/>
      <c r="AQ50" s="49"/>
      <c r="AR50" s="49"/>
      <c r="AS50" s="49"/>
      <c r="AT50" s="49"/>
      <c r="AU50" s="49"/>
      <c r="AV50" s="49"/>
      <c r="AW50" s="49"/>
      <c r="AX50" s="49"/>
      <c r="AY50" s="49"/>
      <c r="AZ50" s="49"/>
      <c r="BA50" s="49"/>
      <c r="BB50" s="49"/>
      <c r="BC50" s="49"/>
    </row>
    <row r="51" spans="30:55">
      <c r="AD51" s="49"/>
      <c r="AE51" s="49"/>
      <c r="AF51" s="49"/>
      <c r="AG51" s="49"/>
      <c r="AH51" s="49"/>
      <c r="AI51" s="49"/>
      <c r="AJ51" s="49"/>
      <c r="AK51" s="49"/>
      <c r="AL51" s="49"/>
      <c r="AM51" s="49"/>
      <c r="AN51" s="49"/>
      <c r="AO51" s="49"/>
      <c r="AP51" s="49"/>
      <c r="AQ51" s="49"/>
      <c r="AR51" s="49"/>
      <c r="AS51" s="49"/>
      <c r="AT51" s="49"/>
      <c r="AU51" s="49"/>
      <c r="AV51" s="49"/>
      <c r="AW51" s="49"/>
      <c r="AX51" s="49"/>
      <c r="AY51" s="49"/>
      <c r="AZ51" s="49"/>
      <c r="BA51" s="49"/>
      <c r="BB51" s="49"/>
      <c r="BC51" s="49"/>
    </row>
    <row r="52" spans="30:55">
      <c r="AD52" s="49"/>
      <c r="AE52" s="49"/>
      <c r="AF52" s="49"/>
      <c r="AG52" s="49"/>
      <c r="AH52" s="49"/>
      <c r="AI52" s="49"/>
      <c r="AJ52" s="49"/>
      <c r="AK52" s="49"/>
      <c r="AL52" s="49"/>
      <c r="AM52" s="49"/>
      <c r="AN52" s="49"/>
      <c r="AO52" s="49"/>
      <c r="AP52" s="49"/>
      <c r="AQ52" s="49"/>
      <c r="AR52" s="49"/>
      <c r="AS52" s="49"/>
      <c r="AT52" s="49"/>
      <c r="AU52" s="49"/>
      <c r="AV52" s="49"/>
      <c r="AW52" s="49"/>
      <c r="AX52" s="49"/>
      <c r="AY52" s="49"/>
      <c r="AZ52" s="49"/>
      <c r="BA52" s="49"/>
      <c r="BB52" s="49"/>
      <c r="BC52" s="49"/>
    </row>
    <row r="53" spans="30:55">
      <c r="AD53" s="49"/>
      <c r="AE53" s="49"/>
      <c r="AF53" s="49"/>
      <c r="AG53" s="49"/>
      <c r="AH53" s="49"/>
      <c r="AI53" s="49"/>
      <c r="AJ53" s="49"/>
      <c r="AK53" s="49"/>
      <c r="AL53" s="49"/>
      <c r="AM53" s="49"/>
      <c r="AN53" s="49"/>
      <c r="AO53" s="49"/>
      <c r="AP53" s="49"/>
      <c r="AQ53" s="49"/>
      <c r="AR53" s="49"/>
      <c r="AS53" s="49"/>
      <c r="AT53" s="49"/>
      <c r="AU53" s="49"/>
      <c r="AV53" s="49"/>
      <c r="AW53" s="49"/>
      <c r="AX53" s="49"/>
      <c r="AY53" s="49"/>
      <c r="AZ53" s="49"/>
      <c r="BA53" s="49"/>
      <c r="BB53" s="49"/>
      <c r="BC53" s="49"/>
    </row>
    <row r="54" spans="30:55">
      <c r="AD54" s="49"/>
      <c r="AE54" s="49"/>
      <c r="AF54" s="49"/>
      <c r="AG54" s="49"/>
      <c r="AH54" s="49"/>
      <c r="AI54" s="49"/>
      <c r="AJ54" s="49"/>
      <c r="AK54" s="49"/>
      <c r="AL54" s="49"/>
      <c r="AM54" s="49"/>
      <c r="AN54" s="49"/>
      <c r="AO54" s="49"/>
      <c r="AP54" s="49"/>
      <c r="AQ54" s="49"/>
      <c r="AR54" s="49"/>
      <c r="AS54" s="49"/>
      <c r="AT54" s="49"/>
      <c r="AU54" s="49"/>
      <c r="AV54" s="49"/>
      <c r="AW54" s="49"/>
      <c r="AX54" s="49"/>
      <c r="AY54" s="49"/>
      <c r="AZ54" s="49"/>
      <c r="BA54" s="49"/>
      <c r="BB54" s="49"/>
      <c r="BC54" s="49"/>
    </row>
    <row r="55" spans="30:55">
      <c r="AD55" s="49"/>
      <c r="AE55" s="49"/>
      <c r="AF55" s="49"/>
      <c r="AG55" s="49"/>
      <c r="AH55" s="49"/>
      <c r="AI55" s="49"/>
      <c r="AJ55" s="49"/>
      <c r="AK55" s="49"/>
      <c r="AL55" s="49"/>
      <c r="AM55" s="49"/>
      <c r="AN55" s="49"/>
      <c r="AO55" s="49"/>
      <c r="AP55" s="49"/>
      <c r="AQ55" s="49"/>
      <c r="AR55" s="49"/>
      <c r="AS55" s="49"/>
      <c r="AT55" s="49"/>
      <c r="AU55" s="49"/>
      <c r="AV55" s="49"/>
      <c r="AW55" s="49"/>
      <c r="AX55" s="49"/>
      <c r="AY55" s="49"/>
      <c r="AZ55" s="49"/>
      <c r="BA55" s="49"/>
      <c r="BB55" s="49"/>
      <c r="BC55" s="49"/>
    </row>
    <row r="56" spans="30:55">
      <c r="AD56" s="49"/>
      <c r="AE56" s="49"/>
      <c r="AF56" s="49"/>
      <c r="AG56" s="49"/>
      <c r="AH56" s="49"/>
      <c r="AI56" s="49"/>
      <c r="AJ56" s="49"/>
      <c r="AK56" s="49"/>
      <c r="AL56" s="49"/>
      <c r="AM56" s="49"/>
      <c r="AN56" s="49"/>
      <c r="AO56" s="49"/>
      <c r="AP56" s="49"/>
      <c r="AQ56" s="49"/>
      <c r="AR56" s="49"/>
      <c r="AS56" s="49"/>
      <c r="AT56" s="49"/>
      <c r="AU56" s="49"/>
      <c r="AV56" s="49"/>
      <c r="AW56" s="49"/>
      <c r="AX56" s="49"/>
      <c r="AY56" s="49"/>
      <c r="AZ56" s="49"/>
      <c r="BA56" s="49"/>
      <c r="BB56" s="49"/>
      <c r="BC56" s="49"/>
    </row>
    <row r="57" spans="30:55">
      <c r="AD57" s="49"/>
      <c r="AE57" s="49"/>
      <c r="AF57" s="49"/>
      <c r="AG57" s="49"/>
      <c r="AH57" s="49"/>
      <c r="AI57" s="49"/>
      <c r="AJ57" s="49"/>
      <c r="AK57" s="49"/>
      <c r="AL57" s="49"/>
      <c r="AM57" s="49"/>
      <c r="AN57" s="49"/>
      <c r="AO57" s="49"/>
      <c r="AP57" s="49"/>
      <c r="AQ57" s="49"/>
      <c r="AR57" s="49"/>
      <c r="AS57" s="49"/>
      <c r="AT57" s="49"/>
      <c r="AU57" s="49"/>
      <c r="AV57" s="49"/>
      <c r="AW57" s="49"/>
      <c r="AX57" s="49"/>
      <c r="AY57" s="49"/>
      <c r="AZ57" s="49"/>
      <c r="BA57" s="49"/>
      <c r="BB57" s="49"/>
      <c r="BC57" s="49"/>
    </row>
    <row r="58" spans="30:55">
      <c r="AD58" s="49"/>
      <c r="AE58" s="49"/>
      <c r="AF58" s="49"/>
      <c r="AG58" s="49"/>
      <c r="AH58" s="49"/>
      <c r="AI58" s="49"/>
      <c r="AJ58" s="49"/>
      <c r="AK58" s="49"/>
      <c r="AL58" s="49"/>
      <c r="AM58" s="49"/>
      <c r="AN58" s="49"/>
      <c r="AO58" s="49"/>
      <c r="AP58" s="49"/>
      <c r="AQ58" s="49"/>
      <c r="AR58" s="49"/>
      <c r="AS58" s="49"/>
      <c r="AT58" s="49"/>
      <c r="AU58" s="49"/>
      <c r="AV58" s="49"/>
      <c r="AW58" s="49"/>
      <c r="AX58" s="49"/>
      <c r="AY58" s="49"/>
      <c r="AZ58" s="49"/>
      <c r="BA58" s="49"/>
      <c r="BB58" s="49"/>
      <c r="BC58" s="49"/>
    </row>
    <row r="59" spans="30:55">
      <c r="AD59" s="49"/>
      <c r="AE59" s="49"/>
      <c r="AF59" s="49"/>
      <c r="AG59" s="49"/>
      <c r="AH59" s="49"/>
      <c r="AI59" s="49"/>
      <c r="AJ59" s="49"/>
      <c r="AK59" s="49"/>
      <c r="AL59" s="49"/>
      <c r="AM59" s="49"/>
      <c r="AN59" s="49"/>
      <c r="AO59" s="49"/>
      <c r="AP59" s="49"/>
      <c r="AQ59" s="49"/>
      <c r="AR59" s="49"/>
      <c r="AS59" s="49"/>
      <c r="AT59" s="49"/>
      <c r="AU59" s="49"/>
      <c r="AV59" s="49"/>
      <c r="AW59" s="49"/>
      <c r="AX59" s="49"/>
      <c r="AY59" s="49"/>
      <c r="AZ59" s="49"/>
      <c r="BA59" s="49"/>
      <c r="BB59" s="49"/>
      <c r="BC59" s="49"/>
    </row>
    <row r="60" spans="30:55">
      <c r="AD60" s="49"/>
      <c r="AE60" s="49"/>
      <c r="AF60" s="49"/>
      <c r="AG60" s="49"/>
      <c r="AH60" s="49"/>
      <c r="AI60" s="49"/>
      <c r="AJ60" s="49"/>
      <c r="AK60" s="49"/>
      <c r="AL60" s="49"/>
      <c r="AM60" s="49"/>
      <c r="AN60" s="49"/>
      <c r="AO60" s="49"/>
      <c r="AP60" s="49"/>
      <c r="AQ60" s="49"/>
      <c r="AR60" s="49"/>
      <c r="AS60" s="49"/>
      <c r="AT60" s="49"/>
      <c r="AU60" s="49"/>
      <c r="AV60" s="49"/>
      <c r="AW60" s="49"/>
      <c r="AX60" s="49"/>
      <c r="AY60" s="49"/>
      <c r="AZ60" s="49"/>
      <c r="BA60" s="49"/>
      <c r="BB60" s="49"/>
      <c r="BC60" s="49"/>
    </row>
    <row r="61" spans="30:55">
      <c r="AD61" s="49"/>
      <c r="AE61" s="49"/>
      <c r="AF61" s="49"/>
      <c r="AG61" s="49"/>
      <c r="AH61" s="49"/>
      <c r="AI61" s="49"/>
      <c r="AJ61" s="49"/>
      <c r="AK61" s="49"/>
      <c r="AL61" s="49"/>
      <c r="AM61" s="49"/>
      <c r="AN61" s="49"/>
      <c r="AO61" s="49"/>
      <c r="AP61" s="49"/>
      <c r="AQ61" s="49"/>
      <c r="AR61" s="49"/>
      <c r="AS61" s="49"/>
      <c r="AT61" s="49"/>
      <c r="AU61" s="49"/>
      <c r="AV61" s="49"/>
      <c r="AW61" s="49"/>
      <c r="AX61" s="49"/>
      <c r="AY61" s="49"/>
      <c r="AZ61" s="49"/>
      <c r="BA61" s="49"/>
      <c r="BB61" s="49"/>
      <c r="BC61" s="49"/>
    </row>
    <row r="62" spans="30:55">
      <c r="AD62" s="49"/>
      <c r="AE62" s="49"/>
      <c r="AF62" s="49"/>
      <c r="AG62" s="49"/>
      <c r="AH62" s="49"/>
      <c r="AI62" s="49"/>
      <c r="AJ62" s="49"/>
      <c r="AK62" s="49"/>
      <c r="AL62" s="49"/>
      <c r="AM62" s="49"/>
      <c r="AN62" s="49"/>
      <c r="AO62" s="49"/>
      <c r="AP62" s="49"/>
      <c r="AQ62" s="49"/>
      <c r="AR62" s="49"/>
      <c r="AS62" s="49"/>
      <c r="AT62" s="49"/>
      <c r="AU62" s="49"/>
      <c r="AV62" s="49"/>
      <c r="AW62" s="49"/>
      <c r="AX62" s="49"/>
      <c r="AY62" s="49"/>
      <c r="AZ62" s="49"/>
      <c r="BA62" s="49"/>
      <c r="BB62" s="49"/>
      <c r="BC62" s="49"/>
    </row>
    <row r="63" spans="30:55">
      <c r="AD63" s="49"/>
      <c r="AE63" s="49"/>
      <c r="AF63" s="49"/>
      <c r="AG63" s="49"/>
      <c r="AH63" s="49"/>
      <c r="AI63" s="49"/>
      <c r="AJ63" s="49"/>
      <c r="AK63" s="49"/>
      <c r="AL63" s="49"/>
      <c r="AM63" s="49"/>
      <c r="AN63" s="49"/>
      <c r="AO63" s="49"/>
      <c r="AP63" s="49"/>
      <c r="AQ63" s="49"/>
      <c r="AR63" s="49"/>
      <c r="AS63" s="49"/>
      <c r="AT63" s="49"/>
      <c r="AU63" s="49"/>
      <c r="AV63" s="49"/>
      <c r="AW63" s="49"/>
      <c r="AX63" s="49"/>
      <c r="AY63" s="49"/>
      <c r="AZ63" s="49"/>
      <c r="BA63" s="49"/>
      <c r="BB63" s="49"/>
      <c r="BC63" s="49"/>
    </row>
    <row r="64" spans="30:55">
      <c r="AD64" s="49"/>
      <c r="AE64" s="49"/>
      <c r="AF64" s="49"/>
      <c r="AG64" s="49"/>
      <c r="AH64" s="49"/>
      <c r="AI64" s="49"/>
      <c r="AJ64" s="49"/>
      <c r="AK64" s="49"/>
      <c r="AL64" s="49"/>
      <c r="AM64" s="49"/>
      <c r="AN64" s="49"/>
      <c r="AO64" s="49"/>
      <c r="AP64" s="49"/>
      <c r="AQ64" s="49"/>
      <c r="AR64" s="49"/>
      <c r="AS64" s="49"/>
      <c r="AT64" s="49"/>
      <c r="AU64" s="49"/>
      <c r="AV64" s="49"/>
      <c r="AW64" s="49"/>
      <c r="AX64" s="49"/>
      <c r="AY64" s="49"/>
      <c r="AZ64" s="49"/>
      <c r="BA64" s="49"/>
      <c r="BB64" s="49"/>
      <c r="BC64" s="49"/>
    </row>
    <row r="65" spans="30:55">
      <c r="AD65" s="49"/>
      <c r="AE65" s="49"/>
      <c r="AF65" s="49"/>
      <c r="AG65" s="49"/>
      <c r="AH65" s="49"/>
      <c r="AI65" s="49"/>
      <c r="AJ65" s="49"/>
      <c r="AK65" s="49"/>
      <c r="AL65" s="49"/>
      <c r="AM65" s="49"/>
      <c r="AN65" s="49"/>
      <c r="AO65" s="49"/>
      <c r="AP65" s="49"/>
      <c r="AQ65" s="49"/>
      <c r="AR65" s="49"/>
      <c r="AS65" s="49"/>
      <c r="AT65" s="49"/>
      <c r="AU65" s="49"/>
      <c r="AV65" s="49"/>
      <c r="AW65" s="49"/>
      <c r="AX65" s="49"/>
      <c r="AY65" s="49"/>
      <c r="AZ65" s="49"/>
      <c r="BA65" s="49"/>
      <c r="BB65" s="49"/>
      <c r="BC65" s="49"/>
    </row>
    <row r="66" spans="30:55">
      <c r="AD66" s="49"/>
      <c r="AE66" s="49"/>
      <c r="AF66" s="49"/>
      <c r="AG66" s="49"/>
      <c r="AH66" s="49"/>
      <c r="AI66" s="49"/>
      <c r="AJ66" s="49"/>
      <c r="AK66" s="49"/>
      <c r="AL66" s="49"/>
      <c r="AM66" s="49"/>
      <c r="AN66" s="49"/>
      <c r="AO66" s="49"/>
      <c r="AP66" s="49"/>
      <c r="AQ66" s="49"/>
      <c r="AR66" s="49"/>
      <c r="AS66" s="49"/>
      <c r="AT66" s="49"/>
      <c r="AU66" s="49"/>
      <c r="AV66" s="49"/>
      <c r="AW66" s="49"/>
      <c r="AX66" s="49"/>
      <c r="AY66" s="49"/>
      <c r="AZ66" s="49"/>
      <c r="BA66" s="49"/>
      <c r="BB66" s="49"/>
      <c r="BC66" s="49"/>
    </row>
    <row r="67" spans="30:55">
      <c r="AD67" s="49"/>
      <c r="AE67" s="49"/>
      <c r="AF67" s="49"/>
      <c r="AG67" s="49"/>
      <c r="AH67" s="49"/>
      <c r="AI67" s="49"/>
      <c r="AJ67" s="49"/>
      <c r="AK67" s="49"/>
      <c r="AL67" s="49"/>
      <c r="AM67" s="49"/>
      <c r="AN67" s="49"/>
      <c r="AO67" s="49"/>
      <c r="AP67" s="49"/>
      <c r="AQ67" s="49"/>
      <c r="AR67" s="49"/>
      <c r="AS67" s="49"/>
      <c r="AT67" s="49"/>
      <c r="AU67" s="49"/>
      <c r="AV67" s="49"/>
      <c r="AW67" s="49"/>
      <c r="AX67" s="49"/>
      <c r="AY67" s="49"/>
      <c r="AZ67" s="49"/>
      <c r="BA67" s="49"/>
      <c r="BB67" s="49"/>
      <c r="BC67" s="49"/>
    </row>
    <row r="68" spans="30:55">
      <c r="AD68" s="49"/>
      <c r="AE68" s="49"/>
      <c r="AF68" s="49"/>
      <c r="AG68" s="49"/>
      <c r="AH68" s="49"/>
      <c r="AI68" s="49"/>
      <c r="AJ68" s="49"/>
      <c r="AK68" s="49"/>
      <c r="AL68" s="49"/>
      <c r="AM68" s="49"/>
      <c r="AN68" s="49"/>
      <c r="AO68" s="49"/>
      <c r="AP68" s="49"/>
      <c r="AQ68" s="49"/>
      <c r="AR68" s="49"/>
      <c r="AS68" s="49"/>
      <c r="AT68" s="49"/>
      <c r="AU68" s="49"/>
      <c r="AV68" s="49"/>
      <c r="AW68" s="49"/>
      <c r="AX68" s="49"/>
      <c r="AY68" s="49"/>
      <c r="AZ68" s="49"/>
      <c r="BA68" s="49"/>
      <c r="BB68" s="49"/>
      <c r="BC68" s="49"/>
    </row>
    <row r="69" spans="30:55">
      <c r="AD69" s="49"/>
      <c r="AE69" s="49"/>
      <c r="AF69" s="49"/>
      <c r="AG69" s="49"/>
      <c r="AH69" s="49"/>
      <c r="AI69" s="49"/>
      <c r="AJ69" s="49"/>
      <c r="AK69" s="49"/>
      <c r="AL69" s="49"/>
      <c r="AM69" s="49"/>
      <c r="AN69" s="49"/>
      <c r="AO69" s="49"/>
      <c r="AP69" s="49"/>
      <c r="AQ69" s="49"/>
      <c r="AR69" s="49"/>
      <c r="AS69" s="49"/>
      <c r="AT69" s="49"/>
      <c r="AU69" s="49"/>
      <c r="AV69" s="49"/>
      <c r="AW69" s="49"/>
      <c r="AX69" s="49"/>
      <c r="AY69" s="49"/>
      <c r="AZ69" s="49"/>
      <c r="BA69" s="49"/>
      <c r="BB69" s="49"/>
      <c r="BC69" s="49"/>
    </row>
    <row r="70" spans="30:55">
      <c r="AD70" s="49"/>
      <c r="AE70" s="49"/>
      <c r="AF70" s="49"/>
      <c r="AG70" s="49"/>
      <c r="AH70" s="49"/>
      <c r="AI70" s="49"/>
      <c r="AJ70" s="49"/>
      <c r="AK70" s="49"/>
      <c r="AL70" s="49"/>
      <c r="AM70" s="49"/>
      <c r="AN70" s="49"/>
      <c r="AO70" s="49"/>
      <c r="AP70" s="49"/>
      <c r="AQ70" s="49"/>
      <c r="AR70" s="49"/>
      <c r="AS70" s="49"/>
      <c r="AT70" s="49"/>
      <c r="AU70" s="49"/>
      <c r="AV70" s="49"/>
      <c r="AW70" s="49"/>
      <c r="AX70" s="49"/>
      <c r="AY70" s="49"/>
      <c r="AZ70" s="49"/>
      <c r="BA70" s="49"/>
      <c r="BB70" s="49"/>
      <c r="BC70" s="49"/>
    </row>
    <row r="71" spans="30:55">
      <c r="AD71" s="49"/>
      <c r="AE71" s="49"/>
      <c r="AF71" s="49"/>
      <c r="AG71" s="49"/>
      <c r="AH71" s="49"/>
      <c r="AI71" s="49"/>
      <c r="AJ71" s="49"/>
      <c r="AK71" s="49"/>
      <c r="AL71" s="49"/>
      <c r="AM71" s="49"/>
      <c r="AN71" s="49"/>
      <c r="AO71" s="49"/>
      <c r="AP71" s="49"/>
      <c r="AQ71" s="49"/>
      <c r="AR71" s="49"/>
      <c r="AS71" s="49"/>
      <c r="AT71" s="49"/>
      <c r="AU71" s="49"/>
      <c r="AV71" s="49"/>
      <c r="AW71" s="49"/>
      <c r="AX71" s="49"/>
      <c r="AY71" s="49"/>
      <c r="AZ71" s="49"/>
      <c r="BA71" s="49"/>
      <c r="BB71" s="49"/>
      <c r="BC71" s="49"/>
    </row>
    <row r="72" spans="30:55">
      <c r="AD72" s="49"/>
      <c r="AE72" s="49"/>
      <c r="AF72" s="49"/>
      <c r="AG72" s="49"/>
      <c r="AH72" s="49"/>
      <c r="AI72" s="49"/>
      <c r="AJ72" s="49"/>
      <c r="AK72" s="49"/>
      <c r="AL72" s="49"/>
      <c r="AM72" s="49"/>
      <c r="AN72" s="49"/>
      <c r="AO72" s="49"/>
      <c r="AP72" s="49"/>
      <c r="AQ72" s="49"/>
      <c r="AR72" s="49"/>
      <c r="AS72" s="49"/>
      <c r="AT72" s="49"/>
      <c r="AU72" s="49"/>
      <c r="AV72" s="49"/>
      <c r="AW72" s="49"/>
      <c r="AX72" s="49"/>
      <c r="AY72" s="49"/>
      <c r="AZ72" s="49"/>
      <c r="BA72" s="49"/>
      <c r="BB72" s="49"/>
      <c r="BC72" s="49"/>
    </row>
    <row r="73" spans="30:55">
      <c r="AD73" s="49"/>
      <c r="AE73" s="49"/>
      <c r="AF73" s="49"/>
      <c r="AG73" s="49"/>
      <c r="AH73" s="49"/>
      <c r="AI73" s="49"/>
      <c r="AJ73" s="49"/>
      <c r="AK73" s="49"/>
      <c r="AL73" s="49"/>
      <c r="AM73" s="49"/>
      <c r="AN73" s="49"/>
      <c r="AO73" s="49"/>
      <c r="AP73" s="49"/>
      <c r="AQ73" s="49"/>
      <c r="AR73" s="49"/>
      <c r="AS73" s="49"/>
      <c r="AT73" s="49"/>
      <c r="AU73" s="49"/>
      <c r="AV73" s="49"/>
      <c r="AW73" s="49"/>
      <c r="AX73" s="49"/>
      <c r="AY73" s="49"/>
      <c r="AZ73" s="49"/>
      <c r="BA73" s="49"/>
      <c r="BB73" s="49"/>
      <c r="BC73" s="49"/>
    </row>
    <row r="74" spans="30:55">
      <c r="AD74" s="49"/>
      <c r="AE74" s="49"/>
      <c r="AF74" s="49"/>
      <c r="AG74" s="49"/>
      <c r="AH74" s="49"/>
      <c r="AI74" s="49"/>
      <c r="AJ74" s="49"/>
      <c r="AK74" s="49"/>
      <c r="AL74" s="49"/>
      <c r="AM74" s="49"/>
      <c r="AN74" s="49"/>
      <c r="AO74" s="49"/>
      <c r="AP74" s="49"/>
      <c r="AQ74" s="49"/>
      <c r="AR74" s="49"/>
      <c r="AS74" s="49"/>
      <c r="AT74" s="49"/>
      <c r="AU74" s="49"/>
      <c r="AV74" s="49"/>
      <c r="AW74" s="49"/>
      <c r="AX74" s="49"/>
      <c r="AY74" s="49"/>
      <c r="AZ74" s="49"/>
      <c r="BA74" s="49"/>
      <c r="BB74" s="49"/>
      <c r="BC74" s="49"/>
    </row>
    <row r="75" spans="30:55">
      <c r="AD75" s="49"/>
      <c r="AE75" s="49"/>
      <c r="AF75" s="49"/>
      <c r="AG75" s="49"/>
      <c r="AH75" s="49"/>
      <c r="AI75" s="49"/>
      <c r="AJ75" s="49"/>
      <c r="AK75" s="49"/>
      <c r="AL75" s="49"/>
      <c r="AM75" s="49"/>
      <c r="AN75" s="49"/>
      <c r="AO75" s="49"/>
      <c r="AP75" s="49"/>
      <c r="AQ75" s="49"/>
      <c r="AR75" s="49"/>
      <c r="AS75" s="49"/>
      <c r="AT75" s="49"/>
      <c r="AU75" s="49"/>
      <c r="AV75" s="49"/>
      <c r="AW75" s="49"/>
      <c r="AX75" s="49"/>
      <c r="AY75" s="49"/>
      <c r="AZ75" s="49"/>
      <c r="BA75" s="49"/>
      <c r="BB75" s="49"/>
      <c r="BC75" s="49"/>
    </row>
    <row r="76" spans="30:55">
      <c r="AD76" s="49"/>
      <c r="AE76" s="49"/>
      <c r="AF76" s="49"/>
      <c r="AG76" s="49"/>
      <c r="AH76" s="49"/>
      <c r="AI76" s="49"/>
      <c r="AJ76" s="49"/>
      <c r="AK76" s="49"/>
      <c r="AL76" s="49"/>
      <c r="AM76" s="49"/>
      <c r="AN76" s="49"/>
      <c r="AO76" s="49"/>
      <c r="AP76" s="49"/>
      <c r="AQ76" s="49"/>
      <c r="AR76" s="49"/>
      <c r="AS76" s="49"/>
      <c r="AT76" s="49"/>
      <c r="AU76" s="49"/>
      <c r="AV76" s="49"/>
      <c r="AW76" s="49"/>
      <c r="AX76" s="49"/>
      <c r="AY76" s="49"/>
      <c r="AZ76" s="49"/>
      <c r="BA76" s="49"/>
      <c r="BB76" s="49"/>
      <c r="BC76" s="49"/>
    </row>
    <row r="77" spans="30:55">
      <c r="AD77" s="49"/>
      <c r="AE77" s="49"/>
      <c r="AF77" s="49"/>
      <c r="AG77" s="49"/>
      <c r="AH77" s="49"/>
      <c r="AI77" s="49"/>
      <c r="AJ77" s="49"/>
      <c r="AK77" s="49"/>
      <c r="AL77" s="49"/>
      <c r="AM77" s="49"/>
      <c r="AN77" s="49"/>
      <c r="AO77" s="49"/>
      <c r="AP77" s="49"/>
      <c r="AQ77" s="49"/>
      <c r="AR77" s="49"/>
      <c r="AS77" s="49"/>
      <c r="AT77" s="49"/>
      <c r="AU77" s="49"/>
      <c r="AV77" s="49"/>
      <c r="AW77" s="49"/>
      <c r="AX77" s="49"/>
      <c r="AY77" s="49"/>
      <c r="AZ77" s="49"/>
      <c r="BA77" s="49"/>
      <c r="BB77" s="49"/>
      <c r="BC77" s="49"/>
    </row>
    <row r="78" spans="30:55">
      <c r="AD78" s="49"/>
      <c r="AE78" s="49"/>
      <c r="AF78" s="49"/>
      <c r="AG78" s="49"/>
      <c r="AH78" s="49"/>
      <c r="AI78" s="49"/>
      <c r="AJ78" s="49"/>
      <c r="AK78" s="49"/>
      <c r="AL78" s="49"/>
      <c r="AM78" s="49"/>
      <c r="AN78" s="49"/>
      <c r="AO78" s="49"/>
      <c r="AP78" s="49"/>
      <c r="AQ78" s="49"/>
      <c r="AR78" s="49"/>
      <c r="AS78" s="49"/>
      <c r="AT78" s="49"/>
      <c r="AU78" s="49"/>
      <c r="AV78" s="49"/>
      <c r="AW78" s="49"/>
      <c r="AX78" s="49"/>
      <c r="AY78" s="49"/>
      <c r="AZ78" s="49"/>
      <c r="BA78" s="49"/>
      <c r="BB78" s="49"/>
      <c r="BC78" s="49"/>
    </row>
    <row r="79" spans="30:55">
      <c r="AD79" s="49"/>
      <c r="AE79" s="49"/>
      <c r="AF79" s="49"/>
      <c r="AG79" s="49"/>
      <c r="AH79" s="49"/>
      <c r="AI79" s="49"/>
      <c r="AJ79" s="49"/>
      <c r="AK79" s="49"/>
      <c r="AL79" s="49"/>
      <c r="AM79" s="49"/>
      <c r="AN79" s="49"/>
      <c r="AO79" s="49"/>
      <c r="AP79" s="49"/>
      <c r="AQ79" s="49"/>
      <c r="AR79" s="49"/>
      <c r="AS79" s="49"/>
      <c r="AT79" s="49"/>
      <c r="AU79" s="49"/>
      <c r="AV79" s="49"/>
      <c r="AW79" s="49"/>
      <c r="AX79" s="49"/>
      <c r="AY79" s="49"/>
      <c r="AZ79" s="49"/>
      <c r="BA79" s="49"/>
      <c r="BB79" s="49"/>
      <c r="BC79" s="49"/>
    </row>
    <row r="80" spans="30:55">
      <c r="AD80" s="49"/>
      <c r="AE80" s="49"/>
      <c r="AF80" s="49"/>
      <c r="AG80" s="49"/>
      <c r="AH80" s="49"/>
      <c r="AI80" s="49"/>
      <c r="AJ80" s="49"/>
      <c r="AK80" s="49"/>
      <c r="AL80" s="49"/>
      <c r="AM80" s="49"/>
      <c r="AN80" s="49"/>
      <c r="AO80" s="49"/>
      <c r="AP80" s="49"/>
      <c r="AQ80" s="49"/>
      <c r="AR80" s="49"/>
      <c r="AS80" s="49"/>
      <c r="AT80" s="49"/>
      <c r="AU80" s="49"/>
      <c r="AV80" s="49"/>
      <c r="AW80" s="49"/>
      <c r="AX80" s="49"/>
      <c r="AY80" s="49"/>
      <c r="AZ80" s="49"/>
      <c r="BA80" s="49"/>
      <c r="BB80" s="49"/>
      <c r="BC80" s="49"/>
    </row>
    <row r="81" spans="30:55">
      <c r="AD81" s="49"/>
      <c r="AE81" s="49"/>
      <c r="AF81" s="49"/>
      <c r="AG81" s="49"/>
      <c r="AH81" s="49"/>
      <c r="AI81" s="49"/>
      <c r="AJ81" s="49"/>
      <c r="AK81" s="49"/>
      <c r="AL81" s="49"/>
      <c r="AM81" s="49"/>
      <c r="AN81" s="49"/>
      <c r="AO81" s="49"/>
      <c r="AP81" s="49"/>
      <c r="AQ81" s="49"/>
      <c r="AR81" s="49"/>
      <c r="AS81" s="49"/>
      <c r="AT81" s="49"/>
      <c r="AU81" s="49"/>
      <c r="AV81" s="49"/>
      <c r="AW81" s="49"/>
      <c r="AX81" s="49"/>
      <c r="AY81" s="49"/>
      <c r="AZ81" s="49"/>
      <c r="BA81" s="49"/>
      <c r="BB81" s="49"/>
      <c r="BC81" s="49"/>
    </row>
    <row r="82" spans="30:55">
      <c r="AD82" s="49"/>
      <c r="AE82" s="49"/>
      <c r="AF82" s="49"/>
      <c r="AG82" s="49"/>
      <c r="AH82" s="49"/>
      <c r="AI82" s="49"/>
      <c r="AJ82" s="49"/>
      <c r="AK82" s="49"/>
      <c r="AL82" s="49"/>
      <c r="AM82" s="49"/>
      <c r="AN82" s="49"/>
      <c r="AO82" s="49"/>
      <c r="AP82" s="49"/>
      <c r="AQ82" s="49"/>
      <c r="AR82" s="49"/>
      <c r="AS82" s="49"/>
      <c r="AT82" s="49"/>
      <c r="AU82" s="49"/>
      <c r="AV82" s="49"/>
      <c r="AW82" s="49"/>
      <c r="AX82" s="49"/>
      <c r="AY82" s="49"/>
      <c r="AZ82" s="49"/>
      <c r="BA82" s="49"/>
      <c r="BB82" s="49"/>
      <c r="BC82" s="49"/>
    </row>
    <row r="83" spans="30:55">
      <c r="AD83" s="49"/>
      <c r="AE83" s="49"/>
      <c r="AF83" s="49"/>
      <c r="AG83" s="49"/>
      <c r="AH83" s="49"/>
      <c r="AI83" s="49"/>
      <c r="AJ83" s="49"/>
      <c r="AK83" s="49"/>
      <c r="AL83" s="49"/>
      <c r="AM83" s="49"/>
      <c r="AN83" s="49"/>
      <c r="AO83" s="49"/>
      <c r="AP83" s="49"/>
      <c r="AQ83" s="49"/>
      <c r="AR83" s="49"/>
      <c r="AS83" s="49"/>
      <c r="AT83" s="49"/>
      <c r="AU83" s="49"/>
      <c r="AV83" s="49"/>
      <c r="AW83" s="49"/>
      <c r="AX83" s="49"/>
      <c r="AY83" s="49"/>
      <c r="AZ83" s="49"/>
      <c r="BA83" s="49"/>
      <c r="BB83" s="49"/>
      <c r="BC83" s="49"/>
    </row>
    <row r="84" spans="30:55">
      <c r="AD84" s="49"/>
      <c r="AE84" s="49"/>
      <c r="AF84" s="49"/>
      <c r="AG84" s="49"/>
      <c r="AH84" s="49"/>
      <c r="AI84" s="49"/>
      <c r="AJ84" s="49"/>
      <c r="AK84" s="49"/>
      <c r="AL84" s="49"/>
      <c r="AM84" s="49"/>
      <c r="AN84" s="49"/>
      <c r="AO84" s="49"/>
      <c r="AP84" s="49"/>
      <c r="AQ84" s="49"/>
      <c r="AR84" s="49"/>
      <c r="AS84" s="49"/>
      <c r="AT84" s="49"/>
      <c r="AU84" s="49"/>
      <c r="AV84" s="49"/>
      <c r="AW84" s="49"/>
      <c r="AX84" s="49"/>
      <c r="AY84" s="49"/>
      <c r="AZ84" s="49"/>
      <c r="BA84" s="49"/>
      <c r="BB84" s="49"/>
      <c r="BC84" s="49"/>
    </row>
    <row r="85" spans="30:55">
      <c r="AD85" s="49"/>
      <c r="AE85" s="49"/>
      <c r="AF85" s="49"/>
      <c r="AG85" s="49"/>
      <c r="AH85" s="49"/>
      <c r="AI85" s="49"/>
      <c r="AJ85" s="49"/>
      <c r="AK85" s="49"/>
      <c r="AL85" s="49"/>
      <c r="AM85" s="49"/>
      <c r="AN85" s="49"/>
      <c r="AO85" s="49"/>
      <c r="AP85" s="49"/>
      <c r="AQ85" s="49"/>
      <c r="AR85" s="49"/>
      <c r="AS85" s="49"/>
      <c r="AT85" s="49"/>
      <c r="AU85" s="49"/>
      <c r="AV85" s="49"/>
      <c r="AW85" s="49"/>
      <c r="AX85" s="49"/>
      <c r="AY85" s="49"/>
      <c r="AZ85" s="49"/>
      <c r="BA85" s="49"/>
      <c r="BB85" s="49"/>
      <c r="BC85" s="49"/>
    </row>
  </sheetData>
  <mergeCells count="5">
    <mergeCell ref="B2:B4"/>
    <mergeCell ref="C3:AB3"/>
    <mergeCell ref="C2:AB2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BD126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19" width="5.6328125" customWidth="1"/>
    <col min="20" max="28" width="5.6328125" hidden="1" customWidth="1"/>
    <col min="29" max="29" width="1.7265625" customWidth="1"/>
    <col min="30" max="46" width="5.6328125" style="21" customWidth="1"/>
    <col min="47" max="55" width="5.6328125" style="21" hidden="1" customWidth="1"/>
  </cols>
  <sheetData>
    <row r="1" spans="1:56" ht="9" customHeight="1" thickBot="1">
      <c r="A1" s="22">
        <v>1</v>
      </c>
      <c r="B1" s="55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56" t="s">
        <v>202</v>
      </c>
      <c r="C2" s="461" t="s">
        <v>121</v>
      </c>
      <c r="D2" s="461"/>
      <c r="E2" s="461"/>
      <c r="F2" s="461"/>
      <c r="G2" s="461"/>
      <c r="H2" s="461"/>
      <c r="I2" s="461"/>
      <c r="J2" s="461"/>
      <c r="K2" s="461"/>
      <c r="L2" s="461"/>
      <c r="M2" s="461"/>
      <c r="N2" s="461"/>
      <c r="O2" s="461"/>
      <c r="P2" s="461"/>
      <c r="Q2" s="461"/>
      <c r="R2" s="461"/>
      <c r="S2" s="461"/>
      <c r="T2" s="461"/>
      <c r="U2" s="461"/>
      <c r="V2" s="461"/>
      <c r="W2" s="461"/>
      <c r="X2" s="461"/>
      <c r="Y2" s="461"/>
      <c r="Z2" s="461"/>
      <c r="AA2" s="461"/>
      <c r="AB2" s="461"/>
      <c r="AC2" s="3"/>
      <c r="AD2" s="449" t="s">
        <v>16</v>
      </c>
      <c r="AE2" s="450"/>
      <c r="AF2" s="450"/>
      <c r="AG2" s="450"/>
      <c r="AH2" s="450"/>
      <c r="AI2" s="450"/>
      <c r="AJ2" s="450"/>
      <c r="AK2" s="450"/>
      <c r="AL2" s="450"/>
      <c r="AM2" s="450"/>
      <c r="AN2" s="450"/>
      <c r="AO2" s="450"/>
      <c r="AP2" s="450"/>
      <c r="AQ2" s="450"/>
      <c r="AR2" s="450"/>
      <c r="AS2" s="450"/>
      <c r="AT2" s="450"/>
      <c r="AU2" s="450"/>
      <c r="AV2" s="450"/>
      <c r="AW2" s="450"/>
      <c r="AX2" s="450"/>
      <c r="AY2" s="450"/>
      <c r="AZ2" s="450"/>
      <c r="BA2" s="450"/>
      <c r="BB2" s="450"/>
      <c r="BC2" s="454"/>
      <c r="BD2" s="321"/>
    </row>
    <row r="3" spans="1:56" ht="13" thickBot="1">
      <c r="B3" s="457"/>
      <c r="C3" s="459" t="s">
        <v>2</v>
      </c>
      <c r="D3" s="459"/>
      <c r="E3" s="459"/>
      <c r="F3" s="459"/>
      <c r="G3" s="459"/>
      <c r="H3" s="459"/>
      <c r="I3" s="459"/>
      <c r="J3" s="459"/>
      <c r="K3" s="459"/>
      <c r="L3" s="459"/>
      <c r="M3" s="459"/>
      <c r="N3" s="459"/>
      <c r="O3" s="460"/>
      <c r="P3" s="460"/>
      <c r="Q3" s="460"/>
      <c r="R3" s="460"/>
      <c r="S3" s="460"/>
      <c r="T3" s="460"/>
      <c r="U3" s="460"/>
      <c r="V3" s="460"/>
      <c r="W3" s="460"/>
      <c r="X3" s="460"/>
      <c r="Y3" s="460"/>
      <c r="Z3" s="460"/>
      <c r="AA3" s="460"/>
      <c r="AB3" s="460"/>
      <c r="AC3" s="5"/>
      <c r="AD3" s="451" t="s">
        <v>201</v>
      </c>
      <c r="AE3" s="452"/>
      <c r="AF3" s="452"/>
      <c r="AG3" s="452"/>
      <c r="AH3" s="452"/>
      <c r="AI3" s="452"/>
      <c r="AJ3" s="452"/>
      <c r="AK3" s="452"/>
      <c r="AL3" s="452"/>
      <c r="AM3" s="452"/>
      <c r="AN3" s="452"/>
      <c r="AO3" s="452"/>
      <c r="AP3" s="452"/>
      <c r="AQ3" s="452"/>
      <c r="AR3" s="452"/>
      <c r="AS3" s="452"/>
      <c r="AT3" s="452"/>
      <c r="AU3" s="452"/>
      <c r="AV3" s="452"/>
      <c r="AW3" s="452"/>
      <c r="AX3" s="452"/>
      <c r="AY3" s="452"/>
      <c r="AZ3" s="452"/>
      <c r="BA3" s="452"/>
      <c r="BB3" s="452"/>
      <c r="BC3" s="455"/>
      <c r="BD3" s="321"/>
    </row>
    <row r="4" spans="1:56" ht="20" customHeight="1" thickTop="1" thickBot="1">
      <c r="B4" s="458"/>
      <c r="C4" s="52">
        <v>2000</v>
      </c>
      <c r="D4" s="53">
        <v>2001</v>
      </c>
      <c r="E4" s="53">
        <v>2002</v>
      </c>
      <c r="F4" s="53">
        <v>2003</v>
      </c>
      <c r="G4" s="53">
        <v>2004</v>
      </c>
      <c r="H4" s="53">
        <v>2005</v>
      </c>
      <c r="I4" s="53">
        <v>2006</v>
      </c>
      <c r="J4" s="54">
        <v>2007</v>
      </c>
      <c r="K4" s="54">
        <f>1+J4</f>
        <v>2008</v>
      </c>
      <c r="L4" s="54">
        <f>1+K4</f>
        <v>2009</v>
      </c>
      <c r="M4" s="310">
        <f>1+L4</f>
        <v>2010</v>
      </c>
      <c r="N4" s="310">
        <f>1+M4</f>
        <v>2011</v>
      </c>
      <c r="O4" s="316">
        <f t="shared" ref="O4:AB4" si="0">1+N4</f>
        <v>2012</v>
      </c>
      <c r="P4" s="316">
        <f t="shared" si="0"/>
        <v>2013</v>
      </c>
      <c r="Q4" s="316">
        <f t="shared" si="0"/>
        <v>2014</v>
      </c>
      <c r="R4" s="316">
        <f t="shared" si="0"/>
        <v>2015</v>
      </c>
      <c r="S4" s="316">
        <f t="shared" si="0"/>
        <v>2016</v>
      </c>
      <c r="T4" s="316">
        <f t="shared" si="0"/>
        <v>2017</v>
      </c>
      <c r="U4" s="316">
        <f t="shared" si="0"/>
        <v>2018</v>
      </c>
      <c r="V4" s="316">
        <f t="shared" si="0"/>
        <v>2019</v>
      </c>
      <c r="W4" s="316">
        <f t="shared" si="0"/>
        <v>2020</v>
      </c>
      <c r="X4" s="316">
        <f t="shared" si="0"/>
        <v>2021</v>
      </c>
      <c r="Y4" s="316">
        <f t="shared" si="0"/>
        <v>2022</v>
      </c>
      <c r="Z4" s="316">
        <f t="shared" si="0"/>
        <v>2023</v>
      </c>
      <c r="AA4" s="316">
        <f t="shared" si="0"/>
        <v>2024</v>
      </c>
      <c r="AB4" s="318">
        <f t="shared" si="0"/>
        <v>2025</v>
      </c>
      <c r="AC4" s="324"/>
      <c r="AD4" s="52">
        <v>2000</v>
      </c>
      <c r="AE4" s="53">
        <v>2001</v>
      </c>
      <c r="AF4" s="53">
        <v>2002</v>
      </c>
      <c r="AG4" s="53">
        <v>2003</v>
      </c>
      <c r="AH4" s="53">
        <v>2004</v>
      </c>
      <c r="AI4" s="53">
        <v>2005</v>
      </c>
      <c r="AJ4" s="53">
        <v>2006</v>
      </c>
      <c r="AK4" s="54">
        <v>2007</v>
      </c>
      <c r="AL4" s="54">
        <f>1+AK4</f>
        <v>2008</v>
      </c>
      <c r="AM4" s="54">
        <f>1+AL4</f>
        <v>2009</v>
      </c>
      <c r="AN4" s="310">
        <f>1+AM4</f>
        <v>2010</v>
      </c>
      <c r="AO4" s="310">
        <f>1+AN4</f>
        <v>2011</v>
      </c>
      <c r="AP4" s="316">
        <f t="shared" ref="AP4:BC4" si="1">1+AO4</f>
        <v>2012</v>
      </c>
      <c r="AQ4" s="316">
        <f t="shared" si="1"/>
        <v>2013</v>
      </c>
      <c r="AR4" s="316">
        <f t="shared" si="1"/>
        <v>2014</v>
      </c>
      <c r="AS4" s="316">
        <f t="shared" si="1"/>
        <v>2015</v>
      </c>
      <c r="AT4" s="316">
        <f t="shared" si="1"/>
        <v>2016</v>
      </c>
      <c r="AU4" s="316">
        <f t="shared" si="1"/>
        <v>2017</v>
      </c>
      <c r="AV4" s="316">
        <f t="shared" si="1"/>
        <v>2018</v>
      </c>
      <c r="AW4" s="316">
        <f t="shared" si="1"/>
        <v>2019</v>
      </c>
      <c r="AX4" s="316">
        <f t="shared" si="1"/>
        <v>2020</v>
      </c>
      <c r="AY4" s="316">
        <f t="shared" si="1"/>
        <v>2021</v>
      </c>
      <c r="AZ4" s="316">
        <f t="shared" si="1"/>
        <v>2022</v>
      </c>
      <c r="BA4" s="316">
        <f t="shared" si="1"/>
        <v>2023</v>
      </c>
      <c r="BB4" s="316">
        <f t="shared" si="1"/>
        <v>2024</v>
      </c>
      <c r="BC4" s="317">
        <f t="shared" si="1"/>
        <v>2025</v>
      </c>
      <c r="BD4" s="321"/>
    </row>
    <row r="5" spans="1:56" ht="20" customHeight="1" thickTop="1" thickBot="1">
      <c r="B5" s="145" t="s">
        <v>14</v>
      </c>
      <c r="C5" s="419">
        <f>1/$A$1*[1]TimberSectorMinusCoreVPAExp!$B$263</f>
        <v>5.9746757418070695</v>
      </c>
      <c r="D5" s="397">
        <f>1/$A$1*[1]TimberSectorMinusCoreVPAExp!$C$263</f>
        <v>5.8716043356001641</v>
      </c>
      <c r="E5" s="397">
        <f>1/$A$1*[1]TimberSectorMinusCoreVPAExp!$D$263</f>
        <v>6.0041201393071724</v>
      </c>
      <c r="F5" s="397">
        <f>1/$A$1*[1]TimberSectorMinusCoreVPAExp!$E$263</f>
        <v>5.2038565936549794</v>
      </c>
      <c r="G5" s="397">
        <f>1/$A$1*[1]TimberSectorMinusCoreVPAExp!$F$263</f>
        <v>5.7486969583892442</v>
      </c>
      <c r="H5" s="397">
        <f>1/$A$1*[1]TimberSectorMinusCoreVPAExp!$G$263</f>
        <v>5.2681736840091906</v>
      </c>
      <c r="I5" s="397">
        <f>1/$A$1*[1]TimberSectorMinusCoreVPAExp!$H$263</f>
        <v>5.7089198631894869</v>
      </c>
      <c r="J5" s="396">
        <f>1/$A$1*[1]TimberSectorMinusCoreVPAExp!$I$263</f>
        <v>5.5991433233596002</v>
      </c>
      <c r="K5" s="396">
        <f>1/$A$1*[1]TimberSectorMinusCoreVPAExp!$J$263</f>
        <v>5.5973396593413485</v>
      </c>
      <c r="L5" s="396">
        <f>1/$A$1*[1]TimberSectorMinusCoreVPAExp!$K$263</f>
        <v>5.4324660813007259</v>
      </c>
      <c r="M5" s="397">
        <f>1/$A$1*[1]TimberSectorMinusCoreVPAExp!L$263</f>
        <v>5.0000647735239241</v>
      </c>
      <c r="N5" s="397">
        <f>1/$A$1*[1]TimberSectorMinusCoreVPAExp!M$263</f>
        <v>6.4275205459571039</v>
      </c>
      <c r="O5" s="397">
        <f>1/$A$1*[1]TimberSectorMinusCoreVPAExp!N$263</f>
        <v>5.3466438560654472</v>
      </c>
      <c r="P5" s="397">
        <f>1/$A$1*[1]TimberSectorMinusCoreVPAExp!O$263</f>
        <v>5.2952198753803517</v>
      </c>
      <c r="Q5" s="397">
        <f>1/$A$1*[1]TimberSectorMinusCoreVPAExp!P$263</f>
        <v>5.4360373147091856</v>
      </c>
      <c r="R5" s="397">
        <f>1/$A$1*[1]TimberSectorMinusCoreVPAExp!Q$263</f>
        <v>5.6228913850026867</v>
      </c>
      <c r="S5" s="397">
        <f>1/$A$1*[1]TimberSectorMinusCoreVPAExp!R$263</f>
        <v>5.730958471245426</v>
      </c>
      <c r="T5" s="397">
        <f>1/$A$1*[1]TimberSectorMinusCoreVPAExp!S$263</f>
        <v>9.0215243753849936</v>
      </c>
      <c r="U5" s="397">
        <f>1/$A$1*[1]TimberSectorMinusCoreVPAExp!T$263</f>
        <v>3.6195158287901799</v>
      </c>
      <c r="V5" s="397">
        <f>1/$A$1*[1]TimberSectorMinusCoreVPAExp!U$263</f>
        <v>6.8731754096430304</v>
      </c>
      <c r="W5" s="397">
        <f>1/$A$1*[1]TimberSectorMinusCoreVPAExp!V$263</f>
        <v>6.8731754096430304</v>
      </c>
      <c r="X5" s="397">
        <f>1/$A$1*[1]TimberSectorMinusCoreVPAExp!W$263</f>
        <v>6.8731754096430304</v>
      </c>
      <c r="Y5" s="397">
        <f>1/$A$1*[1]TimberSectorMinusCoreVPAExp!X$263</f>
        <v>6.8731754096430304</v>
      </c>
      <c r="Z5" s="397">
        <f>1/$A$1*[1]TimberSectorMinusCoreVPAExp!Y$263</f>
        <v>6.8731754096430304</v>
      </c>
      <c r="AA5" s="397">
        <f>1/$A$1*[1]TimberSectorMinusCoreVPAExp!Z$263</f>
        <v>6.8731754096430304</v>
      </c>
      <c r="AB5" s="396">
        <f>1/$A$1*[1]TimberSectorMinusCoreVPAExp!AA$263</f>
        <v>6.8731754096430304</v>
      </c>
      <c r="AC5" s="5"/>
      <c r="AD5" s="251">
        <f>1/1000*[1]TimberSectorMinusCoreVPAExp!AB$263</f>
        <v>6.4872910931384125</v>
      </c>
      <c r="AE5" s="198">
        <f>1/1000*[1]TimberSectorMinusCoreVPAExp!AC$263</f>
        <v>6.4500133458483964</v>
      </c>
      <c r="AF5" s="198">
        <f>1/1000*[1]TimberSectorMinusCoreVPAExp!AD$263</f>
        <v>6.7117440498287984</v>
      </c>
      <c r="AG5" s="198">
        <f>1/1000*[1]TimberSectorMinusCoreVPAExp!AE$263</f>
        <v>7.4448583172879985</v>
      </c>
      <c r="AH5" s="198">
        <f>1/1000*[1]TimberSectorMinusCoreVPAExp!AF$263</f>
        <v>8.5254008135925972</v>
      </c>
      <c r="AI5" s="198">
        <f>1/1000*[1]TimberSectorMinusCoreVPAExp!AG$263</f>
        <v>8.1040134010836002</v>
      </c>
      <c r="AJ5" s="198">
        <f>1/1000*[1]TimberSectorMinusCoreVPAExp!AH$263</f>
        <v>8.5244781078008014</v>
      </c>
      <c r="AK5" s="198">
        <f>1/1000*[1]TimberSectorMinusCoreVPAExp!AI$263</f>
        <v>9.7260286423814968</v>
      </c>
      <c r="AL5" s="198">
        <f>1/1000*[1]TimberSectorMinusCoreVPAExp!AJ$263</f>
        <v>10.294524704003203</v>
      </c>
      <c r="AM5" s="198">
        <f>1/1000*[1]TimberSectorMinusCoreVPAExp!AK$263</f>
        <v>7.402925026824799</v>
      </c>
      <c r="AN5" s="198">
        <f>1/1000*[1]TimberSectorMinusCoreVPAExp!AL$263</f>
        <v>5.8898342388406979</v>
      </c>
      <c r="AO5" s="198">
        <f>1/1000*[1]TimberSectorMinusCoreVPAExp!AM$263</f>
        <v>8.0618220353018923</v>
      </c>
      <c r="AP5" s="198">
        <f>1/1000*[1]TimberSectorMinusCoreVPAExp!AN$263</f>
        <v>7.682036714070394</v>
      </c>
      <c r="AQ5" s="198">
        <f>1/1000*[1]TimberSectorMinusCoreVPAExp!AO$263</f>
        <v>8.1225372846461976</v>
      </c>
      <c r="AR5" s="198">
        <f>1/1000*[1]TimberSectorMinusCoreVPAExp!AP$263</f>
        <v>8.3902442371324994</v>
      </c>
      <c r="AS5" s="198">
        <f>1/1000*[1]TimberSectorMinusCoreVPAExp!AQ$263</f>
        <v>7.2250472687400027</v>
      </c>
      <c r="AT5" s="198">
        <f>1/1000*[1]TimberSectorMinusCoreVPAExp!AR$263</f>
        <v>7.425258771882099</v>
      </c>
      <c r="AU5" s="198">
        <f>1/1000*[1]TimberSectorMinusCoreVPAExp!AS$263</f>
        <v>7.4792748925751953</v>
      </c>
      <c r="AV5" s="198">
        <f>1/1000*[1]TimberSectorMinusCoreVPAExp!AT$263</f>
        <v>7.7361061943120033</v>
      </c>
      <c r="AW5" s="198">
        <f>1/1000*[1]TimberSectorMinusCoreVPAExp!AU$263</f>
        <v>7.4219995892787507</v>
      </c>
      <c r="AX5" s="198">
        <f>1/1000*[1]TimberSectorMinusCoreVPAExp!AV$263</f>
        <v>0</v>
      </c>
      <c r="AY5" s="198">
        <f>1/1000*[1]TimberSectorMinusCoreVPAExp!AW$263</f>
        <v>0</v>
      </c>
      <c r="AZ5" s="198">
        <f>1/1000*[1]TimberSectorMinusCoreVPAExp!AX$263</f>
        <v>0</v>
      </c>
      <c r="BA5" s="198">
        <f>1/1000*[1]TimberSectorMinusCoreVPAExp!AY$263</f>
        <v>0</v>
      </c>
      <c r="BB5" s="198">
        <f>1/1000*[1]TimberSectorMinusCoreVPAExp!AZ$263</f>
        <v>0</v>
      </c>
      <c r="BC5" s="199">
        <f>1/1000*[1]TimberSectorMinusCoreVPAExp!BA$263</f>
        <v>0</v>
      </c>
      <c r="BD5" s="321"/>
    </row>
    <row r="6" spans="1:56" ht="17.149999999999999" customHeight="1" thickTop="1">
      <c r="B6" s="30" t="s">
        <v>71</v>
      </c>
      <c r="C6" s="57">
        <f>1/$A$1*[1]TimberSectorMinusCoreVPAExp!$B$266</f>
        <v>0.1951253191833347</v>
      </c>
      <c r="D6" s="58">
        <f>1/$A$1*[1]TimberSectorMinusCoreVPAExp!$C$266</f>
        <v>0.19273186410268914</v>
      </c>
      <c r="E6" s="58">
        <f>1/$A$1*[1]TimberSectorMinusCoreVPAExp!$D$266</f>
        <v>0.19050768916092312</v>
      </c>
      <c r="F6" s="58">
        <f>1/$A$1*[1]TimberSectorMinusCoreVPAExp!$E$266</f>
        <v>0.20058776563066194</v>
      </c>
      <c r="G6" s="58">
        <f>1/$A$1*[1]TimberSectorMinusCoreVPAExp!$F$266</f>
        <v>0.22716709576337096</v>
      </c>
      <c r="H6" s="58">
        <f>1/$A$1*[1]TimberSectorMinusCoreVPAExp!$G$266</f>
        <v>0.2711665042995734</v>
      </c>
      <c r="I6" s="58">
        <f>1/$A$1*[1]TimberSectorMinusCoreVPAExp!$H$266</f>
        <v>0.23922494053315169</v>
      </c>
      <c r="J6" s="59">
        <f>1/$A$1*[1]TimberSectorMinusCoreVPAExp!$I$266</f>
        <v>0.27817032603725939</v>
      </c>
      <c r="K6" s="58">
        <f>1/$A$1*[1]TimberSectorMinusCoreVPAExp!$J$266</f>
        <v>0.31108806224041352</v>
      </c>
      <c r="L6" s="58">
        <f>1/$A$1*[1]TimberSectorMinusCoreVPAExp!$K$266</f>
        <v>0.31822691301880568</v>
      </c>
      <c r="M6" s="58">
        <f>1/$A$1*[1]TimberSectorMinusCoreVPAExp!L$266</f>
        <v>0.38651445556940478</v>
      </c>
      <c r="N6" s="58">
        <f>1/$A$1*[1]TimberSectorMinusCoreVPAExp!M$266</f>
        <v>0.29187328148016328</v>
      </c>
      <c r="O6" s="58">
        <f>1/$A$1*[1]TimberSectorMinusCoreVPAExp!N$266</f>
        <v>0.50992310934408969</v>
      </c>
      <c r="P6" s="58">
        <f>1/$A$1*[1]TimberSectorMinusCoreVPAExp!O$266</f>
        <v>0.41327363328376931</v>
      </c>
      <c r="Q6" s="58">
        <f>1/$A$1*[1]TimberSectorMinusCoreVPAExp!P$266</f>
        <v>0.38850947778969924</v>
      </c>
      <c r="R6" s="58">
        <f>1/$A$1*[1]TimberSectorMinusCoreVPAExp!Q$266</f>
        <v>0.39973049269266314</v>
      </c>
      <c r="S6" s="58">
        <f>1/$A$1*[1]TimberSectorMinusCoreVPAExp!R$266</f>
        <v>0.34713624964096274</v>
      </c>
      <c r="T6" s="58">
        <f>1/$A$1*[1]TimberSectorMinusCoreVPAExp!S$266</f>
        <v>0.14008314106701283</v>
      </c>
      <c r="U6" s="58">
        <f>1/$A$1*[1]TimberSectorMinusCoreVPAExp!T$266</f>
        <v>6.804511835105613E-2</v>
      </c>
      <c r="V6" s="58">
        <f>1/$A$1*[1]TimberSectorMinusCoreVPAExp!U$266</f>
        <v>7.6641476551056131E-2</v>
      </c>
      <c r="W6" s="58">
        <f>1/$A$1*[1]TimberSectorMinusCoreVPAExp!V$266</f>
        <v>7.6641476551056131E-2</v>
      </c>
      <c r="X6" s="58">
        <f>1/$A$1*[1]TimberSectorMinusCoreVPAExp!W$266</f>
        <v>7.6641476551056131E-2</v>
      </c>
      <c r="Y6" s="58">
        <f>1/$A$1*[1]TimberSectorMinusCoreVPAExp!X$266</f>
        <v>7.6641476551056131E-2</v>
      </c>
      <c r="Z6" s="58">
        <f>1/$A$1*[1]TimberSectorMinusCoreVPAExp!Y$266</f>
        <v>7.6641476551056131E-2</v>
      </c>
      <c r="AA6" s="58">
        <f>1/$A$1*[1]TimberSectorMinusCoreVPAExp!Z$266</f>
        <v>7.6641476551056131E-2</v>
      </c>
      <c r="AB6" s="59">
        <f>1/$A$1*[1]TimberSectorMinusCoreVPAExp!AA$266</f>
        <v>7.6641476551056131E-2</v>
      </c>
      <c r="AC6" s="5"/>
      <c r="AD6" s="220">
        <f>1/1000*[1]TimberSectorMinusCoreVPAExp!AB$266</f>
        <v>9.6658949796105009E-2</v>
      </c>
      <c r="AE6" s="200">
        <f>1/1000*[1]TimberSectorMinusCoreVPAExp!AC$266</f>
        <v>0.11308992415799998</v>
      </c>
      <c r="AF6" s="200">
        <f>1/1000*[1]TimberSectorMinusCoreVPAExp!AD$266</f>
        <v>0.12183914632799997</v>
      </c>
      <c r="AG6" s="200">
        <f>1/1000*[1]TimberSectorMinusCoreVPAExp!AE$266</f>
        <v>0.12870549147680002</v>
      </c>
      <c r="AH6" s="200">
        <f>1/1000*[1]TimberSectorMinusCoreVPAExp!AF$266</f>
        <v>0.15539684829969996</v>
      </c>
      <c r="AI6" s="200">
        <f>1/1000*[1]TimberSectorMinusCoreVPAExp!AG$266</f>
        <v>0.16636895203500002</v>
      </c>
      <c r="AJ6" s="200">
        <f>1/1000*[1]TimberSectorMinusCoreVPAExp!AH$266</f>
        <v>0.16889668745440001</v>
      </c>
      <c r="AK6" s="200">
        <f>1/1000*[1]TimberSectorMinusCoreVPAExp!AI$266</f>
        <v>0.23857571765350002</v>
      </c>
      <c r="AL6" s="200">
        <f>1/1000*[1]TimberSectorMinusCoreVPAExp!AJ$266</f>
        <v>0.27191032444919999</v>
      </c>
      <c r="AM6" s="200">
        <f>1/1000*[1]TimberSectorMinusCoreVPAExp!AK$266</f>
        <v>0.26168007525879994</v>
      </c>
      <c r="AN6" s="200">
        <f>1/1000*[1]TimberSectorMinusCoreVPAExp!AL$266</f>
        <v>0.27304319389060006</v>
      </c>
      <c r="AO6" s="200">
        <f>1/1000*[1]TimberSectorMinusCoreVPAExp!AM$266</f>
        <v>0.23689278580799999</v>
      </c>
      <c r="AP6" s="200">
        <f>1/1000*[1]TimberSectorMinusCoreVPAExp!AN$266</f>
        <v>0.27496688442079997</v>
      </c>
      <c r="AQ6" s="200">
        <f>1/1000*[1]TimberSectorMinusCoreVPAExp!AO$266</f>
        <v>0.29131390735649998</v>
      </c>
      <c r="AR6" s="200">
        <f>1/1000*[1]TimberSectorMinusCoreVPAExp!AP$266</f>
        <v>0.31110044728449998</v>
      </c>
      <c r="AS6" s="200">
        <f>1/1000*[1]TimberSectorMinusCoreVPAExp!AQ$266</f>
        <v>0.25206107515749998</v>
      </c>
      <c r="AT6" s="200">
        <f>1/1000*[1]TimberSectorMinusCoreVPAExp!AR$266</f>
        <v>0.24284371194079998</v>
      </c>
      <c r="AU6" s="200">
        <f>1/1000*[1]TimberSectorMinusCoreVPAExp!AS$266</f>
        <v>0.16505820308119998</v>
      </c>
      <c r="AV6" s="200">
        <f>1/1000*[1]TimberSectorMinusCoreVPAExp!AT$266</f>
        <v>0.182365238131</v>
      </c>
      <c r="AW6" s="200">
        <f>1/1000*[1]TimberSectorMinusCoreVPAExp!AU$266</f>
        <v>0.15837345713583328</v>
      </c>
      <c r="AX6" s="200">
        <f>1/1000*[1]TimberSectorMinusCoreVPAExp!AV$266</f>
        <v>0</v>
      </c>
      <c r="AY6" s="200">
        <f>1/1000*[1]TimberSectorMinusCoreVPAExp!AW$266</f>
        <v>0</v>
      </c>
      <c r="AZ6" s="200">
        <f>1/1000*[1]TimberSectorMinusCoreVPAExp!AX$266</f>
        <v>0</v>
      </c>
      <c r="BA6" s="200">
        <f>1/1000*[1]TimberSectorMinusCoreVPAExp!AY$266</f>
        <v>0</v>
      </c>
      <c r="BB6" s="200">
        <f>1/1000*[1]TimberSectorMinusCoreVPAExp!AZ$266</f>
        <v>0</v>
      </c>
      <c r="BC6" s="60">
        <f>1/1000*[1]TimberSectorMinusCoreVPAExp!BA$266</f>
        <v>0</v>
      </c>
      <c r="BD6" s="321"/>
    </row>
    <row r="7" spans="1:56">
      <c r="B7" s="6" t="s">
        <v>105</v>
      </c>
      <c r="C7" s="20">
        <f>1/$A$1*[1]TimberSectorMinusCoreVPAExp!$B$6</f>
        <v>1.8323215999999996E-2</v>
      </c>
      <c r="D7" s="23">
        <f>1/$A$1*[1]TimberSectorMinusCoreVPAExp!$C$6</f>
        <v>2.3246971999999998E-2</v>
      </c>
      <c r="E7" s="23">
        <f>1/$A$1*[1]TimberSectorMinusCoreVPAExp!$D$6</f>
        <v>2.6425174264396743E-2</v>
      </c>
      <c r="F7" s="23">
        <f>1/$A$1*[1]TimberSectorMinusCoreVPAExp!$E$6</f>
        <v>3.2457305999999998E-2</v>
      </c>
      <c r="G7" s="23">
        <f>1/$A$1*[1]TimberSectorMinusCoreVPAExp!$F$6</f>
        <v>5.1786977650792272E-2</v>
      </c>
      <c r="H7" s="23">
        <f>1/$A$1*[1]TimberSectorMinusCoreVPAExp!$G$6</f>
        <v>4.6191591666666657E-2</v>
      </c>
      <c r="I7" s="23">
        <f>1/$A$1*[1]TimberSectorMinusCoreVPAExp!$H$6</f>
        <v>5.2301354000000001E-2</v>
      </c>
      <c r="J7" s="43">
        <f>1/$A$1*[1]TimberSectorMinusCoreVPAExp!$I$6</f>
        <v>4.8538454139841224E-2</v>
      </c>
      <c r="K7" s="23">
        <f>1/$A$1*[1]TimberSectorMinusCoreVPAExp!$J$6</f>
        <v>5.9699723999999996E-2</v>
      </c>
      <c r="L7" s="23">
        <f>1/$A$1*[1]TimberSectorMinusCoreVPAExp!$K$6</f>
        <v>5.7552600000000002E-2</v>
      </c>
      <c r="M7" s="23">
        <f>1/$A$1*[1]TimberSectorMinusCoreVPAExp!L$6</f>
        <v>8.2372912999999992E-2</v>
      </c>
      <c r="N7" s="23">
        <f>1/$A$1*[1]TimberSectorMinusCoreVPAExp!M$6</f>
        <v>5.1176108877828051E-2</v>
      </c>
      <c r="O7" s="23">
        <f>1/$A$1*[1]TimberSectorMinusCoreVPAExp!N$6</f>
        <v>8.2750864447330041E-2</v>
      </c>
      <c r="P7" s="23">
        <f>1/$A$1*[1]TimberSectorMinusCoreVPAExp!O$6</f>
        <v>7.1951276722222221E-2</v>
      </c>
      <c r="Q7" s="23">
        <f>1/$A$1*[1]TimberSectorMinusCoreVPAExp!P$6</f>
        <v>4.1293447183060758E-2</v>
      </c>
      <c r="R7" s="23">
        <f>1/$A$1*[1]TimberSectorMinusCoreVPAExp!Q$6</f>
        <v>5.0736477338843365E-2</v>
      </c>
      <c r="S7" s="23">
        <f>1/$A$1*[1]TimberSectorMinusCoreVPAExp!R$6</f>
        <v>4.5922674000000004E-2</v>
      </c>
      <c r="T7" s="23">
        <f>1/$A$1*[1]TimberSectorMinusCoreVPAExp!S$6</f>
        <v>1.1237838000000002E-2</v>
      </c>
      <c r="U7" s="23">
        <f>1/$A$1*[1]TimberSectorMinusCoreVPAExp!T$6</f>
        <v>5.5144414382117275E-3</v>
      </c>
      <c r="V7" s="23">
        <f>1/$A$1*[1]TimberSectorMinusCoreVPAExp!U$6</f>
        <v>5.5144414382117275E-3</v>
      </c>
      <c r="W7" s="23">
        <f>1/$A$1*[1]TimberSectorMinusCoreVPAExp!V$6</f>
        <v>5.5144414382117275E-3</v>
      </c>
      <c r="X7" s="23">
        <f>1/$A$1*[1]TimberSectorMinusCoreVPAExp!W$6</f>
        <v>5.5144414382117275E-3</v>
      </c>
      <c r="Y7" s="23">
        <f>1/$A$1*[1]TimberSectorMinusCoreVPAExp!X$6</f>
        <v>5.5144414382117275E-3</v>
      </c>
      <c r="Z7" s="23">
        <f>1/$A$1*[1]TimberSectorMinusCoreVPAExp!Y$6</f>
        <v>5.5144414382117275E-3</v>
      </c>
      <c r="AA7" s="23">
        <f>1/$A$1*[1]TimberSectorMinusCoreVPAExp!Z$6</f>
        <v>5.5144414382117275E-3</v>
      </c>
      <c r="AB7" s="43">
        <f>1/$A$1*[1]TimberSectorMinusCoreVPAExp!AA$6</f>
        <v>5.5144414382117275E-3</v>
      </c>
      <c r="AC7" s="5"/>
      <c r="AD7" s="20">
        <f>1/1000*[1]TimberSectorMinusCoreVPAExp!AB$6</f>
        <v>9.163504462584E-3</v>
      </c>
      <c r="AE7" s="23">
        <f>1/1000*[1]TimberSectorMinusCoreVPAExp!AC$6</f>
        <v>1.07233259908E-2</v>
      </c>
      <c r="AF7" s="23">
        <f>1/1000*[1]TimberSectorMinusCoreVPAExp!AD$6</f>
        <v>1.4798930299199998E-2</v>
      </c>
      <c r="AG7" s="23">
        <f>1/1000*[1]TimberSectorMinusCoreVPAExp!AE$6</f>
        <v>1.6486586166399999E-2</v>
      </c>
      <c r="AH7" s="23">
        <f>1/1000*[1]TimberSectorMinusCoreVPAExp!AF$6</f>
        <v>3.2235295330000004E-2</v>
      </c>
      <c r="AI7" s="23">
        <f>1/1000*[1]TimberSectorMinusCoreVPAExp!AG$6</f>
        <v>2.8442323080600004E-2</v>
      </c>
      <c r="AJ7" s="23">
        <f>1/1000*[1]TimberSectorMinusCoreVPAExp!AH$6</f>
        <v>2.6428686195599998E-2</v>
      </c>
      <c r="AK7" s="23">
        <f>1/1000*[1]TimberSectorMinusCoreVPAExp!AI$6</f>
        <v>2.5152517882E-2</v>
      </c>
      <c r="AL7" s="23">
        <f>1/1000*[1]TimberSectorMinusCoreVPAExp!AJ$6</f>
        <v>3.3173567482400003E-2</v>
      </c>
      <c r="AM7" s="23">
        <f>1/1000*[1]TimberSectorMinusCoreVPAExp!AK$6</f>
        <v>2.4436829049600001E-2</v>
      </c>
      <c r="AN7" s="23">
        <f>1/1000*[1]TimberSectorMinusCoreVPAExp!AL$6</f>
        <v>3.0819517342700005E-2</v>
      </c>
      <c r="AO7" s="23">
        <f>1/1000*[1]TimberSectorMinusCoreVPAExp!AM$6</f>
        <v>2.7375713711999997E-2</v>
      </c>
      <c r="AP7" s="23">
        <f>1/1000*[1]TimberSectorMinusCoreVPAExp!AN$6</f>
        <v>2.6813277497599999E-2</v>
      </c>
      <c r="AQ7" s="23">
        <f>1/1000*[1]TimberSectorMinusCoreVPAExp!AO$6</f>
        <v>2.9810403774300002E-2</v>
      </c>
      <c r="AR7" s="23">
        <f>1/1000*[1]TimberSectorMinusCoreVPAExp!AP$6</f>
        <v>4.2249910862999999E-2</v>
      </c>
      <c r="AS7" s="23">
        <f>1/1000*[1]TimberSectorMinusCoreVPAExp!AQ$6</f>
        <v>3.8999955725499996E-2</v>
      </c>
      <c r="AT7" s="23">
        <f>1/1000*[1]TimberSectorMinusCoreVPAExp!AR$6</f>
        <v>3.2648733878099995E-2</v>
      </c>
      <c r="AU7" s="23">
        <f>1/1000*[1]TimberSectorMinusCoreVPAExp!AS$6</f>
        <v>1.7273737724099996E-2</v>
      </c>
      <c r="AV7" s="23">
        <f>1/1000*[1]TimberSectorMinusCoreVPAExp!AT$6</f>
        <v>2.1133220264000004E-2</v>
      </c>
      <c r="AW7" s="23">
        <f>1/1000*[1]TimberSectorMinusCoreVPAExp!AU$6</f>
        <v>1.6049217007083331E-2</v>
      </c>
      <c r="AX7" s="23">
        <f>1/1000*[1]TimberSectorMinusCoreVPAExp!AV$6</f>
        <v>0</v>
      </c>
      <c r="AY7" s="23">
        <f>1/1000*[1]TimberSectorMinusCoreVPAExp!AW$6</f>
        <v>0</v>
      </c>
      <c r="AZ7" s="23">
        <f>1/1000*[1]TimberSectorMinusCoreVPAExp!AX$6</f>
        <v>0</v>
      </c>
      <c r="BA7" s="23">
        <f>1/1000*[1]TimberSectorMinusCoreVPAExp!AY$6</f>
        <v>0</v>
      </c>
      <c r="BB7" s="23">
        <f>1/1000*[1]TimberSectorMinusCoreVPAExp!AZ$6</f>
        <v>0</v>
      </c>
      <c r="BC7" s="24">
        <f>1/1000*[1]TimberSectorMinusCoreVPAExp!BA$6</f>
        <v>0</v>
      </c>
      <c r="BD7" s="321"/>
    </row>
    <row r="8" spans="1:56">
      <c r="B8" s="6" t="s">
        <v>50</v>
      </c>
      <c r="C8" s="20">
        <f>1/$A$1*[1]TimberSectorMinusCoreVPAExp!$B$75</f>
        <v>5.3448894669325474E-2</v>
      </c>
      <c r="D8" s="23">
        <f>1/$A$1*[1]TimberSectorMinusCoreVPAExp!$C$75</f>
        <v>2.7995639386215864E-2</v>
      </c>
      <c r="E8" s="23">
        <f>1/$A$1*[1]TimberSectorMinusCoreVPAExp!$D$75</f>
        <v>2.5679142999999998E-2</v>
      </c>
      <c r="F8" s="23">
        <f>1/$A$1*[1]TimberSectorMinusCoreVPAExp!$E$75</f>
        <v>1.6761406999999999E-2</v>
      </c>
      <c r="G8" s="23">
        <f>1/$A$1*[1]TimberSectorMinusCoreVPAExp!$F$75</f>
        <v>6.1765120702334825E-3</v>
      </c>
      <c r="H8" s="23">
        <f>1/$A$1*[1]TimberSectorMinusCoreVPAExp!$G$75</f>
        <v>3.4896369469163399E-2</v>
      </c>
      <c r="I8" s="23">
        <f>1/$A$1*[1]TimberSectorMinusCoreVPAExp!$H$75</f>
        <v>1.287668964026915E-2</v>
      </c>
      <c r="J8" s="43">
        <f>1/$A$1*[1]TimberSectorMinusCoreVPAExp!$I$75</f>
        <v>2.156175389089313E-2</v>
      </c>
      <c r="K8" s="23">
        <f>1/$A$1*[1]TimberSectorMinusCoreVPAExp!$J$75</f>
        <v>2.5133407374999993E-2</v>
      </c>
      <c r="L8" s="23">
        <f>1/$A$1*[1]TimberSectorMinusCoreVPAExp!$K$75</f>
        <v>4.2432934835912178E-2</v>
      </c>
      <c r="M8" s="23">
        <f>1/$A$1*[1]TimberSectorMinusCoreVPAExp!L$75</f>
        <v>5.9127221699831922E-2</v>
      </c>
      <c r="N8" s="23">
        <f>1/$A$1*[1]TimberSectorMinusCoreVPAExp!M$75</f>
        <v>4.2418996906754193E-2</v>
      </c>
      <c r="O8" s="23">
        <f>1/$A$1*[1]TimberSectorMinusCoreVPAExp!N$75</f>
        <v>5.7001678000000007E-2</v>
      </c>
      <c r="P8" s="23">
        <f>1/$A$1*[1]TimberSectorMinusCoreVPAExp!O$75</f>
        <v>5.4130612499999994E-2</v>
      </c>
      <c r="Q8" s="23">
        <f>1/$A$1*[1]TimberSectorMinusCoreVPAExp!P$75</f>
        <v>9.2661563117720433E-2</v>
      </c>
      <c r="R8" s="23">
        <f>1/$A$1*[1]TimberSectorMinusCoreVPAExp!Q$75</f>
        <v>0.11166399970243067</v>
      </c>
      <c r="S8" s="23">
        <f>1/$A$1*[1]TimberSectorMinusCoreVPAExp!R$75</f>
        <v>6.7496986605263168E-2</v>
      </c>
      <c r="T8" s="23">
        <f>1/$A$1*[1]TimberSectorMinusCoreVPAExp!S$75</f>
        <v>2.2222260041666667E-2</v>
      </c>
      <c r="U8" s="23">
        <f>1/$A$1*[1]TimberSectorMinusCoreVPAExp!T$75</f>
        <v>1.0233570615662506E-2</v>
      </c>
      <c r="V8" s="23">
        <f>1/$A$1*[1]TimberSectorMinusCoreVPAExp!U$75</f>
        <v>1.0242124307329173E-2</v>
      </c>
      <c r="W8" s="23">
        <f>1/$A$1*[1]TimberSectorMinusCoreVPAExp!V$75</f>
        <v>1.0242124307329173E-2</v>
      </c>
      <c r="X8" s="23">
        <f>1/$A$1*[1]TimberSectorMinusCoreVPAExp!W$75</f>
        <v>1.0242124307329173E-2</v>
      </c>
      <c r="Y8" s="23">
        <f>1/$A$1*[1]TimberSectorMinusCoreVPAExp!X$75</f>
        <v>1.0242124307329173E-2</v>
      </c>
      <c r="Z8" s="23">
        <f>1/$A$1*[1]TimberSectorMinusCoreVPAExp!Y$75</f>
        <v>1.0242124307329173E-2</v>
      </c>
      <c r="AA8" s="23">
        <f>1/$A$1*[1]TimberSectorMinusCoreVPAExp!Z$75</f>
        <v>1.0242124307329173E-2</v>
      </c>
      <c r="AB8" s="43">
        <f>1/$A$1*[1]TimberSectorMinusCoreVPAExp!AA$75</f>
        <v>1.0242124307329173E-2</v>
      </c>
      <c r="AC8" s="5"/>
      <c r="AD8" s="20">
        <f>1/1000*[1]TimberSectorMinusCoreVPAExp!AB$75</f>
        <v>1.1700081955716002E-2</v>
      </c>
      <c r="AE8" s="23">
        <f>1/1000*[1]TimberSectorMinusCoreVPAExp!AC$75</f>
        <v>7.3348968299999998E-3</v>
      </c>
      <c r="AF8" s="23">
        <f>1/1000*[1]TimberSectorMinusCoreVPAExp!AD$75</f>
        <v>7.2777234047999998E-3</v>
      </c>
      <c r="AG8" s="23">
        <f>1/1000*[1]TimberSectorMinusCoreVPAExp!AE$75</f>
        <v>6.2912502464000011E-3</v>
      </c>
      <c r="AH8" s="23">
        <f>1/1000*[1]TimberSectorMinusCoreVPAExp!AF$75</f>
        <v>4.5282749015000002E-3</v>
      </c>
      <c r="AI8" s="23">
        <f>1/1000*[1]TimberSectorMinusCoreVPAExp!AG$75</f>
        <v>9.4479765665999998E-3</v>
      </c>
      <c r="AJ8" s="23">
        <f>1/1000*[1]TimberSectorMinusCoreVPAExp!AH$75</f>
        <v>9.0517308927999997E-3</v>
      </c>
      <c r="AK8" s="23">
        <f>1/1000*[1]TimberSectorMinusCoreVPAExp!AI$75</f>
        <v>1.6179276031000001E-2</v>
      </c>
      <c r="AL8" s="23">
        <f>1/1000*[1]TimberSectorMinusCoreVPAExp!AJ$75</f>
        <v>1.8349268384800003E-2</v>
      </c>
      <c r="AM8" s="23">
        <f>1/1000*[1]TimberSectorMinusCoreVPAExp!AK$75</f>
        <v>1.8508453422799994E-2</v>
      </c>
      <c r="AN8" s="23">
        <f>1/1000*[1]TimberSectorMinusCoreVPAExp!AL$75</f>
        <v>2.14996885368E-2</v>
      </c>
      <c r="AO8" s="23">
        <f>1/1000*[1]TimberSectorMinusCoreVPAExp!AM$75</f>
        <v>1.5519813071999998E-2</v>
      </c>
      <c r="AP8" s="23">
        <f>1/1000*[1]TimberSectorMinusCoreVPAExp!AN$75</f>
        <v>2.5115207444799999E-2</v>
      </c>
      <c r="AQ8" s="23">
        <f>1/1000*[1]TimberSectorMinusCoreVPAExp!AO$75</f>
        <v>2.1648707331000001E-2</v>
      </c>
      <c r="AR8" s="23">
        <f>1/1000*[1]TimberSectorMinusCoreVPAExp!AP$75</f>
        <v>3.1065957526000006E-2</v>
      </c>
      <c r="AS8" s="23">
        <f>1/1000*[1]TimberSectorMinusCoreVPAExp!AQ$75</f>
        <v>3.0607561256999996E-2</v>
      </c>
      <c r="AT8" s="23">
        <f>1/1000*[1]TimberSectorMinusCoreVPAExp!AR$75</f>
        <v>3.5783013100800003E-2</v>
      </c>
      <c r="AU8" s="23">
        <f>1/1000*[1]TimberSectorMinusCoreVPAExp!AS$75</f>
        <v>1.2759710706599998E-2</v>
      </c>
      <c r="AV8" s="23">
        <f>1/1000*[1]TimberSectorMinusCoreVPAExp!AT$75</f>
        <v>1.9158396942E-2</v>
      </c>
      <c r="AW8" s="23">
        <f>1/1000*[1]TimberSectorMinusCoreVPAExp!AU$75</f>
        <v>1.5178236033333332E-2</v>
      </c>
      <c r="AX8" s="23">
        <f>1/1000*[1]TimberSectorMinusCoreVPAExp!AV$75</f>
        <v>0</v>
      </c>
      <c r="AY8" s="23">
        <f>1/1000*[1]TimberSectorMinusCoreVPAExp!AW$75</f>
        <v>0</v>
      </c>
      <c r="AZ8" s="23">
        <f>1/1000*[1]TimberSectorMinusCoreVPAExp!AX$75</f>
        <v>0</v>
      </c>
      <c r="BA8" s="23">
        <f>1/1000*[1]TimberSectorMinusCoreVPAExp!AY$75</f>
        <v>0</v>
      </c>
      <c r="BB8" s="23">
        <f>1/1000*[1]TimberSectorMinusCoreVPAExp!AZ$75</f>
        <v>0</v>
      </c>
      <c r="BC8" s="24">
        <f>1/1000*[1]TimberSectorMinusCoreVPAExp!BA$75</f>
        <v>0</v>
      </c>
      <c r="BD8" s="321"/>
    </row>
    <row r="9" spans="1:56">
      <c r="B9" s="6" t="s">
        <v>110</v>
      </c>
      <c r="C9" s="20">
        <f>1/$A$1*[1]TimberSectorMinusCoreVPAExp!$B$130</f>
        <v>4.4263469666666666E-2</v>
      </c>
      <c r="D9" s="23">
        <f>1/$A$1*[1]TimberSectorMinusCoreVPAExp!$C$130</f>
        <v>5.0674610146696289E-2</v>
      </c>
      <c r="E9" s="23">
        <f>1/$A$1*[1]TimberSectorMinusCoreVPAExp!$D$130</f>
        <v>3.3928508999999996E-2</v>
      </c>
      <c r="F9" s="23">
        <f>1/$A$1*[1]TimberSectorMinusCoreVPAExp!$E$130</f>
        <v>3.3252108166666669E-2</v>
      </c>
      <c r="G9" s="23">
        <f>1/$A$1*[1]TimberSectorMinusCoreVPAExp!$F$130</f>
        <v>3.6299219999999993E-2</v>
      </c>
      <c r="H9" s="23">
        <f>1/$A$1*[1]TimberSectorMinusCoreVPAExp!$G$130</f>
        <v>4.1513823125000002E-2</v>
      </c>
      <c r="I9" s="23">
        <f>1/$A$1*[1]TimberSectorMinusCoreVPAExp!$H$130</f>
        <v>6.1014839954545444E-2</v>
      </c>
      <c r="J9" s="43">
        <f>1/$A$1*[1]TimberSectorMinusCoreVPAExp!$I$130</f>
        <v>8.2319207496467095E-2</v>
      </c>
      <c r="K9" s="23">
        <f>1/$A$1*[1]TimberSectorMinusCoreVPAExp!$J$130</f>
        <v>9.6574172285714271E-2</v>
      </c>
      <c r="L9" s="23">
        <f>1/$A$1*[1]TimberSectorMinusCoreVPAExp!$K$130</f>
        <v>8.3907570657142855E-2</v>
      </c>
      <c r="M9" s="23">
        <f>1/$A$1*[1]TimberSectorMinusCoreVPAExp!L$130</f>
        <v>8.4753777892857152E-2</v>
      </c>
      <c r="N9" s="23">
        <f>1/$A$1*[1]TimberSectorMinusCoreVPAExp!M$130</f>
        <v>1.3034084000000001E-2</v>
      </c>
      <c r="O9" s="23">
        <f>1/$A$1*[1]TimberSectorMinusCoreVPAExp!N$130</f>
        <v>0.11515203427008545</v>
      </c>
      <c r="P9" s="23">
        <f>1/$A$1*[1]TimberSectorMinusCoreVPAExp!O$130</f>
        <v>8.7853109180162009E-2</v>
      </c>
      <c r="Q9" s="23">
        <f>1/$A$1*[1]TimberSectorMinusCoreVPAExp!P$130</f>
        <v>5.3990583000000002E-2</v>
      </c>
      <c r="R9" s="23">
        <f>1/$A$1*[1]TimberSectorMinusCoreVPAExp!Q$130</f>
        <v>3.9106036776690015E-2</v>
      </c>
      <c r="S9" s="23">
        <f>1/$A$1*[1]TimberSectorMinusCoreVPAExp!R$130</f>
        <v>2.3927782288888887E-2</v>
      </c>
      <c r="T9" s="23">
        <f>1/$A$1*[1]TimberSectorMinusCoreVPAExp!S$130</f>
        <v>1.177988E-2</v>
      </c>
      <c r="U9" s="23">
        <f>1/$A$1*[1]TimberSectorMinusCoreVPAExp!T$130</f>
        <v>6.9753599999999999E-3</v>
      </c>
      <c r="V9" s="23">
        <f>1/$A$1*[1]TimberSectorMinusCoreVPAExp!U$130</f>
        <v>6.9753599999999999E-3</v>
      </c>
      <c r="W9" s="23">
        <f>1/$A$1*[1]TimberSectorMinusCoreVPAExp!V$130</f>
        <v>6.9753599999999999E-3</v>
      </c>
      <c r="X9" s="23">
        <f>1/$A$1*[1]TimberSectorMinusCoreVPAExp!W$130</f>
        <v>6.9753599999999999E-3</v>
      </c>
      <c r="Y9" s="23">
        <f>1/$A$1*[1]TimberSectorMinusCoreVPAExp!X$130</f>
        <v>6.9753599999999999E-3</v>
      </c>
      <c r="Z9" s="23">
        <f>1/$A$1*[1]TimberSectorMinusCoreVPAExp!Y$130</f>
        <v>6.9753599999999999E-3</v>
      </c>
      <c r="AA9" s="23">
        <f>1/$A$1*[1]TimberSectorMinusCoreVPAExp!Z$130</f>
        <v>6.9753599999999999E-3</v>
      </c>
      <c r="AB9" s="43">
        <f>1/$A$1*[1]TimberSectorMinusCoreVPAExp!AA$130</f>
        <v>6.9753599999999999E-3</v>
      </c>
      <c r="AC9" s="5"/>
      <c r="AD9" s="20">
        <f>1/1000*[1]TimberSectorMinusCoreVPAExp!AB$130</f>
        <v>2.0795024778083999E-2</v>
      </c>
      <c r="AE9" s="23">
        <f>1/1000*[1]TimberSectorMinusCoreVPAExp!AC$130</f>
        <v>3.4823261933599997E-2</v>
      </c>
      <c r="AF9" s="23">
        <f>1/1000*[1]TimberSectorMinusCoreVPAExp!AD$130</f>
        <v>2.8910706316799997E-2</v>
      </c>
      <c r="AG9" s="23">
        <f>1/1000*[1]TimberSectorMinusCoreVPAExp!AE$130</f>
        <v>2.49222782704E-2</v>
      </c>
      <c r="AH9" s="23">
        <f>1/1000*[1]TimberSectorMinusCoreVPAExp!AF$130</f>
        <v>2.7610018618700001E-2</v>
      </c>
      <c r="AI9" s="23">
        <f>1/1000*[1]TimberSectorMinusCoreVPAExp!AG$130</f>
        <v>3.1745136122700003E-2</v>
      </c>
      <c r="AJ9" s="23">
        <f>1/1000*[1]TimberSectorMinusCoreVPAExp!AH$130</f>
        <v>3.7564719366399997E-2</v>
      </c>
      <c r="AK9" s="23">
        <f>1/1000*[1]TimberSectorMinusCoreVPAExp!AI$130</f>
        <v>6.2908163357500005E-2</v>
      </c>
      <c r="AL9" s="23">
        <f>1/1000*[1]TimberSectorMinusCoreVPAExp!AJ$130</f>
        <v>6.9390823192800002E-2</v>
      </c>
      <c r="AM9" s="23">
        <f>1/1000*[1]TimberSectorMinusCoreVPAExp!AK$130</f>
        <v>7.4923832781600003E-2</v>
      </c>
      <c r="AN9" s="23">
        <f>1/1000*[1]TimberSectorMinusCoreVPAExp!AL$130</f>
        <v>5.9991687712800001E-2</v>
      </c>
      <c r="AO9" s="23">
        <f>1/1000*[1]TimberSectorMinusCoreVPAExp!AM$130</f>
        <v>1.2588268032E-2</v>
      </c>
      <c r="AP9" s="23">
        <f>1/1000*[1]TimberSectorMinusCoreVPAExp!AN$130</f>
        <v>6.2089774137599987E-2</v>
      </c>
      <c r="AQ9" s="23">
        <f>1/1000*[1]TimberSectorMinusCoreVPAExp!AO$130</f>
        <v>5.75969372082E-2</v>
      </c>
      <c r="AR9" s="23">
        <f>1/1000*[1]TimberSectorMinusCoreVPAExp!AP$130</f>
        <v>3.8868963386999987E-2</v>
      </c>
      <c r="AS9" s="23">
        <f>1/1000*[1]TimberSectorMinusCoreVPAExp!AQ$130</f>
        <v>1.8308760413999998E-2</v>
      </c>
      <c r="AT9" s="23">
        <f>1/1000*[1]TimberSectorMinusCoreVPAExp!AR$130</f>
        <v>1.3016954720099999E-2</v>
      </c>
      <c r="AU9" s="23">
        <f>1/1000*[1]TimberSectorMinusCoreVPAExp!AS$130</f>
        <v>5.5248068876000006E-3</v>
      </c>
      <c r="AV9" s="23">
        <f>1/1000*[1]TimberSectorMinusCoreVPAExp!AT$130</f>
        <v>9.8212916609999989E-3</v>
      </c>
      <c r="AW9" s="23">
        <f>1/1000*[1]TimberSectorMinusCoreVPAExp!AU$130</f>
        <v>8.9560273845833305E-3</v>
      </c>
      <c r="AX9" s="23">
        <f>1/1000*[1]TimberSectorMinusCoreVPAExp!AV$130</f>
        <v>0</v>
      </c>
      <c r="AY9" s="23">
        <f>1/1000*[1]TimberSectorMinusCoreVPAExp!AW$130</f>
        <v>0</v>
      </c>
      <c r="AZ9" s="23">
        <f>1/1000*[1]TimberSectorMinusCoreVPAExp!AX$130</f>
        <v>0</v>
      </c>
      <c r="BA9" s="23">
        <f>1/1000*[1]TimberSectorMinusCoreVPAExp!AY$130</f>
        <v>0</v>
      </c>
      <c r="BB9" s="23">
        <f>1/1000*[1]TimberSectorMinusCoreVPAExp!AZ$130</f>
        <v>0</v>
      </c>
      <c r="BC9" s="24">
        <f>1/1000*[1]TimberSectorMinusCoreVPAExp!BA$130</f>
        <v>0</v>
      </c>
      <c r="BD9" s="321"/>
    </row>
    <row r="10" spans="1:56">
      <c r="B10" s="6" t="s">
        <v>76</v>
      </c>
      <c r="C10" s="20">
        <f>1/$A$1*[1]TimberSectorMinusCoreVPAExp!$B$154</f>
        <v>9.2832724963557989E-3</v>
      </c>
      <c r="D10" s="23">
        <f>1/$A$1*[1]TimberSectorMinusCoreVPAExp!$C$154</f>
        <v>1.503134586782004E-2</v>
      </c>
      <c r="E10" s="23">
        <f>1/$A$1*[1]TimberSectorMinusCoreVPAExp!$D$154</f>
        <v>1.8395121892857146E-2</v>
      </c>
      <c r="F10" s="23">
        <f>1/$A$1*[1]TimberSectorMinusCoreVPAExp!$E$154</f>
        <v>2.3657461568026564E-2</v>
      </c>
      <c r="G10" s="23">
        <f>1/$A$1*[1]TimberSectorMinusCoreVPAExp!$F$154</f>
        <v>2.7077574743856671E-2</v>
      </c>
      <c r="H10" s="23">
        <f>1/$A$1*[1]TimberSectorMinusCoreVPAExp!$G$154</f>
        <v>2.9637318063433223E-2</v>
      </c>
      <c r="I10" s="23">
        <f>1/$A$1*[1]TimberSectorMinusCoreVPAExp!$H$154</f>
        <v>3.1051153166666672E-2</v>
      </c>
      <c r="J10" s="43">
        <f>1/$A$1*[1]TimberSectorMinusCoreVPAExp!$I$154</f>
        <v>4.406286888945591E-2</v>
      </c>
      <c r="K10" s="23">
        <f>1/$A$1*[1]TimberSectorMinusCoreVPAExp!$J$154</f>
        <v>4.1244869000000031E-2</v>
      </c>
      <c r="L10" s="23">
        <f>1/$A$1*[1]TimberSectorMinusCoreVPAExp!$K$154</f>
        <v>4.6217524719796045E-2</v>
      </c>
      <c r="M10" s="23">
        <f>1/$A$1*[1]TimberSectorMinusCoreVPAExp!L$154</f>
        <v>4.6747253700000005E-2</v>
      </c>
      <c r="N10" s="23">
        <f>1/$A$1*[1]TimberSectorMinusCoreVPAExp!M$154</f>
        <v>4.7509588999999991E-2</v>
      </c>
      <c r="O10" s="23">
        <f>1/$A$1*[1]TimberSectorMinusCoreVPAExp!N$154</f>
        <v>4.6002027000000001E-2</v>
      </c>
      <c r="P10" s="23">
        <f>1/$A$1*[1]TimberSectorMinusCoreVPAExp!O$154</f>
        <v>4.4700990999999995E-2</v>
      </c>
      <c r="Q10" s="23">
        <f>1/$A$1*[1]TimberSectorMinusCoreVPAExp!P$154</f>
        <v>3.4604377187499993E-2</v>
      </c>
      <c r="R10" s="23">
        <f>1/$A$1*[1]TimberSectorMinusCoreVPAExp!Q$154</f>
        <v>3.6858631325582182E-2</v>
      </c>
      <c r="S10" s="23">
        <f>1/$A$1*[1]TimberSectorMinusCoreVPAExp!R$154</f>
        <v>3.2761869952838862E-2</v>
      </c>
      <c r="T10" s="23">
        <f>1/$A$1*[1]TimberSectorMinusCoreVPAExp!S$154</f>
        <v>1.742346293292351E-2</v>
      </c>
      <c r="U10" s="23">
        <f>1/$A$1*[1]TimberSectorMinusCoreVPAExp!T$154</f>
        <v>1.076152E-2</v>
      </c>
      <c r="V10" s="23">
        <f>1/$A$1*[1]TimberSectorMinusCoreVPAExp!U$154</f>
        <v>1.0764449174999999E-2</v>
      </c>
      <c r="W10" s="23">
        <f>1/$A$1*[1]TimberSectorMinusCoreVPAExp!V$154</f>
        <v>1.0764449174999999E-2</v>
      </c>
      <c r="X10" s="23">
        <f>1/$A$1*[1]TimberSectorMinusCoreVPAExp!W$154</f>
        <v>1.0764449174999999E-2</v>
      </c>
      <c r="Y10" s="23">
        <f>1/$A$1*[1]TimberSectorMinusCoreVPAExp!X$154</f>
        <v>1.0764449174999999E-2</v>
      </c>
      <c r="Z10" s="23">
        <f>1/$A$1*[1]TimberSectorMinusCoreVPAExp!Y$154</f>
        <v>1.0764449174999999E-2</v>
      </c>
      <c r="AA10" s="23">
        <f>1/$A$1*[1]TimberSectorMinusCoreVPAExp!Z$154</f>
        <v>1.0764449174999999E-2</v>
      </c>
      <c r="AB10" s="43">
        <f>1/$A$1*[1]TimberSectorMinusCoreVPAExp!AA$154</f>
        <v>1.0764449174999999E-2</v>
      </c>
      <c r="AC10" s="5"/>
      <c r="AD10" s="20">
        <f>1/1000*[1]TimberSectorMinusCoreVPAExp!AB$154</f>
        <v>7.7395499809980017E-3</v>
      </c>
      <c r="AE10" s="23">
        <f>1/1000*[1]TimberSectorMinusCoreVPAExp!AC$154</f>
        <v>7.5796804307999982E-3</v>
      </c>
      <c r="AF10" s="23">
        <f>1/1000*[1]TimberSectorMinusCoreVPAExp!AD$154</f>
        <v>1.17621822336E-2</v>
      </c>
      <c r="AG10" s="23">
        <f>1/1000*[1]TimberSectorMinusCoreVPAExp!AE$154</f>
        <v>1.25997840976E-2</v>
      </c>
      <c r="AH10" s="23">
        <f>1/1000*[1]TimberSectorMinusCoreVPAExp!AF$154</f>
        <v>1.4344234361799999E-2</v>
      </c>
      <c r="AI10" s="23">
        <f>1/1000*[1]TimberSectorMinusCoreVPAExp!AG$154</f>
        <v>1.8573539641800002E-2</v>
      </c>
      <c r="AJ10" s="23">
        <f>1/1000*[1]TimberSectorMinusCoreVPAExp!AH$154</f>
        <v>1.8622742788799995E-2</v>
      </c>
      <c r="AK10" s="23">
        <f>1/1000*[1]TimberSectorMinusCoreVPAExp!AI$154</f>
        <v>2.4340759768E-2</v>
      </c>
      <c r="AL10" s="23">
        <f>1/1000*[1]TimberSectorMinusCoreVPAExp!AJ$154</f>
        <v>3.0208893572E-2</v>
      </c>
      <c r="AM10" s="23">
        <f>1/1000*[1]TimberSectorMinusCoreVPAExp!AK$154</f>
        <v>3.31102422112E-2</v>
      </c>
      <c r="AN10" s="23">
        <f>1/1000*[1]TimberSectorMinusCoreVPAExp!AL$154</f>
        <v>3.07443204854E-2</v>
      </c>
      <c r="AO10" s="23">
        <f>1/1000*[1]TimberSectorMinusCoreVPAExp!AM$154</f>
        <v>4.3336796351999995E-2</v>
      </c>
      <c r="AP10" s="23">
        <f>1/1000*[1]TimberSectorMinusCoreVPAExp!AN$154</f>
        <v>3.3524346785599998E-2</v>
      </c>
      <c r="AQ10" s="23">
        <f>1/1000*[1]TimberSectorMinusCoreVPAExp!AO$154</f>
        <v>3.6244195634100002E-2</v>
      </c>
      <c r="AR10" s="23">
        <f>1/1000*[1]TimberSectorMinusCoreVPAExp!AP$154</f>
        <v>3.2010772112500002E-2</v>
      </c>
      <c r="AS10" s="23">
        <f>1/1000*[1]TimberSectorMinusCoreVPAExp!AQ$154</f>
        <v>2.8093237875499999E-2</v>
      </c>
      <c r="AT10" s="23">
        <f>1/1000*[1]TimberSectorMinusCoreVPAExp!AR$154</f>
        <v>2.6431236729700006E-2</v>
      </c>
      <c r="AU10" s="23">
        <f>1/1000*[1]TimberSectorMinusCoreVPAExp!AS$154</f>
        <v>2.4142814181199995E-2</v>
      </c>
      <c r="AV10" s="23">
        <f>1/1000*[1]TimberSectorMinusCoreVPAExp!AT$154</f>
        <v>2.2375954677000005E-2</v>
      </c>
      <c r="AW10" s="23">
        <f>1/1000*[1]TimberSectorMinusCoreVPAExp!AU$154</f>
        <v>1.600002251541667E-2</v>
      </c>
      <c r="AX10" s="23">
        <f>1/1000*[1]TimberSectorMinusCoreVPAExp!AV$154</f>
        <v>0</v>
      </c>
      <c r="AY10" s="23">
        <f>1/1000*[1]TimberSectorMinusCoreVPAExp!AW$154</f>
        <v>0</v>
      </c>
      <c r="AZ10" s="23">
        <f>1/1000*[1]TimberSectorMinusCoreVPAExp!AX$154</f>
        <v>0</v>
      </c>
      <c r="BA10" s="23">
        <f>1/1000*[1]TimberSectorMinusCoreVPAExp!AY$154</f>
        <v>0</v>
      </c>
      <c r="BB10" s="23">
        <f>1/1000*[1]TimberSectorMinusCoreVPAExp!AZ$154</f>
        <v>0</v>
      </c>
      <c r="BC10" s="24">
        <f>1/1000*[1]TimberSectorMinusCoreVPAExp!BA$154</f>
        <v>0</v>
      </c>
      <c r="BD10" s="321"/>
    </row>
    <row r="11" spans="1:56">
      <c r="B11" s="6" t="s">
        <v>85</v>
      </c>
      <c r="C11" s="20">
        <f>1/$A$1*[1]TimberSectorMinusCoreVPAExp!$B$237</f>
        <v>3.2110027012632929E-2</v>
      </c>
      <c r="D11" s="23">
        <f>1/$A$1*[1]TimberSectorMinusCoreVPAExp!$C$237</f>
        <v>3.7870651875000008E-2</v>
      </c>
      <c r="E11" s="23">
        <f>1/$A$1*[1]TimberSectorMinusCoreVPAExp!$D$237</f>
        <v>5.0020667499999998E-2</v>
      </c>
      <c r="F11" s="23">
        <f>1/$A$1*[1]TimberSectorMinusCoreVPAExp!$E$237</f>
        <v>5.5924836902997495E-2</v>
      </c>
      <c r="G11" s="23">
        <f>1/$A$1*[1]TimberSectorMinusCoreVPAExp!$F$237</f>
        <v>6.9956254999999995E-2</v>
      </c>
      <c r="H11" s="23">
        <f>1/$A$1*[1]TimberSectorMinusCoreVPAExp!$G$237</f>
        <v>8.0536462999999975E-2</v>
      </c>
      <c r="I11" s="23">
        <f>1/$A$1*[1]TimberSectorMinusCoreVPAExp!$H$237</f>
        <v>4.5959752333333326E-2</v>
      </c>
      <c r="J11" s="43">
        <f>1/$A$1*[1]TimberSectorMinusCoreVPAExp!$I$237</f>
        <v>3.3949434222226772E-2</v>
      </c>
      <c r="K11" s="23">
        <f>1/$A$1*[1]TimberSectorMinusCoreVPAExp!$J$237</f>
        <v>4.5752874403077917E-2</v>
      </c>
      <c r="L11" s="23">
        <f>1/$A$1*[1]TimberSectorMinusCoreVPAExp!$K$237</f>
        <v>4.8759669999999998E-2</v>
      </c>
      <c r="M11" s="23">
        <f>1/$A$1*[1]TimberSectorMinusCoreVPAExp!L$237</f>
        <v>7.6030772642800296E-2</v>
      </c>
      <c r="N11" s="23">
        <f>1/$A$1*[1]TimberSectorMinusCoreVPAExp!M$237</f>
        <v>0.10005562704057856</v>
      </c>
      <c r="O11" s="23">
        <f>1/$A$1*[1]TimberSectorMinusCoreVPAExp!N$237</f>
        <v>0.16906288583969228</v>
      </c>
      <c r="P11" s="23">
        <f>1/$A$1*[1]TimberSectorMinusCoreVPAExp!O$237</f>
        <v>0.10898108199999999</v>
      </c>
      <c r="Q11" s="23">
        <f>1/$A$1*[1]TimberSectorMinusCoreVPAExp!P$237</f>
        <v>0.12396500504577533</v>
      </c>
      <c r="R11" s="23">
        <f>1/$A$1*[1]TimberSectorMinusCoreVPAExp!Q$237</f>
        <v>0.11184643930888938</v>
      </c>
      <c r="S11" s="23">
        <f>1/$A$1*[1]TimberSectorMinusCoreVPAExp!R$237</f>
        <v>0.12896870282502931</v>
      </c>
      <c r="T11" s="23">
        <f>1/$A$1*[1]TimberSectorMinusCoreVPAExp!S$237</f>
        <v>3.0283919237564651E-3</v>
      </c>
      <c r="U11" s="23">
        <f>1/$A$1*[1]TimberSectorMinusCoreVPAExp!T$237</f>
        <v>2.3758E-3</v>
      </c>
      <c r="V11" s="23">
        <f>1/$A$1*[1]TimberSectorMinusCoreVPAExp!U$237</f>
        <v>2.544766E-3</v>
      </c>
      <c r="W11" s="23">
        <f>1/$A$1*[1]TimberSectorMinusCoreVPAExp!V$237</f>
        <v>2.544766E-3</v>
      </c>
      <c r="X11" s="23">
        <f>1/$A$1*[1]TimberSectorMinusCoreVPAExp!W$237</f>
        <v>2.544766E-3</v>
      </c>
      <c r="Y11" s="23">
        <f>1/$A$1*[1]TimberSectorMinusCoreVPAExp!X$237</f>
        <v>2.544766E-3</v>
      </c>
      <c r="Z11" s="23">
        <f>1/$A$1*[1]TimberSectorMinusCoreVPAExp!Y$237</f>
        <v>2.544766E-3</v>
      </c>
      <c r="AA11" s="23">
        <f>1/$A$1*[1]TimberSectorMinusCoreVPAExp!Z$237</f>
        <v>2.544766E-3</v>
      </c>
      <c r="AB11" s="43">
        <f>1/$A$1*[1]TimberSectorMinusCoreVPAExp!AA$237</f>
        <v>2.544766E-3</v>
      </c>
      <c r="AC11" s="5"/>
      <c r="AD11" s="20">
        <f>1/1000*[1]TimberSectorMinusCoreVPAExp!AB$237</f>
        <v>7.7170923309030004E-3</v>
      </c>
      <c r="AE11" s="23">
        <f>1/1000*[1]TimberSectorMinusCoreVPAExp!AC$237</f>
        <v>8.2092899175999993E-3</v>
      </c>
      <c r="AF11" s="23">
        <f>1/1000*[1]TimberSectorMinusCoreVPAExp!AD$237</f>
        <v>1.4810882683199999E-2</v>
      </c>
      <c r="AG11" s="23">
        <f>1/1000*[1]TimberSectorMinusCoreVPAExp!AE$237</f>
        <v>1.3011672116800002E-2</v>
      </c>
      <c r="AH11" s="23">
        <f>1/1000*[1]TimberSectorMinusCoreVPAExp!AF$237</f>
        <v>1.7072840962800002E-2</v>
      </c>
      <c r="AI11" s="23">
        <f>1/1000*[1]TimberSectorMinusCoreVPAExp!AG$237</f>
        <v>2.0431196171099997E-2</v>
      </c>
      <c r="AJ11" s="23">
        <f>1/1000*[1]TimberSectorMinusCoreVPAExp!AH$237</f>
        <v>1.4106451292399999E-2</v>
      </c>
      <c r="AK11" s="23">
        <f>1/1000*[1]TimberSectorMinusCoreVPAExp!AI$237</f>
        <v>1.8877817941000005E-2</v>
      </c>
      <c r="AL11" s="23">
        <f>1/1000*[1]TimberSectorMinusCoreVPAExp!AJ$237</f>
        <v>2.2473794584000003E-2</v>
      </c>
      <c r="AM11" s="23">
        <f>1/1000*[1]TimberSectorMinusCoreVPAExp!AK$237</f>
        <v>3.1347549763199999E-2</v>
      </c>
      <c r="AN11" s="23">
        <f>1/1000*[1]TimberSectorMinusCoreVPAExp!AL$237</f>
        <v>5.2111122299299997E-2</v>
      </c>
      <c r="AO11" s="23">
        <f>1/1000*[1]TimberSectorMinusCoreVPAExp!AM$237</f>
        <v>4.9110577103999992E-2</v>
      </c>
      <c r="AP11" s="23">
        <f>1/1000*[1]TimberSectorMinusCoreVPAExp!AN$237</f>
        <v>3.72976296528E-2</v>
      </c>
      <c r="AQ11" s="23">
        <f>1/1000*[1]TimberSectorMinusCoreVPAExp!AO$237</f>
        <v>2.8977325159199999E-2</v>
      </c>
      <c r="AR11" s="23">
        <f>1/1000*[1]TimberSectorMinusCoreVPAExp!AP$237</f>
        <v>3.5311019855999999E-2</v>
      </c>
      <c r="AS11" s="23">
        <f>1/1000*[1]TimberSectorMinusCoreVPAExp!AQ$237</f>
        <v>2.6650934474500003E-2</v>
      </c>
      <c r="AT11" s="23">
        <f>1/1000*[1]TimberSectorMinusCoreVPAExp!AR$237</f>
        <v>2.7224816508800001E-2</v>
      </c>
      <c r="AU11" s="23">
        <f>1/1000*[1]TimberSectorMinusCoreVPAExp!AS$237</f>
        <v>9.891000233399996E-3</v>
      </c>
      <c r="AV11" s="23">
        <f>1/1000*[1]TimberSectorMinusCoreVPAExp!AT$237</f>
        <v>7.5952531049999997E-3</v>
      </c>
      <c r="AW11" s="23">
        <f>1/1000*[1]TimberSectorMinusCoreVPAExp!AU$237</f>
        <v>5.1858103570833324E-3</v>
      </c>
      <c r="AX11" s="23">
        <f>1/1000*[1]TimberSectorMinusCoreVPAExp!AV$237</f>
        <v>0</v>
      </c>
      <c r="AY11" s="23">
        <f>1/1000*[1]TimberSectorMinusCoreVPAExp!AW$237</f>
        <v>0</v>
      </c>
      <c r="AZ11" s="23">
        <f>1/1000*[1]TimberSectorMinusCoreVPAExp!AX$237</f>
        <v>0</v>
      </c>
      <c r="BA11" s="23">
        <f>1/1000*[1]TimberSectorMinusCoreVPAExp!AY$237</f>
        <v>0</v>
      </c>
      <c r="BB11" s="23">
        <f>1/1000*[1]TimberSectorMinusCoreVPAExp!AZ$237</f>
        <v>0</v>
      </c>
      <c r="BC11" s="24">
        <f>1/1000*[1]TimberSectorMinusCoreVPAExp!BA$237</f>
        <v>0</v>
      </c>
      <c r="BD11" s="321"/>
    </row>
    <row r="12" spans="1:56">
      <c r="B12" s="9" t="s">
        <v>17</v>
      </c>
      <c r="C12" s="221">
        <f t="shared" ref="C12:L12" si="2">SUM(C6:C6)-SUM(C7:C11)</f>
        <v>3.7696439338353815E-2</v>
      </c>
      <c r="D12" s="107">
        <f t="shared" si="2"/>
        <v>3.7912644826956943E-2</v>
      </c>
      <c r="E12" s="107">
        <f t="shared" si="2"/>
        <v>3.6059073503669242E-2</v>
      </c>
      <c r="F12" s="107">
        <f t="shared" si="2"/>
        <v>3.8534645992971212E-2</v>
      </c>
      <c r="G12" s="107">
        <f t="shared" si="2"/>
        <v>3.5870556298488565E-2</v>
      </c>
      <c r="H12" s="107">
        <f t="shared" si="2"/>
        <v>3.8390938975310152E-2</v>
      </c>
      <c r="I12" s="107">
        <f t="shared" si="2"/>
        <v>3.602115143833709E-2</v>
      </c>
      <c r="J12" s="79">
        <f t="shared" si="2"/>
        <v>4.7738607398375266E-2</v>
      </c>
      <c r="K12" s="107">
        <f t="shared" si="2"/>
        <v>4.2683015176621319E-2</v>
      </c>
      <c r="L12" s="107">
        <f t="shared" si="2"/>
        <v>3.9356612805954594E-2</v>
      </c>
      <c r="M12" s="107">
        <f>SUM(M6:M6)-SUM(M7:M11)</f>
        <v>3.7482516633915441E-2</v>
      </c>
      <c r="N12" s="107">
        <f>SUM(N6:N6)-SUM(N7:N11)</f>
        <v>3.7678875655002497E-2</v>
      </c>
      <c r="O12" s="107">
        <f t="shared" ref="O12:AB12" si="3">SUM(O6:O6)-SUM(O7:O11)</f>
        <v>3.9953619786981864E-2</v>
      </c>
      <c r="P12" s="107">
        <f t="shared" si="3"/>
        <v>4.5656561881385116E-2</v>
      </c>
      <c r="Q12" s="107">
        <f t="shared" si="3"/>
        <v>4.1994502255642718E-2</v>
      </c>
      <c r="R12" s="107">
        <f t="shared" si="3"/>
        <v>4.9518908240227533E-2</v>
      </c>
      <c r="S12" s="107">
        <f t="shared" si="3"/>
        <v>4.8058233968942488E-2</v>
      </c>
      <c r="T12" s="107">
        <f t="shared" si="3"/>
        <v>7.4391308168666195E-2</v>
      </c>
      <c r="U12" s="107">
        <f t="shared" si="3"/>
        <v>3.2184426297181899E-2</v>
      </c>
      <c r="V12" s="107">
        <f t="shared" si="3"/>
        <v>4.0600335630515232E-2</v>
      </c>
      <c r="W12" s="107">
        <f t="shared" si="3"/>
        <v>4.0600335630515232E-2</v>
      </c>
      <c r="X12" s="107">
        <f t="shared" si="3"/>
        <v>4.0600335630515232E-2</v>
      </c>
      <c r="Y12" s="107">
        <f t="shared" si="3"/>
        <v>4.0600335630515232E-2</v>
      </c>
      <c r="Z12" s="107">
        <f t="shared" si="3"/>
        <v>4.0600335630515232E-2</v>
      </c>
      <c r="AA12" s="107">
        <f t="shared" si="3"/>
        <v>4.0600335630515232E-2</v>
      </c>
      <c r="AB12" s="79">
        <f t="shared" si="3"/>
        <v>4.0600335630515232E-2</v>
      </c>
      <c r="AC12" s="5"/>
      <c r="AD12" s="222">
        <f t="shared" ref="AD12:BC12" si="4">SUM(AD6:AD6)-SUM(AD7:AD11)</f>
        <v>3.954369628782E-2</v>
      </c>
      <c r="AE12" s="123">
        <f t="shared" si="4"/>
        <v>4.4419469055199987E-2</v>
      </c>
      <c r="AF12" s="123">
        <f t="shared" si="4"/>
        <v>4.4278721390399983E-2</v>
      </c>
      <c r="AG12" s="123">
        <f t="shared" si="4"/>
        <v>5.5393920579200021E-2</v>
      </c>
      <c r="AH12" s="123">
        <f t="shared" si="4"/>
        <v>5.9606184124899958E-2</v>
      </c>
      <c r="AI12" s="123">
        <f t="shared" si="4"/>
        <v>5.7728780452200021E-2</v>
      </c>
      <c r="AJ12" s="123">
        <f t="shared" si="4"/>
        <v>6.3122356918400027E-2</v>
      </c>
      <c r="AK12" s="123">
        <f t="shared" si="4"/>
        <v>9.1117182674000013E-2</v>
      </c>
      <c r="AL12" s="123">
        <f t="shared" si="4"/>
        <v>9.8313977233199984E-2</v>
      </c>
      <c r="AM12" s="123">
        <f t="shared" si="4"/>
        <v>7.9353168030399934E-2</v>
      </c>
      <c r="AN12" s="123">
        <f t="shared" si="4"/>
        <v>7.7876857513600073E-2</v>
      </c>
      <c r="AO12" s="123">
        <f t="shared" si="4"/>
        <v>8.8961617536000015E-2</v>
      </c>
      <c r="AP12" s="123">
        <f t="shared" si="4"/>
        <v>9.0126648902399992E-2</v>
      </c>
      <c r="AQ12" s="123">
        <f t="shared" si="4"/>
        <v>0.1170363382497</v>
      </c>
      <c r="AR12" s="123">
        <f t="shared" si="4"/>
        <v>0.13159382353999999</v>
      </c>
      <c r="AS12" s="123">
        <f t="shared" si="4"/>
        <v>0.10940062541099999</v>
      </c>
      <c r="AT12" s="123">
        <f t="shared" si="4"/>
        <v>0.10773895700329997</v>
      </c>
      <c r="AU12" s="123">
        <f t="shared" si="4"/>
        <v>9.5466133348299995E-2</v>
      </c>
      <c r="AV12" s="123">
        <f t="shared" si="4"/>
        <v>0.10228112148199998</v>
      </c>
      <c r="AW12" s="123">
        <f t="shared" si="4"/>
        <v>9.7004143838333279E-2</v>
      </c>
      <c r="AX12" s="123">
        <f t="shared" si="4"/>
        <v>0</v>
      </c>
      <c r="AY12" s="123">
        <f t="shared" si="4"/>
        <v>0</v>
      </c>
      <c r="AZ12" s="123">
        <f t="shared" si="4"/>
        <v>0</v>
      </c>
      <c r="BA12" s="123">
        <f t="shared" si="4"/>
        <v>0</v>
      </c>
      <c r="BB12" s="123">
        <f t="shared" si="4"/>
        <v>0</v>
      </c>
      <c r="BC12" s="131">
        <f t="shared" si="4"/>
        <v>0</v>
      </c>
      <c r="BD12" s="321"/>
    </row>
    <row r="13" spans="1:56" ht="17.149999999999999" customHeight="1">
      <c r="B13" s="56" t="s">
        <v>102</v>
      </c>
      <c r="C13" s="57">
        <f>1/$A$1*[1]TimberSectorMinusCoreVPAExp!$B$268</f>
        <v>0.58318202908701633</v>
      </c>
      <c r="D13" s="58">
        <f>1/$A$1*[1]TimberSectorMinusCoreVPAExp!$C$268</f>
        <v>0.57877374145109106</v>
      </c>
      <c r="E13" s="58">
        <f>1/$A$1*[1]TimberSectorMinusCoreVPAExp!$D$268</f>
        <v>0.62269297311495131</v>
      </c>
      <c r="F13" s="58">
        <f>1/$A$1*[1]TimberSectorMinusCoreVPAExp!$E$268</f>
        <v>0.57774558124175168</v>
      </c>
      <c r="G13" s="58">
        <f>1/$A$1*[1]TimberSectorMinusCoreVPAExp!$F$268</f>
        <v>0.55896699629152014</v>
      </c>
      <c r="H13" s="58">
        <f>1/$A$1*[1]TimberSectorMinusCoreVPAExp!$G$268</f>
        <v>0.4638744701038961</v>
      </c>
      <c r="I13" s="58">
        <f>1/$A$1*[1]TimberSectorMinusCoreVPAExp!$H$268</f>
        <v>0.35468560962389656</v>
      </c>
      <c r="J13" s="59">
        <f>1/$A$1*[1]TimberSectorMinusCoreVPAExp!$I$268</f>
        <v>0.33228822943649766</v>
      </c>
      <c r="K13" s="58">
        <f>1/$A$1*[1]TimberSectorMinusCoreVPAExp!$J$268</f>
        <v>0.28526948876007452</v>
      </c>
      <c r="L13" s="58">
        <f>1/$A$1*[1]TimberSectorMinusCoreVPAExp!$K$268</f>
        <v>0.21793193382805595</v>
      </c>
      <c r="M13" s="58">
        <f>1/$A$1*[1]TimberSectorMinusCoreVPAExp!L$268</f>
        <v>0.25704065007555643</v>
      </c>
      <c r="N13" s="58">
        <f>1/$A$1*[1]TimberSectorMinusCoreVPAExp!M$268</f>
        <v>0.2845129399758739</v>
      </c>
      <c r="O13" s="58">
        <f>1/$A$1*[1]TimberSectorMinusCoreVPAExp!N$268</f>
        <v>0.36425200090911608</v>
      </c>
      <c r="P13" s="58">
        <f>1/$A$1*[1]TimberSectorMinusCoreVPAExp!O$268</f>
        <v>0.48651943598522257</v>
      </c>
      <c r="Q13" s="58">
        <f>1/$A$1*[1]TimberSectorMinusCoreVPAExp!P$268</f>
        <v>0.53960468644642223</v>
      </c>
      <c r="R13" s="58">
        <f>1/$A$1*[1]TimberSectorMinusCoreVPAExp!Q$268</f>
        <v>0.60367031840468477</v>
      </c>
      <c r="S13" s="58">
        <f>1/$A$1*[1]TimberSectorMinusCoreVPAExp!R$268</f>
        <v>0.63441162308172294</v>
      </c>
      <c r="T13" s="58">
        <f>1/$A$1*[1]TimberSectorMinusCoreVPAExp!S$268</f>
        <v>0.57464282321764926</v>
      </c>
      <c r="U13" s="58">
        <f>1/$A$1*[1]TimberSectorMinusCoreVPAExp!T$268</f>
        <v>0.58960831999999996</v>
      </c>
      <c r="V13" s="58">
        <f>1/$A$1*[1]TimberSectorMinusCoreVPAExp!U$268</f>
        <v>0.64423474059714447</v>
      </c>
      <c r="W13" s="58">
        <f>1/$A$1*[1]TimberSectorMinusCoreVPAExp!V$268</f>
        <v>0.64423474059714447</v>
      </c>
      <c r="X13" s="58">
        <f>1/$A$1*[1]TimberSectorMinusCoreVPAExp!W$268</f>
        <v>0.64423474059714447</v>
      </c>
      <c r="Y13" s="58">
        <f>1/$A$1*[1]TimberSectorMinusCoreVPAExp!X$268</f>
        <v>0.64423474059714447</v>
      </c>
      <c r="Z13" s="58">
        <f>1/$A$1*[1]TimberSectorMinusCoreVPAExp!Y$268</f>
        <v>0.64423474059714447</v>
      </c>
      <c r="AA13" s="58">
        <f>1/$A$1*[1]TimberSectorMinusCoreVPAExp!Z$268</f>
        <v>0.64423474059714447</v>
      </c>
      <c r="AB13" s="59">
        <f>1/$A$1*[1]TimberSectorMinusCoreVPAExp!AA$268</f>
        <v>0.64423474059714447</v>
      </c>
      <c r="AC13" s="17"/>
      <c r="AD13" s="57">
        <f>1/1000*[1]TimberSectorMinusCoreVPAExp!AB$268</f>
        <v>1.1407540302297658</v>
      </c>
      <c r="AE13" s="58">
        <f>1/1000*[1]TimberSectorMinusCoreVPAExp!AC$268</f>
        <v>1.1110300618231999</v>
      </c>
      <c r="AF13" s="58">
        <f>1/1000*[1]TimberSectorMinusCoreVPAExp!AD$268</f>
        <v>1.1627316572592001</v>
      </c>
      <c r="AG13" s="58">
        <f>1/1000*[1]TimberSectorMinusCoreVPAExp!AE$268</f>
        <v>1.2049222293024</v>
      </c>
      <c r="AH13" s="58">
        <f>1/1000*[1]TimberSectorMinusCoreVPAExp!AF$268</f>
        <v>1.2331355879360002</v>
      </c>
      <c r="AI13" s="58">
        <f>1/1000*[1]TimberSectorMinusCoreVPAExp!AG$268</f>
        <v>1.0157234107448998</v>
      </c>
      <c r="AJ13" s="58">
        <f>1/1000*[1]TimberSectorMinusCoreVPAExp!AH$268</f>
        <v>0.84008347837120001</v>
      </c>
      <c r="AK13" s="58">
        <f>1/1000*[1]TimberSectorMinusCoreVPAExp!AI$268</f>
        <v>0.91031871789999996</v>
      </c>
      <c r="AL13" s="58">
        <f>1/1000*[1]TimberSectorMinusCoreVPAExp!AJ$268</f>
        <v>0.77218904833080004</v>
      </c>
      <c r="AM13" s="58">
        <f>1/1000*[1]TimberSectorMinusCoreVPAExp!AK$268</f>
        <v>0.47358893582880007</v>
      </c>
      <c r="AN13" s="58">
        <f>1/1000*[1]TimberSectorMinusCoreVPAExp!AL$268</f>
        <v>0.38206683634750005</v>
      </c>
      <c r="AO13" s="58">
        <f>1/1000*[1]TimberSectorMinusCoreVPAExp!AM$268</f>
        <v>0.54174669484799998</v>
      </c>
      <c r="AP13" s="58">
        <f>1/1000*[1]TimberSectorMinusCoreVPAExp!AN$268</f>
        <v>0.59420450659680002</v>
      </c>
      <c r="AQ13" s="58">
        <f>1/1000*[1]TimberSectorMinusCoreVPAExp!AO$268</f>
        <v>0.70789990559009996</v>
      </c>
      <c r="AR13" s="58">
        <f>1/1000*[1]TimberSectorMinusCoreVPAExp!AP$268</f>
        <v>0.82874137737349995</v>
      </c>
      <c r="AS13" s="58">
        <f>1/1000*[1]TimberSectorMinusCoreVPAExp!AQ$268</f>
        <v>0.86680190991099992</v>
      </c>
      <c r="AT13" s="58">
        <f>1/1000*[1]TimberSectorMinusCoreVPAExp!AR$268</f>
        <v>0.93098401473890002</v>
      </c>
      <c r="AU13" s="58">
        <f>1/1000*[1]TimberSectorMinusCoreVPAExp!AS$268</f>
        <v>0.82319090310599996</v>
      </c>
      <c r="AV13" s="58">
        <f>1/1000*[1]TimberSectorMinusCoreVPAExp!AT$268</f>
        <v>1.0746944757550001</v>
      </c>
      <c r="AW13" s="58">
        <f>1/1000*[1]TimberSectorMinusCoreVPAExp!AU$268</f>
        <v>0.93195996111208357</v>
      </c>
      <c r="AX13" s="58">
        <f>1/1000*[1]TimberSectorMinusCoreVPAExp!AV$268</f>
        <v>0</v>
      </c>
      <c r="AY13" s="58">
        <f>1/1000*[1]TimberSectorMinusCoreVPAExp!AW$268</f>
        <v>0</v>
      </c>
      <c r="AZ13" s="58">
        <f>1/1000*[1]TimberSectorMinusCoreVPAExp!AX$268</f>
        <v>0</v>
      </c>
      <c r="BA13" s="58">
        <f>1/1000*[1]TimberSectorMinusCoreVPAExp!AY$268</f>
        <v>0</v>
      </c>
      <c r="BB13" s="58">
        <f>1/1000*[1]TimberSectorMinusCoreVPAExp!AZ$268</f>
        <v>0</v>
      </c>
      <c r="BC13" s="60">
        <f>1/1000*[1]TimberSectorMinusCoreVPAExp!BA$268</f>
        <v>0</v>
      </c>
      <c r="BD13" s="321"/>
    </row>
    <row r="14" spans="1:56">
      <c r="B14" s="6" t="s">
        <v>26</v>
      </c>
      <c r="C14" s="20">
        <f>1/$A$1*[1]TimberSectorMinusCoreVPAExp!$B$39</f>
        <v>3.8833544594367671E-2</v>
      </c>
      <c r="D14" s="23">
        <f>1/$A$1*[1]TimberSectorMinusCoreVPAExp!$C$39</f>
        <v>4.5506110885162689E-2</v>
      </c>
      <c r="E14" s="23">
        <f>1/$A$1*[1]TimberSectorMinusCoreVPAExp!$D$39</f>
        <v>4.7010903803046483E-2</v>
      </c>
      <c r="F14" s="23">
        <f>1/$A$1*[1]TimberSectorMinusCoreVPAExp!$E$39</f>
        <v>3.7578531398446961E-2</v>
      </c>
      <c r="G14" s="23">
        <f>1/$A$1*[1]TimberSectorMinusCoreVPAExp!$F$39</f>
        <v>4.1597846035591177E-2</v>
      </c>
      <c r="H14" s="23">
        <f>1/$A$1*[1]TimberSectorMinusCoreVPAExp!$G$39</f>
        <v>4.3394342833333342E-2</v>
      </c>
      <c r="I14" s="23">
        <f>1/$A$1*[1]TimberSectorMinusCoreVPAExp!$H$39</f>
        <v>3.0991309207374196E-2</v>
      </c>
      <c r="J14" s="43">
        <f>1/$A$1*[1]TimberSectorMinusCoreVPAExp!$I$39</f>
        <v>2.7630581144570232E-2</v>
      </c>
      <c r="K14" s="23">
        <f>1/$A$1*[1]TimberSectorMinusCoreVPAExp!$J$39</f>
        <v>3.1830419108265728E-2</v>
      </c>
      <c r="L14" s="23">
        <f>1/$A$1*[1]TimberSectorMinusCoreVPAExp!$K$39</f>
        <v>2.6786824277777774E-2</v>
      </c>
      <c r="M14" s="23">
        <f>1/$A$1*[1]TimberSectorMinusCoreVPAExp!L$39</f>
        <v>3.478204518478261E-2</v>
      </c>
      <c r="N14" s="23">
        <f>1/$A$1*[1]TimberSectorMinusCoreVPAExp!M$39</f>
        <v>3.7075887063519816E-2</v>
      </c>
      <c r="O14" s="23">
        <f>1/$A$1*[1]TimberSectorMinusCoreVPAExp!N$39</f>
        <v>4.8106501461646273E-2</v>
      </c>
      <c r="P14" s="23">
        <f>1/$A$1*[1]TimberSectorMinusCoreVPAExp!O$39</f>
        <v>7.4314834610271108E-2</v>
      </c>
      <c r="Q14" s="23">
        <f>1/$A$1*[1]TimberSectorMinusCoreVPAExp!P$39</f>
        <v>7.5374748766691174E-2</v>
      </c>
      <c r="R14" s="23">
        <f>1/$A$1*[1]TimberSectorMinusCoreVPAExp!Q$39</f>
        <v>9.4378884706704178E-2</v>
      </c>
      <c r="S14" s="23">
        <f>1/$A$1*[1]TimberSectorMinusCoreVPAExp!R$39</f>
        <v>0.10417862783788748</v>
      </c>
      <c r="T14" s="23">
        <f>1/$A$1*[1]TimberSectorMinusCoreVPAExp!S$39</f>
        <v>0.10949534645148179</v>
      </c>
      <c r="U14" s="23">
        <f>1/$A$1*[1]TimberSectorMinusCoreVPAExp!T$39</f>
        <v>9.7446440000000009E-2</v>
      </c>
      <c r="V14" s="23">
        <f>1/$A$1*[1]TimberSectorMinusCoreVPAExp!U$39</f>
        <v>0.10594789058863638</v>
      </c>
      <c r="W14" s="23">
        <f>1/$A$1*[1]TimberSectorMinusCoreVPAExp!V$39</f>
        <v>0.10594789058863638</v>
      </c>
      <c r="X14" s="23">
        <f>1/$A$1*[1]TimberSectorMinusCoreVPAExp!W$39</f>
        <v>0.10594789058863638</v>
      </c>
      <c r="Y14" s="23">
        <f>1/$A$1*[1]TimberSectorMinusCoreVPAExp!X$39</f>
        <v>0.10594789058863638</v>
      </c>
      <c r="Z14" s="23">
        <f>1/$A$1*[1]TimberSectorMinusCoreVPAExp!Y$39</f>
        <v>0.10594789058863638</v>
      </c>
      <c r="AA14" s="23">
        <f>1/$A$1*[1]TimberSectorMinusCoreVPAExp!Z$39</f>
        <v>0.10594789058863638</v>
      </c>
      <c r="AB14" s="43">
        <f>1/$A$1*[1]TimberSectorMinusCoreVPAExp!AA$39</f>
        <v>0.10594789058863638</v>
      </c>
      <c r="AC14" s="5"/>
      <c r="AD14" s="20">
        <f>1/1000*[1]TimberSectorMinusCoreVPAExp!AB$39</f>
        <v>6.1895548360896002E-2</v>
      </c>
      <c r="AE14" s="23">
        <f>1/1000*[1]TimberSectorMinusCoreVPAExp!AC$39</f>
        <v>7.3119306905199979E-2</v>
      </c>
      <c r="AF14" s="23">
        <f>1/1000*[1]TimberSectorMinusCoreVPAExp!AD$39</f>
        <v>7.0223848334399999E-2</v>
      </c>
      <c r="AG14" s="23">
        <f>1/1000*[1]TimberSectorMinusCoreVPAExp!AE$39</f>
        <v>7.8311540507200003E-2</v>
      </c>
      <c r="AH14" s="23">
        <f>1/1000*[1]TimberSectorMinusCoreVPAExp!AF$39</f>
        <v>8.9847837388399993E-2</v>
      </c>
      <c r="AI14" s="23">
        <f>1/1000*[1]TimberSectorMinusCoreVPAExp!AG$39</f>
        <v>8.7580350343199997E-2</v>
      </c>
      <c r="AJ14" s="23">
        <f>1/1000*[1]TimberSectorMinusCoreVPAExp!AH$39</f>
        <v>6.6400242601200005E-2</v>
      </c>
      <c r="AK14" s="23">
        <f>1/1000*[1]TimberSectorMinusCoreVPAExp!AI$39</f>
        <v>7.2985031854999993E-2</v>
      </c>
      <c r="AL14" s="23">
        <f>1/1000*[1]TimberSectorMinusCoreVPAExp!AJ$39</f>
        <v>7.8400264483200005E-2</v>
      </c>
      <c r="AM14" s="23">
        <f>1/1000*[1]TimberSectorMinusCoreVPAExp!AK$39</f>
        <v>5.5186341575200006E-2</v>
      </c>
      <c r="AN14" s="23">
        <f>1/1000*[1]TimberSectorMinusCoreVPAExp!AL$39</f>
        <v>5.0537486345399993E-2</v>
      </c>
      <c r="AO14" s="23">
        <f>1/1000*[1]TimberSectorMinusCoreVPAExp!AM$39</f>
        <v>7.1338360223999989E-2</v>
      </c>
      <c r="AP14" s="23">
        <f>1/1000*[1]TimberSectorMinusCoreVPAExp!AN$39</f>
        <v>7.6870162160000005E-2</v>
      </c>
      <c r="AQ14" s="23">
        <f>1/1000*[1]TimberSectorMinusCoreVPAExp!AO$39</f>
        <v>9.3194401266299992E-2</v>
      </c>
      <c r="AR14" s="23">
        <f>1/1000*[1]TimberSectorMinusCoreVPAExp!AP$39</f>
        <v>9.9021608728500007E-2</v>
      </c>
      <c r="AS14" s="23">
        <f>1/1000*[1]TimberSectorMinusCoreVPAExp!AQ$39</f>
        <v>0.10047319010049999</v>
      </c>
      <c r="AT14" s="23">
        <f>1/1000*[1]TimberSectorMinusCoreVPAExp!AR$39</f>
        <v>0.10986804926699999</v>
      </c>
      <c r="AU14" s="23">
        <f>1/1000*[1]TimberSectorMinusCoreVPAExp!AS$39</f>
        <v>0.11417420710410001</v>
      </c>
      <c r="AV14" s="23">
        <f>1/1000*[1]TimberSectorMinusCoreVPAExp!AT$39</f>
        <v>0.123021414779</v>
      </c>
      <c r="AW14" s="23">
        <f>1/1000*[1]TimberSectorMinusCoreVPAExp!AU$39</f>
        <v>0.11236411175791668</v>
      </c>
      <c r="AX14" s="23">
        <f>1/1000*[1]TimberSectorMinusCoreVPAExp!AV$39</f>
        <v>0</v>
      </c>
      <c r="AY14" s="23">
        <f>1/1000*[1]TimberSectorMinusCoreVPAExp!AW$39</f>
        <v>0</v>
      </c>
      <c r="AZ14" s="23">
        <f>1/1000*[1]TimberSectorMinusCoreVPAExp!AX$39</f>
        <v>0</v>
      </c>
      <c r="BA14" s="23">
        <f>1/1000*[1]TimberSectorMinusCoreVPAExp!AY$39</f>
        <v>0</v>
      </c>
      <c r="BB14" s="23">
        <f>1/1000*[1]TimberSectorMinusCoreVPAExp!AZ$39</f>
        <v>0</v>
      </c>
      <c r="BC14" s="24">
        <f>1/1000*[1]TimberSectorMinusCoreVPAExp!BA$39</f>
        <v>0</v>
      </c>
      <c r="BD14" s="321"/>
    </row>
    <row r="15" spans="1:56">
      <c r="B15" s="6" t="s">
        <v>51</v>
      </c>
      <c r="C15" s="20">
        <f>1/$A$1*[1]TimberSectorMinusCoreVPAExp!$B$147</f>
        <v>8.3528135119047622E-3</v>
      </c>
      <c r="D15" s="23">
        <f>1/$A$1*[1]TimberSectorMinusCoreVPAExp!$C$147</f>
        <v>8.9062097085468132E-3</v>
      </c>
      <c r="E15" s="23">
        <f>1/$A$1*[1]TimberSectorMinusCoreVPAExp!$D$147</f>
        <v>1.0398943166666666E-2</v>
      </c>
      <c r="F15" s="23">
        <f>1/$A$1*[1]TimberSectorMinusCoreVPAExp!$E$147</f>
        <v>7.3163154166666659E-3</v>
      </c>
      <c r="G15" s="23">
        <f>1/$A$1*[1]TimberSectorMinusCoreVPAExp!$F$147</f>
        <v>6.7979711785714284E-3</v>
      </c>
      <c r="H15" s="23">
        <f>1/$A$1*[1]TimberSectorMinusCoreVPAExp!$G$147</f>
        <v>7.8478376038961031E-3</v>
      </c>
      <c r="I15" s="23">
        <f>1/$A$1*[1]TimberSectorMinusCoreVPAExp!$H$147</f>
        <v>9.5975909066968578E-3</v>
      </c>
      <c r="J15" s="43">
        <f>1/$A$1*[1]TimberSectorMinusCoreVPAExp!$I$147</f>
        <v>9.6041679910839721E-3</v>
      </c>
      <c r="K15" s="23">
        <f>1/$A$1*[1]TimberSectorMinusCoreVPAExp!$J$147</f>
        <v>1.0851047543768247E-2</v>
      </c>
      <c r="L15" s="23">
        <f>1/$A$1*[1]TimberSectorMinusCoreVPAExp!$K$147</f>
        <v>8.5827696126158509E-3</v>
      </c>
      <c r="M15" s="23">
        <f>1/$A$1*[1]TimberSectorMinusCoreVPAExp!L$147</f>
        <v>9.9222032241071435E-3</v>
      </c>
      <c r="N15" s="23">
        <f>1/$A$1*[1]TimberSectorMinusCoreVPAExp!M$147</f>
        <v>8.0329198200054883E-3</v>
      </c>
      <c r="O15" s="23">
        <f>1/$A$1*[1]TimberSectorMinusCoreVPAExp!N$147</f>
        <v>9.2613495436264341E-3</v>
      </c>
      <c r="P15" s="23">
        <f>1/$A$1*[1]TimberSectorMinusCoreVPAExp!O$147</f>
        <v>1.0733055171578422E-2</v>
      </c>
      <c r="Q15" s="23">
        <f>1/$A$1*[1]TimberSectorMinusCoreVPAExp!P$147</f>
        <v>1.1275113654731037E-2</v>
      </c>
      <c r="R15" s="23">
        <f>1/$A$1*[1]TimberSectorMinusCoreVPAExp!Q$147</f>
        <v>1.5934215083333335E-2</v>
      </c>
      <c r="S15" s="23">
        <f>1/$A$1*[1]TimberSectorMinusCoreVPAExp!R$147</f>
        <v>1.8399610375262755E-2</v>
      </c>
      <c r="T15" s="23">
        <f>1/$A$1*[1]TimberSectorMinusCoreVPAExp!S$147</f>
        <v>1.3380333452432175E-2</v>
      </c>
      <c r="U15" s="23">
        <f>1/$A$1*[1]TimberSectorMinusCoreVPAExp!T$147</f>
        <v>1.281532E-2</v>
      </c>
      <c r="V15" s="23">
        <f>1/$A$1*[1]TimberSectorMinusCoreVPAExp!U$147</f>
        <v>1.2868149799999999E-2</v>
      </c>
      <c r="W15" s="23">
        <f>1/$A$1*[1]TimberSectorMinusCoreVPAExp!V$147</f>
        <v>1.2868149799999999E-2</v>
      </c>
      <c r="X15" s="23">
        <f>1/$A$1*[1]TimberSectorMinusCoreVPAExp!W$147</f>
        <v>1.2868149799999999E-2</v>
      </c>
      <c r="Y15" s="23">
        <f>1/$A$1*[1]TimberSectorMinusCoreVPAExp!X$147</f>
        <v>1.2868149799999999E-2</v>
      </c>
      <c r="Z15" s="23">
        <f>1/$A$1*[1]TimberSectorMinusCoreVPAExp!Y$147</f>
        <v>1.2868149799999999E-2</v>
      </c>
      <c r="AA15" s="23">
        <f>1/$A$1*[1]TimberSectorMinusCoreVPAExp!Z$147</f>
        <v>1.2868149799999999E-2</v>
      </c>
      <c r="AB15" s="43">
        <f>1/$A$1*[1]TimberSectorMinusCoreVPAExp!AA$147</f>
        <v>1.2868149799999999E-2</v>
      </c>
      <c r="AC15" s="5"/>
      <c r="AD15" s="20">
        <f>1/1000*[1]TimberSectorMinusCoreVPAExp!AB$147</f>
        <v>1.0840099426124999E-2</v>
      </c>
      <c r="AE15" s="23">
        <f>1/1000*[1]TimberSectorMinusCoreVPAExp!AC$147</f>
        <v>1.3400106913599998E-2</v>
      </c>
      <c r="AF15" s="23">
        <f>1/1000*[1]TimberSectorMinusCoreVPAExp!AD$147</f>
        <v>1.8896284127999999E-2</v>
      </c>
      <c r="AG15" s="23">
        <f>1/1000*[1]TimberSectorMinusCoreVPAExp!AE$147</f>
        <v>1.8267758980799999E-2</v>
      </c>
      <c r="AH15" s="23">
        <f>1/1000*[1]TimberSectorMinusCoreVPAExp!AF$147</f>
        <v>1.7884039152699999E-2</v>
      </c>
      <c r="AI15" s="23">
        <f>1/1000*[1]TimberSectorMinusCoreVPAExp!AG$147</f>
        <v>1.8071764253399999E-2</v>
      </c>
      <c r="AJ15" s="23">
        <f>1/1000*[1]TimberSectorMinusCoreVPAExp!AH$147</f>
        <v>2.4926947160800003E-2</v>
      </c>
      <c r="AK15" s="23">
        <f>1/1000*[1]TimberSectorMinusCoreVPAExp!AI$147</f>
        <v>2.7335553069500002E-2</v>
      </c>
      <c r="AL15" s="23">
        <f>1/1000*[1]TimberSectorMinusCoreVPAExp!AJ$147</f>
        <v>3.2498620303999998E-2</v>
      </c>
      <c r="AM15" s="23">
        <f>1/1000*[1]TimberSectorMinusCoreVPAExp!AK$147</f>
        <v>2.3883585814000002E-2</v>
      </c>
      <c r="AN15" s="23">
        <f>1/1000*[1]TimberSectorMinusCoreVPAExp!AL$147</f>
        <v>1.8487988374200001E-2</v>
      </c>
      <c r="AO15" s="23">
        <f>1/1000*[1]TimberSectorMinusCoreVPAExp!AM$147</f>
        <v>2.4462696191999998E-2</v>
      </c>
      <c r="AP15" s="23">
        <f>1/1000*[1]TimberSectorMinusCoreVPAExp!AN$147</f>
        <v>2.6699207814399998E-2</v>
      </c>
      <c r="AQ15" s="23">
        <f>1/1000*[1]TimberSectorMinusCoreVPAExp!AO$147</f>
        <v>3.26033994024E-2</v>
      </c>
      <c r="AR15" s="23">
        <f>1/1000*[1]TimberSectorMinusCoreVPAExp!AP$147</f>
        <v>3.5447280115500003E-2</v>
      </c>
      <c r="AS15" s="23">
        <f>1/1000*[1]TimberSectorMinusCoreVPAExp!AQ$147</f>
        <v>4.8314302533000002E-2</v>
      </c>
      <c r="AT15" s="23">
        <f>1/1000*[1]TimberSectorMinusCoreVPAExp!AR$147</f>
        <v>4.1099602125399995E-2</v>
      </c>
      <c r="AU15" s="23">
        <f>1/1000*[1]TimberSectorMinusCoreVPAExp!AS$147</f>
        <v>3.5803395699499994E-2</v>
      </c>
      <c r="AV15" s="23">
        <f>1/1000*[1]TimberSectorMinusCoreVPAExp!AT$147</f>
        <v>4.3550637488999996E-2</v>
      </c>
      <c r="AW15" s="23">
        <f>1/1000*[1]TimberSectorMinusCoreVPAExp!AU$147</f>
        <v>3.6561686560000001E-2</v>
      </c>
      <c r="AX15" s="23">
        <f>1/1000*[1]TimberSectorMinusCoreVPAExp!AV$147</f>
        <v>0</v>
      </c>
      <c r="AY15" s="23">
        <f>1/1000*[1]TimberSectorMinusCoreVPAExp!AW$147</f>
        <v>0</v>
      </c>
      <c r="AZ15" s="23">
        <f>1/1000*[1]TimberSectorMinusCoreVPAExp!AX$147</f>
        <v>0</v>
      </c>
      <c r="BA15" s="23">
        <f>1/1000*[1]TimberSectorMinusCoreVPAExp!AY$147</f>
        <v>0</v>
      </c>
      <c r="BB15" s="23">
        <f>1/1000*[1]TimberSectorMinusCoreVPAExp!AZ$147</f>
        <v>0</v>
      </c>
      <c r="BC15" s="24">
        <f>1/1000*[1]TimberSectorMinusCoreVPAExp!BA$147</f>
        <v>0</v>
      </c>
      <c r="BD15" s="321"/>
    </row>
    <row r="16" spans="1:56">
      <c r="B16" s="6" t="s">
        <v>131</v>
      </c>
      <c r="C16" s="20">
        <f>1/$A$1*[1]TimberSectorMinusCoreVPAExp!$B$247</f>
        <v>0.53599567098074385</v>
      </c>
      <c r="D16" s="23">
        <f>1/$A$1*[1]TimberSectorMinusCoreVPAExp!$C$247</f>
        <v>0.52436142085738158</v>
      </c>
      <c r="E16" s="23">
        <f>1/$A$1*[1]TimberSectorMinusCoreVPAExp!$D$247</f>
        <v>0.56528312614523812</v>
      </c>
      <c r="F16" s="23">
        <f>1/$A$1*[1]TimberSectorMinusCoreVPAExp!$E$247</f>
        <v>0.53285073442663811</v>
      </c>
      <c r="G16" s="23">
        <f>1/$A$1*[1]TimberSectorMinusCoreVPAExp!$F$247</f>
        <v>0.5105711790773575</v>
      </c>
      <c r="H16" s="23">
        <f>1/$A$1*[1]TimberSectorMinusCoreVPAExp!$G$247</f>
        <v>0.41263228966666665</v>
      </c>
      <c r="I16" s="23">
        <f>1/$A$1*[1]TimberSectorMinusCoreVPAExp!$H$247</f>
        <v>0.31409670950982549</v>
      </c>
      <c r="J16" s="43">
        <f>1/$A$1*[1]TimberSectorMinusCoreVPAExp!$I$247</f>
        <v>0.29505348030084344</v>
      </c>
      <c r="K16" s="23">
        <f>1/$A$1*[1]TimberSectorMinusCoreVPAExp!$J$247</f>
        <v>0.24258802210804054</v>
      </c>
      <c r="L16" s="23">
        <f>1/$A$1*[1]TimberSectorMinusCoreVPAExp!$K$247</f>
        <v>0.18256233993766233</v>
      </c>
      <c r="M16" s="23">
        <f>1/$A$1*[1]TimberSectorMinusCoreVPAExp!L$247</f>
        <v>0.21233640166666667</v>
      </c>
      <c r="N16" s="23">
        <f>1/$A$1*[1]TimberSectorMinusCoreVPAExp!M$247</f>
        <v>0.23940413309234862</v>
      </c>
      <c r="O16" s="23">
        <f>1/$A$1*[1]TimberSectorMinusCoreVPAExp!N$247</f>
        <v>0.30688414990384338</v>
      </c>
      <c r="P16" s="23">
        <f>1/$A$1*[1]TimberSectorMinusCoreVPAExp!O$247</f>
        <v>0.40147154620337305</v>
      </c>
      <c r="Q16" s="23">
        <f>1/$A$1*[1]TimberSectorMinusCoreVPAExp!P$247</f>
        <v>0.45295482402500004</v>
      </c>
      <c r="R16" s="23">
        <f>1/$A$1*[1]TimberSectorMinusCoreVPAExp!Q$247</f>
        <v>0.49335721861464726</v>
      </c>
      <c r="S16" s="23">
        <f>1/$A$1*[1]TimberSectorMinusCoreVPAExp!R$247</f>
        <v>0.51183338486857266</v>
      </c>
      <c r="T16" s="23">
        <f>1/$A$1*[1]TimberSectorMinusCoreVPAExp!S$247</f>
        <v>0.4517671433137353</v>
      </c>
      <c r="U16" s="23">
        <f>1/$A$1*[1]TimberSectorMinusCoreVPAExp!T$247</f>
        <v>0.47934655999999998</v>
      </c>
      <c r="V16" s="23">
        <f>1/$A$1*[1]TimberSectorMinusCoreVPAExp!U$247</f>
        <v>0.52541870020850812</v>
      </c>
      <c r="W16" s="23">
        <f>1/$A$1*[1]TimberSectorMinusCoreVPAExp!V$247</f>
        <v>0.52541870020850812</v>
      </c>
      <c r="X16" s="23">
        <f>1/$A$1*[1]TimberSectorMinusCoreVPAExp!W$247</f>
        <v>0.52541870020850812</v>
      </c>
      <c r="Y16" s="23">
        <f>1/$A$1*[1]TimberSectorMinusCoreVPAExp!X$247</f>
        <v>0.52541870020850812</v>
      </c>
      <c r="Z16" s="23">
        <f>1/$A$1*[1]TimberSectorMinusCoreVPAExp!Y$247</f>
        <v>0.52541870020850812</v>
      </c>
      <c r="AA16" s="23">
        <f>1/$A$1*[1]TimberSectorMinusCoreVPAExp!Z$247</f>
        <v>0.52541870020850812</v>
      </c>
      <c r="AB16" s="43">
        <f>1/$A$1*[1]TimberSectorMinusCoreVPAExp!AA$247</f>
        <v>0.52541870020850812</v>
      </c>
      <c r="AC16" s="5"/>
      <c r="AD16" s="20">
        <f>1/1000*[1]TimberSectorMinusCoreVPAExp!AB$247</f>
        <v>1.0680183824427449</v>
      </c>
      <c r="AE16" s="23">
        <f>1/1000*[1]TimberSectorMinusCoreVPAExp!AC$247</f>
        <v>1.0245106480043999</v>
      </c>
      <c r="AF16" s="23">
        <f>1/1000*[1]TimberSectorMinusCoreVPAExp!AD$247</f>
        <v>1.0736115247968001</v>
      </c>
      <c r="AG16" s="23">
        <f>1/1000*[1]TimberSectorMinusCoreVPAExp!AE$247</f>
        <v>1.1083429298143999</v>
      </c>
      <c r="AH16" s="23">
        <f>1/1000*[1]TimberSectorMinusCoreVPAExp!AF$247</f>
        <v>1.1254037113949</v>
      </c>
      <c r="AI16" s="23">
        <f>1/1000*[1]TimberSectorMinusCoreVPAExp!AG$247</f>
        <v>0.91007129614829985</v>
      </c>
      <c r="AJ16" s="23">
        <f>1/1000*[1]TimberSectorMinusCoreVPAExp!AH$247</f>
        <v>0.74875628860920007</v>
      </c>
      <c r="AK16" s="23">
        <f>1/1000*[1]TimberSectorMinusCoreVPAExp!AI$247</f>
        <v>0.80999813297549983</v>
      </c>
      <c r="AL16" s="23">
        <f>1/1000*[1]TimberSectorMinusCoreVPAExp!AJ$247</f>
        <v>0.66129016354360004</v>
      </c>
      <c r="AM16" s="23">
        <f>1/1000*[1]TimberSectorMinusCoreVPAExp!AK$247</f>
        <v>0.39451900843960003</v>
      </c>
      <c r="AN16" s="23">
        <f>1/1000*[1]TimberSectorMinusCoreVPAExp!AL$247</f>
        <v>0.31304136162790003</v>
      </c>
      <c r="AO16" s="23">
        <f>1/1000*[1]TimberSectorMinusCoreVPAExp!AM$247</f>
        <v>0.44594563843200002</v>
      </c>
      <c r="AP16" s="23">
        <f>1/1000*[1]TimberSectorMinusCoreVPAExp!AN$247</f>
        <v>0.49063513662239999</v>
      </c>
      <c r="AQ16" s="23">
        <f>1/1000*[1]TimberSectorMinusCoreVPAExp!AO$247</f>
        <v>0.58210210492139991</v>
      </c>
      <c r="AR16" s="23">
        <f>1/1000*[1]TimberSectorMinusCoreVPAExp!AP$247</f>
        <v>0.69427248852949996</v>
      </c>
      <c r="AS16" s="23">
        <f>1/1000*[1]TimberSectorMinusCoreVPAExp!AQ$247</f>
        <v>0.71801441727749993</v>
      </c>
      <c r="AT16" s="23">
        <f>1/1000*[1]TimberSectorMinusCoreVPAExp!AR$247</f>
        <v>0.78001636334649993</v>
      </c>
      <c r="AU16" s="23">
        <f>1/1000*[1]TimberSectorMinusCoreVPAExp!AS$247</f>
        <v>0.67321330030240001</v>
      </c>
      <c r="AV16" s="23">
        <f>1/1000*[1]TimberSectorMinusCoreVPAExp!AT$247</f>
        <v>0.90812242348700012</v>
      </c>
      <c r="AW16" s="23">
        <f>1/1000*[1]TimberSectorMinusCoreVPAExp!AU$247</f>
        <v>0.78303416279416682</v>
      </c>
      <c r="AX16" s="23">
        <f>1/1000*[1]TimberSectorMinusCoreVPAExp!AV$247</f>
        <v>0</v>
      </c>
      <c r="AY16" s="23">
        <f>1/1000*[1]TimberSectorMinusCoreVPAExp!AW$247</f>
        <v>0</v>
      </c>
      <c r="AZ16" s="23">
        <f>1/1000*[1]TimberSectorMinusCoreVPAExp!AX$247</f>
        <v>0</v>
      </c>
      <c r="BA16" s="23">
        <f>1/1000*[1]TimberSectorMinusCoreVPAExp!AY$247</f>
        <v>0</v>
      </c>
      <c r="BB16" s="23">
        <f>1/1000*[1]TimberSectorMinusCoreVPAExp!AZ$247</f>
        <v>0</v>
      </c>
      <c r="BC16" s="24">
        <f>1/1000*[1]TimberSectorMinusCoreVPAExp!BA$247</f>
        <v>0</v>
      </c>
      <c r="BD16" s="321"/>
    </row>
    <row r="17" spans="2:56" ht="17.149999999999999" customHeight="1">
      <c r="B17" s="83" t="s">
        <v>123</v>
      </c>
      <c r="C17" s="223">
        <f>1/$A$1*[1]TimberSectorMinusCoreVPAExp!$B$269</f>
        <v>5.1446697143679013E-2</v>
      </c>
      <c r="D17" s="120">
        <f>1/$A$1*[1]TimberSectorMinusCoreVPAExp!$C$269</f>
        <v>3.5244829925634401E-2</v>
      </c>
      <c r="E17" s="120">
        <f>1/$A$1*[1]TimberSectorMinusCoreVPAExp!$D$269</f>
        <v>2.221317257622786E-2</v>
      </c>
      <c r="F17" s="120">
        <f>1/$A$1*[1]TimberSectorMinusCoreVPAExp!$E$269</f>
        <v>1.395158043536103E-2</v>
      </c>
      <c r="G17" s="120">
        <f>1/$A$1*[1]TimberSectorMinusCoreVPAExp!$F$269</f>
        <v>1.5900713890579378E-2</v>
      </c>
      <c r="H17" s="120">
        <f>1/$A$1*[1]TimberSectorMinusCoreVPAExp!$G$269</f>
        <v>1.8758896476616372E-2</v>
      </c>
      <c r="I17" s="120">
        <f>1/$A$1*[1]TimberSectorMinusCoreVPAExp!$H$269</f>
        <v>1.9047185837968411E-2</v>
      </c>
      <c r="J17" s="85">
        <f>1/$A$1*[1]TimberSectorMinusCoreVPAExp!$I$269</f>
        <v>2.2458594197728901E-2</v>
      </c>
      <c r="K17" s="120">
        <f>1/$A$1*[1]TimberSectorMinusCoreVPAExp!$J$269</f>
        <v>2.4780669262092173E-2</v>
      </c>
      <c r="L17" s="120">
        <f>1/$A$1*[1]TimberSectorMinusCoreVPAExp!$K$269</f>
        <v>1.7155389664746494E-2</v>
      </c>
      <c r="M17" s="120">
        <f>1/$A$1*[1]TimberSectorMinusCoreVPAExp!L$269</f>
        <v>2.2256715818602363E-2</v>
      </c>
      <c r="N17" s="120">
        <f>1/$A$1*[1]TimberSectorMinusCoreVPAExp!M$269</f>
        <v>2.6623556339576918E-2</v>
      </c>
      <c r="O17" s="120">
        <f>1/$A$1*[1]TimberSectorMinusCoreVPAExp!N$269</f>
        <v>2.9239780317235856E-2</v>
      </c>
      <c r="P17" s="120">
        <f>1/$A$1*[1]TimberSectorMinusCoreVPAExp!O$269</f>
        <v>2.9178093146226141E-2</v>
      </c>
      <c r="Q17" s="120">
        <f>1/$A$1*[1]TimberSectorMinusCoreVPAExp!P$269</f>
        <v>2.8456079900897411E-2</v>
      </c>
      <c r="R17" s="120">
        <f>1/$A$1*[1]TimberSectorMinusCoreVPAExp!Q$269</f>
        <v>2.7594696117493805E-2</v>
      </c>
      <c r="S17" s="120">
        <f>1/$A$1*[1]TimberSectorMinusCoreVPAExp!R$269</f>
        <v>2.8330211973083008E-2</v>
      </c>
      <c r="T17" s="120">
        <f>1/$A$1*[1]TimberSectorMinusCoreVPAExp!S$269</f>
        <v>8.2361859052193565E-2</v>
      </c>
      <c r="U17" s="120">
        <f>1/$A$1*[1]TimberSectorMinusCoreVPAExp!T$269</f>
        <v>1.8514344833204716E-2</v>
      </c>
      <c r="V17" s="120">
        <f>1/$A$1*[1]TimberSectorMinusCoreVPAExp!U$269</f>
        <v>3.8407254321841125E-2</v>
      </c>
      <c r="W17" s="120">
        <f>1/$A$1*[1]TimberSectorMinusCoreVPAExp!V$269</f>
        <v>3.8407254321841125E-2</v>
      </c>
      <c r="X17" s="120">
        <f>1/$A$1*[1]TimberSectorMinusCoreVPAExp!W$269</f>
        <v>3.8407254321841125E-2</v>
      </c>
      <c r="Y17" s="120">
        <f>1/$A$1*[1]TimberSectorMinusCoreVPAExp!X$269</f>
        <v>3.8407254321841125E-2</v>
      </c>
      <c r="Z17" s="120">
        <f>1/$A$1*[1]TimberSectorMinusCoreVPAExp!Y$269</f>
        <v>3.8407254321841125E-2</v>
      </c>
      <c r="AA17" s="120">
        <f>1/$A$1*[1]TimberSectorMinusCoreVPAExp!Z$269</f>
        <v>3.8407254321841125E-2</v>
      </c>
      <c r="AB17" s="85">
        <f>1/$A$1*[1]TimberSectorMinusCoreVPAExp!AA$269</f>
        <v>3.8407254321841125E-2</v>
      </c>
      <c r="AC17" s="5"/>
      <c r="AD17" s="223">
        <f>1/1000*[1]TimberSectorMinusCoreVPAExp!AB$269</f>
        <v>4.4553726943598999E-2</v>
      </c>
      <c r="AE17" s="120">
        <f>1/1000*[1]TimberSectorMinusCoreVPAExp!AC$269</f>
        <v>4.6603831185999998E-2</v>
      </c>
      <c r="AF17" s="120">
        <f>1/1000*[1]TimberSectorMinusCoreVPAExp!AD$269</f>
        <v>3.3180756019199988E-2</v>
      </c>
      <c r="AG17" s="120">
        <f>1/1000*[1]TimberSectorMinusCoreVPAExp!AE$269</f>
        <v>2.4021064804799999E-2</v>
      </c>
      <c r="AH17" s="120">
        <f>1/1000*[1]TimberSectorMinusCoreVPAExp!AF$269</f>
        <v>2.7518438968999998E-2</v>
      </c>
      <c r="AI17" s="120">
        <f>1/1000*[1]TimberSectorMinusCoreVPAExp!AG$269</f>
        <v>3.1490761216200001E-2</v>
      </c>
      <c r="AJ17" s="120">
        <f>1/1000*[1]TimberSectorMinusCoreVPAExp!AH$269</f>
        <v>3.6923977897200005E-2</v>
      </c>
      <c r="AK17" s="120">
        <f>1/1000*[1]TimberSectorMinusCoreVPAExp!AI$269</f>
        <v>4.884635916450001E-2</v>
      </c>
      <c r="AL17" s="120">
        <f>1/1000*[1]TimberSectorMinusCoreVPAExp!AJ$269</f>
        <v>5.7520180242800013E-2</v>
      </c>
      <c r="AM17" s="120">
        <f>1/1000*[1]TimberSectorMinusCoreVPAExp!AK$269</f>
        <v>3.9853030399599997E-2</v>
      </c>
      <c r="AN17" s="120">
        <f>1/1000*[1]TimberSectorMinusCoreVPAExp!AL$269</f>
        <v>3.6571670482099999E-2</v>
      </c>
      <c r="AO17" s="120">
        <f>1/1000*[1]TimberSectorMinusCoreVPAExp!AM$269</f>
        <v>6.2184781199999997E-2</v>
      </c>
      <c r="AP17" s="120">
        <f>1/1000*[1]TimberSectorMinusCoreVPAExp!AN$269</f>
        <v>7.3134670399999976E-2</v>
      </c>
      <c r="AQ17" s="120">
        <f>1/1000*[1]TimberSectorMinusCoreVPAExp!AO$269</f>
        <v>7.9569799218599996E-2</v>
      </c>
      <c r="AR17" s="120">
        <f>1/1000*[1]TimberSectorMinusCoreVPAExp!AP$269</f>
        <v>7.734293981100003E-2</v>
      </c>
      <c r="AS17" s="120">
        <f>1/1000*[1]TimberSectorMinusCoreVPAExp!AQ$269</f>
        <v>5.8039617016500004E-2</v>
      </c>
      <c r="AT17" s="120">
        <f>1/1000*[1]TimberSectorMinusCoreVPAExp!AR$269</f>
        <v>5.5537385861400002E-2</v>
      </c>
      <c r="AU17" s="120">
        <f>1/1000*[1]TimberSectorMinusCoreVPAExp!AS$269</f>
        <v>7.514634371529999E-2</v>
      </c>
      <c r="AV17" s="120">
        <f>1/1000*[1]TimberSectorMinusCoreVPAExp!AT$269</f>
        <v>5.793021123E-2</v>
      </c>
      <c r="AW17" s="120">
        <f>1/1000*[1]TimberSectorMinusCoreVPAExp!AU$269</f>
        <v>5.8393606343333335E-2</v>
      </c>
      <c r="AX17" s="120">
        <f>1/1000*[1]TimberSectorMinusCoreVPAExp!AV$269</f>
        <v>0</v>
      </c>
      <c r="AY17" s="120">
        <f>1/1000*[1]TimberSectorMinusCoreVPAExp!AW$269</f>
        <v>0</v>
      </c>
      <c r="AZ17" s="120">
        <f>1/1000*[1]TimberSectorMinusCoreVPAExp!AX$269</f>
        <v>0</v>
      </c>
      <c r="BA17" s="120">
        <f>1/1000*[1]TimberSectorMinusCoreVPAExp!AY$269</f>
        <v>0</v>
      </c>
      <c r="BB17" s="120">
        <f>1/1000*[1]TimberSectorMinusCoreVPAExp!AZ$269</f>
        <v>0</v>
      </c>
      <c r="BC17" s="203">
        <f>1/1000*[1]TimberSectorMinusCoreVPAExp!BA$269</f>
        <v>0</v>
      </c>
      <c r="BD17" s="321"/>
    </row>
    <row r="18" spans="2:56">
      <c r="B18" s="6" t="s">
        <v>23</v>
      </c>
      <c r="C18" s="20">
        <f>1/$A$1*[1]TimberSectorMinusCoreVPAExp!$B$31</f>
        <v>6.1510392964866335E-3</v>
      </c>
      <c r="D18" s="23">
        <f>1/$A$1*[1]TimberSectorMinusCoreVPAExp!$C$31</f>
        <v>4.9702535783180185E-3</v>
      </c>
      <c r="E18" s="23">
        <f>1/$A$1*[1]TimberSectorMinusCoreVPAExp!$D$31</f>
        <v>2.6025705880952377E-3</v>
      </c>
      <c r="F18" s="23">
        <f>1/$A$1*[1]TimberSectorMinusCoreVPAExp!$E$31</f>
        <v>2.1129674541654816E-3</v>
      </c>
      <c r="G18" s="23">
        <f>1/$A$1*[1]TimberSectorMinusCoreVPAExp!$F$31</f>
        <v>2.138840606531473E-3</v>
      </c>
      <c r="H18" s="23">
        <f>1/$A$1*[1]TimberSectorMinusCoreVPAExp!$G$31</f>
        <v>3.2275636991467198E-3</v>
      </c>
      <c r="I18" s="23">
        <f>1/$A$1*[1]TimberSectorMinusCoreVPAExp!$H$31</f>
        <v>2.7902563933119352E-3</v>
      </c>
      <c r="J18" s="43">
        <f>1/$A$1*[1]TimberSectorMinusCoreVPAExp!$I$31</f>
        <v>3.9158554386623662E-3</v>
      </c>
      <c r="K18" s="23">
        <f>1/$A$1*[1]TimberSectorMinusCoreVPAExp!$J$31</f>
        <v>3.2812570738201528E-3</v>
      </c>
      <c r="L18" s="23">
        <f>1/$A$1*[1]TimberSectorMinusCoreVPAExp!$K$31</f>
        <v>1.4250287609528997E-3</v>
      </c>
      <c r="M18" s="23">
        <f>1/$A$1*[1]TimberSectorMinusCoreVPAExp!L$31</f>
        <v>1.4897571493059899E-3</v>
      </c>
      <c r="N18" s="23">
        <f>1/$A$1*[1]TimberSectorMinusCoreVPAExp!M$31</f>
        <v>3.902041533097339E-3</v>
      </c>
      <c r="O18" s="23">
        <f>1/$A$1*[1]TimberSectorMinusCoreVPAExp!N$31</f>
        <v>4.7513967640798096E-3</v>
      </c>
      <c r="P18" s="23">
        <f>1/$A$1*[1]TimberSectorMinusCoreVPAExp!O$31</f>
        <v>5.1810998750286656E-3</v>
      </c>
      <c r="Q18" s="23">
        <f>1/$A$1*[1]TimberSectorMinusCoreVPAExp!P$31</f>
        <v>3.3279148496246254E-3</v>
      </c>
      <c r="R18" s="23">
        <f>1/$A$1*[1]TimberSectorMinusCoreVPAExp!Q$31</f>
        <v>2.9128033122269464E-3</v>
      </c>
      <c r="S18" s="23">
        <f>1/$A$1*[1]TimberSectorMinusCoreVPAExp!R$31</f>
        <v>3.5442926688051932E-3</v>
      </c>
      <c r="T18" s="23">
        <f>1/$A$1*[1]TimberSectorMinusCoreVPAExp!S$31</f>
        <v>5.4482524330271058E-2</v>
      </c>
      <c r="U18" s="23">
        <f>1/$A$1*[1]TimberSectorMinusCoreVPAExp!T$31</f>
        <v>1.7236306629187217E-3</v>
      </c>
      <c r="V18" s="23">
        <f>1/$A$1*[1]TimberSectorMinusCoreVPAExp!U$31</f>
        <v>1.5611965787918762E-2</v>
      </c>
      <c r="W18" s="23">
        <f>1/$A$1*[1]TimberSectorMinusCoreVPAExp!V$31</f>
        <v>1.5611965787918762E-2</v>
      </c>
      <c r="X18" s="23">
        <f>1/$A$1*[1]TimberSectorMinusCoreVPAExp!W$31</f>
        <v>1.5611965787918762E-2</v>
      </c>
      <c r="Y18" s="23">
        <f>1/$A$1*[1]TimberSectorMinusCoreVPAExp!X$31</f>
        <v>1.5611965787918762E-2</v>
      </c>
      <c r="Z18" s="23">
        <f>1/$A$1*[1]TimberSectorMinusCoreVPAExp!Y$31</f>
        <v>1.5611965787918762E-2</v>
      </c>
      <c r="AA18" s="23">
        <f>1/$A$1*[1]TimberSectorMinusCoreVPAExp!Z$31</f>
        <v>1.5611965787918762E-2</v>
      </c>
      <c r="AB18" s="43">
        <f>1/$A$1*[1]TimberSectorMinusCoreVPAExp!AA$31</f>
        <v>1.5611965787918762E-2</v>
      </c>
      <c r="AC18" s="5"/>
      <c r="AD18" s="20">
        <f>1/1000*[1]TimberSectorMinusCoreVPAExp!AB$31</f>
        <v>8.4117730710450006E-3</v>
      </c>
      <c r="AE18" s="23">
        <f>1/1000*[1]TimberSectorMinusCoreVPAExp!AC$31</f>
        <v>8.7543001327999997E-3</v>
      </c>
      <c r="AF18" s="23">
        <f>1/1000*[1]TimberSectorMinusCoreVPAExp!AD$31</f>
        <v>5.7313884527999993E-3</v>
      </c>
      <c r="AG18" s="23">
        <f>1/1000*[1]TimberSectorMinusCoreVPAExp!AE$31</f>
        <v>5.0584074015999998E-3</v>
      </c>
      <c r="AH18" s="23">
        <f>1/1000*[1]TimberSectorMinusCoreVPAExp!AF$31</f>
        <v>4.0155107117999999E-3</v>
      </c>
      <c r="AI18" s="23">
        <f>1/1000*[1]TimberSectorMinusCoreVPAExp!AG$31</f>
        <v>6.8764467486000002E-3</v>
      </c>
      <c r="AJ18" s="23">
        <f>1/1000*[1]TimberSectorMinusCoreVPAExp!AH$31</f>
        <v>5.7649781628000005E-3</v>
      </c>
      <c r="AK18" s="23">
        <f>1/1000*[1]TimberSectorMinusCoreVPAExp!AI$31</f>
        <v>7.9172990110000004E-3</v>
      </c>
      <c r="AL18" s="23">
        <f>1/1000*[1]TimberSectorMinusCoreVPAExp!AJ$31</f>
        <v>9.5237285723999993E-3</v>
      </c>
      <c r="AM18" s="23">
        <f>1/1000*[1]TimberSectorMinusCoreVPAExp!AK$31</f>
        <v>4.001886235600001E-3</v>
      </c>
      <c r="AN18" s="23">
        <f>1/1000*[1]TimberSectorMinusCoreVPAExp!AL$31</f>
        <v>6.2863004807999995E-3</v>
      </c>
      <c r="AO18" s="23">
        <f>1/1000*[1]TimberSectorMinusCoreVPAExp!AM$31</f>
        <v>1.1964997248000001E-2</v>
      </c>
      <c r="AP18" s="23">
        <f>1/1000*[1]TimberSectorMinusCoreVPAExp!AN$31</f>
        <v>1.6203422223999998E-2</v>
      </c>
      <c r="AQ18" s="23">
        <f>1/1000*[1]TimberSectorMinusCoreVPAExp!AO$31</f>
        <v>1.8269016887400003E-2</v>
      </c>
      <c r="AR18" s="23">
        <f>1/1000*[1]TimberSectorMinusCoreVPAExp!AP$31</f>
        <v>1.5993385051500005E-2</v>
      </c>
      <c r="AS18" s="23">
        <f>1/1000*[1]TimberSectorMinusCoreVPAExp!AQ$31</f>
        <v>9.4455851245000017E-3</v>
      </c>
      <c r="AT18" s="23">
        <f>1/1000*[1]TimberSectorMinusCoreVPAExp!AR$31</f>
        <v>9.7482745924999999E-3</v>
      </c>
      <c r="AU18" s="23">
        <f>1/1000*[1]TimberSectorMinusCoreVPAExp!AS$31</f>
        <v>3.0825061981999996E-2</v>
      </c>
      <c r="AV18" s="23">
        <f>1/1000*[1]TimberSectorMinusCoreVPAExp!AT$31</f>
        <v>1.2183663676E-2</v>
      </c>
      <c r="AW18" s="23">
        <f>1/1000*[1]TimberSectorMinusCoreVPAExp!AU$31</f>
        <v>1.6326306045000002E-2</v>
      </c>
      <c r="AX18" s="23">
        <f>1/1000*[1]TimberSectorMinusCoreVPAExp!AV$31</f>
        <v>0</v>
      </c>
      <c r="AY18" s="23">
        <f>1/1000*[1]TimberSectorMinusCoreVPAExp!AW$31</f>
        <v>0</v>
      </c>
      <c r="AZ18" s="23">
        <f>1/1000*[1]TimberSectorMinusCoreVPAExp!AX$31</f>
        <v>0</v>
      </c>
      <c r="BA18" s="23">
        <f>1/1000*[1]TimberSectorMinusCoreVPAExp!AY$31</f>
        <v>0</v>
      </c>
      <c r="BB18" s="23">
        <f>1/1000*[1]TimberSectorMinusCoreVPAExp!AZ$31</f>
        <v>0</v>
      </c>
      <c r="BC18" s="24">
        <f>1/1000*[1]TimberSectorMinusCoreVPAExp!BA$31</f>
        <v>0</v>
      </c>
      <c r="BD18" s="321"/>
    </row>
    <row r="19" spans="2:56">
      <c r="B19" s="6" t="s">
        <v>203</v>
      </c>
      <c r="C19" s="20">
        <f>1/$A$1*[1]TimberSectorMinusCoreVPAExp!$B$183</f>
        <v>2.0117563628050889E-3</v>
      </c>
      <c r="D19" s="23">
        <f>1/$A$1*[1]TimberSectorMinusCoreVPAExp!$C$183</f>
        <v>1.542995630952381E-3</v>
      </c>
      <c r="E19" s="23">
        <f>1/$A$1*[1]TimberSectorMinusCoreVPAExp!$D$183</f>
        <v>1.2659895396515196E-3</v>
      </c>
      <c r="F19" s="23">
        <f>1/$A$1*[1]TimberSectorMinusCoreVPAExp!$E$183</f>
        <v>1.5914480441917907E-3</v>
      </c>
      <c r="G19" s="23">
        <f>1/$A$1*[1]TimberSectorMinusCoreVPAExp!$F$183</f>
        <v>2.2983880000000002E-3</v>
      </c>
      <c r="H19" s="23">
        <f>1/$A$1*[1]TimberSectorMinusCoreVPAExp!$G$183</f>
        <v>1.4755125059199548E-3</v>
      </c>
      <c r="I19" s="23">
        <f>1/$A$1*[1]TimberSectorMinusCoreVPAExp!$H$183</f>
        <v>2.4680922500000002E-3</v>
      </c>
      <c r="J19" s="43">
        <f>1/$A$1*[1]TimberSectorMinusCoreVPAExp!$I$183</f>
        <v>2.9976206202547875E-3</v>
      </c>
      <c r="K19" s="23">
        <f>1/$A$1*[1]TimberSectorMinusCoreVPAExp!$J$183</f>
        <v>5.7934742514784681E-3</v>
      </c>
      <c r="L19" s="23">
        <f>1/$A$1*[1]TimberSectorMinusCoreVPAExp!$K$183</f>
        <v>4.9279251428571424E-3</v>
      </c>
      <c r="M19" s="23">
        <f>1/$A$1*[1]TimberSectorMinusCoreVPAExp!L$183</f>
        <v>7.8984073801433817E-3</v>
      </c>
      <c r="N19" s="23">
        <f>1/$A$1*[1]TimberSectorMinusCoreVPAExp!M$183</f>
        <v>6.7016364689451036E-3</v>
      </c>
      <c r="O19" s="23">
        <f>1/$A$1*[1]TimberSectorMinusCoreVPAExp!N$183</f>
        <v>4.5414940780968589E-3</v>
      </c>
      <c r="P19" s="23">
        <f>1/$A$1*[1]TimberSectorMinusCoreVPAExp!O$183</f>
        <v>6.9965004624850296E-3</v>
      </c>
      <c r="Q19" s="23">
        <f>1/$A$1*[1]TimberSectorMinusCoreVPAExp!P$183</f>
        <v>5.8946882414362021E-3</v>
      </c>
      <c r="R19" s="23">
        <f>1/$A$1*[1]TimberSectorMinusCoreVPAExp!Q$183</f>
        <v>5.8468267788296426E-3</v>
      </c>
      <c r="S19" s="23">
        <f>1/$A$1*[1]TimberSectorMinusCoreVPAExp!R$183</f>
        <v>6.092605487928433E-3</v>
      </c>
      <c r="T19" s="23">
        <f>1/$A$1*[1]TimberSectorMinusCoreVPAExp!S$183</f>
        <v>5.3352709879284331E-3</v>
      </c>
      <c r="U19" s="23">
        <f>1/$A$1*[1]TimberSectorMinusCoreVPAExp!T$183</f>
        <v>7.3864952372889262E-3</v>
      </c>
      <c r="V19" s="23">
        <f>1/$A$1*[1]TimberSectorMinusCoreVPAExp!U$183</f>
        <v>7.3937752372889264E-3</v>
      </c>
      <c r="W19" s="23">
        <f>1/$A$1*[1]TimberSectorMinusCoreVPAExp!V$183</f>
        <v>7.3937752372889264E-3</v>
      </c>
      <c r="X19" s="23">
        <f>1/$A$1*[1]TimberSectorMinusCoreVPAExp!W$183</f>
        <v>7.3937752372889264E-3</v>
      </c>
      <c r="Y19" s="23">
        <f>1/$A$1*[1]TimberSectorMinusCoreVPAExp!X$183</f>
        <v>7.3937752372889264E-3</v>
      </c>
      <c r="Z19" s="23">
        <f>1/$A$1*[1]TimberSectorMinusCoreVPAExp!Y$183</f>
        <v>7.3937752372889264E-3</v>
      </c>
      <c r="AA19" s="23">
        <f>1/$A$1*[1]TimberSectorMinusCoreVPAExp!Z$183</f>
        <v>7.3937752372889264E-3</v>
      </c>
      <c r="AB19" s="43">
        <f>1/$A$1*[1]TimberSectorMinusCoreVPAExp!AA$183</f>
        <v>7.3937752372889264E-3</v>
      </c>
      <c r="AC19" s="5"/>
      <c r="AD19" s="20">
        <f>1/1000*[1]TimberSectorMinusCoreVPAExp!AB$183</f>
        <v>3.7768096475969998E-3</v>
      </c>
      <c r="AE19" s="23">
        <f>1/1000*[1]TimberSectorMinusCoreVPAExp!AC$183</f>
        <v>2.6334723936000002E-3</v>
      </c>
      <c r="AF19" s="23">
        <f>1/1000*[1]TimberSectorMinusCoreVPAExp!AD$183</f>
        <v>2.3963168256000002E-3</v>
      </c>
      <c r="AG19" s="23">
        <f>1/1000*[1]TimberSectorMinusCoreVPAExp!AE$183</f>
        <v>3.8821946911999998E-3</v>
      </c>
      <c r="AH19" s="23">
        <f>1/1000*[1]TimberSectorMinusCoreVPAExp!AF$183</f>
        <v>5.2655431388000011E-3</v>
      </c>
      <c r="AI19" s="23">
        <f>1/1000*[1]TimberSectorMinusCoreVPAExp!AG$183</f>
        <v>3.2752475183999998E-3</v>
      </c>
      <c r="AJ19" s="23">
        <f>1/1000*[1]TimberSectorMinusCoreVPAExp!AH$183</f>
        <v>4.7775203319999999E-3</v>
      </c>
      <c r="AK19" s="23">
        <f>1/1000*[1]TimberSectorMinusCoreVPAExp!AI$183</f>
        <v>7.1579666335000007E-3</v>
      </c>
      <c r="AL19" s="23">
        <f>1/1000*[1]TimberSectorMinusCoreVPAExp!AJ$183</f>
        <v>9.2429160824000003E-3</v>
      </c>
      <c r="AM19" s="23">
        <f>1/1000*[1]TimberSectorMinusCoreVPAExp!AK$183</f>
        <v>9.3815977552E-3</v>
      </c>
      <c r="AN19" s="23">
        <f>1/1000*[1]TimberSectorMinusCoreVPAExp!AL$183</f>
        <v>8.6147232326000012E-3</v>
      </c>
      <c r="AO19" s="23">
        <f>1/1000*[1]TimberSectorMinusCoreVPAExp!AM$183</f>
        <v>1.2256482047999999E-2</v>
      </c>
      <c r="AP19" s="23">
        <f>1/1000*[1]TimberSectorMinusCoreVPAExp!AN$183</f>
        <v>1.2303369425599998E-2</v>
      </c>
      <c r="AQ19" s="23">
        <f>1/1000*[1]TimberSectorMinusCoreVPAExp!AO$183</f>
        <v>1.8374344514099999E-2</v>
      </c>
      <c r="AR19" s="23">
        <f>1/1000*[1]TimberSectorMinusCoreVPAExp!AP$183</f>
        <v>1.8845863198499995E-2</v>
      </c>
      <c r="AS19" s="23">
        <f>1/1000*[1]TimberSectorMinusCoreVPAExp!AQ$183</f>
        <v>1.53094612685E-2</v>
      </c>
      <c r="AT19" s="23">
        <f>1/1000*[1]TimberSectorMinusCoreVPAExp!AR$183</f>
        <v>1.29092278914E-2</v>
      </c>
      <c r="AU19" s="23">
        <f>1/1000*[1]TimberSectorMinusCoreVPAExp!AS$183</f>
        <v>1.3276904312100001E-2</v>
      </c>
      <c r="AV19" s="23">
        <f>1/1000*[1]TimberSectorMinusCoreVPAExp!AT$183</f>
        <v>1.5411737035000001E-2</v>
      </c>
      <c r="AW19" s="23">
        <f>1/1000*[1]TimberSectorMinusCoreVPAExp!AU$183</f>
        <v>1.4535759778750001E-2</v>
      </c>
      <c r="AX19" s="23">
        <f>1/1000*[1]TimberSectorMinusCoreVPAExp!AV$183</f>
        <v>0</v>
      </c>
      <c r="AY19" s="23">
        <f>1/1000*[1]TimberSectorMinusCoreVPAExp!AW$183</f>
        <v>0</v>
      </c>
      <c r="AZ19" s="23">
        <f>1/1000*[1]TimberSectorMinusCoreVPAExp!AX$183</f>
        <v>0</v>
      </c>
      <c r="BA19" s="23">
        <f>1/1000*[1]TimberSectorMinusCoreVPAExp!AY$183</f>
        <v>0</v>
      </c>
      <c r="BB19" s="23">
        <f>1/1000*[1]TimberSectorMinusCoreVPAExp!AZ$183</f>
        <v>0</v>
      </c>
      <c r="BC19" s="24">
        <f>1/1000*[1]TimberSectorMinusCoreVPAExp!BA$183</f>
        <v>0</v>
      </c>
      <c r="BD19" s="321"/>
    </row>
    <row r="20" spans="2:56">
      <c r="B20" s="6" t="s">
        <v>103</v>
      </c>
      <c r="C20" s="20">
        <f>1/$A$1*[1]TimberSectorMinusCoreVPAExp!$B$252</f>
        <v>1.5387026750000001E-2</v>
      </c>
      <c r="D20" s="23">
        <f>1/$A$1*[1]TimberSectorMinusCoreVPAExp!$C$252</f>
        <v>1.2768768285714287E-2</v>
      </c>
      <c r="E20" s="23">
        <f>1/$A$1*[1]TimberSectorMinusCoreVPAExp!$D$252</f>
        <v>8.5865470000000017E-3</v>
      </c>
      <c r="F20" s="23">
        <f>1/$A$1*[1]TimberSectorMinusCoreVPAExp!$E$252</f>
        <v>2.3442876950135706E-3</v>
      </c>
      <c r="G20" s="23">
        <f>1/$A$1*[1]TimberSectorMinusCoreVPAExp!$F$252</f>
        <v>3.2421494716772387E-3</v>
      </c>
      <c r="H20" s="23">
        <f>1/$A$1*[1]TimberSectorMinusCoreVPAExp!$G$252</f>
        <v>5.2755423095238096E-3</v>
      </c>
      <c r="I20" s="23">
        <f>1/$A$1*[1]TimberSectorMinusCoreVPAExp!$H$252</f>
        <v>6.5494588840579702E-3</v>
      </c>
      <c r="J20" s="43">
        <f>1/$A$1*[1]TimberSectorMinusCoreVPAExp!$I$252</f>
        <v>6.3580339182149337E-3</v>
      </c>
      <c r="K20" s="23">
        <f>1/$A$1*[1]TimberSectorMinusCoreVPAExp!$J$252</f>
        <v>5.7371946666666665E-3</v>
      </c>
      <c r="L20" s="23">
        <f>1/$A$1*[1]TimberSectorMinusCoreVPAExp!$K$252</f>
        <v>4.9570587970881727E-3</v>
      </c>
      <c r="M20" s="23">
        <f>1/$A$1*[1]TimberSectorMinusCoreVPAExp!L$252</f>
        <v>3.5524331666666668E-3</v>
      </c>
      <c r="N20" s="23">
        <f>1/$A$1*[1]TimberSectorMinusCoreVPAExp!M$252</f>
        <v>5.363458823529412E-3</v>
      </c>
      <c r="O20" s="23">
        <f>1/$A$1*[1]TimberSectorMinusCoreVPAExp!N$252</f>
        <v>7.5126332357225521E-3</v>
      </c>
      <c r="P20" s="23">
        <f>1/$A$1*[1]TimberSectorMinusCoreVPAExp!O$252</f>
        <v>4.8931740000000001E-3</v>
      </c>
      <c r="Q20" s="23">
        <f>1/$A$1*[1]TimberSectorMinusCoreVPAExp!P$252</f>
        <v>2.9799401076775959E-3</v>
      </c>
      <c r="R20" s="23">
        <f>1/$A$1*[1]TimberSectorMinusCoreVPAExp!Q$252</f>
        <v>1.8830557547241293E-3</v>
      </c>
      <c r="S20" s="23">
        <f>1/$A$1*[1]TimberSectorMinusCoreVPAExp!R$252</f>
        <v>1.8102938220488868E-3</v>
      </c>
      <c r="T20" s="23">
        <f>1/$A$1*[1]TimberSectorMinusCoreVPAExp!S$252</f>
        <v>1.9155768220488866E-3</v>
      </c>
      <c r="U20" s="23">
        <f>1/$A$1*[1]TimberSectorMinusCoreVPAExp!T$252</f>
        <v>8.0082326768604736E-4</v>
      </c>
      <c r="V20" s="23">
        <f>1/$A$1*[1]TimberSectorMinusCoreVPAExp!U$252</f>
        <v>8.0082326768604736E-4</v>
      </c>
      <c r="W20" s="23">
        <f>1/$A$1*[1]TimberSectorMinusCoreVPAExp!V$252</f>
        <v>8.0082326768604736E-4</v>
      </c>
      <c r="X20" s="23">
        <f>1/$A$1*[1]TimberSectorMinusCoreVPAExp!W$252</f>
        <v>8.0082326768604736E-4</v>
      </c>
      <c r="Y20" s="23">
        <f>1/$A$1*[1]TimberSectorMinusCoreVPAExp!X$252</f>
        <v>8.0082326768604736E-4</v>
      </c>
      <c r="Z20" s="23">
        <f>1/$A$1*[1]TimberSectorMinusCoreVPAExp!Y$252</f>
        <v>8.0082326768604736E-4</v>
      </c>
      <c r="AA20" s="23">
        <f>1/$A$1*[1]TimberSectorMinusCoreVPAExp!Z$252</f>
        <v>8.0082326768604736E-4</v>
      </c>
      <c r="AB20" s="43">
        <f>1/$A$1*[1]TimberSectorMinusCoreVPAExp!AA$252</f>
        <v>8.0082326768604736E-4</v>
      </c>
      <c r="AC20" s="5"/>
      <c r="AD20" s="20">
        <f>1/1000*[1]TimberSectorMinusCoreVPAExp!AB$252</f>
        <v>1.2391424758475999E-2</v>
      </c>
      <c r="AE20" s="23">
        <f>1/1000*[1]TimberSectorMinusCoreVPAExp!AC$252</f>
        <v>1.84514655556E-2</v>
      </c>
      <c r="AF20" s="23">
        <f>1/1000*[1]TimberSectorMinusCoreVPAExp!AD$252</f>
        <v>1.39757760432E-2</v>
      </c>
      <c r="AG20" s="23">
        <f>1/1000*[1]TimberSectorMinusCoreVPAExp!AE$252</f>
        <v>4.5894582607999999E-3</v>
      </c>
      <c r="AH20" s="23">
        <f>1/1000*[1]TimberSectorMinusCoreVPAExp!AF$252</f>
        <v>6.2197326092999997E-3</v>
      </c>
      <c r="AI20" s="23">
        <f>1/1000*[1]TimberSectorMinusCoreVPAExp!AG$252</f>
        <v>9.1295118485999992E-3</v>
      </c>
      <c r="AJ20" s="23">
        <f>1/1000*[1]TimberSectorMinusCoreVPAExp!AH$252</f>
        <v>1.20270081864E-2</v>
      </c>
      <c r="AK20" s="23">
        <f>1/1000*[1]TimberSectorMinusCoreVPAExp!AI$252</f>
        <v>1.33108017145E-2</v>
      </c>
      <c r="AL20" s="23">
        <f>1/1000*[1]TimberSectorMinusCoreVPAExp!AJ$252</f>
        <v>1.5032537903199999E-2</v>
      </c>
      <c r="AM20" s="23">
        <f>1/1000*[1]TimberSectorMinusCoreVPAExp!AK$252</f>
        <v>1.22225082628E-2</v>
      </c>
      <c r="AN20" s="23">
        <f>1/1000*[1]TimberSectorMinusCoreVPAExp!AL$252</f>
        <v>8.2147534949999993E-3</v>
      </c>
      <c r="AO20" s="23">
        <f>1/1000*[1]TimberSectorMinusCoreVPAExp!AM$252</f>
        <v>1.4728106111999999E-2</v>
      </c>
      <c r="AP20" s="23">
        <f>1/1000*[1]TimberSectorMinusCoreVPAExp!AN$252</f>
        <v>2.0223756713599994E-2</v>
      </c>
      <c r="AQ20" s="23">
        <f>1/1000*[1]TimberSectorMinusCoreVPAExp!AO$252</f>
        <v>1.6204271613299997E-2</v>
      </c>
      <c r="AR20" s="23">
        <f>1/1000*[1]TimberSectorMinusCoreVPAExp!AP$252</f>
        <v>9.9604845470000012E-3</v>
      </c>
      <c r="AS20" s="23">
        <f>1/1000*[1]TimberSectorMinusCoreVPAExp!AQ$252</f>
        <v>6.0057933985000001E-3</v>
      </c>
      <c r="AT20" s="23">
        <f>1/1000*[1]TimberSectorMinusCoreVPAExp!AR$252</f>
        <v>6.2304932613E-3</v>
      </c>
      <c r="AU20" s="23">
        <f>1/1000*[1]TimberSectorMinusCoreVPAExp!AS$252</f>
        <v>5.6212233934999998E-3</v>
      </c>
      <c r="AV20" s="23">
        <f>1/1000*[1]TimberSectorMinusCoreVPAExp!AT$252</f>
        <v>3.2763868880000008E-3</v>
      </c>
      <c r="AW20" s="23">
        <f>1/1000*[1]TimberSectorMinusCoreVPAExp!AU$252</f>
        <v>3.075035267916667E-3</v>
      </c>
      <c r="AX20" s="23">
        <f>1/1000*[1]TimberSectorMinusCoreVPAExp!AV$252</f>
        <v>0</v>
      </c>
      <c r="AY20" s="23">
        <f>1/1000*[1]TimberSectorMinusCoreVPAExp!AW$252</f>
        <v>0</v>
      </c>
      <c r="AZ20" s="23">
        <f>1/1000*[1]TimberSectorMinusCoreVPAExp!AX$252</f>
        <v>0</v>
      </c>
      <c r="BA20" s="23">
        <f>1/1000*[1]TimberSectorMinusCoreVPAExp!AY$252</f>
        <v>0</v>
      </c>
      <c r="BB20" s="23">
        <f>1/1000*[1]TimberSectorMinusCoreVPAExp!AZ$252</f>
        <v>0</v>
      </c>
      <c r="BC20" s="24">
        <f>1/1000*[1]TimberSectorMinusCoreVPAExp!BA$252</f>
        <v>0</v>
      </c>
      <c r="BD20" s="321"/>
    </row>
    <row r="21" spans="2:56">
      <c r="B21" s="9" t="s">
        <v>17</v>
      </c>
      <c r="C21" s="221">
        <f t="shared" ref="C21:AB21" si="5">SUM(C17:C17)-SUM(C18:C20)</f>
        <v>2.7896874734387289E-2</v>
      </c>
      <c r="D21" s="107">
        <f t="shared" si="5"/>
        <v>1.5962812430649714E-2</v>
      </c>
      <c r="E21" s="107">
        <f t="shared" si="5"/>
        <v>9.758065448481101E-3</v>
      </c>
      <c r="F21" s="107">
        <f t="shared" si="5"/>
        <v>7.9028772419901874E-3</v>
      </c>
      <c r="G21" s="107">
        <f t="shared" si="5"/>
        <v>8.221335812370667E-3</v>
      </c>
      <c r="H21" s="107">
        <f t="shared" si="5"/>
        <v>8.780277962025889E-3</v>
      </c>
      <c r="I21" s="107">
        <f t="shared" si="5"/>
        <v>7.2393783105985064E-3</v>
      </c>
      <c r="J21" s="79">
        <f t="shared" si="5"/>
        <v>9.1870842205968133E-3</v>
      </c>
      <c r="K21" s="107">
        <f t="shared" si="5"/>
        <v>9.9687432701268848E-3</v>
      </c>
      <c r="L21" s="107">
        <f t="shared" si="5"/>
        <v>5.8453769638482783E-3</v>
      </c>
      <c r="M21" s="107">
        <f t="shared" si="5"/>
        <v>9.3161181224863249E-3</v>
      </c>
      <c r="N21" s="107">
        <f t="shared" si="5"/>
        <v>1.0656419514005065E-2</v>
      </c>
      <c r="O21" s="107">
        <f t="shared" si="5"/>
        <v>1.2434256239336635E-2</v>
      </c>
      <c r="P21" s="107">
        <f t="shared" si="5"/>
        <v>1.2107318808712447E-2</v>
      </c>
      <c r="Q21" s="107">
        <f t="shared" si="5"/>
        <v>1.6253536702158986E-2</v>
      </c>
      <c r="R21" s="107">
        <f t="shared" si="5"/>
        <v>1.6952010271713086E-2</v>
      </c>
      <c r="S21" s="107">
        <f t="shared" si="5"/>
        <v>1.6883019994300495E-2</v>
      </c>
      <c r="T21" s="107">
        <f t="shared" si="5"/>
        <v>2.0628486911945187E-2</v>
      </c>
      <c r="U21" s="107">
        <f t="shared" si="5"/>
        <v>8.6033956653110196E-3</v>
      </c>
      <c r="V21" s="107">
        <f t="shared" si="5"/>
        <v>1.4600690028947393E-2</v>
      </c>
      <c r="W21" s="107">
        <f t="shared" si="5"/>
        <v>1.4600690028947393E-2</v>
      </c>
      <c r="X21" s="107">
        <f t="shared" si="5"/>
        <v>1.4600690028947393E-2</v>
      </c>
      <c r="Y21" s="107">
        <f t="shared" si="5"/>
        <v>1.4600690028947393E-2</v>
      </c>
      <c r="Z21" s="107">
        <f t="shared" si="5"/>
        <v>1.4600690028947393E-2</v>
      </c>
      <c r="AA21" s="107">
        <f t="shared" si="5"/>
        <v>1.4600690028947393E-2</v>
      </c>
      <c r="AB21" s="79">
        <f t="shared" si="5"/>
        <v>1.4600690028947393E-2</v>
      </c>
      <c r="AC21" s="5"/>
      <c r="AD21" s="222">
        <f t="shared" ref="AD21:BC21" si="6">SUM(AD17:AD17)-SUM(AD18:AD20)</f>
        <v>1.9973719466481001E-2</v>
      </c>
      <c r="AE21" s="123">
        <f t="shared" si="6"/>
        <v>1.6764593103999997E-2</v>
      </c>
      <c r="AF21" s="123">
        <f t="shared" si="6"/>
        <v>1.107727469759999E-2</v>
      </c>
      <c r="AG21" s="123">
        <f t="shared" si="6"/>
        <v>1.0491004451199999E-2</v>
      </c>
      <c r="AH21" s="123">
        <f t="shared" si="6"/>
        <v>1.2017652509099997E-2</v>
      </c>
      <c r="AI21" s="123">
        <f t="shared" si="6"/>
        <v>1.2209555100600004E-2</v>
      </c>
      <c r="AJ21" s="123">
        <f t="shared" si="6"/>
        <v>1.4354471216000003E-2</v>
      </c>
      <c r="AK21" s="123">
        <f t="shared" si="6"/>
        <v>2.0460291805500009E-2</v>
      </c>
      <c r="AL21" s="123">
        <f t="shared" si="6"/>
        <v>2.3720997684800016E-2</v>
      </c>
      <c r="AM21" s="123">
        <f t="shared" si="6"/>
        <v>1.4247038145999993E-2</v>
      </c>
      <c r="AN21" s="123">
        <f t="shared" si="6"/>
        <v>1.3455893273699997E-2</v>
      </c>
      <c r="AO21" s="123">
        <f t="shared" si="6"/>
        <v>2.3235195792E-2</v>
      </c>
      <c r="AP21" s="123">
        <f t="shared" si="6"/>
        <v>2.4404122036799987E-2</v>
      </c>
      <c r="AQ21" s="123">
        <f t="shared" si="6"/>
        <v>2.6722166203799996E-2</v>
      </c>
      <c r="AR21" s="123">
        <f t="shared" si="6"/>
        <v>3.2543207014000035E-2</v>
      </c>
      <c r="AS21" s="123">
        <f t="shared" si="6"/>
        <v>2.7278777225000002E-2</v>
      </c>
      <c r="AT21" s="123">
        <f t="shared" si="6"/>
        <v>2.6649390116200003E-2</v>
      </c>
      <c r="AU21" s="123">
        <f t="shared" si="6"/>
        <v>2.5423154027699991E-2</v>
      </c>
      <c r="AV21" s="123">
        <f t="shared" si="6"/>
        <v>2.7058423631E-2</v>
      </c>
      <c r="AW21" s="123">
        <f t="shared" si="6"/>
        <v>2.4456505251666663E-2</v>
      </c>
      <c r="AX21" s="123">
        <f t="shared" si="6"/>
        <v>0</v>
      </c>
      <c r="AY21" s="123">
        <f t="shared" si="6"/>
        <v>0</v>
      </c>
      <c r="AZ21" s="123">
        <f t="shared" si="6"/>
        <v>0</v>
      </c>
      <c r="BA21" s="123">
        <f t="shared" si="6"/>
        <v>0</v>
      </c>
      <c r="BB21" s="123">
        <f t="shared" si="6"/>
        <v>0</v>
      </c>
      <c r="BC21" s="131">
        <f t="shared" si="6"/>
        <v>0</v>
      </c>
      <c r="BD21" s="321"/>
    </row>
    <row r="22" spans="2:56" ht="17.149999999999999" customHeight="1">
      <c r="B22" s="56" t="s">
        <v>72</v>
      </c>
      <c r="C22" s="57">
        <f>1/$A$1*[1]TimberSectorMinusCoreVPAExp!$B$267</f>
        <v>0.33075131523171586</v>
      </c>
      <c r="D22" s="58">
        <f>1/$A$1*[1]TimberSectorMinusCoreVPAExp!$C$267</f>
        <v>0.46357101482191093</v>
      </c>
      <c r="E22" s="58">
        <f>1/$A$1*[1]TimberSectorMinusCoreVPAExp!$D$267</f>
        <v>0.52665218470246855</v>
      </c>
      <c r="F22" s="58">
        <f>1/$A$1*[1]TimberSectorMinusCoreVPAExp!$E$267</f>
        <v>0.28347063871012718</v>
      </c>
      <c r="G22" s="58">
        <f>1/$A$1*[1]TimberSectorMinusCoreVPAExp!$F$267</f>
        <v>0.37265241714446828</v>
      </c>
      <c r="H22" s="58">
        <f>1/$A$1*[1]TimberSectorMinusCoreVPAExp!$G$267</f>
        <v>0.1858709533440962</v>
      </c>
      <c r="I22" s="58">
        <f>1/$A$1*[1]TimberSectorMinusCoreVPAExp!$H$267</f>
        <v>0.17889202716944957</v>
      </c>
      <c r="J22" s="59">
        <f>1/$A$1*[1]TimberSectorMinusCoreVPAExp!$I$267</f>
        <v>0.14742683599092171</v>
      </c>
      <c r="K22" s="58">
        <f>1/$A$1*[1]TimberSectorMinusCoreVPAExp!$J$267</f>
        <v>0.13261537336148277</v>
      </c>
      <c r="L22" s="58">
        <f>1/$A$1*[1]TimberSectorMinusCoreVPAExp!$K$267</f>
        <v>0.15874810312876364</v>
      </c>
      <c r="M22" s="58">
        <f>1/$A$1*[1]TimberSectorMinusCoreVPAExp!L$267</f>
        <v>0.16018196554769279</v>
      </c>
      <c r="N22" s="58">
        <f>1/$A$1*[1]TimberSectorMinusCoreVPAExp!M$267</f>
        <v>0.19533813421775509</v>
      </c>
      <c r="O22" s="58">
        <f>1/$A$1*[1]TimberSectorMinusCoreVPAExp!N$267</f>
        <v>0.16146843030291289</v>
      </c>
      <c r="P22" s="58">
        <f>1/$A$1*[1]TimberSectorMinusCoreVPAExp!O$267</f>
        <v>0.19555063713561713</v>
      </c>
      <c r="Q22" s="58">
        <f>1/$A$1*[1]TimberSectorMinusCoreVPAExp!P$267</f>
        <v>0.20968838826932695</v>
      </c>
      <c r="R22" s="58">
        <f>1/$A$1*[1]TimberSectorMinusCoreVPAExp!Q$267</f>
        <v>0.22841553480501026</v>
      </c>
      <c r="S22" s="58">
        <f>1/$A$1*[1]TimberSectorMinusCoreVPAExp!R$267</f>
        <v>0.2613633564370812</v>
      </c>
      <c r="T22" s="58">
        <f>1/$A$1*[1]TimberSectorMinusCoreVPAExp!S$267</f>
        <v>0.41679124289067493</v>
      </c>
      <c r="U22" s="58">
        <f>1/$A$1*[1]TimberSectorMinusCoreVPAExp!T$267</f>
        <v>0.16855079055141561</v>
      </c>
      <c r="V22" s="58">
        <f>1/$A$1*[1]TimberSectorMinusCoreVPAExp!U$267</f>
        <v>0.49286816514920895</v>
      </c>
      <c r="W22" s="58">
        <f>1/$A$1*[1]TimberSectorMinusCoreVPAExp!V$267</f>
        <v>0.49286816514920895</v>
      </c>
      <c r="X22" s="58">
        <f>1/$A$1*[1]TimberSectorMinusCoreVPAExp!W$267</f>
        <v>0.49286816514920895</v>
      </c>
      <c r="Y22" s="58">
        <f>1/$A$1*[1]TimberSectorMinusCoreVPAExp!X$267</f>
        <v>0.49286816514920895</v>
      </c>
      <c r="Z22" s="58">
        <f>1/$A$1*[1]TimberSectorMinusCoreVPAExp!Y$267</f>
        <v>0.49286816514920895</v>
      </c>
      <c r="AA22" s="58">
        <f>1/$A$1*[1]TimberSectorMinusCoreVPAExp!Z$267</f>
        <v>0.49286816514920895</v>
      </c>
      <c r="AB22" s="59">
        <f>1/$A$1*[1]TimberSectorMinusCoreVPAExp!AA$267</f>
        <v>0.49286816514920895</v>
      </c>
      <c r="AC22" s="17"/>
      <c r="AD22" s="57">
        <f>1/1000*[1]TimberSectorMinusCoreVPAExp!AB$267</f>
        <v>0.27185019706039798</v>
      </c>
      <c r="AE22" s="58">
        <f>1/1000*[1]TimberSectorMinusCoreVPAExp!AC$267</f>
        <v>0.26279922082439994</v>
      </c>
      <c r="AF22" s="58">
        <f>1/1000*[1]TimberSectorMinusCoreVPAExp!AD$267</f>
        <v>0.28439402917920004</v>
      </c>
      <c r="AG22" s="58">
        <f>1/1000*[1]TimberSectorMinusCoreVPAExp!AE$267</f>
        <v>0.2893792006</v>
      </c>
      <c r="AH22" s="58">
        <f>1/1000*[1]TimberSectorMinusCoreVPAExp!AF$267</f>
        <v>0.2996630691803</v>
      </c>
      <c r="AI22" s="58">
        <f>1/1000*[1]TimberSectorMinusCoreVPAExp!AG$267</f>
        <v>0.2644795252671</v>
      </c>
      <c r="AJ22" s="58">
        <f>1/1000*[1]TimberSectorMinusCoreVPAExp!AH$267</f>
        <v>0.29293648105479997</v>
      </c>
      <c r="AK22" s="58">
        <f>1/1000*[1]TimberSectorMinusCoreVPAExp!AI$267</f>
        <v>0.33092937502100006</v>
      </c>
      <c r="AL22" s="58">
        <f>1/1000*[1]TimberSectorMinusCoreVPAExp!AJ$267</f>
        <v>0.34393479889199996</v>
      </c>
      <c r="AM22" s="58">
        <f>1/1000*[1]TimberSectorMinusCoreVPAExp!AK$267</f>
        <v>0.26771318362800001</v>
      </c>
      <c r="AN22" s="58">
        <f>1/1000*[1]TimberSectorMinusCoreVPAExp!AL$267</f>
        <v>0.26589215310929998</v>
      </c>
      <c r="AO22" s="58">
        <f>1/1000*[1]TimberSectorMinusCoreVPAExp!AM$267</f>
        <v>0.44064288820800002</v>
      </c>
      <c r="AP22" s="58">
        <f>1/1000*[1]TimberSectorMinusCoreVPAExp!AN$267</f>
        <v>0.40004824537920008</v>
      </c>
      <c r="AQ22" s="58">
        <f>1/1000*[1]TimberSectorMinusCoreVPAExp!AO$267</f>
        <v>0.4626387263424</v>
      </c>
      <c r="AR22" s="58">
        <f>1/1000*[1]TimberSectorMinusCoreVPAExp!AP$267</f>
        <v>0.51683719024599994</v>
      </c>
      <c r="AS22" s="58">
        <f>1/1000*[1]TimberSectorMinusCoreVPAExp!AQ$267</f>
        <v>0.52920730957149986</v>
      </c>
      <c r="AT22" s="58">
        <f>1/1000*[1]TimberSectorMinusCoreVPAExp!AR$267</f>
        <v>0.58951343293299985</v>
      </c>
      <c r="AU22" s="58">
        <f>1/1000*[1]TimberSectorMinusCoreVPAExp!AS$267</f>
        <v>0.84010362711990005</v>
      </c>
      <c r="AV22" s="58">
        <f>1/1000*[1]TimberSectorMinusCoreVPAExp!AT$267</f>
        <v>0.78760347330499991</v>
      </c>
      <c r="AW22" s="58">
        <f>1/1000*[1]TimberSectorMinusCoreVPAExp!AU$267</f>
        <v>0.94861146804958307</v>
      </c>
      <c r="AX22" s="58">
        <f>1/1000*[1]TimberSectorMinusCoreVPAExp!AV$267</f>
        <v>0</v>
      </c>
      <c r="AY22" s="58">
        <f>1/1000*[1]TimberSectorMinusCoreVPAExp!AW$267</f>
        <v>0</v>
      </c>
      <c r="AZ22" s="58">
        <f>1/1000*[1]TimberSectorMinusCoreVPAExp!AX$267</f>
        <v>0</v>
      </c>
      <c r="BA22" s="58">
        <f>1/1000*[1]TimberSectorMinusCoreVPAExp!AY$267</f>
        <v>0</v>
      </c>
      <c r="BB22" s="58">
        <f>1/1000*[1]TimberSectorMinusCoreVPAExp!AZ$267</f>
        <v>0</v>
      </c>
      <c r="BC22" s="60">
        <f>1/1000*[1]TimberSectorMinusCoreVPAExp!BA$267</f>
        <v>0</v>
      </c>
      <c r="BD22" s="321"/>
    </row>
    <row r="23" spans="2:56">
      <c r="B23" s="86" t="s">
        <v>155</v>
      </c>
      <c r="C23" s="225">
        <f>1/$A$1*(SUM([1]TimberSectorMinusCoreVPAExp!$B$47:$B$47)+SUM([1]TimberSectorMinusCoreVPAExp!$B$105:$B$105))</f>
        <v>8.3055445589285681E-2</v>
      </c>
      <c r="D23" s="229">
        <f>1/$A$1*(SUM([1]TimberSectorMinusCoreVPAExp!$C$47:$C$47)+SUM([1]TimberSectorMinusCoreVPAExp!$C$105:$C$105))</f>
        <v>0.11371345424504804</v>
      </c>
      <c r="E23" s="229">
        <f>1/$A$1*(SUM([1]TimberSectorMinusCoreVPAExp!$D$47:$D$47)+SUM([1]TimberSectorMinusCoreVPAExp!$D$105:$D$105))</f>
        <v>0.1122214254383133</v>
      </c>
      <c r="F23" s="229">
        <f>1/$A$1*(SUM([1]TimberSectorMinusCoreVPAExp!$E$47:$E$47)+SUM([1]TimberSectorMinusCoreVPAExp!$E$105:$E$105))</f>
        <v>0.1064197187815305</v>
      </c>
      <c r="G23" s="229">
        <f>1/$A$1*(SUM([1]TimberSectorMinusCoreVPAExp!$F$47:$F$47)+SUM([1]TimberSectorMinusCoreVPAExp!$F$105:$F$105))</f>
        <v>0.13872947541920722</v>
      </c>
      <c r="H23" s="229">
        <f>1/$A$1*(SUM([1]TimberSectorMinusCoreVPAExp!$G$47:$G$47)+SUM([1]TimberSectorMinusCoreVPAExp!$G$105:$G$105))</f>
        <v>7.5486384953886987E-2</v>
      </c>
      <c r="I23" s="229">
        <f>1/$A$1*(SUM([1]TimberSectorMinusCoreVPAExp!$H$47:$H$47)+SUM([1]TimberSectorMinusCoreVPAExp!$H$105:$H$105))</f>
        <v>7.089071388933596E-2</v>
      </c>
      <c r="J23" s="87">
        <f>1/$A$1*(SUM([1]TimberSectorMinusCoreVPAExp!$I$47:$I$47)+SUM([1]TimberSectorMinusCoreVPAExp!$I$105:$I$105))</f>
        <v>4.8971917507813226E-2</v>
      </c>
      <c r="K23" s="229">
        <f>1/$A$1*(SUM([1]TimberSectorMinusCoreVPAExp!$J$47:$J$47)+SUM([1]TimberSectorMinusCoreVPAExp!$J$105:$J$105))</f>
        <v>4.6553979674620348E-2</v>
      </c>
      <c r="L23" s="229">
        <f>1/$A$1*(SUM([1]TimberSectorMinusCoreVPAExp!$K$47:$K$47)+SUM([1]TimberSectorMinusCoreVPAExp!$K$105:$K$105))</f>
        <v>7.4477415171586445E-2</v>
      </c>
      <c r="M23" s="229">
        <f>1/$A$1*(SUM([1]TimberSectorMinusCoreVPAExp!L$47:L$47)+SUM([1]TimberSectorMinusCoreVPAExp!L$105:L$105))</f>
        <v>6.9526851936651229E-2</v>
      </c>
      <c r="N23" s="229">
        <f>1/$A$1*(SUM([1]TimberSectorMinusCoreVPAExp!M$47:M$47)+SUM([1]TimberSectorMinusCoreVPAExp!M$105:M$105))</f>
        <v>0.1003202014178505</v>
      </c>
      <c r="O23" s="229">
        <f>1/$A$1*(SUM([1]TimberSectorMinusCoreVPAExp!N$47:N$47)+SUM([1]TimberSectorMinusCoreVPAExp!N$105:N$105))</f>
        <v>9.4304681484528627E-2</v>
      </c>
      <c r="P23" s="229">
        <f>1/$A$1*(SUM([1]TimberSectorMinusCoreVPAExp!O$47:O$47)+SUM([1]TimberSectorMinusCoreVPAExp!O$105:O$105))</f>
        <v>0.119026848069514</v>
      </c>
      <c r="Q23" s="229">
        <f>1/$A$1*(SUM([1]TimberSectorMinusCoreVPAExp!P$47:P$47)+SUM([1]TimberSectorMinusCoreVPAExp!P$105:P$105))</f>
        <v>0.13106633094385547</v>
      </c>
      <c r="R23" s="229">
        <f>1/$A$1*(SUM([1]TimberSectorMinusCoreVPAExp!Q$47:Q$47)+SUM([1]TimberSectorMinusCoreVPAExp!Q$105:Q$105))</f>
        <v>0.13882372247940622</v>
      </c>
      <c r="S23" s="229">
        <f>1/$A$1*(SUM([1]TimberSectorMinusCoreVPAExp!R$47:R$47)+SUM([1]TimberSectorMinusCoreVPAExp!R$105:R$105))</f>
        <v>0.15909151361007701</v>
      </c>
      <c r="T23" s="229">
        <f>1/$A$1*(SUM([1]TimberSectorMinusCoreVPAExp!S$47:S$47)+SUM([1]TimberSectorMinusCoreVPAExp!S$105:S$105))</f>
        <v>0.27047600747327905</v>
      </c>
      <c r="U23" s="229">
        <f>1/$A$1*(SUM([1]TimberSectorMinusCoreVPAExp!T$47:T$47)+SUM([1]TimberSectorMinusCoreVPAExp!T$105:T$105))</f>
        <v>0.11208727498832451</v>
      </c>
      <c r="V23" s="229">
        <f>1/$A$1*(SUM([1]TimberSectorMinusCoreVPAExp!U$47:U$47)+SUM([1]TimberSectorMinusCoreVPAExp!U$105:U$105))</f>
        <v>0.3371294198633244</v>
      </c>
      <c r="W23" s="229">
        <f>1/$A$1*(SUM([1]TimberSectorMinusCoreVPAExp!V$47:V$47)+SUM([1]TimberSectorMinusCoreVPAExp!V$105:V$105))</f>
        <v>0.3371294198633244</v>
      </c>
      <c r="X23" s="229">
        <f>1/$A$1*(SUM([1]TimberSectorMinusCoreVPAExp!W$47:W$47)+SUM([1]TimberSectorMinusCoreVPAExp!W$105:W$105))</f>
        <v>0.3371294198633244</v>
      </c>
      <c r="Y23" s="229">
        <f>1/$A$1*(SUM([1]TimberSectorMinusCoreVPAExp!X$47:X$47)+SUM([1]TimberSectorMinusCoreVPAExp!X$105:X$105))</f>
        <v>0.3371294198633244</v>
      </c>
      <c r="Z23" s="229">
        <f>1/$A$1*(SUM([1]TimberSectorMinusCoreVPAExp!Y$47:Y$47)+SUM([1]TimberSectorMinusCoreVPAExp!Y$105:Y$105))</f>
        <v>0.3371294198633244</v>
      </c>
      <c r="AA23" s="229">
        <f>1/$A$1*(SUM([1]TimberSectorMinusCoreVPAExp!Z$47:Z$47)+SUM([1]TimberSectorMinusCoreVPAExp!Z$105:Z$105))</f>
        <v>0.3371294198633244</v>
      </c>
      <c r="AB23" s="87">
        <f>1/$A$1*(SUM([1]TimberSectorMinusCoreVPAExp!AA$47:AA$47)+SUM([1]TimberSectorMinusCoreVPAExp!AA$105:AA$105))</f>
        <v>0.3371294198633244</v>
      </c>
      <c r="AC23" s="228"/>
      <c r="AD23" s="225">
        <f>1/1000*(SUM([1]TimberSectorMinusCoreVPAExp!AB$47:AB$47)+SUM([1]TimberSectorMinusCoreVPAExp!AB$105:AB$105))</f>
        <v>5.0532761560263005E-2</v>
      </c>
      <c r="AE23" s="229">
        <f>1/1000*(SUM([1]TimberSectorMinusCoreVPAExp!AC$47:AC$47)+SUM([1]TimberSectorMinusCoreVPAExp!AC$105:AC$105))</f>
        <v>4.4146884239199997E-2</v>
      </c>
      <c r="AF23" s="229">
        <f>1/1000*(SUM([1]TimberSectorMinusCoreVPAExp!AD$47:AD$47)+SUM([1]TimberSectorMinusCoreVPAExp!AD$105:AD$105))</f>
        <v>4.3899073391999999E-2</v>
      </c>
      <c r="AG23" s="229">
        <f>1/1000*(SUM([1]TimberSectorMinusCoreVPAExp!AE$47:AE$47)+SUM([1]TimberSectorMinusCoreVPAExp!AE$105:AE$105))</f>
        <v>4.9315470545600003E-2</v>
      </c>
      <c r="AH23" s="229">
        <f>1/1000*(SUM([1]TimberSectorMinusCoreVPAExp!AF$47:AF$47)+SUM([1]TimberSectorMinusCoreVPAExp!AF$105:AF$105))</f>
        <v>6.0086121793600004E-2</v>
      </c>
      <c r="AI23" s="229">
        <f>1/1000*(SUM([1]TimberSectorMinusCoreVPAExp!AG$47:AG$47)+SUM([1]TimberSectorMinusCoreVPAExp!AG$105:AG$105))</f>
        <v>5.7610913174099991E-2</v>
      </c>
      <c r="AJ23" s="229">
        <f>1/1000*(SUM([1]TimberSectorMinusCoreVPAExp!AH$47:AH$47)+SUM([1]TimberSectorMinusCoreVPAExp!AH$105:AH$105))</f>
        <v>5.8751544260400003E-2</v>
      </c>
      <c r="AK23" s="229">
        <f>1/1000*(SUM([1]TimberSectorMinusCoreVPAExp!AI$47:AI$47)+SUM([1]TimberSectorMinusCoreVPAExp!AI$105:AI$105))</f>
        <v>7.9054470640500002E-2</v>
      </c>
      <c r="AL23" s="229">
        <f>1/1000*(SUM([1]TimberSectorMinusCoreVPAExp!AJ$47:AJ$47)+SUM([1]TimberSectorMinusCoreVPAExp!AJ$105:AJ$105))</f>
        <v>0.1029622979656</v>
      </c>
      <c r="AM23" s="229">
        <f>1/1000*(SUM([1]TimberSectorMinusCoreVPAExp!AK$47:AK$47)+SUM([1]TimberSectorMinusCoreVPAExp!AK$105:AK$105))</f>
        <v>9.5020782080400018E-2</v>
      </c>
      <c r="AN23" s="229">
        <f>1/1000*(SUM([1]TimberSectorMinusCoreVPAExp!AL$47:AL$47)+SUM([1]TimberSectorMinusCoreVPAExp!AL$105:AL$105))</f>
        <v>0.10067086552770001</v>
      </c>
      <c r="AO23" s="229">
        <f>1/1000*(SUM([1]TimberSectorMinusCoreVPAExp!AM$47:AM$47)+SUM([1]TimberSectorMinusCoreVPAExp!AM$105:AM$105))</f>
        <v>0.20809557840000001</v>
      </c>
      <c r="AP23" s="229">
        <f>1/1000*(SUM([1]TimberSectorMinusCoreVPAExp!AN$47:AN$47)+SUM([1]TimberSectorMinusCoreVPAExp!AN$105:AN$105))</f>
        <v>0.1851705807248</v>
      </c>
      <c r="AQ23" s="229">
        <f>1/1000*(SUM([1]TimberSectorMinusCoreVPAExp!AO$47:AO$47)+SUM([1]TimberSectorMinusCoreVPAExp!AO$105:AO$105))</f>
        <v>0.22872134723220006</v>
      </c>
      <c r="AR23" s="229">
        <f>1/1000*(SUM([1]TimberSectorMinusCoreVPAExp!AP$47:AP$47)+SUM([1]TimberSectorMinusCoreVPAExp!AP$105:AP$105))</f>
        <v>0.27833083198650005</v>
      </c>
      <c r="AS23" s="229">
        <f>1/1000*(SUM([1]TimberSectorMinusCoreVPAExp!AQ$47:AQ$47)+SUM([1]TimberSectorMinusCoreVPAExp!AQ$105:AQ$105))</f>
        <v>0.29332211310849993</v>
      </c>
      <c r="AT23" s="229">
        <f>1/1000*(SUM([1]TimberSectorMinusCoreVPAExp!AR$47:AR$47)+SUM([1]TimberSectorMinusCoreVPAExp!AR$105:AR$105))</f>
        <v>0.35253298578879994</v>
      </c>
      <c r="AU23" s="229">
        <f>1/1000*(SUM([1]TimberSectorMinusCoreVPAExp!AS$47:AS$47)+SUM([1]TimberSectorMinusCoreVPAExp!AS$105:AS$105))</f>
        <v>0.5725333856814</v>
      </c>
      <c r="AV23" s="229">
        <f>1/1000*(SUM([1]TimberSectorMinusCoreVPAExp!AT$47:AT$47)+SUM([1]TimberSectorMinusCoreVPAExp!AT$105:AT$105))</f>
        <v>0.49584826134199994</v>
      </c>
      <c r="AW23" s="229">
        <f>1/1000*(SUM([1]TimberSectorMinusCoreVPAExp!AU$47:AU$47)+SUM([1]TimberSectorMinusCoreVPAExp!AU$105:AU$105))</f>
        <v>0.62868169591749989</v>
      </c>
      <c r="AX23" s="229">
        <f>1/1000*(SUM([1]TimberSectorMinusCoreVPAExp!AV$47:AV$47)+SUM([1]TimberSectorMinusCoreVPAExp!AV$105:AV$105))</f>
        <v>0</v>
      </c>
      <c r="AY23" s="229">
        <f>1/1000*(SUM([1]TimberSectorMinusCoreVPAExp!AW$47:AW$47)+SUM([1]TimberSectorMinusCoreVPAExp!AW$105:AW$105))</f>
        <v>0</v>
      </c>
      <c r="AZ23" s="229">
        <f>1/1000*(SUM([1]TimberSectorMinusCoreVPAExp!AX$47:AX$47)+SUM([1]TimberSectorMinusCoreVPAExp!AX$105:AX$105))</f>
        <v>0</v>
      </c>
      <c r="BA23" s="229">
        <f>1/1000*(SUM([1]TimberSectorMinusCoreVPAExp!AY$47:AY$47)+SUM([1]TimberSectorMinusCoreVPAExp!AY$105:AY$105))</f>
        <v>0</v>
      </c>
      <c r="BB23" s="229">
        <f>1/1000*(SUM([1]TimberSectorMinusCoreVPAExp!AZ$47:AZ$47)+SUM([1]TimberSectorMinusCoreVPAExp!AZ$105:AZ$105))</f>
        <v>0</v>
      </c>
      <c r="BC23" s="227">
        <f>1/1000*(SUM([1]TimberSectorMinusCoreVPAExp!BA$47:BA$47)+SUM([1]TimberSectorMinusCoreVPAExp!BA$105:BA$105))</f>
        <v>0</v>
      </c>
      <c r="BD23" s="321"/>
    </row>
    <row r="24" spans="2:56">
      <c r="B24" s="6" t="s">
        <v>20</v>
      </c>
      <c r="C24" s="19">
        <f>1/$A$1*[1]TimberSectorMinusCoreVPAExp!$B$109</f>
        <v>3.3093973393323781E-3</v>
      </c>
      <c r="D24" s="20">
        <f>1/$A$1*[1]TimberSectorMinusCoreVPAExp!$C$109</f>
        <v>4.6163387342470063E-3</v>
      </c>
      <c r="E24" s="20">
        <f>1/$A$1*[1]TimberSectorMinusCoreVPAExp!$D$109</f>
        <v>5.9253355642857136E-2</v>
      </c>
      <c r="F24" s="20">
        <f>1/$A$1*[1]TimberSectorMinusCoreVPAExp!$E$109</f>
        <v>1.1331288666666666E-2</v>
      </c>
      <c r="G24" s="20">
        <f>1/$A$1*[1]TimberSectorMinusCoreVPAExp!$F$109</f>
        <v>9.1320124990985733E-3</v>
      </c>
      <c r="H24" s="20">
        <f>1/$A$1*[1]TimberSectorMinusCoreVPAExp!$G$109</f>
        <v>5.1772397857142863E-3</v>
      </c>
      <c r="I24" s="20">
        <f>1/$A$1*[1]TimberSectorMinusCoreVPAExp!$H$109</f>
        <v>2.2739249114841599E-3</v>
      </c>
      <c r="J24" s="357">
        <f>1/$A$1*[1]TimberSectorMinusCoreVPAExp!$I$109</f>
        <v>2.3849857331670011E-3</v>
      </c>
      <c r="K24" s="23">
        <f>1/$A$1*[1]TimberSectorMinusCoreVPAExp!$J$109</f>
        <v>1.9288225642833999E-3</v>
      </c>
      <c r="L24" s="23">
        <f>1/$A$1*[1]TimberSectorMinusCoreVPAExp!$K$109</f>
        <v>3.7782874479456519E-3</v>
      </c>
      <c r="M24" s="23">
        <f>1/$A$1*[1]TimberSectorMinusCoreVPAExp!L$109</f>
        <v>1.9266112500000003E-3</v>
      </c>
      <c r="N24" s="23">
        <f>1/$A$1*[1]TimberSectorMinusCoreVPAExp!M$109</f>
        <v>1.5241560943954171E-3</v>
      </c>
      <c r="O24" s="23">
        <f>1/$A$1*[1]TimberSectorMinusCoreVPAExp!N$109</f>
        <v>2.9472290473038332E-3</v>
      </c>
      <c r="P24" s="23">
        <f>1/$A$1*[1]TimberSectorMinusCoreVPAExp!O$109</f>
        <v>4.2018172200218671E-3</v>
      </c>
      <c r="Q24" s="23">
        <f>1/$A$1*[1]TimberSectorMinusCoreVPAExp!P$109</f>
        <v>4.0365618515037427E-3</v>
      </c>
      <c r="R24" s="23">
        <f>1/$A$1*[1]TimberSectorMinusCoreVPAExp!Q$109</f>
        <v>4.2682118553921565E-3</v>
      </c>
      <c r="S24" s="23">
        <f>1/$A$1*[1]TimberSectorMinusCoreVPAExp!R$109</f>
        <v>3.2084319135822158E-3</v>
      </c>
      <c r="T24" s="23">
        <f>1/$A$1*[1]TimberSectorMinusCoreVPAExp!S$109</f>
        <v>3.6561916406096698E-2</v>
      </c>
      <c r="U24" s="23">
        <f>1/$A$1*[1]TimberSectorMinusCoreVPAExp!T$109</f>
        <v>3.8977327379806901E-3</v>
      </c>
      <c r="V24" s="23">
        <f>1/$A$1*[1]TimberSectorMinusCoreVPAExp!U$109</f>
        <v>6.5384512737980668E-2</v>
      </c>
      <c r="W24" s="23">
        <f>1/$A$1*[1]TimberSectorMinusCoreVPAExp!V$109</f>
        <v>6.5384512737980668E-2</v>
      </c>
      <c r="X24" s="23">
        <f>1/$A$1*[1]TimberSectorMinusCoreVPAExp!W$109</f>
        <v>6.5384512737980668E-2</v>
      </c>
      <c r="Y24" s="23">
        <f>1/$A$1*[1]TimberSectorMinusCoreVPAExp!X$109</f>
        <v>6.5384512737980668E-2</v>
      </c>
      <c r="Z24" s="23">
        <f>1/$A$1*[1]TimberSectorMinusCoreVPAExp!Y$109</f>
        <v>6.5384512737980668E-2</v>
      </c>
      <c r="AA24" s="23">
        <f>1/$A$1*[1]TimberSectorMinusCoreVPAExp!Z$109</f>
        <v>6.5384512737980668E-2</v>
      </c>
      <c r="AB24" s="43">
        <f>1/$A$1*[1]TimberSectorMinusCoreVPAExp!AA$109</f>
        <v>6.5384512737980668E-2</v>
      </c>
      <c r="AC24" s="5"/>
      <c r="AD24" s="20">
        <f>1/1000*[1]TimberSectorMinusCoreVPAExp!AB$109</f>
        <v>3.4298784380850001E-3</v>
      </c>
      <c r="AE24" s="20">
        <f>1/1000*[1]TimberSectorMinusCoreVPAExp!AC$109</f>
        <v>3.7658430612E-3</v>
      </c>
      <c r="AF24" s="20">
        <f>1/1000*[1]TimberSectorMinusCoreVPAExp!AD$109</f>
        <v>8.9982861023999994E-3</v>
      </c>
      <c r="AG24" s="20">
        <f>1/1000*[1]TimberSectorMinusCoreVPAExp!AE$109</f>
        <v>7.9613856000000007E-3</v>
      </c>
      <c r="AH24" s="20">
        <f>1/1000*[1]TimberSectorMinusCoreVPAExp!AF$109</f>
        <v>4.5254064680999998E-3</v>
      </c>
      <c r="AI24" s="20">
        <f>1/1000*[1]TimberSectorMinusCoreVPAExp!AG$109</f>
        <v>4.6430682870000003E-3</v>
      </c>
      <c r="AJ24" s="20">
        <f>1/1000*[1]TimberSectorMinusCoreVPAExp!AH$109</f>
        <v>4.2808451512000006E-3</v>
      </c>
      <c r="AK24" s="20">
        <f>1/1000*[1]TimberSectorMinusCoreVPAExp!AI$109</f>
        <v>4.9170881229999991E-3</v>
      </c>
      <c r="AL24" s="20">
        <f>1/1000*[1]TimberSectorMinusCoreVPAExp!AJ$109</f>
        <v>9.1202454791999999E-3</v>
      </c>
      <c r="AM24" s="20">
        <f>1/1000*[1]TimberSectorMinusCoreVPAExp!AK$109</f>
        <v>4.6790114227999993E-3</v>
      </c>
      <c r="AN24" s="20">
        <f>1/1000*[1]TimberSectorMinusCoreVPAExp!AL$109</f>
        <v>3.7359061642000002E-3</v>
      </c>
      <c r="AO24" s="20">
        <f>1/1000*[1]TimberSectorMinusCoreVPAExp!AM$109</f>
        <v>6.8012660639999983E-3</v>
      </c>
      <c r="AP24" s="20">
        <f>1/1000*[1]TimberSectorMinusCoreVPAExp!AN$109</f>
        <v>6.3777304976000001E-3</v>
      </c>
      <c r="AQ24" s="20">
        <f>1/1000*[1]TimberSectorMinusCoreVPAExp!AO$109</f>
        <v>1.33769764746E-2</v>
      </c>
      <c r="AR24" s="20">
        <f>1/1000*[1]TimberSectorMinusCoreVPAExp!AP$109</f>
        <v>1.0315074481999999E-2</v>
      </c>
      <c r="AS24" s="20">
        <f>1/1000*[1]TimberSectorMinusCoreVPAExp!AQ$109</f>
        <v>9.2629359059999989E-3</v>
      </c>
      <c r="AT24" s="20">
        <f>1/1000*[1]TimberSectorMinusCoreVPAExp!AR$109</f>
        <v>7.384971144E-3</v>
      </c>
      <c r="AU24" s="20">
        <f>1/1000*[1]TimberSectorMinusCoreVPAExp!AS$109</f>
        <v>2.99829508407E-2</v>
      </c>
      <c r="AV24" s="20">
        <f>1/1000*[1]TimberSectorMinusCoreVPAExp!AT$109</f>
        <v>1.3327704280999999E-2</v>
      </c>
      <c r="AW24" s="20">
        <f>1/1000*[1]TimberSectorMinusCoreVPAExp!AU$109</f>
        <v>5.6037074875416669E-2</v>
      </c>
      <c r="AX24" s="20">
        <f>1/1000*[1]TimberSectorMinusCoreVPAExp!AV$109</f>
        <v>0</v>
      </c>
      <c r="AY24" s="20">
        <f>1/1000*[1]TimberSectorMinusCoreVPAExp!AW$109</f>
        <v>0</v>
      </c>
      <c r="AZ24" s="20">
        <f>1/1000*[1]TimberSectorMinusCoreVPAExp!AX$109</f>
        <v>0</v>
      </c>
      <c r="BA24" s="20">
        <f>1/1000*[1]TimberSectorMinusCoreVPAExp!AY$109</f>
        <v>0</v>
      </c>
      <c r="BB24" s="20">
        <f>1/1000*[1]TimberSectorMinusCoreVPAExp!AZ$109</f>
        <v>0</v>
      </c>
      <c r="BC24" s="24">
        <f>1/1000*[1]TimberSectorMinusCoreVPAExp!BA$109</f>
        <v>0</v>
      </c>
      <c r="BD24" s="321"/>
    </row>
    <row r="25" spans="2:56">
      <c r="B25" s="6" t="s">
        <v>28</v>
      </c>
      <c r="C25" s="20">
        <f>1/$A$1*[1]TimberSectorMinusCoreVPAExp!$B$116</f>
        <v>0.11798859125405745</v>
      </c>
      <c r="D25" s="23">
        <f>1/$A$1*[1]TimberSectorMinusCoreVPAExp!$C$116</f>
        <v>0.12804182626196114</v>
      </c>
      <c r="E25" s="23">
        <f>1/$A$1*[1]TimberSectorMinusCoreVPAExp!$D$116</f>
        <v>8.2849659756350016E-2</v>
      </c>
      <c r="F25" s="23">
        <f>1/$A$1*[1]TimberSectorMinusCoreVPAExp!$E$116</f>
        <v>6.9071653700000013E-2</v>
      </c>
      <c r="G25" s="23">
        <f>1/$A$1*[1]TimberSectorMinusCoreVPAExp!$F$116</f>
        <v>5.5031762172508526E-2</v>
      </c>
      <c r="H25" s="23">
        <f>1/$A$1*[1]TimberSectorMinusCoreVPAExp!$G$116</f>
        <v>4.7183194678043688E-2</v>
      </c>
      <c r="I25" s="23">
        <f>1/$A$1*[1]TimberSectorMinusCoreVPAExp!$H$116</f>
        <v>4.7861912963350288E-2</v>
      </c>
      <c r="J25" s="43">
        <f>1/$A$1*[1]TimberSectorMinusCoreVPAExp!$I$116</f>
        <v>3.7487192551774975E-2</v>
      </c>
      <c r="K25" s="23">
        <f>1/$A$1*[1]TimberSectorMinusCoreVPAExp!$J$116</f>
        <v>2.1876913674357838E-2</v>
      </c>
      <c r="L25" s="23">
        <f>1/$A$1*[1]TimberSectorMinusCoreVPAExp!$K$116</f>
        <v>2.1586575203438742E-2</v>
      </c>
      <c r="M25" s="23">
        <f>1/$A$1*[1]TimberSectorMinusCoreVPAExp!L$116</f>
        <v>3.4167434413285652E-2</v>
      </c>
      <c r="N25" s="23">
        <f>1/$A$1*[1]TimberSectorMinusCoreVPAExp!M$116</f>
        <v>3.7122463654237603E-2</v>
      </c>
      <c r="O25" s="23">
        <f>1/$A$1*[1]TimberSectorMinusCoreVPAExp!N$116</f>
        <v>2.8929067331962797E-2</v>
      </c>
      <c r="P25" s="23">
        <f>1/$A$1*[1]TimberSectorMinusCoreVPAExp!O$116</f>
        <v>2.798823020847023E-2</v>
      </c>
      <c r="Q25" s="23">
        <f>1/$A$1*[1]TimberSectorMinusCoreVPAExp!P$116</f>
        <v>2.9966475631675552E-2</v>
      </c>
      <c r="R25" s="23">
        <f>1/$A$1*[1]TimberSectorMinusCoreVPAExp!Q$116</f>
        <v>2.7414626814270097E-2</v>
      </c>
      <c r="S25" s="23">
        <f>1/$A$1*[1]TimberSectorMinusCoreVPAExp!R$116</f>
        <v>2.6227045649609617E-2</v>
      </c>
      <c r="T25" s="23">
        <f>1/$A$1*[1]TimberSectorMinusCoreVPAExp!S$116</f>
        <v>1.9444033643821346E-2</v>
      </c>
      <c r="U25" s="23">
        <f>1/$A$1*[1]TimberSectorMinusCoreVPAExp!T$116</f>
        <v>1.7067951332664349E-2</v>
      </c>
      <c r="V25" s="23">
        <f>1/$A$1*[1]TimberSectorMinusCoreVPAExp!U$116</f>
        <v>1.7239458049154249E-2</v>
      </c>
      <c r="W25" s="23">
        <f>1/$A$1*[1]TimberSectorMinusCoreVPAExp!V$116</f>
        <v>1.7239458049154249E-2</v>
      </c>
      <c r="X25" s="23">
        <f>1/$A$1*[1]TimberSectorMinusCoreVPAExp!W$116</f>
        <v>1.7239458049154249E-2</v>
      </c>
      <c r="Y25" s="23">
        <f>1/$A$1*[1]TimberSectorMinusCoreVPAExp!X$116</f>
        <v>1.7239458049154249E-2</v>
      </c>
      <c r="Z25" s="23">
        <f>1/$A$1*[1]TimberSectorMinusCoreVPAExp!Y$116</f>
        <v>1.7239458049154249E-2</v>
      </c>
      <c r="AA25" s="23">
        <f>1/$A$1*[1]TimberSectorMinusCoreVPAExp!Z$116</f>
        <v>1.7239458049154249E-2</v>
      </c>
      <c r="AB25" s="43">
        <f>1/$A$1*[1]TimberSectorMinusCoreVPAExp!AA$116</f>
        <v>1.7239458049154249E-2</v>
      </c>
      <c r="AC25" s="5"/>
      <c r="AD25" s="20">
        <f>1/1000*[1]TimberSectorMinusCoreVPAExp!AB$116</f>
        <v>0.12593716232600699</v>
      </c>
      <c r="AE25" s="23">
        <f>1/1000*[1]TimberSectorMinusCoreVPAExp!AC$116</f>
        <v>0.1277408305096</v>
      </c>
      <c r="AF25" s="23">
        <f>1/1000*[1]TimberSectorMinusCoreVPAExp!AD$116</f>
        <v>0.122000167824</v>
      </c>
      <c r="AG25" s="23">
        <f>1/1000*[1]TimberSectorMinusCoreVPAExp!AE$116</f>
        <v>0.13408577505119998</v>
      </c>
      <c r="AH25" s="23">
        <f>1/1000*[1]TimberSectorMinusCoreVPAExp!AF$116</f>
        <v>0.12617521542640001</v>
      </c>
      <c r="AI25" s="23">
        <f>1/1000*[1]TimberSectorMinusCoreVPAExp!AG$116</f>
        <v>0.10917375238770001</v>
      </c>
      <c r="AJ25" s="23">
        <f>1/1000*[1]TimberSectorMinusCoreVPAExp!AH$116</f>
        <v>0.11502251134920002</v>
      </c>
      <c r="AK25" s="23">
        <f>1/1000*[1]TimberSectorMinusCoreVPAExp!AI$116</f>
        <v>0.1021079882835</v>
      </c>
      <c r="AL25" s="23">
        <f>1/1000*[1]TimberSectorMinusCoreVPAExp!AJ$116</f>
        <v>6.3233519021600001E-2</v>
      </c>
      <c r="AM25" s="23">
        <f>1/1000*[1]TimberSectorMinusCoreVPAExp!AK$116</f>
        <v>4.6873380998400001E-2</v>
      </c>
      <c r="AN25" s="23">
        <f>1/1000*[1]TimberSectorMinusCoreVPAExp!AL$116</f>
        <v>4.1255003145899999E-2</v>
      </c>
      <c r="AO25" s="23">
        <f>1/1000*[1]TimberSectorMinusCoreVPAExp!AM$116</f>
        <v>6.7422775583999991E-2</v>
      </c>
      <c r="AP25" s="23">
        <f>1/1000*[1]TimberSectorMinusCoreVPAExp!AN$116</f>
        <v>6.4112581244800002E-2</v>
      </c>
      <c r="AQ25" s="23">
        <f>1/1000*[1]TimberSectorMinusCoreVPAExp!AO$116</f>
        <v>7.3315376560499995E-2</v>
      </c>
      <c r="AR25" s="23">
        <f>1/1000*[1]TimberSectorMinusCoreVPAExp!AP$116</f>
        <v>6.4172809891999985E-2</v>
      </c>
      <c r="AS25" s="23">
        <f>1/1000*[1]TimberSectorMinusCoreVPAExp!AQ$116</f>
        <v>5.7914463197499995E-2</v>
      </c>
      <c r="AT25" s="23">
        <f>1/1000*[1]TimberSectorMinusCoreVPAExp!AR$116</f>
        <v>6.0244744874299996E-2</v>
      </c>
      <c r="AU25" s="23">
        <f>1/1000*[1]TimberSectorMinusCoreVPAExp!AS$116</f>
        <v>5.05682199737E-2</v>
      </c>
      <c r="AV25" s="23">
        <f>1/1000*[1]TimberSectorMinusCoreVPAExp!AT$116</f>
        <v>6.4299633575000015E-2</v>
      </c>
      <c r="AW25" s="23">
        <f>1/1000*[1]TimberSectorMinusCoreVPAExp!AU$116</f>
        <v>5.6088637285833347E-2</v>
      </c>
      <c r="AX25" s="23">
        <f>1/1000*[1]TimberSectorMinusCoreVPAExp!AV$116</f>
        <v>0</v>
      </c>
      <c r="AY25" s="23">
        <f>1/1000*[1]TimberSectorMinusCoreVPAExp!AW$116</f>
        <v>0</v>
      </c>
      <c r="AZ25" s="23">
        <f>1/1000*[1]TimberSectorMinusCoreVPAExp!AX$116</f>
        <v>0</v>
      </c>
      <c r="BA25" s="23">
        <f>1/1000*[1]TimberSectorMinusCoreVPAExp!AY$116</f>
        <v>0</v>
      </c>
      <c r="BB25" s="23">
        <f>1/1000*[1]TimberSectorMinusCoreVPAExp!AZ$116</f>
        <v>0</v>
      </c>
      <c r="BC25" s="24">
        <f>1/1000*[1]TimberSectorMinusCoreVPAExp!BA$116</f>
        <v>0</v>
      </c>
      <c r="BD25" s="321"/>
    </row>
    <row r="26" spans="2:56">
      <c r="B26" s="6" t="s">
        <v>18</v>
      </c>
      <c r="C26" s="20">
        <f>1/$A$1*[1]TimberSectorMinusCoreVPAExp!$B$138</f>
        <v>1.5648814595238095E-2</v>
      </c>
      <c r="D26" s="23">
        <f>1/$A$1*[1]TimberSectorMinusCoreVPAExp!$C$138</f>
        <v>1.7300751719218136E-2</v>
      </c>
      <c r="E26" s="23">
        <f>1/$A$1*[1]TimberSectorMinusCoreVPAExp!$D$138</f>
        <v>2.8653720322668851E-2</v>
      </c>
      <c r="F26" s="23">
        <f>1/$A$1*[1]TimberSectorMinusCoreVPAExp!$E$138</f>
        <v>3.3773752632477179E-2</v>
      </c>
      <c r="G26" s="23">
        <f>1/$A$1*[1]TimberSectorMinusCoreVPAExp!$F$138</f>
        <v>4.8934284082776974E-2</v>
      </c>
      <c r="H26" s="23">
        <f>1/$A$1*[1]TimberSectorMinusCoreVPAExp!$G$138</f>
        <v>2.1980466596852759E-2</v>
      </c>
      <c r="I26" s="23">
        <f>1/$A$1*[1]TimberSectorMinusCoreVPAExp!$H$138</f>
        <v>1.3775592610986587E-2</v>
      </c>
      <c r="J26" s="43">
        <f>1/$A$1*[1]TimberSectorMinusCoreVPAExp!$I$138</f>
        <v>2.3947619247785674E-2</v>
      </c>
      <c r="K26" s="23">
        <f>1/$A$1*[1]TimberSectorMinusCoreVPAExp!$J$138</f>
        <v>2.5379155297348101E-2</v>
      </c>
      <c r="L26" s="23">
        <f>1/$A$1*[1]TimberSectorMinusCoreVPAExp!$K$138</f>
        <v>7.456752138047174E-3</v>
      </c>
      <c r="M26" s="23">
        <f>1/$A$1*[1]TimberSectorMinusCoreVPAExp!L$138</f>
        <v>3.2782708986754984E-3</v>
      </c>
      <c r="N26" s="23">
        <f>1/$A$1*[1]TimberSectorMinusCoreVPAExp!M$138</f>
        <v>3.4941228954418809E-3</v>
      </c>
      <c r="O26" s="23">
        <f>1/$A$1*[1]TimberSectorMinusCoreVPAExp!N$138</f>
        <v>1.7933031980187908E-3</v>
      </c>
      <c r="P26" s="23">
        <f>1/$A$1*[1]TimberSectorMinusCoreVPAExp!O$138</f>
        <v>1.9198020370258593E-3</v>
      </c>
      <c r="Q26" s="23">
        <f>1/$A$1*[1]TimberSectorMinusCoreVPAExp!P$138</f>
        <v>2.5234062860916796E-3</v>
      </c>
      <c r="R26" s="23">
        <f>1/$A$1*[1]TimberSectorMinusCoreVPAExp!Q$138</f>
        <v>6.5725587819492857E-3</v>
      </c>
      <c r="S26" s="23">
        <f>1/$A$1*[1]TimberSectorMinusCoreVPAExp!R$138</f>
        <v>4.024360307413169E-3</v>
      </c>
      <c r="T26" s="23">
        <f>1/$A$1*[1]TimberSectorMinusCoreVPAExp!S$138</f>
        <v>3.266114333663394E-2</v>
      </c>
      <c r="U26" s="23">
        <f>1/$A$1*[1]TimberSectorMinusCoreVPAExp!T$138</f>
        <v>1.5288231774425139E-3</v>
      </c>
      <c r="V26" s="23">
        <f>1/$A$1*[1]TimberSectorMinusCoreVPAExp!U$138</f>
        <v>2.7966063177442501E-2</v>
      </c>
      <c r="W26" s="23">
        <f>1/$A$1*[1]TimberSectorMinusCoreVPAExp!V$138</f>
        <v>2.7966063177442501E-2</v>
      </c>
      <c r="X26" s="23">
        <f>1/$A$1*[1]TimberSectorMinusCoreVPAExp!W$138</f>
        <v>2.7966063177442501E-2</v>
      </c>
      <c r="Y26" s="23">
        <f>1/$A$1*[1]TimberSectorMinusCoreVPAExp!X$138</f>
        <v>2.7966063177442501E-2</v>
      </c>
      <c r="Z26" s="23">
        <f>1/$A$1*[1]TimberSectorMinusCoreVPAExp!Y$138</f>
        <v>2.7966063177442501E-2</v>
      </c>
      <c r="AA26" s="23">
        <f>1/$A$1*[1]TimberSectorMinusCoreVPAExp!Z$138</f>
        <v>2.7966063177442501E-2</v>
      </c>
      <c r="AB26" s="43">
        <f>1/$A$1*[1]TimberSectorMinusCoreVPAExp!AA$138</f>
        <v>2.7966063177442501E-2</v>
      </c>
      <c r="AC26" s="5"/>
      <c r="AD26" s="20">
        <f>1/1000*[1]TimberSectorMinusCoreVPAExp!AB$138</f>
        <v>5.1516971885580002E-3</v>
      </c>
      <c r="AE26" s="23">
        <f>1/1000*[1]TimberSectorMinusCoreVPAExp!AC$138</f>
        <v>4.5337466220000001E-3</v>
      </c>
      <c r="AF26" s="23">
        <f>1/1000*[1]TimberSectorMinusCoreVPAExp!AD$138</f>
        <v>6.5903421792000002E-3</v>
      </c>
      <c r="AG26" s="23">
        <f>1/1000*[1]TimberSectorMinusCoreVPAExp!AE$138</f>
        <v>1.0432093817599998E-2</v>
      </c>
      <c r="AH26" s="23">
        <f>1/1000*[1]TimberSectorMinusCoreVPAExp!AF$138</f>
        <v>1.2176004710800001E-2</v>
      </c>
      <c r="AI26" s="23">
        <f>1/1000*[1]TimberSectorMinusCoreVPAExp!AG$138</f>
        <v>9.8470763820000008E-3</v>
      </c>
      <c r="AJ26" s="23">
        <f>1/1000*[1]TimberSectorMinusCoreVPAExp!AH$138</f>
        <v>9.481989855999998E-3</v>
      </c>
      <c r="AK26" s="23">
        <f>1/1000*[1]TimberSectorMinusCoreVPAExp!AI$138</f>
        <v>1.42009551695E-2</v>
      </c>
      <c r="AL26" s="23">
        <f>1/1000*[1]TimberSectorMinusCoreVPAExp!AJ$138</f>
        <v>1.56507872124E-2</v>
      </c>
      <c r="AM26" s="23">
        <f>1/1000*[1]TimberSectorMinusCoreVPAExp!AK$138</f>
        <v>3.8397058655999993E-3</v>
      </c>
      <c r="AN26" s="23">
        <f>1/1000*[1]TimberSectorMinusCoreVPAExp!AL$138</f>
        <v>3.7663760604000002E-3</v>
      </c>
      <c r="AO26" s="23">
        <f>1/1000*[1]TimberSectorMinusCoreVPAExp!AM$138</f>
        <v>4.5555803039999997E-3</v>
      </c>
      <c r="AP26" s="23">
        <f>1/1000*[1]TimberSectorMinusCoreVPAExp!AN$138</f>
        <v>4.0078346703999995E-3</v>
      </c>
      <c r="AQ26" s="23">
        <f>1/1000*[1]TimberSectorMinusCoreVPAExp!AO$138</f>
        <v>5.2129917150000012E-3</v>
      </c>
      <c r="AR26" s="23">
        <f>1/1000*[1]TimberSectorMinusCoreVPAExp!AP$138</f>
        <v>5.0404392655000003E-3</v>
      </c>
      <c r="AS26" s="23">
        <f>1/1000*[1]TimberSectorMinusCoreVPAExp!AQ$138</f>
        <v>1.0677292111499998E-2</v>
      </c>
      <c r="AT26" s="23">
        <f>1/1000*[1]TimberSectorMinusCoreVPAExp!AR$138</f>
        <v>7.9445411941000011E-3</v>
      </c>
      <c r="AU26" s="23">
        <f>1/1000*[1]TimberSectorMinusCoreVPAExp!AS$138</f>
        <v>2.7166339872100001E-2</v>
      </c>
      <c r="AV26" s="23">
        <f>1/1000*[1]TimberSectorMinusCoreVPAExp!AT$138</f>
        <v>1.1428381108000001E-2</v>
      </c>
      <c r="AW26" s="23">
        <f>1/1000*[1]TimberSectorMinusCoreVPAExp!AU$138</f>
        <v>2.9581867065416666E-2</v>
      </c>
      <c r="AX26" s="23">
        <f>1/1000*[1]TimberSectorMinusCoreVPAExp!AV$138</f>
        <v>0</v>
      </c>
      <c r="AY26" s="23">
        <f>1/1000*[1]TimberSectorMinusCoreVPAExp!AW$138</f>
        <v>0</v>
      </c>
      <c r="AZ26" s="23">
        <f>1/1000*[1]TimberSectorMinusCoreVPAExp!AX$138</f>
        <v>0</v>
      </c>
      <c r="BA26" s="23">
        <f>1/1000*[1]TimberSectorMinusCoreVPAExp!AY$138</f>
        <v>0</v>
      </c>
      <c r="BB26" s="23">
        <f>1/1000*[1]TimberSectorMinusCoreVPAExp!AZ$138</f>
        <v>0</v>
      </c>
      <c r="BC26" s="24">
        <f>1/1000*[1]TimberSectorMinusCoreVPAExp!BA$138</f>
        <v>0</v>
      </c>
      <c r="BD26" s="321"/>
    </row>
    <row r="27" spans="2:56">
      <c r="B27" s="6" t="s">
        <v>70</v>
      </c>
      <c r="C27" s="20">
        <f>1/$A$1*[1]TimberSectorMinusCoreVPAExp!$B$121</f>
        <v>2.9602942041335942E-2</v>
      </c>
      <c r="D27" s="23">
        <f>1/$A$1*[1]TimberSectorMinusCoreVPAExp!$C$121</f>
        <v>0.13390934247619046</v>
      </c>
      <c r="E27" s="23">
        <f>1/$A$1*[1]TimberSectorMinusCoreVPAExp!$D$121</f>
        <v>0.16934464229420682</v>
      </c>
      <c r="F27" s="23">
        <f>1/$A$1*[1]TimberSectorMinusCoreVPAExp!$E$121</f>
        <v>1.9330064446096806E-2</v>
      </c>
      <c r="G27" s="23">
        <f>1/$A$1*[1]TimberSectorMinusCoreVPAExp!$F$121</f>
        <v>5.3337354011091562E-2</v>
      </c>
      <c r="H27" s="23">
        <f>1/$A$1*[1]TimberSectorMinusCoreVPAExp!$G$121</f>
        <v>1.3450312380952383E-2</v>
      </c>
      <c r="I27" s="23">
        <f>1/$A$1*[1]TimberSectorMinusCoreVPAExp!$H$121</f>
        <v>1.5120713858563357E-2</v>
      </c>
      <c r="J27" s="43">
        <f>1/$A$1*[1]TimberSectorMinusCoreVPAExp!$I$121</f>
        <v>1.3941601951782158E-2</v>
      </c>
      <c r="K27" s="23">
        <f>1/$A$1*[1]TimberSectorMinusCoreVPAExp!$J$121</f>
        <v>1.7795529880952378E-2</v>
      </c>
      <c r="L27" s="23">
        <f>1/$A$1*[1]TimberSectorMinusCoreVPAExp!$K$121</f>
        <v>1.2561405772593725E-2</v>
      </c>
      <c r="M27" s="23">
        <f>1/$A$1*[1]TimberSectorMinusCoreVPAExp!L$121</f>
        <v>1.9853778741708579E-2</v>
      </c>
      <c r="N27" s="23">
        <f>1/$A$1*[1]TimberSectorMinusCoreVPAExp!M$121</f>
        <v>1.5045568036096257E-2</v>
      </c>
      <c r="O27" s="23">
        <f>1/$A$1*[1]TimberSectorMinusCoreVPAExp!N$121</f>
        <v>1.2033648564627849E-2</v>
      </c>
      <c r="P27" s="23">
        <f>1/$A$1*[1]TimberSectorMinusCoreVPAExp!O$121</f>
        <v>1.1744038174908423E-2</v>
      </c>
      <c r="Q27" s="23">
        <f>1/$A$1*[1]TimberSectorMinusCoreVPAExp!P$121</f>
        <v>1.2014509424306928E-2</v>
      </c>
      <c r="R27" s="23">
        <f>1/$A$1*[1]TimberSectorMinusCoreVPAExp!Q$121</f>
        <v>1.3430084039570904E-2</v>
      </c>
      <c r="S27" s="23">
        <f>1/$A$1*[1]TimberSectorMinusCoreVPAExp!R$121</f>
        <v>1.5399825085287698E-2</v>
      </c>
      <c r="T27" s="23">
        <f>1/$A$1*[1]TimberSectorMinusCoreVPAExp!S$121</f>
        <v>1.1882347937307898E-2</v>
      </c>
      <c r="U27" s="23">
        <f>1/$A$1*[1]TimberSectorMinusCoreVPAExp!T$121</f>
        <v>1.7465105103533267E-2</v>
      </c>
      <c r="V27" s="23">
        <f>1/$A$1*[1]TimberSectorMinusCoreVPAExp!U$121</f>
        <v>1.7696302542927207E-2</v>
      </c>
      <c r="W27" s="23">
        <f>1/$A$1*[1]TimberSectorMinusCoreVPAExp!V$121</f>
        <v>1.7696302542927207E-2</v>
      </c>
      <c r="X27" s="23">
        <f>1/$A$1*[1]TimberSectorMinusCoreVPAExp!W$121</f>
        <v>1.7696302542927207E-2</v>
      </c>
      <c r="Y27" s="23">
        <f>1/$A$1*[1]TimberSectorMinusCoreVPAExp!X$121</f>
        <v>1.7696302542927207E-2</v>
      </c>
      <c r="Z27" s="23">
        <f>1/$A$1*[1]TimberSectorMinusCoreVPAExp!Y$121</f>
        <v>1.7696302542927207E-2</v>
      </c>
      <c r="AA27" s="23">
        <f>1/$A$1*[1]TimberSectorMinusCoreVPAExp!Z$121</f>
        <v>1.7696302542927207E-2</v>
      </c>
      <c r="AB27" s="43">
        <f>1/$A$1*[1]TimberSectorMinusCoreVPAExp!AA$121</f>
        <v>1.7696302542927207E-2</v>
      </c>
      <c r="AC27" s="5"/>
      <c r="AD27" s="20">
        <f>1/1000*[1]TimberSectorMinusCoreVPAExp!AB$121</f>
        <v>3.7435310399553001E-2</v>
      </c>
      <c r="AE27" s="23">
        <f>1/1000*[1]TimberSectorMinusCoreVPAExp!AC$121</f>
        <v>4.3573762035599997E-2</v>
      </c>
      <c r="AF27" s="23">
        <f>1/1000*[1]TimberSectorMinusCoreVPAExp!AD$121</f>
        <v>6.6730738579200005E-2</v>
      </c>
      <c r="AG27" s="23">
        <f>1/1000*[1]TimberSectorMinusCoreVPAExp!AE$121</f>
        <v>5.1118072812799994E-2</v>
      </c>
      <c r="AH27" s="23">
        <f>1/1000*[1]TimberSectorMinusCoreVPAExp!AF$121</f>
        <v>5.2081048123999996E-2</v>
      </c>
      <c r="AI27" s="23">
        <f>1/1000*[1]TimberSectorMinusCoreVPAExp!AG$121</f>
        <v>4.6128069230099995E-2</v>
      </c>
      <c r="AJ27" s="23">
        <f>1/1000*[1]TimberSectorMinusCoreVPAExp!AH$121</f>
        <v>6.0737334673600013E-2</v>
      </c>
      <c r="AK27" s="23">
        <f>1/1000*[1]TimberSectorMinusCoreVPAExp!AI$121</f>
        <v>6.86555963155E-2</v>
      </c>
      <c r="AL27" s="23">
        <f>1/1000*[1]TimberSectorMinusCoreVPAExp!AJ$121</f>
        <v>8.4366039607600002E-2</v>
      </c>
      <c r="AM27" s="23">
        <f>1/1000*[1]TimberSectorMinusCoreVPAExp!AK$121</f>
        <v>5.7761192587999999E-2</v>
      </c>
      <c r="AN27" s="23">
        <f>1/1000*[1]TimberSectorMinusCoreVPAExp!AL$121</f>
        <v>5.891447480180001E-2</v>
      </c>
      <c r="AO27" s="23">
        <f>1/1000*[1]TimberSectorMinusCoreVPAExp!AM$121</f>
        <v>6.8253408432000021E-2</v>
      </c>
      <c r="AP27" s="23">
        <f>1/1000*[1]TimberSectorMinusCoreVPAExp!AN$121</f>
        <v>4.7332367332799989E-2</v>
      </c>
      <c r="AQ27" s="23">
        <f>1/1000*[1]TimberSectorMinusCoreVPAExp!AO$121</f>
        <v>4.71416080806E-2</v>
      </c>
      <c r="AR27" s="23">
        <f>1/1000*[1]TimberSectorMinusCoreVPAExp!AP$121</f>
        <v>4.7417453037500001E-2</v>
      </c>
      <c r="AS27" s="23">
        <f>1/1000*[1]TimberSectorMinusCoreVPAExp!AQ$121</f>
        <v>5.6208514858999997E-2</v>
      </c>
      <c r="AT27" s="23">
        <f>1/1000*[1]TimberSectorMinusCoreVPAExp!AR$121</f>
        <v>5.9742072804900001E-2</v>
      </c>
      <c r="AU27" s="23">
        <f>1/1000*[1]TimberSectorMinusCoreVPAExp!AS$121</f>
        <v>5.5532804112499994E-2</v>
      </c>
      <c r="AV27" s="23">
        <f>1/1000*[1]TimberSectorMinusCoreVPAExp!AT$121</f>
        <v>7.393607747799999E-2</v>
      </c>
      <c r="AW27" s="23">
        <f>1/1000*[1]TimberSectorMinusCoreVPAExp!AU$121</f>
        <v>6.5553043950833334E-2</v>
      </c>
      <c r="AX27" s="23">
        <f>1/1000*[1]TimberSectorMinusCoreVPAExp!AV$121</f>
        <v>0</v>
      </c>
      <c r="AY27" s="23">
        <f>1/1000*[1]TimberSectorMinusCoreVPAExp!AW$121</f>
        <v>0</v>
      </c>
      <c r="AZ27" s="23">
        <f>1/1000*[1]TimberSectorMinusCoreVPAExp!AX$121</f>
        <v>0</v>
      </c>
      <c r="BA27" s="23">
        <f>1/1000*[1]TimberSectorMinusCoreVPAExp!AY$121</f>
        <v>0</v>
      </c>
      <c r="BB27" s="23">
        <f>1/1000*[1]TimberSectorMinusCoreVPAExp!AZ$121</f>
        <v>0</v>
      </c>
      <c r="BC27" s="24">
        <f>1/1000*[1]TimberSectorMinusCoreVPAExp!BA$121</f>
        <v>0</v>
      </c>
      <c r="BD27" s="321"/>
    </row>
    <row r="28" spans="2:56">
      <c r="B28" s="6" t="s">
        <v>24</v>
      </c>
      <c r="C28" s="20">
        <f>1/$A$1*[1]TimberSectorMinusCoreVPAExp!$B$228</f>
        <v>4.8447992429761909E-2</v>
      </c>
      <c r="D28" s="23">
        <f>1/$A$1*[1]TimberSectorMinusCoreVPAExp!$C$228</f>
        <v>4.8119222641175137E-2</v>
      </c>
      <c r="E28" s="23">
        <f>1/$A$1*[1]TimberSectorMinusCoreVPAExp!$D$228</f>
        <v>4.7172431903467898E-2</v>
      </c>
      <c r="F28" s="23">
        <f>1/$A$1*[1]TimberSectorMinusCoreVPAExp!$E$228</f>
        <v>2.2759025769783808E-2</v>
      </c>
      <c r="G28" s="23">
        <f>1/$A$1*[1]TimberSectorMinusCoreVPAExp!$F$228</f>
        <v>4.2674265334786611E-2</v>
      </c>
      <c r="H28" s="23">
        <f>1/$A$1*[1]TimberSectorMinusCoreVPAExp!$G$228</f>
        <v>5.8082217058265913E-3</v>
      </c>
      <c r="I28" s="23">
        <f>1/$A$1*[1]TimberSectorMinusCoreVPAExp!$H$228</f>
        <v>1.1467589085646226E-2</v>
      </c>
      <c r="J28" s="43">
        <f>1/$A$1*[1]TimberSectorMinusCoreVPAExp!$I$228</f>
        <v>4.8698350310256242E-3</v>
      </c>
      <c r="K28" s="23">
        <f>1/$A$1*[1]TimberSectorMinusCoreVPAExp!$J$228</f>
        <v>4.3870697326841828E-3</v>
      </c>
      <c r="L28" s="23">
        <f>1/$A$1*[1]TimberSectorMinusCoreVPAExp!$K$228</f>
        <v>1.3524108968696852E-2</v>
      </c>
      <c r="M28" s="23">
        <f>1/$A$1*[1]TimberSectorMinusCoreVPAExp!L$228</f>
        <v>1.3157641615471324E-2</v>
      </c>
      <c r="N28" s="23">
        <f>1/$A$1*[1]TimberSectorMinusCoreVPAExp!M$228</f>
        <v>2.1618918870104618E-2</v>
      </c>
      <c r="O28" s="23">
        <f>1/$A$1*[1]TimberSectorMinusCoreVPAExp!N$228</f>
        <v>7.3111497483792243E-3</v>
      </c>
      <c r="P28" s="23">
        <f>1/$A$1*[1]TimberSectorMinusCoreVPAExp!O$228</f>
        <v>8.1966008820863398E-3</v>
      </c>
      <c r="Q28" s="23">
        <f>1/$A$1*[1]TimberSectorMinusCoreVPAExp!P$228</f>
        <v>1.0757633184040835E-2</v>
      </c>
      <c r="R28" s="23">
        <f>1/$A$1*[1]TimberSectorMinusCoreVPAExp!Q$228</f>
        <v>1.4181757913552823E-2</v>
      </c>
      <c r="S28" s="23">
        <f>1/$A$1*[1]TimberSectorMinusCoreVPAExp!R$228</f>
        <v>2.9093030449923354E-2</v>
      </c>
      <c r="T28" s="23">
        <f>1/$A$1*[1]TimberSectorMinusCoreVPAExp!S$228</f>
        <v>6.1012764805484067E-3</v>
      </c>
      <c r="U28" s="23">
        <f>1/$A$1*[1]TimberSectorMinusCoreVPAExp!T$228</f>
        <v>4.2743470374698046E-3</v>
      </c>
      <c r="V28" s="23">
        <f>1/$A$1*[1]TimberSectorMinusCoreVPAExp!U$228</f>
        <v>4.7101948269434885E-3</v>
      </c>
      <c r="W28" s="23">
        <f>1/$A$1*[1]TimberSectorMinusCoreVPAExp!V$228</f>
        <v>4.7101948269434885E-3</v>
      </c>
      <c r="X28" s="23">
        <f>1/$A$1*[1]TimberSectorMinusCoreVPAExp!W$228</f>
        <v>4.7101948269434885E-3</v>
      </c>
      <c r="Y28" s="23">
        <f>1/$A$1*[1]TimberSectorMinusCoreVPAExp!X$228</f>
        <v>4.7101948269434885E-3</v>
      </c>
      <c r="Z28" s="23">
        <f>1/$A$1*[1]TimberSectorMinusCoreVPAExp!Y$228</f>
        <v>4.7101948269434885E-3</v>
      </c>
      <c r="AA28" s="23">
        <f>1/$A$1*[1]TimberSectorMinusCoreVPAExp!Z$228</f>
        <v>4.7101948269434885E-3</v>
      </c>
      <c r="AB28" s="43">
        <f>1/$A$1*[1]TimberSectorMinusCoreVPAExp!AA$228</f>
        <v>4.7101948269434885E-3</v>
      </c>
      <c r="AC28" s="5"/>
      <c r="AD28" s="20">
        <f>1/1000*[1]TimberSectorMinusCoreVPAExp!AB$228</f>
        <v>2.1327634527050998E-2</v>
      </c>
      <c r="AE28" s="23">
        <f>1/1000*[1]TimberSectorMinusCoreVPAExp!AC$228</f>
        <v>1.6178705017999999E-2</v>
      </c>
      <c r="AF28" s="23">
        <f>1/1000*[1]TimberSectorMinusCoreVPAExp!AD$228</f>
        <v>1.5321338366399999E-2</v>
      </c>
      <c r="AG28" s="23">
        <f>1/1000*[1]TimberSectorMinusCoreVPAExp!AE$228</f>
        <v>1.3241904121600001E-2</v>
      </c>
      <c r="AH28" s="23">
        <f>1/1000*[1]TimberSectorMinusCoreVPAExp!AF$228</f>
        <v>1.86179600551E-2</v>
      </c>
      <c r="AI28" s="23">
        <f>1/1000*[1]TimberSectorMinusCoreVPAExp!AG$228</f>
        <v>1.4486605204499998E-2</v>
      </c>
      <c r="AJ28" s="23">
        <f>1/1000*[1]TimberSectorMinusCoreVPAExp!AH$228</f>
        <v>1.6464720467999999E-2</v>
      </c>
      <c r="AK28" s="23">
        <f>1/1000*[1]TimberSectorMinusCoreVPAExp!AI$228</f>
        <v>1.9801537682000003E-2</v>
      </c>
      <c r="AL28" s="23">
        <f>1/1000*[1]TimberSectorMinusCoreVPAExp!AJ$228</f>
        <v>2.2793439135599999E-2</v>
      </c>
      <c r="AM28" s="23">
        <f>1/1000*[1]TimberSectorMinusCoreVPAExp!AK$228</f>
        <v>1.8910579842000001E-2</v>
      </c>
      <c r="AN28" s="23">
        <f>1/1000*[1]TimberSectorMinusCoreVPAExp!AL$228</f>
        <v>1.7287517934200001E-2</v>
      </c>
      <c r="AO28" s="23">
        <f>1/1000*[1]TimberSectorMinusCoreVPAExp!AM$228</f>
        <v>2.9600778383999996E-2</v>
      </c>
      <c r="AP28" s="23">
        <f>1/1000*[1]TimberSectorMinusCoreVPAExp!AN$228</f>
        <v>2.2999339703999998E-2</v>
      </c>
      <c r="AQ28" s="23">
        <f>1/1000*[1]TimberSectorMinusCoreVPAExp!AO$228</f>
        <v>2.8439188335900006E-2</v>
      </c>
      <c r="AR28" s="23">
        <f>1/1000*[1]TimberSectorMinusCoreVPAExp!AP$228</f>
        <v>3.8469221722499995E-2</v>
      </c>
      <c r="AS28" s="23">
        <f>1/1000*[1]TimberSectorMinusCoreVPAExp!AQ$228</f>
        <v>2.9597606706499996E-2</v>
      </c>
      <c r="AT28" s="23">
        <f>1/1000*[1]TimberSectorMinusCoreVPAExp!AR$228</f>
        <v>2.8740234557300001E-2</v>
      </c>
      <c r="AU28" s="23">
        <f>1/1000*[1]TimberSectorMinusCoreVPAExp!AS$228</f>
        <v>3.0360348589999999E-2</v>
      </c>
      <c r="AV28" s="23">
        <f>1/1000*[1]TimberSectorMinusCoreVPAExp!AT$228</f>
        <v>4.6178800640000003E-2</v>
      </c>
      <c r="AW28" s="23">
        <f>1/1000*[1]TimberSectorMinusCoreVPAExp!AU$228</f>
        <v>3.1811238497500005E-2</v>
      </c>
      <c r="AX28" s="23">
        <f>1/1000*[1]TimberSectorMinusCoreVPAExp!AV$228</f>
        <v>0</v>
      </c>
      <c r="AY28" s="23">
        <f>1/1000*[1]TimberSectorMinusCoreVPAExp!AW$228</f>
        <v>0</v>
      </c>
      <c r="AZ28" s="23">
        <f>1/1000*[1]TimberSectorMinusCoreVPAExp!AX$228</f>
        <v>0</v>
      </c>
      <c r="BA28" s="23">
        <f>1/1000*[1]TimberSectorMinusCoreVPAExp!AY$228</f>
        <v>0</v>
      </c>
      <c r="BB28" s="23">
        <f>1/1000*[1]TimberSectorMinusCoreVPAExp!AZ$228</f>
        <v>0</v>
      </c>
      <c r="BC28" s="24">
        <f>1/1000*[1]TimberSectorMinusCoreVPAExp!BA$228</f>
        <v>0</v>
      </c>
      <c r="BD28" s="321"/>
    </row>
    <row r="29" spans="2:56">
      <c r="B29" s="9" t="s">
        <v>17</v>
      </c>
      <c r="C29" s="221">
        <f t="shared" ref="C29:L29" si="7">SUM(C22:C22)-SUM(C23:C28)</f>
        <v>3.2698131982704437E-2</v>
      </c>
      <c r="D29" s="107">
        <f t="shared" si="7"/>
        <v>1.7870078744070983E-2</v>
      </c>
      <c r="E29" s="107">
        <f t="shared" si="7"/>
        <v>2.7156949344604553E-2</v>
      </c>
      <c r="F29" s="107">
        <f t="shared" si="7"/>
        <v>2.0785134713572184E-2</v>
      </c>
      <c r="G29" s="107">
        <f t="shared" si="7"/>
        <v>2.4813263624998805E-2</v>
      </c>
      <c r="H29" s="107">
        <f t="shared" si="7"/>
        <v>1.6785133242819494E-2</v>
      </c>
      <c r="I29" s="107">
        <f t="shared" si="7"/>
        <v>1.7501579850082993E-2</v>
      </c>
      <c r="J29" s="79">
        <f t="shared" si="7"/>
        <v>1.5823683967573055E-2</v>
      </c>
      <c r="K29" s="107">
        <f t="shared" si="7"/>
        <v>1.4693902537236514E-2</v>
      </c>
      <c r="L29" s="107">
        <f t="shared" si="7"/>
        <v>2.5363558426455046E-2</v>
      </c>
      <c r="M29" s="107">
        <f>SUM(M22:M22)-SUM(M23:M28)</f>
        <v>1.8271376691900515E-2</v>
      </c>
      <c r="N29" s="107">
        <f>SUM(N22:N22)-SUM(N23:N28)</f>
        <v>1.621270324962884E-2</v>
      </c>
      <c r="O29" s="107">
        <f t="shared" ref="O29:AB29" si="8">SUM(O22:O22)-SUM(O23:O28)</f>
        <v>1.4149350928091747E-2</v>
      </c>
      <c r="P29" s="107">
        <f t="shared" si="8"/>
        <v>2.2473300543590397E-2</v>
      </c>
      <c r="Q29" s="107">
        <f t="shared" si="8"/>
        <v>1.9323470947852722E-2</v>
      </c>
      <c r="R29" s="107">
        <f t="shared" si="8"/>
        <v>2.3724572920868742E-2</v>
      </c>
      <c r="S29" s="107">
        <f t="shared" si="8"/>
        <v>2.4319149421188124E-2</v>
      </c>
      <c r="T29" s="107">
        <f t="shared" si="8"/>
        <v>3.966451761298756E-2</v>
      </c>
      <c r="U29" s="107">
        <f t="shared" si="8"/>
        <v>1.2229556174000455E-2</v>
      </c>
      <c r="V29" s="107">
        <f t="shared" si="8"/>
        <v>2.2742213951436385E-2</v>
      </c>
      <c r="W29" s="107">
        <f t="shared" si="8"/>
        <v>2.2742213951436385E-2</v>
      </c>
      <c r="X29" s="107">
        <f t="shared" si="8"/>
        <v>2.2742213951436385E-2</v>
      </c>
      <c r="Y29" s="107">
        <f t="shared" si="8"/>
        <v>2.2742213951436385E-2</v>
      </c>
      <c r="Z29" s="107">
        <f t="shared" si="8"/>
        <v>2.2742213951436385E-2</v>
      </c>
      <c r="AA29" s="107">
        <f t="shared" si="8"/>
        <v>2.2742213951436385E-2</v>
      </c>
      <c r="AB29" s="79">
        <f t="shared" si="8"/>
        <v>2.2742213951436385E-2</v>
      </c>
      <c r="AC29" s="5"/>
      <c r="AD29" s="222">
        <f t="shared" ref="AD29:BC29" si="9">SUM(AD22:AD22)-SUM(AD23:AD28)</f>
        <v>2.8035752620880983E-2</v>
      </c>
      <c r="AE29" s="123">
        <f t="shared" si="9"/>
        <v>2.2859449338799909E-2</v>
      </c>
      <c r="AF29" s="123">
        <f t="shared" si="9"/>
        <v>2.0854082736000035E-2</v>
      </c>
      <c r="AG29" s="123">
        <f t="shared" si="9"/>
        <v>2.3224498651200076E-2</v>
      </c>
      <c r="AH29" s="123">
        <f t="shared" si="9"/>
        <v>2.6001312602299986E-2</v>
      </c>
      <c r="AI29" s="123">
        <f t="shared" si="9"/>
        <v>2.2590040601700029E-2</v>
      </c>
      <c r="AJ29" s="123">
        <f t="shared" si="9"/>
        <v>2.8197535296399956E-2</v>
      </c>
      <c r="AK29" s="123">
        <f t="shared" si="9"/>
        <v>4.2191738807000057E-2</v>
      </c>
      <c r="AL29" s="123">
        <f t="shared" si="9"/>
        <v>4.5808470469999973E-2</v>
      </c>
      <c r="AM29" s="123">
        <f t="shared" si="9"/>
        <v>4.062853083079998E-2</v>
      </c>
      <c r="AN29" s="123">
        <f t="shared" si="9"/>
        <v>4.0262009475099947E-2</v>
      </c>
      <c r="AO29" s="123">
        <f t="shared" si="9"/>
        <v>5.5913501040000035E-2</v>
      </c>
      <c r="AP29" s="123">
        <f t="shared" si="9"/>
        <v>7.0047811204800137E-2</v>
      </c>
      <c r="AQ29" s="123">
        <f t="shared" si="9"/>
        <v>6.6431237943599952E-2</v>
      </c>
      <c r="AR29" s="123">
        <f t="shared" si="9"/>
        <v>7.3091359859999927E-2</v>
      </c>
      <c r="AS29" s="123">
        <f t="shared" si="9"/>
        <v>7.2224383682499949E-2</v>
      </c>
      <c r="AT29" s="123">
        <f t="shared" si="9"/>
        <v>7.2923882569599918E-2</v>
      </c>
      <c r="AU29" s="123">
        <f t="shared" si="9"/>
        <v>7.3959578049500041E-2</v>
      </c>
      <c r="AV29" s="123">
        <f t="shared" si="9"/>
        <v>8.2584614880999885E-2</v>
      </c>
      <c r="AW29" s="123">
        <f t="shared" si="9"/>
        <v>8.0857910457083126E-2</v>
      </c>
      <c r="AX29" s="123">
        <f t="shared" si="9"/>
        <v>0</v>
      </c>
      <c r="AY29" s="123">
        <f t="shared" si="9"/>
        <v>0</v>
      </c>
      <c r="AZ29" s="123">
        <f t="shared" si="9"/>
        <v>0</v>
      </c>
      <c r="BA29" s="123">
        <f t="shared" si="9"/>
        <v>0</v>
      </c>
      <c r="BB29" s="123">
        <f t="shared" si="9"/>
        <v>0</v>
      </c>
      <c r="BC29" s="131">
        <f t="shared" si="9"/>
        <v>0</v>
      </c>
      <c r="BD29" s="321"/>
    </row>
    <row r="30" spans="2:56" ht="17.149999999999999" customHeight="1">
      <c r="B30" s="56" t="s">
        <v>211</v>
      </c>
      <c r="C30" s="262">
        <f>1/$A$1*[1]TimberSectorMinusCoreVPAExp!$B$264</f>
        <v>3.5495518302367475</v>
      </c>
      <c r="D30" s="111">
        <f>1/$A$1*[1]TimberSectorMinusCoreVPAExp!$C$264</f>
        <v>3.4982790212858985</v>
      </c>
      <c r="E30" s="111">
        <f>1/$A$1*[1]TimberSectorMinusCoreVPAExp!$D$264</f>
        <v>3.4204688503068255</v>
      </c>
      <c r="F30" s="111">
        <f>1/$A$1*[1]TimberSectorMinusCoreVPAExp!$E$264</f>
        <v>3.1563868801159236</v>
      </c>
      <c r="G30" s="111">
        <f>1/$A$1*[1]TimberSectorMinusCoreVPAExp!$F$264</f>
        <v>3.3814586160321416</v>
      </c>
      <c r="H30" s="111">
        <f>1/$A$1*[1]TimberSectorMinusCoreVPAExp!$G$264</f>
        <v>3.2750864897908749</v>
      </c>
      <c r="I30" s="111">
        <f>1/$A$1*[1]TimberSectorMinusCoreVPAExp!$H$264</f>
        <v>3.8029694314755265</v>
      </c>
      <c r="J30" s="112">
        <f>1/$A$1*[1]TimberSectorMinusCoreVPAExp!$I$264</f>
        <v>3.643855753104396</v>
      </c>
      <c r="K30" s="111">
        <f>1/$A$1*[1]TimberSectorMinusCoreVPAExp!$J$264</f>
        <v>3.6220093127568083</v>
      </c>
      <c r="L30" s="111">
        <f>1/$A$1*[1]TimberSectorMinusCoreVPAExp!$K$264</f>
        <v>3.7415415581691298</v>
      </c>
      <c r="M30" s="111">
        <f>1/$A$1*[1]TimberSectorMinusCoreVPAExp!L$264</f>
        <v>3.0330491929640342</v>
      </c>
      <c r="N30" s="111">
        <f>1/$A$1*[1]TimberSectorMinusCoreVPAExp!M$264</f>
        <v>4.346842845690877</v>
      </c>
      <c r="O30" s="111">
        <f>1/$A$1*[1]TimberSectorMinusCoreVPAExp!N$264</f>
        <v>2.9244582648024675</v>
      </c>
      <c r="P30" s="111">
        <f>1/$A$1*[1]TimberSectorMinusCoreVPAExp!O$264</f>
        <v>2.8033441421744985</v>
      </c>
      <c r="Q30" s="111">
        <f>1/$A$1*[1]TimberSectorMinusCoreVPAExp!P$264</f>
        <v>3.0327760807763804</v>
      </c>
      <c r="R30" s="111">
        <f>1/$A$1*[1]TimberSectorMinusCoreVPAExp!Q$264</f>
        <v>3.1337216753699559</v>
      </c>
      <c r="S30" s="111">
        <f>1/$A$1*[1]TimberSectorMinusCoreVPAExp!R$264</f>
        <v>3.371804587957894</v>
      </c>
      <c r="T30" s="111">
        <f>1/$A$1*[1]TimberSectorMinusCoreVPAExp!S$264</f>
        <v>6.9608155239582805</v>
      </c>
      <c r="U30" s="111">
        <f>1/$A$1*[1]TimberSectorMinusCoreVPAExp!T$264</f>
        <v>2.1250185462669973</v>
      </c>
      <c r="V30" s="111">
        <f>1/$A$1*[1]TimberSectorMinusCoreVPAExp!U$264</f>
        <v>4.914878555098797</v>
      </c>
      <c r="W30" s="111">
        <f>1/$A$1*[1]TimberSectorMinusCoreVPAExp!V$264</f>
        <v>4.914878555098797</v>
      </c>
      <c r="X30" s="111">
        <f>1/$A$1*[1]TimberSectorMinusCoreVPAExp!W$264</f>
        <v>4.914878555098797</v>
      </c>
      <c r="Y30" s="111">
        <f>1/$A$1*[1]TimberSectorMinusCoreVPAExp!X$264</f>
        <v>4.914878555098797</v>
      </c>
      <c r="Z30" s="111">
        <f>1/$A$1*[1]TimberSectorMinusCoreVPAExp!Y$264</f>
        <v>4.914878555098797</v>
      </c>
      <c r="AA30" s="111">
        <f>1/$A$1*[1]TimberSectorMinusCoreVPAExp!Z$264</f>
        <v>4.914878555098797</v>
      </c>
      <c r="AB30" s="112">
        <f>1/$A$1*[1]TimberSectorMinusCoreVPAExp!AA$264</f>
        <v>4.914878555098797</v>
      </c>
      <c r="AC30" s="216"/>
      <c r="AD30" s="262">
        <f>1/1000*[1]TimberSectorMinusCoreVPAExp!AB$264</f>
        <v>3.830997162423297</v>
      </c>
      <c r="AE30" s="111">
        <f>1/1000*[1]TimberSectorMinusCoreVPAExp!AC$264</f>
        <v>3.7510843138611989</v>
      </c>
      <c r="AF30" s="111">
        <f>1/1000*[1]TimberSectorMinusCoreVPAExp!AD$264</f>
        <v>3.9437430548447994</v>
      </c>
      <c r="AG30" s="111">
        <f>1/1000*[1]TimberSectorMinusCoreVPAExp!AE$264</f>
        <v>4.5506701582608002</v>
      </c>
      <c r="AH30" s="111">
        <f>1/1000*[1]TimberSectorMinusCoreVPAExp!AF$264</f>
        <v>5.2365409622281005</v>
      </c>
      <c r="AI30" s="111">
        <f>1/1000*[1]TimberSectorMinusCoreVPAExp!AG$264</f>
        <v>4.9963362931911002</v>
      </c>
      <c r="AJ30" s="111">
        <f>1/1000*[1]TimberSectorMinusCoreVPAExp!AH$264</f>
        <v>5.2478222035867992</v>
      </c>
      <c r="AK30" s="111">
        <f>1/1000*[1]TimberSectorMinusCoreVPAExp!AI$264</f>
        <v>5.7419581531250001</v>
      </c>
      <c r="AL30" s="111">
        <f>1/1000*[1]TimberSectorMinusCoreVPAExp!AJ$264</f>
        <v>5.8407358816356014</v>
      </c>
      <c r="AM30" s="111">
        <f>1/1000*[1]TimberSectorMinusCoreVPAExp!AK$264</f>
        <v>4.1926027155848002</v>
      </c>
      <c r="AN30" s="111">
        <f>1/1000*[1]TimberSectorMinusCoreVPAExp!AL$264</f>
        <v>3.2955474742555002</v>
      </c>
      <c r="AO30" s="111">
        <f>1/1000*[1]TimberSectorMinusCoreVPAExp!AM$264</f>
        <v>4.358362443429888</v>
      </c>
      <c r="AP30" s="111">
        <f>1/1000*[1]TimberSectorMinusCoreVPAExp!AN$264</f>
        <v>3.8626326373712003</v>
      </c>
      <c r="AQ30" s="111">
        <f>1/1000*[1]TimberSectorMinusCoreVPAExp!AO$264</f>
        <v>3.8264716678953006</v>
      </c>
      <c r="AR30" s="111">
        <f>1/1000*[1]TimberSectorMinusCoreVPAExp!AP$264</f>
        <v>4.0565771997540008</v>
      </c>
      <c r="AS30" s="111">
        <f>1/1000*[1]TimberSectorMinusCoreVPAExp!AQ$264</f>
        <v>3.3611011186235014</v>
      </c>
      <c r="AT30" s="111">
        <f>1/1000*[1]TimberSectorMinusCoreVPAExp!AR$264</f>
        <v>3.6859462425696994</v>
      </c>
      <c r="AU30" s="111">
        <f>1/1000*[1]TimberSectorMinusCoreVPAExp!AS$264</f>
        <v>3.9516602404421994</v>
      </c>
      <c r="AV30" s="111">
        <f>1/1000*[1]TimberSectorMinusCoreVPAExp!AT$264</f>
        <v>3.8771181248380002</v>
      </c>
      <c r="AW30" s="111">
        <f>1/1000*[1]TimberSectorMinusCoreVPAExp!AU$264</f>
        <v>3.7775197269908332</v>
      </c>
      <c r="AX30" s="111">
        <f>1/1000*[1]TimberSectorMinusCoreVPAExp!AV$264</f>
        <v>0</v>
      </c>
      <c r="AY30" s="111">
        <f>1/1000*[1]TimberSectorMinusCoreVPAExp!AW$264</f>
        <v>0</v>
      </c>
      <c r="AZ30" s="111">
        <f>1/1000*[1]TimberSectorMinusCoreVPAExp!AX$264</f>
        <v>0</v>
      </c>
      <c r="BA30" s="111">
        <f>1/1000*[1]TimberSectorMinusCoreVPAExp!AY$264</f>
        <v>0</v>
      </c>
      <c r="BB30" s="111">
        <f>1/1000*[1]TimberSectorMinusCoreVPAExp!AZ$264</f>
        <v>0</v>
      </c>
      <c r="BC30" s="113">
        <f>1/1000*[1]TimberSectorMinusCoreVPAExp!BA$264</f>
        <v>0</v>
      </c>
      <c r="BD30" s="321"/>
    </row>
    <row r="31" spans="2:56">
      <c r="B31" s="6" t="s">
        <v>39</v>
      </c>
      <c r="C31" s="20">
        <f>1/$A$1*[1]TimberSectorMinusCoreVPAExp!$B$16</f>
        <v>0.13964679095250798</v>
      </c>
      <c r="D31" s="23">
        <f>1/$A$1*[1]TimberSectorMinusCoreVPAExp!$C$16</f>
        <v>0.11364490149027145</v>
      </c>
      <c r="E31" s="23">
        <f>1/$A$1*[1]TimberSectorMinusCoreVPAExp!$D$16</f>
        <v>0.11855012834381472</v>
      </c>
      <c r="F31" s="23">
        <f>1/$A$1*[1]TimberSectorMinusCoreVPAExp!$E$16</f>
        <v>0.12072341262357691</v>
      </c>
      <c r="G31" s="23">
        <f>1/$A$1*[1]TimberSectorMinusCoreVPAExp!$F$16</f>
        <v>0.14483467980176717</v>
      </c>
      <c r="H31" s="23">
        <f>1/$A$1*[1]TimberSectorMinusCoreVPAExp!$G$16</f>
        <v>0.14739536161544581</v>
      </c>
      <c r="I31" s="23">
        <f>1/$A$1*[1]TimberSectorMinusCoreVPAExp!$H$16</f>
        <v>0.16701884560614302</v>
      </c>
      <c r="J31" s="43">
        <f>1/$A$1*[1]TimberSectorMinusCoreVPAExp!$I$16</f>
        <v>0.21837156675630681</v>
      </c>
      <c r="K31" s="23">
        <f>1/$A$1*[1]TimberSectorMinusCoreVPAExp!$J$16</f>
        <v>0.23578648877389422</v>
      </c>
      <c r="L31" s="23">
        <f>1/$A$1*[1]TimberSectorMinusCoreVPAExp!$K$16</f>
        <v>0.25829327559339066</v>
      </c>
      <c r="M31" s="23">
        <f>1/$A$1*[1]TimberSectorMinusCoreVPAExp!L$16</f>
        <v>0.15344613860334477</v>
      </c>
      <c r="N31" s="23">
        <f>1/$A$1*[1]TimberSectorMinusCoreVPAExp!M$16</f>
        <v>0.16661146488733239</v>
      </c>
      <c r="O31" s="23">
        <f>1/$A$1*[1]TimberSectorMinusCoreVPAExp!N$16</f>
        <v>0.18437774489427389</v>
      </c>
      <c r="P31" s="23">
        <f>1/$A$1*[1]TimberSectorMinusCoreVPAExp!O$16</f>
        <v>0.17836724066223342</v>
      </c>
      <c r="Q31" s="23">
        <f>1/$A$1*[1]TimberSectorMinusCoreVPAExp!P$16</f>
        <v>0.16213896710795439</v>
      </c>
      <c r="R31" s="23">
        <f>1/$A$1*[1]TimberSectorMinusCoreVPAExp!Q$16</f>
        <v>0.18603838043030713</v>
      </c>
      <c r="S31" s="23">
        <f>1/$A$1*[1]TimberSectorMinusCoreVPAExp!R$16</f>
        <v>0.20527477256317758</v>
      </c>
      <c r="T31" s="23">
        <f>1/$A$1*[1]TimberSectorMinusCoreVPAExp!S$16</f>
        <v>0.16277512124848154</v>
      </c>
      <c r="U31" s="23">
        <f>1/$A$1*[1]TimberSectorMinusCoreVPAExp!T$16</f>
        <v>8.2380480000000006E-2</v>
      </c>
      <c r="V31" s="23">
        <f>1/$A$1*[1]TimberSectorMinusCoreVPAExp!U$16</f>
        <v>0.13531828483374736</v>
      </c>
      <c r="W31" s="23">
        <f>1/$A$1*[1]TimberSectorMinusCoreVPAExp!V$16</f>
        <v>0.13531828483374736</v>
      </c>
      <c r="X31" s="23">
        <f>1/$A$1*[1]TimberSectorMinusCoreVPAExp!W$16</f>
        <v>0.13531828483374736</v>
      </c>
      <c r="Y31" s="23">
        <f>1/$A$1*[1]TimberSectorMinusCoreVPAExp!X$16</f>
        <v>0.13531828483374736</v>
      </c>
      <c r="Z31" s="23">
        <f>1/$A$1*[1]TimberSectorMinusCoreVPAExp!Y$16</f>
        <v>0.13531828483374736</v>
      </c>
      <c r="AA31" s="23">
        <f>1/$A$1*[1]TimberSectorMinusCoreVPAExp!Z$16</f>
        <v>0.13531828483374736</v>
      </c>
      <c r="AB31" s="43">
        <f>1/$A$1*[1]TimberSectorMinusCoreVPAExp!AA$16</f>
        <v>0.13531828483374736</v>
      </c>
      <c r="AC31" s="345"/>
      <c r="AD31" s="20">
        <f>1/1000*[1]TimberSectorMinusCoreVPAExp!AB$16</f>
        <v>0.15899833022440801</v>
      </c>
      <c r="AE31" s="23">
        <f>1/1000*[1]TimberSectorMinusCoreVPAExp!AC$16</f>
        <v>0.1304137084076</v>
      </c>
      <c r="AF31" s="23">
        <f>1/1000*[1]TimberSectorMinusCoreVPAExp!AD$16</f>
        <v>0.13666378654560002</v>
      </c>
      <c r="AG31" s="23">
        <f>1/1000*[1]TimberSectorMinusCoreVPAExp!AE$16</f>
        <v>0.14983253831839999</v>
      </c>
      <c r="AH31" s="23">
        <f>1/1000*[1]TimberSectorMinusCoreVPAExp!AF$16</f>
        <v>0.17549987941849998</v>
      </c>
      <c r="AI31" s="23">
        <f>1/1000*[1]TimberSectorMinusCoreVPAExp!AG$16</f>
        <v>0.1739799427938</v>
      </c>
      <c r="AJ31" s="23">
        <f>1/1000*[1]TimberSectorMinusCoreVPAExp!AH$16</f>
        <v>0.1813011666688</v>
      </c>
      <c r="AK31" s="23">
        <f>1/1000*[1]TimberSectorMinusCoreVPAExp!AI$16</f>
        <v>0.22268470299900003</v>
      </c>
      <c r="AL31" s="23">
        <f>1/1000*[1]TimberSectorMinusCoreVPAExp!AJ$16</f>
        <v>0.24053962095360001</v>
      </c>
      <c r="AM31" s="23">
        <f>1/1000*[1]TimberSectorMinusCoreVPAExp!AK$16</f>
        <v>0.16673334450520003</v>
      </c>
      <c r="AN31" s="23">
        <f>1/1000*[1]TimberSectorMinusCoreVPAExp!AL$16</f>
        <v>0.11674522018110001</v>
      </c>
      <c r="AO31" s="23">
        <f>1/1000*[1]TimberSectorMinusCoreVPAExp!AM$16</f>
        <v>0.17100503822399998</v>
      </c>
      <c r="AP31" s="23">
        <f>1/1000*[1]TimberSectorMinusCoreVPAExp!AN$16</f>
        <v>0.16404421732160002</v>
      </c>
      <c r="AQ31" s="23">
        <f>1/1000*[1]TimberSectorMinusCoreVPAExp!AO$16</f>
        <v>0.1740328401198</v>
      </c>
      <c r="AR31" s="23">
        <f>1/1000*[1]TimberSectorMinusCoreVPAExp!AP$16</f>
        <v>0.17413883942199998</v>
      </c>
      <c r="AS31" s="14">
        <f>1/1000*[1]TimberSectorMinusCoreVPAExp!AQ$16</f>
        <v>0.13930368079599997</v>
      </c>
      <c r="AT31" s="14">
        <f>1/1000*[1]TimberSectorMinusCoreVPAExp!AR$16</f>
        <v>0.15896530828989999</v>
      </c>
      <c r="AU31" s="14">
        <f>1/1000*[1]TimberSectorMinusCoreVPAExp!AS$16</f>
        <v>0.11311288558569998</v>
      </c>
      <c r="AV31" s="14">
        <f>1/1000*[1]TimberSectorMinusCoreVPAExp!AT$16</f>
        <v>0.13822930176599998</v>
      </c>
      <c r="AW31" s="14">
        <f>1/1000*[1]TimberSectorMinusCoreVPAExp!AU$16</f>
        <v>0.12077812757875001</v>
      </c>
      <c r="AX31" s="14">
        <f>1/1000*[1]TimberSectorMinusCoreVPAExp!AV$16</f>
        <v>0</v>
      </c>
      <c r="AY31" s="14">
        <f>1/1000*[1]TimberSectorMinusCoreVPAExp!AW$16</f>
        <v>0</v>
      </c>
      <c r="AZ31" s="14">
        <f>1/1000*[1]TimberSectorMinusCoreVPAExp!AX$16</f>
        <v>0</v>
      </c>
      <c r="BA31" s="14">
        <f>1/1000*[1]TimberSectorMinusCoreVPAExp!AY$16</f>
        <v>0</v>
      </c>
      <c r="BB31" s="14">
        <f>1/1000*[1]TimberSectorMinusCoreVPAExp!AZ$16</f>
        <v>0</v>
      </c>
      <c r="BC31" s="15">
        <f>1/1000*[1]TimberSectorMinusCoreVPAExp!BA$16</f>
        <v>0</v>
      </c>
      <c r="BD31" s="321"/>
    </row>
    <row r="32" spans="2:56">
      <c r="B32" s="6" t="s">
        <v>44</v>
      </c>
      <c r="C32" s="20">
        <f>1/$A$1*[1]TimberSectorMinusCoreVPAExp!$B$23</f>
        <v>0.14634639125329296</v>
      </c>
      <c r="D32" s="23">
        <f>1/$A$1*[1]TimberSectorMinusCoreVPAExp!$C$23</f>
        <v>0.11824203692830088</v>
      </c>
      <c r="E32" s="23">
        <f>1/$A$1*[1]TimberSectorMinusCoreVPAExp!$D$23</f>
        <v>0.11634956941058734</v>
      </c>
      <c r="F32" s="23">
        <f>1/$A$1*[1]TimberSectorMinusCoreVPAExp!$E$23</f>
        <v>0.10676673516601967</v>
      </c>
      <c r="G32" s="23">
        <f>1/$A$1*[1]TimberSectorMinusCoreVPAExp!$F$23</f>
        <v>0.10932807605206846</v>
      </c>
      <c r="H32" s="23">
        <f>1/$A$1*[1]TimberSectorMinusCoreVPAExp!$G$23</f>
        <v>0.11491817345232369</v>
      </c>
      <c r="I32" s="23">
        <f>1/$A$1*[1]TimberSectorMinusCoreVPAExp!$H$23</f>
        <v>0.13580797921978116</v>
      </c>
      <c r="J32" s="43">
        <f>1/$A$1*[1]TimberSectorMinusCoreVPAExp!$I$23</f>
        <v>0.11415327165192241</v>
      </c>
      <c r="K32" s="23">
        <f>1/$A$1*[1]TimberSectorMinusCoreVPAExp!$J$23</f>
        <v>0.11372494998400497</v>
      </c>
      <c r="L32" s="23">
        <f>1/$A$1*[1]TimberSectorMinusCoreVPAExp!$K$23</f>
        <v>0.13296781031429716</v>
      </c>
      <c r="M32" s="23">
        <f>1/$A$1*[1]TimberSectorMinusCoreVPAExp!L$23</f>
        <v>0.10500545666454082</v>
      </c>
      <c r="N32" s="23">
        <f>1/$A$1*[1]TimberSectorMinusCoreVPAExp!M$23</f>
        <v>1.1301033917015357</v>
      </c>
      <c r="O32" s="23">
        <f>1/$A$1*[1]TimberSectorMinusCoreVPAExp!N$23</f>
        <v>0.10877489287955812</v>
      </c>
      <c r="P32" s="23">
        <f>1/$A$1*[1]TimberSectorMinusCoreVPAExp!O$23</f>
        <v>0.10662701445341878</v>
      </c>
      <c r="Q32" s="23">
        <f>1/$A$1*[1]TimberSectorMinusCoreVPAExp!P$23</f>
        <v>0.12100766855622656</v>
      </c>
      <c r="R32" s="23">
        <f>1/$A$1*[1]TimberSectorMinusCoreVPAExp!Q$23</f>
        <v>0.11189074847601398</v>
      </c>
      <c r="S32" s="23">
        <f>1/$A$1*[1]TimberSectorMinusCoreVPAExp!R$23</f>
        <v>0.1072916633610336</v>
      </c>
      <c r="T32" s="23">
        <f>1/$A$1*[1]TimberSectorMinusCoreVPAExp!S$23</f>
        <v>6.7001097760226211E-2</v>
      </c>
      <c r="U32" s="23">
        <f>1/$A$1*[1]TimberSectorMinusCoreVPAExp!T$23</f>
        <v>8.9609800000000003E-2</v>
      </c>
      <c r="V32" s="23">
        <f>1/$A$1*[1]TimberSectorMinusCoreVPAExp!U$23</f>
        <v>0.23158752183560444</v>
      </c>
      <c r="W32" s="23">
        <f>1/$A$1*[1]TimberSectorMinusCoreVPAExp!V$23</f>
        <v>0.23158752183560444</v>
      </c>
      <c r="X32" s="23">
        <f>1/$A$1*[1]TimberSectorMinusCoreVPAExp!W$23</f>
        <v>0.23158752183560444</v>
      </c>
      <c r="Y32" s="23">
        <f>1/$A$1*[1]TimberSectorMinusCoreVPAExp!X$23</f>
        <v>0.23158752183560444</v>
      </c>
      <c r="Z32" s="23">
        <f>1/$A$1*[1]TimberSectorMinusCoreVPAExp!Y$23</f>
        <v>0.23158752183560444</v>
      </c>
      <c r="AA32" s="23">
        <f>1/$A$1*[1]TimberSectorMinusCoreVPAExp!Z$23</f>
        <v>0.23158752183560444</v>
      </c>
      <c r="AB32" s="43">
        <f>1/$A$1*[1]TimberSectorMinusCoreVPAExp!AA$23</f>
        <v>0.23158752183560444</v>
      </c>
      <c r="AC32" s="345"/>
      <c r="AD32" s="20">
        <f>1/1000*[1]TimberSectorMinusCoreVPAExp!AB$23</f>
        <v>0.20242632993521698</v>
      </c>
      <c r="AE32" s="23">
        <f>1/1000*[1]TimberSectorMinusCoreVPAExp!AC$23</f>
        <v>0.18668790955999998</v>
      </c>
      <c r="AF32" s="23">
        <f>1/1000*[1]TimberSectorMinusCoreVPAExp!AD$23</f>
        <v>0.19144859862720001</v>
      </c>
      <c r="AG32" s="23">
        <f>1/1000*[1]TimberSectorMinusCoreVPAExp!AE$23</f>
        <v>0.2066091857424</v>
      </c>
      <c r="AH32" s="23">
        <f>1/1000*[1]TimberSectorMinusCoreVPAExp!AF$23</f>
        <v>0.23009324605539996</v>
      </c>
      <c r="AI32" s="23">
        <f>1/1000*[1]TimberSectorMinusCoreVPAExp!AG$23</f>
        <v>0.22758096615539999</v>
      </c>
      <c r="AJ32" s="23">
        <f>1/1000*[1]TimberSectorMinusCoreVPAExp!AH$23</f>
        <v>0.23036362492040002</v>
      </c>
      <c r="AK32" s="23">
        <f>1/1000*[1]TimberSectorMinusCoreVPAExp!AI$23</f>
        <v>0.25623326980450001</v>
      </c>
      <c r="AL32" s="23">
        <f>1/1000*[1]TimberSectorMinusCoreVPAExp!AJ$23</f>
        <v>0.26253731463600005</v>
      </c>
      <c r="AM32" s="23">
        <f>1/1000*[1]TimberSectorMinusCoreVPAExp!AK$23</f>
        <v>0.23745525859880001</v>
      </c>
      <c r="AN32" s="23">
        <f>1/1000*[1]TimberSectorMinusCoreVPAExp!AL$23</f>
        <v>0.17422365386319999</v>
      </c>
      <c r="AO32" s="23">
        <f>1/1000*[1]TimberSectorMinusCoreVPAExp!AM$23</f>
        <v>0.24165182286988796</v>
      </c>
      <c r="AP32" s="23">
        <f>1/1000*[1]TimberSectorMinusCoreVPAExp!AN$23</f>
        <v>0.2018564594816</v>
      </c>
      <c r="AQ32" s="23">
        <f>1/1000*[1]TimberSectorMinusCoreVPAExp!AO$23</f>
        <v>0.19436762890259998</v>
      </c>
      <c r="AR32" s="23">
        <f>1/1000*[1]TimberSectorMinusCoreVPAExp!AP$23</f>
        <v>0.19720315376700007</v>
      </c>
      <c r="AS32" s="23">
        <f>1/1000*[1]TimberSectorMinusCoreVPAExp!AQ$23</f>
        <v>0.151867128455</v>
      </c>
      <c r="AT32" s="23">
        <f>1/1000*[1]TimberSectorMinusCoreVPAExp!AR$23</f>
        <v>0.15942497397359998</v>
      </c>
      <c r="AU32" s="23">
        <f>1/1000*[1]TimberSectorMinusCoreVPAExp!AS$23</f>
        <v>0.14097146494860002</v>
      </c>
      <c r="AV32" s="23">
        <f>1/1000*[1]TimberSectorMinusCoreVPAExp!AT$23</f>
        <v>0.18020976196299998</v>
      </c>
      <c r="AW32" s="23">
        <f>1/1000*[1]TimberSectorMinusCoreVPAExp!AU$23</f>
        <v>0.18596580782416663</v>
      </c>
      <c r="AX32" s="23">
        <f>1/1000*[1]TimberSectorMinusCoreVPAExp!AV$23</f>
        <v>0</v>
      </c>
      <c r="AY32" s="23">
        <f>1/1000*[1]TimberSectorMinusCoreVPAExp!AW$23</f>
        <v>0</v>
      </c>
      <c r="AZ32" s="23">
        <f>1/1000*[1]TimberSectorMinusCoreVPAExp!AX$23</f>
        <v>0</v>
      </c>
      <c r="BA32" s="23">
        <f>1/1000*[1]TimberSectorMinusCoreVPAExp!AY$23</f>
        <v>0</v>
      </c>
      <c r="BB32" s="23">
        <f>1/1000*[1]TimberSectorMinusCoreVPAExp!AZ$23</f>
        <v>0</v>
      </c>
      <c r="BC32" s="24">
        <f>1/1000*[1]TimberSectorMinusCoreVPAExp!BA$23</f>
        <v>0</v>
      </c>
      <c r="BD32" s="321"/>
    </row>
    <row r="33" spans="2:56">
      <c r="B33" s="6" t="s">
        <v>66</v>
      </c>
      <c r="C33" s="20">
        <f>1/$A$1*[1]TimberSectorMinusCoreVPAExp!$B$63</f>
        <v>4.4149628249999989E-2</v>
      </c>
      <c r="D33" s="23">
        <f>1/$A$1*[1]TimberSectorMinusCoreVPAExp!$C$63</f>
        <v>4.897705292608695E-2</v>
      </c>
      <c r="E33" s="23">
        <f>1/$A$1*[1]TimberSectorMinusCoreVPAExp!$D$63</f>
        <v>5.6584674283821308E-2</v>
      </c>
      <c r="F33" s="23">
        <f>1/$A$1*[1]TimberSectorMinusCoreVPAExp!$E$63</f>
        <v>6.466037149999998E-2</v>
      </c>
      <c r="G33" s="23">
        <f>1/$A$1*[1]TimberSectorMinusCoreVPAExp!$F$63</f>
        <v>6.9265006801242257E-2</v>
      </c>
      <c r="H33" s="23">
        <f>1/$A$1*[1]TimberSectorMinusCoreVPAExp!$G$63</f>
        <v>6.804347495652173E-2</v>
      </c>
      <c r="I33" s="23">
        <f>1/$A$1*[1]TimberSectorMinusCoreVPAExp!$H$63</f>
        <v>7.2644988897375543E-2</v>
      </c>
      <c r="J33" s="43">
        <f>1/$A$1*[1]TimberSectorMinusCoreVPAExp!$I$63</f>
        <v>7.4842031145767776E-2</v>
      </c>
      <c r="K33" s="23">
        <f>1/$A$1*[1]TimberSectorMinusCoreVPAExp!$J$63</f>
        <v>7.4722833708333325E-2</v>
      </c>
      <c r="L33" s="23">
        <f>1/$A$1*[1]TimberSectorMinusCoreVPAExp!$K$63</f>
        <v>5.3017793224999984E-2</v>
      </c>
      <c r="M33" s="23">
        <f>1/$A$1*[1]TimberSectorMinusCoreVPAExp!L$63</f>
        <v>4.2060405999999995E-2</v>
      </c>
      <c r="N33" s="23">
        <f>1/$A$1*[1]TimberSectorMinusCoreVPAExp!M$63</f>
        <v>4.1160669143370798E-2</v>
      </c>
      <c r="O33" s="23">
        <f>1/$A$1*[1]TimberSectorMinusCoreVPAExp!N$63</f>
        <v>3.3077348000000006E-2</v>
      </c>
      <c r="P33" s="23">
        <f>1/$A$1*[1]TimberSectorMinusCoreVPAExp!O$63</f>
        <v>2.5210672572376684E-2</v>
      </c>
      <c r="Q33" s="23">
        <f>1/$A$1*[1]TimberSectorMinusCoreVPAExp!P$63</f>
        <v>4.8816408781800893E-2</v>
      </c>
      <c r="R33" s="23">
        <f>1/$A$1*[1]TimberSectorMinusCoreVPAExp!Q$63</f>
        <v>5.2562323231927305E-2</v>
      </c>
      <c r="S33" s="23">
        <f>1/$A$1*[1]TimberSectorMinusCoreVPAExp!R$63</f>
        <v>4.9456920701596338E-2</v>
      </c>
      <c r="T33" s="23">
        <f>1/$A$1*[1]TimberSectorMinusCoreVPAExp!S$63</f>
        <v>2.5647534693589852E-2</v>
      </c>
      <c r="U33" s="23">
        <f>1/$A$1*[1]TimberSectorMinusCoreVPAExp!T$63</f>
        <v>1.3001601001400446E-2</v>
      </c>
      <c r="V33" s="23">
        <f>1/$A$1*[1]TimberSectorMinusCoreVPAExp!U$63</f>
        <v>1.555076790194157E-2</v>
      </c>
      <c r="W33" s="23">
        <f>1/$A$1*[1]TimberSectorMinusCoreVPAExp!V$63</f>
        <v>1.555076790194157E-2</v>
      </c>
      <c r="X33" s="23">
        <f>1/$A$1*[1]TimberSectorMinusCoreVPAExp!W$63</f>
        <v>1.555076790194157E-2</v>
      </c>
      <c r="Y33" s="23">
        <f>1/$A$1*[1]TimberSectorMinusCoreVPAExp!X$63</f>
        <v>1.555076790194157E-2</v>
      </c>
      <c r="Z33" s="23">
        <f>1/$A$1*[1]TimberSectorMinusCoreVPAExp!Y$63</f>
        <v>1.555076790194157E-2</v>
      </c>
      <c r="AA33" s="23">
        <f>1/$A$1*[1]TimberSectorMinusCoreVPAExp!Z$63</f>
        <v>1.555076790194157E-2</v>
      </c>
      <c r="AB33" s="43">
        <f>1/$A$1*[1]TimberSectorMinusCoreVPAExp!AA$63</f>
        <v>1.555076790194157E-2</v>
      </c>
      <c r="AC33" s="345"/>
      <c r="AD33" s="20">
        <f>1/1000*[1]TimberSectorMinusCoreVPAExp!AB$63</f>
        <v>4.2493278417258008E-2</v>
      </c>
      <c r="AE33" s="23">
        <f>1/1000*[1]TimberSectorMinusCoreVPAExp!AC$63</f>
        <v>4.7196024295999991E-2</v>
      </c>
      <c r="AF33" s="23">
        <f>1/1000*[1]TimberSectorMinusCoreVPAExp!AD$63</f>
        <v>6.1034638972800002E-2</v>
      </c>
      <c r="AG33" s="23">
        <f>1/1000*[1]TimberSectorMinusCoreVPAExp!AE$63</f>
        <v>7.5332525307199985E-2</v>
      </c>
      <c r="AH33" s="23">
        <f>1/1000*[1]TimberSectorMinusCoreVPAExp!AF$63</f>
        <v>8.9663052311699978E-2</v>
      </c>
      <c r="AI33" s="23">
        <f>1/1000*[1]TimberSectorMinusCoreVPAExp!AG$63</f>
        <v>8.9559265567199994E-2</v>
      </c>
      <c r="AJ33" s="23">
        <f>1/1000*[1]TimberSectorMinusCoreVPAExp!AH$63</f>
        <v>0.10958593913320001</v>
      </c>
      <c r="AK33" s="23">
        <f>1/1000*[1]TimberSectorMinusCoreVPAExp!AI$63</f>
        <v>0.11849283657350002</v>
      </c>
      <c r="AL33" s="23">
        <f>1/1000*[1]TimberSectorMinusCoreVPAExp!AJ$63</f>
        <v>0.13706498451600002</v>
      </c>
      <c r="AM33" s="23">
        <f>1/1000*[1]TimberSectorMinusCoreVPAExp!AK$63</f>
        <v>8.8445891547200006E-2</v>
      </c>
      <c r="AN33" s="23">
        <f>1/1000*[1]TimberSectorMinusCoreVPAExp!AL$63</f>
        <v>4.8086485947799996E-2</v>
      </c>
      <c r="AO33" s="23">
        <f>1/1000*[1]TimberSectorMinusCoreVPAExp!AM$63</f>
        <v>6.3980699231999991E-2</v>
      </c>
      <c r="AP33" s="23">
        <f>1/1000*[1]TimberSectorMinusCoreVPAExp!AN$63</f>
        <v>4.4773419609599997E-2</v>
      </c>
      <c r="AQ33" s="23">
        <f>1/1000*[1]TimberSectorMinusCoreVPAExp!AO$63</f>
        <v>3.1271774624999998E-2</v>
      </c>
      <c r="AR33" s="23">
        <f>1/1000*[1]TimberSectorMinusCoreVPAExp!AP$63</f>
        <v>4.8405629864000009E-2</v>
      </c>
      <c r="AS33" s="23">
        <f>1/1000*[1]TimberSectorMinusCoreVPAExp!AQ$63</f>
        <v>3.9670205784999996E-2</v>
      </c>
      <c r="AT33" s="23">
        <f>1/1000*[1]TimberSectorMinusCoreVPAExp!AR$63</f>
        <v>3.9490622247499996E-2</v>
      </c>
      <c r="AU33" s="23">
        <f>1/1000*[1]TimberSectorMinusCoreVPAExp!AS$63</f>
        <v>2.3967186500399994E-2</v>
      </c>
      <c r="AV33" s="23">
        <f>1/1000*[1]TimberSectorMinusCoreVPAExp!AT$63</f>
        <v>3.7692864498000002E-2</v>
      </c>
      <c r="AW33" s="23">
        <f>1/1000*[1]TimberSectorMinusCoreVPAExp!AU$63</f>
        <v>2.3918323782500001E-2</v>
      </c>
      <c r="AX33" s="23">
        <f>1/1000*[1]TimberSectorMinusCoreVPAExp!AV$63</f>
        <v>0</v>
      </c>
      <c r="AY33" s="23">
        <f>1/1000*[1]TimberSectorMinusCoreVPAExp!AW$63</f>
        <v>0</v>
      </c>
      <c r="AZ33" s="23">
        <f>1/1000*[1]TimberSectorMinusCoreVPAExp!AX$63</f>
        <v>0</v>
      </c>
      <c r="BA33" s="23">
        <f>1/1000*[1]TimberSectorMinusCoreVPAExp!AY$63</f>
        <v>0</v>
      </c>
      <c r="BB33" s="23">
        <f>1/1000*[1]TimberSectorMinusCoreVPAExp!AZ$63</f>
        <v>0</v>
      </c>
      <c r="BC33" s="24">
        <f>1/1000*[1]TimberSectorMinusCoreVPAExp!BA$63</f>
        <v>0</v>
      </c>
      <c r="BD33" s="321"/>
    </row>
    <row r="34" spans="2:56">
      <c r="B34" s="6" t="s">
        <v>97</v>
      </c>
      <c r="C34" s="20">
        <f>1/$A$1*[1]TimberSectorMinusCoreVPAExp!$B$67</f>
        <v>2.0758568682971011E-2</v>
      </c>
      <c r="D34" s="23">
        <f>1/$A$1*[1]TimberSectorMinusCoreVPAExp!$C$67</f>
        <v>2.1259858000000006E-2</v>
      </c>
      <c r="E34" s="23">
        <f>1/$A$1*[1]TimberSectorMinusCoreVPAExp!$D$67</f>
        <v>2.0096579583333333E-2</v>
      </c>
      <c r="F34" s="23">
        <f>1/$A$1*[1]TimberSectorMinusCoreVPAExp!$E$67</f>
        <v>2.1097148189464517E-2</v>
      </c>
      <c r="G34" s="23">
        <f>1/$A$1*[1]TimberSectorMinusCoreVPAExp!$F$67</f>
        <v>2.3220624308270463E-2</v>
      </c>
      <c r="H34" s="23">
        <f>1/$A$1*[1]TimberSectorMinusCoreVPAExp!$G$67</f>
        <v>2.5256321958306426E-2</v>
      </c>
      <c r="I34" s="23">
        <f>1/$A$1*[1]TimberSectorMinusCoreVPAExp!$H$67</f>
        <v>3.3996866830524899E-2</v>
      </c>
      <c r="J34" s="43">
        <f>1/$A$1*[1]TimberSectorMinusCoreVPAExp!$I$67</f>
        <v>2.7604977917035867E-2</v>
      </c>
      <c r="K34" s="23">
        <f>1/$A$1*[1]TimberSectorMinusCoreVPAExp!$J$67</f>
        <v>3.6022426635069091E-2</v>
      </c>
      <c r="L34" s="23">
        <f>1/$A$1*[1]TimberSectorMinusCoreVPAExp!$K$67</f>
        <v>3.6023627483512254E-2</v>
      </c>
      <c r="M34" s="23">
        <f>1/$A$1*[1]TimberSectorMinusCoreVPAExp!L$67</f>
        <v>2.6081620332205832E-2</v>
      </c>
      <c r="N34" s="23">
        <f>1/$A$1*[1]TimberSectorMinusCoreVPAExp!M$67</f>
        <v>3.1010259740544333E-2</v>
      </c>
      <c r="O34" s="23">
        <f>1/$A$1*[1]TimberSectorMinusCoreVPAExp!N$67</f>
        <v>2.9601216395879194E-2</v>
      </c>
      <c r="P34" s="23">
        <f>1/$A$1*[1]TimberSectorMinusCoreVPAExp!O$67</f>
        <v>2.1802928614419056E-2</v>
      </c>
      <c r="Q34" s="23">
        <f>1/$A$1*[1]TimberSectorMinusCoreVPAExp!P$67</f>
        <v>2.2115052716492382E-2</v>
      </c>
      <c r="R34" s="23">
        <f>1/$A$1*[1]TimberSectorMinusCoreVPAExp!Q$67</f>
        <v>2.3122581725560559E-2</v>
      </c>
      <c r="S34" s="23">
        <f>1/$A$1*[1]TimberSectorMinusCoreVPAExp!R$67</f>
        <v>2.4377564791758878E-2</v>
      </c>
      <c r="T34" s="23">
        <f>1/$A$1*[1]TimberSectorMinusCoreVPAExp!S$67</f>
        <v>2.19463947211107E-2</v>
      </c>
      <c r="U34" s="23">
        <f>1/$A$1*[1]TimberSectorMinusCoreVPAExp!T$67</f>
        <v>8.8480089194753996E-3</v>
      </c>
      <c r="V34" s="23">
        <f>1/$A$1*[1]TimberSectorMinusCoreVPAExp!U$67</f>
        <v>1.7010189811555543E-2</v>
      </c>
      <c r="W34" s="23">
        <f>1/$A$1*[1]TimberSectorMinusCoreVPAExp!V$67</f>
        <v>1.7010189811555543E-2</v>
      </c>
      <c r="X34" s="23">
        <f>1/$A$1*[1]TimberSectorMinusCoreVPAExp!W$67</f>
        <v>1.7010189811555543E-2</v>
      </c>
      <c r="Y34" s="23">
        <f>1/$A$1*[1]TimberSectorMinusCoreVPAExp!X$67</f>
        <v>1.7010189811555543E-2</v>
      </c>
      <c r="Z34" s="23">
        <f>1/$A$1*[1]TimberSectorMinusCoreVPAExp!Y$67</f>
        <v>1.7010189811555543E-2</v>
      </c>
      <c r="AA34" s="23">
        <f>1/$A$1*[1]TimberSectorMinusCoreVPAExp!Z$67</f>
        <v>1.7010189811555543E-2</v>
      </c>
      <c r="AB34" s="43">
        <f>1/$A$1*[1]TimberSectorMinusCoreVPAExp!AA$67</f>
        <v>1.7010189811555543E-2</v>
      </c>
      <c r="AC34" s="345"/>
      <c r="AD34" s="20">
        <f>1/1000*[1]TimberSectorMinusCoreVPAExp!AB$67</f>
        <v>2.5237325300570997E-2</v>
      </c>
      <c r="AE34" s="23">
        <f>1/1000*[1]TimberSectorMinusCoreVPAExp!AC$67</f>
        <v>2.3599434360799997E-2</v>
      </c>
      <c r="AF34" s="23">
        <f>1/1000*[1]TimberSectorMinusCoreVPAExp!AD$67</f>
        <v>2.4804308769600002E-2</v>
      </c>
      <c r="AG34" s="23">
        <f>1/1000*[1]TimberSectorMinusCoreVPAExp!AE$67</f>
        <v>3.3816054339199993E-2</v>
      </c>
      <c r="AH34" s="23">
        <f>1/1000*[1]TimberSectorMinusCoreVPAExp!AF$67</f>
        <v>3.4080553809400005E-2</v>
      </c>
      <c r="AI34" s="23">
        <f>1/1000*[1]TimberSectorMinusCoreVPAExp!AG$67</f>
        <v>3.0550847398500003E-2</v>
      </c>
      <c r="AJ34" s="23">
        <f>1/1000*[1]TimberSectorMinusCoreVPAExp!AH$67</f>
        <v>3.3250957405600003E-2</v>
      </c>
      <c r="AK34" s="23">
        <f>1/1000*[1]TimberSectorMinusCoreVPAExp!AI$67</f>
        <v>3.8946353692000002E-2</v>
      </c>
      <c r="AL34" s="23">
        <f>1/1000*[1]TimberSectorMinusCoreVPAExp!AJ$67</f>
        <v>5.0771901277600007E-2</v>
      </c>
      <c r="AM34" s="23">
        <f>1/1000*[1]TimberSectorMinusCoreVPAExp!AK$67</f>
        <v>3.8470805916399994E-2</v>
      </c>
      <c r="AN34" s="23">
        <f>1/1000*[1]TimberSectorMinusCoreVPAExp!AL$67</f>
        <v>3.1418095306000003E-2</v>
      </c>
      <c r="AO34" s="23">
        <f>1/1000*[1]TimberSectorMinusCoreVPAExp!AM$67</f>
        <v>4.7028462480000005E-2</v>
      </c>
      <c r="AP34" s="23">
        <f>1/1000*[1]TimberSectorMinusCoreVPAExp!AN$67</f>
        <v>3.8983373334400002E-2</v>
      </c>
      <c r="AQ34" s="23">
        <f>1/1000*[1]TimberSectorMinusCoreVPAExp!AO$67</f>
        <v>3.8520885746699998E-2</v>
      </c>
      <c r="AR34" s="23">
        <f>1/1000*[1]TimberSectorMinusCoreVPAExp!AP$67</f>
        <v>3.7878370018999998E-2</v>
      </c>
      <c r="AS34" s="23">
        <f>1/1000*[1]TimberSectorMinusCoreVPAExp!AQ$67</f>
        <v>3.0866692748499996E-2</v>
      </c>
      <c r="AT34" s="23">
        <f>1/1000*[1]TimberSectorMinusCoreVPAExp!AR$67</f>
        <v>3.4842956137800002E-2</v>
      </c>
      <c r="AU34" s="23">
        <f>1/1000*[1]TimberSectorMinusCoreVPAExp!AS$67</f>
        <v>3.2575978363499999E-2</v>
      </c>
      <c r="AV34" s="23">
        <f>1/1000*[1]TimberSectorMinusCoreVPAExp!AT$67</f>
        <v>4.3741730375000003E-2</v>
      </c>
      <c r="AW34" s="23">
        <f>1/1000*[1]TimberSectorMinusCoreVPAExp!AU$67</f>
        <v>3.4097450055833332E-2</v>
      </c>
      <c r="AX34" s="23">
        <f>1/1000*[1]TimberSectorMinusCoreVPAExp!AV$67</f>
        <v>0</v>
      </c>
      <c r="AY34" s="23">
        <f>1/1000*[1]TimberSectorMinusCoreVPAExp!AW$67</f>
        <v>0</v>
      </c>
      <c r="AZ34" s="23">
        <f>1/1000*[1]TimberSectorMinusCoreVPAExp!AX$67</f>
        <v>0</v>
      </c>
      <c r="BA34" s="23">
        <f>1/1000*[1]TimberSectorMinusCoreVPAExp!AY$67</f>
        <v>0</v>
      </c>
      <c r="BB34" s="23">
        <f>1/1000*[1]TimberSectorMinusCoreVPAExp!AZ$67</f>
        <v>0</v>
      </c>
      <c r="BC34" s="24">
        <f>1/1000*[1]TimberSectorMinusCoreVPAExp!BA$67</f>
        <v>0</v>
      </c>
      <c r="BD34" s="321"/>
    </row>
    <row r="35" spans="2:56">
      <c r="B35" s="6" t="s">
        <v>42</v>
      </c>
      <c r="C35" s="20">
        <f>1/$A$1*[1]TimberSectorMinusCoreVPAExp!$B$69</f>
        <v>4.6466484621593827E-2</v>
      </c>
      <c r="D35" s="23">
        <f>1/$A$1*[1]TimberSectorMinusCoreVPAExp!$C$69</f>
        <v>5.098949403628579E-2</v>
      </c>
      <c r="E35" s="23">
        <f>1/$A$1*[1]TimberSectorMinusCoreVPAExp!$D$69</f>
        <v>5.1634608926505982E-2</v>
      </c>
      <c r="F35" s="23">
        <f>1/$A$1*[1]TimberSectorMinusCoreVPAExp!$E$69</f>
        <v>4.4067934065064353E-2</v>
      </c>
      <c r="G35" s="23">
        <f>1/$A$1*[1]TimberSectorMinusCoreVPAExp!$F$69</f>
        <v>5.5243599657797515E-2</v>
      </c>
      <c r="H35" s="23">
        <f>1/$A$1*[1]TimberSectorMinusCoreVPAExp!$G$69</f>
        <v>4.1709063158357734E-2</v>
      </c>
      <c r="I35" s="23">
        <f>1/$A$1*[1]TimberSectorMinusCoreVPAExp!$H$69</f>
        <v>4.9975685853645216E-2</v>
      </c>
      <c r="J35" s="43">
        <f>1/$A$1*[1]TimberSectorMinusCoreVPAExp!$I$69</f>
        <v>3.6831224849433762E-2</v>
      </c>
      <c r="K35" s="23">
        <f>1/$A$1*[1]TimberSectorMinusCoreVPAExp!$J$69</f>
        <v>3.9293981498414232E-2</v>
      </c>
      <c r="L35" s="23">
        <f>1/$A$1*[1]TimberSectorMinusCoreVPAExp!$K$69</f>
        <v>3.8184801724171366E-2</v>
      </c>
      <c r="M35" s="23">
        <f>1/$A$1*[1]TimberSectorMinusCoreVPAExp!L$69</f>
        <v>4.1486053440625371E-2</v>
      </c>
      <c r="N35" s="23">
        <f>1/$A$1*[1]TimberSectorMinusCoreVPAExp!M$69</f>
        <v>5.9544843156605673E-2</v>
      </c>
      <c r="O35" s="23">
        <f>1/$A$1*[1]TimberSectorMinusCoreVPAExp!N$69</f>
        <v>4.4058477510628018E-2</v>
      </c>
      <c r="P35" s="23">
        <f>1/$A$1*[1]TimberSectorMinusCoreVPAExp!O$69</f>
        <v>4.6964473639177912E-2</v>
      </c>
      <c r="Q35" s="23">
        <f>1/$A$1*[1]TimberSectorMinusCoreVPAExp!P$69</f>
        <v>4.4648285426571288E-2</v>
      </c>
      <c r="R35" s="23">
        <f>1/$A$1*[1]TimberSectorMinusCoreVPAExp!Q$69</f>
        <v>4.087543937164409E-2</v>
      </c>
      <c r="S35" s="23">
        <f>1/$A$1*[1]TimberSectorMinusCoreVPAExp!R$69</f>
        <v>4.4415755598641575E-2</v>
      </c>
      <c r="T35" s="23">
        <f>1/$A$1*[1]TimberSectorMinusCoreVPAExp!S$69</f>
        <v>5.044541946758891E-2</v>
      </c>
      <c r="U35" s="23">
        <f>1/$A$1*[1]TimberSectorMinusCoreVPAExp!T$69</f>
        <v>2.694599263666779E-2</v>
      </c>
      <c r="V35" s="23">
        <f>1/$A$1*[1]TimberSectorMinusCoreVPAExp!U$69</f>
        <v>4.3626741564032026E-2</v>
      </c>
      <c r="W35" s="23">
        <f>1/$A$1*[1]TimberSectorMinusCoreVPAExp!V$69</f>
        <v>4.3626741564032026E-2</v>
      </c>
      <c r="X35" s="23">
        <f>1/$A$1*[1]TimberSectorMinusCoreVPAExp!W$69</f>
        <v>4.3626741564032026E-2</v>
      </c>
      <c r="Y35" s="23">
        <f>1/$A$1*[1]TimberSectorMinusCoreVPAExp!X$69</f>
        <v>4.3626741564032026E-2</v>
      </c>
      <c r="Z35" s="23">
        <f>1/$A$1*[1]TimberSectorMinusCoreVPAExp!Y$69</f>
        <v>4.3626741564032026E-2</v>
      </c>
      <c r="AA35" s="23">
        <f>1/$A$1*[1]TimberSectorMinusCoreVPAExp!Z$69</f>
        <v>4.3626741564032026E-2</v>
      </c>
      <c r="AB35" s="43">
        <f>1/$A$1*[1]TimberSectorMinusCoreVPAExp!AA$69</f>
        <v>4.3626741564032026E-2</v>
      </c>
      <c r="AC35" s="345"/>
      <c r="AD35" s="20">
        <f>1/1000*[1]TimberSectorMinusCoreVPAExp!AB$69</f>
        <v>5.3562498520292989E-2</v>
      </c>
      <c r="AE35" s="23">
        <f>1/1000*[1]TimberSectorMinusCoreVPAExp!AC$69</f>
        <v>5.5306203535199987E-2</v>
      </c>
      <c r="AF35" s="23">
        <f>1/1000*[1]TimberSectorMinusCoreVPAExp!AD$69</f>
        <v>5.3380211222399998E-2</v>
      </c>
      <c r="AG35" s="23">
        <f>1/1000*[1]TimberSectorMinusCoreVPAExp!AE$69</f>
        <v>5.3035545046399998E-2</v>
      </c>
      <c r="AH35" s="23">
        <f>1/1000*[1]TimberSectorMinusCoreVPAExp!AF$69</f>
        <v>6.1828826937499998E-2</v>
      </c>
      <c r="AI35" s="23">
        <f>1/1000*[1]TimberSectorMinusCoreVPAExp!AG$69</f>
        <v>5.9114770057199999E-2</v>
      </c>
      <c r="AJ35" s="23">
        <f>1/1000*[1]TimberSectorMinusCoreVPAExp!AH$69</f>
        <v>6.3022116092400007E-2</v>
      </c>
      <c r="AK35" s="23">
        <f>1/1000*[1]TimberSectorMinusCoreVPAExp!AI$69</f>
        <v>6.2296110392000004E-2</v>
      </c>
      <c r="AL35" s="23">
        <f>1/1000*[1]TimberSectorMinusCoreVPAExp!AJ$69</f>
        <v>5.5502148511599993E-2</v>
      </c>
      <c r="AM35" s="23">
        <f>1/1000*[1]TimberSectorMinusCoreVPAExp!AK$69</f>
        <v>3.3210020623999997E-2</v>
      </c>
      <c r="AN35" s="23">
        <f>1/1000*[1]TimberSectorMinusCoreVPAExp!AL$69</f>
        <v>2.6152535447099997E-2</v>
      </c>
      <c r="AO35" s="23">
        <f>1/1000*[1]TimberSectorMinusCoreVPAExp!AM$69</f>
        <v>3.4337805887999992E-2</v>
      </c>
      <c r="AP35" s="23">
        <f>1/1000*[1]TimberSectorMinusCoreVPAExp!AN$69</f>
        <v>3.6990500782399995E-2</v>
      </c>
      <c r="AQ35" s="23">
        <f>1/1000*[1]TimberSectorMinusCoreVPAExp!AO$69</f>
        <v>3.8075158121399992E-2</v>
      </c>
      <c r="AR35" s="23">
        <f>1/1000*[1]TimberSectorMinusCoreVPAExp!AP$69</f>
        <v>3.5704043296E-2</v>
      </c>
      <c r="AS35" s="23">
        <f>1/1000*[1]TimberSectorMinusCoreVPAExp!AQ$69</f>
        <v>3.2995961935999997E-2</v>
      </c>
      <c r="AT35" s="23">
        <f>1/1000*[1]TimberSectorMinusCoreVPAExp!AR$69</f>
        <v>3.1120574303699997E-2</v>
      </c>
      <c r="AU35" s="23">
        <f>1/1000*[1]TimberSectorMinusCoreVPAExp!AS$69</f>
        <v>3.8908283514100001E-2</v>
      </c>
      <c r="AV35" s="23">
        <f>1/1000*[1]TimberSectorMinusCoreVPAExp!AT$69</f>
        <v>3.3509064526999997E-2</v>
      </c>
      <c r="AW35" s="23">
        <f>1/1000*[1]TimberSectorMinusCoreVPAExp!AU$69</f>
        <v>4.5452047023333338E-2</v>
      </c>
      <c r="AX35" s="23">
        <f>1/1000*[1]TimberSectorMinusCoreVPAExp!AV$69</f>
        <v>0</v>
      </c>
      <c r="AY35" s="23">
        <f>1/1000*[1]TimberSectorMinusCoreVPAExp!AW$69</f>
        <v>0</v>
      </c>
      <c r="AZ35" s="23">
        <f>1/1000*[1]TimberSectorMinusCoreVPAExp!AX$69</f>
        <v>0</v>
      </c>
      <c r="BA35" s="23">
        <f>1/1000*[1]TimberSectorMinusCoreVPAExp!AY$69</f>
        <v>0</v>
      </c>
      <c r="BB35" s="23">
        <f>1/1000*[1]TimberSectorMinusCoreVPAExp!AZ$69</f>
        <v>0</v>
      </c>
      <c r="BC35" s="24">
        <f>1/1000*[1]TimberSectorMinusCoreVPAExp!BA$69</f>
        <v>0</v>
      </c>
      <c r="BD35" s="321"/>
    </row>
    <row r="36" spans="2:56">
      <c r="B36" s="6" t="s">
        <v>45</v>
      </c>
      <c r="C36" s="20">
        <f>1/$A$1*[1]TimberSectorMinusCoreVPAExp!$B$85</f>
        <v>0.69685332846869752</v>
      </c>
      <c r="D36" s="23">
        <f>1/$A$1*[1]TimberSectorMinusCoreVPAExp!$C$85</f>
        <v>0.78688982448963585</v>
      </c>
      <c r="E36" s="23">
        <f>1/$A$1*[1]TimberSectorMinusCoreVPAExp!$D$85</f>
        <v>0.74377734885854341</v>
      </c>
      <c r="F36" s="23">
        <f>1/$A$1*[1]TimberSectorMinusCoreVPAExp!$E$85</f>
        <v>0.69982819961659659</v>
      </c>
      <c r="G36" s="23">
        <f>1/$A$1*[1]TimberSectorMinusCoreVPAExp!$F$85</f>
        <v>0.7477278109021358</v>
      </c>
      <c r="H36" s="23">
        <f>1/$A$1*[1]TimberSectorMinusCoreVPAExp!$G$85</f>
        <v>0.73669170462377453</v>
      </c>
      <c r="I36" s="23">
        <f>1/$A$1*[1]TimberSectorMinusCoreVPAExp!$H$85</f>
        <v>0.82100642466070894</v>
      </c>
      <c r="J36" s="43">
        <f>1/$A$1*[1]TimberSectorMinusCoreVPAExp!$I$85</f>
        <v>0.74640708834703129</v>
      </c>
      <c r="K36" s="23">
        <f>1/$A$1*[1]TimberSectorMinusCoreVPAExp!$J$85</f>
        <v>0.75863836357596259</v>
      </c>
      <c r="L36" s="23">
        <f>1/$A$1*[1]TimberSectorMinusCoreVPAExp!$K$85</f>
        <v>0.79943484993318714</v>
      </c>
      <c r="M36" s="23">
        <f>1/$A$1*[1]TimberSectorMinusCoreVPAExp!L$85</f>
        <v>0.69583417007451009</v>
      </c>
      <c r="N36" s="23">
        <f>1/$A$1*[1]TimberSectorMinusCoreVPAExp!M$85</f>
        <v>0.74276819738095234</v>
      </c>
      <c r="O36" s="23">
        <f>1/$A$1*[1]TimberSectorMinusCoreVPAExp!N$85</f>
        <v>0.76297925911627917</v>
      </c>
      <c r="P36" s="23">
        <f>1/$A$1*[1]TimberSectorMinusCoreVPAExp!O$85</f>
        <v>0.68926243270238086</v>
      </c>
      <c r="Q36" s="23">
        <f>1/$A$1*[1]TimberSectorMinusCoreVPAExp!P$85</f>
        <v>0.72996324185568173</v>
      </c>
      <c r="R36" s="23">
        <f>1/$A$1*[1]TimberSectorMinusCoreVPAExp!Q$85</f>
        <v>0.75073032854420263</v>
      </c>
      <c r="S36" s="23">
        <f>1/$A$1*[1]TimberSectorMinusCoreVPAExp!R$85</f>
        <v>0.82312741996238104</v>
      </c>
      <c r="T36" s="23">
        <f>1/$A$1*[1]TimberSectorMinusCoreVPAExp!S$85</f>
        <v>2.0687923127035179</v>
      </c>
      <c r="U36" s="23">
        <f>1/$A$1*[1]TimberSectorMinusCoreVPAExp!T$85</f>
        <v>0.59746063999999999</v>
      </c>
      <c r="V36" s="23">
        <f>1/$A$1*[1]TimberSectorMinusCoreVPAExp!U$85</f>
        <v>0.78748063414634606</v>
      </c>
      <c r="W36" s="23">
        <f>1/$A$1*[1]TimberSectorMinusCoreVPAExp!V$85</f>
        <v>0.78748063414634606</v>
      </c>
      <c r="X36" s="23">
        <f>1/$A$1*[1]TimberSectorMinusCoreVPAExp!W$85</f>
        <v>0.78748063414634606</v>
      </c>
      <c r="Y36" s="23">
        <f>1/$A$1*[1]TimberSectorMinusCoreVPAExp!X$85</f>
        <v>0.78748063414634606</v>
      </c>
      <c r="Z36" s="23">
        <f>1/$A$1*[1]TimberSectorMinusCoreVPAExp!Y$85</f>
        <v>0.78748063414634606</v>
      </c>
      <c r="AA36" s="23">
        <f>1/$A$1*[1]TimberSectorMinusCoreVPAExp!Z$85</f>
        <v>0.78748063414634606</v>
      </c>
      <c r="AB36" s="43">
        <f>1/$A$1*[1]TimberSectorMinusCoreVPAExp!AA$85</f>
        <v>0.78748063414634606</v>
      </c>
      <c r="AC36" s="345"/>
      <c r="AD36" s="20">
        <f>1/1000*[1]TimberSectorMinusCoreVPAExp!AB$85</f>
        <v>0.72334285569663903</v>
      </c>
      <c r="AE36" s="23">
        <f>1/1000*[1]TimberSectorMinusCoreVPAExp!AC$85</f>
        <v>0.75686059785599979</v>
      </c>
      <c r="AF36" s="23">
        <f>1/1000*[1]TimberSectorMinusCoreVPAExp!AD$85</f>
        <v>0.78729593523840002</v>
      </c>
      <c r="AG36" s="23">
        <f>1/1000*[1]TimberSectorMinusCoreVPAExp!AE$85</f>
        <v>0.93067392596640008</v>
      </c>
      <c r="AH36" s="23">
        <f>1/1000*[1]TimberSectorMinusCoreVPAExp!AF$85</f>
        <v>1.1380058165384999</v>
      </c>
      <c r="AI36" s="23">
        <f>1/1000*[1]TimberSectorMinusCoreVPAExp!AG$85</f>
        <v>1.1330025169320002</v>
      </c>
      <c r="AJ36" s="23">
        <f>1/1000*[1]TimberSectorMinusCoreVPAExp!AH$85</f>
        <v>1.1680189292504002</v>
      </c>
      <c r="AK36" s="23">
        <f>1/1000*[1]TimberSectorMinusCoreVPAExp!AI$85</f>
        <v>1.3102156451874998</v>
      </c>
      <c r="AL36" s="23">
        <f>1/1000*[1]TimberSectorMinusCoreVPAExp!AJ$85</f>
        <v>1.4234088398908002</v>
      </c>
      <c r="AM36" s="23">
        <f>1/1000*[1]TimberSectorMinusCoreVPAExp!AK$85</f>
        <v>1.1710122331732002</v>
      </c>
      <c r="AN36" s="23">
        <f>1/1000*[1]TimberSectorMinusCoreVPAExp!AL$85</f>
        <v>0.9487973598281999</v>
      </c>
      <c r="AO36" s="23">
        <f>1/1000*[1]TimberSectorMinusCoreVPAExp!AM$85</f>
        <v>1.2945020858400003</v>
      </c>
      <c r="AP36" s="23">
        <f>1/1000*[1]TimberSectorMinusCoreVPAExp!AN$85</f>
        <v>1.1877905323152</v>
      </c>
      <c r="AQ36" s="23">
        <f>1/1000*[1]TimberSectorMinusCoreVPAExp!AO$85</f>
        <v>1.1778825508008002</v>
      </c>
      <c r="AR36" s="23">
        <f>1/1000*[1]TimberSectorMinusCoreVPAExp!AP$85</f>
        <v>1.2276132078270003</v>
      </c>
      <c r="AS36" s="23">
        <f>1/1000*[1]TimberSectorMinusCoreVPAExp!AQ$85</f>
        <v>0.96675272189300021</v>
      </c>
      <c r="AT36" s="23">
        <f>1/1000*[1]TimberSectorMinusCoreVPAExp!AR$85</f>
        <v>1.0726438768593001</v>
      </c>
      <c r="AU36" s="23">
        <f>1/1000*[1]TimberSectorMinusCoreVPAExp!AS$85</f>
        <v>1.2237515139707</v>
      </c>
      <c r="AV36" s="23">
        <f>1/1000*[1]TimberSectorMinusCoreVPAExp!AT$85</f>
        <v>1.1829327324819996</v>
      </c>
      <c r="AW36" s="23">
        <f>1/1000*[1]TimberSectorMinusCoreVPAExp!AU$85</f>
        <v>1.0209512313595832</v>
      </c>
      <c r="AX36" s="23">
        <f>1/1000*[1]TimberSectorMinusCoreVPAExp!AV$85</f>
        <v>0</v>
      </c>
      <c r="AY36" s="23">
        <f>1/1000*[1]TimberSectorMinusCoreVPAExp!AW$85</f>
        <v>0</v>
      </c>
      <c r="AZ36" s="23">
        <f>1/1000*[1]TimberSectorMinusCoreVPAExp!AX$85</f>
        <v>0</v>
      </c>
      <c r="BA36" s="23">
        <f>1/1000*[1]TimberSectorMinusCoreVPAExp!AY$85</f>
        <v>0</v>
      </c>
      <c r="BB36" s="23">
        <f>1/1000*[1]TimberSectorMinusCoreVPAExp!AZ$85</f>
        <v>0</v>
      </c>
      <c r="BC36" s="24">
        <f>1/1000*[1]TimberSectorMinusCoreVPAExp!BA$85</f>
        <v>0</v>
      </c>
      <c r="BD36" s="321"/>
    </row>
    <row r="37" spans="2:56">
      <c r="B37" s="6" t="s">
        <v>37</v>
      </c>
      <c r="C37" s="20">
        <f>1/$A$1*[1]TimberSectorMinusCoreVPAExp!$B$91</f>
        <v>0.86527301740896345</v>
      </c>
      <c r="D37" s="23">
        <f>1/$A$1*[1]TimberSectorMinusCoreVPAExp!$C$91</f>
        <v>0.77522661028273832</v>
      </c>
      <c r="E37" s="23">
        <f>1/$A$1*[1]TimberSectorMinusCoreVPAExp!$D$91</f>
        <v>0.70242214735714292</v>
      </c>
      <c r="F37" s="23">
        <f>1/$A$1*[1]TimberSectorMinusCoreVPAExp!$E$91</f>
        <v>0.6332028051980042</v>
      </c>
      <c r="G37" s="23">
        <f>1/$A$1*[1]TimberSectorMinusCoreVPAExp!$F$91</f>
        <v>0.63134599492468457</v>
      </c>
      <c r="H37" s="23">
        <f>1/$A$1*[1]TimberSectorMinusCoreVPAExp!$G$91</f>
        <v>0.58118375188515392</v>
      </c>
      <c r="I37" s="23">
        <f>1/$A$1*[1]TimberSectorMinusCoreVPAExp!$H$91</f>
        <v>0.65805164974022556</v>
      </c>
      <c r="J37" s="43">
        <f>1/$A$1*[1]TimberSectorMinusCoreVPAExp!$I$91</f>
        <v>0.57490112371310587</v>
      </c>
      <c r="K37" s="23">
        <f>1/$A$1*[1]TimberSectorMinusCoreVPAExp!$J$91</f>
        <v>0.58608415143825299</v>
      </c>
      <c r="L37" s="23">
        <f>1/$A$1*[1]TimberSectorMinusCoreVPAExp!$K$91</f>
        <v>0.70577832462162227</v>
      </c>
      <c r="M37" s="23">
        <f>1/$A$1*[1]TimberSectorMinusCoreVPAExp!L$91</f>
        <v>0.71887638427696077</v>
      </c>
      <c r="N37" s="23">
        <f>1/$A$1*[1]TimberSectorMinusCoreVPAExp!M$91</f>
        <v>0.80648471109072117</v>
      </c>
      <c r="O37" s="23">
        <f>1/$A$1*[1]TimberSectorMinusCoreVPAExp!N$91</f>
        <v>0.59517427029352921</v>
      </c>
      <c r="P37" s="23">
        <f>1/$A$1*[1]TimberSectorMinusCoreVPAExp!O$91</f>
        <v>0.60851134829027764</v>
      </c>
      <c r="Q37" s="23">
        <f>1/$A$1*[1]TimberSectorMinusCoreVPAExp!P$91</f>
        <v>0.65880281233730176</v>
      </c>
      <c r="R37" s="23">
        <f>1/$A$1*[1]TimberSectorMinusCoreVPAExp!Q$91</f>
        <v>0.6613933331717391</v>
      </c>
      <c r="S37" s="23">
        <f>1/$A$1*[1]TimberSectorMinusCoreVPAExp!R$91</f>
        <v>0.6467321149563614</v>
      </c>
      <c r="T37" s="23">
        <f>1/$A$1*[1]TimberSectorMinusCoreVPAExp!S$91</f>
        <v>1.6182809164191929</v>
      </c>
      <c r="U37" s="23">
        <f>1/$A$1*[1]TimberSectorMinusCoreVPAExp!T$91</f>
        <v>0.41796104000000001</v>
      </c>
      <c r="V37" s="23">
        <f>1/$A$1*[1]TimberSectorMinusCoreVPAExp!U$91</f>
        <v>0.82827427421076938</v>
      </c>
      <c r="W37" s="23">
        <f>1/$A$1*[1]TimberSectorMinusCoreVPAExp!V$91</f>
        <v>0.82827427421076938</v>
      </c>
      <c r="X37" s="23">
        <f>1/$A$1*[1]TimberSectorMinusCoreVPAExp!W$91</f>
        <v>0.82827427421076938</v>
      </c>
      <c r="Y37" s="23">
        <f>1/$A$1*[1]TimberSectorMinusCoreVPAExp!X$91</f>
        <v>0.82827427421076938</v>
      </c>
      <c r="Z37" s="23">
        <f>1/$A$1*[1]TimberSectorMinusCoreVPAExp!Y$91</f>
        <v>0.82827427421076938</v>
      </c>
      <c r="AA37" s="23">
        <f>1/$A$1*[1]TimberSectorMinusCoreVPAExp!Z$91</f>
        <v>0.82827427421076938</v>
      </c>
      <c r="AB37" s="43">
        <f>1/$A$1*[1]TimberSectorMinusCoreVPAExp!AA$91</f>
        <v>0.82827427421076938</v>
      </c>
      <c r="AC37" s="345"/>
      <c r="AD37" s="20">
        <f>1/1000*[1]TimberSectorMinusCoreVPAExp!AB$91</f>
        <v>1.087825903291554</v>
      </c>
      <c r="AE37" s="23">
        <f>1/1000*[1]TimberSectorMinusCoreVPAExp!AC$91</f>
        <v>0.95803253661960008</v>
      </c>
      <c r="AF37" s="23">
        <f>1/1000*[1]TimberSectorMinusCoreVPAExp!AD$91</f>
        <v>0.86491004945279992</v>
      </c>
      <c r="AG37" s="23">
        <f>1/1000*[1]TimberSectorMinusCoreVPAExp!AE$91</f>
        <v>0.87873075134880008</v>
      </c>
      <c r="AH37" s="23">
        <f>1/1000*[1]TimberSectorMinusCoreVPAExp!AF$91</f>
        <v>0.93694006415170006</v>
      </c>
      <c r="AI37" s="23">
        <f>1/1000*[1]TimberSectorMinusCoreVPAExp!AG$91</f>
        <v>0.8629921622322001</v>
      </c>
      <c r="AJ37" s="23">
        <f>1/1000*[1]TimberSectorMinusCoreVPAExp!AH$91</f>
        <v>0.87433502718360001</v>
      </c>
      <c r="AK37" s="23">
        <f>1/1000*[1]TimberSectorMinusCoreVPAExp!AI$91</f>
        <v>0.86324714938300007</v>
      </c>
      <c r="AL37" s="23">
        <f>1/1000*[1]TimberSectorMinusCoreVPAExp!AJ$91</f>
        <v>0.86974399569120009</v>
      </c>
      <c r="AM37" s="23">
        <f>1/1000*[1]TimberSectorMinusCoreVPAExp!AK$91</f>
        <v>0.70450076639799997</v>
      </c>
      <c r="AN37" s="23">
        <f>1/1000*[1]TimberSectorMinusCoreVPAExp!AL$91</f>
        <v>0.59410840169190005</v>
      </c>
      <c r="AO37" s="23">
        <f>1/1000*[1]TimberSectorMinusCoreVPAExp!AM$91</f>
        <v>0.81614492591999976</v>
      </c>
      <c r="AP37" s="23">
        <f>1/1000*[1]TimberSectorMinusCoreVPAExp!AN$91</f>
        <v>0.70645737338879999</v>
      </c>
      <c r="AQ37" s="23">
        <f>1/1000*[1]TimberSectorMinusCoreVPAExp!AO$91</f>
        <v>0.72329759285520001</v>
      </c>
      <c r="AR37" s="23">
        <f>1/1000*[1]TimberSectorMinusCoreVPAExp!AP$91</f>
        <v>0.7609945119025</v>
      </c>
      <c r="AS37" s="23">
        <f>1/1000*[1]TimberSectorMinusCoreVPAExp!AQ$91</f>
        <v>0.62092869710200005</v>
      </c>
      <c r="AT37" s="23">
        <f>1/1000*[1]TimberSectorMinusCoreVPAExp!AR$91</f>
        <v>0.64581726734760003</v>
      </c>
      <c r="AU37" s="23">
        <f>1/1000*[1]TimberSectorMinusCoreVPAExp!AS$91</f>
        <v>0.66879950591740001</v>
      </c>
      <c r="AV37" s="23">
        <f>1/1000*[1]TimberSectorMinusCoreVPAExp!AT$91</f>
        <v>0.67797134250900015</v>
      </c>
      <c r="AW37" s="23">
        <f>1/1000*[1]TimberSectorMinusCoreVPAExp!AU$91</f>
        <v>0.58697841694416675</v>
      </c>
      <c r="AX37" s="23">
        <f>1/1000*[1]TimberSectorMinusCoreVPAExp!AV$91</f>
        <v>0</v>
      </c>
      <c r="AY37" s="23">
        <f>1/1000*[1]TimberSectorMinusCoreVPAExp!AW$91</f>
        <v>0</v>
      </c>
      <c r="AZ37" s="23">
        <f>1/1000*[1]TimberSectorMinusCoreVPAExp!AX$91</f>
        <v>0</v>
      </c>
      <c r="BA37" s="23">
        <f>1/1000*[1]TimberSectorMinusCoreVPAExp!AY$91</f>
        <v>0</v>
      </c>
      <c r="BB37" s="23">
        <f>1/1000*[1]TimberSectorMinusCoreVPAExp!AZ$91</f>
        <v>0</v>
      </c>
      <c r="BC37" s="24">
        <f>1/1000*[1]TimberSectorMinusCoreVPAExp!BA$91</f>
        <v>0</v>
      </c>
      <c r="BD37" s="321"/>
    </row>
    <row r="38" spans="2:56">
      <c r="B38" s="6" t="s">
        <v>104</v>
      </c>
      <c r="C38" s="20">
        <f>1/$A$1*[1]TimberSectorMinusCoreVPAExp!$B$94</f>
        <v>0.33550248537223326</v>
      </c>
      <c r="D38" s="23">
        <f>1/$A$1*[1]TimberSectorMinusCoreVPAExp!$C$94</f>
        <v>0.28093920432142849</v>
      </c>
      <c r="E38" s="23">
        <f>1/$A$1*[1]TimberSectorMinusCoreVPAExp!$D$94</f>
        <v>0.30997588924404762</v>
      </c>
      <c r="F38" s="23">
        <f>1/$A$1*[1]TimberSectorMinusCoreVPAExp!$E$94</f>
        <v>0.23776781839746847</v>
      </c>
      <c r="G38" s="23">
        <f>1/$A$1*[1]TimberSectorMinusCoreVPAExp!$F$94</f>
        <v>0.28781237629492756</v>
      </c>
      <c r="H38" s="23">
        <f>1/$A$1*[1]TimberSectorMinusCoreVPAExp!$G$94</f>
        <v>0.2686185813684524</v>
      </c>
      <c r="I38" s="23">
        <f>1/$A$1*[1]TimberSectorMinusCoreVPAExp!$H$94</f>
        <v>0.30764467660148953</v>
      </c>
      <c r="J38" s="43">
        <f>1/$A$1*[1]TimberSectorMinusCoreVPAExp!$I$94</f>
        <v>0.25469671176890091</v>
      </c>
      <c r="K38" s="23">
        <f>1/$A$1*[1]TimberSectorMinusCoreVPAExp!$J$94</f>
        <v>0.24121888455975826</v>
      </c>
      <c r="L38" s="23">
        <f>1/$A$1*[1]TimberSectorMinusCoreVPAExp!$K$94</f>
        <v>0.26386268644051797</v>
      </c>
      <c r="M38" s="23">
        <f>1/$A$1*[1]TimberSectorMinusCoreVPAExp!L$94</f>
        <v>0.17280960721182231</v>
      </c>
      <c r="N38" s="23">
        <f>1/$A$1*[1]TimberSectorMinusCoreVPAExp!M$94</f>
        <v>0.13493812668803495</v>
      </c>
      <c r="O38" s="23">
        <f>1/$A$1*[1]TimberSectorMinusCoreVPAExp!N$94</f>
        <v>8.9938450663484854E-2</v>
      </c>
      <c r="P38" s="23">
        <f>1/$A$1*[1]TimberSectorMinusCoreVPAExp!O$94</f>
        <v>9.8432843356807215E-2</v>
      </c>
      <c r="Q38" s="23">
        <f>1/$A$1*[1]TimberSectorMinusCoreVPAExp!P$94</f>
        <v>9.5998820913999153E-2</v>
      </c>
      <c r="R38" s="23">
        <f>1/$A$1*[1]TimberSectorMinusCoreVPAExp!Q$94</f>
        <v>8.2255432724068392E-2</v>
      </c>
      <c r="S38" s="23">
        <f>1/$A$1*[1]TimberSectorMinusCoreVPAExp!R$94</f>
        <v>9.1937539215810021E-2</v>
      </c>
      <c r="T38" s="23">
        <f>1/$A$1*[1]TimberSectorMinusCoreVPAExp!S$94</f>
        <v>4.03989734790446E-2</v>
      </c>
      <c r="U38" s="23">
        <f>1/$A$1*[1]TimberSectorMinusCoreVPAExp!T$94</f>
        <v>4.8373709565565609E-2</v>
      </c>
      <c r="V38" s="23">
        <f>1/$A$1*[1]TimberSectorMinusCoreVPAExp!U$94</f>
        <v>4.9011287325089421E-2</v>
      </c>
      <c r="W38" s="23">
        <f>1/$A$1*[1]TimberSectorMinusCoreVPAExp!V$94</f>
        <v>4.9011287325089421E-2</v>
      </c>
      <c r="X38" s="23">
        <f>1/$A$1*[1]TimberSectorMinusCoreVPAExp!W$94</f>
        <v>4.9011287325089421E-2</v>
      </c>
      <c r="Y38" s="23">
        <f>1/$A$1*[1]TimberSectorMinusCoreVPAExp!X$94</f>
        <v>4.9011287325089421E-2</v>
      </c>
      <c r="Z38" s="23">
        <f>1/$A$1*[1]TimberSectorMinusCoreVPAExp!Y$94</f>
        <v>4.9011287325089421E-2</v>
      </c>
      <c r="AA38" s="23">
        <f>1/$A$1*[1]TimberSectorMinusCoreVPAExp!Z$94</f>
        <v>4.9011287325089421E-2</v>
      </c>
      <c r="AB38" s="43">
        <f>1/$A$1*[1]TimberSectorMinusCoreVPAExp!AA$94</f>
        <v>4.9011287325089421E-2</v>
      </c>
      <c r="AC38" s="345"/>
      <c r="AD38" s="20">
        <f>1/1000*[1]TimberSectorMinusCoreVPAExp!AB$94</f>
        <v>0.14222342246651101</v>
      </c>
      <c r="AE38" s="23">
        <f>1/1000*[1]TimberSectorMinusCoreVPAExp!AC$94</f>
        <v>0.13984236668119998</v>
      </c>
      <c r="AF38" s="23">
        <f>1/1000*[1]TimberSectorMinusCoreVPAExp!AD$94</f>
        <v>0.15173951287680001</v>
      </c>
      <c r="AG38" s="23">
        <f>1/1000*[1]TimberSectorMinusCoreVPAExp!AE$94</f>
        <v>0.1739721053728</v>
      </c>
      <c r="AH38" s="23">
        <f>1/1000*[1]TimberSectorMinusCoreVPAExp!AF$94</f>
        <v>0.22140026583220004</v>
      </c>
      <c r="AI38" s="23">
        <f>1/1000*[1]TimberSectorMinusCoreVPAExp!AG$94</f>
        <v>0.23420440899570003</v>
      </c>
      <c r="AJ38" s="23">
        <f>1/1000*[1]TimberSectorMinusCoreVPAExp!AH$94</f>
        <v>0.27936170855999998</v>
      </c>
      <c r="AK38" s="23">
        <f>1/1000*[1]TimberSectorMinusCoreVPAExp!AI$94</f>
        <v>0.33272843174150002</v>
      </c>
      <c r="AL38" s="23">
        <f>1/1000*[1]TimberSectorMinusCoreVPAExp!AJ$94</f>
        <v>0.35691354991600005</v>
      </c>
      <c r="AM38" s="23">
        <f>1/1000*[1]TimberSectorMinusCoreVPAExp!AK$94</f>
        <v>0.25495329937439998</v>
      </c>
      <c r="AN38" s="23">
        <f>1/1000*[1]TimberSectorMinusCoreVPAExp!AL$94</f>
        <v>0.16517405749049999</v>
      </c>
      <c r="AO38" s="23">
        <f>1/1000*[1]TimberSectorMinusCoreVPAExp!AM$94</f>
        <v>0.14381477371199997</v>
      </c>
      <c r="AP38" s="23">
        <f>1/1000*[1]TimberSectorMinusCoreVPAExp!AN$94</f>
        <v>9.5971872198399977E-2</v>
      </c>
      <c r="AQ38" s="23">
        <f>1/1000*[1]TimberSectorMinusCoreVPAExp!AO$94</f>
        <v>7.8457127663400003E-2</v>
      </c>
      <c r="AR38" s="23">
        <f>1/1000*[1]TimberSectorMinusCoreVPAExp!AP$94</f>
        <v>8.0065396334500008E-2</v>
      </c>
      <c r="AS38" s="23">
        <f>1/1000*[1]TimberSectorMinusCoreVPAExp!AQ$94</f>
        <v>5.6262500909999999E-2</v>
      </c>
      <c r="AT38" s="23">
        <f>1/1000*[1]TimberSectorMinusCoreVPAExp!AR$94</f>
        <v>6.2163943439299998E-2</v>
      </c>
      <c r="AU38" s="23">
        <f>1/1000*[1]TimberSectorMinusCoreVPAExp!AS$94</f>
        <v>4.5409348899199994E-2</v>
      </c>
      <c r="AV38" s="23">
        <f>1/1000*[1]TimberSectorMinusCoreVPAExp!AT$94</f>
        <v>7.4791128563999998E-2</v>
      </c>
      <c r="AW38" s="23">
        <f>1/1000*[1]TimberSectorMinusCoreVPAExp!AU$94</f>
        <v>6.135289012958333E-2</v>
      </c>
      <c r="AX38" s="23">
        <f>1/1000*[1]TimberSectorMinusCoreVPAExp!AV$94</f>
        <v>0</v>
      </c>
      <c r="AY38" s="23">
        <f>1/1000*[1]TimberSectorMinusCoreVPAExp!AW$94</f>
        <v>0</v>
      </c>
      <c r="AZ38" s="23">
        <f>1/1000*[1]TimberSectorMinusCoreVPAExp!AX$94</f>
        <v>0</v>
      </c>
      <c r="BA38" s="23">
        <f>1/1000*[1]TimberSectorMinusCoreVPAExp!AY$94</f>
        <v>0</v>
      </c>
      <c r="BB38" s="23">
        <f>1/1000*[1]TimberSectorMinusCoreVPAExp!AZ$94</f>
        <v>0</v>
      </c>
      <c r="BC38" s="24">
        <f>1/1000*[1]TimberSectorMinusCoreVPAExp!BA$94</f>
        <v>0</v>
      </c>
      <c r="BD38" s="321"/>
    </row>
    <row r="39" spans="2:56">
      <c r="B39" s="6" t="s">
        <v>98</v>
      </c>
      <c r="C39" s="20">
        <f>1/$A$1*[1]TimberSectorMinusCoreVPAExp!$B$106</f>
        <v>3.6861125749999994E-2</v>
      </c>
      <c r="D39" s="23">
        <f>1/$A$1*[1]TimberSectorMinusCoreVPAExp!$C$106</f>
        <v>3.8300258372035573E-2</v>
      </c>
      <c r="E39" s="23">
        <f>1/$A$1*[1]TimberSectorMinusCoreVPAExp!$D$106</f>
        <v>4.5464497178571428E-2</v>
      </c>
      <c r="F39" s="23">
        <f>1/$A$1*[1]TimberSectorMinusCoreVPAExp!$E$106</f>
        <v>4.1127057088768113E-2</v>
      </c>
      <c r="G39" s="23">
        <f>1/$A$1*[1]TimberSectorMinusCoreVPAExp!$F$106</f>
        <v>4.3736525587396921E-2</v>
      </c>
      <c r="H39" s="23">
        <f>1/$A$1*[1]TimberSectorMinusCoreVPAExp!$G$106</f>
        <v>3.9127803861233282E-2</v>
      </c>
      <c r="I39" s="23">
        <f>1/$A$1*[1]TimberSectorMinusCoreVPAExp!$H$106</f>
        <v>5.2429524607869697E-2</v>
      </c>
      <c r="J39" s="43">
        <f>1/$A$1*[1]TimberSectorMinusCoreVPAExp!$I$106</f>
        <v>4.0233327266562383E-2</v>
      </c>
      <c r="K39" s="23">
        <f>1/$A$1*[1]TimberSectorMinusCoreVPAExp!$J$106</f>
        <v>5.3154736504953171E-2</v>
      </c>
      <c r="L39" s="23">
        <f>1/$A$1*[1]TimberSectorMinusCoreVPAExp!$K$106</f>
        <v>4.9590895782575917E-2</v>
      </c>
      <c r="M39" s="23">
        <f>1/$A$1*[1]TimberSectorMinusCoreVPAExp!L$106</f>
        <v>2.6742302986621943E-2</v>
      </c>
      <c r="N39" s="23">
        <f>1/$A$1*[1]TimberSectorMinusCoreVPAExp!M$106</f>
        <v>0.10829066854965107</v>
      </c>
      <c r="O39" s="23">
        <f>1/$A$1*[1]TimberSectorMinusCoreVPAExp!N$106</f>
        <v>2.973766549129768E-2</v>
      </c>
      <c r="P39" s="23">
        <f>1/$A$1*[1]TimberSectorMinusCoreVPAExp!O$106</f>
        <v>2.8786898275787183E-2</v>
      </c>
      <c r="Q39" s="23">
        <f>1/$A$1*[1]TimberSectorMinusCoreVPAExp!P$106</f>
        <v>2.3754157735600488E-2</v>
      </c>
      <c r="R39" s="23">
        <f>1/$A$1*[1]TimberSectorMinusCoreVPAExp!Q$106</f>
        <v>2.5967282598571322E-2</v>
      </c>
      <c r="S39" s="23">
        <f>1/$A$1*[1]TimberSectorMinusCoreVPAExp!R$106</f>
        <v>3.062155993691168E-2</v>
      </c>
      <c r="T39" s="23">
        <f>1/$A$1*[1]TimberSectorMinusCoreVPAExp!S$106</f>
        <v>3.500520189841546E-2</v>
      </c>
      <c r="U39" s="23">
        <f>1/$A$1*[1]TimberSectorMinusCoreVPAExp!T$106</f>
        <v>6.2180179913125192E-3</v>
      </c>
      <c r="V39" s="23">
        <f>1/$A$1*[1]TimberSectorMinusCoreVPAExp!U$106</f>
        <v>1.6472892205598232E-2</v>
      </c>
      <c r="W39" s="23">
        <f>1/$A$1*[1]TimberSectorMinusCoreVPAExp!V$106</f>
        <v>1.6472892205598232E-2</v>
      </c>
      <c r="X39" s="23">
        <f>1/$A$1*[1]TimberSectorMinusCoreVPAExp!W$106</f>
        <v>1.6472892205598232E-2</v>
      </c>
      <c r="Y39" s="23">
        <f>1/$A$1*[1]TimberSectorMinusCoreVPAExp!X$106</f>
        <v>1.6472892205598232E-2</v>
      </c>
      <c r="Z39" s="23">
        <f>1/$A$1*[1]TimberSectorMinusCoreVPAExp!Y$106</f>
        <v>1.6472892205598232E-2</v>
      </c>
      <c r="AA39" s="23">
        <f>1/$A$1*[1]TimberSectorMinusCoreVPAExp!Z$106</f>
        <v>1.6472892205598232E-2</v>
      </c>
      <c r="AB39" s="43">
        <f>1/$A$1*[1]TimberSectorMinusCoreVPAExp!AA$106</f>
        <v>1.6472892205598232E-2</v>
      </c>
      <c r="AC39" s="345"/>
      <c r="AD39" s="20">
        <f>1/1000*[1]TimberSectorMinusCoreVPAExp!AB$106</f>
        <v>3.4035597162048008E-2</v>
      </c>
      <c r="AE39" s="23">
        <f>1/1000*[1]TimberSectorMinusCoreVPAExp!AC$106</f>
        <v>3.7472726160799996E-2</v>
      </c>
      <c r="AF39" s="23">
        <f>1/1000*[1]TimberSectorMinusCoreVPAExp!AD$106</f>
        <v>4.0249091433600004E-2</v>
      </c>
      <c r="AG39" s="23">
        <f>1/1000*[1]TimberSectorMinusCoreVPAExp!AE$106</f>
        <v>5.0407355689599996E-2</v>
      </c>
      <c r="AH39" s="23">
        <f>1/1000*[1]TimberSectorMinusCoreVPAExp!AF$106</f>
        <v>4.6255981350599995E-2</v>
      </c>
      <c r="AI39" s="23">
        <f>1/1000*[1]TimberSectorMinusCoreVPAExp!AG$106</f>
        <v>3.5999658294599994E-2</v>
      </c>
      <c r="AJ39" s="23">
        <f>1/1000*[1]TimberSectorMinusCoreVPAExp!AH$106</f>
        <v>3.8418926647200001E-2</v>
      </c>
      <c r="AK39" s="23">
        <f>1/1000*[1]TimberSectorMinusCoreVPAExp!AI$106</f>
        <v>4.0411011153500001E-2</v>
      </c>
      <c r="AL39" s="23">
        <f>1/1000*[1]TimberSectorMinusCoreVPAExp!AJ$106</f>
        <v>4.4789095760000008E-2</v>
      </c>
      <c r="AM39" s="23">
        <f>1/1000*[1]TimberSectorMinusCoreVPAExp!AK$106</f>
        <v>2.5178342389199998E-2</v>
      </c>
      <c r="AN39" s="23">
        <f>1/1000*[1]TimberSectorMinusCoreVPAExp!AL$106</f>
        <v>1.9477379104200002E-2</v>
      </c>
      <c r="AO39" s="23">
        <f>1/1000*[1]TimberSectorMinusCoreVPAExp!AM$106</f>
        <v>3.8226316127999996E-2</v>
      </c>
      <c r="AP39" s="23">
        <f>1/1000*[1]TimberSectorMinusCoreVPAExp!AN$106</f>
        <v>1.9351125692799998E-2</v>
      </c>
      <c r="AQ39" s="23">
        <f>1/1000*[1]TimberSectorMinusCoreVPAExp!AO$106</f>
        <v>1.89750600813E-2</v>
      </c>
      <c r="AR39" s="23">
        <f>1/1000*[1]TimberSectorMinusCoreVPAExp!AP$106</f>
        <v>1.9741673405500003E-2</v>
      </c>
      <c r="AS39" s="23">
        <f>1/1000*[1]TimberSectorMinusCoreVPAExp!AQ$106</f>
        <v>1.8261278252E-2</v>
      </c>
      <c r="AT39" s="23">
        <f>1/1000*[1]TimberSectorMinusCoreVPAExp!AR$106</f>
        <v>2.1481197640100001E-2</v>
      </c>
      <c r="AU39" s="23">
        <f>1/1000*[1]TimberSectorMinusCoreVPAExp!AS$106</f>
        <v>2.7321020655499999E-2</v>
      </c>
      <c r="AV39" s="23">
        <f>1/1000*[1]TimberSectorMinusCoreVPAExp!AT$106</f>
        <v>2.547461878E-2</v>
      </c>
      <c r="AW39" s="23">
        <f>1/1000*[1]TimberSectorMinusCoreVPAExp!AU$106</f>
        <v>2.1029234512499998E-2</v>
      </c>
      <c r="AX39" s="23">
        <f>1/1000*[1]TimberSectorMinusCoreVPAExp!AV$106</f>
        <v>0</v>
      </c>
      <c r="AY39" s="23">
        <f>1/1000*[1]TimberSectorMinusCoreVPAExp!AW$106</f>
        <v>0</v>
      </c>
      <c r="AZ39" s="23">
        <f>1/1000*[1]TimberSectorMinusCoreVPAExp!AX$106</f>
        <v>0</v>
      </c>
      <c r="BA39" s="23">
        <f>1/1000*[1]TimberSectorMinusCoreVPAExp!AY$106</f>
        <v>0</v>
      </c>
      <c r="BB39" s="23">
        <f>1/1000*[1]TimberSectorMinusCoreVPAExp!AZ$106</f>
        <v>0</v>
      </c>
      <c r="BC39" s="24">
        <f>1/1000*[1]TimberSectorMinusCoreVPAExp!BA$106</f>
        <v>0</v>
      </c>
      <c r="BD39" s="321"/>
    </row>
    <row r="40" spans="2:56">
      <c r="B40" s="6" t="s">
        <v>41</v>
      </c>
      <c r="C40" s="20">
        <f>1/$A$1*[1]TimberSectorMinusCoreVPAExp!$B$160</f>
        <v>0.11174435502272725</v>
      </c>
      <c r="D40" s="23">
        <f>1/$A$1*[1]TimberSectorMinusCoreVPAExp!$C$160</f>
        <v>0.11157542205366108</v>
      </c>
      <c r="E40" s="23">
        <f>1/$A$1*[1]TimberSectorMinusCoreVPAExp!$D$160</f>
        <v>9.6069955784996719E-2</v>
      </c>
      <c r="F40" s="23">
        <f>1/$A$1*[1]TimberSectorMinusCoreVPAExp!$E$160</f>
        <v>7.6607206315523257E-2</v>
      </c>
      <c r="G40" s="23">
        <f>1/$A$1*[1]TimberSectorMinusCoreVPAExp!$F$160</f>
        <v>7.1475393466426604E-2</v>
      </c>
      <c r="H40" s="23">
        <f>1/$A$1*[1]TimberSectorMinusCoreVPAExp!$G$160</f>
        <v>6.4139323713603424E-2</v>
      </c>
      <c r="I40" s="23">
        <f>1/$A$1*[1]TimberSectorMinusCoreVPAExp!$H$160</f>
        <v>6.9739059568494341E-2</v>
      </c>
      <c r="J40" s="43">
        <f>1/$A$1*[1]TimberSectorMinusCoreVPAExp!$I$160</f>
        <v>5.577105310267149E-2</v>
      </c>
      <c r="K40" s="23">
        <f>1/$A$1*[1]TimberSectorMinusCoreVPAExp!$J$160</f>
        <v>6.2695758380789862E-2</v>
      </c>
      <c r="L40" s="23">
        <f>1/$A$1*[1]TimberSectorMinusCoreVPAExp!$K$160</f>
        <v>7.0113724294387975E-2</v>
      </c>
      <c r="M40" s="23">
        <f>1/$A$1*[1]TimberSectorMinusCoreVPAExp!L$160</f>
        <v>6.0574846977210751E-2</v>
      </c>
      <c r="N40" s="23">
        <f>1/$A$1*[1]TimberSectorMinusCoreVPAExp!M$160</f>
        <v>7.2452834480492945E-2</v>
      </c>
      <c r="O40" s="23">
        <f>1/$A$1*[1]TimberSectorMinusCoreVPAExp!N$160</f>
        <v>7.91086735517397E-2</v>
      </c>
      <c r="P40" s="23">
        <f>1/$A$1*[1]TimberSectorMinusCoreVPAExp!O$160</f>
        <v>6.3612963354810745E-2</v>
      </c>
      <c r="Q40" s="23">
        <f>1/$A$1*[1]TimberSectorMinusCoreVPAExp!P$160</f>
        <v>8.604519947950981E-2</v>
      </c>
      <c r="R40" s="23">
        <f>1/$A$1*[1]TimberSectorMinusCoreVPAExp!Q$160</f>
        <v>8.2428371947313006E-2</v>
      </c>
      <c r="S40" s="23">
        <f>1/$A$1*[1]TimberSectorMinusCoreVPAExp!R$160</f>
        <v>8.2249636641293519E-2</v>
      </c>
      <c r="T40" s="23">
        <f>1/$A$1*[1]TimberSectorMinusCoreVPAExp!S$160</f>
        <v>1.2110167975557593</v>
      </c>
      <c r="U40" s="23">
        <f>1/$A$1*[1]TimberSectorMinusCoreVPAExp!T$160</f>
        <v>2.458316E-2</v>
      </c>
      <c r="V40" s="23">
        <f>1/$A$1*[1]TimberSectorMinusCoreVPAExp!U$160</f>
        <v>7.5097751632485388E-2</v>
      </c>
      <c r="W40" s="23">
        <f>1/$A$1*[1]TimberSectorMinusCoreVPAExp!V$160</f>
        <v>7.5097751632485388E-2</v>
      </c>
      <c r="X40" s="23">
        <f>1/$A$1*[1]TimberSectorMinusCoreVPAExp!W$160</f>
        <v>7.5097751632485388E-2</v>
      </c>
      <c r="Y40" s="23">
        <f>1/$A$1*[1]TimberSectorMinusCoreVPAExp!X$160</f>
        <v>7.5097751632485388E-2</v>
      </c>
      <c r="Z40" s="23">
        <f>1/$A$1*[1]TimberSectorMinusCoreVPAExp!Y$160</f>
        <v>7.5097751632485388E-2</v>
      </c>
      <c r="AA40" s="23">
        <f>1/$A$1*[1]TimberSectorMinusCoreVPAExp!Z$160</f>
        <v>7.5097751632485388E-2</v>
      </c>
      <c r="AB40" s="43">
        <f>1/$A$1*[1]TimberSectorMinusCoreVPAExp!AA$160</f>
        <v>7.5097751632485388E-2</v>
      </c>
      <c r="AC40" s="345"/>
      <c r="AD40" s="20">
        <f>1/1000*[1]TimberSectorMinusCoreVPAExp!AB$160</f>
        <v>0.19026932739227104</v>
      </c>
      <c r="AE40" s="23">
        <f>1/1000*[1]TimberSectorMinusCoreVPAExp!AC$160</f>
        <v>0.18551750902959996</v>
      </c>
      <c r="AF40" s="23">
        <f>1/1000*[1]TimberSectorMinusCoreVPAExp!AD$160</f>
        <v>0.17030476324799998</v>
      </c>
      <c r="AG40" s="23">
        <f>1/1000*[1]TimberSectorMinusCoreVPAExp!AE$160</f>
        <v>0.16757842044159998</v>
      </c>
      <c r="AH40" s="23">
        <f>1/1000*[1]TimberSectorMinusCoreVPAExp!AF$160</f>
        <v>0.16439569233780002</v>
      </c>
      <c r="AI40" s="23">
        <f>1/1000*[1]TimberSectorMinusCoreVPAExp!AG$160</f>
        <v>0.1490396206299</v>
      </c>
      <c r="AJ40" s="23">
        <f>1/1000*[1]TimberSectorMinusCoreVPAExp!AH$160</f>
        <v>0.15312507702040001</v>
      </c>
      <c r="AK40" s="23">
        <f>1/1000*[1]TimberSectorMinusCoreVPAExp!AI$160</f>
        <v>0.16151783938050002</v>
      </c>
      <c r="AL40" s="23">
        <f>1/1000*[1]TimberSectorMinusCoreVPAExp!AJ$160</f>
        <v>0.16896293892479999</v>
      </c>
      <c r="AM40" s="23">
        <f>1/1000*[1]TimberSectorMinusCoreVPAExp!AK$160</f>
        <v>0.12473095659639998</v>
      </c>
      <c r="AN40" s="23">
        <f>1/1000*[1]TimberSectorMinusCoreVPAExp!AL$160</f>
        <v>8.9921199448300002E-2</v>
      </c>
      <c r="AO40" s="23">
        <f>1/1000*[1]TimberSectorMinusCoreVPAExp!AM$160</f>
        <v>0.12660181396799999</v>
      </c>
      <c r="AP40" s="23">
        <f>1/1000*[1]TimberSectorMinusCoreVPAExp!AN$160</f>
        <v>0.10487712421119999</v>
      </c>
      <c r="AQ40" s="23">
        <f>1/1000*[1]TimberSectorMinusCoreVPAExp!AO$160</f>
        <v>9.4556594921400006E-2</v>
      </c>
      <c r="AR40" s="23">
        <f>1/1000*[1]TimberSectorMinusCoreVPAExp!AP$160</f>
        <v>9.4259175358499994E-2</v>
      </c>
      <c r="AS40" s="23">
        <f>1/1000*[1]TimberSectorMinusCoreVPAExp!AQ$160</f>
        <v>8.4052742101999992E-2</v>
      </c>
      <c r="AT40" s="23">
        <f>1/1000*[1]TimberSectorMinusCoreVPAExp!AR$160</f>
        <v>9.1015858672099992E-2</v>
      </c>
      <c r="AU40" s="23">
        <f>1/1000*[1]TimberSectorMinusCoreVPAExp!AS$160</f>
        <v>0.25866166673489999</v>
      </c>
      <c r="AV40" s="23">
        <f>1/1000*[1]TimberSectorMinusCoreVPAExp!AT$160</f>
        <v>0.111057544651</v>
      </c>
      <c r="AW40" s="23">
        <f>1/1000*[1]TimberSectorMinusCoreVPAExp!AU$160</f>
        <v>8.1309496633750006E-2</v>
      </c>
      <c r="AX40" s="23">
        <f>1/1000*[1]TimberSectorMinusCoreVPAExp!AV$160</f>
        <v>0</v>
      </c>
      <c r="AY40" s="23">
        <f>1/1000*[1]TimberSectorMinusCoreVPAExp!AW$160</f>
        <v>0</v>
      </c>
      <c r="AZ40" s="23">
        <f>1/1000*[1]TimberSectorMinusCoreVPAExp!AX$160</f>
        <v>0</v>
      </c>
      <c r="BA40" s="23">
        <f>1/1000*[1]TimberSectorMinusCoreVPAExp!AY$160</f>
        <v>0</v>
      </c>
      <c r="BB40" s="23">
        <f>1/1000*[1]TimberSectorMinusCoreVPAExp!AZ$160</f>
        <v>0</v>
      </c>
      <c r="BC40" s="24">
        <f>1/1000*[1]TimberSectorMinusCoreVPAExp!BA$160</f>
        <v>0</v>
      </c>
      <c r="BD40" s="321"/>
    </row>
    <row r="41" spans="2:56">
      <c r="B41" s="6" t="s">
        <v>53</v>
      </c>
      <c r="C41" s="20">
        <f>1/$A$1*[1]TimberSectorMinusCoreVPAExp!$B$188</f>
        <v>3.6848704000000003E-2</v>
      </c>
      <c r="D41" s="23">
        <f>1/$A$1*[1]TimberSectorMinusCoreVPAExp!$C$188</f>
        <v>4.3480991699792963E-2</v>
      </c>
      <c r="E41" s="23">
        <f>1/$A$1*[1]TimberSectorMinusCoreVPAExp!$D$188</f>
        <v>4.3045916793925602E-2</v>
      </c>
      <c r="F41" s="23">
        <f>1/$A$1*[1]TimberSectorMinusCoreVPAExp!$E$188</f>
        <v>4.1599279362808231E-2</v>
      </c>
      <c r="G41" s="23">
        <f>1/$A$1*[1]TimberSectorMinusCoreVPAExp!$F$188</f>
        <v>4.5740172830136823E-2</v>
      </c>
      <c r="H41" s="23">
        <f>1/$A$1*[1]TimberSectorMinusCoreVPAExp!$G$188</f>
        <v>6.0080457002033918E-2</v>
      </c>
      <c r="I41" s="23">
        <f>1/$A$1*[1]TimberSectorMinusCoreVPAExp!$H$188</f>
        <v>8.9253997846391486E-2</v>
      </c>
      <c r="J41" s="43">
        <f>1/$A$1*[1]TimberSectorMinusCoreVPAExp!$I$188</f>
        <v>7.7781963784550046E-2</v>
      </c>
      <c r="K41" s="23">
        <f>1/$A$1*[1]TimberSectorMinusCoreVPAExp!$J$188</f>
        <v>9.6306577545400257E-2</v>
      </c>
      <c r="L41" s="23">
        <f>1/$A$1*[1]TimberSectorMinusCoreVPAExp!$K$188</f>
        <v>9.4803801694589407E-2</v>
      </c>
      <c r="M41" s="23">
        <f>1/$A$1*[1]TimberSectorMinusCoreVPAExp!L$188</f>
        <v>5.9665213752092383E-2</v>
      </c>
      <c r="N41" s="23">
        <f>1/$A$1*[1]TimberSectorMinusCoreVPAExp!M$188</f>
        <v>7.8600150607778335E-2</v>
      </c>
      <c r="O41" s="23">
        <f>1/$A$1*[1]TimberSectorMinusCoreVPAExp!N$188</f>
        <v>7.9643508168790705E-2</v>
      </c>
      <c r="P41" s="23">
        <f>1/$A$1*[1]TimberSectorMinusCoreVPAExp!O$188</f>
        <v>8.0005204103076627E-2</v>
      </c>
      <c r="Q41" s="23">
        <f>1/$A$1*[1]TimberSectorMinusCoreVPAExp!P$188</f>
        <v>7.2327588906825169E-2</v>
      </c>
      <c r="R41" s="23">
        <f>1/$A$1*[1]TimberSectorMinusCoreVPAExp!Q$188</f>
        <v>6.6927623042265738E-2</v>
      </c>
      <c r="S41" s="23">
        <f>1/$A$1*[1]TimberSectorMinusCoreVPAExp!R$188</f>
        <v>9.8961921698194913E-2</v>
      </c>
      <c r="T41" s="23">
        <f>1/$A$1*[1]TimberSectorMinusCoreVPAExp!S$188</f>
        <v>0.38272691258786345</v>
      </c>
      <c r="U41" s="23">
        <f>1/$A$1*[1]TimberSectorMinusCoreVPAExp!T$188</f>
        <v>9.1267121367388557E-2</v>
      </c>
      <c r="V41" s="23">
        <f>1/$A$1*[1]TimberSectorMinusCoreVPAExp!U$188</f>
        <v>0.31071832758072188</v>
      </c>
      <c r="W41" s="23">
        <f>1/$A$1*[1]TimberSectorMinusCoreVPAExp!V$188</f>
        <v>0.31071832758072188</v>
      </c>
      <c r="X41" s="23">
        <f>1/$A$1*[1]TimberSectorMinusCoreVPAExp!W$188</f>
        <v>0.31071832758072188</v>
      </c>
      <c r="Y41" s="23">
        <f>1/$A$1*[1]TimberSectorMinusCoreVPAExp!X$188</f>
        <v>0.31071832758072188</v>
      </c>
      <c r="Z41" s="23">
        <f>1/$A$1*[1]TimberSectorMinusCoreVPAExp!Y$188</f>
        <v>0.31071832758072188</v>
      </c>
      <c r="AA41" s="23">
        <f>1/$A$1*[1]TimberSectorMinusCoreVPAExp!Z$188</f>
        <v>0.31071832758072188</v>
      </c>
      <c r="AB41" s="43">
        <f>1/$A$1*[1]TimberSectorMinusCoreVPAExp!AA$188</f>
        <v>0.31071832758072188</v>
      </c>
      <c r="AC41" s="345"/>
      <c r="AD41" s="20">
        <f>1/1000*[1]TimberSectorMinusCoreVPAExp!AB$188</f>
        <v>4.6579931594351996E-2</v>
      </c>
      <c r="AE41" s="23">
        <f>1/1000*[1]TimberSectorMinusCoreVPAExp!AC$188</f>
        <v>5.6845221382799994E-2</v>
      </c>
      <c r="AF41" s="23">
        <f>1/1000*[1]TimberSectorMinusCoreVPAExp!AD$188</f>
        <v>5.7279909120000007E-2</v>
      </c>
      <c r="AG41" s="23">
        <f>1/1000*[1]TimberSectorMinusCoreVPAExp!AE$188</f>
        <v>5.6474976745599988E-2</v>
      </c>
      <c r="AH41" s="23">
        <f>1/1000*[1]TimberSectorMinusCoreVPAExp!AF$188</f>
        <v>5.2717893826500002E-2</v>
      </c>
      <c r="AI41" s="23">
        <f>1/1000*[1]TimberSectorMinusCoreVPAExp!AG$188</f>
        <v>5.0346207697499999E-2</v>
      </c>
      <c r="AJ41" s="23">
        <f>1/1000*[1]TimberSectorMinusCoreVPAExp!AH$188</f>
        <v>5.9765765205200001E-2</v>
      </c>
      <c r="AK41" s="23">
        <f>1/1000*[1]TimberSectorMinusCoreVPAExp!AI$188</f>
        <v>7.8984092724500007E-2</v>
      </c>
      <c r="AL41" s="23">
        <f>1/1000*[1]TimberSectorMinusCoreVPAExp!AJ$188</f>
        <v>0.10288843586040003</v>
      </c>
      <c r="AM41" s="23">
        <f>1/1000*[1]TimberSectorMinusCoreVPAExp!AK$188</f>
        <v>6.6350552311999988E-2</v>
      </c>
      <c r="AN41" s="23">
        <f>1/1000*[1]TimberSectorMinusCoreVPAExp!AL$188</f>
        <v>5.1800481405000015E-2</v>
      </c>
      <c r="AO41" s="23">
        <f>1/1000*[1]TimberSectorMinusCoreVPAExp!AM$188</f>
        <v>7.0286517696E-2</v>
      </c>
      <c r="AP41" s="23">
        <f>1/1000*[1]TimberSectorMinusCoreVPAExp!AN$188</f>
        <v>6.1869475905600005E-2</v>
      </c>
      <c r="AQ41" s="23">
        <f>1/1000*[1]TimberSectorMinusCoreVPAExp!AO$188</f>
        <v>6.2023033657500011E-2</v>
      </c>
      <c r="AR41" s="23">
        <f>1/1000*[1]TimberSectorMinusCoreVPAExp!AP$188</f>
        <v>6.3053729318000004E-2</v>
      </c>
      <c r="AS41" s="23">
        <f>1/1000*[1]TimberSectorMinusCoreVPAExp!AQ$188</f>
        <v>4.903471752550001E-2</v>
      </c>
      <c r="AT41" s="23">
        <f>1/1000*[1]TimberSectorMinusCoreVPAExp!AR$188</f>
        <v>5.91067232739E-2</v>
      </c>
      <c r="AU41" s="23">
        <f>1/1000*[1]TimberSectorMinusCoreVPAExp!AS$188</f>
        <v>0.14165968835589998</v>
      </c>
      <c r="AV41" s="23">
        <f>1/1000*[1]TimberSectorMinusCoreVPAExp!AT$188</f>
        <v>8.2580618376999995E-2</v>
      </c>
      <c r="AW41" s="23">
        <f>1/1000*[1]TimberSectorMinusCoreVPAExp!AU$188</f>
        <v>0.19270097820791665</v>
      </c>
      <c r="AX41" s="23">
        <f>1/1000*[1]TimberSectorMinusCoreVPAExp!AV$188</f>
        <v>0</v>
      </c>
      <c r="AY41" s="23">
        <f>1/1000*[1]TimberSectorMinusCoreVPAExp!AW$188</f>
        <v>0</v>
      </c>
      <c r="AZ41" s="23">
        <f>1/1000*[1]TimberSectorMinusCoreVPAExp!AX$188</f>
        <v>0</v>
      </c>
      <c r="BA41" s="23">
        <f>1/1000*[1]TimberSectorMinusCoreVPAExp!AY$188</f>
        <v>0</v>
      </c>
      <c r="BB41" s="23">
        <f>1/1000*[1]TimberSectorMinusCoreVPAExp!AZ$188</f>
        <v>0</v>
      </c>
      <c r="BC41" s="24">
        <f>1/1000*[1]TimberSectorMinusCoreVPAExp!BA$188</f>
        <v>0</v>
      </c>
      <c r="BD41" s="321"/>
    </row>
    <row r="42" spans="2:56">
      <c r="B42" s="6" t="s">
        <v>67</v>
      </c>
      <c r="C42" s="20">
        <f>1/$A$1*[1]TimberSectorMinusCoreVPAExp!$B$189</f>
        <v>3.3806192719078469E-2</v>
      </c>
      <c r="D42" s="23">
        <f>1/$A$1*[1]TimberSectorMinusCoreVPAExp!$C$189</f>
        <v>3.5590760482441995E-2</v>
      </c>
      <c r="E42" s="23">
        <f>1/$A$1*[1]TimberSectorMinusCoreVPAExp!$D$189</f>
        <v>3.7842319850462262E-2</v>
      </c>
      <c r="F42" s="23">
        <f>1/$A$1*[1]TimberSectorMinusCoreVPAExp!$E$189</f>
        <v>3.1399673936916131E-2</v>
      </c>
      <c r="G42" s="23">
        <f>1/$A$1*[1]TimberSectorMinusCoreVPAExp!$F$189</f>
        <v>3.8002538062551688E-2</v>
      </c>
      <c r="H42" s="23">
        <f>1/$A$1*[1]TimberSectorMinusCoreVPAExp!$G$189</f>
        <v>3.5511715844331659E-2</v>
      </c>
      <c r="I42" s="23">
        <f>1/$A$1*[1]TimberSectorMinusCoreVPAExp!$H$189</f>
        <v>3.6229432395501325E-2</v>
      </c>
      <c r="J42" s="43">
        <f>1/$A$1*[1]TimberSectorMinusCoreVPAExp!$I$189</f>
        <v>2.8751856114408728E-2</v>
      </c>
      <c r="K42" s="23">
        <f>1/$A$1*[1]TimberSectorMinusCoreVPAExp!$J$189</f>
        <v>2.8730223173597955E-2</v>
      </c>
      <c r="L42" s="23">
        <f>1/$A$1*[1]TimberSectorMinusCoreVPAExp!$K$189</f>
        <v>3.3984495639943713E-2</v>
      </c>
      <c r="M42" s="23">
        <f>1/$A$1*[1]TimberSectorMinusCoreVPAExp!L$189</f>
        <v>2.515377631335404E-2</v>
      </c>
      <c r="N42" s="23">
        <f>1/$A$1*[1]TimberSectorMinusCoreVPAExp!M$189</f>
        <v>5.0437264477061476E-2</v>
      </c>
      <c r="O42" s="23">
        <f>1/$A$1*[1]TimberSectorMinusCoreVPAExp!N$189</f>
        <v>2.6154699224472965E-2</v>
      </c>
      <c r="P42" s="23">
        <f>1/$A$1*[1]TimberSectorMinusCoreVPAExp!O$189</f>
        <v>2.6108935483453152E-2</v>
      </c>
      <c r="Q42" s="23">
        <f>1/$A$1*[1]TimberSectorMinusCoreVPAExp!P$189</f>
        <v>2.646224632838684E-2</v>
      </c>
      <c r="R42" s="23">
        <f>1/$A$1*[1]TimberSectorMinusCoreVPAExp!Q$189</f>
        <v>2.6064402241021613E-2</v>
      </c>
      <c r="S42" s="23">
        <f>1/$A$1*[1]TimberSectorMinusCoreVPAExp!R$189</f>
        <v>3.321688256796039E-2</v>
      </c>
      <c r="T42" s="23">
        <f>1/$A$1*[1]TimberSectorMinusCoreVPAExp!S$189</f>
        <v>2.8793627170406597E-2</v>
      </c>
      <c r="U42" s="23">
        <f>1/$A$1*[1]TimberSectorMinusCoreVPAExp!T$189</f>
        <v>2.0518395284029205E-2</v>
      </c>
      <c r="V42" s="23">
        <f>1/$A$1*[1]TimberSectorMinusCoreVPAExp!U$189</f>
        <v>9.6591172082671733E-2</v>
      </c>
      <c r="W42" s="23">
        <f>1/$A$1*[1]TimberSectorMinusCoreVPAExp!V$189</f>
        <v>9.6591172082671733E-2</v>
      </c>
      <c r="X42" s="23">
        <f>1/$A$1*[1]TimberSectorMinusCoreVPAExp!W$189</f>
        <v>9.6591172082671733E-2</v>
      </c>
      <c r="Y42" s="23">
        <f>1/$A$1*[1]TimberSectorMinusCoreVPAExp!X$189</f>
        <v>9.6591172082671733E-2</v>
      </c>
      <c r="Z42" s="23">
        <f>1/$A$1*[1]TimberSectorMinusCoreVPAExp!Y$189</f>
        <v>9.6591172082671733E-2</v>
      </c>
      <c r="AA42" s="23">
        <f>1/$A$1*[1]TimberSectorMinusCoreVPAExp!Z$189</f>
        <v>9.6591172082671733E-2</v>
      </c>
      <c r="AB42" s="43">
        <f>1/$A$1*[1]TimberSectorMinusCoreVPAExp!AA$189</f>
        <v>9.6591172082671733E-2</v>
      </c>
      <c r="AC42" s="345"/>
      <c r="AD42" s="20">
        <f>1/1000*[1]TimberSectorMinusCoreVPAExp!AB$189</f>
        <v>4.5442594546152001E-2</v>
      </c>
      <c r="AE42" s="23">
        <f>1/1000*[1]TimberSectorMinusCoreVPAExp!AC$189</f>
        <v>4.8641825408799994E-2</v>
      </c>
      <c r="AF42" s="23">
        <f>1/1000*[1]TimberSectorMinusCoreVPAExp!AD$189</f>
        <v>5.4180390235199993E-2</v>
      </c>
      <c r="AG42" s="23">
        <f>1/1000*[1]TimberSectorMinusCoreVPAExp!AE$189</f>
        <v>5.7772414503999996E-2</v>
      </c>
      <c r="AH42" s="23">
        <f>1/1000*[1]TimberSectorMinusCoreVPAExp!AF$189</f>
        <v>6.9451381454699979E-2</v>
      </c>
      <c r="AI42" s="23">
        <f>1/1000*[1]TimberSectorMinusCoreVPAExp!AG$189</f>
        <v>6.1736912351399997E-2</v>
      </c>
      <c r="AJ42" s="23">
        <f>1/1000*[1]TimberSectorMinusCoreVPAExp!AH$189</f>
        <v>6.7952814601999992E-2</v>
      </c>
      <c r="AK42" s="23">
        <f>1/1000*[1]TimberSectorMinusCoreVPAExp!AI$189</f>
        <v>6.1109508193499994E-2</v>
      </c>
      <c r="AL42" s="23">
        <f>1/1000*[1]TimberSectorMinusCoreVPAExp!AJ$189</f>
        <v>6.5643786638400009E-2</v>
      </c>
      <c r="AM42" s="23">
        <f>1/1000*[1]TimberSectorMinusCoreVPAExp!AK$189</f>
        <v>4.54121689912E-2</v>
      </c>
      <c r="AN42" s="23">
        <f>1/1000*[1]TimberSectorMinusCoreVPAExp!AL$189</f>
        <v>3.4428861483299995E-2</v>
      </c>
      <c r="AO42" s="23">
        <f>1/1000*[1]TimberSectorMinusCoreVPAExp!AM$189</f>
        <v>4.5120571967999991E-2</v>
      </c>
      <c r="AP42" s="23">
        <f>1/1000*[1]TimberSectorMinusCoreVPAExp!AN$189</f>
        <v>3.0518895088E-2</v>
      </c>
      <c r="AQ42" s="23">
        <f>1/1000*[1]TimberSectorMinusCoreVPAExp!AO$189</f>
        <v>3.2119806318000002E-2</v>
      </c>
      <c r="AR42" s="23">
        <f>1/1000*[1]TimberSectorMinusCoreVPAExp!AP$189</f>
        <v>3.286916644550001E-2</v>
      </c>
      <c r="AS42" s="23">
        <f>1/1000*[1]TimberSectorMinusCoreVPAExp!AQ$189</f>
        <v>2.6434765041999996E-2</v>
      </c>
      <c r="AT42" s="23">
        <f>1/1000*[1]TimberSectorMinusCoreVPAExp!AR$189</f>
        <v>3.4010633751800003E-2</v>
      </c>
      <c r="AU42" s="23">
        <f>1/1000*[1]TimberSectorMinusCoreVPAExp!AS$189</f>
        <v>3.3251602226700004E-2</v>
      </c>
      <c r="AV42" s="23">
        <f>1/1000*[1]TimberSectorMinusCoreVPAExp!AT$189</f>
        <v>3.2668068522E-2</v>
      </c>
      <c r="AW42" s="23">
        <f>1/1000*[1]TimberSectorMinusCoreVPAExp!AU$189</f>
        <v>4.8576736931666677E-2</v>
      </c>
      <c r="AX42" s="23">
        <f>1/1000*[1]TimberSectorMinusCoreVPAExp!AV$189</f>
        <v>0</v>
      </c>
      <c r="AY42" s="23">
        <f>1/1000*[1]TimberSectorMinusCoreVPAExp!AW$189</f>
        <v>0</v>
      </c>
      <c r="AZ42" s="23">
        <f>1/1000*[1]TimberSectorMinusCoreVPAExp!AX$189</f>
        <v>0</v>
      </c>
      <c r="BA42" s="23">
        <f>1/1000*[1]TimberSectorMinusCoreVPAExp!AY$189</f>
        <v>0</v>
      </c>
      <c r="BB42" s="23">
        <f>1/1000*[1]TimberSectorMinusCoreVPAExp!AZ$189</f>
        <v>0</v>
      </c>
      <c r="BC42" s="24">
        <f>1/1000*[1]TimberSectorMinusCoreVPAExp!BA$189</f>
        <v>0</v>
      </c>
      <c r="BD42" s="321"/>
    </row>
    <row r="43" spans="2:56">
      <c r="B43" s="6" t="s">
        <v>68</v>
      </c>
      <c r="C43" s="20">
        <f>1/$A$1*[1]TimberSectorMinusCoreVPAExp!$B$193</f>
        <v>2.2089579832712616E-2</v>
      </c>
      <c r="D43" s="23">
        <f>1/$A$1*[1]TimberSectorMinusCoreVPAExp!$C$193</f>
        <v>2.8303685713768116E-2</v>
      </c>
      <c r="E43" s="23">
        <f>1/$A$1*[1]TimberSectorMinusCoreVPAExp!$D$193</f>
        <v>3.4270814999999996E-2</v>
      </c>
      <c r="F43" s="23">
        <f>1/$A$1*[1]TimberSectorMinusCoreVPAExp!$E$193</f>
        <v>4.298055914457663E-2</v>
      </c>
      <c r="G43" s="23">
        <f>1/$A$1*[1]TimberSectorMinusCoreVPAExp!$F$193</f>
        <v>4.6688618416666661E-2</v>
      </c>
      <c r="H43" s="23">
        <f>1/$A$1*[1]TimberSectorMinusCoreVPAExp!$G$193</f>
        <v>5.6621496003065722E-2</v>
      </c>
      <c r="I43" s="23">
        <f>1/$A$1*[1]TimberSectorMinusCoreVPAExp!$H$193</f>
        <v>7.4389083326086972E-2</v>
      </c>
      <c r="J43" s="43">
        <f>1/$A$1*[1]TimberSectorMinusCoreVPAExp!$I$193</f>
        <v>8.2343579752412605E-2</v>
      </c>
      <c r="K43" s="23">
        <f>1/$A$1*[1]TimberSectorMinusCoreVPAExp!$J$193</f>
        <v>9.1335095350041723E-2</v>
      </c>
      <c r="L43" s="23">
        <f>1/$A$1*[1]TimberSectorMinusCoreVPAExp!$K$193</f>
        <v>0.14101085965530397</v>
      </c>
      <c r="M43" s="23">
        <f>1/$A$1*[1]TimberSectorMinusCoreVPAExp!L$193</f>
        <v>5.093919848561243E-2</v>
      </c>
      <c r="N43" s="23">
        <f>1/$A$1*[1]TimberSectorMinusCoreVPAExp!M$193</f>
        <v>5.1235184401570349E-2</v>
      </c>
      <c r="O43" s="23">
        <f>1/$A$1*[1]TimberSectorMinusCoreVPAExp!N$193</f>
        <v>5.1559289613443839E-2</v>
      </c>
      <c r="P43" s="23">
        <f>1/$A$1*[1]TimberSectorMinusCoreVPAExp!O$193</f>
        <v>4.346611226524752E-2</v>
      </c>
      <c r="Q43" s="23">
        <f>1/$A$1*[1]TimberSectorMinusCoreVPAExp!P$193</f>
        <v>5.7770716914175943E-2</v>
      </c>
      <c r="R43" s="23">
        <f>1/$A$1*[1]TimberSectorMinusCoreVPAExp!Q$193</f>
        <v>5.384962000033551E-2</v>
      </c>
      <c r="S43" s="23">
        <f>1/$A$1*[1]TimberSectorMinusCoreVPAExp!R$193</f>
        <v>5.398660607281619E-2</v>
      </c>
      <c r="T43" s="23">
        <f>1/$A$1*[1]TimberSectorMinusCoreVPAExp!S$193</f>
        <v>3.5984125050393154E-2</v>
      </c>
      <c r="U43" s="23">
        <f>1/$A$1*[1]TimberSectorMinusCoreVPAExp!T$193</f>
        <v>1.3083778187717204E-2</v>
      </c>
      <c r="V43" s="23">
        <f>1/$A$1*[1]TimberSectorMinusCoreVPAExp!U$193</f>
        <v>3.1051365316456702E-2</v>
      </c>
      <c r="W43" s="23">
        <f>1/$A$1*[1]TimberSectorMinusCoreVPAExp!V$193</f>
        <v>3.1051365316456702E-2</v>
      </c>
      <c r="X43" s="23">
        <f>1/$A$1*[1]TimberSectorMinusCoreVPAExp!W$193</f>
        <v>3.1051365316456702E-2</v>
      </c>
      <c r="Y43" s="23">
        <f>1/$A$1*[1]TimberSectorMinusCoreVPAExp!X$193</f>
        <v>3.1051365316456702E-2</v>
      </c>
      <c r="Z43" s="23">
        <f>1/$A$1*[1]TimberSectorMinusCoreVPAExp!Y$193</f>
        <v>3.1051365316456702E-2</v>
      </c>
      <c r="AA43" s="23">
        <f>1/$A$1*[1]TimberSectorMinusCoreVPAExp!Z$193</f>
        <v>3.1051365316456702E-2</v>
      </c>
      <c r="AB43" s="43">
        <f>1/$A$1*[1]TimberSectorMinusCoreVPAExp!AA$193</f>
        <v>3.1051365316456702E-2</v>
      </c>
      <c r="AC43" s="345"/>
      <c r="AD43" s="20">
        <f>1/1000*[1]TimberSectorMinusCoreVPAExp!AB$193</f>
        <v>1.6529888930417996E-2</v>
      </c>
      <c r="AE43" s="23">
        <f>1/1000*[1]TimberSectorMinusCoreVPAExp!AC$193</f>
        <v>2.1781169328800001E-2</v>
      </c>
      <c r="AF43" s="23">
        <f>1/1000*[1]TimberSectorMinusCoreVPAExp!AD$193</f>
        <v>2.5442675764799999E-2</v>
      </c>
      <c r="AG43" s="23">
        <f>1/1000*[1]TimberSectorMinusCoreVPAExp!AE$193</f>
        <v>3.7514791014400008E-2</v>
      </c>
      <c r="AH43" s="23">
        <f>1/1000*[1]TimberSectorMinusCoreVPAExp!AF$193</f>
        <v>4.93587568033E-2</v>
      </c>
      <c r="AI43" s="23">
        <f>1/1000*[1]TimberSectorMinusCoreVPAExp!AG$193</f>
        <v>6.4678211083200002E-2</v>
      </c>
      <c r="AJ43" s="23">
        <f>1/1000*[1]TimberSectorMinusCoreVPAExp!AH$193</f>
        <v>8.2185549120000007E-2</v>
      </c>
      <c r="AK43" s="23">
        <f>1/1000*[1]TimberSectorMinusCoreVPAExp!AI$193</f>
        <v>9.637302687550002E-2</v>
      </c>
      <c r="AL43" s="23">
        <f>1/1000*[1]TimberSectorMinusCoreVPAExp!AJ$193</f>
        <v>0.12054179669600003</v>
      </c>
      <c r="AM43" s="23">
        <f>1/1000*[1]TimberSectorMinusCoreVPAExp!AK$193</f>
        <v>7.4879020647200006E-2</v>
      </c>
      <c r="AN43" s="23">
        <f>1/1000*[1]TimberSectorMinusCoreVPAExp!AL$193</f>
        <v>5.0685329000399994E-2</v>
      </c>
      <c r="AO43" s="23">
        <f>1/1000*[1]TimberSectorMinusCoreVPAExp!AM$193</f>
        <v>6.3734352815999998E-2</v>
      </c>
      <c r="AP43" s="23">
        <f>1/1000*[1]TimberSectorMinusCoreVPAExp!AN$193</f>
        <v>6.2445260310399993E-2</v>
      </c>
      <c r="AQ43" s="23">
        <f>1/1000*[1]TimberSectorMinusCoreVPAExp!AO$193</f>
        <v>5.3342218782899999E-2</v>
      </c>
      <c r="AR43" s="23">
        <f>1/1000*[1]TimberSectorMinusCoreVPAExp!AP$193</f>
        <v>5.3214378729500002E-2</v>
      </c>
      <c r="AS43" s="23">
        <f>1/1000*[1]TimberSectorMinusCoreVPAExp!AQ$193</f>
        <v>3.7793462125999995E-2</v>
      </c>
      <c r="AT43" s="23">
        <f>1/1000*[1]TimberSectorMinusCoreVPAExp!AR$193</f>
        <v>4.5581104834700001E-2</v>
      </c>
      <c r="AU43" s="23">
        <f>1/1000*[1]TimberSectorMinusCoreVPAExp!AS$193</f>
        <v>3.8768099041099999E-2</v>
      </c>
      <c r="AV43" s="23">
        <f>1/1000*[1]TimberSectorMinusCoreVPAExp!AT$193</f>
        <v>4.600637464E-2</v>
      </c>
      <c r="AW43" s="23">
        <f>1/1000*[1]TimberSectorMinusCoreVPAExp!AU$193</f>
        <v>3.050372862333333E-2</v>
      </c>
      <c r="AX43" s="23">
        <f>1/1000*[1]TimberSectorMinusCoreVPAExp!AV$193</f>
        <v>0</v>
      </c>
      <c r="AY43" s="23">
        <f>1/1000*[1]TimberSectorMinusCoreVPAExp!AW$193</f>
        <v>0</v>
      </c>
      <c r="AZ43" s="23">
        <f>1/1000*[1]TimberSectorMinusCoreVPAExp!AX$193</f>
        <v>0</v>
      </c>
      <c r="BA43" s="23">
        <f>1/1000*[1]TimberSectorMinusCoreVPAExp!AY$193</f>
        <v>0</v>
      </c>
      <c r="BB43" s="23">
        <f>1/1000*[1]TimberSectorMinusCoreVPAExp!AZ$193</f>
        <v>0</v>
      </c>
      <c r="BC43" s="24">
        <f>1/1000*[1]TimberSectorMinusCoreVPAExp!BA$193</f>
        <v>0</v>
      </c>
      <c r="BD43" s="321"/>
    </row>
    <row r="44" spans="2:56">
      <c r="B44" s="6" t="s">
        <v>99</v>
      </c>
      <c r="C44" s="20">
        <f>1/$A$1*[1]TimberSectorMinusCoreVPAExp!$B$208</f>
        <v>6.8587354749191684E-2</v>
      </c>
      <c r="D44" s="23">
        <f>1/$A$1*[1]TimberSectorMinusCoreVPAExp!$C$208</f>
        <v>7.4118583250084524E-2</v>
      </c>
      <c r="E44" s="23">
        <f>1/$A$1*[1]TimberSectorMinusCoreVPAExp!$D$208</f>
        <v>8.5975629749999977E-2</v>
      </c>
      <c r="F44" s="23">
        <f>1/$A$1*[1]TimberSectorMinusCoreVPAExp!$E$208</f>
        <v>7.3401375749999997E-2</v>
      </c>
      <c r="G44" s="23">
        <f>1/$A$1*[1]TimberSectorMinusCoreVPAExp!$F$208</f>
        <v>7.2319071464305107E-2</v>
      </c>
      <c r="H44" s="23">
        <f>1/$A$1*[1]TimberSectorMinusCoreVPAExp!$G$208</f>
        <v>9.4104759619727599E-2</v>
      </c>
      <c r="I44" s="23">
        <f>1/$A$1*[1]TimberSectorMinusCoreVPAExp!$H$208</f>
        <v>0.11146405939998212</v>
      </c>
      <c r="J44" s="43">
        <f>1/$A$1*[1]TimberSectorMinusCoreVPAExp!$I$208</f>
        <v>9.1655389089409831E-2</v>
      </c>
      <c r="K44" s="23">
        <f>1/$A$1*[1]TimberSectorMinusCoreVPAExp!$J$208</f>
        <v>9.0431434808858985E-2</v>
      </c>
      <c r="L44" s="23">
        <f>1/$A$1*[1]TimberSectorMinusCoreVPAExp!$K$208</f>
        <v>0.11885083623075386</v>
      </c>
      <c r="M44" s="23">
        <f>1/$A$1*[1]TimberSectorMinusCoreVPAExp!L$208</f>
        <v>8.0112713690995346E-2</v>
      </c>
      <c r="N44" s="23">
        <f>1/$A$1*[1]TimberSectorMinusCoreVPAExp!M$208</f>
        <v>8.7717326148119737E-2</v>
      </c>
      <c r="O44" s="23">
        <f>1/$A$1*[1]TimberSectorMinusCoreVPAExp!N$208</f>
        <v>7.5734831295654323E-2</v>
      </c>
      <c r="P44" s="23">
        <f>1/$A$1*[1]TimberSectorMinusCoreVPAExp!O$208</f>
        <v>7.4612902850122856E-2</v>
      </c>
      <c r="Q44" s="23">
        <f>1/$A$1*[1]TimberSectorMinusCoreVPAExp!P$208</f>
        <v>8.0105880344280928E-2</v>
      </c>
      <c r="R44" s="23">
        <f>1/$A$1*[1]TimberSectorMinusCoreVPAExp!Q$208</f>
        <v>0.10174977968469402</v>
      </c>
      <c r="S44" s="23">
        <f>1/$A$1*[1]TimberSectorMinusCoreVPAExp!R$208</f>
        <v>0.11264664783296346</v>
      </c>
      <c r="T44" s="23">
        <f>1/$A$1*[1]TimberSectorMinusCoreVPAExp!S$208</f>
        <v>2.0629866548953532E-2</v>
      </c>
      <c r="U44" s="23">
        <f>1/$A$1*[1]TimberSectorMinusCoreVPAExp!T$208</f>
        <v>1.3323986507759554E-2</v>
      </c>
      <c r="V44" s="23">
        <f>1/$A$1*[1]TimberSectorMinusCoreVPAExp!U$208</f>
        <v>1.3756328990443538E-2</v>
      </c>
      <c r="W44" s="23">
        <f>1/$A$1*[1]TimberSectorMinusCoreVPAExp!V$208</f>
        <v>1.3756328990443538E-2</v>
      </c>
      <c r="X44" s="23">
        <f>1/$A$1*[1]TimberSectorMinusCoreVPAExp!W$208</f>
        <v>1.3756328990443538E-2</v>
      </c>
      <c r="Y44" s="23">
        <f>1/$A$1*[1]TimberSectorMinusCoreVPAExp!X$208</f>
        <v>1.3756328990443538E-2</v>
      </c>
      <c r="Z44" s="23">
        <f>1/$A$1*[1]TimberSectorMinusCoreVPAExp!Y$208</f>
        <v>1.3756328990443538E-2</v>
      </c>
      <c r="AA44" s="23">
        <f>1/$A$1*[1]TimberSectorMinusCoreVPAExp!Z$208</f>
        <v>1.3756328990443538E-2</v>
      </c>
      <c r="AB44" s="43">
        <f>1/$A$1*[1]TimberSectorMinusCoreVPAExp!AA$208</f>
        <v>1.3756328990443538E-2</v>
      </c>
      <c r="AC44" s="345"/>
      <c r="AD44" s="20">
        <f>1/1000*[1]TimberSectorMinusCoreVPAExp!AB$208</f>
        <v>4.7631747620430001E-2</v>
      </c>
      <c r="AE44" s="23">
        <f>1/1000*[1]TimberSectorMinusCoreVPAExp!AC$208</f>
        <v>5.0525645673999996E-2</v>
      </c>
      <c r="AF44" s="23">
        <f>1/1000*[1]TimberSectorMinusCoreVPAExp!AD$208</f>
        <v>5.9946893543999999E-2</v>
      </c>
      <c r="AG44" s="23">
        <f>1/1000*[1]TimberSectorMinusCoreVPAExp!AE$208</f>
        <v>6.9564827225600007E-2</v>
      </c>
      <c r="AH44" s="23">
        <f>1/1000*[1]TimberSectorMinusCoreVPAExp!AF$208</f>
        <v>5.4733937288100006E-2</v>
      </c>
      <c r="AI44" s="23">
        <f>1/1000*[1]TimberSectorMinusCoreVPAExp!AG$208</f>
        <v>4.6125863440800004E-2</v>
      </c>
      <c r="AJ44" s="23">
        <f>1/1000*[1]TimberSectorMinusCoreVPAExp!AH$208</f>
        <v>5.6880580978399993E-2</v>
      </c>
      <c r="AK44" s="23">
        <f>1/1000*[1]TimberSectorMinusCoreVPAExp!AI$208</f>
        <v>6.2255157110999999E-2</v>
      </c>
      <c r="AL44" s="23">
        <f>1/1000*[1]TimberSectorMinusCoreVPAExp!AJ$208</f>
        <v>7.1030220996800009E-2</v>
      </c>
      <c r="AM44" s="23">
        <f>1/1000*[1]TimberSectorMinusCoreVPAExp!AK$208</f>
        <v>4.7096734506800006E-2</v>
      </c>
      <c r="AN44" s="23">
        <f>1/1000*[1]TimberSectorMinusCoreVPAExp!AL$208</f>
        <v>4.3266164843499995E-2</v>
      </c>
      <c r="AO44" s="23">
        <f>1/1000*[1]TimberSectorMinusCoreVPAExp!AM$208</f>
        <v>5.0414611056000001E-2</v>
      </c>
      <c r="AP44" s="23">
        <f>1/1000*[1]TimberSectorMinusCoreVPAExp!AN$208</f>
        <v>4.4824444156800002E-2</v>
      </c>
      <c r="AQ44" s="23">
        <f>1/1000*[1]TimberSectorMinusCoreVPAExp!AO$208</f>
        <v>4.55306798889E-2</v>
      </c>
      <c r="AR44" s="23">
        <f>1/1000*[1]TimberSectorMinusCoreVPAExp!AP$208</f>
        <v>4.5892559554000005E-2</v>
      </c>
      <c r="AS44" s="23">
        <f>1/1000*[1]TimberSectorMinusCoreVPAExp!AQ$208</f>
        <v>4.2091748338499997E-2</v>
      </c>
      <c r="AT44" s="23">
        <f>1/1000*[1]TimberSectorMinusCoreVPAExp!AR$208</f>
        <v>4.9528675511700003E-2</v>
      </c>
      <c r="AU44" s="23">
        <f>1/1000*[1]TimberSectorMinusCoreVPAExp!AS$208</f>
        <v>2.2766475817799992E-2</v>
      </c>
      <c r="AV44" s="23">
        <f>1/1000*[1]TimberSectorMinusCoreVPAExp!AT$208</f>
        <v>4.6703821276E-2</v>
      </c>
      <c r="AW44" s="23">
        <f>1/1000*[1]TimberSectorMinusCoreVPAExp!AU$208</f>
        <v>1.9688195356666667E-2</v>
      </c>
      <c r="AX44" s="23">
        <f>1/1000*[1]TimberSectorMinusCoreVPAExp!AV$208</f>
        <v>0</v>
      </c>
      <c r="AY44" s="23">
        <f>1/1000*[1]TimberSectorMinusCoreVPAExp!AW$208</f>
        <v>0</v>
      </c>
      <c r="AZ44" s="23">
        <f>1/1000*[1]TimberSectorMinusCoreVPAExp!AX$208</f>
        <v>0</v>
      </c>
      <c r="BA44" s="23">
        <f>1/1000*[1]TimberSectorMinusCoreVPAExp!AY$208</f>
        <v>0</v>
      </c>
      <c r="BB44" s="23">
        <f>1/1000*[1]TimberSectorMinusCoreVPAExp!AZ$208</f>
        <v>0</v>
      </c>
      <c r="BC44" s="24">
        <f>1/1000*[1]TimberSectorMinusCoreVPAExp!BA$208</f>
        <v>0</v>
      </c>
      <c r="BD44" s="321"/>
    </row>
    <row r="45" spans="2:56">
      <c r="B45" s="6" t="s">
        <v>43</v>
      </c>
      <c r="C45" s="20">
        <f>1/$A$1*[1]TimberSectorMinusCoreVPAExp!$B$212</f>
        <v>0.25040544300000001</v>
      </c>
      <c r="D45" s="23">
        <f>1/$A$1*[1]TimberSectorMinusCoreVPAExp!$C$212</f>
        <v>0.2745123015178571</v>
      </c>
      <c r="E45" s="23">
        <f>1/$A$1*[1]TimberSectorMinusCoreVPAExp!$D$212</f>
        <v>0.23963114955182069</v>
      </c>
      <c r="F45" s="23">
        <f>1/$A$1*[1]TimberSectorMinusCoreVPAExp!$E$212</f>
        <v>0.20759694807500056</v>
      </c>
      <c r="G45" s="23">
        <f>1/$A$1*[1]TimberSectorMinusCoreVPAExp!$F$212</f>
        <v>0.22677617670891947</v>
      </c>
      <c r="H45" s="23">
        <f>1/$A$1*[1]TimberSectorMinusCoreVPAExp!$G$212</f>
        <v>0.24957352877638242</v>
      </c>
      <c r="I45" s="23">
        <f>1/$A$1*[1]TimberSectorMinusCoreVPAExp!$H$212</f>
        <v>0.31574000666422569</v>
      </c>
      <c r="J45" s="43">
        <f>1/$A$1*[1]TimberSectorMinusCoreVPAExp!$I$212</f>
        <v>0.39785276247225798</v>
      </c>
      <c r="K45" s="23">
        <f>1/$A$1*[1]TimberSectorMinusCoreVPAExp!$J$212</f>
        <v>0.35133206802632544</v>
      </c>
      <c r="L45" s="23">
        <f>1/$A$1*[1]TimberSectorMinusCoreVPAExp!$K$212</f>
        <v>0.31059784402386836</v>
      </c>
      <c r="M45" s="23">
        <f>1/$A$1*[1]TimberSectorMinusCoreVPAExp!L$212</f>
        <v>0.25914567448733178</v>
      </c>
      <c r="N45" s="23">
        <f>1/$A$1*[1]TimberSectorMinusCoreVPAExp!M$212</f>
        <v>0.24845330031045251</v>
      </c>
      <c r="O45" s="23">
        <f>1/$A$1*[1]TimberSectorMinusCoreVPAExp!N$212</f>
        <v>0.24713958666056668</v>
      </c>
      <c r="P45" s="23">
        <f>1/$A$1*[1]TimberSectorMinusCoreVPAExp!O$212</f>
        <v>0.22750244845039683</v>
      </c>
      <c r="Q45" s="23">
        <f>1/$A$1*[1]TimberSectorMinusCoreVPAExp!P$212</f>
        <v>0.23874203695054114</v>
      </c>
      <c r="R45" s="23">
        <f>1/$A$1*[1]TimberSectorMinusCoreVPAExp!Q$212</f>
        <v>0.243977738444004</v>
      </c>
      <c r="S45" s="23">
        <f>1/$A$1*[1]TimberSectorMinusCoreVPAExp!R$212</f>
        <v>0.28563262386771682</v>
      </c>
      <c r="T45" s="23">
        <f>1/$A$1*[1]TimberSectorMinusCoreVPAExp!S$212</f>
        <v>0.24733423463673856</v>
      </c>
      <c r="U45" s="23">
        <f>1/$A$1*[1]TimberSectorMinusCoreVPAExp!T$212</f>
        <v>0.15831115999999998</v>
      </c>
      <c r="V45" s="23">
        <f>1/$A$1*[1]TimberSectorMinusCoreVPAExp!U$212</f>
        <v>0.28247007006249991</v>
      </c>
      <c r="W45" s="23">
        <f>1/$A$1*[1]TimberSectorMinusCoreVPAExp!V$212</f>
        <v>0.28247007006249991</v>
      </c>
      <c r="X45" s="23">
        <f>1/$A$1*[1]TimberSectorMinusCoreVPAExp!W$212</f>
        <v>0.28247007006249991</v>
      </c>
      <c r="Y45" s="23">
        <f>1/$A$1*[1]TimberSectorMinusCoreVPAExp!X$212</f>
        <v>0.28247007006249991</v>
      </c>
      <c r="Z45" s="23">
        <f>1/$A$1*[1]TimberSectorMinusCoreVPAExp!Y$212</f>
        <v>0.28247007006249991</v>
      </c>
      <c r="AA45" s="23">
        <f>1/$A$1*[1]TimberSectorMinusCoreVPAExp!Z$212</f>
        <v>0.28247007006249991</v>
      </c>
      <c r="AB45" s="43">
        <f>1/$A$1*[1]TimberSectorMinusCoreVPAExp!AA$212</f>
        <v>0.28247007006249991</v>
      </c>
      <c r="AC45" s="345"/>
      <c r="AD45" s="20">
        <f>1/1000*[1]TimberSectorMinusCoreVPAExp!AB$212</f>
        <v>0.16344603942462299</v>
      </c>
      <c r="AE45" s="23">
        <f>1/1000*[1]TimberSectorMinusCoreVPAExp!AC$212</f>
        <v>0.16237234985679999</v>
      </c>
      <c r="AF45" s="23">
        <f>1/1000*[1]TimberSectorMinusCoreVPAExp!AD$212</f>
        <v>0.18113447702879998</v>
      </c>
      <c r="AG45" s="23">
        <f>1/1000*[1]TimberSectorMinusCoreVPAExp!AE$212</f>
        <v>0.23599367697919998</v>
      </c>
      <c r="AH45" s="23">
        <f>1/1000*[1]TimberSectorMinusCoreVPAExp!AF$212</f>
        <v>0.31159016452550004</v>
      </c>
      <c r="AI45" s="23">
        <f>1/1000*[1]TimberSectorMinusCoreVPAExp!AG$212</f>
        <v>0.36088375936470007</v>
      </c>
      <c r="AJ45" s="23">
        <f>1/1000*[1]TimberSectorMinusCoreVPAExp!AH$212</f>
        <v>0.39910910297800001</v>
      </c>
      <c r="AK45" s="23">
        <f>1/1000*[1]TimberSectorMinusCoreVPAExp!AI$212</f>
        <v>0.45624870635699993</v>
      </c>
      <c r="AL45" s="23">
        <f>1/1000*[1]TimberSectorMinusCoreVPAExp!AJ$212</f>
        <v>0.41314273692960002</v>
      </c>
      <c r="AM45" s="23">
        <f>1/1000*[1]TimberSectorMinusCoreVPAExp!AK$212</f>
        <v>0.24371113047599999</v>
      </c>
      <c r="AN45" s="23">
        <f>1/1000*[1]TimberSectorMinusCoreVPAExp!AL$212</f>
        <v>0.20121110220029997</v>
      </c>
      <c r="AO45" s="23">
        <f>1/1000*[1]TimberSectorMinusCoreVPAExp!AM$212</f>
        <v>0.25631675659199998</v>
      </c>
      <c r="AP45" s="23">
        <f>1/1000*[1]TimberSectorMinusCoreVPAExp!AN$212</f>
        <v>0.1998549299472</v>
      </c>
      <c r="AQ45" s="23">
        <f>1/1000*[1]TimberSectorMinusCoreVPAExp!AO$212</f>
        <v>0.17775520692540001</v>
      </c>
      <c r="AR45" s="23">
        <f>1/1000*[1]TimberSectorMinusCoreVPAExp!AP$212</f>
        <v>0.19951882226200002</v>
      </c>
      <c r="AS45" s="23">
        <f>1/1000*[1]TimberSectorMinusCoreVPAExp!AQ$212</f>
        <v>0.17731748518399998</v>
      </c>
      <c r="AT45" s="23">
        <f>1/1000*[1]TimberSectorMinusCoreVPAExp!AR$212</f>
        <v>0.2129831639693</v>
      </c>
      <c r="AU45" s="23">
        <f>1/1000*[1]TimberSectorMinusCoreVPAExp!AS$212</f>
        <v>0.19689475777400001</v>
      </c>
      <c r="AV45" s="23">
        <f>1/1000*[1]TimberSectorMinusCoreVPAExp!AT$212</f>
        <v>0.21431939097200001</v>
      </c>
      <c r="AW45" s="23">
        <f>1/1000*[1]TimberSectorMinusCoreVPAExp!AU$212</f>
        <v>0.22549045152333333</v>
      </c>
      <c r="AX45" s="23">
        <f>1/1000*[1]TimberSectorMinusCoreVPAExp!AV$212</f>
        <v>0</v>
      </c>
      <c r="AY45" s="23">
        <f>1/1000*[1]TimberSectorMinusCoreVPAExp!AW$212</f>
        <v>0</v>
      </c>
      <c r="AZ45" s="23">
        <f>1/1000*[1]TimberSectorMinusCoreVPAExp!AX$212</f>
        <v>0</v>
      </c>
      <c r="BA45" s="23">
        <f>1/1000*[1]TimberSectorMinusCoreVPAExp!AY$212</f>
        <v>0</v>
      </c>
      <c r="BB45" s="23">
        <f>1/1000*[1]TimberSectorMinusCoreVPAExp!AZ$212</f>
        <v>0</v>
      </c>
      <c r="BC45" s="24">
        <f>1/1000*[1]TimberSectorMinusCoreVPAExp!BA$212</f>
        <v>0</v>
      </c>
      <c r="BD45" s="321"/>
    </row>
    <row r="46" spans="2:56">
      <c r="B46" s="6" t="s">
        <v>40</v>
      </c>
      <c r="C46" s="20">
        <f>1/$A$1*[1]TimberSectorMinusCoreVPAExp!$B$225</f>
        <v>7.1302225228157767E-2</v>
      </c>
      <c r="D46" s="23">
        <f>1/$A$1*[1]TimberSectorMinusCoreVPAExp!$C$225</f>
        <v>6.8263311928079926E-2</v>
      </c>
      <c r="E46" s="23">
        <f>1/$A$1*[1]TimberSectorMinusCoreVPAExp!$D$225</f>
        <v>6.0113606834720668E-2</v>
      </c>
      <c r="F46" s="23">
        <f>1/$A$1*[1]TimberSectorMinusCoreVPAExp!$E$225</f>
        <v>5.5318564137300845E-2</v>
      </c>
      <c r="G46" s="23">
        <f>1/$A$1*[1]TimberSectorMinusCoreVPAExp!$F$225</f>
        <v>5.3581451375396938E-2</v>
      </c>
      <c r="H46" s="23">
        <f>1/$A$1*[1]TimberSectorMinusCoreVPAExp!$G$225</f>
        <v>5.8415835858993861E-2</v>
      </c>
      <c r="I46" s="23">
        <f>1/$A$1*[1]TimberSectorMinusCoreVPAExp!$H$225</f>
        <v>7.031265358132642E-2</v>
      </c>
      <c r="J46" s="43">
        <f>1/$A$1*[1]TimberSectorMinusCoreVPAExp!$I$225</f>
        <v>6.9324491507985808E-2</v>
      </c>
      <c r="K46" s="23">
        <f>1/$A$1*[1]TimberSectorMinusCoreVPAExp!$J$225</f>
        <v>5.6785416146135179E-2</v>
      </c>
      <c r="L46" s="23">
        <f>1/$A$1*[1]TimberSectorMinusCoreVPAExp!$K$225</f>
        <v>5.9799748616126497E-2</v>
      </c>
      <c r="M46" s="23">
        <f>1/$A$1*[1]TimberSectorMinusCoreVPAExp!L$225</f>
        <v>6.8704365376579812E-2</v>
      </c>
      <c r="N46" s="23">
        <f>1/$A$1*[1]TimberSectorMinusCoreVPAExp!M$225</f>
        <v>8.3185230781111785E-2</v>
      </c>
      <c r="O46" s="23">
        <f>1/$A$1*[1]TimberSectorMinusCoreVPAExp!N$225</f>
        <v>5.8394526910323069E-2</v>
      </c>
      <c r="P46" s="23">
        <f>1/$A$1*[1]TimberSectorMinusCoreVPAExp!O$225</f>
        <v>5.0561264189195883E-2</v>
      </c>
      <c r="Q46" s="23">
        <f>1/$A$1*[1]TimberSectorMinusCoreVPAExp!P$225</f>
        <v>7.4479803615104007E-2</v>
      </c>
      <c r="R46" s="23">
        <f>1/$A$1*[1]TimberSectorMinusCoreVPAExp!Q$225</f>
        <v>7.4137208905973098E-2</v>
      </c>
      <c r="S46" s="23">
        <f>1/$A$1*[1]TimberSectorMinusCoreVPAExp!R$225</f>
        <v>6.8193718061341557E-2</v>
      </c>
      <c r="T46" s="23">
        <f>1/$A$1*[1]TimberSectorMinusCoreVPAExp!S$225</f>
        <v>9.0851754819803593E-2</v>
      </c>
      <c r="U46" s="23">
        <f>1/$A$1*[1]TimberSectorMinusCoreVPAExp!T$225</f>
        <v>6.2152422750632465E-2</v>
      </c>
      <c r="V46" s="23">
        <f>1/$A$1*[1]TimberSectorMinusCoreVPAExp!U$225</f>
        <v>0.17165360839685559</v>
      </c>
      <c r="W46" s="23">
        <f>1/$A$1*[1]TimberSectorMinusCoreVPAExp!V$225</f>
        <v>0.17165360839685559</v>
      </c>
      <c r="X46" s="23">
        <f>1/$A$1*[1]TimberSectorMinusCoreVPAExp!W$225</f>
        <v>0.17165360839685559</v>
      </c>
      <c r="Y46" s="23">
        <f>1/$A$1*[1]TimberSectorMinusCoreVPAExp!X$225</f>
        <v>0.17165360839685559</v>
      </c>
      <c r="Z46" s="23">
        <f>1/$A$1*[1]TimberSectorMinusCoreVPAExp!Y$225</f>
        <v>0.17165360839685559</v>
      </c>
      <c r="AA46" s="23">
        <f>1/$A$1*[1]TimberSectorMinusCoreVPAExp!Z$225</f>
        <v>0.17165360839685559</v>
      </c>
      <c r="AB46" s="43">
        <f>1/$A$1*[1]TimberSectorMinusCoreVPAExp!AA$225</f>
        <v>0.17165360839685559</v>
      </c>
      <c r="AC46" s="345"/>
      <c r="AD46" s="20">
        <f>1/1000*[1]TimberSectorMinusCoreVPAExp!AB$225</f>
        <v>6.6873492701054985E-2</v>
      </c>
      <c r="AE46" s="23">
        <f>1/1000*[1]TimberSectorMinusCoreVPAExp!AC$225</f>
        <v>6.091757906599999E-2</v>
      </c>
      <c r="AF46" s="23">
        <f>1/1000*[1]TimberSectorMinusCoreVPAExp!AD$225</f>
        <v>6.0673196611199999E-2</v>
      </c>
      <c r="AG46" s="23">
        <f>1/1000*[1]TimberSectorMinusCoreVPAExp!AE$225</f>
        <v>6.6617528611200003E-2</v>
      </c>
      <c r="AH46" s="23">
        <f>1/1000*[1]TimberSectorMinusCoreVPAExp!AF$225</f>
        <v>6.612699402189999E-2</v>
      </c>
      <c r="AI46" s="23">
        <f>1/1000*[1]TimberSectorMinusCoreVPAExp!AG$225</f>
        <v>6.2634302831099997E-2</v>
      </c>
      <c r="AJ46" s="23">
        <f>1/1000*[1]TimberSectorMinusCoreVPAExp!AH$225</f>
        <v>6.578993436479999E-2</v>
      </c>
      <c r="AK46" s="23">
        <f>1/1000*[1]TimberSectorMinusCoreVPAExp!AI$225</f>
        <v>7.3249817937E-2</v>
      </c>
      <c r="AL46" s="23">
        <f>1/1000*[1]TimberSectorMinusCoreVPAExp!AJ$225</f>
        <v>5.9823328024800004E-2</v>
      </c>
      <c r="AM46" s="23">
        <f>1/1000*[1]TimberSectorMinusCoreVPAExp!AK$225</f>
        <v>4.6898817966000005E-2</v>
      </c>
      <c r="AN46" s="23">
        <f>1/1000*[1]TimberSectorMinusCoreVPAExp!AL$225</f>
        <v>4.3184831096599992E-2</v>
      </c>
      <c r="AO46" s="23">
        <f>1/1000*[1]TimberSectorMinusCoreVPAExp!AM$225</f>
        <v>5.8681557072000005E-2</v>
      </c>
      <c r="AP46" s="23">
        <f>1/1000*[1]TimberSectorMinusCoreVPAExp!AN$225</f>
        <v>5.1051037206399995E-2</v>
      </c>
      <c r="AQ46" s="23">
        <f>1/1000*[1]TimberSectorMinusCoreVPAExp!AO$225</f>
        <v>4.4399231655899998E-2</v>
      </c>
      <c r="AR46" s="23">
        <f>1/1000*[1]TimberSectorMinusCoreVPAExp!AP$225</f>
        <v>6.06276398885E-2</v>
      </c>
      <c r="AS46" s="23">
        <f>1/1000*[1]TimberSectorMinusCoreVPAExp!AQ$225</f>
        <v>4.7310916222499992E-2</v>
      </c>
      <c r="AT46" s="23">
        <f>1/1000*[1]TimberSectorMinusCoreVPAExp!AR$225</f>
        <v>4.8258676010499997E-2</v>
      </c>
      <c r="AU46" s="23">
        <f>1/1000*[1]TimberSectorMinusCoreVPAExp!AS$225</f>
        <v>5.6367258147200006E-2</v>
      </c>
      <c r="AV46" s="23">
        <f>1/1000*[1]TimberSectorMinusCoreVPAExp!AT$225</f>
        <v>6.1832855255000006E-2</v>
      </c>
      <c r="AW46" s="23">
        <f>1/1000*[1]TimberSectorMinusCoreVPAExp!AU$225</f>
        <v>8.2477896039583318E-2</v>
      </c>
      <c r="AX46" s="23">
        <f>1/1000*[1]TimberSectorMinusCoreVPAExp!AV$225</f>
        <v>0</v>
      </c>
      <c r="AY46" s="23">
        <f>1/1000*[1]TimberSectorMinusCoreVPAExp!AW$225</f>
        <v>0</v>
      </c>
      <c r="AZ46" s="23">
        <f>1/1000*[1]TimberSectorMinusCoreVPAExp!AX$225</f>
        <v>0</v>
      </c>
      <c r="BA46" s="23">
        <f>1/1000*[1]TimberSectorMinusCoreVPAExp!AY$225</f>
        <v>0</v>
      </c>
      <c r="BB46" s="23">
        <f>1/1000*[1]TimberSectorMinusCoreVPAExp!AZ$225</f>
        <v>0</v>
      </c>
      <c r="BC46" s="24">
        <f>1/1000*[1]TimberSectorMinusCoreVPAExp!BA$225</f>
        <v>0</v>
      </c>
      <c r="BD46" s="321"/>
    </row>
    <row r="47" spans="2:56">
      <c r="B47" s="6" t="s">
        <v>111</v>
      </c>
      <c r="C47" s="20">
        <f>1/$A$1*[1]TimberSectorMinusCoreVPAExp!$B$246</f>
        <v>0.47808657082299788</v>
      </c>
      <c r="D47" s="23">
        <f>1/$A$1*[1]TimberSectorMinusCoreVPAExp!$C$246</f>
        <v>0.46437172558387446</v>
      </c>
      <c r="E47" s="23">
        <f>1/$A$1*[1]TimberSectorMinusCoreVPAExp!$D$246</f>
        <v>0.50465292255904637</v>
      </c>
      <c r="F47" s="23">
        <f>1/$A$1*[1]TimberSectorMinusCoreVPAExp!$E$246</f>
        <v>0.50419069144729434</v>
      </c>
      <c r="G47" s="23">
        <f>1/$A$1*[1]TimberSectorMinusCoreVPAExp!$F$246</f>
        <v>0.5504504541130536</v>
      </c>
      <c r="H47" s="23">
        <f>1/$A$1*[1]TimberSectorMinusCoreVPAExp!$G$246</f>
        <v>0.46641506600280591</v>
      </c>
      <c r="I47" s="23">
        <f>1/$A$1*[1]TimberSectorMinusCoreVPAExp!$H$246</f>
        <v>0.53591635434834695</v>
      </c>
      <c r="J47" s="43">
        <f>1/$A$1*[1]TimberSectorMinusCoreVPAExp!$I$246</f>
        <v>0.55650477285457567</v>
      </c>
      <c r="K47" s="23">
        <f>1/$A$1*[1]TimberSectorMinusCoreVPAExp!$J$246</f>
        <v>0.5136433038588637</v>
      </c>
      <c r="L47" s="23">
        <f>1/$A$1*[1]TimberSectorMinusCoreVPAExp!$K$246</f>
        <v>0.36152304212523356</v>
      </c>
      <c r="M47" s="23">
        <f>1/$A$1*[1]TimberSectorMinusCoreVPAExp!L$246</f>
        <v>0.29110749592436336</v>
      </c>
      <c r="N47" s="23">
        <f>1/$A$1*[1]TimberSectorMinusCoreVPAExp!M$246</f>
        <v>0.29993548200496162</v>
      </c>
      <c r="O47" s="23">
        <f>1/$A$1*[1]TimberSectorMinusCoreVPAExp!N$246</f>
        <v>0.28811091195417843</v>
      </c>
      <c r="P47" s="23">
        <f>1/$A$1*[1]TimberSectorMinusCoreVPAExp!O$246</f>
        <v>0.30838923920760619</v>
      </c>
      <c r="Q47" s="23">
        <f>1/$A$1*[1]TimberSectorMinusCoreVPAExp!P$246</f>
        <v>0.36482617863600286</v>
      </c>
      <c r="R47" s="23">
        <f>1/$A$1*[1]TimberSectorMinusCoreVPAExp!Q$246</f>
        <v>0.41071968666714287</v>
      </c>
      <c r="S47" s="23">
        <f>1/$A$1*[1]TimberSectorMinusCoreVPAExp!R$246</f>
        <v>0.45544911113722225</v>
      </c>
      <c r="T47" s="23">
        <f>1/$A$1*[1]TimberSectorMinusCoreVPAExp!S$246</f>
        <v>0.49138042160889789</v>
      </c>
      <c r="U47" s="23">
        <f>1/$A$1*[1]TimberSectorMinusCoreVPAExp!T$246</f>
        <v>0.37582915999999994</v>
      </c>
      <c r="V47" s="23">
        <f>1/$A$1*[1]TimberSectorMinusCoreVPAExp!U$246</f>
        <v>0.37582915999999994</v>
      </c>
      <c r="W47" s="23">
        <f>1/$A$1*[1]TimberSectorMinusCoreVPAExp!V$246</f>
        <v>0.37582915999999994</v>
      </c>
      <c r="X47" s="23">
        <f>1/$A$1*[1]TimberSectorMinusCoreVPAExp!W$246</f>
        <v>0.37582915999999994</v>
      </c>
      <c r="Y47" s="23">
        <f>1/$A$1*[1]TimberSectorMinusCoreVPAExp!X$246</f>
        <v>0.37582915999999994</v>
      </c>
      <c r="Z47" s="23">
        <f>1/$A$1*[1]TimberSectorMinusCoreVPAExp!Y$246</f>
        <v>0.37582915999999994</v>
      </c>
      <c r="AA47" s="23">
        <f>1/$A$1*[1]TimberSectorMinusCoreVPAExp!Z$246</f>
        <v>0.37582915999999994</v>
      </c>
      <c r="AB47" s="43">
        <f>1/$A$1*[1]TimberSectorMinusCoreVPAExp!AA$246</f>
        <v>0.37582915999999994</v>
      </c>
      <c r="AC47" s="345"/>
      <c r="AD47" s="20">
        <f>1/1000*[1]TimberSectorMinusCoreVPAExp!AB$246</f>
        <v>0.64224005827705499</v>
      </c>
      <c r="AE47" s="23">
        <f>1/1000*[1]TimberSectorMinusCoreVPAExp!AC$246</f>
        <v>0.65545300369079984</v>
      </c>
      <c r="AF47" s="23">
        <f>1/1000*[1]TimberSectorMinusCoreVPAExp!AD$246</f>
        <v>0.83138344874399994</v>
      </c>
      <c r="AG47" s="23">
        <f>1/1000*[1]TimberSectorMinusCoreVPAExp!AE$246</f>
        <v>1.0744742724128</v>
      </c>
      <c r="AH47" s="23">
        <f>1/1000*[1]TimberSectorMinusCoreVPAExp!AF$246</f>
        <v>1.2886246807434001</v>
      </c>
      <c r="AI47" s="23">
        <f>1/1000*[1]TimberSectorMinusCoreVPAExp!AG$246</f>
        <v>1.0964258301281997</v>
      </c>
      <c r="AJ47" s="23">
        <f>1/1000*[1]TimberSectorMinusCoreVPAExp!AH$246</f>
        <v>1.0768103648096001</v>
      </c>
      <c r="AK47" s="23">
        <f>1/1000*[1]TimberSectorMinusCoreVPAExp!AI$246</f>
        <v>1.1417115655645</v>
      </c>
      <c r="AL47" s="23">
        <f>1/1000*[1]TimberSectorMinusCoreVPAExp!AJ$246</f>
        <v>1.0121186755756</v>
      </c>
      <c r="AM47" s="23">
        <f>1/1000*[1]TimberSectorMinusCoreVPAExp!AK$246</f>
        <v>0.59243254344560003</v>
      </c>
      <c r="AN47" s="23">
        <f>1/1000*[1]TimberSectorMinusCoreVPAExp!AL$246</f>
        <v>0.45393861899210003</v>
      </c>
      <c r="AO47" s="23">
        <f>1/1000*[1]TimberSectorMinusCoreVPAExp!AM$246</f>
        <v>0.58854501935999992</v>
      </c>
      <c r="AP47" s="23">
        <f>1/1000*[1]TimberSectorMinusCoreVPAExp!AN$246</f>
        <v>0.58007673658879988</v>
      </c>
      <c r="AQ47" s="23">
        <f>1/1000*[1]TimberSectorMinusCoreVPAExp!AO$246</f>
        <v>0.6231335392691999</v>
      </c>
      <c r="AR47" s="23">
        <f>1/1000*[1]TimberSectorMinusCoreVPAExp!AP$246</f>
        <v>0.70903872617450003</v>
      </c>
      <c r="AS47" s="23">
        <f>1/1000*[1]TimberSectorMinusCoreVPAExp!AQ$246</f>
        <v>0.65722902075599998</v>
      </c>
      <c r="AT47" s="23">
        <f>1/1000*[1]TimberSectorMinusCoreVPAExp!AR$246</f>
        <v>0.71402941311479995</v>
      </c>
      <c r="AU47" s="23">
        <f>1/1000*[1]TimberSectorMinusCoreVPAExp!AS$246</f>
        <v>0.65100551536020002</v>
      </c>
      <c r="AV47" s="23">
        <f>1/1000*[1]TimberSectorMinusCoreVPAExp!AT$246</f>
        <v>0.68057882753099996</v>
      </c>
      <c r="AW47" s="23">
        <f>1/1000*[1]TimberSectorMinusCoreVPAExp!AU$246</f>
        <v>0.59357339198333325</v>
      </c>
      <c r="AX47" s="23">
        <f>1/1000*[1]TimberSectorMinusCoreVPAExp!AV$246</f>
        <v>0</v>
      </c>
      <c r="AY47" s="23">
        <f>1/1000*[1]TimberSectorMinusCoreVPAExp!AW$246</f>
        <v>0</v>
      </c>
      <c r="AZ47" s="23">
        <f>1/1000*[1]TimberSectorMinusCoreVPAExp!AX$246</f>
        <v>0</v>
      </c>
      <c r="BA47" s="23">
        <f>1/1000*[1]TimberSectorMinusCoreVPAExp!AY$246</f>
        <v>0</v>
      </c>
      <c r="BB47" s="23">
        <f>1/1000*[1]TimberSectorMinusCoreVPAExp!AZ$246</f>
        <v>0</v>
      </c>
      <c r="BC47" s="24">
        <f>1/1000*[1]TimberSectorMinusCoreVPAExp!BA$246</f>
        <v>0</v>
      </c>
      <c r="BD47" s="321"/>
    </row>
    <row r="48" spans="2:56">
      <c r="B48" s="6" t="s">
        <v>17</v>
      </c>
      <c r="C48" s="169">
        <f t="shared" ref="C48:AB48" si="10">SUM(C30:C30)-SUM(C31:C47)</f>
        <v>0.14482358410162188</v>
      </c>
      <c r="D48" s="61">
        <f t="shared" si="10"/>
        <v>0.16359299820955453</v>
      </c>
      <c r="E48" s="61">
        <f t="shared" si="10"/>
        <v>0.1540110909954846</v>
      </c>
      <c r="F48" s="61">
        <f t="shared" si="10"/>
        <v>0.15405110010154122</v>
      </c>
      <c r="G48" s="61">
        <f t="shared" si="10"/>
        <v>0.1639100452643949</v>
      </c>
      <c r="H48" s="61">
        <f t="shared" si="10"/>
        <v>0.1672800700903605</v>
      </c>
      <c r="I48" s="61">
        <f t="shared" si="10"/>
        <v>0.20134814232740794</v>
      </c>
      <c r="J48" s="62">
        <f t="shared" si="10"/>
        <v>0.19582856101005586</v>
      </c>
      <c r="K48" s="61">
        <f t="shared" si="10"/>
        <v>0.19210261878815338</v>
      </c>
      <c r="L48" s="61">
        <f t="shared" si="10"/>
        <v>0.21370314077064823</v>
      </c>
      <c r="M48" s="61">
        <f t="shared" si="10"/>
        <v>0.15530376836586157</v>
      </c>
      <c r="N48" s="61">
        <f t="shared" si="10"/>
        <v>0.15391374014058012</v>
      </c>
      <c r="O48" s="61">
        <f t="shared" si="10"/>
        <v>0.14089291217836752</v>
      </c>
      <c r="P48" s="61">
        <f t="shared" si="10"/>
        <v>0.12511921970371009</v>
      </c>
      <c r="Q48" s="61">
        <f t="shared" si="10"/>
        <v>0.12477101416992475</v>
      </c>
      <c r="R48" s="61">
        <f t="shared" si="10"/>
        <v>0.13903139416317201</v>
      </c>
      <c r="S48" s="61">
        <f t="shared" si="10"/>
        <v>0.15823212899071315</v>
      </c>
      <c r="T48" s="61">
        <f t="shared" si="10"/>
        <v>0.36180481158829636</v>
      </c>
      <c r="U48" s="61">
        <f t="shared" si="10"/>
        <v>7.5150072055048867E-2</v>
      </c>
      <c r="V48" s="61">
        <f t="shared" si="10"/>
        <v>1.4333781772019778</v>
      </c>
      <c r="W48" s="61">
        <f t="shared" si="10"/>
        <v>1.4333781772019778</v>
      </c>
      <c r="X48" s="61">
        <f t="shared" si="10"/>
        <v>1.4333781772019778</v>
      </c>
      <c r="Y48" s="61">
        <f t="shared" si="10"/>
        <v>1.4333781772019778</v>
      </c>
      <c r="Z48" s="61">
        <f t="shared" si="10"/>
        <v>1.4333781772019778</v>
      </c>
      <c r="AA48" s="61">
        <f t="shared" si="10"/>
        <v>1.4333781772019778</v>
      </c>
      <c r="AB48" s="62">
        <f t="shared" si="10"/>
        <v>1.4333781772019778</v>
      </c>
      <c r="AC48" s="345"/>
      <c r="AD48" s="169">
        <f t="shared" ref="AD48:BC48" si="11">SUM(AD30:AD30)-SUM(AD31:AD47)</f>
        <v>0.1418385409224423</v>
      </c>
      <c r="AE48" s="61">
        <f t="shared" si="11"/>
        <v>0.17361850294639991</v>
      </c>
      <c r="AF48" s="61">
        <f t="shared" si="11"/>
        <v>0.19187116740959897</v>
      </c>
      <c r="AG48" s="61">
        <f t="shared" si="11"/>
        <v>0.23226926319520036</v>
      </c>
      <c r="AH48" s="61">
        <f t="shared" si="11"/>
        <v>0.24577377482140061</v>
      </c>
      <c r="AI48" s="61">
        <f t="shared" si="11"/>
        <v>0.25748104723770027</v>
      </c>
      <c r="AJ48" s="61">
        <f t="shared" si="11"/>
        <v>0.30854461864679816</v>
      </c>
      <c r="AK48" s="61">
        <f t="shared" si="11"/>
        <v>0.36525292805500076</v>
      </c>
      <c r="AL48" s="61">
        <f t="shared" si="11"/>
        <v>0.38531251083640061</v>
      </c>
      <c r="AM48" s="61">
        <f t="shared" si="11"/>
        <v>0.23113082811719998</v>
      </c>
      <c r="AN48" s="61">
        <f t="shared" si="11"/>
        <v>0.20292769692599988</v>
      </c>
      <c r="AO48" s="61">
        <f t="shared" si="11"/>
        <v>0.24796931260799937</v>
      </c>
      <c r="AP48" s="61">
        <f t="shared" si="11"/>
        <v>0.23089585983200012</v>
      </c>
      <c r="AQ48" s="61">
        <f t="shared" si="11"/>
        <v>0.21873073755990013</v>
      </c>
      <c r="AR48" s="61">
        <f t="shared" si="11"/>
        <v>0.21635817618600051</v>
      </c>
      <c r="AS48" s="61">
        <f t="shared" si="11"/>
        <v>0.18292739344950038</v>
      </c>
      <c r="AT48" s="61">
        <f t="shared" si="11"/>
        <v>0.20548127319209941</v>
      </c>
      <c r="AU48" s="61">
        <f t="shared" si="11"/>
        <v>0.23746798862929941</v>
      </c>
      <c r="AV48" s="61">
        <f t="shared" si="11"/>
        <v>0.20681807814999997</v>
      </c>
      <c r="AW48" s="61">
        <f t="shared" si="11"/>
        <v>0.40267532248083304</v>
      </c>
      <c r="AX48" s="61">
        <f t="shared" si="11"/>
        <v>0</v>
      </c>
      <c r="AY48" s="61">
        <f t="shared" si="11"/>
        <v>0</v>
      </c>
      <c r="AZ48" s="61">
        <f t="shared" si="11"/>
        <v>0</v>
      </c>
      <c r="BA48" s="61">
        <f t="shared" si="11"/>
        <v>0</v>
      </c>
      <c r="BB48" s="61">
        <f t="shared" si="11"/>
        <v>0</v>
      </c>
      <c r="BC48" s="171">
        <f t="shared" si="11"/>
        <v>0</v>
      </c>
      <c r="BD48" s="321"/>
    </row>
    <row r="49" spans="2:56" ht="17.149999999999999" customHeight="1">
      <c r="B49" s="92" t="s">
        <v>73</v>
      </c>
      <c r="C49" s="132">
        <f>1/$A$1*[1]TimberSectorMinusCoreVPAExp!$B$194</f>
        <v>0.14990136259848486</v>
      </c>
      <c r="D49" s="109">
        <f>1/$A$1*[1]TimberSectorMinusCoreVPAExp!$C$194</f>
        <v>0.15812696355797104</v>
      </c>
      <c r="E49" s="109">
        <f>1/$A$1*[1]TimberSectorMinusCoreVPAExp!$D$194</f>
        <v>0.15012305200414078</v>
      </c>
      <c r="F49" s="109">
        <f>1/$A$1*[1]TimberSectorMinusCoreVPAExp!$E$194</f>
        <v>0.14302138532298136</v>
      </c>
      <c r="G49" s="109">
        <f>1/$A$1*[1]TimberSectorMinusCoreVPAExp!$F$194</f>
        <v>0.17316214225000001</v>
      </c>
      <c r="H49" s="109">
        <f>1/$A$1*[1]TimberSectorMinusCoreVPAExp!$G$194</f>
        <v>0.17682616114130434</v>
      </c>
      <c r="I49" s="109">
        <f>1/$A$1*[1]TimberSectorMinusCoreVPAExp!$H$194</f>
        <v>0.20723968190742756</v>
      </c>
      <c r="J49" s="95">
        <f>1/$A$1*[1]TimberSectorMinusCoreVPAExp!$I$194</f>
        <v>0.2353373413024725</v>
      </c>
      <c r="K49" s="109">
        <f>1/$A$1*[1]TimberSectorMinusCoreVPAExp!$J$194</f>
        <v>0.25264927112500002</v>
      </c>
      <c r="L49" s="109">
        <f>1/$A$1*[1]TimberSectorMinusCoreVPAExp!$K$194</f>
        <v>0.15059731452142858</v>
      </c>
      <c r="M49" s="109">
        <f>1/$A$1*[1]TimberSectorMinusCoreVPAExp!L$194</f>
        <v>0.14546854473333334</v>
      </c>
      <c r="N49" s="109">
        <f>1/$A$1*[1]TimberSectorMinusCoreVPAExp!M$194</f>
        <v>0.16421049009480354</v>
      </c>
      <c r="O49" s="109">
        <f>1/$A$1*[1]TimberSectorMinusCoreVPAExp!N$194</f>
        <v>0.1783054570951515</v>
      </c>
      <c r="P49" s="109">
        <f>1/$A$1*[1]TimberSectorMinusCoreVPAExp!O$194</f>
        <v>0.17834154620148601</v>
      </c>
      <c r="Q49" s="109">
        <f>1/$A$1*[1]TimberSectorMinusCoreVPAExp!P$194</f>
        <v>0.15979320599956712</v>
      </c>
      <c r="R49" s="109">
        <f>1/$A$1*[1]TimberSectorMinusCoreVPAExp!Q$194</f>
        <v>0.1158739895</v>
      </c>
      <c r="S49" s="109">
        <f>1/$A$1*[1]TimberSectorMinusCoreVPAExp!R$194</f>
        <v>9.7230731368557075E-2</v>
      </c>
      <c r="T49" s="109">
        <f>1/$A$1*[1]TimberSectorMinusCoreVPAExp!S$194</f>
        <v>0.10503197224319666</v>
      </c>
      <c r="U49" s="109">
        <f>1/$A$1*[1]TimberSectorMinusCoreVPAExp!T$194</f>
        <v>6.8267920000000024E-2</v>
      </c>
      <c r="V49" s="109">
        <f>1/$A$1*[1]TimberSectorMinusCoreVPAExp!U$194</f>
        <v>0.10082399250000006</v>
      </c>
      <c r="W49" s="109">
        <f>1/$A$1*[1]TimberSectorMinusCoreVPAExp!V$194</f>
        <v>0.10082399250000006</v>
      </c>
      <c r="X49" s="109">
        <f>1/$A$1*[1]TimberSectorMinusCoreVPAExp!W$194</f>
        <v>0.10082399250000006</v>
      </c>
      <c r="Y49" s="109">
        <f>1/$A$1*[1]TimberSectorMinusCoreVPAExp!X$194</f>
        <v>0.10082399250000006</v>
      </c>
      <c r="Z49" s="109">
        <f>1/$A$1*[1]TimberSectorMinusCoreVPAExp!Y$194</f>
        <v>0.10082399250000006</v>
      </c>
      <c r="AA49" s="109">
        <f>1/$A$1*[1]TimberSectorMinusCoreVPAExp!Z$194</f>
        <v>0.10082399250000006</v>
      </c>
      <c r="AB49" s="95">
        <f>1/$A$1*[1]TimberSectorMinusCoreVPAExp!AA$194</f>
        <v>0.10082399250000006</v>
      </c>
      <c r="AC49" s="345"/>
      <c r="AD49" s="132">
        <f>1/1000*[1]TimberSectorMinusCoreVPAExp!AB$194</f>
        <v>0.25758959017368604</v>
      </c>
      <c r="AE49" s="109">
        <f>1/1000*[1]TimberSectorMinusCoreVPAExp!AC$194</f>
        <v>0.28709810266439995</v>
      </c>
      <c r="AF49" s="109">
        <f>1/1000*[1]TimberSectorMinusCoreVPAExp!AD$194</f>
        <v>0.30020460680159999</v>
      </c>
      <c r="AG49" s="109">
        <f>1/1000*[1]TimberSectorMinusCoreVPAExp!AE$194</f>
        <v>0.35388197456640003</v>
      </c>
      <c r="AH49" s="109">
        <f>1/1000*[1]TimberSectorMinusCoreVPAExp!AF$194</f>
        <v>0.4915261732213001</v>
      </c>
      <c r="AI49" s="109">
        <f>1/1000*[1]TimberSectorMinusCoreVPAExp!AG$194</f>
        <v>0.56936304427859985</v>
      </c>
      <c r="AJ49" s="109">
        <f>1/1000*[1]TimberSectorMinusCoreVPAExp!AH$194</f>
        <v>0.70742583273600013</v>
      </c>
      <c r="AK49" s="109">
        <f>1/1000*[1]TimberSectorMinusCoreVPAExp!AI$194</f>
        <v>0.91191171857499986</v>
      </c>
      <c r="AL49" s="109">
        <f>1/1000*[1]TimberSectorMinusCoreVPAExp!AJ$194</f>
        <v>1.1733936590648</v>
      </c>
      <c r="AM49" s="109">
        <f>1/1000*[1]TimberSectorMinusCoreVPAExp!AK$194</f>
        <v>0.7487957800927999</v>
      </c>
      <c r="AN49" s="109">
        <f>1/1000*[1]TimberSectorMinusCoreVPAExp!AL$194</f>
        <v>0.52495272912349999</v>
      </c>
      <c r="AO49" s="109">
        <f>1/1000*[1]TimberSectorMinusCoreVPAExp!AM$194</f>
        <v>0.77594567668799996</v>
      </c>
      <c r="AP49" s="109">
        <f>1/1000*[1]TimberSectorMinusCoreVPAExp!AN$194</f>
        <v>0.79124405944319987</v>
      </c>
      <c r="AQ49" s="109">
        <f>1/1000*[1]TimberSectorMinusCoreVPAExp!AO$194</f>
        <v>0.85819791600720008</v>
      </c>
      <c r="AR49" s="109">
        <f>1/1000*[1]TimberSectorMinusCoreVPAExp!AP$194</f>
        <v>0.77705881626950002</v>
      </c>
      <c r="AS49" s="109">
        <f>1/1000*[1]TimberSectorMinusCoreVPAExp!AQ$194</f>
        <v>0.49498276278149989</v>
      </c>
      <c r="AT49" s="109">
        <f>1/1000*[1]TimberSectorMinusCoreVPAExp!AR$194</f>
        <v>0.40547100295939986</v>
      </c>
      <c r="AU49" s="109">
        <f>1/1000*[1]TimberSectorMinusCoreVPAExp!AS$194</f>
        <v>0.34824514038599996</v>
      </c>
      <c r="AV49" s="109">
        <f>1/1000*[1]TimberSectorMinusCoreVPAExp!AT$194</f>
        <v>0.35043758792100005</v>
      </c>
      <c r="AW49" s="109">
        <f>1/1000*[1]TimberSectorMinusCoreVPAExp!AU$194</f>
        <v>0.32806553007000006</v>
      </c>
      <c r="AX49" s="109">
        <f>1/1000*[1]TimberSectorMinusCoreVPAExp!AV$194</f>
        <v>0</v>
      </c>
      <c r="AY49" s="109">
        <f>1/1000*[1]TimberSectorMinusCoreVPAExp!AW$194</f>
        <v>0</v>
      </c>
      <c r="AZ49" s="109">
        <f>1/1000*[1]TimberSectorMinusCoreVPAExp!AX$194</f>
        <v>0</v>
      </c>
      <c r="BA49" s="109">
        <f>1/1000*[1]TimberSectorMinusCoreVPAExp!AY$194</f>
        <v>0</v>
      </c>
      <c r="BB49" s="109">
        <f>1/1000*[1]TimberSectorMinusCoreVPAExp!AZ$194</f>
        <v>0</v>
      </c>
      <c r="BC49" s="133">
        <f>1/1000*[1]TimberSectorMinusCoreVPAExp!BA$194</f>
        <v>0</v>
      </c>
      <c r="BD49" s="321"/>
    </row>
    <row r="50" spans="2:56" ht="17.149999999999999" customHeight="1">
      <c r="B50" s="83" t="s">
        <v>127</v>
      </c>
      <c r="C50" s="57">
        <f>1/$A$1*[1]TimberSectorMinusCoreVPAExp!$B$273</f>
        <v>0.11920613221944124</v>
      </c>
      <c r="D50" s="58">
        <f>1/$A$1*[1]TimberSectorMinusCoreVPAExp!$C$273</f>
        <v>0.14351142312680182</v>
      </c>
      <c r="E50" s="58">
        <f>1/$A$1*[1]TimberSectorMinusCoreVPAExp!$D$273</f>
        <v>0.14465029255639092</v>
      </c>
      <c r="F50" s="58">
        <f>1/$A$1*[1]TimberSectorMinusCoreVPAExp!$E$273</f>
        <v>0.13310559573809522</v>
      </c>
      <c r="G50" s="58">
        <f>1/$A$1*[1]TimberSectorMinusCoreVPAExp!$F$273</f>
        <v>0.1507760830983183</v>
      </c>
      <c r="H50" s="58">
        <f>1/$A$1*[1]TimberSectorMinusCoreVPAExp!$G$273</f>
        <v>0.14883625362700378</v>
      </c>
      <c r="I50" s="58">
        <f>1/$A$1*[1]TimberSectorMinusCoreVPAExp!$H$273</f>
        <v>0.18121489251477338</v>
      </c>
      <c r="J50" s="59">
        <f>1/$A$1*[1]TimberSectorMinusCoreVPAExp!$I$273</f>
        <v>0.17841719818204221</v>
      </c>
      <c r="K50" s="58">
        <f>1/$A$1*[1]TimberSectorMinusCoreVPAExp!$J$273</f>
        <v>0.17674840489494803</v>
      </c>
      <c r="L50" s="58">
        <f>1/$A$1*[1]TimberSectorMinusCoreVPAExp!$K$273</f>
        <v>0.13469642195570988</v>
      </c>
      <c r="M50" s="58">
        <f>1/$A$1*[1]TimberSectorMinusCoreVPAExp!L$273</f>
        <v>0.10092234926115448</v>
      </c>
      <c r="N50" s="58">
        <f>1/$A$1*[1]TimberSectorMinusCoreVPAExp!M$273</f>
        <v>8.8131185960016206E-2</v>
      </c>
      <c r="O50" s="58">
        <f>1/$A$1*[1]TimberSectorMinusCoreVPAExp!N$273</f>
        <v>8.0779105825702538E-2</v>
      </c>
      <c r="P50" s="58">
        <f>1/$A$1*[1]TimberSectorMinusCoreVPAExp!O$273</f>
        <v>8.1356584309769414E-2</v>
      </c>
      <c r="Q50" s="58">
        <f>1/$A$1*[1]TimberSectorMinusCoreVPAExp!P$273</f>
        <v>6.380710448504523E-2</v>
      </c>
      <c r="R50" s="58">
        <f>1/$A$1*[1]TimberSectorMinusCoreVPAExp!Q$273</f>
        <v>5.7185662075767127E-2</v>
      </c>
      <c r="S50" s="58">
        <f>1/$A$1*[1]TimberSectorMinusCoreVPAExp!R$273</f>
        <v>6.425075299752403E-2</v>
      </c>
      <c r="T50" s="58">
        <f>1/$A$1*[1]TimberSectorMinusCoreVPAExp!S$273</f>
        <v>0.15113470655754258</v>
      </c>
      <c r="U50" s="58">
        <f>1/$A$1*[1]TimberSectorMinusCoreVPAExp!T$273</f>
        <v>2.7680317537406109E-2</v>
      </c>
      <c r="V50" s="58">
        <f>1/$A$1*[1]TimberSectorMinusCoreVPAExp!U$273</f>
        <v>3.6393805537406107E-2</v>
      </c>
      <c r="W50" s="58">
        <f>1/$A$1*[1]TimberSectorMinusCoreVPAExp!V$273</f>
        <v>3.6393805537406107E-2</v>
      </c>
      <c r="X50" s="58">
        <f>1/$A$1*[1]TimberSectorMinusCoreVPAExp!W$273</f>
        <v>3.6393805537406107E-2</v>
      </c>
      <c r="Y50" s="58">
        <f>1/$A$1*[1]TimberSectorMinusCoreVPAExp!X$273</f>
        <v>3.6393805537406107E-2</v>
      </c>
      <c r="Z50" s="58">
        <f>1/$A$1*[1]TimberSectorMinusCoreVPAExp!Y$273</f>
        <v>3.6393805537406107E-2</v>
      </c>
      <c r="AA50" s="58">
        <f>1/$A$1*[1]TimberSectorMinusCoreVPAExp!Z$273</f>
        <v>3.6393805537406107E-2</v>
      </c>
      <c r="AB50" s="59">
        <f>1/$A$1*[1]TimberSectorMinusCoreVPAExp!AA$273</f>
        <v>3.6393805537406107E-2</v>
      </c>
      <c r="AC50" s="17"/>
      <c r="AD50" s="57">
        <f>1/1000*[1]TimberSectorMinusCoreVPAExp!AB$273</f>
        <v>9.1785544593351004E-2</v>
      </c>
      <c r="AE50" s="58">
        <f>1/1000*[1]TimberSectorMinusCoreVPAExp!AC$273</f>
        <v>0.12242353598599998</v>
      </c>
      <c r="AF50" s="58">
        <f>1/1000*[1]TimberSectorMinusCoreVPAExp!AD$273</f>
        <v>0.12177009861599998</v>
      </c>
      <c r="AG50" s="58">
        <f>1/1000*[1]TimberSectorMinusCoreVPAExp!AE$273</f>
        <v>0.1388470263936</v>
      </c>
      <c r="AH50" s="58">
        <f>1/1000*[1]TimberSectorMinusCoreVPAExp!AF$273</f>
        <v>0.17952750571629997</v>
      </c>
      <c r="AI50" s="58">
        <f>1/1000*[1]TimberSectorMinusCoreVPAExp!AG$273</f>
        <v>0.18978535122689999</v>
      </c>
      <c r="AJ50" s="58">
        <f>1/1000*[1]TimberSectorMinusCoreVPAExp!AH$273</f>
        <v>0.23841526539080002</v>
      </c>
      <c r="AK50" s="58">
        <f>1/1000*[1]TimberSectorMinusCoreVPAExp!AI$273</f>
        <v>0.31991726224799999</v>
      </c>
      <c r="AL50" s="58">
        <f>1/1000*[1]TimberSectorMinusCoreVPAExp!AJ$273</f>
        <v>0.39936784627799998</v>
      </c>
      <c r="AM50" s="58">
        <f>1/1000*[1]TimberSectorMinusCoreVPAExp!AK$273</f>
        <v>0.28153631555280001</v>
      </c>
      <c r="AN50" s="58">
        <f>1/1000*[1]TimberSectorMinusCoreVPAExp!AL$273</f>
        <v>0.1740226103268</v>
      </c>
      <c r="AO50" s="58">
        <f>1/1000*[1]TimberSectorMinusCoreVPAExp!AM$273</f>
        <v>0.24698442388799996</v>
      </c>
      <c r="AP50" s="58">
        <f>1/1000*[1]TimberSectorMinusCoreVPAExp!AN$273</f>
        <v>0.2232424694016</v>
      </c>
      <c r="AQ50" s="58">
        <f>1/1000*[1]TimberSectorMinusCoreVPAExp!AO$273</f>
        <v>0.22784686377150001</v>
      </c>
      <c r="AR50" s="58">
        <f>1/1000*[1]TimberSectorMinusCoreVPAExp!AP$273</f>
        <v>0.17654006198849997</v>
      </c>
      <c r="AS50" s="58">
        <f>1/1000*[1]TimberSectorMinusCoreVPAExp!AQ$273</f>
        <v>0.10457580822149998</v>
      </c>
      <c r="AT50" s="58">
        <f>1/1000*[1]TimberSectorMinusCoreVPAExp!AR$273</f>
        <v>0.1112967782282</v>
      </c>
      <c r="AU50" s="58">
        <f>1/1000*[1]TimberSectorMinusCoreVPAExp!AS$273</f>
        <v>0.10778733066529998</v>
      </c>
      <c r="AV50" s="58">
        <f>1/1000*[1]TimberSectorMinusCoreVPAExp!AT$273</f>
        <v>0.10655680089100002</v>
      </c>
      <c r="AW50" s="58">
        <f>1/1000*[1]TimberSectorMinusCoreVPAExp!AU$273</f>
        <v>9.4743181123333325E-2</v>
      </c>
      <c r="AX50" s="58">
        <f>1/1000*[1]TimberSectorMinusCoreVPAExp!AV$273</f>
        <v>0</v>
      </c>
      <c r="AY50" s="58">
        <f>1/1000*[1]TimberSectorMinusCoreVPAExp!AW$273</f>
        <v>0</v>
      </c>
      <c r="AZ50" s="58">
        <f>1/1000*[1]TimberSectorMinusCoreVPAExp!AX$273</f>
        <v>0</v>
      </c>
      <c r="BA50" s="58">
        <f>1/1000*[1]TimberSectorMinusCoreVPAExp!AY$273</f>
        <v>0</v>
      </c>
      <c r="BB50" s="58">
        <f>1/1000*[1]TimberSectorMinusCoreVPAExp!AZ$273</f>
        <v>0</v>
      </c>
      <c r="BC50" s="60">
        <f>1/1000*[1]TimberSectorMinusCoreVPAExp!BA$273</f>
        <v>0</v>
      </c>
      <c r="BD50" s="321"/>
    </row>
    <row r="51" spans="2:56">
      <c r="B51" s="6" t="s">
        <v>93</v>
      </c>
      <c r="C51" s="20">
        <f>1/$A$1*[1]TimberSectorMinusCoreVPAExp!$B$5</f>
        <v>4.3255116500000003E-2</v>
      </c>
      <c r="D51" s="23">
        <f>1/$A$1*[1]TimberSectorMinusCoreVPAExp!$C$5</f>
        <v>4.51397780149803E-2</v>
      </c>
      <c r="E51" s="23">
        <f>1/$A$1*[1]TimberSectorMinusCoreVPAExp!$D$5</f>
        <v>4.6523329999999995E-2</v>
      </c>
      <c r="F51" s="23">
        <f>1/$A$1*[1]TimberSectorMinusCoreVPAExp!$E$5</f>
        <v>5.2532241071428565E-2</v>
      </c>
      <c r="G51" s="23">
        <f>1/$A$1*[1]TimberSectorMinusCoreVPAExp!$F$5</f>
        <v>5.8763836E-2</v>
      </c>
      <c r="H51" s="23">
        <f>1/$A$1*[1]TimberSectorMinusCoreVPAExp!$G$5</f>
        <v>5.7994028000000003E-2</v>
      </c>
      <c r="I51" s="23">
        <f>1/$A$1*[1]TimberSectorMinusCoreVPAExp!$H$5</f>
        <v>6.906444385714286E-2</v>
      </c>
      <c r="J51" s="43">
        <f>1/$A$1*[1]TimberSectorMinusCoreVPAExp!$I$5</f>
        <v>6.8036702999999962E-2</v>
      </c>
      <c r="K51" s="23">
        <f>1/$A$1*[1]TimberSectorMinusCoreVPAExp!$J$5</f>
        <v>5.3364063833333329E-2</v>
      </c>
      <c r="L51" s="23">
        <f>1/$A$1*[1]TimberSectorMinusCoreVPAExp!$K$5</f>
        <v>4.921802572727272E-2</v>
      </c>
      <c r="M51" s="23">
        <f>1/$A$1*[1]TimberSectorMinusCoreVPAExp!L$5</f>
        <v>3.3192897999999992E-2</v>
      </c>
      <c r="N51" s="23">
        <f>1/$A$1*[1]TimberSectorMinusCoreVPAExp!M$5</f>
        <v>2.4790551875000004E-2</v>
      </c>
      <c r="O51" s="23">
        <f>1/$A$1*[1]TimberSectorMinusCoreVPAExp!N$5</f>
        <v>1.8681061999999991E-2</v>
      </c>
      <c r="P51" s="23">
        <f>1/$A$1*[1]TimberSectorMinusCoreVPAExp!O$5</f>
        <v>1.8766706000000001E-2</v>
      </c>
      <c r="Q51" s="23">
        <f>1/$A$1*[1]TimberSectorMinusCoreVPAExp!P$5</f>
        <v>1.8582421500000005E-2</v>
      </c>
      <c r="R51" s="23">
        <f>1/$A$1*[1]TimberSectorMinusCoreVPAExp!Q$5</f>
        <v>1.8739230320124065E-2</v>
      </c>
      <c r="S51" s="23">
        <f>1/$A$1*[1]TimberSectorMinusCoreVPAExp!R$5</f>
        <v>2.0870891066239773E-2</v>
      </c>
      <c r="T51" s="23">
        <f>1/$A$1*[1]TimberSectorMinusCoreVPAExp!S$5</f>
        <v>4.7987076689966733E-3</v>
      </c>
      <c r="U51" s="23">
        <f>1/$A$1*[1]TimberSectorMinusCoreVPAExp!T$5</f>
        <v>4.5862683368722698E-3</v>
      </c>
      <c r="V51" s="23">
        <f>1/$A$1*[1]TimberSectorMinusCoreVPAExp!U$5</f>
        <v>4.5905943368722696E-3</v>
      </c>
      <c r="W51" s="23">
        <f>1/$A$1*[1]TimberSectorMinusCoreVPAExp!V$5</f>
        <v>4.5905943368722696E-3</v>
      </c>
      <c r="X51" s="23">
        <f>1/$A$1*[1]TimberSectorMinusCoreVPAExp!W$5</f>
        <v>4.5905943368722696E-3</v>
      </c>
      <c r="Y51" s="23">
        <f>1/$A$1*[1]TimberSectorMinusCoreVPAExp!X$5</f>
        <v>4.5905943368722696E-3</v>
      </c>
      <c r="Z51" s="23">
        <f>1/$A$1*[1]TimberSectorMinusCoreVPAExp!Y$5</f>
        <v>4.5905943368722696E-3</v>
      </c>
      <c r="AA51" s="23">
        <f>1/$A$1*[1]TimberSectorMinusCoreVPAExp!Z$5</f>
        <v>4.5905943368722696E-3</v>
      </c>
      <c r="AB51" s="43">
        <f>1/$A$1*[1]TimberSectorMinusCoreVPAExp!AA$5</f>
        <v>4.5905943368722696E-3</v>
      </c>
      <c r="AC51" s="345"/>
      <c r="AD51" s="20">
        <f>1/1000*[1]TimberSectorMinusCoreVPAExp!AB$5</f>
        <v>8.5615304537040009E-3</v>
      </c>
      <c r="AE51" s="23">
        <f>1/1000*[1]TimberSectorMinusCoreVPAExp!AC$5</f>
        <v>1.0105679033199999E-2</v>
      </c>
      <c r="AF51" s="23">
        <f>1/1000*[1]TimberSectorMinusCoreVPAExp!AD$5</f>
        <v>1.1166602692800003E-2</v>
      </c>
      <c r="AG51" s="23">
        <f>1/1000*[1]TimberSectorMinusCoreVPAExp!AE$5</f>
        <v>1.3370718390400001E-2</v>
      </c>
      <c r="AH51" s="23">
        <f>1/1000*[1]TimberSectorMinusCoreVPAExp!AF$5</f>
        <v>1.53937214991E-2</v>
      </c>
      <c r="AI51" s="23">
        <f>1/1000*[1]TimberSectorMinusCoreVPAExp!AG$5</f>
        <v>1.6188724351799997E-2</v>
      </c>
      <c r="AJ51" s="23">
        <f>1/1000*[1]TimberSectorMinusCoreVPAExp!AH$5</f>
        <v>1.9282250455599999E-2</v>
      </c>
      <c r="AK51" s="23">
        <f>1/1000*[1]TimberSectorMinusCoreVPAExp!AI$5</f>
        <v>2.5239784469500003E-2</v>
      </c>
      <c r="AL51" s="23">
        <f>1/1000*[1]TimberSectorMinusCoreVPAExp!AJ$5</f>
        <v>2.3550033363600002E-2</v>
      </c>
      <c r="AM51" s="23">
        <f>1/1000*[1]TimberSectorMinusCoreVPAExp!AK$5</f>
        <v>2.0433782340400001E-2</v>
      </c>
      <c r="AN51" s="23">
        <f>1/1000*[1]TimberSectorMinusCoreVPAExp!AL$5</f>
        <v>1.3077510447800002E-2</v>
      </c>
      <c r="AO51" s="23">
        <f>1/1000*[1]TimberSectorMinusCoreVPAExp!AM$5</f>
        <v>1.3258990704000001E-2</v>
      </c>
      <c r="AP51" s="23">
        <f>1/1000*[1]TimberSectorMinusCoreVPAExp!AN$5</f>
        <v>1.1228956710399999E-2</v>
      </c>
      <c r="AQ51" s="23">
        <f>1/1000*[1]TimberSectorMinusCoreVPAExp!AO$5</f>
        <v>1.1896210051500001E-2</v>
      </c>
      <c r="AR51" s="23">
        <f>1/1000*[1]TimberSectorMinusCoreVPAExp!AP$5</f>
        <v>1.0636603366000001E-2</v>
      </c>
      <c r="AS51" s="23">
        <f>1/1000*[1]TimberSectorMinusCoreVPAExp!AQ$5</f>
        <v>9.7845229509999996E-3</v>
      </c>
      <c r="AT51" s="23">
        <f>1/1000*[1]TimberSectorMinusCoreVPAExp!AR$5</f>
        <v>1.0961717038199998E-2</v>
      </c>
      <c r="AU51" s="23">
        <f>1/1000*[1]TimberSectorMinusCoreVPAExp!AS$5</f>
        <v>6.9492964540999987E-3</v>
      </c>
      <c r="AV51" s="23">
        <f>1/1000*[1]TimberSectorMinusCoreVPAExp!AT$5</f>
        <v>9.7350467740000002E-3</v>
      </c>
      <c r="AW51" s="23">
        <f>1/1000*[1]TimberSectorMinusCoreVPAExp!AU$5</f>
        <v>7.0842083250000007E-3</v>
      </c>
      <c r="AX51" s="23">
        <f>1/1000*[1]TimberSectorMinusCoreVPAExp!AV$5</f>
        <v>0</v>
      </c>
      <c r="AY51" s="23">
        <f>1/1000*[1]TimberSectorMinusCoreVPAExp!AW$5</f>
        <v>0</v>
      </c>
      <c r="AZ51" s="23">
        <f>1/1000*[1]TimberSectorMinusCoreVPAExp!AX$5</f>
        <v>0</v>
      </c>
      <c r="BA51" s="23">
        <f>1/1000*[1]TimberSectorMinusCoreVPAExp!AY$5</f>
        <v>0</v>
      </c>
      <c r="BB51" s="23">
        <f>1/1000*[1]TimberSectorMinusCoreVPAExp!AZ$5</f>
        <v>0</v>
      </c>
      <c r="BC51" s="24">
        <f>1/1000*[1]TimberSectorMinusCoreVPAExp!BA$5</f>
        <v>0</v>
      </c>
      <c r="BD51" s="321"/>
    </row>
    <row r="52" spans="2:56">
      <c r="B52" s="6" t="s">
        <v>56</v>
      </c>
      <c r="C52" s="20">
        <f>1/$A$1*[1]TimberSectorMinusCoreVPAExp!$B$22</f>
        <v>2.3104499999999999E-3</v>
      </c>
      <c r="D52" s="23">
        <f>1/$A$1*[1]TimberSectorMinusCoreVPAExp!$C$22</f>
        <v>3.0707155000000001E-3</v>
      </c>
      <c r="E52" s="23">
        <f>1/$A$1*[1]TimberSectorMinusCoreVPAExp!$D$22</f>
        <v>2.6423740000000003E-3</v>
      </c>
      <c r="F52" s="23">
        <f>1/$A$1*[1]TimberSectorMinusCoreVPAExp!$E$22</f>
        <v>3.1995460000000002E-3</v>
      </c>
      <c r="G52" s="23">
        <f>1/$A$1*[1]TimberSectorMinusCoreVPAExp!$F$22</f>
        <v>2.4510746666666665E-3</v>
      </c>
      <c r="H52" s="23">
        <f>1/$A$1*[1]TimberSectorMinusCoreVPAExp!$G$22</f>
        <v>9.4245601889690958E-3</v>
      </c>
      <c r="I52" s="23">
        <f>1/$A$1*[1]TimberSectorMinusCoreVPAExp!$H$22</f>
        <v>1.6576961065339468E-2</v>
      </c>
      <c r="J52" s="43">
        <f>1/$A$1*[1]TimberSectorMinusCoreVPAExp!$I$22</f>
        <v>1.5018647940423426E-2</v>
      </c>
      <c r="K52" s="23">
        <f>1/$A$1*[1]TimberSectorMinusCoreVPAExp!$J$22</f>
        <v>1.8160969619100912E-2</v>
      </c>
      <c r="L52" s="23">
        <f>1/$A$1*[1]TimberSectorMinusCoreVPAExp!$K$22</f>
        <v>1.0607086E-2</v>
      </c>
      <c r="M52" s="23">
        <f>1/$A$1*[1]TimberSectorMinusCoreVPAExp!L$22</f>
        <v>4.2685638948154244E-3</v>
      </c>
      <c r="N52" s="23">
        <f>1/$A$1*[1]TimberSectorMinusCoreVPAExp!M$22</f>
        <v>2.0820967499999999E-3</v>
      </c>
      <c r="O52" s="23">
        <f>1/$A$1*[1]TimberSectorMinusCoreVPAExp!N$22</f>
        <v>2.0509567870325412E-3</v>
      </c>
      <c r="P52" s="23">
        <f>1/$A$1*[1]TimberSectorMinusCoreVPAExp!O$22</f>
        <v>3.8702320128205132E-3</v>
      </c>
      <c r="Q52" s="23">
        <f>1/$A$1*[1]TimberSectorMinusCoreVPAExp!P$22</f>
        <v>3.5415492237846932E-3</v>
      </c>
      <c r="R52" s="23">
        <f>1/$A$1*[1]TimberSectorMinusCoreVPAExp!Q$22</f>
        <v>1.9887845294117648E-3</v>
      </c>
      <c r="S52" s="23">
        <f>1/$A$1*[1]TimberSectorMinusCoreVPAExp!R$22</f>
        <v>1.6345406029411765E-3</v>
      </c>
      <c r="T52" s="23">
        <f>1/$A$1*[1]TimberSectorMinusCoreVPAExp!S$22</f>
        <v>9.308535470394734E-2</v>
      </c>
      <c r="U52" s="23">
        <f>1/$A$1*[1]TimberSectorMinusCoreVPAExp!T$22</f>
        <v>5.2499999999999997E-4</v>
      </c>
      <c r="V52" s="23">
        <f>1/$A$1*[1]TimberSectorMinusCoreVPAExp!U$22</f>
        <v>1.259929999999999E-3</v>
      </c>
      <c r="W52" s="23">
        <f>1/$A$1*[1]TimberSectorMinusCoreVPAExp!V$22</f>
        <v>1.259929999999999E-3</v>
      </c>
      <c r="X52" s="23">
        <f>1/$A$1*[1]TimberSectorMinusCoreVPAExp!W$22</f>
        <v>1.259929999999999E-3</v>
      </c>
      <c r="Y52" s="23">
        <f>1/$A$1*[1]TimberSectorMinusCoreVPAExp!X$22</f>
        <v>1.259929999999999E-3</v>
      </c>
      <c r="Z52" s="23">
        <f>1/$A$1*[1]TimberSectorMinusCoreVPAExp!Y$22</f>
        <v>1.259929999999999E-3</v>
      </c>
      <c r="AA52" s="23">
        <f>1/$A$1*[1]TimberSectorMinusCoreVPAExp!Z$22</f>
        <v>1.259929999999999E-3</v>
      </c>
      <c r="AB52" s="43">
        <f>1/$A$1*[1]TimberSectorMinusCoreVPAExp!AA$22</f>
        <v>1.259929999999999E-3</v>
      </c>
      <c r="AC52" s="345"/>
      <c r="AD52" s="20">
        <f>1/1000*[1]TimberSectorMinusCoreVPAExp!AB$22</f>
        <v>5.8439146528290005E-3</v>
      </c>
      <c r="AE52" s="23">
        <f>1/1000*[1]TimberSectorMinusCoreVPAExp!AC$22</f>
        <v>6.4954491587999987E-3</v>
      </c>
      <c r="AF52" s="23">
        <f>1/1000*[1]TimberSectorMinusCoreVPAExp!AD$22</f>
        <v>6.1586795615999994E-3</v>
      </c>
      <c r="AG52" s="23">
        <f>1/1000*[1]TimberSectorMinusCoreVPAExp!AE$22</f>
        <v>8.2128649343999986E-3</v>
      </c>
      <c r="AH52" s="23">
        <f>1/1000*[1]TimberSectorMinusCoreVPAExp!AF$22</f>
        <v>7.9985842432999995E-3</v>
      </c>
      <c r="AI52" s="23">
        <f>1/1000*[1]TimberSectorMinusCoreVPAExp!AG$22</f>
        <v>1.9494966133500002E-2</v>
      </c>
      <c r="AJ52" s="23">
        <f>1/1000*[1]TimberSectorMinusCoreVPAExp!AH$22</f>
        <v>3.2912261816800008E-2</v>
      </c>
      <c r="AK52" s="23">
        <f>1/1000*[1]TimberSectorMinusCoreVPAExp!AI$22</f>
        <v>3.3666928667500005E-2</v>
      </c>
      <c r="AL52" s="23">
        <f>1/1000*[1]TimberSectorMinusCoreVPAExp!AJ$22</f>
        <v>4.1022828495600003E-2</v>
      </c>
      <c r="AM52" s="23">
        <f>1/1000*[1]TimberSectorMinusCoreVPAExp!AK$22</f>
        <v>2.6720740125199999E-2</v>
      </c>
      <c r="AN52" s="23">
        <f>1/1000*[1]TimberSectorMinusCoreVPAExp!AL$22</f>
        <v>9.5769729631000021E-3</v>
      </c>
      <c r="AO52" s="23">
        <f>1/1000*[1]TimberSectorMinusCoreVPAExp!AM$22</f>
        <v>5.3660904000000006E-3</v>
      </c>
      <c r="AP52" s="23">
        <f>1/1000*[1]TimberSectorMinusCoreVPAExp!AN$22</f>
        <v>4.1140953391999987E-3</v>
      </c>
      <c r="AQ52" s="23">
        <f>1/1000*[1]TimberSectorMinusCoreVPAExp!AO$22</f>
        <v>8.7293064618000002E-3</v>
      </c>
      <c r="AR52" s="23">
        <f>1/1000*[1]TimberSectorMinusCoreVPAExp!AP$22</f>
        <v>8.4966940924999981E-3</v>
      </c>
      <c r="AS52" s="23">
        <f>1/1000*[1]TimberSectorMinusCoreVPAExp!AQ$22</f>
        <v>5.0962164225E-3</v>
      </c>
      <c r="AT52" s="23">
        <f>1/1000*[1]TimberSectorMinusCoreVPAExp!AR$22</f>
        <v>4.8836228758E-3</v>
      </c>
      <c r="AU52" s="23">
        <f>1/1000*[1]TimberSectorMinusCoreVPAExp!AS$22</f>
        <v>1.02396471177E-2</v>
      </c>
      <c r="AV52" s="23">
        <f>1/1000*[1]TimberSectorMinusCoreVPAExp!AT$22</f>
        <v>3.5577660429999998E-3</v>
      </c>
      <c r="AW52" s="23">
        <f>1/1000*[1]TimberSectorMinusCoreVPAExp!AU$22</f>
        <v>2.9540799629166666E-3</v>
      </c>
      <c r="AX52" s="23">
        <f>1/1000*[1]TimberSectorMinusCoreVPAExp!AV$22</f>
        <v>0</v>
      </c>
      <c r="AY52" s="23">
        <f>1/1000*[1]TimberSectorMinusCoreVPAExp!AW$22</f>
        <v>0</v>
      </c>
      <c r="AZ52" s="23">
        <f>1/1000*[1]TimberSectorMinusCoreVPAExp!AX$22</f>
        <v>0</v>
      </c>
      <c r="BA52" s="23">
        <f>1/1000*[1]TimberSectorMinusCoreVPAExp!AY$22</f>
        <v>0</v>
      </c>
      <c r="BB52" s="23">
        <f>1/1000*[1]TimberSectorMinusCoreVPAExp!AZ$22</f>
        <v>0</v>
      </c>
      <c r="BC52" s="24">
        <f>1/1000*[1]TimberSectorMinusCoreVPAExp!BA$22</f>
        <v>0</v>
      </c>
      <c r="BD52" s="321"/>
    </row>
    <row r="53" spans="2:56">
      <c r="B53" s="6" t="s">
        <v>150</v>
      </c>
      <c r="C53" s="19">
        <f>SUM(C73:C76)</f>
        <v>2.4047384460710863E-2</v>
      </c>
      <c r="D53" s="23">
        <f t="shared" ref="D53:K53" si="12">SUM(D73:D76)</f>
        <v>3.2964790936360594E-2</v>
      </c>
      <c r="E53" s="23">
        <f t="shared" si="12"/>
        <v>2.5182719447925338E-2</v>
      </c>
      <c r="F53" s="23">
        <f t="shared" si="12"/>
        <v>1.8197480000000002E-2</v>
      </c>
      <c r="G53" s="23">
        <f t="shared" si="12"/>
        <v>2.7191935666666667E-2</v>
      </c>
      <c r="H53" s="23">
        <f t="shared" si="12"/>
        <v>2.0694109166666665E-2</v>
      </c>
      <c r="I53" s="23">
        <f t="shared" si="12"/>
        <v>1.7845955016915733E-2</v>
      </c>
      <c r="J53" s="23">
        <f t="shared" si="12"/>
        <v>1.4775279168517969E-2</v>
      </c>
      <c r="K53" s="23">
        <f t="shared" si="12"/>
        <v>2.0077806210644502E-2</v>
      </c>
      <c r="L53" s="23">
        <f>SUM(L73:L76)</f>
        <v>2.0023135054933298E-2</v>
      </c>
      <c r="M53" s="23">
        <f>SUM(M73:M76)</f>
        <v>1.4598002999999998E-2</v>
      </c>
      <c r="N53" s="23">
        <f>SUM(N73:N76)</f>
        <v>1.0987638429475876E-2</v>
      </c>
      <c r="O53" s="23">
        <f t="shared" ref="O53:AB53" si="13">SUM(O73:O76)</f>
        <v>9.661227599999999E-3</v>
      </c>
      <c r="P53" s="23">
        <f t="shared" si="13"/>
        <v>8.7805529761904762E-3</v>
      </c>
      <c r="Q53" s="23">
        <f t="shared" si="13"/>
        <v>6.7642739161014711E-3</v>
      </c>
      <c r="R53" s="23">
        <f t="shared" si="13"/>
        <v>9.087381463091234E-3</v>
      </c>
      <c r="S53" s="23">
        <f t="shared" si="13"/>
        <v>1.1330951478938062E-2</v>
      </c>
      <c r="T53" s="23">
        <f t="shared" si="13"/>
        <v>1.5176650812271394E-2</v>
      </c>
      <c r="U53" s="23">
        <f t="shared" si="13"/>
        <v>4.7675550184722252E-3</v>
      </c>
      <c r="V53" s="23">
        <f t="shared" si="13"/>
        <v>5.1396050184722257E-3</v>
      </c>
      <c r="W53" s="23">
        <f t="shared" si="13"/>
        <v>5.1396050184722257E-3</v>
      </c>
      <c r="X53" s="23">
        <f t="shared" si="13"/>
        <v>5.1396050184722257E-3</v>
      </c>
      <c r="Y53" s="23">
        <f t="shared" si="13"/>
        <v>5.1396050184722257E-3</v>
      </c>
      <c r="Z53" s="23">
        <f t="shared" si="13"/>
        <v>5.1396050184722257E-3</v>
      </c>
      <c r="AA53" s="23">
        <f t="shared" si="13"/>
        <v>5.1396050184722257E-3</v>
      </c>
      <c r="AB53" s="43">
        <f t="shared" si="13"/>
        <v>5.1396050184722257E-3</v>
      </c>
      <c r="AC53" s="5"/>
      <c r="AD53" s="19">
        <f>SUM(AD73:AD76)</f>
        <v>1.8266346023327999E-2</v>
      </c>
      <c r="AE53" s="23">
        <f>SUM(AE73:AE76)</f>
        <v>2.4640438603199998E-2</v>
      </c>
      <c r="AF53" s="23">
        <f>SUM(AF73:AF76)</f>
        <v>2.0219791276799997E-2</v>
      </c>
      <c r="AG53" s="23">
        <f t="shared" ref="AG53:BB53" si="14">SUM(AG73:AG76)</f>
        <v>2.12000714576E-2</v>
      </c>
      <c r="AH53" s="23">
        <f t="shared" si="14"/>
        <v>2.41545639307E-2</v>
      </c>
      <c r="AI53" s="23">
        <f t="shared" si="14"/>
        <v>1.9048481037299995E-2</v>
      </c>
      <c r="AJ53" s="23">
        <f t="shared" si="14"/>
        <v>2.2619418036799996E-2</v>
      </c>
      <c r="AK53" s="23">
        <f t="shared" si="14"/>
        <v>2.2998397503500006E-2</v>
      </c>
      <c r="AL53" s="23">
        <f t="shared" si="14"/>
        <v>3.9339446417600003E-2</v>
      </c>
      <c r="AM53" s="23">
        <f t="shared" si="14"/>
        <v>3.7319953646799998E-2</v>
      </c>
      <c r="AN53" s="23">
        <f t="shared" si="14"/>
        <v>1.9465263677100001E-2</v>
      </c>
      <c r="AO53" s="23">
        <f t="shared" si="14"/>
        <v>1.972788336E-2</v>
      </c>
      <c r="AP53" s="23">
        <f t="shared" si="14"/>
        <v>1.8071856756799998E-2</v>
      </c>
      <c r="AQ53" s="23">
        <f t="shared" si="14"/>
        <v>1.8386200462799998E-2</v>
      </c>
      <c r="AR53" s="23">
        <f t="shared" si="14"/>
        <v>1.98963480035E-2</v>
      </c>
      <c r="AS53" s="23">
        <f t="shared" si="14"/>
        <v>1.6201381661499998E-2</v>
      </c>
      <c r="AT53" s="23">
        <f t="shared" si="14"/>
        <v>1.8644111105299996E-2</v>
      </c>
      <c r="AU53" s="23">
        <f t="shared" si="14"/>
        <v>1.81974764686E-2</v>
      </c>
      <c r="AV53" s="23">
        <f t="shared" si="14"/>
        <v>1.9426574879000003E-2</v>
      </c>
      <c r="AW53" s="23">
        <f t="shared" si="14"/>
        <v>1.6678676985833335E-2</v>
      </c>
      <c r="AX53" s="23">
        <f t="shared" si="14"/>
        <v>0</v>
      </c>
      <c r="AY53" s="23">
        <f t="shared" si="14"/>
        <v>0</v>
      </c>
      <c r="AZ53" s="23">
        <f t="shared" si="14"/>
        <v>0</v>
      </c>
      <c r="BA53" s="23">
        <f t="shared" si="14"/>
        <v>0</v>
      </c>
      <c r="BB53" s="23">
        <f t="shared" si="14"/>
        <v>0</v>
      </c>
      <c r="BC53" s="24">
        <f>SUM(BC73:BC76)</f>
        <v>0</v>
      </c>
      <c r="BD53" s="321"/>
    </row>
    <row r="54" spans="2:56">
      <c r="B54" s="6" t="s">
        <v>61</v>
      </c>
      <c r="C54" s="20">
        <f>1/$A$1*[1]TimberSectorMinusCoreVPAExp!$B$244</f>
        <v>2.3446964211111327E-2</v>
      </c>
      <c r="D54" s="23">
        <f>1/$A$1*[1]TimberSectorMinusCoreVPAExp!$C$244</f>
        <v>3.2905728142280891E-2</v>
      </c>
      <c r="E54" s="23">
        <f>1/$A$1*[1]TimberSectorMinusCoreVPAExp!$D$244</f>
        <v>3.2774313441798944E-2</v>
      </c>
      <c r="F54" s="23">
        <f>1/$A$1*[1]TimberSectorMinusCoreVPAExp!$E$244</f>
        <v>3.0573062000000002E-2</v>
      </c>
      <c r="G54" s="23">
        <f>1/$A$1*[1]TimberSectorMinusCoreVPAExp!$F$244</f>
        <v>3.7804398098318301E-2</v>
      </c>
      <c r="H54" s="23">
        <f>1/$A$1*[1]TimberSectorMinusCoreVPAExp!$G$244</f>
        <v>3.8213711583618977E-2</v>
      </c>
      <c r="I54" s="23">
        <f>1/$A$1*[1]TimberSectorMinusCoreVPAExp!$H$244</f>
        <v>6.021624019710145E-2</v>
      </c>
      <c r="J54" s="43">
        <f>1/$A$1*[1]TimberSectorMinusCoreVPAExp!$I$244</f>
        <v>6.1919482593816855E-2</v>
      </c>
      <c r="K54" s="23">
        <f>1/$A$1*[1]TimberSectorMinusCoreVPAExp!$J$244</f>
        <v>6.2903676453769819E-2</v>
      </c>
      <c r="L54" s="23">
        <f>1/$A$1*[1]TimberSectorMinusCoreVPAExp!$K$244</f>
        <v>3.6704166228309E-2</v>
      </c>
      <c r="M54" s="23">
        <f>1/$A$1*[1]TimberSectorMinusCoreVPAExp!L$244</f>
        <v>3.2405331321454754E-2</v>
      </c>
      <c r="N54" s="23">
        <f>1/$A$1*[1]TimberSectorMinusCoreVPAExp!M$244</f>
        <v>3.5504720948883517E-2</v>
      </c>
      <c r="O54" s="23">
        <f>1/$A$1*[1]TimberSectorMinusCoreVPAExp!N$244</f>
        <v>3.6255986943452272E-2</v>
      </c>
      <c r="P54" s="23">
        <f>1/$A$1*[1]TimberSectorMinusCoreVPAExp!O$244</f>
        <v>3.8210334820758411E-2</v>
      </c>
      <c r="Q54" s="23">
        <f>1/$A$1*[1]TimberSectorMinusCoreVPAExp!P$244</f>
        <v>2.2729904581125334E-2</v>
      </c>
      <c r="R54" s="23">
        <f>1/$A$1*[1]TimberSectorMinusCoreVPAExp!Q$244</f>
        <v>1.532931361028125E-2</v>
      </c>
      <c r="S54" s="23">
        <f>1/$A$1*[1]TimberSectorMinusCoreVPAExp!R$244</f>
        <v>1.6188653223042547E-2</v>
      </c>
      <c r="T54" s="23">
        <f>1/$A$1*[1]TimberSectorMinusCoreVPAExp!S$244</f>
        <v>3.0085877124358347E-2</v>
      </c>
      <c r="U54" s="23">
        <f>1/$A$1*[1]TimberSectorMinusCoreVPAExp!T$244</f>
        <v>9.3387741820616117E-3</v>
      </c>
      <c r="V54" s="23">
        <f>1/$A$1*[1]TimberSectorMinusCoreVPAExp!U$244</f>
        <v>1.6552596182061612E-2</v>
      </c>
      <c r="W54" s="23">
        <f>1/$A$1*[1]TimberSectorMinusCoreVPAExp!V$244</f>
        <v>1.6552596182061612E-2</v>
      </c>
      <c r="X54" s="23">
        <f>1/$A$1*[1]TimberSectorMinusCoreVPAExp!W$244</f>
        <v>1.6552596182061612E-2</v>
      </c>
      <c r="Y54" s="23">
        <f>1/$A$1*[1]TimberSectorMinusCoreVPAExp!X$244</f>
        <v>1.6552596182061612E-2</v>
      </c>
      <c r="Z54" s="23">
        <f>1/$A$1*[1]TimberSectorMinusCoreVPAExp!Y$244</f>
        <v>1.6552596182061612E-2</v>
      </c>
      <c r="AA54" s="23">
        <f>1/$A$1*[1]TimberSectorMinusCoreVPAExp!Z$244</f>
        <v>1.6552596182061612E-2</v>
      </c>
      <c r="AB54" s="43">
        <f>1/$A$1*[1]TimberSectorMinusCoreVPAExp!AA$244</f>
        <v>1.6552596182061612E-2</v>
      </c>
      <c r="AC54" s="5"/>
      <c r="AD54" s="20">
        <f>1/1000*[1]TimberSectorMinusCoreVPAExp!AB$244</f>
        <v>4.2040242546306006E-2</v>
      </c>
      <c r="AE54" s="23">
        <f>1/1000*[1]TimberSectorMinusCoreVPAExp!AC$244</f>
        <v>6.3494913460399996E-2</v>
      </c>
      <c r="AF54" s="23">
        <f>1/1000*[1]TimberSectorMinusCoreVPAExp!AD$244</f>
        <v>6.4823624131199992E-2</v>
      </c>
      <c r="AG54" s="23">
        <f>1/1000*[1]TimberSectorMinusCoreVPAExp!AE$244</f>
        <v>7.7349646080000001E-2</v>
      </c>
      <c r="AH54" s="23">
        <f>1/1000*[1]TimberSectorMinusCoreVPAExp!AF$244</f>
        <v>0.11327716035089999</v>
      </c>
      <c r="AI54" s="23">
        <f>1/1000*[1]TimberSectorMinusCoreVPAExp!AG$244</f>
        <v>0.11569291476599998</v>
      </c>
      <c r="AJ54" s="23">
        <f>1/1000*[1]TimberSectorMinusCoreVPAExp!AH$244</f>
        <v>0.14741671888400001</v>
      </c>
      <c r="AK54" s="23">
        <f>1/1000*[1]TimberSectorMinusCoreVPAExp!AI$244</f>
        <v>0.2159370996985</v>
      </c>
      <c r="AL54" s="23">
        <f>1/1000*[1]TimberSectorMinusCoreVPAExp!AJ$244</f>
        <v>0.26636837652360001</v>
      </c>
      <c r="AM54" s="23">
        <f>1/1000*[1]TimberSectorMinusCoreVPAExp!AK$244</f>
        <v>0.1745348681868</v>
      </c>
      <c r="AN54" s="23">
        <f>1/1000*[1]TimberSectorMinusCoreVPAExp!AL$244</f>
        <v>0.1167511551884</v>
      </c>
      <c r="AO54" s="23">
        <f>1/1000*[1]TimberSectorMinusCoreVPAExp!AM$244</f>
        <v>0.18859277447999995</v>
      </c>
      <c r="AP54" s="23">
        <f>1/1000*[1]TimberSectorMinusCoreVPAExp!AN$244</f>
        <v>0.16799445954719999</v>
      </c>
      <c r="AQ54" s="23">
        <f>1/1000*[1]TimberSectorMinusCoreVPAExp!AO$244</f>
        <v>0.1716304387017</v>
      </c>
      <c r="AR54" s="23">
        <f>1/1000*[1]TimberSectorMinusCoreVPAExp!AP$244</f>
        <v>0.12176360638899998</v>
      </c>
      <c r="AS54" s="23">
        <f>1/1000*[1]TimberSectorMinusCoreVPAExp!AQ$244</f>
        <v>6.0357515627499983E-2</v>
      </c>
      <c r="AT54" s="23">
        <f>1/1000*[1]TimberSectorMinusCoreVPAExp!AR$244</f>
        <v>6.2645633112300009E-2</v>
      </c>
      <c r="AU54" s="23">
        <f>1/1000*[1]TimberSectorMinusCoreVPAExp!AS$244</f>
        <v>5.9826705695899984E-2</v>
      </c>
      <c r="AV54" s="23">
        <f>1/1000*[1]TimberSectorMinusCoreVPAExp!AT$244</f>
        <v>5.8261983655000002E-2</v>
      </c>
      <c r="AW54" s="23">
        <f>1/1000*[1]TimberSectorMinusCoreVPAExp!AU$244</f>
        <v>5.5151837127500006E-2</v>
      </c>
      <c r="AX54" s="23">
        <f>1/1000*[1]TimberSectorMinusCoreVPAExp!AV$244</f>
        <v>0</v>
      </c>
      <c r="AY54" s="23">
        <f>1/1000*[1]TimberSectorMinusCoreVPAExp!AW$244</f>
        <v>0</v>
      </c>
      <c r="AZ54" s="23">
        <f>1/1000*[1]TimberSectorMinusCoreVPAExp!AX$244</f>
        <v>0</v>
      </c>
      <c r="BA54" s="23">
        <f>1/1000*[1]TimberSectorMinusCoreVPAExp!AY$244</f>
        <v>0</v>
      </c>
      <c r="BB54" s="23">
        <f>1/1000*[1]TimberSectorMinusCoreVPAExp!AZ$244</f>
        <v>0</v>
      </c>
      <c r="BC54" s="24">
        <f>1/1000*[1]TimberSectorMinusCoreVPAExp!BA$244</f>
        <v>0</v>
      </c>
      <c r="BD54" s="321"/>
    </row>
    <row r="55" spans="2:56">
      <c r="B55" s="6" t="s">
        <v>17</v>
      </c>
      <c r="C55" s="185">
        <f t="shared" ref="C55:AB55" si="15">SUM(C50:C50)-SUM(C51:C54)</f>
        <v>2.6146217047619047E-2</v>
      </c>
      <c r="D55" s="32">
        <f t="shared" si="15"/>
        <v>2.9430410533180032E-2</v>
      </c>
      <c r="E55" s="32">
        <f t="shared" si="15"/>
        <v>3.7527555666666643E-2</v>
      </c>
      <c r="F55" s="32">
        <f t="shared" si="15"/>
        <v>2.8603266666666655E-2</v>
      </c>
      <c r="G55" s="32">
        <f t="shared" si="15"/>
        <v>2.4564838666666672E-2</v>
      </c>
      <c r="H55" s="32">
        <f t="shared" si="15"/>
        <v>2.2509844687749053E-2</v>
      </c>
      <c r="I55" s="32">
        <f t="shared" si="15"/>
        <v>1.7511292378273868E-2</v>
      </c>
      <c r="J55" s="46">
        <f t="shared" si="15"/>
        <v>1.8667085479284001E-2</v>
      </c>
      <c r="K55" s="32">
        <f t="shared" si="15"/>
        <v>2.2241888778099461E-2</v>
      </c>
      <c r="L55" s="32">
        <f t="shared" si="15"/>
        <v>1.8144008945194856E-2</v>
      </c>
      <c r="M55" s="32">
        <f t="shared" si="15"/>
        <v>1.6457553044884304E-2</v>
      </c>
      <c r="N55" s="32">
        <f t="shared" si="15"/>
        <v>1.4766177956656815E-2</v>
      </c>
      <c r="O55" s="32">
        <f t="shared" si="15"/>
        <v>1.412987249521773E-2</v>
      </c>
      <c r="P55" s="32">
        <f t="shared" si="15"/>
        <v>1.1728758500000019E-2</v>
      </c>
      <c r="Q55" s="32">
        <f t="shared" si="15"/>
        <v>1.2188955264033727E-2</v>
      </c>
      <c r="R55" s="32">
        <f t="shared" si="15"/>
        <v>1.2040952152858816E-2</v>
      </c>
      <c r="S55" s="32">
        <f t="shared" si="15"/>
        <v>1.4225716626362468E-2</v>
      </c>
      <c r="T55" s="32">
        <f t="shared" si="15"/>
        <v>7.9881162479688295E-3</v>
      </c>
      <c r="U55" s="32">
        <f t="shared" si="15"/>
        <v>8.46272E-3</v>
      </c>
      <c r="V55" s="32">
        <f t="shared" si="15"/>
        <v>8.8510800000000008E-3</v>
      </c>
      <c r="W55" s="32">
        <f t="shared" si="15"/>
        <v>8.8510800000000008E-3</v>
      </c>
      <c r="X55" s="32">
        <f t="shared" si="15"/>
        <v>8.8510800000000008E-3</v>
      </c>
      <c r="Y55" s="32">
        <f t="shared" si="15"/>
        <v>8.8510800000000008E-3</v>
      </c>
      <c r="Z55" s="32">
        <f t="shared" si="15"/>
        <v>8.8510800000000008E-3</v>
      </c>
      <c r="AA55" s="32">
        <f t="shared" si="15"/>
        <v>8.8510800000000008E-3</v>
      </c>
      <c r="AB55" s="46">
        <f t="shared" si="15"/>
        <v>8.8510800000000008E-3</v>
      </c>
      <c r="AC55" s="5"/>
      <c r="AD55" s="169">
        <f t="shared" ref="AD55:BC55" si="16">SUM(AD50:AD50)-SUM(AD51:AD54)</f>
        <v>1.7073510917183995E-2</v>
      </c>
      <c r="AE55" s="61">
        <f t="shared" si="16"/>
        <v>1.7687055730399984E-2</v>
      </c>
      <c r="AF55" s="61">
        <f t="shared" si="16"/>
        <v>1.940140095359999E-2</v>
      </c>
      <c r="AG55" s="61">
        <f t="shared" si="16"/>
        <v>1.8713725531200001E-2</v>
      </c>
      <c r="AH55" s="61">
        <f t="shared" si="16"/>
        <v>1.8703475692299992E-2</v>
      </c>
      <c r="AI55" s="61">
        <f t="shared" si="16"/>
        <v>1.9360264938300009E-2</v>
      </c>
      <c r="AJ55" s="61">
        <f t="shared" si="16"/>
        <v>1.6184616197600005E-2</v>
      </c>
      <c r="AK55" s="61">
        <f t="shared" si="16"/>
        <v>2.2075051908999943E-2</v>
      </c>
      <c r="AL55" s="61">
        <f t="shared" si="16"/>
        <v>2.9087161477599988E-2</v>
      </c>
      <c r="AM55" s="61">
        <f t="shared" si="16"/>
        <v>2.2526971253600037E-2</v>
      </c>
      <c r="AN55" s="61">
        <f t="shared" si="16"/>
        <v>1.5151708050400003E-2</v>
      </c>
      <c r="AO55" s="61">
        <f t="shared" si="16"/>
        <v>2.0038684944000018E-2</v>
      </c>
      <c r="AP55" s="61">
        <f t="shared" si="16"/>
        <v>2.1833101048000014E-2</v>
      </c>
      <c r="AQ55" s="61">
        <f t="shared" si="16"/>
        <v>1.7204708093700005E-2</v>
      </c>
      <c r="AR55" s="61">
        <f t="shared" si="16"/>
        <v>1.5746810137500011E-2</v>
      </c>
      <c r="AS55" s="61">
        <f t="shared" si="16"/>
        <v>1.3136171559000001E-2</v>
      </c>
      <c r="AT55" s="61">
        <f t="shared" si="16"/>
        <v>1.4161694096599994E-2</v>
      </c>
      <c r="AU55" s="61">
        <f t="shared" si="16"/>
        <v>1.2574204929000007E-2</v>
      </c>
      <c r="AV55" s="61">
        <f t="shared" si="16"/>
        <v>1.5575429540000005E-2</v>
      </c>
      <c r="AW55" s="61">
        <f t="shared" si="16"/>
        <v>1.2874378722083316E-2</v>
      </c>
      <c r="AX55" s="61">
        <f t="shared" si="16"/>
        <v>0</v>
      </c>
      <c r="AY55" s="61">
        <f t="shared" si="16"/>
        <v>0</v>
      </c>
      <c r="AZ55" s="61">
        <f t="shared" si="16"/>
        <v>0</v>
      </c>
      <c r="BA55" s="61">
        <f t="shared" si="16"/>
        <v>0</v>
      </c>
      <c r="BB55" s="61">
        <f t="shared" si="16"/>
        <v>0</v>
      </c>
      <c r="BC55" s="171">
        <f t="shared" si="16"/>
        <v>0</v>
      </c>
      <c r="BD55" s="321"/>
    </row>
    <row r="56" spans="2:56" ht="17.149999999999999" customHeight="1">
      <c r="B56" s="83" t="s">
        <v>204</v>
      </c>
      <c r="C56" s="223">
        <f>1/$A$1*[1]TimberSectorMinusCoreVPAExp!$B$265</f>
        <v>0.40082363607885707</v>
      </c>
      <c r="D56" s="120">
        <f>1/$A$1*[1]TimberSectorMinusCoreVPAExp!$C$265</f>
        <v>0.45659722228758176</v>
      </c>
      <c r="E56" s="120">
        <f>1/$A$1*[1]TimberSectorMinusCoreVPAExp!$D$265</f>
        <v>0.50749110732956637</v>
      </c>
      <c r="F56" s="120">
        <f>1/$A$1*[1]TimberSectorMinusCoreVPAExp!$E$265</f>
        <v>0.31906829402595699</v>
      </c>
      <c r="G56" s="120">
        <f>1/$A$1*[1]TimberSectorMinusCoreVPAExp!$F$265</f>
        <v>0.53129717746117333</v>
      </c>
      <c r="H56" s="120">
        <f>1/$A$1*[1]TimberSectorMinusCoreVPAExp!$G$265</f>
        <v>0.32651596202345712</v>
      </c>
      <c r="I56" s="120">
        <f>1/$A$1*[1]TimberSectorMinusCoreVPAExp!$H$265</f>
        <v>0.32448161339170667</v>
      </c>
      <c r="J56" s="85">
        <f>1/$A$1*[1]TimberSectorMinusCoreVPAExp!$I$265</f>
        <v>0.31795574455517056</v>
      </c>
      <c r="K56" s="120">
        <f>1/$A$1*[1]TimberSectorMinusCoreVPAExp!$J$265</f>
        <v>0.36667993741908306</v>
      </c>
      <c r="L56" s="120">
        <f>1/$A$1*[1]TimberSectorMinusCoreVPAExp!$K$265</f>
        <v>0.30158566260362019</v>
      </c>
      <c r="M56" s="120">
        <f>1/$A$1*[1]TimberSectorMinusCoreVPAExp!L$265</f>
        <v>0.43568672850074242</v>
      </c>
      <c r="N56" s="120">
        <f>1/$A$1*[1]TimberSectorMinusCoreVPAExp!M$265</f>
        <v>0.43148423091994831</v>
      </c>
      <c r="O56" s="120">
        <f>1/$A$1*[1]TimberSectorMinusCoreVPAExp!N$265</f>
        <v>0.44105185994940321</v>
      </c>
      <c r="P56" s="120">
        <f>1/$A$1*[1]TimberSectorMinusCoreVPAExp!O$265</f>
        <v>0.43623793485015422</v>
      </c>
      <c r="Q56" s="120">
        <f>1/$A$1*[1]TimberSectorMinusCoreVPAExp!P$265</f>
        <v>0.46754189227478593</v>
      </c>
      <c r="R56" s="120">
        <f>1/$A$1*[1]TimberSectorMinusCoreVPAExp!Q$265</f>
        <v>0.54144770977029411</v>
      </c>
      <c r="S56" s="120">
        <f>1/$A$1*[1]TimberSectorMinusCoreVPAExp!R$265</f>
        <v>0.44994716173822691</v>
      </c>
      <c r="T56" s="120">
        <f>1/$A$1*[1]TimberSectorMinusCoreVPAExp!S$265</f>
        <v>0.31022712341415776</v>
      </c>
      <c r="U56" s="120">
        <f>1/$A$1*[1]TimberSectorMinusCoreVPAExp!T$265</f>
        <v>0.27687601632699593</v>
      </c>
      <c r="V56" s="120">
        <f>1/$A$1*[1]TimberSectorMinusCoreVPAExp!U$265</f>
        <v>0.27730104349366264</v>
      </c>
      <c r="W56" s="120">
        <f>1/$A$1*[1]TimberSectorMinusCoreVPAExp!V$265</f>
        <v>0.27730104349366264</v>
      </c>
      <c r="X56" s="120">
        <f>1/$A$1*[1]TimberSectorMinusCoreVPAExp!W$265</f>
        <v>0.27730104349366264</v>
      </c>
      <c r="Y56" s="120">
        <f>1/$A$1*[1]TimberSectorMinusCoreVPAExp!X$265</f>
        <v>0.27730104349366264</v>
      </c>
      <c r="Z56" s="120">
        <f>1/$A$1*[1]TimberSectorMinusCoreVPAExp!Y$265</f>
        <v>0.27730104349366264</v>
      </c>
      <c r="AA56" s="120">
        <f>1/$A$1*[1]TimberSectorMinusCoreVPAExp!Z$265</f>
        <v>0.27730104349366264</v>
      </c>
      <c r="AB56" s="85">
        <f>1/$A$1*[1]TimberSectorMinusCoreVPAExp!AA$265</f>
        <v>0.27730104349366264</v>
      </c>
      <c r="AC56" s="358"/>
      <c r="AD56" s="223">
        <f>1/1000*[1]TimberSectorMinusCoreVPAExp!AB$265</f>
        <v>0.27410173557476097</v>
      </c>
      <c r="AE56" s="120">
        <f>1/1000*[1]TimberSectorMinusCoreVPAExp!AC$265</f>
        <v>0.28614200846679994</v>
      </c>
      <c r="AF56" s="120">
        <f>1/1000*[1]TimberSectorMinusCoreVPAExp!AD$265</f>
        <v>0.26426536631999997</v>
      </c>
      <c r="AG56" s="120">
        <f>1/1000*[1]TimberSectorMinusCoreVPAExp!AE$265</f>
        <v>0.22866381432159999</v>
      </c>
      <c r="AH56" s="120">
        <f>1/1000*[1]TimberSectorMinusCoreVPAExp!AF$265</f>
        <v>0.27152804888369997</v>
      </c>
      <c r="AI56" s="120">
        <f>1/1000*[1]TimberSectorMinusCoreVPAExp!AG$265</f>
        <v>0.22763321711129997</v>
      </c>
      <c r="AJ56" s="120">
        <f>1/1000*[1]TimberSectorMinusCoreVPAExp!AH$265</f>
        <v>0.28884877606239995</v>
      </c>
      <c r="AK56" s="120">
        <f>1/1000*[1]TimberSectorMinusCoreVPAExp!AI$265</f>
        <v>0.37981381626900002</v>
      </c>
      <c r="AL56" s="120">
        <f>1/1000*[1]TimberSectorMinusCoreVPAExp!AJ$265</f>
        <v>0.53582138834720006</v>
      </c>
      <c r="AM56" s="120">
        <f>1/1000*[1]TimberSectorMinusCoreVPAExp!AK$265</f>
        <v>0.3954188859763999</v>
      </c>
      <c r="AN56" s="120">
        <f>1/1000*[1]TimberSectorMinusCoreVPAExp!AL$265</f>
        <v>0.34143723243869994</v>
      </c>
      <c r="AO56" s="120">
        <f>1/1000*[1]TimberSectorMinusCoreVPAExp!AM$265</f>
        <v>0.51425005252799993</v>
      </c>
      <c r="AP56" s="120">
        <f>1/1000*[1]TimberSectorMinusCoreVPAExp!AN$265</f>
        <v>0.54139980090240003</v>
      </c>
      <c r="AQ56" s="120">
        <f>1/1000*[1]TimberSectorMinusCoreVPAExp!AO$265</f>
        <v>0.62251871529570002</v>
      </c>
      <c r="AR56" s="120">
        <f>1/1000*[1]TimberSectorMinusCoreVPAExp!AP$265</f>
        <v>0.66959961575650007</v>
      </c>
      <c r="AS56" s="120">
        <f>1/1000*[1]TimberSectorMinusCoreVPAExp!AQ$265</f>
        <v>0.68973975618100003</v>
      </c>
      <c r="AT56" s="120">
        <f>1/1000*[1]TimberSectorMinusCoreVPAExp!AR$265</f>
        <v>0.5998382950561999</v>
      </c>
      <c r="AU56" s="120">
        <f>1/1000*[1]TimberSectorMinusCoreVPAExp!AS$265</f>
        <v>0.53526504698810007</v>
      </c>
      <c r="AV56" s="120">
        <f>1/1000*[1]TimberSectorMinusCoreVPAExp!AT$265</f>
        <v>0.55028607724100009</v>
      </c>
      <c r="AW56" s="120">
        <f>1/1000*[1]TimberSectorMinusCoreVPAExp!AU$265</f>
        <v>0.48702112799500008</v>
      </c>
      <c r="AX56" s="120">
        <f>1/1000*[1]TimberSectorMinusCoreVPAExp!AV$265</f>
        <v>0</v>
      </c>
      <c r="AY56" s="120">
        <f>1/1000*[1]TimberSectorMinusCoreVPAExp!AW$265</f>
        <v>0</v>
      </c>
      <c r="AZ56" s="120">
        <f>1/1000*[1]TimberSectorMinusCoreVPAExp!AX$265</f>
        <v>0</v>
      </c>
      <c r="BA56" s="120">
        <f>1/1000*[1]TimberSectorMinusCoreVPAExp!AY$265</f>
        <v>0</v>
      </c>
      <c r="BB56" s="120">
        <f>1/1000*[1]TimberSectorMinusCoreVPAExp!AZ$265</f>
        <v>0</v>
      </c>
      <c r="BC56" s="203">
        <f>1/1000*[1]TimberSectorMinusCoreVPAExp!BA$265</f>
        <v>0</v>
      </c>
      <c r="BD56" s="321"/>
    </row>
    <row r="57" spans="2:56">
      <c r="B57" s="6" t="s">
        <v>77</v>
      </c>
      <c r="C57" s="20">
        <f>1/$A$1*[1]TimberSectorMinusCoreVPAExp!$B$113</f>
        <v>0.10659183117142859</v>
      </c>
      <c r="D57" s="23">
        <f>1/$A$1*[1]TimberSectorMinusCoreVPAExp!$C$113</f>
        <v>0.10740530968080755</v>
      </c>
      <c r="E57" s="23">
        <f>1/$A$1*[1]TimberSectorMinusCoreVPAExp!$D$113</f>
        <v>0.13727389554761901</v>
      </c>
      <c r="F57" s="23">
        <f>1/$A$1*[1]TimberSectorMinusCoreVPAExp!$E$113</f>
        <v>6.1808936552641809E-2</v>
      </c>
      <c r="G57" s="23">
        <f>1/$A$1*[1]TimberSectorMinusCoreVPAExp!$F$113</f>
        <v>7.4483167265928601E-2</v>
      </c>
      <c r="H57" s="23">
        <f>1/$A$1*[1]TimberSectorMinusCoreVPAExp!$G$113</f>
        <v>8.4538455372287699E-2</v>
      </c>
      <c r="I57" s="23">
        <f>1/$A$1*[1]TimberSectorMinusCoreVPAExp!$H$113</f>
        <v>0.11264597253442313</v>
      </c>
      <c r="J57" s="43">
        <f>1/$A$1*[1]TimberSectorMinusCoreVPAExp!$I$113</f>
        <v>8.9347911499999988E-2</v>
      </c>
      <c r="K57" s="23">
        <f>1/$A$1*[1]TimberSectorMinusCoreVPAExp!$J$113</f>
        <v>8.7324345423384631E-2</v>
      </c>
      <c r="L57" s="23">
        <f>1/$A$1*[1]TimberSectorMinusCoreVPAExp!$K$113</f>
        <v>9.0622599546288596E-2</v>
      </c>
      <c r="M57" s="23">
        <f>1/$A$1*[1]TimberSectorMinusCoreVPAExp!L$113</f>
        <v>0.13401432099999996</v>
      </c>
      <c r="N57" s="23">
        <f>1/$A$1*[1]TimberSectorMinusCoreVPAExp!M$113</f>
        <v>9.8675694728548813E-2</v>
      </c>
      <c r="O57" s="23">
        <f>1/$A$1*[1]TimberSectorMinusCoreVPAExp!N$113</f>
        <v>8.8494945000000005E-2</v>
      </c>
      <c r="P57" s="23">
        <f>1/$A$1*[1]TimberSectorMinusCoreVPAExp!O$113</f>
        <v>0.10367931592307693</v>
      </c>
      <c r="Q57" s="23">
        <f>1/$A$1*[1]TimberSectorMinusCoreVPAExp!P$113</f>
        <v>0.1161627638452381</v>
      </c>
      <c r="R57" s="23">
        <f>1/$A$1*[1]TimberSectorMinusCoreVPAExp!Q$113</f>
        <v>0.1130818505</v>
      </c>
      <c r="S57" s="23">
        <f>1/$A$1*[1]TimberSectorMinusCoreVPAExp!R$113</f>
        <v>0.1016709065472059</v>
      </c>
      <c r="T57" s="23">
        <f>1/$A$1*[1]TimberSectorMinusCoreVPAExp!S$113</f>
        <v>5.3415451490625016E-2</v>
      </c>
      <c r="U57" s="23">
        <f>1/$A$1*[1]TimberSectorMinusCoreVPAExp!T$113</f>
        <v>5.821424E-2</v>
      </c>
      <c r="V57" s="23">
        <f>1/$A$1*[1]TimberSectorMinusCoreVPAExp!U$113</f>
        <v>5.8339001500000001E-2</v>
      </c>
      <c r="W57" s="23">
        <f>1/$A$1*[1]TimberSectorMinusCoreVPAExp!V$113</f>
        <v>5.8339001500000001E-2</v>
      </c>
      <c r="X57" s="23">
        <f>1/$A$1*[1]TimberSectorMinusCoreVPAExp!W$113</f>
        <v>5.8339001500000001E-2</v>
      </c>
      <c r="Y57" s="23">
        <f>1/$A$1*[1]TimberSectorMinusCoreVPAExp!X$113</f>
        <v>5.8339001500000001E-2</v>
      </c>
      <c r="Z57" s="23">
        <f>1/$A$1*[1]TimberSectorMinusCoreVPAExp!Y$113</f>
        <v>5.8339001500000001E-2</v>
      </c>
      <c r="AA57" s="23">
        <f>1/$A$1*[1]TimberSectorMinusCoreVPAExp!Z$113</f>
        <v>5.8339001500000001E-2</v>
      </c>
      <c r="AB57" s="43">
        <f>1/$A$1*[1]TimberSectorMinusCoreVPAExp!AA$113</f>
        <v>5.8339001500000001E-2</v>
      </c>
      <c r="AC57" s="345"/>
      <c r="AD57" s="20">
        <f>1/1000*[1]TimberSectorMinusCoreVPAExp!AB$113</f>
        <v>9.2381761722402006E-2</v>
      </c>
      <c r="AE57" s="23">
        <f>1/1000*[1]TimberSectorMinusCoreVPAExp!AC$113</f>
        <v>9.0030696014000003E-2</v>
      </c>
      <c r="AF57" s="23">
        <f>1/1000*[1]TimberSectorMinusCoreVPAExp!AD$113</f>
        <v>8.1723295607999985E-2</v>
      </c>
      <c r="AG57" s="23">
        <f>1/1000*[1]TimberSectorMinusCoreVPAExp!AE$113</f>
        <v>5.3798395783999996E-2</v>
      </c>
      <c r="AH57" s="23">
        <f>1/1000*[1]TimberSectorMinusCoreVPAExp!AF$113</f>
        <v>5.0333884842499996E-2</v>
      </c>
      <c r="AI57" s="23">
        <f>1/1000*[1]TimberSectorMinusCoreVPAExp!AG$113</f>
        <v>4.9190405206799993E-2</v>
      </c>
      <c r="AJ57" s="23">
        <f>1/1000*[1]TimberSectorMinusCoreVPAExp!AH$113</f>
        <v>6.0916395789600002E-2</v>
      </c>
      <c r="AK57" s="23">
        <f>1/1000*[1]TimberSectorMinusCoreVPAExp!AI$113</f>
        <v>6.9032768879499995E-2</v>
      </c>
      <c r="AL57" s="23">
        <f>1/1000*[1]TimberSectorMinusCoreVPAExp!AJ$113</f>
        <v>7.9408444934399997E-2</v>
      </c>
      <c r="AM57" s="23">
        <f>1/1000*[1]TimberSectorMinusCoreVPAExp!AK$113</f>
        <v>7.6305916390000006E-2</v>
      </c>
      <c r="AN57" s="23">
        <f>1/1000*[1]TimberSectorMinusCoreVPAExp!AL$113</f>
        <v>7.5335445145600005E-2</v>
      </c>
      <c r="AO57" s="23">
        <f>1/1000*[1]TimberSectorMinusCoreVPAExp!AM$113</f>
        <v>0.103626288816</v>
      </c>
      <c r="AP57" s="23">
        <f>1/1000*[1]TimberSectorMinusCoreVPAExp!AN$113</f>
        <v>8.8216674216000004E-2</v>
      </c>
      <c r="AQ57" s="23">
        <f>1/1000*[1]TimberSectorMinusCoreVPAExp!AO$113</f>
        <v>0.11662092849120001</v>
      </c>
      <c r="AR57" s="23">
        <f>1/1000*[1]TimberSectorMinusCoreVPAExp!AP$113</f>
        <v>0.11649000873099999</v>
      </c>
      <c r="AS57" s="23">
        <f>1/1000*[1]TimberSectorMinusCoreVPAExp!AQ$113</f>
        <v>0.10350439402799998</v>
      </c>
      <c r="AT57" s="23">
        <f>1/1000*[1]TimberSectorMinusCoreVPAExp!AR$113</f>
        <v>0.11457289340310001</v>
      </c>
      <c r="AU57" s="23">
        <f>1/1000*[1]TimberSectorMinusCoreVPAExp!AS$113</f>
        <v>8.6298974833499964E-2</v>
      </c>
      <c r="AV57" s="23">
        <f>1/1000*[1]TimberSectorMinusCoreVPAExp!AT$113</f>
        <v>9.7375114029000009E-2</v>
      </c>
      <c r="AW57" s="23">
        <f>1/1000*[1]TimberSectorMinusCoreVPAExp!AU$113</f>
        <v>8.4955509325416664E-2</v>
      </c>
      <c r="AX57" s="23">
        <f>1/1000*[1]TimberSectorMinusCoreVPAExp!AV$113</f>
        <v>0</v>
      </c>
      <c r="AY57" s="23">
        <f>1/1000*[1]TimberSectorMinusCoreVPAExp!AW$113</f>
        <v>0</v>
      </c>
      <c r="AZ57" s="23">
        <f>1/1000*[1]TimberSectorMinusCoreVPAExp!AX$113</f>
        <v>0</v>
      </c>
      <c r="BA57" s="23">
        <f>1/1000*[1]TimberSectorMinusCoreVPAExp!AY$113</f>
        <v>0</v>
      </c>
      <c r="BB57" s="23">
        <f>1/1000*[1]TimberSectorMinusCoreVPAExp!AZ$113</f>
        <v>0</v>
      </c>
      <c r="BC57" s="24">
        <f>1/1000*[1]TimberSectorMinusCoreVPAExp!BA$113</f>
        <v>0</v>
      </c>
      <c r="BD57" s="321"/>
    </row>
    <row r="58" spans="2:56">
      <c r="B58" s="6" t="s">
        <v>112</v>
      </c>
      <c r="C58" s="20">
        <f>1/$A$1*[1]TimberSectorMinusCoreVPAExp!$B$123</f>
        <v>7.2463213008767697E-3</v>
      </c>
      <c r="D58" s="23">
        <f>1/$A$1*[1]TimberSectorMinusCoreVPAExp!$C$123</f>
        <v>1.0521741572659355E-2</v>
      </c>
      <c r="E58" s="23">
        <f>1/$A$1*[1]TimberSectorMinusCoreVPAExp!$D$123</f>
        <v>1.2905090558488611E-2</v>
      </c>
      <c r="F58" s="23">
        <f>1/$A$1*[1]TimberSectorMinusCoreVPAExp!$E$123</f>
        <v>1.1853754178571431E-2</v>
      </c>
      <c r="G58" s="23">
        <f>1/$A$1*[1]TimberSectorMinusCoreVPAExp!$F$123</f>
        <v>1.5596309723989824E-2</v>
      </c>
      <c r="H58" s="23">
        <f>1/$A$1*[1]TimberSectorMinusCoreVPAExp!$G$123</f>
        <v>1.2478426952380954E-2</v>
      </c>
      <c r="I58" s="23">
        <f>1/$A$1*[1]TimberSectorMinusCoreVPAExp!$H$123</f>
        <v>1.3474606885043575E-2</v>
      </c>
      <c r="J58" s="43">
        <f>1/$A$1*[1]TimberSectorMinusCoreVPAExp!$I$123</f>
        <v>1.2688853841936996E-2</v>
      </c>
      <c r="K58" s="23">
        <f>1/$A$1*[1]TimberSectorMinusCoreVPAExp!$J$123</f>
        <v>1.5647459847619047E-2</v>
      </c>
      <c r="L58" s="23">
        <f>1/$A$1*[1]TimberSectorMinusCoreVPAExp!$K$123</f>
        <v>1.1485811333333333E-2</v>
      </c>
      <c r="M58" s="23">
        <f>1/$A$1*[1]TimberSectorMinusCoreVPAExp!L$123</f>
        <v>1.0280311805222958E-2</v>
      </c>
      <c r="N58" s="23">
        <f>1/$A$1*[1]TimberSectorMinusCoreVPAExp!M$123</f>
        <v>2.0650518872154106E-2</v>
      </c>
      <c r="O58" s="23">
        <f>1/$A$1*[1]TimberSectorMinusCoreVPAExp!N$123</f>
        <v>2.5283698363636364E-2</v>
      </c>
      <c r="P58" s="23">
        <f>1/$A$1*[1]TimberSectorMinusCoreVPAExp!O$123</f>
        <v>3.4963556467365584E-2</v>
      </c>
      <c r="Q58" s="23">
        <f>1/$A$1*[1]TimberSectorMinusCoreVPAExp!P$123</f>
        <v>3.659015880105311E-2</v>
      </c>
      <c r="R58" s="23">
        <f>1/$A$1*[1]TimberSectorMinusCoreVPAExp!Q$123</f>
        <v>4.1922656763382998E-2</v>
      </c>
      <c r="S58" s="23">
        <f>1/$A$1*[1]TimberSectorMinusCoreVPAExp!R$123</f>
        <v>2.7011528035854795E-2</v>
      </c>
      <c r="T58" s="23">
        <f>1/$A$1*[1]TimberSectorMinusCoreVPAExp!S$123</f>
        <v>2.3809335283939085E-2</v>
      </c>
      <c r="U58" s="23">
        <f>1/$A$1*[1]TimberSectorMinusCoreVPAExp!T$123</f>
        <v>2.6204360000000003E-2</v>
      </c>
      <c r="V58" s="23">
        <f>1/$A$1*[1]TimberSectorMinusCoreVPAExp!U$123</f>
        <v>2.6204360000000003E-2</v>
      </c>
      <c r="W58" s="23">
        <f>1/$A$1*[1]TimberSectorMinusCoreVPAExp!V$123</f>
        <v>2.6204360000000003E-2</v>
      </c>
      <c r="X58" s="23">
        <f>1/$A$1*[1]TimberSectorMinusCoreVPAExp!W$123</f>
        <v>2.6204360000000003E-2</v>
      </c>
      <c r="Y58" s="23">
        <f>1/$A$1*[1]TimberSectorMinusCoreVPAExp!X$123</f>
        <v>2.6204360000000003E-2</v>
      </c>
      <c r="Z58" s="23">
        <f>1/$A$1*[1]TimberSectorMinusCoreVPAExp!Y$123</f>
        <v>2.6204360000000003E-2</v>
      </c>
      <c r="AA58" s="23">
        <f>1/$A$1*[1]TimberSectorMinusCoreVPAExp!Z$123</f>
        <v>2.6204360000000003E-2</v>
      </c>
      <c r="AB58" s="43">
        <f>1/$A$1*[1]TimberSectorMinusCoreVPAExp!AA$123</f>
        <v>2.6204360000000003E-2</v>
      </c>
      <c r="AC58" s="345"/>
      <c r="AD58" s="20">
        <f>1/1000*[1]TimberSectorMinusCoreVPAExp!AB$123</f>
        <v>1.3021882992275999E-2</v>
      </c>
      <c r="AE58" s="23">
        <f>1/1000*[1]TimberSectorMinusCoreVPAExp!AC$123</f>
        <v>1.7236817907200001E-2</v>
      </c>
      <c r="AF58" s="23">
        <f>1/1000*[1]TimberSectorMinusCoreVPAExp!AD$123</f>
        <v>1.4449780737599999E-2</v>
      </c>
      <c r="AG58" s="23">
        <f>1/1000*[1]TimberSectorMinusCoreVPAExp!AE$123</f>
        <v>1.7183993590400001E-2</v>
      </c>
      <c r="AH58" s="23">
        <f>1/1000*[1]TimberSectorMinusCoreVPAExp!AF$123</f>
        <v>2.0690312381899997E-2</v>
      </c>
      <c r="AI58" s="23">
        <f>1/1000*[1]TimberSectorMinusCoreVPAExp!AG$123</f>
        <v>1.58082200991E-2</v>
      </c>
      <c r="AJ58" s="23">
        <f>1/1000*[1]TimberSectorMinusCoreVPAExp!AH$123</f>
        <v>2.17438190988E-2</v>
      </c>
      <c r="AK58" s="23">
        <f>1/1000*[1]TimberSectorMinusCoreVPAExp!AI$123</f>
        <v>3.2636885536500002E-2</v>
      </c>
      <c r="AL58" s="23">
        <f>1/1000*[1]TimberSectorMinusCoreVPAExp!AJ$123</f>
        <v>3.9198386402000011E-2</v>
      </c>
      <c r="AM58" s="23">
        <f>1/1000*[1]TimberSectorMinusCoreVPAExp!AK$123</f>
        <v>1.79366691108E-2</v>
      </c>
      <c r="AN58" s="23">
        <f>1/1000*[1]TimberSectorMinusCoreVPAExp!AL$123</f>
        <v>1.5782018802599999E-2</v>
      </c>
      <c r="AO58" s="23">
        <f>1/1000*[1]TimberSectorMinusCoreVPAExp!AM$123</f>
        <v>3.3048997631999991E-2</v>
      </c>
      <c r="AP58" s="23">
        <f>1/1000*[1]TimberSectorMinusCoreVPAExp!AN$123</f>
        <v>3.7476099935999999E-2</v>
      </c>
      <c r="AQ58" s="23">
        <f>1/1000*[1]TimberSectorMinusCoreVPAExp!AO$123</f>
        <v>4.0327655564400003E-2</v>
      </c>
      <c r="AR58" s="23">
        <f>1/1000*[1]TimberSectorMinusCoreVPAExp!AP$123</f>
        <v>4.6659193063500005E-2</v>
      </c>
      <c r="AS58" s="23">
        <f>1/1000*[1]TimberSectorMinusCoreVPAExp!AQ$123</f>
        <v>4.091501263849999E-2</v>
      </c>
      <c r="AT58" s="23">
        <f>1/1000*[1]TimberSectorMinusCoreVPAExp!AR$123</f>
        <v>2.8827666374500002E-2</v>
      </c>
      <c r="AU58" s="23">
        <f>1/1000*[1]TimberSectorMinusCoreVPAExp!AS$123</f>
        <v>3.1353311961399996E-2</v>
      </c>
      <c r="AV58" s="23">
        <f>1/1000*[1]TimberSectorMinusCoreVPAExp!AT$123</f>
        <v>3.7902039674999999E-2</v>
      </c>
      <c r="AW58" s="23">
        <f>1/1000*[1]TimberSectorMinusCoreVPAExp!AU$123</f>
        <v>3.4242005057916663E-2</v>
      </c>
      <c r="AX58" s="23">
        <f>1/1000*[1]TimberSectorMinusCoreVPAExp!AV$123</f>
        <v>0</v>
      </c>
      <c r="AY58" s="23">
        <f>1/1000*[1]TimberSectorMinusCoreVPAExp!AW$123</f>
        <v>0</v>
      </c>
      <c r="AZ58" s="23">
        <f>1/1000*[1]TimberSectorMinusCoreVPAExp!AX$123</f>
        <v>0</v>
      </c>
      <c r="BA58" s="23">
        <f>1/1000*[1]TimberSectorMinusCoreVPAExp!AY$123</f>
        <v>0</v>
      </c>
      <c r="BB58" s="23">
        <f>1/1000*[1]TimberSectorMinusCoreVPAExp!AZ$123</f>
        <v>0</v>
      </c>
      <c r="BC58" s="24">
        <f>1/1000*[1]TimberSectorMinusCoreVPAExp!BA$123</f>
        <v>0</v>
      </c>
      <c r="BD58" s="321"/>
    </row>
    <row r="59" spans="2:56">
      <c r="B59" s="6" t="s">
        <v>113</v>
      </c>
      <c r="C59" s="20">
        <f>1/$A$1*[1]TimberSectorMinusCoreVPAExp!$B$127</f>
        <v>3.5556539624999994E-2</v>
      </c>
      <c r="D59" s="23">
        <f>1/$A$1*[1]TimberSectorMinusCoreVPAExp!$C$127</f>
        <v>4.7138162988095228E-2</v>
      </c>
      <c r="E59" s="23">
        <f>1/$A$1*[1]TimberSectorMinusCoreVPAExp!$D$127</f>
        <v>5.7747237556730162E-2</v>
      </c>
      <c r="F59" s="23">
        <f>1/$A$1*[1]TimberSectorMinusCoreVPAExp!$E$127</f>
        <v>4.2465683345238085E-2</v>
      </c>
      <c r="G59" s="23">
        <f>1/$A$1*[1]TimberSectorMinusCoreVPAExp!$F$127</f>
        <v>8.9558023408228479E-2</v>
      </c>
      <c r="H59" s="23">
        <f>1/$A$1*[1]TimberSectorMinusCoreVPAExp!$G$127</f>
        <v>5.6046060215621529E-2</v>
      </c>
      <c r="I59" s="23">
        <f>1/$A$1*[1]TimberSectorMinusCoreVPAExp!$H$127</f>
        <v>7.6044398314676895E-2</v>
      </c>
      <c r="J59" s="43">
        <f>1/$A$1*[1]TimberSectorMinusCoreVPAExp!$I$127</f>
        <v>5.0116113849219775E-2</v>
      </c>
      <c r="K59" s="23">
        <f>1/$A$1*[1]TimberSectorMinusCoreVPAExp!$J$127</f>
        <v>8.9276537124339278E-2</v>
      </c>
      <c r="L59" s="23">
        <f>1/$A$1*[1]TimberSectorMinusCoreVPAExp!$K$127</f>
        <v>7.3053376942886952E-2</v>
      </c>
      <c r="M59" s="23">
        <f>1/$A$1*[1]TimberSectorMinusCoreVPAExp!L$127</f>
        <v>0.11408364286123805</v>
      </c>
      <c r="N59" s="23">
        <f>1/$A$1*[1]TimberSectorMinusCoreVPAExp!M$127</f>
        <v>0.1090401569117647</v>
      </c>
      <c r="O59" s="23">
        <f>1/$A$1*[1]TimberSectorMinusCoreVPAExp!N$127</f>
        <v>8.0705741948717963E-2</v>
      </c>
      <c r="P59" s="23">
        <f>1/$A$1*[1]TimberSectorMinusCoreVPAExp!O$127</f>
        <v>5.7348139048738936E-2</v>
      </c>
      <c r="Q59" s="23">
        <f>1/$A$1*[1]TimberSectorMinusCoreVPAExp!P$127</f>
        <v>5.2358386478049614E-2</v>
      </c>
      <c r="R59" s="23">
        <f>1/$A$1*[1]TimberSectorMinusCoreVPAExp!Q$127</f>
        <v>6.6447210846744986E-2</v>
      </c>
      <c r="S59" s="23">
        <f>1/$A$1*[1]TimberSectorMinusCoreVPAExp!R$127</f>
        <v>4.1592147371706162E-2</v>
      </c>
      <c r="T59" s="23">
        <f>1/$A$1*[1]TimberSectorMinusCoreVPAExp!S$127</f>
        <v>7.0622487923410809E-3</v>
      </c>
      <c r="U59" s="23">
        <f>1/$A$1*[1]TimberSectorMinusCoreVPAExp!T$127</f>
        <v>7.1768942000000014E-3</v>
      </c>
      <c r="V59" s="23">
        <f>1/$A$1*[1]TimberSectorMinusCoreVPAExp!U$127</f>
        <v>7.181779200000001E-3</v>
      </c>
      <c r="W59" s="23">
        <f>1/$A$1*[1]TimberSectorMinusCoreVPAExp!V$127</f>
        <v>7.181779200000001E-3</v>
      </c>
      <c r="X59" s="23">
        <f>1/$A$1*[1]TimberSectorMinusCoreVPAExp!W$127</f>
        <v>7.181779200000001E-3</v>
      </c>
      <c r="Y59" s="23">
        <f>1/$A$1*[1]TimberSectorMinusCoreVPAExp!X$127</f>
        <v>7.181779200000001E-3</v>
      </c>
      <c r="Z59" s="23">
        <f>1/$A$1*[1]TimberSectorMinusCoreVPAExp!Y$127</f>
        <v>7.181779200000001E-3</v>
      </c>
      <c r="AA59" s="23">
        <f>1/$A$1*[1]TimberSectorMinusCoreVPAExp!Z$127</f>
        <v>7.181779200000001E-3</v>
      </c>
      <c r="AB59" s="43">
        <f>1/$A$1*[1]TimberSectorMinusCoreVPAExp!AA$127</f>
        <v>7.181779200000001E-3</v>
      </c>
      <c r="AC59" s="5"/>
      <c r="AD59" s="20">
        <f>1/1000*[1]TimberSectorMinusCoreVPAExp!AB$127</f>
        <v>1.3343346496925999E-2</v>
      </c>
      <c r="AE59" s="23">
        <f>1/1000*[1]TimberSectorMinusCoreVPAExp!AC$127</f>
        <v>1.68913599104E-2</v>
      </c>
      <c r="AF59" s="23">
        <f>1/1000*[1]TimberSectorMinusCoreVPAExp!AD$127</f>
        <v>2.1229573876799999E-2</v>
      </c>
      <c r="AG59" s="23">
        <f>1/1000*[1]TimberSectorMinusCoreVPAExp!AE$127</f>
        <v>1.6700842233600001E-2</v>
      </c>
      <c r="AH59" s="23">
        <f>1/1000*[1]TimberSectorMinusCoreVPAExp!AF$127</f>
        <v>2.2915312385000001E-2</v>
      </c>
      <c r="AI59" s="23">
        <f>1/1000*[1]TimberSectorMinusCoreVPAExp!AG$127</f>
        <v>1.7401213014900004E-2</v>
      </c>
      <c r="AJ59" s="23">
        <f>1/1000*[1]TimberSectorMinusCoreVPAExp!AH$127</f>
        <v>1.96830090968E-2</v>
      </c>
      <c r="AK59" s="23">
        <f>1/1000*[1]TimberSectorMinusCoreVPAExp!AI$127</f>
        <v>1.9854414312999998E-2</v>
      </c>
      <c r="AL59" s="23">
        <f>1/1000*[1]TimberSectorMinusCoreVPAExp!AJ$127</f>
        <v>2.5934428137600003E-2</v>
      </c>
      <c r="AM59" s="23">
        <f>1/1000*[1]TimberSectorMinusCoreVPAExp!AK$127</f>
        <v>3.62975443248E-2</v>
      </c>
      <c r="AN59" s="23">
        <f>1/1000*[1]TimberSectorMinusCoreVPAExp!AL$127</f>
        <v>3.1706683591400005E-2</v>
      </c>
      <c r="AO59" s="23">
        <f>1/1000*[1]TimberSectorMinusCoreVPAExp!AM$127</f>
        <v>3.9465283823999997E-2</v>
      </c>
      <c r="AP59" s="23">
        <f>1/1000*[1]TimberSectorMinusCoreVPAExp!AN$127</f>
        <v>3.8704435545599998E-2</v>
      </c>
      <c r="AQ59" s="23">
        <f>1/1000*[1]TimberSectorMinusCoreVPAExp!AO$127</f>
        <v>3.6319910615100003E-2</v>
      </c>
      <c r="AR59" s="23">
        <f>1/1000*[1]TimberSectorMinusCoreVPAExp!AP$127</f>
        <v>3.6012279209000006E-2</v>
      </c>
      <c r="AS59" s="23">
        <f>1/1000*[1]TimberSectorMinusCoreVPAExp!AQ$127</f>
        <v>4.2589036223999996E-2</v>
      </c>
      <c r="AT59" s="23">
        <f>1/1000*[1]TimberSectorMinusCoreVPAExp!AR$127</f>
        <v>3.7983988557399997E-2</v>
      </c>
      <c r="AU59" s="23">
        <f>1/1000*[1]TimberSectorMinusCoreVPAExp!AS$127</f>
        <v>3.52693266354E-2</v>
      </c>
      <c r="AV59" s="23">
        <f>1/1000*[1]TimberSectorMinusCoreVPAExp!AT$127</f>
        <v>3.4698675197999997E-2</v>
      </c>
      <c r="AW59" s="23">
        <f>1/1000*[1]TimberSectorMinusCoreVPAExp!AU$127</f>
        <v>2.7951155874583331E-2</v>
      </c>
      <c r="AX59" s="23">
        <f>1/1000*[1]TimberSectorMinusCoreVPAExp!AV$127</f>
        <v>0</v>
      </c>
      <c r="AY59" s="23">
        <f>1/1000*[1]TimberSectorMinusCoreVPAExp!AW$127</f>
        <v>0</v>
      </c>
      <c r="AZ59" s="23">
        <f>1/1000*[1]TimberSectorMinusCoreVPAExp!AX$127</f>
        <v>0</v>
      </c>
      <c r="BA59" s="23">
        <f>1/1000*[1]TimberSectorMinusCoreVPAExp!AY$127</f>
        <v>0</v>
      </c>
      <c r="BB59" s="23">
        <f>1/1000*[1]TimberSectorMinusCoreVPAExp!AZ$127</f>
        <v>0</v>
      </c>
      <c r="BC59" s="24">
        <f>1/1000*[1]TimberSectorMinusCoreVPAExp!BA$127</f>
        <v>0</v>
      </c>
      <c r="BD59" s="321"/>
    </row>
    <row r="60" spans="2:56">
      <c r="B60" s="6" t="s">
        <v>205</v>
      </c>
      <c r="C60" s="20">
        <f>1/$A$1*[1]TimberSectorMinusCoreVPAExp!$B$191</f>
        <v>4.3178084801989451E-3</v>
      </c>
      <c r="D60" s="23">
        <f>1/$A$1*[1]TimberSectorMinusCoreVPAExp!$C$191</f>
        <v>4.0124822187753125E-3</v>
      </c>
      <c r="E60" s="23">
        <f>1/$A$1*[1]TimberSectorMinusCoreVPAExp!$D$191</f>
        <v>3.5266028095238102E-3</v>
      </c>
      <c r="F60" s="23">
        <f>1/$A$1*[1]TimberSectorMinusCoreVPAExp!$E$191</f>
        <v>2.9508571737214143E-3</v>
      </c>
      <c r="G60" s="23">
        <f>1/$A$1*[1]TimberSectorMinusCoreVPAExp!$F$191</f>
        <v>3.9863256740663849E-3</v>
      </c>
      <c r="H60" s="23">
        <f>1/$A$1*[1]TimberSectorMinusCoreVPAExp!$G$191</f>
        <v>3.3459289806748666E-3</v>
      </c>
      <c r="I60" s="23">
        <f>1/$A$1*[1]TimberSectorMinusCoreVPAExp!$H$191</f>
        <v>4.9390276419636484E-3</v>
      </c>
      <c r="J60" s="43">
        <f>1/$A$1*[1]TimberSectorMinusCoreVPAExp!$I$191</f>
        <v>5.6702867028439029E-3</v>
      </c>
      <c r="K60" s="23">
        <f>1/$A$1*[1]TimberSectorMinusCoreVPAExp!$J$191</f>
        <v>1.1020475061484057E-2</v>
      </c>
      <c r="L60" s="23">
        <f>1/$A$1*[1]TimberSectorMinusCoreVPAExp!$K$191</f>
        <v>7.2450571666666692E-3</v>
      </c>
      <c r="M60" s="23">
        <f>1/$A$1*[1]TimberSectorMinusCoreVPAExp!L$191</f>
        <v>1.4576749545896819E-2</v>
      </c>
      <c r="N60" s="23">
        <f>1/$A$1*[1]TimberSectorMinusCoreVPAExp!M$191</f>
        <v>1.2026046358943068E-2</v>
      </c>
      <c r="O60" s="23">
        <f>1/$A$1*[1]TimberSectorMinusCoreVPAExp!N$191</f>
        <v>1.8182227457488549E-2</v>
      </c>
      <c r="P60" s="23">
        <f>1/$A$1*[1]TimberSectorMinusCoreVPAExp!O$191</f>
        <v>3.1641770876623378E-2</v>
      </c>
      <c r="Q60" s="23">
        <f>1/$A$1*[1]TimberSectorMinusCoreVPAExp!P$191</f>
        <v>2.9638922012365742E-2</v>
      </c>
      <c r="R60" s="23">
        <f>1/$A$1*[1]TimberSectorMinusCoreVPAExp!Q$191</f>
        <v>4.2058410636190452E-2</v>
      </c>
      <c r="S60" s="23">
        <f>1/$A$1*[1]TimberSectorMinusCoreVPAExp!R$191</f>
        <v>3.4061653025000013E-2</v>
      </c>
      <c r="T60" s="23">
        <f>1/$A$1*[1]TimberSectorMinusCoreVPAExp!S$191</f>
        <v>2.615202222222222E-2</v>
      </c>
      <c r="U60" s="23">
        <f>1/$A$1*[1]TimberSectorMinusCoreVPAExp!T$191</f>
        <v>2.6632480000000004E-2</v>
      </c>
      <c r="V60" s="23">
        <f>1/$A$1*[1]TimberSectorMinusCoreVPAExp!U$191</f>
        <v>2.6640530000000003E-2</v>
      </c>
      <c r="W60" s="23">
        <f>1/$A$1*[1]TimberSectorMinusCoreVPAExp!V$191</f>
        <v>2.6640530000000003E-2</v>
      </c>
      <c r="X60" s="23">
        <f>1/$A$1*[1]TimberSectorMinusCoreVPAExp!W$191</f>
        <v>2.6640530000000003E-2</v>
      </c>
      <c r="Y60" s="23">
        <f>1/$A$1*[1]TimberSectorMinusCoreVPAExp!X$191</f>
        <v>2.6640530000000003E-2</v>
      </c>
      <c r="Z60" s="23">
        <f>1/$A$1*[1]TimberSectorMinusCoreVPAExp!Y$191</f>
        <v>2.6640530000000003E-2</v>
      </c>
      <c r="AA60" s="23">
        <f>1/$A$1*[1]TimberSectorMinusCoreVPAExp!Z$191</f>
        <v>2.6640530000000003E-2</v>
      </c>
      <c r="AB60" s="43">
        <f>1/$A$1*[1]TimberSectorMinusCoreVPAExp!AA$191</f>
        <v>2.6640530000000003E-2</v>
      </c>
      <c r="AC60" s="5"/>
      <c r="AD60" s="20">
        <f>1/1000*[1]TimberSectorMinusCoreVPAExp!AB$191</f>
        <v>6.2979646508549989E-3</v>
      </c>
      <c r="AE60" s="23">
        <f>1/1000*[1]TimberSectorMinusCoreVPAExp!AC$191</f>
        <v>7.3710118999999992E-3</v>
      </c>
      <c r="AF60" s="23">
        <f>1/1000*[1]TimberSectorMinusCoreVPAExp!AD$191</f>
        <v>4.1772939071999995E-3</v>
      </c>
      <c r="AG60" s="23">
        <f>1/1000*[1]TimberSectorMinusCoreVPAExp!AE$191</f>
        <v>6.0305946176E-3</v>
      </c>
      <c r="AH60" s="23">
        <f>1/1000*[1]TimberSectorMinusCoreVPAExp!AF$191</f>
        <v>5.4529814542000005E-3</v>
      </c>
      <c r="AI60" s="23">
        <f>1/1000*[1]TimberSectorMinusCoreVPAExp!AG$191</f>
        <v>8.2240571127000003E-3</v>
      </c>
      <c r="AJ60" s="23">
        <f>1/1000*[1]TimberSectorMinusCoreVPAExp!AH$191</f>
        <v>2.0654362602000004E-2</v>
      </c>
      <c r="AK60" s="23">
        <f>1/1000*[1]TimberSectorMinusCoreVPAExp!AI$191</f>
        <v>1.56501026825E-2</v>
      </c>
      <c r="AL60" s="23">
        <f>1/1000*[1]TimberSectorMinusCoreVPAExp!AJ$191</f>
        <v>4.6015476745199999E-2</v>
      </c>
      <c r="AM60" s="23">
        <f>1/1000*[1]TimberSectorMinusCoreVPAExp!AK$191</f>
        <v>3.1604303152400003E-2</v>
      </c>
      <c r="AN60" s="23">
        <f>1/1000*[1]TimberSectorMinusCoreVPAExp!AL$191</f>
        <v>4.2162669192000006E-2</v>
      </c>
      <c r="AO60" s="23">
        <f>1/1000*[1]TimberSectorMinusCoreVPAExp!AM$191</f>
        <v>5.0462488895999996E-2</v>
      </c>
      <c r="AP60" s="23">
        <f>1/1000*[1]TimberSectorMinusCoreVPAExp!AN$191</f>
        <v>8.0992124329599985E-2</v>
      </c>
      <c r="AQ60" s="23">
        <f>1/1000*[1]TimberSectorMinusCoreVPAExp!AO$191</f>
        <v>0.10652654905349999</v>
      </c>
      <c r="AR60" s="23">
        <f>1/1000*[1]TimberSectorMinusCoreVPAExp!AP$191</f>
        <v>9.0883078236000003E-2</v>
      </c>
      <c r="AS60" s="23">
        <f>1/1000*[1]TimberSectorMinusCoreVPAExp!AQ$191</f>
        <v>8.0446505404999979E-2</v>
      </c>
      <c r="AT60" s="23">
        <f>1/1000*[1]TimberSectorMinusCoreVPAExp!AR$191</f>
        <v>7.7203681533299984E-2</v>
      </c>
      <c r="AU60" s="23">
        <f>1/1000*[1]TimberSectorMinusCoreVPAExp!AS$191</f>
        <v>6.5230232510299968E-2</v>
      </c>
      <c r="AV60" s="23">
        <f>1/1000*[1]TimberSectorMinusCoreVPAExp!AT$191</f>
        <v>6.541459441700001E-2</v>
      </c>
      <c r="AW60" s="23">
        <f>1/1000*[1]TimberSectorMinusCoreVPAExp!AU$191</f>
        <v>5.8679574796666668E-2</v>
      </c>
      <c r="AX60" s="23">
        <f>1/1000*[1]TimberSectorMinusCoreVPAExp!AV$191</f>
        <v>0</v>
      </c>
      <c r="AY60" s="23">
        <f>1/1000*[1]TimberSectorMinusCoreVPAExp!AW$191</f>
        <v>0</v>
      </c>
      <c r="AZ60" s="23">
        <f>1/1000*[1]TimberSectorMinusCoreVPAExp!AX$191</f>
        <v>0</v>
      </c>
      <c r="BA60" s="23">
        <f>1/1000*[1]TimberSectorMinusCoreVPAExp!AY$191</f>
        <v>0</v>
      </c>
      <c r="BB60" s="23">
        <f>1/1000*[1]TimberSectorMinusCoreVPAExp!AZ$191</f>
        <v>0</v>
      </c>
      <c r="BC60" s="24">
        <f>1/1000*[1]TimberSectorMinusCoreVPAExp!BA$191</f>
        <v>0</v>
      </c>
      <c r="BD60" s="321"/>
    </row>
    <row r="61" spans="2:56">
      <c r="B61" s="6" t="s">
        <v>106</v>
      </c>
      <c r="C61" s="20">
        <f>1/$A$1*[1]TimberSectorMinusCoreVPAExp!$B$200</f>
        <v>0.12251431879999998</v>
      </c>
      <c r="D61" s="23">
        <f>1/$A$1*[1]TimberSectorMinusCoreVPAExp!$C$200</f>
        <v>0.14042233560013176</v>
      </c>
      <c r="E61" s="23">
        <f>1/$A$1*[1]TimberSectorMinusCoreVPAExp!$D$200</f>
        <v>0.10898543846428577</v>
      </c>
      <c r="F61" s="23">
        <f>1/$A$1*[1]TimberSectorMinusCoreVPAExp!$E$200</f>
        <v>7.4750320703296708E-2</v>
      </c>
      <c r="G61" s="23">
        <f>1/$A$1*[1]TimberSectorMinusCoreVPAExp!$F$200</f>
        <v>0.1038590974159088</v>
      </c>
      <c r="H61" s="23">
        <f>1/$A$1*[1]TimberSectorMinusCoreVPAExp!$G$200</f>
        <v>2.5523327910714287E-2</v>
      </c>
      <c r="I61" s="23">
        <f>1/$A$1*[1]TimberSectorMinusCoreVPAExp!$H$200</f>
        <v>2.5590744916666668E-2</v>
      </c>
      <c r="J61" s="43">
        <f>1/$A$1*[1]TimberSectorMinusCoreVPAExp!$I$200</f>
        <v>2.7745535592023238E-2</v>
      </c>
      <c r="K61" s="23">
        <f>1/$A$1*[1]TimberSectorMinusCoreVPAExp!$J$200</f>
        <v>2.8947979095328827E-2</v>
      </c>
      <c r="L61" s="23">
        <f>1/$A$1*[1]TimberSectorMinusCoreVPAExp!$K$200</f>
        <v>2.6610015952380939E-2</v>
      </c>
      <c r="M61" s="23">
        <f>1/$A$1*[1]TimberSectorMinusCoreVPAExp!L$200</f>
        <v>4.2274310500158695E-2</v>
      </c>
      <c r="N61" s="23">
        <f>1/$A$1*[1]TimberSectorMinusCoreVPAExp!M$200</f>
        <v>6.8856598999999977E-2</v>
      </c>
      <c r="O61" s="23">
        <f>1/$A$1*[1]TimberSectorMinusCoreVPAExp!N$200</f>
        <v>7.6541239478298634E-2</v>
      </c>
      <c r="P61" s="23">
        <f>1/$A$1*[1]TimberSectorMinusCoreVPAExp!O$200</f>
        <v>0.10439165430769232</v>
      </c>
      <c r="Q61" s="23">
        <f>1/$A$1*[1]TimberSectorMinusCoreVPAExp!P$200</f>
        <v>0.12288856917803029</v>
      </c>
      <c r="R61" s="23">
        <f>1/$A$1*[1]TimberSectorMinusCoreVPAExp!Q$200</f>
        <v>0.14050540275000004</v>
      </c>
      <c r="S61" s="23">
        <f>1/$A$1*[1]TimberSectorMinusCoreVPAExp!R$200</f>
        <v>9.8393250951111094E-2</v>
      </c>
      <c r="T61" s="23">
        <f>1/$A$1*[1]TimberSectorMinusCoreVPAExp!S$200</f>
        <v>8.5932545999999999E-2</v>
      </c>
      <c r="U61" s="23">
        <f>1/$A$1*[1]TimberSectorMinusCoreVPAExp!T$200</f>
        <v>6.7890760000000008E-2</v>
      </c>
      <c r="V61" s="23">
        <f>1/$A$1*[1]TimberSectorMinusCoreVPAExp!U$200</f>
        <v>6.7891040000000014E-2</v>
      </c>
      <c r="W61" s="23">
        <f>1/$A$1*[1]TimberSectorMinusCoreVPAExp!V$200</f>
        <v>6.7891040000000014E-2</v>
      </c>
      <c r="X61" s="23">
        <f>1/$A$1*[1]TimberSectorMinusCoreVPAExp!W$200</f>
        <v>6.7891040000000014E-2</v>
      </c>
      <c r="Y61" s="23">
        <f>1/$A$1*[1]TimberSectorMinusCoreVPAExp!X$200</f>
        <v>6.7891040000000014E-2</v>
      </c>
      <c r="Z61" s="23">
        <f>1/$A$1*[1]TimberSectorMinusCoreVPAExp!Y$200</f>
        <v>6.7891040000000014E-2</v>
      </c>
      <c r="AA61" s="23">
        <f>1/$A$1*[1]TimberSectorMinusCoreVPAExp!Z$200</f>
        <v>6.7891040000000014E-2</v>
      </c>
      <c r="AB61" s="43">
        <f>1/$A$1*[1]TimberSectorMinusCoreVPAExp!AA$200</f>
        <v>6.7891040000000014E-2</v>
      </c>
      <c r="AC61" s="5"/>
      <c r="AD61" s="20">
        <f>1/1000*[1]TimberSectorMinusCoreVPAExp!AB$200</f>
        <v>7.7646353100780011E-2</v>
      </c>
      <c r="AE61" s="23">
        <f>1/1000*[1]TimberSectorMinusCoreVPAExp!AC$200</f>
        <v>7.1268742954799985E-2</v>
      </c>
      <c r="AF61" s="23">
        <f>1/1000*[1]TimberSectorMinusCoreVPAExp!AD$200</f>
        <v>5.8238743737599991E-2</v>
      </c>
      <c r="AG61" s="23">
        <f>1/1000*[1]TimberSectorMinusCoreVPAExp!AE$200</f>
        <v>5.3172984715199989E-2</v>
      </c>
      <c r="AH61" s="23">
        <f>1/1000*[1]TimberSectorMinusCoreVPAExp!AF$200</f>
        <v>5.57839045708E-2</v>
      </c>
      <c r="AI61" s="23">
        <f>1/1000*[1]TimberSectorMinusCoreVPAExp!AG$200</f>
        <v>3.9652451595900001E-2</v>
      </c>
      <c r="AJ61" s="23">
        <f>1/1000*[1]TimberSectorMinusCoreVPAExp!AH$200</f>
        <v>5.7665618510800001E-2</v>
      </c>
      <c r="AK61" s="23">
        <f>1/1000*[1]TimberSectorMinusCoreVPAExp!AI$200</f>
        <v>7.7670090216499996E-2</v>
      </c>
      <c r="AL61" s="23">
        <f>1/1000*[1]TimberSectorMinusCoreVPAExp!AJ$200</f>
        <v>8.1735215235199998E-2</v>
      </c>
      <c r="AM61" s="23">
        <f>1/1000*[1]TimberSectorMinusCoreVPAExp!AK$200</f>
        <v>6.8128707512799994E-2</v>
      </c>
      <c r="AN61" s="23">
        <f>1/1000*[1]TimberSectorMinusCoreVPAExp!AL$200</f>
        <v>6.3344857414999997E-2</v>
      </c>
      <c r="AO61" s="23">
        <f>1/1000*[1]TimberSectorMinusCoreVPAExp!AM$200</f>
        <v>0.10315457064000001</v>
      </c>
      <c r="AP61" s="23">
        <f>1/1000*[1]TimberSectorMinusCoreVPAExp!AN$200</f>
        <v>0.12223781718719998</v>
      </c>
      <c r="AQ61" s="23">
        <f>1/1000*[1]TimberSectorMinusCoreVPAExp!AO$200</f>
        <v>0.13371036016109999</v>
      </c>
      <c r="AR61" s="23">
        <f>1/1000*[1]TimberSectorMinusCoreVPAExp!AP$200</f>
        <v>0.16668879741199999</v>
      </c>
      <c r="AS61" s="23"/>
      <c r="AT61" s="23"/>
      <c r="AU61" s="23"/>
      <c r="AV61" s="23"/>
      <c r="AW61" s="23"/>
      <c r="AX61" s="23"/>
      <c r="AY61" s="23"/>
      <c r="AZ61" s="23"/>
      <c r="BA61" s="23"/>
      <c r="BB61" s="23"/>
      <c r="BC61" s="24"/>
      <c r="BD61" s="321"/>
    </row>
    <row r="62" spans="2:56">
      <c r="B62" s="6" t="s">
        <v>166</v>
      </c>
      <c r="C62" s="20">
        <f>1/$A$1*[1]TimberSectorMinusCoreVPAExp!$B$245</f>
        <v>7.7327892035714274E-2</v>
      </c>
      <c r="D62" s="23">
        <f>1/$A$1*[1]TimberSectorMinusCoreVPAExp!$C$245</f>
        <v>0.10560475724999999</v>
      </c>
      <c r="E62" s="23">
        <f>1/$A$1*[1]TimberSectorMinusCoreVPAExp!$D$245</f>
        <v>0.11971979702380953</v>
      </c>
      <c r="F62" s="23">
        <f>1/$A$1*[1]TimberSectorMinusCoreVPAExp!$E$245</f>
        <v>6.6501604398269187E-2</v>
      </c>
      <c r="G62" s="23">
        <f>1/$A$1*[1]TimberSectorMinusCoreVPAExp!$F$245</f>
        <v>0.13058825125000001</v>
      </c>
      <c r="H62" s="23">
        <f>1/$A$1*[1]TimberSectorMinusCoreVPAExp!$G$245</f>
        <v>5.4057407666666668E-2</v>
      </c>
      <c r="I62" s="23">
        <f>1/$A$1*[1]TimberSectorMinusCoreVPAExp!$H$245</f>
        <v>6.2824468931571648E-2</v>
      </c>
      <c r="J62" s="43">
        <f>1/$A$1*[1]TimberSectorMinusCoreVPAExp!$I$245</f>
        <v>7.5993576029137228E-2</v>
      </c>
      <c r="K62" s="23">
        <f>1/$A$1*[1]TimberSectorMinusCoreVPAExp!$J$245</f>
        <v>8.8668355783593861E-2</v>
      </c>
      <c r="L62" s="23">
        <f>1/$A$1*[1]TimberSectorMinusCoreVPAExp!$K$245</f>
        <v>5.2777857323427942E-2</v>
      </c>
      <c r="M62" s="23">
        <f>1/$A$1*[1]TimberSectorMinusCoreVPAExp!L$245</f>
        <v>5.432720588279643E-2</v>
      </c>
      <c r="N62" s="23">
        <f>1/$A$1*[1]TimberSectorMinusCoreVPAExp!M$245</f>
        <v>7.5889204045454545E-2</v>
      </c>
      <c r="O62" s="23">
        <f>1/$A$1*[1]TimberSectorMinusCoreVPAExp!N$245</f>
        <v>8.2724177640041793E-2</v>
      </c>
      <c r="P62" s="23">
        <f>1/$A$1*[1]TimberSectorMinusCoreVPAExp!O$245</f>
        <v>8.1348923480186505E-2</v>
      </c>
      <c r="Q62" s="23">
        <f>1/$A$1*[1]TimberSectorMinusCoreVPAExp!P$245</f>
        <v>8.7171217447879881E-2</v>
      </c>
      <c r="R62" s="23">
        <f>1/$A$1*[1]TimberSectorMinusCoreVPAExp!Q$245</f>
        <v>9.4911151958333329E-2</v>
      </c>
      <c r="S62" s="23">
        <f>1/$A$1*[1]TimberSectorMinusCoreVPAExp!R$245</f>
        <v>0.11778984563817572</v>
      </c>
      <c r="T62" s="23">
        <f>1/$A$1*[1]TimberSectorMinusCoreVPAExp!S$245</f>
        <v>9.5152826160349591E-2</v>
      </c>
      <c r="U62" s="23">
        <f>1/$A$1*[1]TimberSectorMinusCoreVPAExp!T$245</f>
        <v>6.8075209443121454E-2</v>
      </c>
      <c r="V62" s="23">
        <f>1/$A$1*[1]TimberSectorMinusCoreVPAExp!U$245</f>
        <v>6.8301833109788115E-2</v>
      </c>
      <c r="W62" s="23">
        <f>1/$A$1*[1]TimberSectorMinusCoreVPAExp!V$245</f>
        <v>6.8301833109788115E-2</v>
      </c>
      <c r="X62" s="23">
        <f>1/$A$1*[1]TimberSectorMinusCoreVPAExp!W$245</f>
        <v>6.8301833109788115E-2</v>
      </c>
      <c r="Y62" s="23">
        <f>1/$A$1*[1]TimberSectorMinusCoreVPAExp!X$245</f>
        <v>6.8301833109788115E-2</v>
      </c>
      <c r="Z62" s="23">
        <f>1/$A$1*[1]TimberSectorMinusCoreVPAExp!Y$245</f>
        <v>6.8301833109788115E-2</v>
      </c>
      <c r="AA62" s="23">
        <f>1/$A$1*[1]TimberSectorMinusCoreVPAExp!Z$245</f>
        <v>6.8301833109788115E-2</v>
      </c>
      <c r="AB62" s="43">
        <f>1/$A$1*[1]TimberSectorMinusCoreVPAExp!AA$245</f>
        <v>6.8301833109788115E-2</v>
      </c>
      <c r="AC62" s="5"/>
      <c r="AD62" s="20">
        <f>1/1000*[1]TimberSectorMinusCoreVPAExp!AB$245</f>
        <v>5.0405022187910993E-2</v>
      </c>
      <c r="AE62" s="23">
        <f>1/1000*[1]TimberSectorMinusCoreVPAExp!AC$245</f>
        <v>6.2644759786799994E-2</v>
      </c>
      <c r="AF62" s="23">
        <f>1/1000*[1]TimberSectorMinusCoreVPAExp!AD$245</f>
        <v>6.5013637723199999E-2</v>
      </c>
      <c r="AG62" s="23">
        <f>1/1000*[1]TimberSectorMinusCoreVPAExp!AE$245</f>
        <v>5.8047304022399993E-2</v>
      </c>
      <c r="AH62" s="23">
        <f>1/1000*[1]TimberSectorMinusCoreVPAExp!AF$245</f>
        <v>8.3184676819300002E-2</v>
      </c>
      <c r="AI62" s="23">
        <f>1/1000*[1]TimberSectorMinusCoreVPAExp!AG$245</f>
        <v>6.8414454880199996E-2</v>
      </c>
      <c r="AJ62" s="23">
        <f>1/1000*[1]TimberSectorMinusCoreVPAExp!AH$245</f>
        <v>8.304442472159998E-2</v>
      </c>
      <c r="AK62" s="23">
        <f>1/1000*[1]TimberSectorMinusCoreVPAExp!AI$245</f>
        <v>0.12474897172150001</v>
      </c>
      <c r="AL62" s="23">
        <f>1/1000*[1]TimberSectorMinusCoreVPAExp!AJ$245</f>
        <v>0.20850484537479996</v>
      </c>
      <c r="AM62" s="23">
        <f>1/1000*[1]TimberSectorMinusCoreVPAExp!AK$245</f>
        <v>0.12577296146359998</v>
      </c>
      <c r="AN62" s="23">
        <f>1/1000*[1]TimberSectorMinusCoreVPAExp!AL$245</f>
        <v>7.1618237372200008E-2</v>
      </c>
      <c r="AO62" s="23">
        <f>1/1000*[1]TimberSectorMinusCoreVPAExp!AM$245</f>
        <v>0.12610162799999997</v>
      </c>
      <c r="AP62" s="23">
        <f>1/1000*[1]TimberSectorMinusCoreVPAExp!AN$245</f>
        <v>0.123868737168</v>
      </c>
      <c r="AQ62" s="23">
        <f>1/1000*[1]TimberSectorMinusCoreVPAExp!AO$245</f>
        <v>0.1385076499356</v>
      </c>
      <c r="AR62" s="23">
        <f>1/1000*[1]TimberSectorMinusCoreVPAExp!AP$245</f>
        <v>0.15392324888300002</v>
      </c>
      <c r="AS62" s="23">
        <f>1/1000*[1]TimberSectorMinusCoreVPAExp!AQ$245</f>
        <v>0.18917467839899998</v>
      </c>
      <c r="AT62" s="23">
        <f>1/1000*[1]TimberSectorMinusCoreVPAExp!AR$245</f>
        <v>0.16983041952369995</v>
      </c>
      <c r="AU62" s="23">
        <f>1/1000*[1]TimberSectorMinusCoreVPAExp!AS$245</f>
        <v>0.15087332724750002</v>
      </c>
      <c r="AV62" s="23">
        <f>1/1000*[1]TimberSectorMinusCoreVPAExp!AT$245</f>
        <v>0.14731792937100005</v>
      </c>
      <c r="AW62" s="23">
        <f>1/1000*[1]TimberSectorMinusCoreVPAExp!AU$245</f>
        <v>0.13157062317916668</v>
      </c>
      <c r="AX62" s="23">
        <f>1/1000*[1]TimberSectorMinusCoreVPAExp!AV$245</f>
        <v>0</v>
      </c>
      <c r="AY62" s="23">
        <f>1/1000*[1]TimberSectorMinusCoreVPAExp!AW$245</f>
        <v>0</v>
      </c>
      <c r="AZ62" s="23">
        <f>1/1000*[1]TimberSectorMinusCoreVPAExp!AX$245</f>
        <v>0</v>
      </c>
      <c r="BA62" s="23">
        <f>1/1000*[1]TimberSectorMinusCoreVPAExp!AY$245</f>
        <v>0</v>
      </c>
      <c r="BB62" s="23">
        <f>1/1000*[1]TimberSectorMinusCoreVPAExp!AZ$245</f>
        <v>0</v>
      </c>
      <c r="BC62" s="24">
        <f>1/1000*[1]TimberSectorMinusCoreVPAExp!BA$245</f>
        <v>0</v>
      </c>
      <c r="BD62" s="321"/>
    </row>
    <row r="63" spans="2:56">
      <c r="B63" s="6" t="s">
        <v>17</v>
      </c>
      <c r="C63" s="185">
        <f t="shared" ref="C63:AB63" si="17">SUM(C56:C56)-SUM(C57:C62)</f>
        <v>4.7268924665638534E-2</v>
      </c>
      <c r="D63" s="32">
        <f t="shared" si="17"/>
        <v>4.1492432977112637E-2</v>
      </c>
      <c r="E63" s="32">
        <f t="shared" si="17"/>
        <v>6.7333045369109445E-2</v>
      </c>
      <c r="F63" s="32">
        <f t="shared" si="17"/>
        <v>5.8737137674218343E-2</v>
      </c>
      <c r="G63" s="32">
        <f t="shared" si="17"/>
        <v>0.11322600272305122</v>
      </c>
      <c r="H63" s="32">
        <f t="shared" si="17"/>
        <v>9.0526354925111102E-2</v>
      </c>
      <c r="I63" s="32">
        <f t="shared" si="17"/>
        <v>2.8962394167361127E-2</v>
      </c>
      <c r="J63" s="46">
        <f t="shared" si="17"/>
        <v>5.6393467040009415E-2</v>
      </c>
      <c r="K63" s="32">
        <f t="shared" si="17"/>
        <v>4.57947850833334E-2</v>
      </c>
      <c r="L63" s="32">
        <f t="shared" si="17"/>
        <v>3.9790944338635725E-2</v>
      </c>
      <c r="M63" s="32">
        <f t="shared" si="17"/>
        <v>6.6130186905429489E-2</v>
      </c>
      <c r="N63" s="32">
        <f t="shared" si="17"/>
        <v>4.6346011003083165E-2</v>
      </c>
      <c r="O63" s="32">
        <f t="shared" si="17"/>
        <v>6.9119830061219911E-2</v>
      </c>
      <c r="P63" s="32">
        <f t="shared" si="17"/>
        <v>2.2864574746470578E-2</v>
      </c>
      <c r="Q63" s="32">
        <f t="shared" si="17"/>
        <v>2.2731874512169237E-2</v>
      </c>
      <c r="R63" s="32">
        <f t="shared" si="17"/>
        <v>4.2521026315642363E-2</v>
      </c>
      <c r="S63" s="32">
        <f t="shared" si="17"/>
        <v>2.9427830169173164E-2</v>
      </c>
      <c r="T63" s="32">
        <f t="shared" si="17"/>
        <v>1.8702693464680786E-2</v>
      </c>
      <c r="U63" s="32">
        <f t="shared" si="17"/>
        <v>2.2682072683874455E-2</v>
      </c>
      <c r="V63" s="32">
        <f t="shared" si="17"/>
        <v>2.2742499683874484E-2</v>
      </c>
      <c r="W63" s="32">
        <f t="shared" si="17"/>
        <v>2.2742499683874484E-2</v>
      </c>
      <c r="X63" s="32">
        <f t="shared" si="17"/>
        <v>2.2742499683874484E-2</v>
      </c>
      <c r="Y63" s="32">
        <f t="shared" si="17"/>
        <v>2.2742499683874484E-2</v>
      </c>
      <c r="Z63" s="32">
        <f t="shared" si="17"/>
        <v>2.2742499683874484E-2</v>
      </c>
      <c r="AA63" s="32">
        <f t="shared" si="17"/>
        <v>2.2742499683874484E-2</v>
      </c>
      <c r="AB63" s="46">
        <f t="shared" si="17"/>
        <v>2.2742499683874484E-2</v>
      </c>
      <c r="AC63" s="5"/>
      <c r="AD63" s="169">
        <f t="shared" ref="AD63:BC63" si="18">SUM(AD56:AD56)-SUM(AD57:AD62)</f>
        <v>2.1005404423610985E-2</v>
      </c>
      <c r="AE63" s="61">
        <f t="shared" si="18"/>
        <v>2.0698619993599954E-2</v>
      </c>
      <c r="AF63" s="61">
        <f t="shared" si="18"/>
        <v>1.9433040729600004E-2</v>
      </c>
      <c r="AG63" s="61">
        <f t="shared" si="18"/>
        <v>2.3729699358400025E-2</v>
      </c>
      <c r="AH63" s="61">
        <f t="shared" si="18"/>
        <v>3.3166976429999967E-2</v>
      </c>
      <c r="AI63" s="61">
        <f t="shared" si="18"/>
        <v>2.8942415201699989E-2</v>
      </c>
      <c r="AJ63" s="61">
        <f t="shared" si="18"/>
        <v>2.5141146242800005E-2</v>
      </c>
      <c r="AK63" s="61">
        <f t="shared" si="18"/>
        <v>4.0220582919499981E-2</v>
      </c>
      <c r="AL63" s="61">
        <f t="shared" si="18"/>
        <v>5.5024591518000099E-2</v>
      </c>
      <c r="AM63" s="61">
        <f t="shared" si="18"/>
        <v>3.9372784021999896E-2</v>
      </c>
      <c r="AN63" s="61">
        <f t="shared" si="18"/>
        <v>4.1487320919899928E-2</v>
      </c>
      <c r="AO63" s="61">
        <f t="shared" si="18"/>
        <v>5.8390794719999972E-2</v>
      </c>
      <c r="AP63" s="61">
        <f t="shared" si="18"/>
        <v>4.9903912520000093E-2</v>
      </c>
      <c r="AQ63" s="61">
        <f t="shared" si="18"/>
        <v>5.0505661474799957E-2</v>
      </c>
      <c r="AR63" s="61">
        <f t="shared" si="18"/>
        <v>5.8943010222000103E-2</v>
      </c>
      <c r="AS63" s="61">
        <f t="shared" si="18"/>
        <v>0.23311012948650012</v>
      </c>
      <c r="AT63" s="61">
        <f t="shared" si="18"/>
        <v>0.17141964566419998</v>
      </c>
      <c r="AU63" s="61">
        <f t="shared" si="18"/>
        <v>0.1662398738000001</v>
      </c>
      <c r="AV63" s="61">
        <f t="shared" si="18"/>
        <v>0.16757772455100006</v>
      </c>
      <c r="AW63" s="61">
        <f t="shared" si="18"/>
        <v>0.1496222597612501</v>
      </c>
      <c r="AX63" s="61">
        <f t="shared" si="18"/>
        <v>0</v>
      </c>
      <c r="AY63" s="61">
        <f t="shared" si="18"/>
        <v>0</v>
      </c>
      <c r="AZ63" s="61">
        <f t="shared" si="18"/>
        <v>0</v>
      </c>
      <c r="BA63" s="61">
        <f t="shared" si="18"/>
        <v>0</v>
      </c>
      <c r="BB63" s="61">
        <f t="shared" si="18"/>
        <v>0</v>
      </c>
      <c r="BC63" s="171">
        <f t="shared" si="18"/>
        <v>0</v>
      </c>
      <c r="BD63" s="321"/>
    </row>
    <row r="64" spans="2:56" ht="17.149999999999999" customHeight="1">
      <c r="B64" s="83" t="s">
        <v>129</v>
      </c>
      <c r="C64" s="119">
        <f t="shared" ref="C64:AB64" si="19">C5-SUM(C6,C13,C17,C22,C30,C49,C50,C56)</f>
        <v>0.59468742002779429</v>
      </c>
      <c r="D64" s="120">
        <f t="shared" si="19"/>
        <v>0.34476825504058528</v>
      </c>
      <c r="E64" s="120">
        <f t="shared" si="19"/>
        <v>0.41932081755567729</v>
      </c>
      <c r="F64" s="120">
        <f t="shared" si="19"/>
        <v>0.37651887243412041</v>
      </c>
      <c r="G64" s="120">
        <f t="shared" si="19"/>
        <v>0.337315716457673</v>
      </c>
      <c r="H64" s="120">
        <f t="shared" si="19"/>
        <v>0.40123799320236841</v>
      </c>
      <c r="I64" s="120">
        <f t="shared" si="19"/>
        <v>0.40116448073558697</v>
      </c>
      <c r="J64" s="120">
        <f t="shared" si="19"/>
        <v>0.44323330055311061</v>
      </c>
      <c r="K64" s="120">
        <f t="shared" si="19"/>
        <v>0.42549913952144625</v>
      </c>
      <c r="L64" s="120">
        <f t="shared" si="19"/>
        <v>0.39198278441046508</v>
      </c>
      <c r="M64" s="120">
        <f t="shared" si="19"/>
        <v>0.45894417105340324</v>
      </c>
      <c r="N64" s="120">
        <f t="shared" si="19"/>
        <v>0.59850388127808962</v>
      </c>
      <c r="O64" s="120">
        <f t="shared" si="19"/>
        <v>0.65716584751936757</v>
      </c>
      <c r="P64" s="120">
        <f t="shared" si="19"/>
        <v>0.6714178682936085</v>
      </c>
      <c r="Q64" s="120">
        <f t="shared" si="19"/>
        <v>0.5458603987670605</v>
      </c>
      <c r="R64" s="120">
        <f t="shared" si="19"/>
        <v>0.51525130626681825</v>
      </c>
      <c r="S64" s="120">
        <f t="shared" si="19"/>
        <v>0.47648379605037317</v>
      </c>
      <c r="T64" s="120">
        <f t="shared" si="19"/>
        <v>0.28043598298428485</v>
      </c>
      <c r="U64" s="120">
        <f t="shared" si="19"/>
        <v>0.276954454923104</v>
      </c>
      <c r="V64" s="120">
        <f t="shared" si="19"/>
        <v>0.2916263763939142</v>
      </c>
      <c r="W64" s="120">
        <f t="shared" si="19"/>
        <v>0.2916263763939142</v>
      </c>
      <c r="X64" s="120">
        <f t="shared" si="19"/>
        <v>0.2916263763939142</v>
      </c>
      <c r="Y64" s="120">
        <f t="shared" si="19"/>
        <v>0.2916263763939142</v>
      </c>
      <c r="Z64" s="120">
        <f t="shared" si="19"/>
        <v>0.2916263763939142</v>
      </c>
      <c r="AA64" s="120">
        <f t="shared" si="19"/>
        <v>0.2916263763939142</v>
      </c>
      <c r="AB64" s="120">
        <f t="shared" si="19"/>
        <v>0.2916263763939142</v>
      </c>
      <c r="AC64" s="5"/>
      <c r="AD64" s="120">
        <f t="shared" ref="AD64:BC64" si="20">AD5-SUM(AD6,AD13,AD17,AD22,AD30,AD49,AD50,AD56)</f>
        <v>0.47900015634344939</v>
      </c>
      <c r="AE64" s="120">
        <f t="shared" si="20"/>
        <v>0.46974234687839811</v>
      </c>
      <c r="AF64" s="120">
        <f t="shared" si="20"/>
        <v>0.47961533446079851</v>
      </c>
      <c r="AG64" s="120">
        <f t="shared" si="20"/>
        <v>0.5257673575615982</v>
      </c>
      <c r="AH64" s="120">
        <f t="shared" si="20"/>
        <v>0.6305641791581964</v>
      </c>
      <c r="AI64" s="120">
        <f t="shared" si="20"/>
        <v>0.64283284601250124</v>
      </c>
      <c r="AJ64" s="120">
        <f t="shared" si="20"/>
        <v>0.70312540524720202</v>
      </c>
      <c r="AK64" s="120">
        <f t="shared" si="20"/>
        <v>0.84375752242549673</v>
      </c>
      <c r="AL64" s="120">
        <f t="shared" si="20"/>
        <v>0.8996515767628015</v>
      </c>
      <c r="AM64" s="120">
        <f t="shared" si="20"/>
        <v>0.74173610450279881</v>
      </c>
      <c r="AN64" s="120">
        <f t="shared" si="20"/>
        <v>0.59630033886669764</v>
      </c>
      <c r="AO64" s="120">
        <f t="shared" si="20"/>
        <v>0.88481228870400486</v>
      </c>
      <c r="AP64" s="120">
        <f t="shared" si="20"/>
        <v>0.92116344015519402</v>
      </c>
      <c r="AQ64" s="120">
        <f t="shared" si="20"/>
        <v>1.0460797831688957</v>
      </c>
      <c r="AR64" s="120">
        <f t="shared" si="20"/>
        <v>0.97644658864899903</v>
      </c>
      <c r="AS64" s="120">
        <f t="shared" si="20"/>
        <v>0.86853791127600211</v>
      </c>
      <c r="AT64" s="120">
        <f t="shared" si="20"/>
        <v>0.80382790759449918</v>
      </c>
      <c r="AU64" s="120">
        <f t="shared" si="20"/>
        <v>0.63281805707119609</v>
      </c>
      <c r="AV64" s="120">
        <f t="shared" si="20"/>
        <v>0.74911420500000236</v>
      </c>
      <c r="AW64" s="120">
        <f t="shared" si="20"/>
        <v>0.63731153045875111</v>
      </c>
      <c r="AX64" s="120">
        <f t="shared" si="20"/>
        <v>0</v>
      </c>
      <c r="AY64" s="120">
        <f t="shared" si="20"/>
        <v>0</v>
      </c>
      <c r="AZ64" s="120">
        <f t="shared" si="20"/>
        <v>0</v>
      </c>
      <c r="BA64" s="120">
        <f t="shared" si="20"/>
        <v>0</v>
      </c>
      <c r="BB64" s="120">
        <f t="shared" si="20"/>
        <v>0</v>
      </c>
      <c r="BC64" s="120">
        <f t="shared" si="20"/>
        <v>0</v>
      </c>
      <c r="BD64" s="321"/>
    </row>
    <row r="65" spans="2:56">
      <c r="B65" s="6" t="s">
        <v>46</v>
      </c>
      <c r="C65" s="20">
        <f>1/$A$1*[1]TimberSectorMinusCoreVPAExp!$B$108</f>
        <v>2.3556615559642884E-2</v>
      </c>
      <c r="D65" s="23">
        <f>1/$A$1*[1]TimberSectorMinusCoreVPAExp!$C$108</f>
        <v>2.8285266635714283E-2</v>
      </c>
      <c r="E65" s="23">
        <f>1/$A$1*[1]TimberSectorMinusCoreVPAExp!$D$108</f>
        <v>2.0151589499999997E-2</v>
      </c>
      <c r="F65" s="23">
        <f>1/$A$1*[1]TimberSectorMinusCoreVPAExp!$E$108</f>
        <v>1.2167932761904761E-2</v>
      </c>
      <c r="G65" s="23">
        <f>1/$A$1*[1]TimberSectorMinusCoreVPAExp!$F$108</f>
        <v>1.1618374333333334E-2</v>
      </c>
      <c r="H65" s="23">
        <f>1/$A$1*[1]TimberSectorMinusCoreVPAExp!$G$108</f>
        <v>1.3411428676583102E-2</v>
      </c>
      <c r="I65" s="23">
        <f>1/$A$1*[1]TimberSectorMinusCoreVPAExp!$H$108</f>
        <v>1.9761418769285423E-2</v>
      </c>
      <c r="J65" s="43">
        <f>1/$A$1*[1]TimberSectorMinusCoreVPAExp!$I$108</f>
        <v>1.6930502650401854E-2</v>
      </c>
      <c r="K65" s="23">
        <f>1/$A$1*[1]TimberSectorMinusCoreVPAExp!$J$108</f>
        <v>1.5461821949999999E-2</v>
      </c>
      <c r="L65" s="23">
        <f>1/$A$1*[1]TimberSectorMinusCoreVPAExp!$K$108</f>
        <v>2.8747888308273024E-2</v>
      </c>
      <c r="M65" s="23">
        <f>1/$A$1*[1]TimberSectorMinusCoreVPAExp!L$108</f>
        <v>2.5575918381801271E-2</v>
      </c>
      <c r="N65" s="23">
        <f>1/$A$1*[1]TimberSectorMinusCoreVPAExp!M$108</f>
        <v>3.514259402334019E-2</v>
      </c>
      <c r="O65" s="23">
        <f>1/$A$1*[1]TimberSectorMinusCoreVPAExp!N$108</f>
        <v>2.2738969006849487E-2</v>
      </c>
      <c r="P65" s="23">
        <f>1/$A$1*[1]TimberSectorMinusCoreVPAExp!O$108</f>
        <v>2.3202666899864065E-2</v>
      </c>
      <c r="Q65" s="23">
        <f>1/$A$1*[1]TimberSectorMinusCoreVPAExp!P$108</f>
        <v>2.0527170248889667E-2</v>
      </c>
      <c r="R65" s="23">
        <f>1/$A$1*[1]TimberSectorMinusCoreVPAExp!Q$108</f>
        <v>1.6526270820750217E-2</v>
      </c>
      <c r="S65" s="23">
        <f>1/$A$1*[1]TimberSectorMinusCoreVPAExp!R$108</f>
        <v>2.2296128727976604E-2</v>
      </c>
      <c r="T65" s="23">
        <f>1/$A$1*[1]TimberSectorMinusCoreVPAExp!S$108</f>
        <v>1.476331042532629E-2</v>
      </c>
      <c r="U65" s="23">
        <f>1/$A$1*[1]TimberSectorMinusCoreVPAExp!T$108</f>
        <v>1.4461464294559476E-2</v>
      </c>
      <c r="V65" s="23">
        <f>1/$A$1*[1]TimberSectorMinusCoreVPAExp!U$108</f>
        <v>1.7657930694559475E-2</v>
      </c>
      <c r="W65" s="23">
        <f>1/$A$1*[1]TimberSectorMinusCoreVPAExp!V$108</f>
        <v>1.7657930694559475E-2</v>
      </c>
      <c r="X65" s="23">
        <f>1/$A$1*[1]TimberSectorMinusCoreVPAExp!W$108</f>
        <v>1.7657930694559475E-2</v>
      </c>
      <c r="Y65" s="23">
        <f>1/$A$1*[1]TimberSectorMinusCoreVPAExp!X$108</f>
        <v>1.7657930694559475E-2</v>
      </c>
      <c r="Z65" s="23">
        <f>1/$A$1*[1]TimberSectorMinusCoreVPAExp!Y$108</f>
        <v>1.7657930694559475E-2</v>
      </c>
      <c r="AA65" s="23">
        <f>1/$A$1*[1]TimberSectorMinusCoreVPAExp!Z$108</f>
        <v>1.7657930694559475E-2</v>
      </c>
      <c r="AB65" s="43">
        <f>1/$A$1*[1]TimberSectorMinusCoreVPAExp!AA$108</f>
        <v>1.7657930694559475E-2</v>
      </c>
      <c r="AC65" s="5"/>
      <c r="AD65" s="20">
        <f>1/1000*[1]TimberSectorMinusCoreVPAExp!AB$108</f>
        <v>6.253654317180001E-3</v>
      </c>
      <c r="AE65" s="23">
        <f>1/1000*[1]TimberSectorMinusCoreVPAExp!AC$108</f>
        <v>8.5705418203999989E-3</v>
      </c>
      <c r="AF65" s="23">
        <f>1/1000*[1]TimberSectorMinusCoreVPAExp!AD$108</f>
        <v>7.3426445184000015E-3</v>
      </c>
      <c r="AG65" s="23">
        <f>1/1000*[1]TimberSectorMinusCoreVPAExp!AE$108</f>
        <v>8.6832280751999984E-3</v>
      </c>
      <c r="AH65" s="23">
        <f>1/1000*[1]TimberSectorMinusCoreVPAExp!AF$108</f>
        <v>1.07112502658E-2</v>
      </c>
      <c r="AI65" s="23">
        <f>1/1000*[1]TimberSectorMinusCoreVPAExp!AG$108</f>
        <v>1.5007895545500001E-2</v>
      </c>
      <c r="AJ65" s="23">
        <f>1/1000*[1]TimberSectorMinusCoreVPAExp!AH$108</f>
        <v>2.3799997192399999E-2</v>
      </c>
      <c r="AK65" s="23">
        <f>1/1000*[1]TimberSectorMinusCoreVPAExp!AI$108</f>
        <v>3.1135886526499994E-2</v>
      </c>
      <c r="AL65" s="23">
        <f>1/1000*[1]TimberSectorMinusCoreVPAExp!AJ$108</f>
        <v>3.5847574542800006E-2</v>
      </c>
      <c r="AM65" s="23">
        <f>1/1000*[1]TimberSectorMinusCoreVPAExp!AK$108</f>
        <v>3.30156078208E-2</v>
      </c>
      <c r="AN65" s="23">
        <f>1/1000*[1]TimberSectorMinusCoreVPAExp!AL$108</f>
        <v>3.6532922333000005E-2</v>
      </c>
      <c r="AO65" s="23">
        <f>1/1000*[1]TimberSectorMinusCoreVPAExp!AM$108</f>
        <v>5.8225432079999993E-2</v>
      </c>
      <c r="AP65" s="23">
        <f>1/1000*[1]TimberSectorMinusCoreVPAExp!AN$108</f>
        <v>5.7034280142400008E-2</v>
      </c>
      <c r="AQ65" s="23">
        <f>1/1000*[1]TimberSectorMinusCoreVPAExp!AO$108</f>
        <v>6.0035494820699982E-2</v>
      </c>
      <c r="AR65" s="23">
        <f>1/1000*[1]TimberSectorMinusCoreVPAExp!AP$108</f>
        <v>5.3662815233000004E-2</v>
      </c>
      <c r="AS65" s="23">
        <f>1/1000*[1]TimberSectorMinusCoreVPAExp!AQ$108</f>
        <v>4.6553063371499996E-2</v>
      </c>
      <c r="AT65" s="23">
        <f>1/1000*[1]TimberSectorMinusCoreVPAExp!AR$108</f>
        <v>5.4713038689900011E-2</v>
      </c>
      <c r="AU65" s="23">
        <f>1/1000*[1]TimberSectorMinusCoreVPAExp!AS$108</f>
        <v>4.7776783239899992E-2</v>
      </c>
      <c r="AV65" s="23">
        <f>1/1000*[1]TimberSectorMinusCoreVPAExp!AT$108</f>
        <v>6.3077848921000004E-2</v>
      </c>
      <c r="AW65" s="23">
        <f>1/1000*[1]TimberSectorMinusCoreVPAExp!AU$108</f>
        <v>5.3395331792499987E-2</v>
      </c>
      <c r="AX65" s="23">
        <f>1/1000*[1]TimberSectorMinusCoreVPAExp!AV$108</f>
        <v>0</v>
      </c>
      <c r="AY65" s="23">
        <f>1/1000*[1]TimberSectorMinusCoreVPAExp!AW$108</f>
        <v>0</v>
      </c>
      <c r="AZ65" s="23">
        <f>1/1000*[1]TimberSectorMinusCoreVPAExp!AX$108</f>
        <v>0</v>
      </c>
      <c r="BA65" s="23">
        <f>1/1000*[1]TimberSectorMinusCoreVPAExp!AY$108</f>
        <v>0</v>
      </c>
      <c r="BB65" s="23">
        <f>1/1000*[1]TimberSectorMinusCoreVPAExp!AZ$108</f>
        <v>0</v>
      </c>
      <c r="BC65" s="24">
        <f>1/1000*[1]TimberSectorMinusCoreVPAExp!BA$108</f>
        <v>0</v>
      </c>
      <c r="BD65" s="321"/>
    </row>
    <row r="66" spans="2:56">
      <c r="B66" s="6" t="s">
        <v>21</v>
      </c>
      <c r="C66" s="20">
        <f>1/$A$1*[1]TimberSectorMinusCoreVPAExp!$B$15</f>
        <v>2.049738156666667E-2</v>
      </c>
      <c r="D66" s="23">
        <f>1/$A$1*[1]TimberSectorMinusCoreVPAExp!$C$15</f>
        <v>1.9690384910813846E-2</v>
      </c>
      <c r="E66" s="23">
        <f>1/$A$1*[1]TimberSectorMinusCoreVPAExp!$D$15</f>
        <v>3.2378515966018546E-2</v>
      </c>
      <c r="F66" s="23">
        <f>1/$A$1*[1]TimberSectorMinusCoreVPAExp!$E$15</f>
        <v>1.8854578377705628E-2</v>
      </c>
      <c r="G66" s="23">
        <f>1/$A$1*[1]TimberSectorMinusCoreVPAExp!$F$15</f>
        <v>2.0719070676135598E-2</v>
      </c>
      <c r="H66" s="23">
        <f>1/$A$1*[1]TimberSectorMinusCoreVPAExp!$G$15</f>
        <v>1.4808488559976702E-2</v>
      </c>
      <c r="I66" s="23">
        <f>1/$A$1*[1]TimberSectorMinusCoreVPAExp!$H$15</f>
        <v>1.2824531721014491E-2</v>
      </c>
      <c r="J66" s="43">
        <f>1/$A$1*[1]TimberSectorMinusCoreVPAExp!$I$15</f>
        <v>1.2526733527121177E-2</v>
      </c>
      <c r="K66" s="23">
        <f>1/$A$1*[1]TimberSectorMinusCoreVPAExp!$J$15</f>
        <v>1.3925953512225977E-2</v>
      </c>
      <c r="L66" s="23">
        <f>1/$A$1*[1]TimberSectorMinusCoreVPAExp!$K$15</f>
        <v>1.6992870023975554E-2</v>
      </c>
      <c r="M66" s="23">
        <f>1/$A$1*[1]TimberSectorMinusCoreVPAExp!L$15</f>
        <v>1.9314202928571427E-2</v>
      </c>
      <c r="N66" s="23">
        <f>1/$A$1*[1]TimberSectorMinusCoreVPAExp!M$15</f>
        <v>2.5477230489477701E-2</v>
      </c>
      <c r="O66" s="23">
        <f>1/$A$1*[1]TimberSectorMinusCoreVPAExp!N$15</f>
        <v>2.2104428379260153E-2</v>
      </c>
      <c r="P66" s="23">
        <f>1/$A$1*[1]TimberSectorMinusCoreVPAExp!O$15</f>
        <v>2.3556136493756243E-2</v>
      </c>
      <c r="Q66" s="23">
        <f>1/$A$1*[1]TimberSectorMinusCoreVPAExp!P$15</f>
        <v>2.9496144436090752E-2</v>
      </c>
      <c r="R66" s="23">
        <f>1/$A$1*[1]TimberSectorMinusCoreVPAExp!Q$15</f>
        <v>3.3352605174043565E-2</v>
      </c>
      <c r="S66" s="23">
        <f>1/$A$1*[1]TimberSectorMinusCoreVPAExp!R$15</f>
        <v>2.9145530541690327E-2</v>
      </c>
      <c r="T66" s="23">
        <f>1/$A$1*[1]TimberSectorMinusCoreVPAExp!S$15</f>
        <v>2.0850891561851249E-2</v>
      </c>
      <c r="U66" s="23">
        <f>1/$A$1*[1]TimberSectorMinusCoreVPAExp!T$15</f>
        <v>2.5760359229201706E-2</v>
      </c>
      <c r="V66" s="23">
        <f>1/$A$1*[1]TimberSectorMinusCoreVPAExp!U$15</f>
        <v>2.6345185880716857E-2</v>
      </c>
      <c r="W66" s="23">
        <f>1/$A$1*[1]TimberSectorMinusCoreVPAExp!V$15</f>
        <v>2.6345185880716857E-2</v>
      </c>
      <c r="X66" s="23">
        <f>1/$A$1*[1]TimberSectorMinusCoreVPAExp!W$15</f>
        <v>2.6345185880716857E-2</v>
      </c>
      <c r="Y66" s="23">
        <f>1/$A$1*[1]TimberSectorMinusCoreVPAExp!X$15</f>
        <v>2.6345185880716857E-2</v>
      </c>
      <c r="Z66" s="23">
        <f>1/$A$1*[1]TimberSectorMinusCoreVPAExp!Y$15</f>
        <v>2.6345185880716857E-2</v>
      </c>
      <c r="AA66" s="23">
        <f>1/$A$1*[1]TimberSectorMinusCoreVPAExp!Z$15</f>
        <v>2.6345185880716857E-2</v>
      </c>
      <c r="AB66" s="43">
        <f>1/$A$1*[1]TimberSectorMinusCoreVPAExp!AA$15</f>
        <v>2.6345185880716857E-2</v>
      </c>
      <c r="AC66" s="5"/>
      <c r="AD66" s="20">
        <f>1/1000*[1]TimberSectorMinusCoreVPAExp!AB$15</f>
        <v>4.4789756245748998E-2</v>
      </c>
      <c r="AE66" s="23">
        <f>1/1000*[1]TimberSectorMinusCoreVPAExp!AC$15</f>
        <v>4.2005192970399993E-2</v>
      </c>
      <c r="AF66" s="23">
        <f>1/1000*[1]TimberSectorMinusCoreVPAExp!AD$15</f>
        <v>5.0179775068799996E-2</v>
      </c>
      <c r="AG66" s="23">
        <f>1/1000*[1]TimberSectorMinusCoreVPAExp!AE$15</f>
        <v>5.4713256046400004E-2</v>
      </c>
      <c r="AH66" s="23">
        <f>1/1000*[1]TimberSectorMinusCoreVPAExp!AF$15</f>
        <v>6.9519188931499998E-2</v>
      </c>
      <c r="AI66" s="23">
        <f>1/1000*[1]TimberSectorMinusCoreVPAExp!AG$15</f>
        <v>5.817699360329999E-2</v>
      </c>
      <c r="AJ66" s="23">
        <f>1/1000*[1]TimberSectorMinusCoreVPAExp!AH$15</f>
        <v>5.4462201208400007E-2</v>
      </c>
      <c r="AK66" s="23">
        <f>1/1000*[1]TimberSectorMinusCoreVPAExp!AI$15</f>
        <v>4.4407761929500009E-2</v>
      </c>
      <c r="AL66" s="23">
        <f>1/1000*[1]TimberSectorMinusCoreVPAExp!AJ$15</f>
        <v>5.7428114045999998E-2</v>
      </c>
      <c r="AM66" s="23">
        <f>1/1000*[1]TimberSectorMinusCoreVPAExp!AK$15</f>
        <v>4.9547424608000018E-2</v>
      </c>
      <c r="AN66" s="23">
        <f>1/1000*[1]TimberSectorMinusCoreVPAExp!AL$15</f>
        <v>4.3314896376999992E-2</v>
      </c>
      <c r="AO66" s="23">
        <f>1/1000*[1]TimberSectorMinusCoreVPAExp!AM$15</f>
        <v>5.6960652527999991E-2</v>
      </c>
      <c r="AP66" s="23">
        <f>1/1000*[1]TimberSectorMinusCoreVPAExp!AN$15</f>
        <v>6.0441996295999993E-2</v>
      </c>
      <c r="AQ66" s="23">
        <f>1/1000*[1]TimberSectorMinusCoreVPAExp!AO$15</f>
        <v>6.0033982114799996E-2</v>
      </c>
      <c r="AR66" s="23">
        <f>1/1000*[1]TimberSectorMinusCoreVPAExp!AP$15</f>
        <v>6.4678618996499987E-2</v>
      </c>
      <c r="AS66" s="23">
        <f>1/1000*[1]TimberSectorMinusCoreVPAExp!AQ$15</f>
        <v>6.5418076048500001E-2</v>
      </c>
      <c r="AT66" s="23">
        <f>1/1000*[1]TimberSectorMinusCoreVPAExp!AR$15</f>
        <v>6.4650802386500006E-2</v>
      </c>
      <c r="AU66" s="23">
        <f>1/1000*[1]TimberSectorMinusCoreVPAExp!AS$15</f>
        <v>5.9417170240999989E-2</v>
      </c>
      <c r="AV66" s="23">
        <f>1/1000*[1]TimberSectorMinusCoreVPAExp!AT$15</f>
        <v>8.0542479283000012E-2</v>
      </c>
      <c r="AW66" s="23">
        <f>1/1000*[1]TimberSectorMinusCoreVPAExp!AU$15</f>
        <v>6.4885782360416672E-2</v>
      </c>
      <c r="AX66" s="23">
        <f>1/1000*[1]TimberSectorMinusCoreVPAExp!AV$15</f>
        <v>0</v>
      </c>
      <c r="AY66" s="23">
        <f>1/1000*[1]TimberSectorMinusCoreVPAExp!AW$15</f>
        <v>0</v>
      </c>
      <c r="AZ66" s="23">
        <f>1/1000*[1]TimberSectorMinusCoreVPAExp!AX$15</f>
        <v>0</v>
      </c>
      <c r="BA66" s="23">
        <f>1/1000*[1]TimberSectorMinusCoreVPAExp!AY$15</f>
        <v>0</v>
      </c>
      <c r="BB66" s="23">
        <f>1/1000*[1]TimberSectorMinusCoreVPAExp!AZ$15</f>
        <v>0</v>
      </c>
      <c r="BC66" s="24">
        <f>1/1000*[1]TimberSectorMinusCoreVPAExp!BA$15</f>
        <v>0</v>
      </c>
      <c r="BD66" s="321"/>
    </row>
    <row r="67" spans="2:56">
      <c r="B67" s="6" t="s">
        <v>206</v>
      </c>
      <c r="C67" s="20">
        <f>1/$A$1*[1]TimberSectorMinusCoreVPAExp!$B$17</f>
        <v>3.1513824850325544E-3</v>
      </c>
      <c r="D67" s="23">
        <f>1/$A$1*[1]TimberSectorMinusCoreVPAExp!$C$17</f>
        <v>6.6716579999999996E-3</v>
      </c>
      <c r="E67" s="23">
        <f>1/$A$1*[1]TimberSectorMinusCoreVPAExp!$D$17</f>
        <v>8.3602066003710396E-3</v>
      </c>
      <c r="F67" s="23">
        <f>1/$A$1*[1]TimberSectorMinusCoreVPAExp!$E$17</f>
        <v>5.4418144761904756E-3</v>
      </c>
      <c r="G67" s="23">
        <f>1/$A$1*[1]TimberSectorMinusCoreVPAExp!$F$17</f>
        <v>2.8370264626905021E-3</v>
      </c>
      <c r="H67" s="23">
        <f>1/$A$1*[1]TimberSectorMinusCoreVPAExp!$G$17</f>
        <v>3.1354857147982817E-3</v>
      </c>
      <c r="I67" s="23">
        <f>1/$A$1*[1]TimberSectorMinusCoreVPAExp!$H$17</f>
        <v>8.3567120000000005E-3</v>
      </c>
      <c r="J67" s="43">
        <f>1/$A$1*[1]TimberSectorMinusCoreVPAExp!$I$17</f>
        <v>4.4359155523973799E-3</v>
      </c>
      <c r="K67" s="23">
        <f>1/$A$1*[1]TimberSectorMinusCoreVPAExp!$J$17</f>
        <v>4.4733371245153399E-3</v>
      </c>
      <c r="L67" s="23">
        <f>1/$A$1*[1]TimberSectorMinusCoreVPAExp!$K$17</f>
        <v>4.4060850415193042E-3</v>
      </c>
      <c r="M67" s="23">
        <f>1/$A$1*[1]TimberSectorMinusCoreVPAExp!L$17</f>
        <v>4.5466837306465226E-3</v>
      </c>
      <c r="N67" s="23">
        <f>1/$A$1*[1]TimberSectorMinusCoreVPAExp!M$17</f>
        <v>5.7352945915192539E-3</v>
      </c>
      <c r="O67" s="23">
        <f>1/$A$1*[1]TimberSectorMinusCoreVPAExp!N$17</f>
        <v>8.335988921367523E-3</v>
      </c>
      <c r="P67" s="23">
        <f>1/$A$1*[1]TimberSectorMinusCoreVPAExp!O$17</f>
        <v>8.7129738742536527E-3</v>
      </c>
      <c r="Q67" s="23">
        <f>1/$A$1*[1]TimberSectorMinusCoreVPAExp!P$17</f>
        <v>1.0651693254206694E-2</v>
      </c>
      <c r="R67" s="23">
        <f>1/$A$1*[1]TimberSectorMinusCoreVPAExp!Q$17</f>
        <v>7.8935310416645629E-3</v>
      </c>
      <c r="S67" s="23">
        <f>1/$A$1*[1]TimberSectorMinusCoreVPAExp!R$17</f>
        <v>5.295312763382699E-3</v>
      </c>
      <c r="T67" s="23">
        <f>1/$A$1*[1]TimberSectorMinusCoreVPAExp!S$17</f>
        <v>3.4504816359317188E-3</v>
      </c>
      <c r="U67" s="23">
        <f>1/$A$1*[1]TimberSectorMinusCoreVPAExp!T$17</f>
        <v>1.9486680358625208E-3</v>
      </c>
      <c r="V67" s="23">
        <f>1/$A$1*[1]TimberSectorMinusCoreVPAExp!U$17</f>
        <v>1.9486680358625208E-3</v>
      </c>
      <c r="W67" s="23">
        <f>1/$A$1*[1]TimberSectorMinusCoreVPAExp!V$17</f>
        <v>1.9486680358625208E-3</v>
      </c>
      <c r="X67" s="23">
        <f>1/$A$1*[1]TimberSectorMinusCoreVPAExp!W$17</f>
        <v>1.9486680358625208E-3</v>
      </c>
      <c r="Y67" s="23">
        <f>1/$A$1*[1]TimberSectorMinusCoreVPAExp!X$17</f>
        <v>1.9486680358625208E-3</v>
      </c>
      <c r="Z67" s="23">
        <f>1/$A$1*[1]TimberSectorMinusCoreVPAExp!Y$17</f>
        <v>1.9486680358625208E-3</v>
      </c>
      <c r="AA67" s="23">
        <f>1/$A$1*[1]TimberSectorMinusCoreVPAExp!Z$17</f>
        <v>1.9486680358625208E-3</v>
      </c>
      <c r="AB67" s="43">
        <f>1/$A$1*[1]TimberSectorMinusCoreVPAExp!AA$17</f>
        <v>1.9486680358625208E-3</v>
      </c>
      <c r="AC67" s="5"/>
      <c r="AD67" s="20">
        <f>1/1000*[1]TimberSectorMinusCoreVPAExp!AB$17</f>
        <v>3.2637638691960006E-3</v>
      </c>
      <c r="AE67" s="23">
        <f>1/1000*[1]TimberSectorMinusCoreVPAExp!AC$17</f>
        <v>5.799908286799999E-3</v>
      </c>
      <c r="AF67" s="23">
        <f>1/1000*[1]TimberSectorMinusCoreVPAExp!AD$17</f>
        <v>7.8668246399999989E-3</v>
      </c>
      <c r="AG67" s="23">
        <f>1/1000*[1]TimberSectorMinusCoreVPAExp!AE$17</f>
        <v>7.8727006512E-3</v>
      </c>
      <c r="AH67" s="23">
        <f>1/1000*[1]TimberSectorMinusCoreVPAExp!AF$17</f>
        <v>6.3652850799999997E-3</v>
      </c>
      <c r="AI67" s="23">
        <f>1/1000*[1]TimberSectorMinusCoreVPAExp!AG$17</f>
        <v>7.1875675442999989E-3</v>
      </c>
      <c r="AJ67" s="23">
        <f>1/1000*[1]TimberSectorMinusCoreVPAExp!AH$17</f>
        <v>1.2276020033999999E-2</v>
      </c>
      <c r="AK67" s="23">
        <f>1/1000*[1]TimberSectorMinusCoreVPAExp!AI$17</f>
        <v>1.6940388687999998E-2</v>
      </c>
      <c r="AL67" s="23">
        <f>1/1000*[1]TimberSectorMinusCoreVPAExp!AJ$17</f>
        <v>2.6960334670400002E-2</v>
      </c>
      <c r="AM67" s="23">
        <f>1/1000*[1]TimberSectorMinusCoreVPAExp!AK$17</f>
        <v>2.5595316454399997E-2</v>
      </c>
      <c r="AN67" s="23">
        <f>1/1000*[1]TimberSectorMinusCoreVPAExp!AL$17</f>
        <v>1.9023653249200002E-2</v>
      </c>
      <c r="AO67" s="23">
        <f>1/1000*[1]TimberSectorMinusCoreVPAExp!AM$17</f>
        <v>3.8490343727999997E-2</v>
      </c>
      <c r="AP67" s="23">
        <f>1/1000*[1]TimberSectorMinusCoreVPAExp!AN$17</f>
        <v>5.11860555536E-2</v>
      </c>
      <c r="AQ67" s="23">
        <f>1/1000*[1]TimberSectorMinusCoreVPAExp!AO$17</f>
        <v>6.3656548845899996E-2</v>
      </c>
      <c r="AR67" s="23">
        <f>1/1000*[1]TimberSectorMinusCoreVPAExp!AP$17</f>
        <v>7.47339159315E-2</v>
      </c>
      <c r="AS67" s="23">
        <f>1/1000*[1]TimberSectorMinusCoreVPAExp!AQ$17</f>
        <v>5.7763350407000001E-2</v>
      </c>
      <c r="AT67" s="23">
        <f>1/1000*[1]TimberSectorMinusCoreVPAExp!AR$17</f>
        <v>2.6684504304899995E-2</v>
      </c>
      <c r="AU67" s="23">
        <f>1/1000*[1]TimberSectorMinusCoreVPAExp!AS$17</f>
        <v>1.9320833203099998E-2</v>
      </c>
      <c r="AV67" s="23">
        <f>1/1000*[1]TimberSectorMinusCoreVPAExp!AT$17</f>
        <v>1.5434799603E-2</v>
      </c>
      <c r="AW67" s="23">
        <f>1/1000*[1]TimberSectorMinusCoreVPAExp!AU$17</f>
        <v>1.4062839941666667E-2</v>
      </c>
      <c r="AX67" s="23">
        <f>1/1000*[1]TimberSectorMinusCoreVPAExp!AV$17</f>
        <v>0</v>
      </c>
      <c r="AY67" s="23">
        <f>1/1000*[1]TimberSectorMinusCoreVPAExp!AW$17</f>
        <v>0</v>
      </c>
      <c r="AZ67" s="23">
        <f>1/1000*[1]TimberSectorMinusCoreVPAExp!AX$17</f>
        <v>0</v>
      </c>
      <c r="BA67" s="23">
        <f>1/1000*[1]TimberSectorMinusCoreVPAExp!AY$17</f>
        <v>0</v>
      </c>
      <c r="BB67" s="23">
        <f>1/1000*[1]TimberSectorMinusCoreVPAExp!AZ$17</f>
        <v>0</v>
      </c>
      <c r="BC67" s="24">
        <f>1/1000*[1]TimberSectorMinusCoreVPAExp!BA$17</f>
        <v>0</v>
      </c>
      <c r="BD67" s="321"/>
    </row>
    <row r="68" spans="2:56">
      <c r="B68" s="6" t="s">
        <v>48</v>
      </c>
      <c r="C68" s="20">
        <f>1/$A$1*[1]TimberSectorMinusCoreVPAExp!$B$171</f>
        <v>1.4000706833333331E-2</v>
      </c>
      <c r="D68" s="23">
        <f>1/$A$1*[1]TimberSectorMinusCoreVPAExp!$C$171</f>
        <v>1.716714061756023E-2</v>
      </c>
      <c r="E68" s="23">
        <f>1/$A$1*[1]TimberSectorMinusCoreVPAExp!$D$171</f>
        <v>1.2689182872215982E-2</v>
      </c>
      <c r="F68" s="23">
        <f>1/$A$1*[1]TimberSectorMinusCoreVPAExp!$E$171</f>
        <v>1.081279659757613E-2</v>
      </c>
      <c r="G68" s="23">
        <f>1/$A$1*[1]TimberSectorMinusCoreVPAExp!$F$171</f>
        <v>8.8135641884057973E-3</v>
      </c>
      <c r="H68" s="23">
        <f>1/$A$1*[1]TimberSectorMinusCoreVPAExp!$G$171</f>
        <v>8.8964576250000014E-3</v>
      </c>
      <c r="I68" s="23">
        <f>1/$A$1*[1]TimberSectorMinusCoreVPAExp!$H$171</f>
        <v>9.1960598142159407E-3</v>
      </c>
      <c r="J68" s="43">
        <f>1/$A$1*[1]TimberSectorMinusCoreVPAExp!$I$171</f>
        <v>1.0848563356610191E-2</v>
      </c>
      <c r="K68" s="23">
        <f>1/$A$1*[1]TimberSectorMinusCoreVPAExp!$J$171</f>
        <v>9.3697795000000014E-3</v>
      </c>
      <c r="L68" s="23">
        <f>1/$A$1*[1]TimberSectorMinusCoreVPAExp!$K$171</f>
        <v>7.0291713166666658E-3</v>
      </c>
      <c r="M68" s="23">
        <f>1/$A$1*[1]TimberSectorMinusCoreVPAExp!L$171</f>
        <v>8.0609129999999994E-3</v>
      </c>
      <c r="N68" s="23">
        <f>1/$A$1*[1]TimberSectorMinusCoreVPAExp!M$171</f>
        <v>1.0127882014358155E-2</v>
      </c>
      <c r="O68" s="23">
        <f>1/$A$1*[1]TimberSectorMinusCoreVPAExp!N$171</f>
        <v>1.150318900284091E-2</v>
      </c>
      <c r="P68" s="23">
        <f>1/$A$1*[1]TimberSectorMinusCoreVPAExp!O$171</f>
        <v>1.2600413162087914E-2</v>
      </c>
      <c r="Q68" s="23">
        <f>1/$A$1*[1]TimberSectorMinusCoreVPAExp!P$171</f>
        <v>5.6128216766007082E-3</v>
      </c>
      <c r="R68" s="23">
        <f>1/$A$1*[1]TimberSectorMinusCoreVPAExp!Q$171</f>
        <v>6.0629182957142851E-3</v>
      </c>
      <c r="S68" s="23">
        <f>1/$A$1*[1]TimberSectorMinusCoreVPAExp!R$171</f>
        <v>9.254773220588236E-3</v>
      </c>
      <c r="T68" s="23">
        <f>1/$A$1*[1]TimberSectorMinusCoreVPAExp!S$171</f>
        <v>5.5239861140350859E-3</v>
      </c>
      <c r="U68" s="23">
        <f>1/$A$1*[1]TimberSectorMinusCoreVPAExp!T$171</f>
        <v>6.1273139264199864E-3</v>
      </c>
      <c r="V68" s="23">
        <f>1/$A$1*[1]TimberSectorMinusCoreVPAExp!U$171</f>
        <v>1.2136417926419974E-2</v>
      </c>
      <c r="W68" s="23">
        <f>1/$A$1*[1]TimberSectorMinusCoreVPAExp!V$171</f>
        <v>1.2136417926419974E-2</v>
      </c>
      <c r="X68" s="23">
        <f>1/$A$1*[1]TimberSectorMinusCoreVPAExp!W$171</f>
        <v>1.2136417926419974E-2</v>
      </c>
      <c r="Y68" s="23">
        <f>1/$A$1*[1]TimberSectorMinusCoreVPAExp!X$171</f>
        <v>1.2136417926419974E-2</v>
      </c>
      <c r="Z68" s="23">
        <f>1/$A$1*[1]TimberSectorMinusCoreVPAExp!Y$171</f>
        <v>1.2136417926419974E-2</v>
      </c>
      <c r="AA68" s="23">
        <f>1/$A$1*[1]TimberSectorMinusCoreVPAExp!Z$171</f>
        <v>1.2136417926419974E-2</v>
      </c>
      <c r="AB68" s="43">
        <f>1/$A$1*[1]TimberSectorMinusCoreVPAExp!AA$171</f>
        <v>1.2136417926419974E-2</v>
      </c>
      <c r="AC68" s="5"/>
      <c r="AD68" s="20">
        <f>1/1000*[1]TimberSectorMinusCoreVPAExp!AB$171</f>
        <v>2.8086863517075001E-2</v>
      </c>
      <c r="AE68" s="23">
        <f>1/1000*[1]TimberSectorMinusCoreVPAExp!AC$171</f>
        <v>3.4687666302399993E-2</v>
      </c>
      <c r="AF68" s="23">
        <f>1/1000*[1]TimberSectorMinusCoreVPAExp!AD$171</f>
        <v>2.9262382521599999E-2</v>
      </c>
      <c r="AG68" s="23">
        <f>1/1000*[1]TimberSectorMinusCoreVPAExp!AE$171</f>
        <v>3.0594621847999999E-2</v>
      </c>
      <c r="AH68" s="23">
        <f>1/1000*[1]TimberSectorMinusCoreVPAExp!AF$171</f>
        <v>2.9635864012300006E-2</v>
      </c>
      <c r="AI68" s="23">
        <f>1/1000*[1]TimberSectorMinusCoreVPAExp!AG$171</f>
        <v>2.6141418603299989E-2</v>
      </c>
      <c r="AJ68" s="23">
        <f>1/1000*[1]TimberSectorMinusCoreVPAExp!AH$171</f>
        <v>2.8760817546000007E-2</v>
      </c>
      <c r="AK68" s="23">
        <f>1/1000*[1]TimberSectorMinusCoreVPAExp!AI$171</f>
        <v>3.7961257478999998E-2</v>
      </c>
      <c r="AL68" s="23">
        <f>1/1000*[1]TimberSectorMinusCoreVPAExp!AJ$171</f>
        <v>3.8958968107200009E-2</v>
      </c>
      <c r="AM68" s="23">
        <f>1/1000*[1]TimberSectorMinusCoreVPAExp!AK$171</f>
        <v>2.77781979816E-2</v>
      </c>
      <c r="AN68" s="23">
        <f>1/1000*[1]TimberSectorMinusCoreVPAExp!AL$171</f>
        <v>2.0927236476300001E-2</v>
      </c>
      <c r="AO68" s="23">
        <f>1/1000*[1]TimberSectorMinusCoreVPAExp!AM$171</f>
        <v>3.0336053663999992E-2</v>
      </c>
      <c r="AP68" s="23">
        <f>1/1000*[1]TimberSectorMinusCoreVPAExp!AN$171</f>
        <v>3.2606348192E-2</v>
      </c>
      <c r="AQ68" s="23">
        <f>1/1000*[1]TimberSectorMinusCoreVPAExp!AO$171</f>
        <v>3.2550139936200005E-2</v>
      </c>
      <c r="AR68" s="23">
        <f>1/1000*[1]TimberSectorMinusCoreVPAExp!AP$171</f>
        <v>2.6023447128999996E-2</v>
      </c>
      <c r="AS68" s="23">
        <f>1/1000*[1]TimberSectorMinusCoreVPAExp!AQ$171</f>
        <v>1.8352634481999999E-2</v>
      </c>
      <c r="AT68" s="23">
        <f>1/1000*[1]TimberSectorMinusCoreVPAExp!AR$171</f>
        <v>1.9374907516399999E-2</v>
      </c>
      <c r="AU68" s="23">
        <f>1/1000*[1]TimberSectorMinusCoreVPAExp!AS$171</f>
        <v>1.53876414406E-2</v>
      </c>
      <c r="AV68" s="23">
        <f>1/1000*[1]TimberSectorMinusCoreVPAExp!AT$171</f>
        <v>2.1504896317000005E-2</v>
      </c>
      <c r="AW68" s="23">
        <f>1/1000*[1]TimberSectorMinusCoreVPAExp!AU$171</f>
        <v>2.1547173915000002E-2</v>
      </c>
      <c r="AX68" s="23">
        <f>1/1000*[1]TimberSectorMinusCoreVPAExp!AV$171</f>
        <v>0</v>
      </c>
      <c r="AY68" s="23">
        <f>1/1000*[1]TimberSectorMinusCoreVPAExp!AW$171</f>
        <v>0</v>
      </c>
      <c r="AZ68" s="23">
        <f>1/1000*[1]TimberSectorMinusCoreVPAExp!AX$171</f>
        <v>0</v>
      </c>
      <c r="BA68" s="23">
        <f>1/1000*[1]TimberSectorMinusCoreVPAExp!AY$171</f>
        <v>0</v>
      </c>
      <c r="BB68" s="23">
        <f>1/1000*[1]TimberSectorMinusCoreVPAExp!AZ$171</f>
        <v>0</v>
      </c>
      <c r="BC68" s="24">
        <f>1/1000*[1]TimberSectorMinusCoreVPAExp!BA$171</f>
        <v>0</v>
      </c>
      <c r="BD68" s="321"/>
    </row>
    <row r="69" spans="2:56">
      <c r="B69" s="6" t="s">
        <v>49</v>
      </c>
      <c r="C69" s="20">
        <f>1/$A$1*[1]TimberSectorMinusCoreVPAExp!$B$226</f>
        <v>0.17558428254999997</v>
      </c>
      <c r="D69" s="23">
        <f>1/$A$1*[1]TimberSectorMinusCoreVPAExp!$C$226</f>
        <v>0.1871418881230652</v>
      </c>
      <c r="E69" s="23">
        <f>1/$A$1*[1]TimberSectorMinusCoreVPAExp!$D$226</f>
        <v>0.17310173198295281</v>
      </c>
      <c r="F69" s="23">
        <f>1/$A$1*[1]TimberSectorMinusCoreVPAExp!$E$226</f>
        <v>0.17220292596666664</v>
      </c>
      <c r="G69" s="23">
        <f>1/$A$1*[1]TimberSectorMinusCoreVPAExp!$F$226</f>
        <v>0.19870011348571431</v>
      </c>
      <c r="H69" s="23">
        <f>1/$A$1*[1]TimberSectorMinusCoreVPAExp!$G$226</f>
        <v>0.19287946534821426</v>
      </c>
      <c r="I69" s="23">
        <f>1/$A$1*[1]TimberSectorMinusCoreVPAExp!$H$226</f>
        <v>0.23140735446170171</v>
      </c>
      <c r="J69" s="43">
        <f>1/$A$1*[1]TimberSectorMinusCoreVPAExp!$I$226</f>
        <v>0.24348655530717056</v>
      </c>
      <c r="K69" s="23">
        <f>1/$A$1*[1]TimberSectorMinusCoreVPAExp!$J$226</f>
        <v>0.26714174863333329</v>
      </c>
      <c r="L69" s="23">
        <f>1/$A$1*[1]TimberSectorMinusCoreVPAExp!$K$226</f>
        <v>0.27330619720738097</v>
      </c>
      <c r="M69" s="23">
        <f>1/$A$1*[1]TimberSectorMinusCoreVPAExp!L$226</f>
        <v>0.28291650436348037</v>
      </c>
      <c r="N69" s="23">
        <f>1/$A$1*[1]TimberSectorMinusCoreVPAExp!M$226</f>
        <v>0.30122351250000001</v>
      </c>
      <c r="O69" s="23">
        <f>1/$A$1*[1]TimberSectorMinusCoreVPAExp!N$226</f>
        <v>0.30978662355224584</v>
      </c>
      <c r="P69" s="23">
        <f>1/$A$1*[1]TimberSectorMinusCoreVPAExp!O$226</f>
        <v>0.33244918899999998</v>
      </c>
      <c r="Q69" s="23">
        <f>1/$A$1*[1]TimberSectorMinusCoreVPAExp!P$226</f>
        <v>0.31385993716958038</v>
      </c>
      <c r="R69" s="23">
        <f>1/$A$1*[1]TimberSectorMinusCoreVPAExp!Q$226</f>
        <v>0.31485886175</v>
      </c>
      <c r="S69" s="23">
        <f>1/$A$1*[1]TimberSectorMinusCoreVPAExp!R$226</f>
        <v>0.30002167524999995</v>
      </c>
      <c r="T69" s="23">
        <f>1/$A$1*[1]TimberSectorMinusCoreVPAExp!S$226</f>
        <v>0.15482983716508095</v>
      </c>
      <c r="U69" s="23">
        <f>1/$A$1*[1]TimberSectorMinusCoreVPAExp!T$226</f>
        <v>0.15994916000000001</v>
      </c>
      <c r="V69" s="23">
        <f>1/$A$1*[1]TimberSectorMinusCoreVPAExp!U$226</f>
        <v>0.16022647071929824</v>
      </c>
      <c r="W69" s="23">
        <f>1/$A$1*[1]TimberSectorMinusCoreVPAExp!V$226</f>
        <v>0.16022647071929824</v>
      </c>
      <c r="X69" s="23">
        <f>1/$A$1*[1]TimberSectorMinusCoreVPAExp!W$226</f>
        <v>0.16022647071929824</v>
      </c>
      <c r="Y69" s="23">
        <f>1/$A$1*[1]TimberSectorMinusCoreVPAExp!X$226</f>
        <v>0.16022647071929824</v>
      </c>
      <c r="Z69" s="23">
        <f>1/$A$1*[1]TimberSectorMinusCoreVPAExp!Y$226</f>
        <v>0.16022647071929824</v>
      </c>
      <c r="AA69" s="23">
        <f>1/$A$1*[1]TimberSectorMinusCoreVPAExp!Z$226</f>
        <v>0.16022647071929824</v>
      </c>
      <c r="AB69" s="43">
        <f>1/$A$1*[1]TimberSectorMinusCoreVPAExp!AA$226</f>
        <v>0.16022647071929824</v>
      </c>
      <c r="AC69" s="5"/>
      <c r="AD69" s="20">
        <f>1/1000*[1]TimberSectorMinusCoreVPAExp!AB$226</f>
        <v>0.26321823187931398</v>
      </c>
      <c r="AE69" s="23">
        <f>1/1000*[1]TimberSectorMinusCoreVPAExp!AC$226</f>
        <v>0.28235330432</v>
      </c>
      <c r="AF69" s="23">
        <f>1/1000*[1]TimberSectorMinusCoreVPAExp!AD$226</f>
        <v>0.27492122681280001</v>
      </c>
      <c r="AG69" s="23">
        <f>1/1000*[1]TimberSectorMinusCoreVPAExp!AE$226</f>
        <v>0.30938115931520005</v>
      </c>
      <c r="AH69" s="23">
        <f>1/1000*[1]TimberSectorMinusCoreVPAExp!AF$226</f>
        <v>0.37957826306890002</v>
      </c>
      <c r="AI69" s="23">
        <f>1/1000*[1]TimberSectorMinusCoreVPAExp!AG$226</f>
        <v>0.37197251348399996</v>
      </c>
      <c r="AJ69" s="23">
        <f>1/1000*[1]TimberSectorMinusCoreVPAExp!AH$226</f>
        <v>0.41806391806560006</v>
      </c>
      <c r="AK69" s="23">
        <f>1/1000*[1]TimberSectorMinusCoreVPAExp!AI$226</f>
        <v>0.49641417598950005</v>
      </c>
      <c r="AL69" s="23">
        <f>1/1000*[1]TimberSectorMinusCoreVPAExp!AJ$226</f>
        <v>0.51503726351119994</v>
      </c>
      <c r="AM69" s="23">
        <f>1/1000*[1]TimberSectorMinusCoreVPAExp!AK$226</f>
        <v>0.43670774860239997</v>
      </c>
      <c r="AN69" s="23">
        <f>1/1000*[1]TimberSectorMinusCoreVPAExp!AL$226</f>
        <v>0.35021431066659997</v>
      </c>
      <c r="AO69" s="23">
        <f>1/1000*[1]TimberSectorMinusCoreVPAExp!AM$226</f>
        <v>0.49951859308800001</v>
      </c>
      <c r="AP69" s="23">
        <f>1/1000*[1]TimberSectorMinusCoreVPAExp!AN$226</f>
        <v>0.50788726656799998</v>
      </c>
      <c r="AQ69" s="23">
        <f>1/1000*[1]TimberSectorMinusCoreVPAExp!AO$226</f>
        <v>0.59541808574730015</v>
      </c>
      <c r="AR69" s="23">
        <f>1/1000*[1]TimberSectorMinusCoreVPAExp!AP$226</f>
        <v>0.55604519081850001</v>
      </c>
      <c r="AS69" s="23">
        <f>1/1000*[1]TimberSectorMinusCoreVPAExp!AQ$226</f>
        <v>0.5079882152695</v>
      </c>
      <c r="AT69" s="23">
        <f>1/1000*[1]TimberSectorMinusCoreVPAExp!AR$226</f>
        <v>0.47218821386260001</v>
      </c>
      <c r="AU69" s="23">
        <f>1/1000*[1]TimberSectorMinusCoreVPAExp!AS$226</f>
        <v>0.34694291147229994</v>
      </c>
      <c r="AV69" s="23">
        <f>1/1000*[1]TimberSectorMinusCoreVPAExp!AT$226</f>
        <v>0.40228482599400006</v>
      </c>
      <c r="AW69" s="23">
        <f>1/1000*[1]TimberSectorMinusCoreVPAExp!AU$226</f>
        <v>0.33884698545916675</v>
      </c>
      <c r="AX69" s="23">
        <f>1/1000*[1]TimberSectorMinusCoreVPAExp!AV$226</f>
        <v>0</v>
      </c>
      <c r="AY69" s="23">
        <f>1/1000*[1]TimberSectorMinusCoreVPAExp!AW$226</f>
        <v>0</v>
      </c>
      <c r="AZ69" s="23">
        <f>1/1000*[1]TimberSectorMinusCoreVPAExp!AX$226</f>
        <v>0</v>
      </c>
      <c r="BA69" s="23">
        <f>1/1000*[1]TimberSectorMinusCoreVPAExp!AY$226</f>
        <v>0</v>
      </c>
      <c r="BB69" s="23">
        <f>1/1000*[1]TimberSectorMinusCoreVPAExp!AZ$226</f>
        <v>0</v>
      </c>
      <c r="BC69" s="24">
        <f>1/1000*[1]TimberSectorMinusCoreVPAExp!BA$226</f>
        <v>0</v>
      </c>
      <c r="BD69" s="321"/>
    </row>
    <row r="70" spans="2:56">
      <c r="B70" s="6" t="s">
        <v>52</v>
      </c>
      <c r="C70" s="20">
        <f>1/$A$1*[1]TimberSectorMinusCoreVPAExp!$B$238</f>
        <v>0.31337689309581857</v>
      </c>
      <c r="D70" s="23">
        <f>1/$A$1*[1]TimberSectorMinusCoreVPAExp!$C$238</f>
        <v>4.2563210704761899E-2</v>
      </c>
      <c r="E70" s="23">
        <f>1/$A$1*[1]TimberSectorMinusCoreVPAExp!$D$238</f>
        <v>0.12476242923809525</v>
      </c>
      <c r="F70" s="23">
        <f>1/$A$1*[1]TimberSectorMinusCoreVPAExp!$E$238</f>
        <v>0.11737618374633702</v>
      </c>
      <c r="G70" s="23">
        <f>1/$A$1*[1]TimberSectorMinusCoreVPAExp!$F$238</f>
        <v>5.4797637114271311E-2</v>
      </c>
      <c r="H70" s="23">
        <f>1/$A$1*[1]TimberSectorMinusCoreVPAExp!$G$238</f>
        <v>0.12207458184980237</v>
      </c>
      <c r="I70" s="23">
        <f>1/$A$1*[1]TimberSectorMinusCoreVPAExp!$H$238</f>
        <v>7.9269147845400012E-2</v>
      </c>
      <c r="J70" s="43">
        <f>1/$A$1*[1]TimberSectorMinusCoreVPAExp!$I$238</f>
        <v>0.11126520120416852</v>
      </c>
      <c r="K70" s="23">
        <f>1/$A$1*[1]TimberSectorMinusCoreVPAExp!$J$238</f>
        <v>7.5016045874999993E-2</v>
      </c>
      <c r="L70" s="23">
        <f>1/$A$1*[1]TimberSectorMinusCoreVPAExp!$K$238</f>
        <v>3.2312574576601624E-2</v>
      </c>
      <c r="M70" s="23">
        <f>1/$A$1*[1]TimberSectorMinusCoreVPAExp!L$238</f>
        <v>9.6810474389774803E-2</v>
      </c>
      <c r="N70" s="23">
        <f>1/$A$1*[1]TimberSectorMinusCoreVPAExp!M$238</f>
        <v>0.19886911925956002</v>
      </c>
      <c r="O70" s="23">
        <f>1/$A$1*[1]TimberSectorMinusCoreVPAExp!N$238</f>
        <v>0.25447666090000004</v>
      </c>
      <c r="P70" s="23">
        <f>1/$A$1*[1]TimberSectorMinusCoreVPAExp!O$238</f>
        <v>0.24213063373999999</v>
      </c>
      <c r="Q70" s="23">
        <f>1/$A$1*[1]TimberSectorMinusCoreVPAExp!P$238</f>
        <v>0.13656559591320519</v>
      </c>
      <c r="R70" s="23">
        <f>1/$A$1*[1]TimberSectorMinusCoreVPAExp!Q$238</f>
        <v>0.1063782177</v>
      </c>
      <c r="S70" s="23">
        <f>1/$A$1*[1]TimberSectorMinusCoreVPAExp!R$238</f>
        <v>7.6937821500000003E-2</v>
      </c>
      <c r="T70" s="23">
        <f>1/$A$1*[1]TimberSectorMinusCoreVPAExp!S$238</f>
        <v>5.9247048378492484E-2</v>
      </c>
      <c r="U70" s="23">
        <f>1/$A$1*[1]TimberSectorMinusCoreVPAExp!T$238</f>
        <v>4.6643800000000013E-2</v>
      </c>
      <c r="V70" s="23">
        <f>1/$A$1*[1]TimberSectorMinusCoreVPAExp!U$238</f>
        <v>5.0110053000000015E-2</v>
      </c>
      <c r="W70" s="23">
        <f>1/$A$1*[1]TimberSectorMinusCoreVPAExp!V$238</f>
        <v>5.0110053000000015E-2</v>
      </c>
      <c r="X70" s="23">
        <f>1/$A$1*[1]TimberSectorMinusCoreVPAExp!W$238</f>
        <v>5.0110053000000015E-2</v>
      </c>
      <c r="Y70" s="23">
        <f>1/$A$1*[1]TimberSectorMinusCoreVPAExp!X$238</f>
        <v>5.0110053000000015E-2</v>
      </c>
      <c r="Z70" s="23">
        <f>1/$A$1*[1]TimberSectorMinusCoreVPAExp!Y$238</f>
        <v>5.0110053000000015E-2</v>
      </c>
      <c r="AA70" s="23">
        <f>1/$A$1*[1]TimberSectorMinusCoreVPAExp!Z$238</f>
        <v>5.0110053000000015E-2</v>
      </c>
      <c r="AB70" s="43">
        <f>1/$A$1*[1]TimberSectorMinusCoreVPAExp!AA$238</f>
        <v>5.0110053000000015E-2</v>
      </c>
      <c r="AC70" s="5"/>
      <c r="AD70" s="20">
        <f>1/1000*[1]TimberSectorMinusCoreVPAExp!AB$238</f>
        <v>7.4673398944376995E-2</v>
      </c>
      <c r="AE70" s="23">
        <f>1/1000*[1]TimberSectorMinusCoreVPAExp!AC$238</f>
        <v>2.9082460559999995E-2</v>
      </c>
      <c r="AF70" s="23">
        <f>1/1000*[1]TimberSectorMinusCoreVPAExp!AD$238</f>
        <v>3.6278694806400003E-2</v>
      </c>
      <c r="AG70" s="23">
        <f>1/1000*[1]TimberSectorMinusCoreVPAExp!AE$238</f>
        <v>4.06542556224E-2</v>
      </c>
      <c r="AH70" s="23">
        <f>1/1000*[1]TimberSectorMinusCoreVPAExp!AF$238</f>
        <v>4.3955848543599997E-2</v>
      </c>
      <c r="AI70" s="23">
        <f>1/1000*[1]TimberSectorMinusCoreVPAExp!AG$238</f>
        <v>6.1805177362499991E-2</v>
      </c>
      <c r="AJ70" s="23">
        <f>1/1000*[1]TimberSectorMinusCoreVPAExp!AH$238</f>
        <v>6.3700244307200005E-2</v>
      </c>
      <c r="AK70" s="23">
        <f>1/1000*[1]TimberSectorMinusCoreVPAExp!AI$238</f>
        <v>9.6334334919500011E-2</v>
      </c>
      <c r="AL70" s="23">
        <f>1/1000*[1]TimberSectorMinusCoreVPAExp!AJ$238</f>
        <v>9.890183540200001E-2</v>
      </c>
      <c r="AM70" s="23">
        <f>1/1000*[1]TimberSectorMinusCoreVPAExp!AK$238</f>
        <v>7.6599011293200014E-2</v>
      </c>
      <c r="AN70" s="23">
        <f>1/1000*[1]TimberSectorMinusCoreVPAExp!AL$238</f>
        <v>6.7728204347399998E-2</v>
      </c>
      <c r="AO70" s="23">
        <f>1/1000*[1]TimberSectorMinusCoreVPAExp!AM$238</f>
        <v>0.113978190528</v>
      </c>
      <c r="AP70" s="23">
        <f>1/1000*[1]TimberSectorMinusCoreVPAExp!AN$238</f>
        <v>0.10675788639999999</v>
      </c>
      <c r="AQ70" s="23">
        <f>1/1000*[1]TimberSectorMinusCoreVPAExp!AO$238</f>
        <v>0.12977398996200004</v>
      </c>
      <c r="AR70" s="23">
        <f>1/1000*[1]TimberSectorMinusCoreVPAExp!AP$238</f>
        <v>0.10529609961499999</v>
      </c>
      <c r="AS70" s="23">
        <f>1/1000*[1]TimberSectorMinusCoreVPAExp!AQ$238</f>
        <v>8.2541037256999988E-2</v>
      </c>
      <c r="AT70" s="23">
        <f>1/1000*[1]TimberSectorMinusCoreVPAExp!AR$238</f>
        <v>7.3491918190899994E-2</v>
      </c>
      <c r="AU70" s="23">
        <f>1/1000*[1]TimberSectorMinusCoreVPAExp!AS$238</f>
        <v>5.1501519369299996E-2</v>
      </c>
      <c r="AV70" s="23">
        <f>1/1000*[1]TimberSectorMinusCoreVPAExp!AT$238</f>
        <v>5.0918206785000003E-2</v>
      </c>
      <c r="AW70" s="23">
        <f>1/1000*[1]TimberSectorMinusCoreVPAExp!AU$238</f>
        <v>4.2222471189583333E-2</v>
      </c>
      <c r="AX70" s="23">
        <f>1/1000*[1]TimberSectorMinusCoreVPAExp!AV$238</f>
        <v>0</v>
      </c>
      <c r="AY70" s="23">
        <f>1/1000*[1]TimberSectorMinusCoreVPAExp!AW$238</f>
        <v>0</v>
      </c>
      <c r="AZ70" s="23">
        <f>1/1000*[1]TimberSectorMinusCoreVPAExp!AX$238</f>
        <v>0</v>
      </c>
      <c r="BA70" s="23">
        <f>1/1000*[1]TimberSectorMinusCoreVPAExp!AY$238</f>
        <v>0</v>
      </c>
      <c r="BB70" s="23">
        <f>1/1000*[1]TimberSectorMinusCoreVPAExp!AZ$238</f>
        <v>0</v>
      </c>
      <c r="BC70" s="24">
        <f>1/1000*[1]TimberSectorMinusCoreVPAExp!BA$238</f>
        <v>0</v>
      </c>
      <c r="BD70" s="321"/>
    </row>
    <row r="71" spans="2:56" ht="13" thickBot="1">
      <c r="B71" s="7" t="s">
        <v>157</v>
      </c>
      <c r="C71" s="68">
        <f t="shared" ref="C71:L71" si="21">SUM(C64:C64)-SUM(C65:C70)</f>
        <v>4.4520157937300242E-2</v>
      </c>
      <c r="D71" s="63">
        <f t="shared" si="21"/>
        <v>4.3248706048669816E-2</v>
      </c>
      <c r="E71" s="63">
        <f t="shared" si="21"/>
        <v>4.7877161396023715E-2</v>
      </c>
      <c r="F71" s="63">
        <f t="shared" si="21"/>
        <v>3.9662640507739766E-2</v>
      </c>
      <c r="G71" s="63">
        <f t="shared" si="21"/>
        <v>3.982993019712211E-2</v>
      </c>
      <c r="H71" s="63">
        <f t="shared" si="21"/>
        <v>4.6032085427993696E-2</v>
      </c>
      <c r="I71" s="63">
        <f t="shared" si="21"/>
        <v>4.034925612396939E-2</v>
      </c>
      <c r="J71" s="64">
        <f t="shared" si="21"/>
        <v>4.3739828955240978E-2</v>
      </c>
      <c r="K71" s="63">
        <f t="shared" si="21"/>
        <v>4.0110452926371665E-2</v>
      </c>
      <c r="L71" s="63">
        <f t="shared" si="21"/>
        <v>2.9187997936047927E-2</v>
      </c>
      <c r="M71" s="63">
        <f>SUM(M64:M64)-SUM(M65:M70)</f>
        <v>2.1719474259128846E-2</v>
      </c>
      <c r="N71" s="63">
        <f>SUM(N64:N64)-SUM(N65:N70)</f>
        <v>2.1928248399834205E-2</v>
      </c>
      <c r="O71" s="63">
        <f t="shared" ref="O71:AB71" si="22">SUM(O64:O64)-SUM(O65:O70)</f>
        <v>2.8219987756803677E-2</v>
      </c>
      <c r="P71" s="63">
        <f t="shared" si="22"/>
        <v>2.8765855123646711E-2</v>
      </c>
      <c r="Q71" s="63">
        <f t="shared" si="22"/>
        <v>2.914703606848712E-2</v>
      </c>
      <c r="R71" s="63">
        <f t="shared" si="22"/>
        <v>3.0178901484645637E-2</v>
      </c>
      <c r="S71" s="63">
        <f t="shared" si="22"/>
        <v>3.353255404673533E-2</v>
      </c>
      <c r="T71" s="63">
        <f t="shared" si="22"/>
        <v>2.1770427703567075E-2</v>
      </c>
      <c r="U71" s="63">
        <f t="shared" si="22"/>
        <v>2.2063689437060274E-2</v>
      </c>
      <c r="V71" s="63">
        <f t="shared" si="22"/>
        <v>2.3201650137057106E-2</v>
      </c>
      <c r="W71" s="63">
        <f t="shared" si="22"/>
        <v>2.3201650137057106E-2</v>
      </c>
      <c r="X71" s="63">
        <f t="shared" si="22"/>
        <v>2.3201650137057106E-2</v>
      </c>
      <c r="Y71" s="63">
        <f t="shared" si="22"/>
        <v>2.3201650137057106E-2</v>
      </c>
      <c r="Z71" s="63">
        <f t="shared" si="22"/>
        <v>2.3201650137057106E-2</v>
      </c>
      <c r="AA71" s="63">
        <f t="shared" si="22"/>
        <v>2.3201650137057106E-2</v>
      </c>
      <c r="AB71" s="64">
        <f t="shared" si="22"/>
        <v>2.3201650137057106E-2</v>
      </c>
      <c r="AC71" s="4"/>
      <c r="AD71" s="66">
        <f t="shared" ref="AD71:BC71" si="23">SUM(AD64:AD64)-SUM(AD65:AD70)</f>
        <v>5.8714487570558416E-2</v>
      </c>
      <c r="AE71" s="25">
        <f t="shared" si="23"/>
        <v>6.7243272618398131E-2</v>
      </c>
      <c r="AF71" s="25">
        <f t="shared" si="23"/>
        <v>7.3763786092798489E-2</v>
      </c>
      <c r="AG71" s="25">
        <f t="shared" si="23"/>
        <v>7.3868136003198193E-2</v>
      </c>
      <c r="AH71" s="25">
        <f t="shared" si="23"/>
        <v>9.0798479256096409E-2</v>
      </c>
      <c r="AI71" s="25">
        <f t="shared" si="23"/>
        <v>0.10254127986960127</v>
      </c>
      <c r="AJ71" s="25">
        <f t="shared" si="23"/>
        <v>0.1020622068936019</v>
      </c>
      <c r="AK71" s="25">
        <f t="shared" si="23"/>
        <v>0.12056371689349665</v>
      </c>
      <c r="AL71" s="25">
        <f t="shared" si="23"/>
        <v>0.12651748648320149</v>
      </c>
      <c r="AM71" s="25">
        <f t="shared" si="23"/>
        <v>9.2492797742398825E-2</v>
      </c>
      <c r="AN71" s="25">
        <f t="shared" si="23"/>
        <v>5.8559115417197716E-2</v>
      </c>
      <c r="AO71" s="25">
        <f t="shared" si="23"/>
        <v>8.7303023088004972E-2</v>
      </c>
      <c r="AP71" s="25">
        <f t="shared" si="23"/>
        <v>0.10524960700319408</v>
      </c>
      <c r="AQ71" s="25">
        <f t="shared" si="23"/>
        <v>0.1046115417419955</v>
      </c>
      <c r="AR71" s="25">
        <f t="shared" si="23"/>
        <v>9.6006500925499005E-2</v>
      </c>
      <c r="AS71" s="25">
        <f t="shared" si="23"/>
        <v>8.9921534440502104E-2</v>
      </c>
      <c r="AT71" s="25">
        <f t="shared" si="23"/>
        <v>9.2724522643299223E-2</v>
      </c>
      <c r="AU71" s="25">
        <f t="shared" si="23"/>
        <v>9.2471198104996155E-2</v>
      </c>
      <c r="AV71" s="25">
        <f t="shared" si="23"/>
        <v>0.1153511480970022</v>
      </c>
      <c r="AW71" s="25">
        <f t="shared" si="23"/>
        <v>0.1023509458004177</v>
      </c>
      <c r="AX71" s="25">
        <f t="shared" si="23"/>
        <v>0</v>
      </c>
      <c r="AY71" s="25">
        <f t="shared" si="23"/>
        <v>0</v>
      </c>
      <c r="AZ71" s="25">
        <f t="shared" si="23"/>
        <v>0</v>
      </c>
      <c r="BA71" s="25">
        <f t="shared" si="23"/>
        <v>0</v>
      </c>
      <c r="BB71" s="25">
        <f t="shared" si="23"/>
        <v>0</v>
      </c>
      <c r="BC71" s="315">
        <f t="shared" si="23"/>
        <v>0</v>
      </c>
      <c r="BD71" s="321"/>
    </row>
    <row r="72" spans="2:56" ht="13" thickTop="1">
      <c r="C72" s="193"/>
      <c r="D72" s="193"/>
      <c r="E72" s="193"/>
      <c r="F72" s="193"/>
      <c r="G72" s="193"/>
      <c r="H72" s="193"/>
      <c r="I72" s="193"/>
      <c r="J72" s="193"/>
      <c r="K72" s="193"/>
      <c r="L72" s="193"/>
      <c r="M72" s="193"/>
      <c r="N72" s="193"/>
      <c r="O72" s="193"/>
      <c r="P72" s="193"/>
      <c r="Q72" s="193"/>
      <c r="R72" s="193"/>
      <c r="S72" s="193"/>
      <c r="T72" s="193"/>
      <c r="U72" s="193"/>
      <c r="V72" s="193"/>
      <c r="W72" s="193"/>
      <c r="X72" s="193"/>
      <c r="Y72" s="193"/>
      <c r="Z72" s="193"/>
      <c r="AA72" s="193"/>
      <c r="AB72" s="193"/>
      <c r="AD72" s="193"/>
      <c r="AE72" s="193"/>
      <c r="AF72" s="193"/>
      <c r="AG72" s="193"/>
      <c r="AH72" s="193"/>
      <c r="AI72" s="193"/>
      <c r="AJ72" s="193"/>
      <c r="AK72" s="193"/>
      <c r="AL72" s="193"/>
      <c r="AM72" s="193"/>
      <c r="AN72" s="193"/>
      <c r="AO72" s="193"/>
      <c r="AP72" s="193"/>
      <c r="AQ72" s="193"/>
      <c r="AR72" s="193"/>
      <c r="AS72" s="193"/>
      <c r="AT72" s="193"/>
      <c r="AU72" s="193"/>
      <c r="AV72" s="193"/>
      <c r="AW72" s="193"/>
      <c r="AX72" s="193"/>
      <c r="AY72" s="193"/>
      <c r="AZ72" s="193"/>
      <c r="BA72" s="193"/>
      <c r="BB72" s="193"/>
      <c r="BC72" s="193"/>
    </row>
    <row r="73" spans="2:56">
      <c r="B73" s="194" t="s">
        <v>167</v>
      </c>
      <c r="C73" s="195">
        <f>1/$A$1*[1]TimberSectorMinusCoreVPAExp!$B$152</f>
        <v>0</v>
      </c>
      <c r="D73" s="195">
        <f>1/$A$1*[1]TimberSectorMinusCoreVPAExp!$C$152</f>
        <v>0</v>
      </c>
      <c r="E73" s="195">
        <f>1/$A$1*[1]TimberSectorMinusCoreVPAExp!$D$152</f>
        <v>0</v>
      </c>
      <c r="F73" s="195">
        <f>1/$A$1*[1]TimberSectorMinusCoreVPAExp!$E$152</f>
        <v>0</v>
      </c>
      <c r="G73" s="195">
        <f>1/$A$1*[1]TimberSectorMinusCoreVPAExp!$F$152</f>
        <v>0</v>
      </c>
      <c r="H73" s="195">
        <f>1/$A$1*[1]TimberSectorMinusCoreVPAExp!$G$152</f>
        <v>6.5702866666666657E-4</v>
      </c>
      <c r="I73" s="195">
        <f>1/$A$1*[1]TimberSectorMinusCoreVPAExp!$H$152</f>
        <v>2.3071860000000006E-3</v>
      </c>
      <c r="J73" s="195">
        <f>1/$A$1*[1]TimberSectorMinusCoreVPAExp!$I$152</f>
        <v>0</v>
      </c>
      <c r="K73" s="195">
        <f>1/$A$1*[1]TimberSectorMinusCoreVPAExp!$J$152</f>
        <v>4.7577261999999995E-3</v>
      </c>
      <c r="L73" s="195">
        <f>1/$A$1*[1]TimberSectorMinusCoreVPAExp!$K$152</f>
        <v>6.6541011822463057E-3</v>
      </c>
      <c r="M73" s="195">
        <f>1/$A$1*[1]TimberSectorMinusCoreVPAExp!L$152</f>
        <v>3.915338E-3</v>
      </c>
      <c r="N73" s="195">
        <f>1/$A$1*[1]TimberSectorMinusCoreVPAExp!M$152</f>
        <v>2.7281789999999998E-3</v>
      </c>
      <c r="O73" s="195">
        <f>1/$A$1*[1]TimberSectorMinusCoreVPAExp!N$152</f>
        <v>2.6109816000000003E-3</v>
      </c>
      <c r="P73" s="195">
        <f>1/$A$1*[1]TimberSectorMinusCoreVPAExp!O$152</f>
        <v>2.9063684999999996E-3</v>
      </c>
      <c r="Q73" s="195">
        <f>1/$A$1*[1]TimberSectorMinusCoreVPAExp!P$152</f>
        <v>2.6601915741101293E-3</v>
      </c>
      <c r="R73" s="195">
        <f>1/$A$1*[1]TimberSectorMinusCoreVPAExp!Q$152</f>
        <v>2.5003264999999999E-3</v>
      </c>
      <c r="S73" s="195">
        <f>1/$A$1*[1]TimberSectorMinusCoreVPAExp!R$152</f>
        <v>4.85569947893806E-3</v>
      </c>
      <c r="T73" s="195">
        <f>1/$A$1*[1]TimberSectorMinusCoreVPAExp!S$152</f>
        <v>2.0132774789380606E-3</v>
      </c>
      <c r="U73" s="195">
        <f>1/$A$1*[1]TimberSectorMinusCoreVPAExp!T$152</f>
        <v>2.1103599999999999E-3</v>
      </c>
      <c r="V73" s="195">
        <f>1/$A$1*[1]TimberSectorMinusCoreVPAExp!U$152</f>
        <v>2.1219099999999999E-3</v>
      </c>
      <c r="W73" s="195">
        <f>1/$A$1*[1]TimberSectorMinusCoreVPAExp!V$152</f>
        <v>2.1219099999999999E-3</v>
      </c>
      <c r="X73" s="195">
        <f>1/$A$1*[1]TimberSectorMinusCoreVPAExp!W$152</f>
        <v>2.1219099999999999E-3</v>
      </c>
      <c r="Y73" s="195">
        <f>1/$A$1*[1]TimberSectorMinusCoreVPAExp!X$152</f>
        <v>2.1219099999999999E-3</v>
      </c>
      <c r="Z73" s="195">
        <f>1/$A$1*[1]TimberSectorMinusCoreVPAExp!Y$152</f>
        <v>2.1219099999999999E-3</v>
      </c>
      <c r="AA73" s="195">
        <f>1/$A$1*[1]TimberSectorMinusCoreVPAExp!Z$152</f>
        <v>2.1219099999999999E-3</v>
      </c>
      <c r="AB73" s="195">
        <f>1/$A$1*[1]TimberSectorMinusCoreVPAExp!AA$152</f>
        <v>2.1219099999999999E-3</v>
      </c>
      <c r="AC73" s="196"/>
      <c r="AD73" s="195">
        <f>1/1000*[1]TimberSectorMinusCoreVPAExp!AB$152</f>
        <v>0</v>
      </c>
      <c r="AE73" s="195">
        <f>1/1000*[1]TimberSectorMinusCoreVPAExp!AC$152</f>
        <v>0</v>
      </c>
      <c r="AF73" s="195">
        <f>1/1000*[1]TimberSectorMinusCoreVPAExp!AD$152</f>
        <v>0</v>
      </c>
      <c r="AG73" s="195">
        <f>1/1000*[1]TimberSectorMinusCoreVPAExp!AE$152</f>
        <v>0</v>
      </c>
      <c r="AH73" s="195">
        <f>1/1000*[1]TimberSectorMinusCoreVPAExp!AF$152</f>
        <v>0</v>
      </c>
      <c r="AI73" s="195">
        <f>1/1000*[1]TimberSectorMinusCoreVPAExp!AG$152</f>
        <v>1.1326896008999998E-3</v>
      </c>
      <c r="AJ73" s="195">
        <f>1/1000*[1]TimberSectorMinusCoreVPAExp!AH$152</f>
        <v>4.813486994E-3</v>
      </c>
      <c r="AK73" s="195">
        <f>1/1000*[1]TimberSectorMinusCoreVPAExp!AI$152</f>
        <v>0</v>
      </c>
      <c r="AL73" s="195">
        <f>1/1000*[1]TimberSectorMinusCoreVPAExp!AJ$152</f>
        <v>1.4209801799200001E-2</v>
      </c>
      <c r="AM73" s="195">
        <f>1/1000*[1]TimberSectorMinusCoreVPAExp!AK$152</f>
        <v>1.73344600264E-2</v>
      </c>
      <c r="AN73" s="195">
        <f>1/1000*[1]TimberSectorMinusCoreVPAExp!AL$152</f>
        <v>6.4159180522000009E-3</v>
      </c>
      <c r="AO73" s="195">
        <f>1/1000*[1]TimberSectorMinusCoreVPAExp!AM$152</f>
        <v>7.2654340320000002E-3</v>
      </c>
      <c r="AP73" s="195">
        <f>1/1000*[1]TimberSectorMinusCoreVPAExp!AN$152</f>
        <v>7.0891011312000001E-3</v>
      </c>
      <c r="AQ73" s="195">
        <f>1/1000*[1]TimberSectorMinusCoreVPAExp!AO$152</f>
        <v>8.502323547E-3</v>
      </c>
      <c r="AR73" s="195">
        <f>1/1000*[1]TimberSectorMinusCoreVPAExp!AP$152</f>
        <v>1.0925946680500001E-2</v>
      </c>
      <c r="AS73" s="195">
        <f>1/1000*[1]TimberSectorMinusCoreVPAExp!AQ$152</f>
        <v>8.4105492169999976E-3</v>
      </c>
      <c r="AT73" s="195">
        <f>1/1000*[1]TimberSectorMinusCoreVPAExp!AR$152</f>
        <v>1.0321812613699998E-2</v>
      </c>
      <c r="AU73" s="195">
        <f>1/1000*[1]TimberSectorMinusCoreVPAExp!AS$152</f>
        <v>6.9022026501999985E-3</v>
      </c>
      <c r="AV73" s="195">
        <f>1/1000*[1]TimberSectorMinusCoreVPAExp!AT$152</f>
        <v>8.6515501340000012E-3</v>
      </c>
      <c r="AW73" s="195">
        <f>1/1000*[1]TimberSectorMinusCoreVPAExp!AU$152</f>
        <v>7.7891002308333344E-3</v>
      </c>
      <c r="AX73" s="195">
        <f>1/1000*[1]TimberSectorMinusCoreVPAExp!AV$152</f>
        <v>0</v>
      </c>
      <c r="AY73" s="195">
        <f>1/1000*[1]TimberSectorMinusCoreVPAExp!AW$152</f>
        <v>0</v>
      </c>
      <c r="AZ73" s="195">
        <f>1/1000*[1]TimberSectorMinusCoreVPAExp!AX$152</f>
        <v>0</v>
      </c>
      <c r="BA73" s="195">
        <f>1/1000*[1]TimberSectorMinusCoreVPAExp!AY$152</f>
        <v>0</v>
      </c>
      <c r="BB73" s="195">
        <f>1/1000*[1]TimberSectorMinusCoreVPAExp!AZ$152</f>
        <v>0</v>
      </c>
      <c r="BC73" s="195">
        <f>1/1000*[1]TimberSectorMinusCoreVPAExp!BA$152</f>
        <v>0</v>
      </c>
    </row>
    <row r="74" spans="2:56">
      <c r="B74" s="194" t="s">
        <v>128</v>
      </c>
      <c r="C74" s="195">
        <f>1/$A$1*[1]TimberSectorMinusCoreVPAExp!$B$202</f>
        <v>0</v>
      </c>
      <c r="D74" s="195">
        <f>1/$A$1*[1]TimberSectorMinusCoreVPAExp!$C$202</f>
        <v>0</v>
      </c>
      <c r="E74" s="195">
        <f>1/$A$1*[1]TimberSectorMinusCoreVPAExp!$D$202</f>
        <v>0</v>
      </c>
      <c r="F74" s="195">
        <f>1/$A$1*[1]TimberSectorMinusCoreVPAExp!$E$202</f>
        <v>0</v>
      </c>
      <c r="G74" s="195">
        <f>1/$A$1*[1]TimberSectorMinusCoreVPAExp!$F$202</f>
        <v>0</v>
      </c>
      <c r="H74" s="195">
        <f>1/$A$1*[1]TimberSectorMinusCoreVPAExp!$G$202</f>
        <v>1.2484792000000001E-2</v>
      </c>
      <c r="I74" s="195">
        <f>1/$A$1*[1]TimberSectorMinusCoreVPAExp!$H$202</f>
        <v>1.5538769016915734E-2</v>
      </c>
      <c r="J74" s="195">
        <f>1/$A$1*[1]TimberSectorMinusCoreVPAExp!$I$202</f>
        <v>1.4775279168517969E-2</v>
      </c>
      <c r="K74" s="195">
        <f>1/$A$1*[1]TimberSectorMinusCoreVPAExp!$J$202</f>
        <v>1.5320080010644502E-2</v>
      </c>
      <c r="L74" s="195">
        <f>1/$A$1*[1]TimberSectorMinusCoreVPAExp!$K$202</f>
        <v>1.3369033872686995E-2</v>
      </c>
      <c r="M74" s="195">
        <f>1/$A$1*[1]TimberSectorMinusCoreVPAExp!L$202</f>
        <v>1.0682664999999997E-2</v>
      </c>
      <c r="N74" s="195">
        <f>1/$A$1*[1]TimberSectorMinusCoreVPAExp!M$202</f>
        <v>8.259459429475877E-3</v>
      </c>
      <c r="O74" s="195">
        <f>1/$A$1*[1]TimberSectorMinusCoreVPAExp!N$202</f>
        <v>7.0502459999999987E-3</v>
      </c>
      <c r="P74" s="195">
        <f>1/$A$1*[1]TimberSectorMinusCoreVPAExp!O$202</f>
        <v>5.874184476190477E-3</v>
      </c>
      <c r="Q74" s="195">
        <f>1/$A$1*[1]TimberSectorMinusCoreVPAExp!P$202</f>
        <v>4.1040823419913417E-3</v>
      </c>
      <c r="R74" s="195">
        <f>1/$A$1*[1]TimberSectorMinusCoreVPAExp!Q$202</f>
        <v>6.5870549630912337E-3</v>
      </c>
      <c r="S74" s="195">
        <f>1/$A$1*[1]TimberSectorMinusCoreVPAExp!R$202</f>
        <v>6.4752520000000008E-3</v>
      </c>
      <c r="T74" s="195">
        <f>1/$A$1*[1]TimberSectorMinusCoreVPAExp!S$202</f>
        <v>1.3163373333333334E-2</v>
      </c>
      <c r="U74" s="195">
        <f>1/$A$1*[1]TimberSectorMinusCoreVPAExp!T$202</f>
        <v>2.6571950184722253E-3</v>
      </c>
      <c r="V74" s="195">
        <f>1/$A$1*[1]TimberSectorMinusCoreVPAExp!U$202</f>
        <v>3.0176950184722254E-3</v>
      </c>
      <c r="W74" s="195">
        <f>1/$A$1*[1]TimberSectorMinusCoreVPAExp!V$202</f>
        <v>3.0176950184722254E-3</v>
      </c>
      <c r="X74" s="195">
        <f>1/$A$1*[1]TimberSectorMinusCoreVPAExp!W$202</f>
        <v>3.0176950184722254E-3</v>
      </c>
      <c r="Y74" s="195">
        <f>1/$A$1*[1]TimberSectorMinusCoreVPAExp!X$202</f>
        <v>3.0176950184722254E-3</v>
      </c>
      <c r="Z74" s="195">
        <f>1/$A$1*[1]TimberSectorMinusCoreVPAExp!Y$202</f>
        <v>3.0176950184722254E-3</v>
      </c>
      <c r="AA74" s="195">
        <f>1/$A$1*[1]TimberSectorMinusCoreVPAExp!Z$202</f>
        <v>3.0176950184722254E-3</v>
      </c>
      <c r="AB74" s="195">
        <f>1/$A$1*[1]TimberSectorMinusCoreVPAExp!AA$202</f>
        <v>3.0176950184722254E-3</v>
      </c>
      <c r="AC74" s="196"/>
      <c r="AD74" s="195">
        <f>1/1000*[1]TimberSectorMinusCoreVPAExp!AB$202</f>
        <v>0</v>
      </c>
      <c r="AE74" s="195">
        <f>1/1000*[1]TimberSectorMinusCoreVPAExp!AC$202</f>
        <v>0</v>
      </c>
      <c r="AF74" s="195">
        <f>1/1000*[1]TimberSectorMinusCoreVPAExp!AD$202</f>
        <v>0</v>
      </c>
      <c r="AG74" s="195">
        <f>1/1000*[1]TimberSectorMinusCoreVPAExp!AE$202</f>
        <v>0</v>
      </c>
      <c r="AH74" s="195">
        <f>1/1000*[1]TimberSectorMinusCoreVPAExp!AF$202</f>
        <v>0</v>
      </c>
      <c r="AI74" s="195">
        <f>1/1000*[1]TimberSectorMinusCoreVPAExp!AG$202</f>
        <v>1.0935916434299997E-2</v>
      </c>
      <c r="AJ74" s="195">
        <f>1/1000*[1]TimberSectorMinusCoreVPAExp!AH$202</f>
        <v>1.7805931042799997E-2</v>
      </c>
      <c r="AK74" s="195">
        <f>1/1000*[1]TimberSectorMinusCoreVPAExp!AI$202</f>
        <v>2.2998397503500006E-2</v>
      </c>
      <c r="AL74" s="195">
        <f>1/1000*[1]TimberSectorMinusCoreVPAExp!AJ$202</f>
        <v>2.5129644618400004E-2</v>
      </c>
      <c r="AM74" s="195">
        <f>1/1000*[1]TimberSectorMinusCoreVPAExp!AK$202</f>
        <v>1.9985493620399999E-2</v>
      </c>
      <c r="AN74" s="195">
        <f>1/1000*[1]TimberSectorMinusCoreVPAExp!AL$202</f>
        <v>1.30493456249E-2</v>
      </c>
      <c r="AO74" s="195">
        <f>1/1000*[1]TimberSectorMinusCoreVPAExp!AM$202</f>
        <v>1.2462449327999999E-2</v>
      </c>
      <c r="AP74" s="195">
        <f>1/1000*[1]TimberSectorMinusCoreVPAExp!AN$202</f>
        <v>1.0982755625599999E-2</v>
      </c>
      <c r="AQ74" s="195">
        <f>1/1000*[1]TimberSectorMinusCoreVPAExp!AO$202</f>
        <v>9.8838769157999998E-3</v>
      </c>
      <c r="AR74" s="195">
        <f>1/1000*[1]TimberSectorMinusCoreVPAExp!AP$202</f>
        <v>8.9704013229999994E-3</v>
      </c>
      <c r="AS74" s="195">
        <f>1/1000*[1]TimberSectorMinusCoreVPAExp!AQ$202</f>
        <v>7.7908324444999994E-3</v>
      </c>
      <c r="AT74" s="195">
        <f>1/1000*[1]TimberSectorMinusCoreVPAExp!AR$202</f>
        <v>8.3222984915999974E-3</v>
      </c>
      <c r="AU74" s="195">
        <f>1/1000*[1]TimberSectorMinusCoreVPAExp!AS$202</f>
        <v>1.12952738184E-2</v>
      </c>
      <c r="AV74" s="195">
        <f>1/1000*[1]TimberSectorMinusCoreVPAExp!AT$202</f>
        <v>1.0775024745000002E-2</v>
      </c>
      <c r="AW74" s="195">
        <f>1/1000*[1]TimberSectorMinusCoreVPAExp!AU$202</f>
        <v>8.8895767549999997E-3</v>
      </c>
      <c r="AX74" s="195">
        <f>1/1000*[1]TimberSectorMinusCoreVPAExp!AV$202</f>
        <v>0</v>
      </c>
      <c r="AY74" s="195">
        <f>1/1000*[1]TimberSectorMinusCoreVPAExp!AW$202</f>
        <v>0</v>
      </c>
      <c r="AZ74" s="195">
        <f>1/1000*[1]TimberSectorMinusCoreVPAExp!AX$202</f>
        <v>0</v>
      </c>
      <c r="BA74" s="195">
        <f>1/1000*[1]TimberSectorMinusCoreVPAExp!AY$202</f>
        <v>0</v>
      </c>
      <c r="BB74" s="195">
        <f>1/1000*[1]TimberSectorMinusCoreVPAExp!AZ$202</f>
        <v>0</v>
      </c>
      <c r="BC74" s="195">
        <f>1/1000*[1]TimberSectorMinusCoreVPAExp!BA$202</f>
        <v>0</v>
      </c>
    </row>
    <row r="75" spans="2:56">
      <c r="B75" s="194" t="s">
        <v>150</v>
      </c>
      <c r="C75" s="195">
        <f>1/$A$1*[1]TimberSectorMinusCoreVPAExp!$B$203</f>
        <v>0</v>
      </c>
      <c r="D75" s="195">
        <f>1/$A$1*[1]TimberSectorMinusCoreVPAExp!$C$203</f>
        <v>0</v>
      </c>
      <c r="E75" s="195">
        <f>1/$A$1*[1]TimberSectorMinusCoreVPAExp!$D$203</f>
        <v>0</v>
      </c>
      <c r="F75" s="195">
        <f>1/$A$1*[1]TimberSectorMinusCoreVPAExp!$E$203</f>
        <v>0</v>
      </c>
      <c r="G75" s="195">
        <f>1/$A$1*[1]TimberSectorMinusCoreVPAExp!$F$203</f>
        <v>2.7191935666666667E-2</v>
      </c>
      <c r="H75" s="195">
        <f>1/$A$1*[1]TimberSectorMinusCoreVPAExp!$G$203</f>
        <v>7.5522884999999979E-3</v>
      </c>
      <c r="I75" s="195">
        <f>1/$A$1*[1]TimberSectorMinusCoreVPAExp!$H$203</f>
        <v>0</v>
      </c>
      <c r="J75" s="195">
        <f>1/$A$1*[1]TimberSectorMinusCoreVPAExp!$I$203</f>
        <v>0</v>
      </c>
      <c r="K75" s="195">
        <f>1/$A$1*[1]TimberSectorMinusCoreVPAExp!$J$203</f>
        <v>0</v>
      </c>
      <c r="L75" s="195">
        <f>1/$A$1*[1]TimberSectorMinusCoreVPAExp!$K$203</f>
        <v>0</v>
      </c>
      <c r="M75" s="195">
        <f>1/$A$1*[1]TimberSectorMinusCoreVPAExp!L$203</f>
        <v>0</v>
      </c>
      <c r="N75" s="195">
        <f>1/$A$1*[1]TimberSectorMinusCoreVPAExp!M$203</f>
        <v>0</v>
      </c>
      <c r="O75" s="195">
        <f>1/$A$1*[1]TimberSectorMinusCoreVPAExp!N$203</f>
        <v>0</v>
      </c>
      <c r="P75" s="195">
        <f>1/$A$1*[1]TimberSectorMinusCoreVPAExp!O$203</f>
        <v>0</v>
      </c>
      <c r="Q75" s="195">
        <f>1/$A$1*[1]TimberSectorMinusCoreVPAExp!P$203</f>
        <v>0</v>
      </c>
      <c r="R75" s="195">
        <f>1/$A$1*[1]TimberSectorMinusCoreVPAExp!Q$203</f>
        <v>0</v>
      </c>
      <c r="S75" s="195">
        <f>1/$A$1*[1]TimberSectorMinusCoreVPAExp!R$203</f>
        <v>0</v>
      </c>
      <c r="T75" s="195">
        <f>1/$A$1*[1]TimberSectorMinusCoreVPAExp!S$203</f>
        <v>0</v>
      </c>
      <c r="U75" s="195">
        <f>1/$A$1*[1]TimberSectorMinusCoreVPAExp!T$203</f>
        <v>0</v>
      </c>
      <c r="V75" s="195">
        <f>1/$A$1*[1]TimberSectorMinusCoreVPAExp!U$203</f>
        <v>0</v>
      </c>
      <c r="W75" s="195">
        <f>1/$A$1*[1]TimberSectorMinusCoreVPAExp!V$203</f>
        <v>0</v>
      </c>
      <c r="X75" s="195">
        <f>1/$A$1*[1]TimberSectorMinusCoreVPAExp!W$203</f>
        <v>0</v>
      </c>
      <c r="Y75" s="195">
        <f>1/$A$1*[1]TimberSectorMinusCoreVPAExp!X$203</f>
        <v>0</v>
      </c>
      <c r="Z75" s="195">
        <f>1/$A$1*[1]TimberSectorMinusCoreVPAExp!Y$203</f>
        <v>0</v>
      </c>
      <c r="AA75" s="195">
        <f>1/$A$1*[1]TimberSectorMinusCoreVPAExp!Z$203</f>
        <v>0</v>
      </c>
      <c r="AB75" s="195">
        <f>1/$A$1*[1]TimberSectorMinusCoreVPAExp!AA$203</f>
        <v>0</v>
      </c>
      <c r="AC75" s="196"/>
      <c r="AD75" s="195">
        <f>1/1000*[1]TimberSectorMinusCoreVPAExp!AB$203</f>
        <v>0</v>
      </c>
      <c r="AE75" s="195">
        <f>1/1000*[1]TimberSectorMinusCoreVPAExp!AC$203</f>
        <v>0</v>
      </c>
      <c r="AF75" s="195">
        <f>1/1000*[1]TimberSectorMinusCoreVPAExp!AD$203</f>
        <v>0</v>
      </c>
      <c r="AG75" s="195">
        <f>1/1000*[1]TimberSectorMinusCoreVPAExp!AE$203</f>
        <v>0</v>
      </c>
      <c r="AH75" s="195">
        <f>1/1000*[1]TimberSectorMinusCoreVPAExp!AF$203</f>
        <v>2.41545639307E-2</v>
      </c>
      <c r="AI75" s="195">
        <f>1/1000*[1]TimberSectorMinusCoreVPAExp!AG$203</f>
        <v>6.9798750020999981E-3</v>
      </c>
      <c r="AJ75" s="195">
        <f>1/1000*[1]TimberSectorMinusCoreVPAExp!AH$203</f>
        <v>0</v>
      </c>
      <c r="AK75" s="195">
        <f>1/1000*[1]TimberSectorMinusCoreVPAExp!AI$203</f>
        <v>0</v>
      </c>
      <c r="AL75" s="195">
        <f>1/1000*[1]TimberSectorMinusCoreVPAExp!AJ$203</f>
        <v>0</v>
      </c>
      <c r="AM75" s="195">
        <f>1/1000*[1]TimberSectorMinusCoreVPAExp!AK$203</f>
        <v>0</v>
      </c>
      <c r="AN75" s="195">
        <f>1/1000*[1]TimberSectorMinusCoreVPAExp!AL$203</f>
        <v>0</v>
      </c>
      <c r="AO75" s="195">
        <f>1/1000*[1]TimberSectorMinusCoreVPAExp!AM$203</f>
        <v>0</v>
      </c>
      <c r="AP75" s="195">
        <f>1/1000*[1]TimberSectorMinusCoreVPAExp!AN$203</f>
        <v>0</v>
      </c>
      <c r="AQ75" s="195">
        <f>1/1000*[1]TimberSectorMinusCoreVPAExp!AO$203</f>
        <v>0</v>
      </c>
      <c r="AR75" s="195">
        <f>1/1000*[1]TimberSectorMinusCoreVPAExp!AP$203</f>
        <v>0</v>
      </c>
      <c r="AS75" s="195">
        <f>1/1000*[1]TimberSectorMinusCoreVPAExp!AQ$203</f>
        <v>0</v>
      </c>
      <c r="AT75" s="195">
        <f>1/1000*[1]TimberSectorMinusCoreVPAExp!AR$203</f>
        <v>0</v>
      </c>
      <c r="AU75" s="195">
        <f>1/1000*[1]TimberSectorMinusCoreVPAExp!AS$203</f>
        <v>0</v>
      </c>
      <c r="AV75" s="195">
        <f>1/1000*[1]TimberSectorMinusCoreVPAExp!AT$203</f>
        <v>0</v>
      </c>
      <c r="AW75" s="195">
        <f>1/1000*[1]TimberSectorMinusCoreVPAExp!AU$203</f>
        <v>0</v>
      </c>
      <c r="AX75" s="195">
        <f>1/1000*[1]TimberSectorMinusCoreVPAExp!AV$203</f>
        <v>0</v>
      </c>
      <c r="AY75" s="195">
        <f>1/1000*[1]TimberSectorMinusCoreVPAExp!AW$203</f>
        <v>0</v>
      </c>
      <c r="AZ75" s="195">
        <f>1/1000*[1]TimberSectorMinusCoreVPAExp!AX$203</f>
        <v>0</v>
      </c>
      <c r="BA75" s="195">
        <f>1/1000*[1]TimberSectorMinusCoreVPAExp!AY$203</f>
        <v>0</v>
      </c>
      <c r="BB75" s="195">
        <f>1/1000*[1]TimberSectorMinusCoreVPAExp!AZ$203</f>
        <v>0</v>
      </c>
      <c r="BC75" s="195">
        <f>1/1000*[1]TimberSectorMinusCoreVPAExp!BA$203</f>
        <v>0</v>
      </c>
    </row>
    <row r="76" spans="2:56">
      <c r="B76" s="194" t="s">
        <v>168</v>
      </c>
      <c r="C76" s="195">
        <f>1/$A$1*[1]TimberSectorMinusCoreVPAExp!$B$260</f>
        <v>2.4047384460710863E-2</v>
      </c>
      <c r="D76" s="195">
        <f>1/$A$1*[1]TimberSectorMinusCoreVPAExp!$C$260</f>
        <v>3.2964790936360594E-2</v>
      </c>
      <c r="E76" s="195">
        <f>1/$A$1*[1]TimberSectorMinusCoreVPAExp!$D$260</f>
        <v>2.5182719447925338E-2</v>
      </c>
      <c r="F76" s="195">
        <f>1/$A$1*[1]TimberSectorMinusCoreVPAExp!$E$260</f>
        <v>1.8197480000000002E-2</v>
      </c>
      <c r="G76" s="195">
        <f>1/$A$1*[1]TimberSectorMinusCoreVPAExp!$F$260</f>
        <v>0</v>
      </c>
      <c r="H76" s="195">
        <f>1/$A$1*[1]TimberSectorMinusCoreVPAExp!$G$260</f>
        <v>0</v>
      </c>
      <c r="I76" s="195">
        <f>1/$A$1*[1]TimberSectorMinusCoreVPAExp!$H$260</f>
        <v>0</v>
      </c>
      <c r="J76" s="195">
        <f>1/$A$1*[1]TimberSectorMinusCoreVPAExp!$I$260</f>
        <v>0</v>
      </c>
      <c r="K76" s="195">
        <f>1/$A$1*[1]TimberSectorMinusCoreVPAExp!$J$260</f>
        <v>0</v>
      </c>
      <c r="L76" s="195">
        <f>1/$A$1*[1]TimberSectorMinusCoreVPAExp!$K$260</f>
        <v>0</v>
      </c>
      <c r="M76" s="195">
        <f>1/$A$1*[1]TimberSectorMinusCoreVPAExp!L$260</f>
        <v>0</v>
      </c>
      <c r="N76" s="195">
        <f>1/$A$1*[1]TimberSectorMinusCoreVPAExp!M$260</f>
        <v>0</v>
      </c>
      <c r="O76" s="195">
        <f>1/$A$1*[1]TimberSectorMinusCoreVPAExp!N$260</f>
        <v>0</v>
      </c>
      <c r="P76" s="195">
        <f>1/$A$1*[1]TimberSectorMinusCoreVPAExp!O$260</f>
        <v>0</v>
      </c>
      <c r="Q76" s="195">
        <f>1/$A$1*[1]TimberSectorMinusCoreVPAExp!P$260</f>
        <v>0</v>
      </c>
      <c r="R76" s="195">
        <f>1/$A$1*[1]TimberSectorMinusCoreVPAExp!Q$260</f>
        <v>0</v>
      </c>
      <c r="S76" s="195">
        <f>1/$A$1*[1]TimberSectorMinusCoreVPAExp!R$260</f>
        <v>0</v>
      </c>
      <c r="T76" s="195">
        <f>1/$A$1*[1]TimberSectorMinusCoreVPAExp!S$260</f>
        <v>0</v>
      </c>
      <c r="U76" s="195">
        <f>1/$A$1*[1]TimberSectorMinusCoreVPAExp!T$260</f>
        <v>0</v>
      </c>
      <c r="V76" s="195">
        <f>1/$A$1*[1]TimberSectorMinusCoreVPAExp!U$260</f>
        <v>0</v>
      </c>
      <c r="W76" s="195">
        <f>1/$A$1*[1]TimberSectorMinusCoreVPAExp!V$260</f>
        <v>0</v>
      </c>
      <c r="X76" s="195">
        <f>1/$A$1*[1]TimberSectorMinusCoreVPAExp!W$260</f>
        <v>0</v>
      </c>
      <c r="Y76" s="195">
        <f>1/$A$1*[1]TimberSectorMinusCoreVPAExp!X$260</f>
        <v>0</v>
      </c>
      <c r="Z76" s="195">
        <f>1/$A$1*[1]TimberSectorMinusCoreVPAExp!Y$260</f>
        <v>0</v>
      </c>
      <c r="AA76" s="195">
        <f>1/$A$1*[1]TimberSectorMinusCoreVPAExp!Z$260</f>
        <v>0</v>
      </c>
      <c r="AB76" s="195">
        <f>1/$A$1*[1]TimberSectorMinusCoreVPAExp!AA$260</f>
        <v>0</v>
      </c>
      <c r="AC76" s="196"/>
      <c r="AD76" s="195">
        <f>1/1000*[1]TimberSectorMinusCoreVPAExp!AB$260</f>
        <v>1.8266346023327999E-2</v>
      </c>
      <c r="AE76" s="195">
        <f>1/1000*[1]TimberSectorMinusCoreVPAExp!AC$260</f>
        <v>2.4640438603199998E-2</v>
      </c>
      <c r="AF76" s="195">
        <f>1/1000*[1]TimberSectorMinusCoreVPAExp!AD$260</f>
        <v>2.0219791276799997E-2</v>
      </c>
      <c r="AG76" s="195">
        <f>1/1000*[1]TimberSectorMinusCoreVPAExp!AE$260</f>
        <v>2.12000714576E-2</v>
      </c>
      <c r="AH76" s="195">
        <f>1/1000*[1]TimberSectorMinusCoreVPAExp!AF$260</f>
        <v>0</v>
      </c>
      <c r="AI76" s="195">
        <f>1/1000*[1]TimberSectorMinusCoreVPAExp!AG$260</f>
        <v>0</v>
      </c>
      <c r="AJ76" s="195">
        <f>1/1000*[1]TimberSectorMinusCoreVPAExp!AH$260</f>
        <v>0</v>
      </c>
      <c r="AK76" s="195">
        <f>1/1000*[1]TimberSectorMinusCoreVPAExp!AI$260</f>
        <v>0</v>
      </c>
      <c r="AL76" s="195">
        <f>1/1000*[1]TimberSectorMinusCoreVPAExp!AJ$260</f>
        <v>0</v>
      </c>
      <c r="AM76" s="195">
        <f>1/1000*[1]TimberSectorMinusCoreVPAExp!AK$260</f>
        <v>0</v>
      </c>
      <c r="AN76" s="195">
        <f>1/1000*[1]TimberSectorMinusCoreVPAExp!AL$260</f>
        <v>0</v>
      </c>
      <c r="AO76" s="195">
        <f>1/1000*[1]TimberSectorMinusCoreVPAExp!AM$260</f>
        <v>0</v>
      </c>
      <c r="AP76" s="195">
        <f>1/1000*[1]TimberSectorMinusCoreVPAExp!AN$260</f>
        <v>0</v>
      </c>
      <c r="AQ76" s="195">
        <f>1/1000*[1]TimberSectorMinusCoreVPAExp!AO$260</f>
        <v>0</v>
      </c>
      <c r="AR76" s="195">
        <f>1/1000*[1]TimberSectorMinusCoreVPAExp!AP$260</f>
        <v>0</v>
      </c>
      <c r="AS76" s="195">
        <f>1/1000*[1]TimberSectorMinusCoreVPAExp!AQ$260</f>
        <v>0</v>
      </c>
      <c r="AT76" s="195">
        <f>1/1000*[1]TimberSectorMinusCoreVPAExp!AR$260</f>
        <v>0</v>
      </c>
      <c r="AU76" s="195">
        <f>1/1000*[1]TimberSectorMinusCoreVPAExp!AS$260</f>
        <v>0</v>
      </c>
      <c r="AV76" s="195">
        <f>1/1000*[1]TimberSectorMinusCoreVPAExp!AT$260</f>
        <v>0</v>
      </c>
      <c r="AW76" s="195">
        <f>1/1000*[1]TimberSectorMinusCoreVPAExp!AU$260</f>
        <v>0</v>
      </c>
      <c r="AX76" s="195">
        <f>1/1000*[1]TimberSectorMinusCoreVPAExp!AV$260</f>
        <v>0</v>
      </c>
      <c r="AY76" s="195">
        <f>1/1000*[1]TimberSectorMinusCoreVPAExp!AW$260</f>
        <v>0</v>
      </c>
      <c r="AZ76" s="195">
        <f>1/1000*[1]TimberSectorMinusCoreVPAExp!AX$260</f>
        <v>0</v>
      </c>
      <c r="BA76" s="195">
        <f>1/1000*[1]TimberSectorMinusCoreVPAExp!AY$260</f>
        <v>0</v>
      </c>
      <c r="BB76" s="195">
        <f>1/1000*[1]TimberSectorMinusCoreVPAExp!AZ$260</f>
        <v>0</v>
      </c>
      <c r="BC76" s="195">
        <f>1/1000*[1]TimberSectorMinusCoreVPAExp!BA$260</f>
        <v>0</v>
      </c>
    </row>
    <row r="77" spans="2:56">
      <c r="C77" s="193"/>
      <c r="D77" s="193"/>
      <c r="E77" s="193"/>
      <c r="F77" s="193"/>
      <c r="G77" s="193"/>
      <c r="H77" s="193"/>
      <c r="I77" s="193"/>
      <c r="J77" s="193"/>
      <c r="K77" s="193"/>
      <c r="L77" s="193"/>
      <c r="M77" s="193"/>
      <c r="N77" s="193"/>
      <c r="O77" s="193"/>
      <c r="P77" s="193"/>
      <c r="Q77" s="193"/>
      <c r="R77" s="193"/>
      <c r="S77" s="193"/>
      <c r="T77" s="193"/>
      <c r="U77" s="193"/>
      <c r="V77" s="193"/>
      <c r="W77" s="193"/>
      <c r="X77" s="193"/>
      <c r="Y77" s="193"/>
      <c r="Z77" s="193"/>
      <c r="AA77" s="193"/>
      <c r="AB77" s="193"/>
      <c r="AD77" s="49"/>
      <c r="AE77" s="49"/>
      <c r="AF77" s="49"/>
      <c r="AG77" s="49"/>
      <c r="AH77" s="49"/>
      <c r="AI77" s="49"/>
      <c r="AJ77" s="49"/>
      <c r="AK77" s="49"/>
      <c r="AL77" s="49"/>
      <c r="AM77" s="49"/>
      <c r="AN77" s="49"/>
      <c r="AO77" s="49"/>
      <c r="AP77" s="49"/>
      <c r="AQ77" s="49"/>
      <c r="AR77" s="49"/>
      <c r="AS77" s="49"/>
      <c r="AT77" s="49"/>
      <c r="AU77" s="49"/>
      <c r="AV77" s="49"/>
      <c r="AW77" s="49"/>
      <c r="AX77" s="49"/>
      <c r="AY77" s="49"/>
      <c r="AZ77" s="49"/>
      <c r="BA77" s="49"/>
      <c r="BB77" s="49"/>
      <c r="BC77" s="49"/>
    </row>
    <row r="78" spans="2:56">
      <c r="AD78" s="49"/>
      <c r="AE78" s="49"/>
      <c r="AF78" s="49"/>
      <c r="AG78" s="49"/>
      <c r="AH78" s="49"/>
      <c r="AI78" s="49"/>
      <c r="AJ78" s="49"/>
      <c r="AK78" s="49"/>
      <c r="AL78" s="49"/>
      <c r="AM78" s="49"/>
      <c r="AN78" s="49"/>
      <c r="AO78" s="49"/>
      <c r="AP78" s="49"/>
      <c r="AQ78" s="49"/>
      <c r="AR78" s="49"/>
      <c r="AS78" s="49"/>
      <c r="AT78" s="49"/>
      <c r="AU78" s="49"/>
      <c r="AV78" s="49"/>
      <c r="AW78" s="49"/>
      <c r="AX78" s="49"/>
      <c r="AY78" s="49"/>
      <c r="AZ78" s="49"/>
      <c r="BA78" s="49"/>
      <c r="BB78" s="49"/>
      <c r="BC78" s="49"/>
    </row>
    <row r="79" spans="2:56">
      <c r="AD79" s="49"/>
      <c r="AE79" s="49"/>
      <c r="AF79" s="49"/>
      <c r="AG79" s="49"/>
      <c r="AH79" s="49"/>
      <c r="AI79" s="49"/>
      <c r="AJ79" s="49"/>
      <c r="AK79" s="49"/>
      <c r="AL79" s="49"/>
      <c r="AM79" s="49"/>
      <c r="AN79" s="49"/>
      <c r="AO79" s="49"/>
      <c r="AP79" s="49"/>
      <c r="AQ79" s="49"/>
      <c r="AR79" s="49"/>
      <c r="AS79" s="49"/>
      <c r="AT79" s="49"/>
      <c r="AU79" s="49"/>
      <c r="AV79" s="49"/>
      <c r="AW79" s="49"/>
      <c r="AX79" s="49"/>
      <c r="AY79" s="49"/>
      <c r="AZ79" s="49"/>
      <c r="BA79" s="49"/>
      <c r="BB79" s="49"/>
      <c r="BC79" s="49"/>
    </row>
    <row r="80" spans="2:56">
      <c r="AD80" s="49"/>
      <c r="AE80" s="49"/>
      <c r="AF80" s="49"/>
      <c r="AG80" s="49"/>
      <c r="AH80" s="49"/>
      <c r="AI80" s="49"/>
      <c r="AJ80" s="49"/>
      <c r="AK80" s="49"/>
      <c r="AL80" s="49"/>
      <c r="AM80" s="49"/>
      <c r="AN80" s="49"/>
      <c r="AO80" s="49"/>
      <c r="AP80" s="49"/>
      <c r="AQ80" s="49"/>
      <c r="AR80" s="49"/>
      <c r="AS80" s="49"/>
      <c r="AT80" s="49"/>
      <c r="AU80" s="49"/>
      <c r="AV80" s="49"/>
      <c r="AW80" s="49"/>
      <c r="AX80" s="49"/>
      <c r="AY80" s="49"/>
      <c r="AZ80" s="49"/>
      <c r="BA80" s="49"/>
      <c r="BB80" s="49"/>
      <c r="BC80" s="49"/>
    </row>
    <row r="81" spans="30:55">
      <c r="AD81" s="49"/>
      <c r="AE81" s="49"/>
      <c r="AF81" s="49"/>
      <c r="AG81" s="49"/>
      <c r="AH81" s="49"/>
      <c r="AI81" s="49"/>
      <c r="AJ81" s="49"/>
      <c r="AK81" s="49"/>
      <c r="AL81" s="49"/>
      <c r="AM81" s="49"/>
      <c r="AN81" s="49"/>
      <c r="AO81" s="49"/>
      <c r="AP81" s="49"/>
      <c r="AQ81" s="49"/>
      <c r="AR81" s="49"/>
      <c r="AS81" s="49"/>
      <c r="AT81" s="49"/>
      <c r="AU81" s="49"/>
      <c r="AV81" s="49"/>
      <c r="AW81" s="49"/>
      <c r="AX81" s="49"/>
      <c r="AY81" s="49"/>
      <c r="AZ81" s="49"/>
      <c r="BA81" s="49"/>
      <c r="BB81" s="49"/>
      <c r="BC81" s="49"/>
    </row>
    <row r="82" spans="30:55">
      <c r="AD82" s="49"/>
      <c r="AE82" s="49"/>
      <c r="AF82" s="49"/>
      <c r="AG82" s="49"/>
      <c r="AH82" s="49"/>
      <c r="AI82" s="49"/>
      <c r="AJ82" s="49"/>
      <c r="AK82" s="49"/>
      <c r="AL82" s="49"/>
      <c r="AM82" s="49"/>
      <c r="AN82" s="49"/>
      <c r="AO82" s="49"/>
      <c r="AP82" s="49"/>
      <c r="AQ82" s="49"/>
      <c r="AR82" s="49"/>
      <c r="AS82" s="49"/>
      <c r="AT82" s="49"/>
      <c r="AU82" s="49"/>
      <c r="AV82" s="49"/>
      <c r="AW82" s="49"/>
      <c r="AX82" s="49"/>
      <c r="AY82" s="49"/>
      <c r="AZ82" s="49"/>
      <c r="BA82" s="49"/>
      <c r="BB82" s="49"/>
      <c r="BC82" s="49"/>
    </row>
    <row r="83" spans="30:55">
      <c r="AD83" s="49"/>
      <c r="AE83" s="49"/>
      <c r="AF83" s="49"/>
      <c r="AG83" s="49"/>
      <c r="AH83" s="49"/>
      <c r="AI83" s="49"/>
      <c r="AJ83" s="49"/>
      <c r="AK83" s="49"/>
      <c r="AL83" s="49"/>
      <c r="AM83" s="49"/>
      <c r="AN83" s="49"/>
      <c r="AO83" s="49"/>
      <c r="AP83" s="49"/>
      <c r="AQ83" s="49"/>
      <c r="AR83" s="49"/>
      <c r="AS83" s="49"/>
      <c r="AT83" s="49"/>
      <c r="AU83" s="49"/>
      <c r="AV83" s="49"/>
      <c r="AW83" s="49"/>
      <c r="AX83" s="49"/>
      <c r="AY83" s="49"/>
      <c r="AZ83" s="49"/>
      <c r="BA83" s="49"/>
      <c r="BB83" s="49"/>
      <c r="BC83" s="49"/>
    </row>
    <row r="84" spans="30:55">
      <c r="AD84" s="49"/>
      <c r="AE84" s="49"/>
      <c r="AF84" s="49"/>
      <c r="AG84" s="49"/>
      <c r="AH84" s="49"/>
      <c r="AI84" s="49"/>
      <c r="AJ84" s="49"/>
      <c r="AK84" s="49"/>
      <c r="AL84" s="49"/>
      <c r="AM84" s="49"/>
      <c r="AN84" s="49"/>
      <c r="AO84" s="49"/>
      <c r="AP84" s="49"/>
      <c r="AQ84" s="49"/>
      <c r="AR84" s="49"/>
      <c r="AS84" s="49"/>
      <c r="AT84" s="49"/>
      <c r="AU84" s="49"/>
      <c r="AV84" s="49"/>
      <c r="AW84" s="49"/>
      <c r="AX84" s="49"/>
      <c r="AY84" s="49"/>
      <c r="AZ84" s="49"/>
      <c r="BA84" s="49"/>
      <c r="BB84" s="49"/>
      <c r="BC84" s="49"/>
    </row>
    <row r="85" spans="30:55">
      <c r="AD85" s="49"/>
      <c r="AE85" s="49"/>
      <c r="AF85" s="49"/>
      <c r="AG85" s="49"/>
      <c r="AH85" s="49"/>
      <c r="AI85" s="49"/>
      <c r="AJ85" s="49"/>
      <c r="AK85" s="49"/>
      <c r="AL85" s="49"/>
      <c r="AM85" s="49"/>
      <c r="AN85" s="49"/>
      <c r="AO85" s="49"/>
      <c r="AP85" s="49"/>
      <c r="AQ85" s="49"/>
      <c r="AR85" s="49"/>
      <c r="AS85" s="49"/>
      <c r="AT85" s="49"/>
      <c r="AU85" s="49"/>
      <c r="AV85" s="49"/>
      <c r="AW85" s="49"/>
      <c r="AX85" s="49"/>
      <c r="AY85" s="49"/>
      <c r="AZ85" s="49"/>
      <c r="BA85" s="49"/>
      <c r="BB85" s="49"/>
      <c r="BC85" s="49"/>
    </row>
    <row r="86" spans="30:55">
      <c r="AD86" s="49"/>
      <c r="AE86" s="49"/>
      <c r="AF86" s="49"/>
      <c r="AG86" s="49"/>
      <c r="AH86" s="49"/>
      <c r="AI86" s="49"/>
      <c r="AJ86" s="49"/>
      <c r="AK86" s="49"/>
      <c r="AL86" s="49"/>
      <c r="AM86" s="49"/>
      <c r="AN86" s="49"/>
      <c r="AO86" s="49"/>
      <c r="AP86" s="49"/>
      <c r="AQ86" s="49"/>
      <c r="AR86" s="49"/>
      <c r="AS86" s="49"/>
      <c r="AT86" s="49"/>
      <c r="AU86" s="49"/>
      <c r="AV86" s="49"/>
      <c r="AW86" s="49"/>
      <c r="AX86" s="49"/>
      <c r="AY86" s="49"/>
      <c r="AZ86" s="49"/>
      <c r="BA86" s="49"/>
      <c r="BB86" s="49"/>
      <c r="BC86" s="49"/>
    </row>
    <row r="87" spans="30:55">
      <c r="AD87" s="49"/>
      <c r="AE87" s="49"/>
      <c r="AF87" s="49"/>
      <c r="AG87" s="49"/>
      <c r="AH87" s="49"/>
      <c r="AI87" s="49"/>
      <c r="AJ87" s="49"/>
      <c r="AK87" s="49"/>
      <c r="AL87" s="49"/>
      <c r="AM87" s="49"/>
      <c r="AN87" s="49"/>
      <c r="AO87" s="49"/>
      <c r="AP87" s="49"/>
      <c r="AQ87" s="49"/>
      <c r="AR87" s="49"/>
      <c r="AS87" s="49"/>
      <c r="AT87" s="49"/>
      <c r="AU87" s="49"/>
      <c r="AV87" s="49"/>
      <c r="AW87" s="49"/>
      <c r="AX87" s="49"/>
      <c r="AY87" s="49"/>
      <c r="AZ87" s="49"/>
      <c r="BA87" s="49"/>
      <c r="BB87" s="49"/>
      <c r="BC87" s="49"/>
    </row>
    <row r="88" spans="30:55">
      <c r="AD88" s="49"/>
      <c r="AE88" s="49"/>
      <c r="AF88" s="49"/>
      <c r="AG88" s="49"/>
      <c r="AH88" s="49"/>
      <c r="AI88" s="49"/>
      <c r="AJ88" s="49"/>
      <c r="AK88" s="49"/>
      <c r="AL88" s="49"/>
      <c r="AM88" s="49"/>
      <c r="AN88" s="49"/>
      <c r="AO88" s="49"/>
      <c r="AP88" s="49"/>
      <c r="AQ88" s="49"/>
      <c r="AR88" s="49"/>
      <c r="AS88" s="49"/>
      <c r="AT88" s="49"/>
      <c r="AU88" s="49"/>
      <c r="AV88" s="49"/>
      <c r="AW88" s="49"/>
      <c r="AX88" s="49"/>
      <c r="AY88" s="49"/>
      <c r="AZ88" s="49"/>
      <c r="BA88" s="49"/>
      <c r="BB88" s="49"/>
      <c r="BC88" s="49"/>
    </row>
    <row r="89" spans="30:55">
      <c r="AD89" s="49"/>
      <c r="AE89" s="49"/>
      <c r="AF89" s="49"/>
      <c r="AG89" s="49"/>
      <c r="AH89" s="49"/>
      <c r="AI89" s="49"/>
      <c r="AJ89" s="49"/>
      <c r="AK89" s="49"/>
      <c r="AL89" s="49"/>
      <c r="AM89" s="49"/>
      <c r="AN89" s="49"/>
      <c r="AO89" s="49"/>
      <c r="AP89" s="49"/>
      <c r="AQ89" s="49"/>
      <c r="AR89" s="49"/>
      <c r="AS89" s="49"/>
      <c r="AT89" s="49"/>
      <c r="AU89" s="49"/>
      <c r="AV89" s="49"/>
      <c r="AW89" s="49"/>
      <c r="AX89" s="49"/>
      <c r="AY89" s="49"/>
      <c r="AZ89" s="49"/>
      <c r="BA89" s="49"/>
      <c r="BB89" s="49"/>
      <c r="BC89" s="49"/>
    </row>
    <row r="90" spans="30:55">
      <c r="AD90" s="49"/>
      <c r="AE90" s="49"/>
      <c r="AF90" s="49"/>
      <c r="AG90" s="49"/>
      <c r="AH90" s="49"/>
      <c r="AI90" s="49"/>
      <c r="AJ90" s="49"/>
      <c r="AK90" s="49"/>
      <c r="AL90" s="49"/>
      <c r="AM90" s="49"/>
      <c r="AN90" s="49"/>
      <c r="AO90" s="49"/>
      <c r="AP90" s="49"/>
      <c r="AQ90" s="49"/>
      <c r="AR90" s="49"/>
      <c r="AS90" s="49"/>
      <c r="AT90" s="49"/>
      <c r="AU90" s="49"/>
      <c r="AV90" s="49"/>
      <c r="AW90" s="49"/>
      <c r="AX90" s="49"/>
      <c r="AY90" s="49"/>
      <c r="AZ90" s="49"/>
      <c r="BA90" s="49"/>
      <c r="BB90" s="49"/>
      <c r="BC90" s="49"/>
    </row>
    <row r="91" spans="30:55">
      <c r="AD91" s="49"/>
      <c r="AE91" s="49"/>
      <c r="AF91" s="49"/>
      <c r="AG91" s="49"/>
      <c r="AH91" s="49"/>
      <c r="AI91" s="49"/>
      <c r="AJ91" s="49"/>
      <c r="AK91" s="49"/>
      <c r="AL91" s="49"/>
      <c r="AM91" s="49"/>
      <c r="AN91" s="49"/>
      <c r="AO91" s="49"/>
      <c r="AP91" s="49"/>
      <c r="AQ91" s="49"/>
      <c r="AR91" s="49"/>
      <c r="AS91" s="49"/>
      <c r="AT91" s="49"/>
      <c r="AU91" s="49"/>
      <c r="AV91" s="49"/>
      <c r="AW91" s="49"/>
      <c r="AX91" s="49"/>
      <c r="AY91" s="49"/>
      <c r="AZ91" s="49"/>
      <c r="BA91" s="49"/>
      <c r="BB91" s="49"/>
      <c r="BC91" s="49"/>
    </row>
    <row r="92" spans="30:55">
      <c r="AD92" s="49"/>
      <c r="AE92" s="49"/>
      <c r="AF92" s="49"/>
      <c r="AG92" s="49"/>
      <c r="AH92" s="49"/>
      <c r="AI92" s="49"/>
      <c r="AJ92" s="49"/>
      <c r="AK92" s="49"/>
      <c r="AL92" s="49"/>
      <c r="AM92" s="49"/>
      <c r="AN92" s="49"/>
      <c r="AO92" s="49"/>
      <c r="AP92" s="49"/>
      <c r="AQ92" s="49"/>
      <c r="AR92" s="49"/>
      <c r="AS92" s="49"/>
      <c r="AT92" s="49"/>
      <c r="AU92" s="49"/>
      <c r="AV92" s="49"/>
      <c r="AW92" s="49"/>
      <c r="AX92" s="49"/>
      <c r="AY92" s="49"/>
      <c r="AZ92" s="49"/>
      <c r="BA92" s="49"/>
      <c r="BB92" s="49"/>
      <c r="BC92" s="49"/>
    </row>
    <row r="93" spans="30:55">
      <c r="AD93" s="49"/>
      <c r="AE93" s="49"/>
      <c r="AF93" s="49"/>
      <c r="AG93" s="49"/>
      <c r="AH93" s="49"/>
      <c r="AI93" s="49"/>
      <c r="AJ93" s="49"/>
      <c r="AK93" s="49"/>
      <c r="AL93" s="49"/>
      <c r="AM93" s="49"/>
      <c r="AN93" s="49"/>
      <c r="AO93" s="49"/>
      <c r="AP93" s="49"/>
      <c r="AQ93" s="49"/>
      <c r="AR93" s="49"/>
      <c r="AS93" s="49"/>
      <c r="AT93" s="49"/>
      <c r="AU93" s="49"/>
      <c r="AV93" s="49"/>
      <c r="AW93" s="49"/>
      <c r="AX93" s="49"/>
      <c r="AY93" s="49"/>
      <c r="AZ93" s="49"/>
      <c r="BA93" s="49"/>
      <c r="BB93" s="49"/>
      <c r="BC93" s="49"/>
    </row>
    <row r="94" spans="30:55">
      <c r="AD94" s="49"/>
      <c r="AE94" s="49"/>
      <c r="AF94" s="49"/>
      <c r="AG94" s="49"/>
      <c r="AH94" s="49"/>
      <c r="AI94" s="49"/>
      <c r="AJ94" s="49"/>
      <c r="AK94" s="49"/>
      <c r="AL94" s="49"/>
      <c r="AM94" s="49"/>
      <c r="AN94" s="49"/>
      <c r="AO94" s="49"/>
      <c r="AP94" s="49"/>
      <c r="AQ94" s="49"/>
      <c r="AR94" s="49"/>
      <c r="AS94" s="49"/>
      <c r="AT94" s="49"/>
      <c r="AU94" s="49"/>
      <c r="AV94" s="49"/>
      <c r="AW94" s="49"/>
      <c r="AX94" s="49"/>
      <c r="AY94" s="49"/>
      <c r="AZ94" s="49"/>
      <c r="BA94" s="49"/>
      <c r="BB94" s="49"/>
      <c r="BC94" s="49"/>
    </row>
    <row r="95" spans="30:55">
      <c r="AD95" s="49"/>
      <c r="AE95" s="49"/>
      <c r="AF95" s="49"/>
      <c r="AG95" s="49"/>
      <c r="AH95" s="49"/>
      <c r="AI95" s="49"/>
      <c r="AJ95" s="49"/>
      <c r="AK95" s="49"/>
      <c r="AL95" s="49"/>
      <c r="AM95" s="49"/>
      <c r="AN95" s="49"/>
      <c r="AO95" s="49"/>
      <c r="AP95" s="49"/>
      <c r="AQ95" s="49"/>
      <c r="AR95" s="49"/>
      <c r="AS95" s="49"/>
      <c r="AT95" s="49"/>
      <c r="AU95" s="49"/>
      <c r="AV95" s="49"/>
      <c r="AW95" s="49"/>
      <c r="AX95" s="49"/>
      <c r="AY95" s="49"/>
      <c r="AZ95" s="49"/>
      <c r="BA95" s="49"/>
      <c r="BB95" s="49"/>
      <c r="BC95" s="49"/>
    </row>
    <row r="96" spans="30:55">
      <c r="AD96" s="49"/>
      <c r="AE96" s="49"/>
      <c r="AF96" s="49"/>
      <c r="AG96" s="49"/>
      <c r="AH96" s="49"/>
      <c r="AI96" s="49"/>
      <c r="AJ96" s="49"/>
      <c r="AK96" s="49"/>
      <c r="AL96" s="49"/>
      <c r="AM96" s="49"/>
      <c r="AN96" s="49"/>
      <c r="AO96" s="49"/>
      <c r="AP96" s="49"/>
      <c r="AQ96" s="49"/>
      <c r="AR96" s="49"/>
      <c r="AS96" s="49"/>
      <c r="AT96" s="49"/>
      <c r="AU96" s="49"/>
      <c r="AV96" s="49"/>
      <c r="AW96" s="49"/>
      <c r="AX96" s="49"/>
      <c r="AY96" s="49"/>
      <c r="AZ96" s="49"/>
      <c r="BA96" s="49"/>
      <c r="BB96" s="49"/>
      <c r="BC96" s="49"/>
    </row>
    <row r="97" spans="30:55">
      <c r="AD97" s="49"/>
      <c r="AE97" s="49"/>
      <c r="AF97" s="49"/>
      <c r="AG97" s="49"/>
      <c r="AH97" s="49"/>
      <c r="AI97" s="49"/>
      <c r="AJ97" s="49"/>
      <c r="AK97" s="49"/>
      <c r="AL97" s="49"/>
      <c r="AM97" s="49"/>
      <c r="AN97" s="49"/>
      <c r="AO97" s="49"/>
      <c r="AP97" s="49"/>
      <c r="AQ97" s="49"/>
      <c r="AR97" s="49"/>
      <c r="AS97" s="49"/>
      <c r="AT97" s="49"/>
      <c r="AU97" s="49"/>
      <c r="AV97" s="49"/>
      <c r="AW97" s="49"/>
      <c r="AX97" s="49"/>
      <c r="AY97" s="49"/>
      <c r="AZ97" s="49"/>
      <c r="BA97" s="49"/>
      <c r="BB97" s="49"/>
      <c r="BC97" s="49"/>
    </row>
    <row r="98" spans="30:55">
      <c r="AD98" s="49"/>
      <c r="AE98" s="49"/>
      <c r="AF98" s="49"/>
      <c r="AG98" s="49"/>
      <c r="AH98" s="49"/>
      <c r="AI98" s="49"/>
      <c r="AJ98" s="49"/>
      <c r="AK98" s="49"/>
      <c r="AL98" s="49"/>
      <c r="AM98" s="49"/>
      <c r="AN98" s="49"/>
      <c r="AO98" s="49"/>
      <c r="AP98" s="49"/>
      <c r="AQ98" s="49"/>
      <c r="AR98" s="49"/>
      <c r="AS98" s="49"/>
      <c r="AT98" s="49"/>
      <c r="AU98" s="49"/>
      <c r="AV98" s="49"/>
      <c r="AW98" s="49"/>
      <c r="AX98" s="49"/>
      <c r="AY98" s="49"/>
      <c r="AZ98" s="49"/>
      <c r="BA98" s="49"/>
      <c r="BB98" s="49"/>
      <c r="BC98" s="49"/>
    </row>
    <row r="99" spans="30:55">
      <c r="AD99" s="49"/>
      <c r="AE99" s="49"/>
      <c r="AF99" s="49"/>
      <c r="AG99" s="49"/>
      <c r="AH99" s="49"/>
      <c r="AI99" s="49"/>
      <c r="AJ99" s="49"/>
      <c r="AK99" s="49"/>
      <c r="AL99" s="49"/>
      <c r="AM99" s="49"/>
      <c r="AN99" s="49"/>
      <c r="AO99" s="49"/>
      <c r="AP99" s="49"/>
      <c r="AQ99" s="49"/>
      <c r="AR99" s="49"/>
      <c r="AS99" s="49"/>
      <c r="AT99" s="49"/>
      <c r="AU99" s="49"/>
      <c r="AV99" s="49"/>
      <c r="AW99" s="49"/>
      <c r="AX99" s="49"/>
      <c r="AY99" s="49"/>
      <c r="AZ99" s="49"/>
      <c r="BA99" s="49"/>
      <c r="BB99" s="49"/>
      <c r="BC99" s="49"/>
    </row>
    <row r="100" spans="30:55">
      <c r="AD100" s="49"/>
      <c r="AE100" s="49"/>
      <c r="AF100" s="49"/>
      <c r="AG100" s="49"/>
      <c r="AH100" s="49"/>
      <c r="AI100" s="49"/>
      <c r="AJ100" s="49"/>
      <c r="AK100" s="49"/>
      <c r="AL100" s="49"/>
      <c r="AM100" s="49"/>
      <c r="AN100" s="49"/>
      <c r="AO100" s="49"/>
      <c r="AP100" s="49"/>
      <c r="AQ100" s="49"/>
      <c r="AR100" s="49"/>
      <c r="AS100" s="49"/>
      <c r="AT100" s="49"/>
      <c r="AU100" s="49"/>
      <c r="AV100" s="49"/>
      <c r="AW100" s="49"/>
      <c r="AX100" s="49"/>
      <c r="AY100" s="49"/>
      <c r="AZ100" s="49"/>
      <c r="BA100" s="49"/>
      <c r="BB100" s="49"/>
      <c r="BC100" s="49"/>
    </row>
    <row r="101" spans="30:55">
      <c r="AD101" s="49"/>
      <c r="AE101" s="49"/>
      <c r="AF101" s="49"/>
      <c r="AG101" s="49"/>
      <c r="AH101" s="49"/>
      <c r="AI101" s="49"/>
      <c r="AJ101" s="49"/>
      <c r="AK101" s="49"/>
      <c r="AL101" s="49"/>
      <c r="AM101" s="49"/>
      <c r="AN101" s="49"/>
      <c r="AO101" s="49"/>
      <c r="AP101" s="49"/>
      <c r="AQ101" s="49"/>
      <c r="AR101" s="49"/>
      <c r="AS101" s="49"/>
      <c r="AT101" s="49"/>
      <c r="AU101" s="49"/>
      <c r="AV101" s="49"/>
      <c r="AW101" s="49"/>
      <c r="AX101" s="49"/>
      <c r="AY101" s="49"/>
      <c r="AZ101" s="49"/>
      <c r="BA101" s="49"/>
      <c r="BB101" s="49"/>
      <c r="BC101" s="49"/>
    </row>
    <row r="102" spans="30:55">
      <c r="AD102" s="49"/>
      <c r="AE102" s="49"/>
      <c r="AF102" s="49"/>
      <c r="AG102" s="49"/>
      <c r="AH102" s="49"/>
      <c r="AI102" s="49"/>
      <c r="AJ102" s="49"/>
      <c r="AK102" s="49"/>
      <c r="AL102" s="49"/>
      <c r="AM102" s="49"/>
      <c r="AN102" s="49"/>
      <c r="AO102" s="49"/>
      <c r="AP102" s="49"/>
      <c r="AQ102" s="49"/>
      <c r="AR102" s="49"/>
      <c r="AS102" s="49"/>
      <c r="AT102" s="49"/>
      <c r="AU102" s="49"/>
      <c r="AV102" s="49"/>
      <c r="AW102" s="49"/>
      <c r="AX102" s="49"/>
      <c r="AY102" s="49"/>
      <c r="AZ102" s="49"/>
      <c r="BA102" s="49"/>
      <c r="BB102" s="49"/>
      <c r="BC102" s="49"/>
    </row>
    <row r="103" spans="30:55">
      <c r="AD103" s="49"/>
      <c r="AE103" s="49"/>
      <c r="AF103" s="49"/>
      <c r="AG103" s="49"/>
      <c r="AH103" s="49"/>
      <c r="AI103" s="49"/>
      <c r="AJ103" s="49"/>
      <c r="AK103" s="49"/>
      <c r="AL103" s="49"/>
      <c r="AM103" s="49"/>
      <c r="AN103" s="49"/>
      <c r="AO103" s="49"/>
      <c r="AP103" s="49"/>
      <c r="AQ103" s="49"/>
      <c r="AR103" s="49"/>
      <c r="AS103" s="49"/>
      <c r="AT103" s="49"/>
      <c r="AU103" s="49"/>
      <c r="AV103" s="49"/>
      <c r="AW103" s="49"/>
      <c r="AX103" s="49"/>
      <c r="AY103" s="49"/>
      <c r="AZ103" s="49"/>
      <c r="BA103" s="49"/>
      <c r="BB103" s="49"/>
      <c r="BC103" s="49"/>
    </row>
    <row r="104" spans="30:55">
      <c r="AD104" s="49"/>
      <c r="AE104" s="49"/>
      <c r="AF104" s="49"/>
      <c r="AG104" s="49"/>
      <c r="AH104" s="49"/>
      <c r="AI104" s="49"/>
      <c r="AJ104" s="49"/>
      <c r="AK104" s="49"/>
      <c r="AL104" s="49"/>
      <c r="AM104" s="49"/>
      <c r="AN104" s="49"/>
      <c r="AO104" s="49"/>
      <c r="AP104" s="49"/>
      <c r="AQ104" s="49"/>
      <c r="AR104" s="49"/>
      <c r="AS104" s="49"/>
      <c r="AT104" s="49"/>
      <c r="AU104" s="49"/>
      <c r="AV104" s="49"/>
      <c r="AW104" s="49"/>
      <c r="AX104" s="49"/>
      <c r="AY104" s="49"/>
      <c r="AZ104" s="49"/>
      <c r="BA104" s="49"/>
      <c r="BB104" s="49"/>
      <c r="BC104" s="49"/>
    </row>
    <row r="105" spans="30:55">
      <c r="AD105" s="49"/>
      <c r="AE105" s="49"/>
      <c r="AF105" s="49"/>
      <c r="AG105" s="49"/>
      <c r="AH105" s="49"/>
      <c r="AI105" s="49"/>
      <c r="AJ105" s="49"/>
      <c r="AK105" s="49"/>
      <c r="AL105" s="49"/>
      <c r="AM105" s="49"/>
      <c r="AN105" s="49"/>
      <c r="AO105" s="49"/>
      <c r="AP105" s="49"/>
      <c r="AQ105" s="49"/>
      <c r="AR105" s="49"/>
      <c r="AS105" s="49"/>
      <c r="AT105" s="49"/>
      <c r="AU105" s="49"/>
      <c r="AV105" s="49"/>
      <c r="AW105" s="49"/>
      <c r="AX105" s="49"/>
      <c r="AY105" s="49"/>
      <c r="AZ105" s="49"/>
      <c r="BA105" s="49"/>
      <c r="BB105" s="49"/>
      <c r="BC105" s="49"/>
    </row>
    <row r="106" spans="30:55">
      <c r="AD106" s="49"/>
      <c r="AE106" s="49"/>
      <c r="AF106" s="49"/>
      <c r="AG106" s="49"/>
      <c r="AH106" s="49"/>
      <c r="AI106" s="49"/>
      <c r="AJ106" s="49"/>
      <c r="AK106" s="49"/>
      <c r="AL106" s="49"/>
      <c r="AM106" s="49"/>
      <c r="AN106" s="49"/>
      <c r="AO106" s="49"/>
      <c r="AP106" s="49"/>
      <c r="AQ106" s="49"/>
      <c r="AR106" s="49"/>
      <c r="AS106" s="49"/>
      <c r="AT106" s="49"/>
      <c r="AU106" s="49"/>
      <c r="AV106" s="49"/>
      <c r="AW106" s="49"/>
      <c r="AX106" s="49"/>
      <c r="AY106" s="49"/>
      <c r="AZ106" s="49"/>
      <c r="BA106" s="49"/>
      <c r="BB106" s="49"/>
      <c r="BC106" s="49"/>
    </row>
    <row r="107" spans="30:55">
      <c r="AD107" s="49"/>
      <c r="AE107" s="49"/>
      <c r="AF107" s="49"/>
      <c r="AG107" s="49"/>
      <c r="AH107" s="49"/>
      <c r="AI107" s="49"/>
      <c r="AJ107" s="49"/>
      <c r="AK107" s="49"/>
      <c r="AL107" s="49"/>
      <c r="AM107" s="49"/>
      <c r="AN107" s="49"/>
      <c r="AO107" s="49"/>
      <c r="AP107" s="49"/>
      <c r="AQ107" s="49"/>
      <c r="AR107" s="49"/>
      <c r="AS107" s="49"/>
      <c r="AT107" s="49"/>
      <c r="AU107" s="49"/>
      <c r="AV107" s="49"/>
      <c r="AW107" s="49"/>
      <c r="AX107" s="49"/>
      <c r="AY107" s="49"/>
      <c r="AZ107" s="49"/>
      <c r="BA107" s="49"/>
      <c r="BB107" s="49"/>
      <c r="BC107" s="49"/>
    </row>
    <row r="108" spans="30:55">
      <c r="AD108" s="49"/>
      <c r="AE108" s="49"/>
      <c r="AF108" s="49"/>
      <c r="AG108" s="49"/>
      <c r="AH108" s="49"/>
      <c r="AI108" s="49"/>
      <c r="AJ108" s="49"/>
      <c r="AK108" s="49"/>
      <c r="AL108" s="49"/>
      <c r="AM108" s="49"/>
      <c r="AN108" s="49"/>
      <c r="AO108" s="49"/>
      <c r="AP108" s="49"/>
      <c r="AQ108" s="49"/>
      <c r="AR108" s="49"/>
      <c r="AS108" s="49"/>
      <c r="AT108" s="49"/>
      <c r="AU108" s="49"/>
      <c r="AV108" s="49"/>
      <c r="AW108" s="49"/>
      <c r="AX108" s="49"/>
      <c r="AY108" s="49"/>
      <c r="AZ108" s="49"/>
      <c r="BA108" s="49"/>
      <c r="BB108" s="49"/>
      <c r="BC108" s="49"/>
    </row>
    <row r="109" spans="30:55">
      <c r="AD109" s="49"/>
      <c r="AE109" s="49"/>
      <c r="AF109" s="49"/>
      <c r="AG109" s="49"/>
      <c r="AH109" s="49"/>
      <c r="AI109" s="49"/>
      <c r="AJ109" s="49"/>
      <c r="AK109" s="49"/>
      <c r="AL109" s="49"/>
      <c r="AM109" s="49"/>
      <c r="AN109" s="49"/>
      <c r="AO109" s="49"/>
      <c r="AP109" s="49"/>
      <c r="AQ109" s="49"/>
      <c r="AR109" s="49"/>
      <c r="AS109" s="49"/>
      <c r="AT109" s="49"/>
      <c r="AU109" s="49"/>
      <c r="AV109" s="49"/>
      <c r="AW109" s="49"/>
      <c r="AX109" s="49"/>
      <c r="AY109" s="49"/>
      <c r="AZ109" s="49"/>
      <c r="BA109" s="49"/>
      <c r="BB109" s="49"/>
      <c r="BC109" s="49"/>
    </row>
    <row r="110" spans="30:55">
      <c r="AD110" s="49"/>
      <c r="AE110" s="49"/>
      <c r="AF110" s="49"/>
      <c r="AG110" s="49"/>
      <c r="AH110" s="49"/>
      <c r="AI110" s="49"/>
      <c r="AJ110" s="49"/>
      <c r="AK110" s="49"/>
      <c r="AL110" s="49"/>
      <c r="AM110" s="49"/>
      <c r="AN110" s="49"/>
      <c r="AO110" s="49"/>
      <c r="AP110" s="49"/>
      <c r="AQ110" s="49"/>
      <c r="AR110" s="49"/>
      <c r="AS110" s="49"/>
      <c r="AT110" s="49"/>
      <c r="AU110" s="49"/>
      <c r="AV110" s="49"/>
      <c r="AW110" s="49"/>
      <c r="AX110" s="49"/>
      <c r="AY110" s="49"/>
      <c r="AZ110" s="49"/>
      <c r="BA110" s="49"/>
      <c r="BB110" s="49"/>
      <c r="BC110" s="49"/>
    </row>
    <row r="111" spans="30:55">
      <c r="AD111" s="49"/>
      <c r="AE111" s="49"/>
      <c r="AF111" s="49"/>
      <c r="AG111" s="49"/>
      <c r="AH111" s="49"/>
      <c r="AI111" s="49"/>
      <c r="AJ111" s="49"/>
      <c r="AK111" s="49"/>
      <c r="AL111" s="49"/>
      <c r="AM111" s="49"/>
      <c r="AN111" s="49"/>
      <c r="AO111" s="49"/>
      <c r="AP111" s="49"/>
      <c r="AQ111" s="49"/>
      <c r="AR111" s="49"/>
      <c r="AS111" s="49"/>
      <c r="AT111" s="49"/>
      <c r="AU111" s="49"/>
      <c r="AV111" s="49"/>
      <c r="AW111" s="49"/>
      <c r="AX111" s="49"/>
      <c r="AY111" s="49"/>
      <c r="AZ111" s="49"/>
      <c r="BA111" s="49"/>
      <c r="BB111" s="49"/>
      <c r="BC111" s="49"/>
    </row>
    <row r="112" spans="30:55">
      <c r="AD112" s="49"/>
      <c r="AE112" s="49"/>
      <c r="AF112" s="49"/>
      <c r="AG112" s="49"/>
      <c r="AH112" s="49"/>
      <c r="AI112" s="49"/>
      <c r="AJ112" s="49"/>
      <c r="AK112" s="49"/>
      <c r="AL112" s="49"/>
      <c r="AM112" s="49"/>
      <c r="AN112" s="49"/>
      <c r="AO112" s="49"/>
      <c r="AP112" s="49"/>
      <c r="AQ112" s="49"/>
      <c r="AR112" s="49"/>
      <c r="AS112" s="49"/>
      <c r="AT112" s="49"/>
      <c r="AU112" s="49"/>
      <c r="AV112" s="49"/>
      <c r="AW112" s="49"/>
      <c r="AX112" s="49"/>
      <c r="AY112" s="49"/>
      <c r="AZ112" s="49"/>
      <c r="BA112" s="49"/>
      <c r="BB112" s="49"/>
      <c r="BC112" s="49"/>
    </row>
    <row r="113" spans="30:55">
      <c r="AD113" s="49"/>
      <c r="AE113" s="49"/>
      <c r="AF113" s="49"/>
      <c r="AG113" s="49"/>
      <c r="AH113" s="49"/>
      <c r="AI113" s="49"/>
      <c r="AJ113" s="49"/>
      <c r="AK113" s="49"/>
      <c r="AL113" s="49"/>
      <c r="AM113" s="49"/>
      <c r="AN113" s="49"/>
      <c r="AO113" s="49"/>
      <c r="AP113" s="49"/>
      <c r="AQ113" s="49"/>
      <c r="AR113" s="49"/>
      <c r="AS113" s="49"/>
      <c r="AT113" s="49"/>
      <c r="AU113" s="49"/>
      <c r="AV113" s="49"/>
      <c r="AW113" s="49"/>
      <c r="AX113" s="49"/>
      <c r="AY113" s="49"/>
      <c r="AZ113" s="49"/>
      <c r="BA113" s="49"/>
      <c r="BB113" s="49"/>
      <c r="BC113" s="49"/>
    </row>
    <row r="114" spans="30:55">
      <c r="AD114" s="49"/>
      <c r="AE114" s="49"/>
      <c r="AF114" s="49"/>
      <c r="AG114" s="49"/>
      <c r="AH114" s="49"/>
      <c r="AI114" s="49"/>
      <c r="AJ114" s="49"/>
      <c r="AK114" s="49"/>
      <c r="AL114" s="49"/>
      <c r="AM114" s="49"/>
      <c r="AN114" s="49"/>
      <c r="AO114" s="49"/>
      <c r="AP114" s="49"/>
      <c r="AQ114" s="49"/>
      <c r="AR114" s="49"/>
      <c r="AS114" s="49"/>
      <c r="AT114" s="49"/>
      <c r="AU114" s="49"/>
      <c r="AV114" s="49"/>
      <c r="AW114" s="49"/>
      <c r="AX114" s="49"/>
      <c r="AY114" s="49"/>
      <c r="AZ114" s="49"/>
      <c r="BA114" s="49"/>
      <c r="BB114" s="49"/>
      <c r="BC114" s="49"/>
    </row>
    <row r="115" spans="30:55">
      <c r="AD115" s="49"/>
      <c r="AE115" s="49"/>
      <c r="AF115" s="49"/>
      <c r="AG115" s="49"/>
      <c r="AH115" s="49"/>
      <c r="AI115" s="49"/>
      <c r="AJ115" s="49"/>
      <c r="AK115" s="49"/>
      <c r="AL115" s="49"/>
      <c r="AM115" s="49"/>
      <c r="AN115" s="49"/>
      <c r="AO115" s="49"/>
      <c r="AP115" s="49"/>
      <c r="AQ115" s="49"/>
      <c r="AR115" s="49"/>
      <c r="AS115" s="49"/>
      <c r="AT115" s="49"/>
      <c r="AU115" s="49"/>
      <c r="AV115" s="49"/>
      <c r="AW115" s="49"/>
      <c r="AX115" s="49"/>
      <c r="AY115" s="49"/>
      <c r="AZ115" s="49"/>
      <c r="BA115" s="49"/>
      <c r="BB115" s="49"/>
      <c r="BC115" s="49"/>
    </row>
    <row r="116" spans="30:55">
      <c r="AD116" s="49"/>
      <c r="AE116" s="49"/>
      <c r="AF116" s="49"/>
      <c r="AG116" s="49"/>
      <c r="AH116" s="49"/>
      <c r="AI116" s="49"/>
      <c r="AJ116" s="49"/>
      <c r="AK116" s="49"/>
      <c r="AL116" s="49"/>
      <c r="AM116" s="49"/>
      <c r="AN116" s="49"/>
      <c r="AO116" s="49"/>
      <c r="AP116" s="49"/>
      <c r="AQ116" s="49"/>
      <c r="AR116" s="49"/>
      <c r="AS116" s="49"/>
      <c r="AT116" s="49"/>
      <c r="AU116" s="49"/>
      <c r="AV116" s="49"/>
      <c r="AW116" s="49"/>
      <c r="AX116" s="49"/>
      <c r="AY116" s="49"/>
      <c r="AZ116" s="49"/>
      <c r="BA116" s="49"/>
      <c r="BB116" s="49"/>
      <c r="BC116" s="49"/>
    </row>
    <row r="117" spans="30:55">
      <c r="AD117" s="49"/>
      <c r="AE117" s="49"/>
      <c r="AF117" s="49"/>
      <c r="AG117" s="49"/>
      <c r="AH117" s="49"/>
      <c r="AI117" s="49"/>
      <c r="AJ117" s="49"/>
      <c r="AK117" s="49"/>
      <c r="AL117" s="49"/>
      <c r="AM117" s="49"/>
      <c r="AN117" s="49"/>
      <c r="AO117" s="49"/>
      <c r="AP117" s="49"/>
      <c r="AQ117" s="49"/>
      <c r="AR117" s="49"/>
      <c r="AS117" s="49"/>
      <c r="AT117" s="49"/>
      <c r="AU117" s="49"/>
      <c r="AV117" s="49"/>
      <c r="AW117" s="49"/>
      <c r="AX117" s="49"/>
      <c r="AY117" s="49"/>
      <c r="AZ117" s="49"/>
      <c r="BA117" s="49"/>
      <c r="BB117" s="49"/>
      <c r="BC117" s="49"/>
    </row>
    <row r="118" spans="30:55">
      <c r="AD118" s="49"/>
      <c r="AE118" s="49"/>
      <c r="AF118" s="49"/>
      <c r="AG118" s="49"/>
      <c r="AH118" s="49"/>
      <c r="AI118" s="49"/>
      <c r="AJ118" s="49"/>
      <c r="AK118" s="49"/>
      <c r="AL118" s="49"/>
      <c r="AM118" s="49"/>
      <c r="AN118" s="49"/>
      <c r="AO118" s="49"/>
      <c r="AP118" s="49"/>
      <c r="AQ118" s="49"/>
      <c r="AR118" s="49"/>
      <c r="AS118" s="49"/>
      <c r="AT118" s="49"/>
      <c r="AU118" s="49"/>
      <c r="AV118" s="49"/>
      <c r="AW118" s="49"/>
      <c r="AX118" s="49"/>
      <c r="AY118" s="49"/>
      <c r="AZ118" s="49"/>
      <c r="BA118" s="49"/>
      <c r="BB118" s="49"/>
      <c r="BC118" s="49"/>
    </row>
    <row r="119" spans="30:55">
      <c r="AD119" s="49"/>
      <c r="AE119" s="49"/>
      <c r="AF119" s="49"/>
      <c r="AG119" s="49"/>
      <c r="AH119" s="49"/>
      <c r="AI119" s="49"/>
      <c r="AJ119" s="49"/>
      <c r="AK119" s="49"/>
      <c r="AL119" s="49"/>
      <c r="AM119" s="49"/>
      <c r="AN119" s="49"/>
      <c r="AO119" s="49"/>
      <c r="AP119" s="49"/>
      <c r="AQ119" s="49"/>
      <c r="AR119" s="49"/>
      <c r="AS119" s="49"/>
      <c r="AT119" s="49"/>
      <c r="AU119" s="49"/>
      <c r="AV119" s="49"/>
      <c r="AW119" s="49"/>
      <c r="AX119" s="49"/>
      <c r="AY119" s="49"/>
      <c r="AZ119" s="49"/>
      <c r="BA119" s="49"/>
      <c r="BB119" s="49"/>
      <c r="BC119" s="49"/>
    </row>
    <row r="120" spans="30:55">
      <c r="AD120" s="49"/>
      <c r="AE120" s="49"/>
      <c r="AF120" s="49"/>
      <c r="AG120" s="49"/>
      <c r="AH120" s="49"/>
      <c r="AI120" s="49"/>
      <c r="AJ120" s="49"/>
      <c r="AK120" s="49"/>
      <c r="AL120" s="49"/>
      <c r="AM120" s="49"/>
      <c r="AN120" s="49"/>
      <c r="AO120" s="49"/>
      <c r="AP120" s="49"/>
      <c r="AQ120" s="49"/>
      <c r="AR120" s="49"/>
      <c r="AS120" s="49"/>
      <c r="AT120" s="49"/>
      <c r="AU120" s="49"/>
      <c r="AV120" s="49"/>
      <c r="AW120" s="49"/>
      <c r="AX120" s="49"/>
      <c r="AY120" s="49"/>
      <c r="AZ120" s="49"/>
      <c r="BA120" s="49"/>
      <c r="BB120" s="49"/>
      <c r="BC120" s="49"/>
    </row>
    <row r="121" spans="30:55">
      <c r="AD121" s="49"/>
      <c r="AE121" s="49"/>
      <c r="AF121" s="49"/>
      <c r="AG121" s="49"/>
      <c r="AH121" s="49"/>
      <c r="AI121" s="49"/>
      <c r="AJ121" s="49"/>
      <c r="AK121" s="49"/>
      <c r="AL121" s="49"/>
      <c r="AM121" s="49"/>
      <c r="AN121" s="49"/>
      <c r="AO121" s="49"/>
      <c r="AP121" s="49"/>
      <c r="AQ121" s="49"/>
      <c r="AR121" s="49"/>
      <c r="AS121" s="49"/>
      <c r="AT121" s="49"/>
      <c r="AU121" s="49"/>
      <c r="AV121" s="49"/>
      <c r="AW121" s="49"/>
      <c r="AX121" s="49"/>
      <c r="AY121" s="49"/>
      <c r="AZ121" s="49"/>
      <c r="BA121" s="49"/>
      <c r="BB121" s="49"/>
      <c r="BC121" s="49"/>
    </row>
    <row r="122" spans="30:55">
      <c r="AD122" s="49"/>
      <c r="AE122" s="49"/>
      <c r="AF122" s="49"/>
      <c r="AG122" s="49"/>
      <c r="AH122" s="49"/>
      <c r="AI122" s="49"/>
      <c r="AJ122" s="49"/>
      <c r="AK122" s="49"/>
      <c r="AL122" s="49"/>
      <c r="AM122" s="49"/>
      <c r="AN122" s="49"/>
      <c r="AO122" s="49"/>
      <c r="AP122" s="49"/>
      <c r="AQ122" s="49"/>
      <c r="AR122" s="49"/>
      <c r="AS122" s="49"/>
      <c r="AT122" s="49"/>
      <c r="AU122" s="49"/>
      <c r="AV122" s="49"/>
      <c r="AW122" s="49"/>
      <c r="AX122" s="49"/>
      <c r="AY122" s="49"/>
      <c r="AZ122" s="49"/>
      <c r="BA122" s="49"/>
      <c r="BB122" s="49"/>
      <c r="BC122" s="49"/>
    </row>
    <row r="123" spans="30:55">
      <c r="AD123" s="49"/>
      <c r="AE123" s="49"/>
      <c r="AF123" s="49"/>
      <c r="AG123" s="49"/>
      <c r="AH123" s="49"/>
      <c r="AI123" s="49"/>
      <c r="AJ123" s="49"/>
      <c r="AK123" s="49"/>
      <c r="AL123" s="49"/>
      <c r="AM123" s="49"/>
      <c r="AN123" s="49"/>
      <c r="AO123" s="49"/>
      <c r="AP123" s="49"/>
      <c r="AQ123" s="49"/>
      <c r="AR123" s="49"/>
      <c r="AS123" s="49"/>
      <c r="AT123" s="49"/>
      <c r="AU123" s="49"/>
      <c r="AV123" s="49"/>
      <c r="AW123" s="49"/>
      <c r="AX123" s="49"/>
      <c r="AY123" s="49"/>
      <c r="AZ123" s="49"/>
      <c r="BA123" s="49"/>
      <c r="BB123" s="49"/>
      <c r="BC123" s="49"/>
    </row>
    <row r="124" spans="30:55">
      <c r="AD124" s="49"/>
      <c r="AE124" s="49"/>
      <c r="AF124" s="49"/>
      <c r="AG124" s="49"/>
      <c r="AH124" s="49"/>
      <c r="AI124" s="49"/>
      <c r="AJ124" s="49"/>
      <c r="AK124" s="49"/>
      <c r="AL124" s="49"/>
      <c r="AM124" s="49"/>
      <c r="AN124" s="49"/>
      <c r="AO124" s="49"/>
      <c r="AP124" s="49"/>
      <c r="AQ124" s="49"/>
      <c r="AR124" s="49"/>
      <c r="AS124" s="49"/>
      <c r="AT124" s="49"/>
      <c r="AU124" s="49"/>
      <c r="AV124" s="49"/>
      <c r="AW124" s="49"/>
      <c r="AX124" s="49"/>
      <c r="AY124" s="49"/>
      <c r="AZ124" s="49"/>
      <c r="BA124" s="49"/>
      <c r="BB124" s="49"/>
      <c r="BC124" s="49"/>
    </row>
    <row r="125" spans="30:55">
      <c r="AD125" s="49"/>
      <c r="AE125" s="49"/>
      <c r="AF125" s="49"/>
      <c r="AG125" s="49"/>
      <c r="AH125" s="49"/>
      <c r="AI125" s="49"/>
      <c r="AJ125" s="49"/>
      <c r="AK125" s="49"/>
      <c r="AL125" s="49"/>
      <c r="AM125" s="49"/>
      <c r="AN125" s="49"/>
      <c r="AO125" s="49"/>
      <c r="AP125" s="49"/>
      <c r="AQ125" s="49"/>
      <c r="AR125" s="49"/>
      <c r="AS125" s="49"/>
      <c r="AT125" s="49"/>
      <c r="AU125" s="49"/>
      <c r="AV125" s="49"/>
      <c r="AW125" s="49"/>
      <c r="AX125" s="49"/>
      <c r="AY125" s="49"/>
      <c r="AZ125" s="49"/>
      <c r="BA125" s="49"/>
      <c r="BB125" s="49"/>
      <c r="BC125" s="49"/>
    </row>
    <row r="126" spans="30:55">
      <c r="AD126" s="49"/>
      <c r="AE126" s="49"/>
      <c r="AF126" s="49"/>
      <c r="AG126" s="49"/>
      <c r="AH126" s="49"/>
      <c r="AI126" s="49"/>
      <c r="AJ126" s="49"/>
      <c r="AK126" s="49"/>
      <c r="AL126" s="49"/>
      <c r="AM126" s="49"/>
      <c r="AN126" s="49"/>
      <c r="AO126" s="49"/>
      <c r="AP126" s="49"/>
      <c r="AQ126" s="49"/>
      <c r="AR126" s="49"/>
      <c r="AS126" s="49"/>
      <c r="AT126" s="49"/>
      <c r="AU126" s="49"/>
      <c r="AV126" s="49"/>
      <c r="AW126" s="49"/>
      <c r="AX126" s="49"/>
      <c r="AY126" s="49"/>
      <c r="AZ126" s="49"/>
      <c r="BA126" s="49"/>
      <c r="BB126" s="49"/>
      <c r="BC126" s="49"/>
    </row>
  </sheetData>
  <mergeCells count="5">
    <mergeCell ref="B2:B4"/>
    <mergeCell ref="C3:AB3"/>
    <mergeCell ref="C2:AB2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BD126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19" width="5.6328125" customWidth="1"/>
    <col min="20" max="28" width="5.6328125" hidden="1" customWidth="1"/>
    <col min="29" max="29" width="1.7265625" customWidth="1"/>
    <col min="30" max="46" width="5.6328125" style="21" customWidth="1"/>
    <col min="47" max="55" width="5.6328125" style="21" hidden="1" customWidth="1"/>
  </cols>
  <sheetData>
    <row r="1" spans="1:56" ht="9" customHeight="1" thickBot="1">
      <c r="A1" s="22">
        <v>1</v>
      </c>
      <c r="B1" s="55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56" t="s">
        <v>202</v>
      </c>
      <c r="C2" s="461" t="s">
        <v>121</v>
      </c>
      <c r="D2" s="461"/>
      <c r="E2" s="461"/>
      <c r="F2" s="461"/>
      <c r="G2" s="461"/>
      <c r="H2" s="461"/>
      <c r="I2" s="461"/>
      <c r="J2" s="461"/>
      <c r="K2" s="461"/>
      <c r="L2" s="461"/>
      <c r="M2" s="461"/>
      <c r="N2" s="461"/>
      <c r="O2" s="461"/>
      <c r="P2" s="461"/>
      <c r="Q2" s="461"/>
      <c r="R2" s="461"/>
      <c r="S2" s="461"/>
      <c r="T2" s="461"/>
      <c r="U2" s="461"/>
      <c r="V2" s="461"/>
      <c r="W2" s="461"/>
      <c r="X2" s="461"/>
      <c r="Y2" s="461"/>
      <c r="Z2" s="461"/>
      <c r="AA2" s="461"/>
      <c r="AB2" s="461"/>
      <c r="AC2" s="3"/>
      <c r="AD2" s="449" t="s">
        <v>16</v>
      </c>
      <c r="AE2" s="450"/>
      <c r="AF2" s="450"/>
      <c r="AG2" s="450"/>
      <c r="AH2" s="450"/>
      <c r="AI2" s="450"/>
      <c r="AJ2" s="450"/>
      <c r="AK2" s="450"/>
      <c r="AL2" s="450"/>
      <c r="AM2" s="450"/>
      <c r="AN2" s="450"/>
      <c r="AO2" s="450"/>
      <c r="AP2" s="450"/>
      <c r="AQ2" s="450"/>
      <c r="AR2" s="450"/>
      <c r="AS2" s="450"/>
      <c r="AT2" s="450"/>
      <c r="AU2" s="450"/>
      <c r="AV2" s="450"/>
      <c r="AW2" s="450"/>
      <c r="AX2" s="450"/>
      <c r="AY2" s="450"/>
      <c r="AZ2" s="450"/>
      <c r="BA2" s="450"/>
      <c r="BB2" s="450"/>
      <c r="BC2" s="454"/>
      <c r="BD2" s="321"/>
    </row>
    <row r="3" spans="1:56" ht="13" thickBot="1">
      <c r="B3" s="457"/>
      <c r="C3" s="459" t="s">
        <v>2</v>
      </c>
      <c r="D3" s="459"/>
      <c r="E3" s="459"/>
      <c r="F3" s="459"/>
      <c r="G3" s="459"/>
      <c r="H3" s="459"/>
      <c r="I3" s="459"/>
      <c r="J3" s="459"/>
      <c r="K3" s="459"/>
      <c r="L3" s="459"/>
      <c r="M3" s="459"/>
      <c r="N3" s="459"/>
      <c r="O3" s="460"/>
      <c r="P3" s="460"/>
      <c r="Q3" s="460"/>
      <c r="R3" s="460"/>
      <c r="S3" s="460"/>
      <c r="T3" s="460"/>
      <c r="U3" s="460"/>
      <c r="V3" s="460"/>
      <c r="W3" s="460"/>
      <c r="X3" s="460"/>
      <c r="Y3" s="460"/>
      <c r="Z3" s="460"/>
      <c r="AA3" s="460"/>
      <c r="AB3" s="460"/>
      <c r="AC3" s="5"/>
      <c r="AD3" s="451" t="s">
        <v>201</v>
      </c>
      <c r="AE3" s="452"/>
      <c r="AF3" s="452"/>
      <c r="AG3" s="452"/>
      <c r="AH3" s="452"/>
      <c r="AI3" s="452"/>
      <c r="AJ3" s="452"/>
      <c r="AK3" s="452"/>
      <c r="AL3" s="452"/>
      <c r="AM3" s="452"/>
      <c r="AN3" s="452"/>
      <c r="AO3" s="452"/>
      <c r="AP3" s="452"/>
      <c r="AQ3" s="452"/>
      <c r="AR3" s="452"/>
      <c r="AS3" s="452"/>
      <c r="AT3" s="452"/>
      <c r="AU3" s="452"/>
      <c r="AV3" s="452"/>
      <c r="AW3" s="452"/>
      <c r="AX3" s="452"/>
      <c r="AY3" s="452"/>
      <c r="AZ3" s="452"/>
      <c r="BA3" s="452"/>
      <c r="BB3" s="452"/>
      <c r="BC3" s="455"/>
      <c r="BD3" s="321"/>
    </row>
    <row r="4" spans="1:56" ht="20" customHeight="1" thickTop="1" thickBot="1">
      <c r="B4" s="458"/>
      <c r="C4" s="52">
        <v>2000</v>
      </c>
      <c r="D4" s="53">
        <v>2001</v>
      </c>
      <c r="E4" s="53">
        <v>2002</v>
      </c>
      <c r="F4" s="53">
        <v>2003</v>
      </c>
      <c r="G4" s="53">
        <v>2004</v>
      </c>
      <c r="H4" s="53">
        <v>2005</v>
      </c>
      <c r="I4" s="53">
        <v>2006</v>
      </c>
      <c r="J4" s="54">
        <v>2007</v>
      </c>
      <c r="K4" s="54">
        <f>1+J4</f>
        <v>2008</v>
      </c>
      <c r="L4" s="54">
        <f>1+K4</f>
        <v>2009</v>
      </c>
      <c r="M4" s="310">
        <f>1+L4</f>
        <v>2010</v>
      </c>
      <c r="N4" s="310">
        <f>1+M4</f>
        <v>2011</v>
      </c>
      <c r="O4" s="316">
        <f t="shared" ref="O4:AB4" si="0">1+N4</f>
        <v>2012</v>
      </c>
      <c r="P4" s="316">
        <f t="shared" si="0"/>
        <v>2013</v>
      </c>
      <c r="Q4" s="316">
        <f t="shared" si="0"/>
        <v>2014</v>
      </c>
      <c r="R4" s="316">
        <f t="shared" si="0"/>
        <v>2015</v>
      </c>
      <c r="S4" s="316">
        <f t="shared" si="0"/>
        <v>2016</v>
      </c>
      <c r="T4" s="316">
        <f t="shared" si="0"/>
        <v>2017</v>
      </c>
      <c r="U4" s="316">
        <f t="shared" si="0"/>
        <v>2018</v>
      </c>
      <c r="V4" s="316">
        <f t="shared" si="0"/>
        <v>2019</v>
      </c>
      <c r="W4" s="316">
        <f t="shared" si="0"/>
        <v>2020</v>
      </c>
      <c r="X4" s="316">
        <f t="shared" si="0"/>
        <v>2021</v>
      </c>
      <c r="Y4" s="316">
        <f t="shared" si="0"/>
        <v>2022</v>
      </c>
      <c r="Z4" s="316">
        <f t="shared" si="0"/>
        <v>2023</v>
      </c>
      <c r="AA4" s="316">
        <f t="shared" si="0"/>
        <v>2024</v>
      </c>
      <c r="AB4" s="318">
        <f t="shared" si="0"/>
        <v>2025</v>
      </c>
      <c r="AC4" s="324"/>
      <c r="AD4" s="52">
        <v>2000</v>
      </c>
      <c r="AE4" s="53">
        <v>2001</v>
      </c>
      <c r="AF4" s="53">
        <v>2002</v>
      </c>
      <c r="AG4" s="53">
        <v>2003</v>
      </c>
      <c r="AH4" s="53">
        <v>2004</v>
      </c>
      <c r="AI4" s="53">
        <v>2005</v>
      </c>
      <c r="AJ4" s="53">
        <v>2006</v>
      </c>
      <c r="AK4" s="54">
        <v>2007</v>
      </c>
      <c r="AL4" s="54">
        <f>1+AK4</f>
        <v>2008</v>
      </c>
      <c r="AM4" s="316">
        <f>1+AL4</f>
        <v>2009</v>
      </c>
      <c r="AN4" s="316">
        <f>1+AM4</f>
        <v>2010</v>
      </c>
      <c r="AO4" s="316">
        <f>1+AN4</f>
        <v>2011</v>
      </c>
      <c r="AP4" s="316">
        <f t="shared" ref="AP4:BC4" si="1">1+AO4</f>
        <v>2012</v>
      </c>
      <c r="AQ4" s="316">
        <f t="shared" si="1"/>
        <v>2013</v>
      </c>
      <c r="AR4" s="316">
        <f t="shared" si="1"/>
        <v>2014</v>
      </c>
      <c r="AS4" s="316">
        <f t="shared" si="1"/>
        <v>2015</v>
      </c>
      <c r="AT4" s="316">
        <f t="shared" si="1"/>
        <v>2016</v>
      </c>
      <c r="AU4" s="316">
        <f t="shared" si="1"/>
        <v>2017</v>
      </c>
      <c r="AV4" s="316">
        <f t="shared" si="1"/>
        <v>2018</v>
      </c>
      <c r="AW4" s="316">
        <f t="shared" si="1"/>
        <v>2019</v>
      </c>
      <c r="AX4" s="316">
        <f t="shared" si="1"/>
        <v>2020</v>
      </c>
      <c r="AY4" s="316">
        <f t="shared" si="1"/>
        <v>2021</v>
      </c>
      <c r="AZ4" s="316">
        <f t="shared" si="1"/>
        <v>2022</v>
      </c>
      <c r="BA4" s="316">
        <f t="shared" si="1"/>
        <v>2023</v>
      </c>
      <c r="BB4" s="316">
        <f t="shared" si="1"/>
        <v>2024</v>
      </c>
      <c r="BC4" s="317">
        <f t="shared" si="1"/>
        <v>2025</v>
      </c>
      <c r="BD4" s="321"/>
    </row>
    <row r="5" spans="1:56" ht="20" customHeight="1" thickTop="1" thickBot="1">
      <c r="B5" s="145" t="s">
        <v>14</v>
      </c>
      <c r="C5" s="406">
        <f>1/$A$1*[1]PaperSectorMinusCoreVPAExp!$B$263</f>
        <v>11.771159875308959</v>
      </c>
      <c r="D5" s="402">
        <f>1/$A$1*[1]PaperSectorMinusCoreVPAExp!$C$263</f>
        <v>11.713547583082704</v>
      </c>
      <c r="E5" s="402">
        <f>1/$A$1*[1]PaperSectorMinusCoreVPAExp!$D$263</f>
        <v>12.782557182057914</v>
      </c>
      <c r="F5" s="402">
        <f>1/$A$1*[1]PaperSectorMinusCoreVPAExp!$E$263</f>
        <v>12.976762750586545</v>
      </c>
      <c r="G5" s="402">
        <f>1/$A$1*[1]PaperSectorMinusCoreVPAExp!$F$263</f>
        <v>14.403845032823156</v>
      </c>
      <c r="H5" s="402">
        <f>1/$A$1*[1]PaperSectorMinusCoreVPAExp!$G$263</f>
        <v>15.242887079034958</v>
      </c>
      <c r="I5" s="402">
        <f>1/$A$1*[1]PaperSectorMinusCoreVPAExp!$H$263</f>
        <v>15.707822270399241</v>
      </c>
      <c r="J5" s="403">
        <f>1/$A$1*[1]PaperSectorMinusCoreVPAExp!$I$263</f>
        <v>15.903408355729344</v>
      </c>
      <c r="K5" s="402">
        <f>1/$A$1*[1]PaperSectorMinusCoreVPAExp!$J$263</f>
        <v>15.255459634306485</v>
      </c>
      <c r="L5" s="402">
        <f>1/$A$1*[1]PaperSectorMinusCoreVPAExp!$K$263</f>
        <v>13.488623726850502</v>
      </c>
      <c r="M5" s="402">
        <f>1/$A$1*[1]PaperSectorMinusCoreVPAExp!L$263</f>
        <v>15.604354135870635</v>
      </c>
      <c r="N5" s="402">
        <f>1/$A$1*[1]PaperSectorMinusCoreVPAExp!M$263</f>
        <v>16.495818606469086</v>
      </c>
      <c r="O5" s="402">
        <f>1/$A$1*[1]PaperSectorMinusCoreVPAExp!N$263</f>
        <v>16.318243669401586</v>
      </c>
      <c r="P5" s="402">
        <f>1/$A$1*[1]PaperSectorMinusCoreVPAExp!O$263</f>
        <v>16.714918207080082</v>
      </c>
      <c r="Q5" s="402">
        <f>1/$A$1*[1]PaperSectorMinusCoreVPAExp!P$263</f>
        <v>17.253945014382854</v>
      </c>
      <c r="R5" s="402">
        <f>1/$A$1*[1]PaperSectorMinusCoreVPAExp!Q$263</f>
        <v>17.707301566722315</v>
      </c>
      <c r="S5" s="402">
        <f>1/$A$1*[1]PaperSectorMinusCoreVPAExp!R$263</f>
        <v>17.923930901831451</v>
      </c>
      <c r="T5" s="402">
        <f>1/$A$1*[1]PaperSectorMinusCoreVPAExp!S$263</f>
        <v>20.349191956120137</v>
      </c>
      <c r="U5" s="402">
        <f>1/$A$1*[1]PaperSectorMinusCoreVPAExp!T$263</f>
        <v>18.491978364465492</v>
      </c>
      <c r="V5" s="402">
        <f>1/$A$1*[1]PaperSectorMinusCoreVPAExp!U$263</f>
        <v>0.10383735795959639</v>
      </c>
      <c r="W5" s="402">
        <f>1/$A$1*[1]PaperSectorMinusCoreVPAExp!V$263</f>
        <v>0.10383735795959639</v>
      </c>
      <c r="X5" s="402">
        <f>1/$A$1*[1]PaperSectorMinusCoreVPAExp!W$263</f>
        <v>0.10383735795959639</v>
      </c>
      <c r="Y5" s="402">
        <f>1/$A$1*[1]PaperSectorMinusCoreVPAExp!X$263</f>
        <v>0.10383735795959639</v>
      </c>
      <c r="Z5" s="402">
        <f>1/$A$1*[1]PaperSectorMinusCoreVPAExp!Y$263</f>
        <v>0.10383735795959639</v>
      </c>
      <c r="AA5" s="402">
        <f>1/$A$1*[1]PaperSectorMinusCoreVPAExp!Z$263</f>
        <v>0.10383735795959639</v>
      </c>
      <c r="AB5" s="403">
        <f>1/$A$1*[1]PaperSectorMinusCoreVPAExp!AA$263</f>
        <v>0.10383735795959639</v>
      </c>
      <c r="AC5" s="5"/>
      <c r="AD5" s="259">
        <f>1/1000*[1]PaperSectorMinusCoreVPAExp!AB$263</f>
        <v>3.9964624295260713</v>
      </c>
      <c r="AE5" s="258">
        <f>1/1000*[1]PaperSectorMinusCoreVPAExp!AC$263</f>
        <v>3.9853821994108007</v>
      </c>
      <c r="AF5" s="258">
        <f>1/1000*[1]PaperSectorMinusCoreVPAExp!AD$263</f>
        <v>4.2679410115631997</v>
      </c>
      <c r="AG5" s="258">
        <f>1/1000*[1]PaperSectorMinusCoreVPAExp!AE$263</f>
        <v>5.0031206260223993</v>
      </c>
      <c r="AH5" s="258">
        <f>1/1000*[1]PaperSectorMinusCoreVPAExp!AF$263</f>
        <v>5.8999360458898993</v>
      </c>
      <c r="AI5" s="258">
        <f>1/1000*[1]PaperSectorMinusCoreVPAExp!AG$263</f>
        <v>6.1768645182685953</v>
      </c>
      <c r="AJ5" s="258">
        <f>1/1000*[1]PaperSectorMinusCoreVPAExp!AH$263</f>
        <v>6.3921961633211959</v>
      </c>
      <c r="AK5" s="258">
        <f>1/1000*[1]PaperSectorMinusCoreVPAExp!AI$263</f>
        <v>7.3882150931070001</v>
      </c>
      <c r="AL5" s="258">
        <f>1/1000*[1]PaperSectorMinusCoreVPAExp!AJ$263</f>
        <v>7.7838079790260011</v>
      </c>
      <c r="AM5" s="258">
        <f>1/1000*[1]PaperSectorMinusCoreVPAExp!AK$263</f>
        <v>6.6446831673728033</v>
      </c>
      <c r="AN5" s="258">
        <f>1/1000*[1]PaperSectorMinusCoreVPAExp!AL$263</f>
        <v>7.3150569933111056</v>
      </c>
      <c r="AO5" s="258">
        <f>1/1000*[1]PaperSectorMinusCoreVPAExp!AM$263</f>
        <v>8.1133817438879987</v>
      </c>
      <c r="AP5" s="258">
        <f>1/1000*[1]PaperSectorMinusCoreVPAExp!AN$263</f>
        <v>7.2641752100544013</v>
      </c>
      <c r="AQ5" s="258">
        <f>1/1000*[1]PaperSectorMinusCoreVPAExp!AO$263</f>
        <v>7.6485102708005996</v>
      </c>
      <c r="AR5" s="258">
        <f>1/1000*[1]PaperSectorMinusCoreVPAExp!AP$263</f>
        <v>7.9140482080174994</v>
      </c>
      <c r="AS5" s="258">
        <f>1/1000*[1]PaperSectorMinusCoreVPAExp!AQ$263</f>
        <v>6.8371989998095053</v>
      </c>
      <c r="AT5" s="258">
        <f>1/1000*[1]PaperSectorMinusCoreVPAExp!AR$263</f>
        <v>6.8191323162884032</v>
      </c>
      <c r="AU5" s="258">
        <f>1/1000*[1]PaperSectorMinusCoreVPAExp!AS$263</f>
        <v>7.2139366785057017</v>
      </c>
      <c r="AV5" s="258">
        <f>1/1000*[1]PaperSectorMinusCoreVPAExp!AT$263</f>
        <v>7.8506006768960006</v>
      </c>
      <c r="AW5" s="258">
        <f>1/1000*[1]PaperSectorMinusCoreVPAExp!AU$263</f>
        <v>8.0629133679166638E-3</v>
      </c>
      <c r="AX5" s="258">
        <f>1/1000*[1]PaperSectorMinusCoreVPAExp!AV$263</f>
        <v>0</v>
      </c>
      <c r="AY5" s="258">
        <f>1/1000*[1]PaperSectorMinusCoreVPAExp!AW$263</f>
        <v>0</v>
      </c>
      <c r="AZ5" s="258">
        <f>1/1000*[1]PaperSectorMinusCoreVPAExp!AX$263</f>
        <v>0</v>
      </c>
      <c r="BA5" s="258">
        <f>1/1000*[1]PaperSectorMinusCoreVPAExp!AY$263</f>
        <v>0</v>
      </c>
      <c r="BB5" s="258">
        <f>1/1000*[1]PaperSectorMinusCoreVPAExp!AZ$263</f>
        <v>0</v>
      </c>
      <c r="BC5" s="260">
        <f>1/1000*[1]PaperSectorMinusCoreVPAExp!BA$263</f>
        <v>0</v>
      </c>
      <c r="BD5" s="321"/>
    </row>
    <row r="6" spans="1:56" ht="17.149999999999999" customHeight="1" thickTop="1">
      <c r="B6" s="30" t="s">
        <v>71</v>
      </c>
      <c r="C6" s="231">
        <f>1/$A$1*[1]PaperSectorMinusCoreVPAExp!$B$266</f>
        <v>0.49608541922916666</v>
      </c>
      <c r="D6" s="114">
        <f>1/$A$1*[1]PaperSectorMinusCoreVPAExp!$C$266</f>
        <v>0.4845360362083333</v>
      </c>
      <c r="E6" s="114">
        <f>1/$A$1*[1]PaperSectorMinusCoreVPAExp!$D$266</f>
        <v>0.51596295688194449</v>
      </c>
      <c r="F6" s="114">
        <f>1/$A$1*[1]PaperSectorMinusCoreVPAExp!$E$266</f>
        <v>0.45147433901225487</v>
      </c>
      <c r="G6" s="114">
        <f>1/$A$1*[1]PaperSectorMinusCoreVPAExp!$F$266</f>
        <v>0.62516358750641032</v>
      </c>
      <c r="H6" s="114">
        <f>1/$A$1*[1]PaperSectorMinusCoreVPAExp!$G$266</f>
        <v>0.60362499901590905</v>
      </c>
      <c r="I6" s="114">
        <f>1/$A$1*[1]PaperSectorMinusCoreVPAExp!$H$266</f>
        <v>0.63465767353333313</v>
      </c>
      <c r="J6" s="115">
        <f>1/$A$1*[1]PaperSectorMinusCoreVPAExp!$I$266</f>
        <v>0.57686904788554783</v>
      </c>
      <c r="K6" s="114">
        <f>1/$A$1*[1]PaperSectorMinusCoreVPAExp!$J$266</f>
        <v>0.67947324035833323</v>
      </c>
      <c r="L6" s="114">
        <f>1/$A$1*[1]PaperSectorMinusCoreVPAExp!$K$266</f>
        <v>0.5561540357992425</v>
      </c>
      <c r="M6" s="114">
        <f>1/$A$1*[1]PaperSectorMinusCoreVPAExp!L$266</f>
        <v>0.74388666389487179</v>
      </c>
      <c r="N6" s="114">
        <f>1/$A$1*[1]PaperSectorMinusCoreVPAExp!M$266</f>
        <v>0.74562339160810021</v>
      </c>
      <c r="O6" s="114">
        <f>1/$A$1*[1]PaperSectorMinusCoreVPAExp!N$266</f>
        <v>0.88740467028070169</v>
      </c>
      <c r="P6" s="114">
        <f>1/$A$1*[1]PaperSectorMinusCoreVPAExp!O$266</f>
        <v>0.78643883657000768</v>
      </c>
      <c r="Q6" s="114">
        <f>1/$A$1*[1]PaperSectorMinusCoreVPAExp!P$266</f>
        <v>0.87023186609084968</v>
      </c>
      <c r="R6" s="114">
        <f>1/$A$1*[1]PaperSectorMinusCoreVPAExp!Q$266</f>
        <v>0.99785664885227265</v>
      </c>
      <c r="S6" s="114">
        <f>1/$A$1*[1]PaperSectorMinusCoreVPAExp!R$266</f>
        <v>1.0249757430753057</v>
      </c>
      <c r="T6" s="114">
        <f>1/$A$1*[1]PaperSectorMinusCoreVPAExp!S$266</f>
        <v>1.0102294697306622</v>
      </c>
      <c r="U6" s="114">
        <f>1/$A$1*[1]PaperSectorMinusCoreVPAExp!T$266</f>
        <v>1.0042227513048076</v>
      </c>
      <c r="V6" s="114">
        <f>1/$A$1*[1]PaperSectorMinusCoreVPAExp!U$266</f>
        <v>6.9552000000000001E-5</v>
      </c>
      <c r="W6" s="114">
        <f>1/$A$1*[1]PaperSectorMinusCoreVPAExp!V$266</f>
        <v>6.9552000000000001E-5</v>
      </c>
      <c r="X6" s="114">
        <f>1/$A$1*[1]PaperSectorMinusCoreVPAExp!W$266</f>
        <v>6.9552000000000001E-5</v>
      </c>
      <c r="Y6" s="114">
        <f>1/$A$1*[1]PaperSectorMinusCoreVPAExp!X$266</f>
        <v>6.9552000000000001E-5</v>
      </c>
      <c r="Z6" s="114">
        <f>1/$A$1*[1]PaperSectorMinusCoreVPAExp!Y$266</f>
        <v>6.9552000000000001E-5</v>
      </c>
      <c r="AA6" s="114">
        <f>1/$A$1*[1]PaperSectorMinusCoreVPAExp!Z$266</f>
        <v>6.9552000000000001E-5</v>
      </c>
      <c r="AB6" s="115">
        <f>1/$A$1*[1]PaperSectorMinusCoreVPAExp!AA$266</f>
        <v>6.9552000000000001E-5</v>
      </c>
      <c r="AC6" s="5"/>
      <c r="AD6" s="220">
        <f>1/1000*[1]PaperSectorMinusCoreVPAExp!AB$266</f>
        <v>0.13387486424002498</v>
      </c>
      <c r="AE6" s="200">
        <f>1/1000*[1]PaperSectorMinusCoreVPAExp!AC$266</f>
        <v>0.12495385048479997</v>
      </c>
      <c r="AF6" s="200">
        <f>1/1000*[1]PaperSectorMinusCoreVPAExp!AD$266</f>
        <v>0.13888203648960001</v>
      </c>
      <c r="AG6" s="200">
        <f>1/1000*[1]PaperSectorMinusCoreVPAExp!AE$266</f>
        <v>0.14354066930559997</v>
      </c>
      <c r="AH6" s="200">
        <f>1/1000*[1]PaperSectorMinusCoreVPAExp!AF$266</f>
        <v>0.18933272534399997</v>
      </c>
      <c r="AI6" s="200">
        <f>1/1000*[1]PaperSectorMinusCoreVPAExp!AG$266</f>
        <v>0.18424393034429998</v>
      </c>
      <c r="AJ6" s="200">
        <f>1/1000*[1]PaperSectorMinusCoreVPAExp!AH$266</f>
        <v>0.20843167801799997</v>
      </c>
      <c r="AK6" s="200">
        <f>1/1000*[1]PaperSectorMinusCoreVPAExp!AI$266</f>
        <v>0.23490769774850004</v>
      </c>
      <c r="AL6" s="200">
        <f>1/1000*[1]PaperSectorMinusCoreVPAExp!AJ$266</f>
        <v>0.28029592739039999</v>
      </c>
      <c r="AM6" s="200">
        <f>1/1000*[1]PaperSectorMinusCoreVPAExp!AK$266</f>
        <v>0.23329437074240003</v>
      </c>
      <c r="AN6" s="200">
        <f>1/1000*[1]PaperSectorMinusCoreVPAExp!AL$266</f>
        <v>0.29491792907940001</v>
      </c>
      <c r="AO6" s="200">
        <f>1/1000*[1]PaperSectorMinusCoreVPAExp!AM$266</f>
        <v>0.32943770644799997</v>
      </c>
      <c r="AP6" s="200">
        <f>1/1000*[1]PaperSectorMinusCoreVPAExp!AN$266</f>
        <v>0.34736895029760001</v>
      </c>
      <c r="AQ6" s="200">
        <f>1/1000*[1]PaperSectorMinusCoreVPAExp!AO$266</f>
        <v>0.33150968790329999</v>
      </c>
      <c r="AR6" s="200">
        <f>1/1000*[1]PaperSectorMinusCoreVPAExp!AP$266</f>
        <v>0.35731078802399996</v>
      </c>
      <c r="AS6" s="200">
        <f>1/1000*[1]PaperSectorMinusCoreVPAExp!AQ$266</f>
        <v>0.33421526637800003</v>
      </c>
      <c r="AT6" s="200">
        <f>1/1000*[1]PaperSectorMinusCoreVPAExp!AR$266</f>
        <v>0.3398191578475</v>
      </c>
      <c r="AU6" s="200">
        <f>1/1000*[1]PaperSectorMinusCoreVPAExp!AS$266</f>
        <v>0.34287574971649992</v>
      </c>
      <c r="AV6" s="200">
        <f>1/1000*[1]PaperSectorMinusCoreVPAExp!AT$266</f>
        <v>0.37576573435700006</v>
      </c>
      <c r="AW6" s="200">
        <f>1/1000*[1]PaperSectorMinusCoreVPAExp!AU$266</f>
        <v>9.4448050000000001E-6</v>
      </c>
      <c r="AX6" s="200">
        <f>1/1000*[1]PaperSectorMinusCoreVPAExp!AV$266</f>
        <v>0</v>
      </c>
      <c r="AY6" s="200">
        <f>1/1000*[1]PaperSectorMinusCoreVPAExp!AW$266</f>
        <v>0</v>
      </c>
      <c r="AZ6" s="200">
        <f>1/1000*[1]PaperSectorMinusCoreVPAExp!AX$266</f>
        <v>0</v>
      </c>
      <c r="BA6" s="200">
        <f>1/1000*[1]PaperSectorMinusCoreVPAExp!AY$266</f>
        <v>0</v>
      </c>
      <c r="BB6" s="200">
        <f>1/1000*[1]PaperSectorMinusCoreVPAExp!AZ$266</f>
        <v>0</v>
      </c>
      <c r="BC6" s="60">
        <f>1/1000*[1]PaperSectorMinusCoreVPAExp!BA$266</f>
        <v>0</v>
      </c>
      <c r="BD6" s="321"/>
    </row>
    <row r="7" spans="1:56">
      <c r="B7" s="6" t="s">
        <v>76</v>
      </c>
      <c r="C7" s="20">
        <f>1/$A$1*[1]PaperSectorMinusCoreVPAExp!$B$154</f>
        <v>4.6976404291666669E-2</v>
      </c>
      <c r="D7" s="23">
        <f>1/$A$1*[1]PaperSectorMinusCoreVPAExp!$C$154</f>
        <v>3.8933506916666673E-2</v>
      </c>
      <c r="E7" s="23">
        <f>1/$A$1*[1]PaperSectorMinusCoreVPAExp!$D$154</f>
        <v>4.5418805166666652E-2</v>
      </c>
      <c r="F7" s="23">
        <f>1/$A$1*[1]PaperSectorMinusCoreVPAExp!$E$154</f>
        <v>5.4791766017156865E-2</v>
      </c>
      <c r="G7" s="23">
        <f>1/$A$1*[1]PaperSectorMinusCoreVPAExp!$F$154</f>
        <v>7.9099010533333347E-2</v>
      </c>
      <c r="H7" s="23">
        <f>1/$A$1*[1]PaperSectorMinusCoreVPAExp!$G$154</f>
        <v>8.5405841049999986E-2</v>
      </c>
      <c r="I7" s="23">
        <f>1/$A$1*[1]PaperSectorMinusCoreVPAExp!$H$154</f>
        <v>7.0825850725E-2</v>
      </c>
      <c r="J7" s="43">
        <f>1/$A$1*[1]PaperSectorMinusCoreVPAExp!$I$154</f>
        <v>6.2250874254195794E-2</v>
      </c>
      <c r="K7" s="23">
        <f>1/$A$1*[1]PaperSectorMinusCoreVPAExp!$J$154</f>
        <v>6.2707193866666663E-2</v>
      </c>
      <c r="L7" s="23">
        <f>1/$A$1*[1]PaperSectorMinusCoreVPAExp!$K$154</f>
        <v>8.6534419333333334E-2</v>
      </c>
      <c r="M7" s="23">
        <f>1/$A$1*[1]PaperSectorMinusCoreVPAExp!L$154</f>
        <v>8.4616459102564115E-2</v>
      </c>
      <c r="N7" s="23">
        <f>1/$A$1*[1]PaperSectorMinusCoreVPAExp!M$154</f>
        <v>6.0697819262820515E-2</v>
      </c>
      <c r="O7" s="23">
        <f>1/$A$1*[1]PaperSectorMinusCoreVPAExp!N$154</f>
        <v>6.2862109488596468E-2</v>
      </c>
      <c r="P7" s="23">
        <f>1/$A$1*[1]PaperSectorMinusCoreVPAExp!O$154</f>
        <v>6.7972797549999991E-2</v>
      </c>
      <c r="Q7" s="23">
        <f>1/$A$1*[1]PaperSectorMinusCoreVPAExp!P$154</f>
        <v>8.8312556833333347E-2</v>
      </c>
      <c r="R7" s="23">
        <f>1/$A$1*[1]PaperSectorMinusCoreVPAExp!Q$154</f>
        <v>0.11515944208863635</v>
      </c>
      <c r="S7" s="23">
        <f>1/$A$1*[1]PaperSectorMinusCoreVPAExp!R$154</f>
        <v>0.12212610360504078</v>
      </c>
      <c r="T7" s="23">
        <f>1/$A$1*[1]PaperSectorMinusCoreVPAExp!S$154</f>
        <v>0.13034479575000002</v>
      </c>
      <c r="U7" s="23">
        <f>1/$A$1*[1]PaperSectorMinusCoreVPAExp!T$154</f>
        <v>0.11913443411874997</v>
      </c>
      <c r="V7" s="23">
        <f>1/$A$1*[1]PaperSectorMinusCoreVPAExp!U$154</f>
        <v>0</v>
      </c>
      <c r="W7" s="23">
        <f>1/$A$1*[1]PaperSectorMinusCoreVPAExp!V$154</f>
        <v>0</v>
      </c>
      <c r="X7" s="23">
        <f>1/$A$1*[1]PaperSectorMinusCoreVPAExp!W$154</f>
        <v>0</v>
      </c>
      <c r="Y7" s="23">
        <f>1/$A$1*[1]PaperSectorMinusCoreVPAExp!X$154</f>
        <v>0</v>
      </c>
      <c r="Z7" s="23">
        <f>1/$A$1*[1]PaperSectorMinusCoreVPAExp!Y$154</f>
        <v>0</v>
      </c>
      <c r="AA7" s="23">
        <f>1/$A$1*[1]PaperSectorMinusCoreVPAExp!Z$154</f>
        <v>0</v>
      </c>
      <c r="AB7" s="43">
        <f>1/$A$1*[1]PaperSectorMinusCoreVPAExp!AA$154</f>
        <v>0</v>
      </c>
      <c r="AC7" s="5"/>
      <c r="AD7" s="20">
        <f>1/1000*[1]PaperSectorMinusCoreVPAExp!AB$154</f>
        <v>1.0418376806711999E-2</v>
      </c>
      <c r="AE7" s="23">
        <f>1/1000*[1]PaperSectorMinusCoreVPAExp!AC$154</f>
        <v>9.6199933620000014E-3</v>
      </c>
      <c r="AF7" s="23">
        <f>1/1000*[1]PaperSectorMinusCoreVPAExp!AD$154</f>
        <v>1.0964037206399999E-2</v>
      </c>
      <c r="AG7" s="23">
        <f>1/1000*[1]PaperSectorMinusCoreVPAExp!AE$154</f>
        <v>1.3776582769599999E-2</v>
      </c>
      <c r="AH7" s="23">
        <f>1/1000*[1]PaperSectorMinusCoreVPAExp!AF$154</f>
        <v>1.9631457433699998E-2</v>
      </c>
      <c r="AI7" s="23">
        <f>1/1000*[1]PaperSectorMinusCoreVPAExp!AG$154</f>
        <v>1.8817010345199999E-2</v>
      </c>
      <c r="AJ7" s="23">
        <f>1/1000*[1]PaperSectorMinusCoreVPAExp!AH$154</f>
        <v>1.8417434610399998E-2</v>
      </c>
      <c r="AK7" s="23">
        <f>1/1000*[1]PaperSectorMinusCoreVPAExp!AI$154</f>
        <v>2.2532646783500004E-2</v>
      </c>
      <c r="AL7" s="23">
        <f>1/1000*[1]PaperSectorMinusCoreVPAExp!AJ$154</f>
        <v>2.3395872932399999E-2</v>
      </c>
      <c r="AM7" s="23">
        <f>1/1000*[1]PaperSectorMinusCoreVPAExp!AK$154</f>
        <v>2.7503792003600001E-2</v>
      </c>
      <c r="AN7" s="23">
        <f>1/1000*[1]PaperSectorMinusCoreVPAExp!AL$154</f>
        <v>2.9464838510400004E-2</v>
      </c>
      <c r="AO7" s="23">
        <f>1/1000*[1]PaperSectorMinusCoreVPAExp!AM$154</f>
        <v>3.3977829119999997E-2</v>
      </c>
      <c r="AP7" s="23">
        <f>1/1000*[1]PaperSectorMinusCoreVPAExp!AN$154</f>
        <v>3.32471781664E-2</v>
      </c>
      <c r="AQ7" s="23">
        <f>1/1000*[1]PaperSectorMinusCoreVPAExp!AO$154</f>
        <v>3.8335131040200005E-2</v>
      </c>
      <c r="AR7" s="23">
        <f>1/1000*[1]PaperSectorMinusCoreVPAExp!AP$154</f>
        <v>4.6207754149999995E-2</v>
      </c>
      <c r="AS7" s="23">
        <f>1/1000*[1]PaperSectorMinusCoreVPAExp!AQ$154</f>
        <v>4.3759610870499996E-2</v>
      </c>
      <c r="AT7" s="23">
        <f>1/1000*[1]PaperSectorMinusCoreVPAExp!AR$154</f>
        <v>4.5276261254E-2</v>
      </c>
      <c r="AU7" s="23">
        <f>1/1000*[1]PaperSectorMinusCoreVPAExp!AS$154</f>
        <v>4.76446365824E-2</v>
      </c>
      <c r="AV7" s="23">
        <f>1/1000*[1]PaperSectorMinusCoreVPAExp!AT$154</f>
        <v>4.8783822095999997E-2</v>
      </c>
      <c r="AW7" s="23">
        <f>1/1000*[1]PaperSectorMinusCoreVPAExp!AU$154</f>
        <v>0</v>
      </c>
      <c r="AX7" s="23">
        <f>1/1000*[1]PaperSectorMinusCoreVPAExp!AV$154</f>
        <v>0</v>
      </c>
      <c r="AY7" s="23">
        <f>1/1000*[1]PaperSectorMinusCoreVPAExp!AW$154</f>
        <v>0</v>
      </c>
      <c r="AZ7" s="23">
        <f>1/1000*[1]PaperSectorMinusCoreVPAExp!AX$154</f>
        <v>0</v>
      </c>
      <c r="BA7" s="23">
        <f>1/1000*[1]PaperSectorMinusCoreVPAExp!AY$154</f>
        <v>0</v>
      </c>
      <c r="BB7" s="23">
        <f>1/1000*[1]PaperSectorMinusCoreVPAExp!AZ$154</f>
        <v>0</v>
      </c>
      <c r="BC7" s="24">
        <f>1/1000*[1]PaperSectorMinusCoreVPAExp!BA$154</f>
        <v>0</v>
      </c>
      <c r="BD7" s="321"/>
    </row>
    <row r="8" spans="1:56">
      <c r="B8" s="6" t="s">
        <v>29</v>
      </c>
      <c r="C8" s="20">
        <f>1/$A$1*[1]PaperSectorMinusCoreVPAExp!$B$211</f>
        <v>4.0253072229166673E-2</v>
      </c>
      <c r="D8" s="23">
        <f>1/$A$1*[1]PaperSectorMinusCoreVPAExp!$C$211</f>
        <v>4.2832073874999994E-2</v>
      </c>
      <c r="E8" s="23">
        <f>1/$A$1*[1]PaperSectorMinusCoreVPAExp!$D$211</f>
        <v>6.0038225090277765E-2</v>
      </c>
      <c r="F8" s="23">
        <f>1/$A$1*[1]PaperSectorMinusCoreVPAExp!$E$211</f>
        <v>5.7725064590686284E-2</v>
      </c>
      <c r="G8" s="23">
        <f>1/$A$1*[1]PaperSectorMinusCoreVPAExp!$F$211</f>
        <v>7.6635095E-2</v>
      </c>
      <c r="H8" s="23">
        <f>1/$A$1*[1]PaperSectorMinusCoreVPAExp!$G$211</f>
        <v>7.3413891077272739E-2</v>
      </c>
      <c r="I8" s="23">
        <f>1/$A$1*[1]PaperSectorMinusCoreVPAExp!$H$211</f>
        <v>6.8222636583333329E-2</v>
      </c>
      <c r="J8" s="43">
        <f>1/$A$1*[1]PaperSectorMinusCoreVPAExp!$I$211</f>
        <v>5.795167328391608E-2</v>
      </c>
      <c r="K8" s="23">
        <f>1/$A$1*[1]PaperSectorMinusCoreVPAExp!$J$211</f>
        <v>6.8072223350000002E-2</v>
      </c>
      <c r="L8" s="23">
        <f>1/$A$1*[1]PaperSectorMinusCoreVPAExp!$K$211</f>
        <v>5.0503857416666666E-2</v>
      </c>
      <c r="M8" s="23">
        <f>1/$A$1*[1]PaperSectorMinusCoreVPAExp!L$211</f>
        <v>8.2138256865384618E-2</v>
      </c>
      <c r="N8" s="23">
        <f>1/$A$1*[1]PaperSectorMinusCoreVPAExp!M$211</f>
        <v>9.7518198999999986E-2</v>
      </c>
      <c r="O8" s="23">
        <f>1/$A$1*[1]PaperSectorMinusCoreVPAExp!N$211</f>
        <v>0.12635178955555559</v>
      </c>
      <c r="P8" s="23">
        <f>1/$A$1*[1]PaperSectorMinusCoreVPAExp!O$211</f>
        <v>9.0116045033333314E-2</v>
      </c>
      <c r="Q8" s="23">
        <f>1/$A$1*[1]PaperSectorMinusCoreVPAExp!P$211</f>
        <v>8.9400750085294092E-2</v>
      </c>
      <c r="R8" s="23">
        <f>1/$A$1*[1]PaperSectorMinusCoreVPAExp!Q$211</f>
        <v>9.9607718099999992E-2</v>
      </c>
      <c r="S8" s="23">
        <f>1/$A$1*[1]PaperSectorMinusCoreVPAExp!R$211</f>
        <v>0.12052164263522724</v>
      </c>
      <c r="T8" s="23">
        <f>1/$A$1*[1]PaperSectorMinusCoreVPAExp!S$211</f>
        <v>9.3790144544871792E-2</v>
      </c>
      <c r="U8" s="23">
        <f>1/$A$1*[1]PaperSectorMinusCoreVPAExp!T$211</f>
        <v>0.10391205916874999</v>
      </c>
      <c r="V8" s="23">
        <f>1/$A$1*[1]PaperSectorMinusCoreVPAExp!U$211</f>
        <v>6.9552000000000001E-5</v>
      </c>
      <c r="W8" s="23">
        <f>1/$A$1*[1]PaperSectorMinusCoreVPAExp!V$211</f>
        <v>6.9552000000000001E-5</v>
      </c>
      <c r="X8" s="23">
        <f>1/$A$1*[1]PaperSectorMinusCoreVPAExp!W$211</f>
        <v>6.9552000000000001E-5</v>
      </c>
      <c r="Y8" s="23">
        <f>1/$A$1*[1]PaperSectorMinusCoreVPAExp!X$211</f>
        <v>6.9552000000000001E-5</v>
      </c>
      <c r="Z8" s="23">
        <f>1/$A$1*[1]PaperSectorMinusCoreVPAExp!Y$211</f>
        <v>6.9552000000000001E-5</v>
      </c>
      <c r="AA8" s="23">
        <f>1/$A$1*[1]PaperSectorMinusCoreVPAExp!Z$211</f>
        <v>6.9552000000000001E-5</v>
      </c>
      <c r="AB8" s="43">
        <f>1/$A$1*[1]PaperSectorMinusCoreVPAExp!AA$211</f>
        <v>6.9552000000000001E-5</v>
      </c>
      <c r="AC8" s="5"/>
      <c r="AD8" s="20">
        <f>1/1000*[1]PaperSectorMinusCoreVPAExp!AB$211</f>
        <v>1.6116746675775E-2</v>
      </c>
      <c r="AE8" s="23">
        <f>1/1000*[1]PaperSectorMinusCoreVPAExp!AC$211</f>
        <v>1.7261643939199996E-2</v>
      </c>
      <c r="AF8" s="23">
        <f>1/1000*[1]PaperSectorMinusCoreVPAExp!AD$211</f>
        <v>2.22068041968E-2</v>
      </c>
      <c r="AG8" s="23">
        <f>1/1000*[1]PaperSectorMinusCoreVPAExp!AE$211</f>
        <v>2.6663909988799996E-2</v>
      </c>
      <c r="AH8" s="23">
        <f>1/1000*[1]PaperSectorMinusCoreVPAExp!AF$211</f>
        <v>3.0249620443000003E-2</v>
      </c>
      <c r="AI8" s="23">
        <f>1/1000*[1]PaperSectorMinusCoreVPAExp!AG$211</f>
        <v>3.14315704913E-2</v>
      </c>
      <c r="AJ8" s="23">
        <f>1/1000*[1]PaperSectorMinusCoreVPAExp!AH$211</f>
        <v>3.1313690909999997E-2</v>
      </c>
      <c r="AK8" s="23">
        <f>1/1000*[1]PaperSectorMinusCoreVPAExp!AI$211</f>
        <v>3.0784314902500002E-2</v>
      </c>
      <c r="AL8" s="23">
        <f>1/1000*[1]PaperSectorMinusCoreVPAExp!AJ$211</f>
        <v>3.7756805314799996E-2</v>
      </c>
      <c r="AM8" s="23">
        <f>1/1000*[1]PaperSectorMinusCoreVPAExp!AK$211</f>
        <v>2.8197908644399999E-2</v>
      </c>
      <c r="AN8" s="23">
        <f>1/1000*[1]PaperSectorMinusCoreVPAExp!AL$211</f>
        <v>4.6837683621000013E-2</v>
      </c>
      <c r="AO8" s="23">
        <f>1/1000*[1]PaperSectorMinusCoreVPAExp!AM$211</f>
        <v>5.5340049936000002E-2</v>
      </c>
      <c r="AP8" s="23">
        <f>1/1000*[1]PaperSectorMinusCoreVPAExp!AN$211</f>
        <v>5.9573751582400004E-2</v>
      </c>
      <c r="AQ8" s="23">
        <f>1/1000*[1]PaperSectorMinusCoreVPAExp!AO$211</f>
        <v>4.83930926478E-2</v>
      </c>
      <c r="AR8" s="23">
        <f>1/1000*[1]PaperSectorMinusCoreVPAExp!AP$211</f>
        <v>4.9499896714999998E-2</v>
      </c>
      <c r="AS8" s="23">
        <f>1/1000*[1]PaperSectorMinusCoreVPAExp!AQ$211</f>
        <v>4.2422356038999999E-2</v>
      </c>
      <c r="AT8" s="23">
        <f>1/1000*[1]PaperSectorMinusCoreVPAExp!AR$211</f>
        <v>4.2968780986299998E-2</v>
      </c>
      <c r="AU8" s="23">
        <f>1/1000*[1]PaperSectorMinusCoreVPAExp!AS$211</f>
        <v>3.8231702794999996E-2</v>
      </c>
      <c r="AV8" s="23">
        <f>1/1000*[1]PaperSectorMinusCoreVPAExp!AT$211</f>
        <v>4.4489390769000006E-2</v>
      </c>
      <c r="AW8" s="23">
        <f>1/1000*[1]PaperSectorMinusCoreVPAExp!AU$211</f>
        <v>9.4448050000000001E-6</v>
      </c>
      <c r="AX8" s="23">
        <f>1/1000*[1]PaperSectorMinusCoreVPAExp!AV$211</f>
        <v>0</v>
      </c>
      <c r="AY8" s="23">
        <f>1/1000*[1]PaperSectorMinusCoreVPAExp!AW$211</f>
        <v>0</v>
      </c>
      <c r="AZ8" s="23">
        <f>1/1000*[1]PaperSectorMinusCoreVPAExp!AX$211</f>
        <v>0</v>
      </c>
      <c r="BA8" s="23">
        <f>1/1000*[1]PaperSectorMinusCoreVPAExp!AY$211</f>
        <v>0</v>
      </c>
      <c r="BB8" s="23">
        <f>1/1000*[1]PaperSectorMinusCoreVPAExp!AZ$211</f>
        <v>0</v>
      </c>
      <c r="BC8" s="24">
        <f>1/1000*[1]PaperSectorMinusCoreVPAExp!BA$211</f>
        <v>0</v>
      </c>
      <c r="BD8" s="321"/>
    </row>
    <row r="9" spans="1:56">
      <c r="B9" s="6" t="s">
        <v>50</v>
      </c>
      <c r="C9" s="20">
        <f>1/$A$1*[1]PaperSectorMinusCoreVPAExp!$B$75</f>
        <v>0.17393899545833327</v>
      </c>
      <c r="D9" s="23">
        <f>1/$A$1*[1]PaperSectorMinusCoreVPAExp!$C$75</f>
        <v>0.15069671695833331</v>
      </c>
      <c r="E9" s="23">
        <f>1/$A$1*[1]PaperSectorMinusCoreVPAExp!$D$75</f>
        <v>0.15446898395138889</v>
      </c>
      <c r="F9" s="23">
        <f>1/$A$1*[1]PaperSectorMinusCoreVPAExp!$E$75</f>
        <v>0.14001352430882355</v>
      </c>
      <c r="G9" s="23">
        <f>1/$A$1*[1]PaperSectorMinusCoreVPAExp!$F$75</f>
        <v>0.14882459335000001</v>
      </c>
      <c r="H9" s="23">
        <f>1/$A$1*[1]PaperSectorMinusCoreVPAExp!$G$75</f>
        <v>0.18361524950000002</v>
      </c>
      <c r="I9" s="23">
        <f>1/$A$1*[1]PaperSectorMinusCoreVPAExp!$H$75</f>
        <v>0.18251030064166665</v>
      </c>
      <c r="J9" s="43">
        <f>1/$A$1*[1]PaperSectorMinusCoreVPAExp!$I$75</f>
        <v>0.12500852510641025</v>
      </c>
      <c r="K9" s="23">
        <f>1/$A$1*[1]PaperSectorMinusCoreVPAExp!$J$75</f>
        <v>0.21323569629999994</v>
      </c>
      <c r="L9" s="23">
        <f>1/$A$1*[1]PaperSectorMinusCoreVPAExp!$K$75</f>
        <v>9.9710994250000004E-2</v>
      </c>
      <c r="M9" s="23">
        <f>1/$A$1*[1]PaperSectorMinusCoreVPAExp!L$75</f>
        <v>0.16370260831794869</v>
      </c>
      <c r="N9" s="23">
        <f>1/$A$1*[1]PaperSectorMinusCoreVPAExp!M$75</f>
        <v>0.15895571888461538</v>
      </c>
      <c r="O9" s="23">
        <f>1/$A$1*[1]PaperSectorMinusCoreVPAExp!N$75</f>
        <v>0.20809112765833332</v>
      </c>
      <c r="P9" s="23">
        <f>1/$A$1*[1]PaperSectorMinusCoreVPAExp!O$75</f>
        <v>0.14166657745384614</v>
      </c>
      <c r="Q9" s="23">
        <f>1/$A$1*[1]PaperSectorMinusCoreVPAExp!P$75</f>
        <v>0.21455440191111111</v>
      </c>
      <c r="R9" s="23">
        <f>1/$A$1*[1]PaperSectorMinusCoreVPAExp!Q$75</f>
        <v>0.32074576112803033</v>
      </c>
      <c r="S9" s="23">
        <f>1/$A$1*[1]PaperSectorMinusCoreVPAExp!R$75</f>
        <v>0.32328974712178032</v>
      </c>
      <c r="T9" s="23">
        <f>1/$A$1*[1]PaperSectorMinusCoreVPAExp!S$75</f>
        <v>0.31867545208333331</v>
      </c>
      <c r="U9" s="23">
        <f>1/$A$1*[1]PaperSectorMinusCoreVPAExp!T$75</f>
        <v>0.28266168322499996</v>
      </c>
      <c r="V9" s="23">
        <f>1/$A$1*[1]PaperSectorMinusCoreVPAExp!U$75</f>
        <v>0</v>
      </c>
      <c r="W9" s="23">
        <f>1/$A$1*[1]PaperSectorMinusCoreVPAExp!V$75</f>
        <v>0</v>
      </c>
      <c r="X9" s="23">
        <f>1/$A$1*[1]PaperSectorMinusCoreVPAExp!W$75</f>
        <v>0</v>
      </c>
      <c r="Y9" s="23">
        <f>1/$A$1*[1]PaperSectorMinusCoreVPAExp!X$75</f>
        <v>0</v>
      </c>
      <c r="Z9" s="23">
        <f>1/$A$1*[1]PaperSectorMinusCoreVPAExp!Y$75</f>
        <v>0</v>
      </c>
      <c r="AA9" s="23">
        <f>1/$A$1*[1]PaperSectorMinusCoreVPAExp!Z$75</f>
        <v>0</v>
      </c>
      <c r="AB9" s="43">
        <f>1/$A$1*[1]PaperSectorMinusCoreVPAExp!AA$75</f>
        <v>0</v>
      </c>
      <c r="AC9" s="5"/>
      <c r="AD9" s="20">
        <f>1/1000*[1]PaperSectorMinusCoreVPAExp!AB$75</f>
        <v>3.5156035786799995E-2</v>
      </c>
      <c r="AE9" s="23">
        <f>1/1000*[1]PaperSectorMinusCoreVPAExp!AC$75</f>
        <v>2.7295722439200001E-2</v>
      </c>
      <c r="AF9" s="23">
        <f>1/1000*[1]PaperSectorMinusCoreVPAExp!AD$75</f>
        <v>2.83773812976E-2</v>
      </c>
      <c r="AG9" s="23">
        <f>1/1000*[1]PaperSectorMinusCoreVPAExp!AE$75</f>
        <v>2.7636848321599999E-2</v>
      </c>
      <c r="AH9" s="23">
        <f>1/1000*[1]PaperSectorMinusCoreVPAExp!AF$75</f>
        <v>3.2837012052599993E-2</v>
      </c>
      <c r="AI9" s="23">
        <f>1/1000*[1]PaperSectorMinusCoreVPAExp!AG$75</f>
        <v>3.8758285693000001E-2</v>
      </c>
      <c r="AJ9" s="23">
        <f>1/1000*[1]PaperSectorMinusCoreVPAExp!AH$75</f>
        <v>4.1675862644E-2</v>
      </c>
      <c r="AK9" s="23">
        <f>1/1000*[1]PaperSectorMinusCoreVPAExp!AI$75</f>
        <v>4.1469366073499998E-2</v>
      </c>
      <c r="AL9" s="23">
        <f>1/1000*[1]PaperSectorMinusCoreVPAExp!AJ$75</f>
        <v>6.1494371561600009E-2</v>
      </c>
      <c r="AM9" s="23">
        <f>1/1000*[1]PaperSectorMinusCoreVPAExp!AK$75</f>
        <v>3.6408644329200004E-2</v>
      </c>
      <c r="AN9" s="23">
        <f>1/1000*[1]PaperSectorMinusCoreVPAExp!AL$75</f>
        <v>5.2245903285000006E-2</v>
      </c>
      <c r="AO9" s="23">
        <f>1/1000*[1]PaperSectorMinusCoreVPAExp!AM$75</f>
        <v>5.2379659871999995E-2</v>
      </c>
      <c r="AP9" s="23">
        <f>1/1000*[1]PaperSectorMinusCoreVPAExp!AN$75</f>
        <v>5.7448842703999997E-2</v>
      </c>
      <c r="AQ9" s="23">
        <f>1/1000*[1]PaperSectorMinusCoreVPAExp!AO$75</f>
        <v>4.7022583758600002E-2</v>
      </c>
      <c r="AR9" s="23">
        <f>1/1000*[1]PaperSectorMinusCoreVPAExp!AP$75</f>
        <v>5.771224531E-2</v>
      </c>
      <c r="AS9" s="23">
        <f>1/1000*[1]PaperSectorMinusCoreVPAExp!AQ$75</f>
        <v>7.1489141331999989E-2</v>
      </c>
      <c r="AT9" s="23">
        <f>1/1000*[1]PaperSectorMinusCoreVPAExp!AR$75</f>
        <v>7.1572697487900003E-2</v>
      </c>
      <c r="AU9" s="23">
        <f>1/1000*[1]PaperSectorMinusCoreVPAExp!AS$75</f>
        <v>7.3275708505999987E-2</v>
      </c>
      <c r="AV9" s="23">
        <f>1/1000*[1]PaperSectorMinusCoreVPAExp!AT$75</f>
        <v>7.4898508626999996E-2</v>
      </c>
      <c r="AW9" s="23">
        <f>1/1000*[1]PaperSectorMinusCoreVPAExp!AU$75</f>
        <v>0</v>
      </c>
      <c r="AX9" s="23">
        <f>1/1000*[1]PaperSectorMinusCoreVPAExp!AV$75</f>
        <v>0</v>
      </c>
      <c r="AY9" s="23">
        <f>1/1000*[1]PaperSectorMinusCoreVPAExp!AW$75</f>
        <v>0</v>
      </c>
      <c r="AZ9" s="23">
        <f>1/1000*[1]PaperSectorMinusCoreVPAExp!AX$75</f>
        <v>0</v>
      </c>
      <c r="BA9" s="23">
        <f>1/1000*[1]PaperSectorMinusCoreVPAExp!AY$75</f>
        <v>0</v>
      </c>
      <c r="BB9" s="23">
        <f>1/1000*[1]PaperSectorMinusCoreVPAExp!AZ$75</f>
        <v>0</v>
      </c>
      <c r="BC9" s="24">
        <f>1/1000*[1]PaperSectorMinusCoreVPAExp!BA$75</f>
        <v>0</v>
      </c>
      <c r="BD9" s="321"/>
    </row>
    <row r="10" spans="1:56">
      <c r="B10" s="6" t="s">
        <v>85</v>
      </c>
      <c r="C10" s="20">
        <f>1/$A$1*[1]PaperSectorMinusCoreVPAExp!$B$237</f>
        <v>0.10437122762499999</v>
      </c>
      <c r="D10" s="23">
        <f>1/$A$1*[1]PaperSectorMinusCoreVPAExp!$C$237</f>
        <v>0.11675459025</v>
      </c>
      <c r="E10" s="23">
        <f>1/$A$1*[1]PaperSectorMinusCoreVPAExp!$D$237</f>
        <v>9.4301786666666665E-2</v>
      </c>
      <c r="F10" s="23">
        <f>1/$A$1*[1]PaperSectorMinusCoreVPAExp!$E$237</f>
        <v>8.4512922176470578E-2</v>
      </c>
      <c r="G10" s="23">
        <f>1/$A$1*[1]PaperSectorMinusCoreVPAExp!$F$237</f>
        <v>0.12777773935</v>
      </c>
      <c r="H10" s="23">
        <f>1/$A$1*[1]PaperSectorMinusCoreVPAExp!$G$237</f>
        <v>0.12623310062500001</v>
      </c>
      <c r="I10" s="23">
        <f>1/$A$1*[1]PaperSectorMinusCoreVPAExp!$H$237</f>
        <v>0.12158941059999999</v>
      </c>
      <c r="J10" s="43">
        <f>1/$A$1*[1]PaperSectorMinusCoreVPAExp!$I$237</f>
        <v>0.14170678041666665</v>
      </c>
      <c r="K10" s="23">
        <f>1/$A$1*[1]PaperSectorMinusCoreVPAExp!$J$237</f>
        <v>0.14024407349999998</v>
      </c>
      <c r="L10" s="23">
        <f>1/$A$1*[1]PaperSectorMinusCoreVPAExp!$K$237</f>
        <v>0.12745970374999999</v>
      </c>
      <c r="M10" s="23">
        <f>1/$A$1*[1]PaperSectorMinusCoreVPAExp!L$237</f>
        <v>0.16651690485897433</v>
      </c>
      <c r="N10" s="23">
        <f>1/$A$1*[1]PaperSectorMinusCoreVPAExp!M$237</f>
        <v>0.18242457596515152</v>
      </c>
      <c r="O10" s="23">
        <f>1/$A$1*[1]PaperSectorMinusCoreVPAExp!N$237</f>
        <v>0.17111982202179488</v>
      </c>
      <c r="P10" s="23">
        <f>1/$A$1*[1]PaperSectorMinusCoreVPAExp!O$237</f>
        <v>0.18556136169393936</v>
      </c>
      <c r="Q10" s="23">
        <f>1/$A$1*[1]PaperSectorMinusCoreVPAExp!P$237</f>
        <v>0.19982167200555556</v>
      </c>
      <c r="R10" s="23">
        <f>1/$A$1*[1]PaperSectorMinusCoreVPAExp!Q$237</f>
        <v>0.19347295508333331</v>
      </c>
      <c r="S10" s="23">
        <f>1/$A$1*[1]PaperSectorMinusCoreVPAExp!R$237</f>
        <v>0.1874019777651515</v>
      </c>
      <c r="T10" s="23">
        <f>1/$A$1*[1]PaperSectorMinusCoreVPAExp!S$237</f>
        <v>0.17070563828974356</v>
      </c>
      <c r="U10" s="23">
        <f>1/$A$1*[1]PaperSectorMinusCoreVPAExp!T$237</f>
        <v>0.21337481294326921</v>
      </c>
      <c r="V10" s="23">
        <f>1/$A$1*[1]PaperSectorMinusCoreVPAExp!U$237</f>
        <v>0</v>
      </c>
      <c r="W10" s="23">
        <f>1/$A$1*[1]PaperSectorMinusCoreVPAExp!V$237</f>
        <v>0</v>
      </c>
      <c r="X10" s="23">
        <f>1/$A$1*[1]PaperSectorMinusCoreVPAExp!W$237</f>
        <v>0</v>
      </c>
      <c r="Y10" s="23">
        <f>1/$A$1*[1]PaperSectorMinusCoreVPAExp!X$237</f>
        <v>0</v>
      </c>
      <c r="Z10" s="23">
        <f>1/$A$1*[1]PaperSectorMinusCoreVPAExp!Y$237</f>
        <v>0</v>
      </c>
      <c r="AA10" s="23">
        <f>1/$A$1*[1]PaperSectorMinusCoreVPAExp!Z$237</f>
        <v>0</v>
      </c>
      <c r="AB10" s="43">
        <f>1/$A$1*[1]PaperSectorMinusCoreVPAExp!AA$237</f>
        <v>0</v>
      </c>
      <c r="AC10" s="5"/>
      <c r="AD10" s="20">
        <f>1/1000*[1]PaperSectorMinusCoreVPAExp!AB$237</f>
        <v>2.9531765541500995E-2</v>
      </c>
      <c r="AE10" s="23">
        <f>1/1000*[1]PaperSectorMinusCoreVPAExp!AC$237</f>
        <v>2.8718311391199996E-2</v>
      </c>
      <c r="AF10" s="23">
        <f>1/1000*[1]PaperSectorMinusCoreVPAExp!AD$237</f>
        <v>2.5982619983999998E-2</v>
      </c>
      <c r="AG10" s="23">
        <f>1/1000*[1]PaperSectorMinusCoreVPAExp!AE$237</f>
        <v>2.9650228216E-2</v>
      </c>
      <c r="AH10" s="23">
        <f>1/1000*[1]PaperSectorMinusCoreVPAExp!AF$237</f>
        <v>4.0291172363399998E-2</v>
      </c>
      <c r="AI10" s="23">
        <f>1/1000*[1]PaperSectorMinusCoreVPAExp!AG$237</f>
        <v>4.1318081471799994E-2</v>
      </c>
      <c r="AJ10" s="23">
        <f>1/1000*[1]PaperSectorMinusCoreVPAExp!AH$237</f>
        <v>4.2117747207599997E-2</v>
      </c>
      <c r="AK10" s="23">
        <f>1/1000*[1]PaperSectorMinusCoreVPAExp!AI$237</f>
        <v>5.4589583317E-2</v>
      </c>
      <c r="AL10" s="23">
        <f>1/1000*[1]PaperSectorMinusCoreVPAExp!AJ$237</f>
        <v>6.18000538088E-2</v>
      </c>
      <c r="AM10" s="23">
        <f>1/1000*[1]PaperSectorMinusCoreVPAExp!AK$237</f>
        <v>5.6201747606399996E-2</v>
      </c>
      <c r="AN10" s="23">
        <f>1/1000*[1]PaperSectorMinusCoreVPAExp!AL$237</f>
        <v>6.3977090195699998E-2</v>
      </c>
      <c r="AO10" s="23">
        <f>1/1000*[1]PaperSectorMinusCoreVPAExp!AM$237</f>
        <v>7.0404793152000003E-2</v>
      </c>
      <c r="AP10" s="23">
        <f>1/1000*[1]PaperSectorMinusCoreVPAExp!AN$237</f>
        <v>7.0369341398399995E-2</v>
      </c>
      <c r="AQ10" s="23">
        <f>1/1000*[1]PaperSectorMinusCoreVPAExp!AO$237</f>
        <v>7.3762511971800004E-2</v>
      </c>
      <c r="AR10" s="23">
        <f>1/1000*[1]PaperSectorMinusCoreVPAExp!AP$237</f>
        <v>7.8326994302000005E-2</v>
      </c>
      <c r="AS10" s="23">
        <f>1/1000*[1]PaperSectorMinusCoreVPAExp!AQ$237</f>
        <v>6.2790784486499995E-2</v>
      </c>
      <c r="AT10" s="23">
        <f>1/1000*[1]PaperSectorMinusCoreVPAExp!AR$237</f>
        <v>6.5255053561999996E-2</v>
      </c>
      <c r="AU10" s="23">
        <f>1/1000*[1]PaperSectorMinusCoreVPAExp!AS$237</f>
        <v>6.2100090252199994E-2</v>
      </c>
      <c r="AV10" s="23">
        <f>1/1000*[1]PaperSectorMinusCoreVPAExp!AT$237</f>
        <v>7.6571726987999994E-2</v>
      </c>
      <c r="AW10" s="23">
        <f>1/1000*[1]PaperSectorMinusCoreVPAExp!AU$237</f>
        <v>0</v>
      </c>
      <c r="AX10" s="23">
        <f>1/1000*[1]PaperSectorMinusCoreVPAExp!AV$237</f>
        <v>0</v>
      </c>
      <c r="AY10" s="23">
        <f>1/1000*[1]PaperSectorMinusCoreVPAExp!AW$237</f>
        <v>0</v>
      </c>
      <c r="AZ10" s="23">
        <f>1/1000*[1]PaperSectorMinusCoreVPAExp!AX$237</f>
        <v>0</v>
      </c>
      <c r="BA10" s="23">
        <f>1/1000*[1]PaperSectorMinusCoreVPAExp!AY$237</f>
        <v>0</v>
      </c>
      <c r="BB10" s="23">
        <f>1/1000*[1]PaperSectorMinusCoreVPAExp!AZ$237</f>
        <v>0</v>
      </c>
      <c r="BC10" s="24">
        <f>1/1000*[1]PaperSectorMinusCoreVPAExp!BA$237</f>
        <v>0</v>
      </c>
      <c r="BD10" s="321"/>
    </row>
    <row r="11" spans="1:56">
      <c r="B11" s="9" t="s">
        <v>17</v>
      </c>
      <c r="C11" s="221">
        <f t="shared" ref="C11:AB11" si="2">SUM(C6:C6)-SUM(C7:C10)</f>
        <v>0.13054571962500006</v>
      </c>
      <c r="D11" s="107">
        <f t="shared" si="2"/>
        <v>0.1353191482083333</v>
      </c>
      <c r="E11" s="107">
        <f t="shared" si="2"/>
        <v>0.16173515600694455</v>
      </c>
      <c r="F11" s="107">
        <f t="shared" si="2"/>
        <v>0.11443106191911756</v>
      </c>
      <c r="G11" s="107">
        <f t="shared" si="2"/>
        <v>0.19282714927307698</v>
      </c>
      <c r="H11" s="107">
        <f t="shared" si="2"/>
        <v>0.1349569167636363</v>
      </c>
      <c r="I11" s="107">
        <f t="shared" si="2"/>
        <v>0.19150947498333315</v>
      </c>
      <c r="J11" s="79">
        <f t="shared" si="2"/>
        <v>0.18995119482435907</v>
      </c>
      <c r="K11" s="107">
        <f t="shared" si="2"/>
        <v>0.19521405334166664</v>
      </c>
      <c r="L11" s="107">
        <f t="shared" si="2"/>
        <v>0.19194506104924253</v>
      </c>
      <c r="M11" s="107">
        <f t="shared" si="2"/>
        <v>0.24691243475000002</v>
      </c>
      <c r="N11" s="107">
        <f t="shared" si="2"/>
        <v>0.24602707849551286</v>
      </c>
      <c r="O11" s="107">
        <f t="shared" si="2"/>
        <v>0.31897982155642146</v>
      </c>
      <c r="P11" s="107">
        <f t="shared" si="2"/>
        <v>0.30112205483888888</v>
      </c>
      <c r="Q11" s="107">
        <f t="shared" si="2"/>
        <v>0.27814248525555563</v>
      </c>
      <c r="R11" s="107">
        <f t="shared" si="2"/>
        <v>0.26887077245227264</v>
      </c>
      <c r="S11" s="107">
        <f t="shared" si="2"/>
        <v>0.2716362719481058</v>
      </c>
      <c r="T11" s="107">
        <f t="shared" si="2"/>
        <v>0.29671343906271352</v>
      </c>
      <c r="U11" s="107">
        <f t="shared" si="2"/>
        <v>0.28513976184903855</v>
      </c>
      <c r="V11" s="107">
        <f t="shared" si="2"/>
        <v>0</v>
      </c>
      <c r="W11" s="107">
        <f t="shared" si="2"/>
        <v>0</v>
      </c>
      <c r="X11" s="107">
        <f t="shared" si="2"/>
        <v>0</v>
      </c>
      <c r="Y11" s="107">
        <f t="shared" si="2"/>
        <v>0</v>
      </c>
      <c r="Z11" s="107">
        <f t="shared" si="2"/>
        <v>0</v>
      </c>
      <c r="AA11" s="107">
        <f t="shared" si="2"/>
        <v>0</v>
      </c>
      <c r="AB11" s="79">
        <f t="shared" si="2"/>
        <v>0</v>
      </c>
      <c r="AC11" s="5"/>
      <c r="AD11" s="222">
        <f t="shared" ref="AD11:BC11" si="3">SUM(AD6:AD6)-SUM(AD7:AD10)</f>
        <v>4.2651939429236993E-2</v>
      </c>
      <c r="AE11" s="123">
        <f t="shared" si="3"/>
        <v>4.205817935319997E-2</v>
      </c>
      <c r="AF11" s="123">
        <f t="shared" si="3"/>
        <v>5.1351193804800022E-2</v>
      </c>
      <c r="AG11" s="123">
        <f t="shared" si="3"/>
        <v>4.5813100009599983E-2</v>
      </c>
      <c r="AH11" s="123">
        <f t="shared" si="3"/>
        <v>6.6323463051299991E-2</v>
      </c>
      <c r="AI11" s="123">
        <f t="shared" si="3"/>
        <v>5.3918982342999994E-2</v>
      </c>
      <c r="AJ11" s="123">
        <f t="shared" si="3"/>
        <v>7.490694264599998E-2</v>
      </c>
      <c r="AK11" s="123">
        <f t="shared" si="3"/>
        <v>8.5531786672000037E-2</v>
      </c>
      <c r="AL11" s="123">
        <f t="shared" si="3"/>
        <v>9.584882377279999E-2</v>
      </c>
      <c r="AM11" s="123">
        <f t="shared" si="3"/>
        <v>8.4982278158800023E-2</v>
      </c>
      <c r="AN11" s="123">
        <f t="shared" si="3"/>
        <v>0.10239241346729999</v>
      </c>
      <c r="AO11" s="123">
        <f t="shared" si="3"/>
        <v>0.11733537436799996</v>
      </c>
      <c r="AP11" s="123">
        <f t="shared" si="3"/>
        <v>0.12672983644640001</v>
      </c>
      <c r="AQ11" s="123">
        <f t="shared" si="3"/>
        <v>0.12399636848489998</v>
      </c>
      <c r="AR11" s="123">
        <f t="shared" si="3"/>
        <v>0.12556389754699998</v>
      </c>
      <c r="AS11" s="123">
        <f t="shared" si="3"/>
        <v>0.11375337365000004</v>
      </c>
      <c r="AT11" s="123">
        <f t="shared" si="3"/>
        <v>0.11474636455729997</v>
      </c>
      <c r="AU11" s="123">
        <f t="shared" si="3"/>
        <v>0.12162361158089996</v>
      </c>
      <c r="AV11" s="123">
        <f t="shared" si="3"/>
        <v>0.13102228587700007</v>
      </c>
      <c r="AW11" s="123">
        <f t="shared" si="3"/>
        <v>0</v>
      </c>
      <c r="AX11" s="123">
        <f t="shared" si="3"/>
        <v>0</v>
      </c>
      <c r="AY11" s="123">
        <f t="shared" si="3"/>
        <v>0</v>
      </c>
      <c r="AZ11" s="123">
        <f t="shared" si="3"/>
        <v>0</v>
      </c>
      <c r="BA11" s="123">
        <f t="shared" si="3"/>
        <v>0</v>
      </c>
      <c r="BB11" s="123">
        <f t="shared" si="3"/>
        <v>0</v>
      </c>
      <c r="BC11" s="131">
        <f t="shared" si="3"/>
        <v>0</v>
      </c>
      <c r="BD11" s="321"/>
    </row>
    <row r="12" spans="1:56" ht="17.149999999999999" customHeight="1">
      <c r="B12" s="56" t="s">
        <v>102</v>
      </c>
      <c r="C12" s="262">
        <f>1/$A$1*[1]PaperSectorMinusCoreVPAExp!$B$268</f>
        <v>0.60852029829166665</v>
      </c>
      <c r="D12" s="111">
        <f>1/$A$1*[1]PaperSectorMinusCoreVPAExp!$C$268</f>
        <v>0.55026267284722219</v>
      </c>
      <c r="E12" s="111">
        <f>1/$A$1*[1]PaperSectorMinusCoreVPAExp!$D$268</f>
        <v>0.58704634233333342</v>
      </c>
      <c r="F12" s="111">
        <f>1/$A$1*[1]PaperSectorMinusCoreVPAExp!$E$268</f>
        <v>0.51424483859068637</v>
      </c>
      <c r="G12" s="111">
        <f>1/$A$1*[1]PaperSectorMinusCoreVPAExp!$F$268</f>
        <v>0.56238329755233085</v>
      </c>
      <c r="H12" s="111">
        <f>1/$A$1*[1]PaperSectorMinusCoreVPAExp!$G$268</f>
        <v>0.68602145347348498</v>
      </c>
      <c r="I12" s="111">
        <f>1/$A$1*[1]PaperSectorMinusCoreVPAExp!$H$268</f>
        <v>0.72160413583333338</v>
      </c>
      <c r="J12" s="112">
        <f>1/$A$1*[1]PaperSectorMinusCoreVPAExp!$I$268</f>
        <v>0.64339853163059502</v>
      </c>
      <c r="K12" s="111">
        <f>1/$A$1*[1]PaperSectorMinusCoreVPAExp!$J$268</f>
        <v>0.59697268819999993</v>
      </c>
      <c r="L12" s="111">
        <f>1/$A$1*[1]PaperSectorMinusCoreVPAExp!$K$268</f>
        <v>0.35806794154166655</v>
      </c>
      <c r="M12" s="111">
        <f>1/$A$1*[1]PaperSectorMinusCoreVPAExp!L$268</f>
        <v>0.46375160672841875</v>
      </c>
      <c r="N12" s="111">
        <f>1/$A$1*[1]PaperSectorMinusCoreVPAExp!M$268</f>
        <v>0.54211554023738517</v>
      </c>
      <c r="O12" s="111">
        <f>1/$A$1*[1]PaperSectorMinusCoreVPAExp!N$268</f>
        <v>0.54180568470122581</v>
      </c>
      <c r="P12" s="111">
        <f>1/$A$1*[1]PaperSectorMinusCoreVPAExp!O$268</f>
        <v>0.53113600372867131</v>
      </c>
      <c r="Q12" s="111">
        <f>1/$A$1*[1]PaperSectorMinusCoreVPAExp!P$268</f>
        <v>0.4672823930715686</v>
      </c>
      <c r="R12" s="111">
        <f>1/$A$1*[1]PaperSectorMinusCoreVPAExp!Q$268</f>
        <v>0.58370179659452226</v>
      </c>
      <c r="S12" s="111">
        <f>1/$A$1*[1]PaperSectorMinusCoreVPAExp!R$268</f>
        <v>0.5715820135175359</v>
      </c>
      <c r="T12" s="111">
        <f>1/$A$1*[1]PaperSectorMinusCoreVPAExp!S$268</f>
        <v>0.60782452175109869</v>
      </c>
      <c r="U12" s="111">
        <f>1/$A$1*[1]PaperSectorMinusCoreVPAExp!T$268</f>
        <v>0.68882329822740396</v>
      </c>
      <c r="V12" s="111">
        <f>1/$A$1*[1]PaperSectorMinusCoreVPAExp!U$268</f>
        <v>7.7870844444487394E-4</v>
      </c>
      <c r="W12" s="111">
        <f>1/$A$1*[1]PaperSectorMinusCoreVPAExp!V$268</f>
        <v>7.7870844444487394E-4</v>
      </c>
      <c r="X12" s="111">
        <f>1/$A$1*[1]PaperSectorMinusCoreVPAExp!W$268</f>
        <v>7.7870844444487394E-4</v>
      </c>
      <c r="Y12" s="111">
        <f>1/$A$1*[1]PaperSectorMinusCoreVPAExp!X$268</f>
        <v>7.7870844444487394E-4</v>
      </c>
      <c r="Z12" s="111">
        <f>1/$A$1*[1]PaperSectorMinusCoreVPAExp!Y$268</f>
        <v>7.7870844444487394E-4</v>
      </c>
      <c r="AA12" s="111">
        <f>1/$A$1*[1]PaperSectorMinusCoreVPAExp!Z$268</f>
        <v>7.7870844444487394E-4</v>
      </c>
      <c r="AB12" s="112">
        <f>1/$A$1*[1]PaperSectorMinusCoreVPAExp!AA$268</f>
        <v>7.7870844444487394E-4</v>
      </c>
      <c r="AC12" s="216"/>
      <c r="AD12" s="57">
        <f>1/1000*[1]PaperSectorMinusCoreVPAExp!AB$268</f>
        <v>0.23089733148789604</v>
      </c>
      <c r="AE12" s="58">
        <f>1/1000*[1]PaperSectorMinusCoreVPAExp!AC$268</f>
        <v>0.19940420258799998</v>
      </c>
      <c r="AF12" s="58">
        <f>1/1000*[1]PaperSectorMinusCoreVPAExp!AD$268</f>
        <v>0.209773161648</v>
      </c>
      <c r="AG12" s="58">
        <f>1/1000*[1]PaperSectorMinusCoreVPAExp!AE$268</f>
        <v>0.2089103417856</v>
      </c>
      <c r="AH12" s="58">
        <f>1/1000*[1]PaperSectorMinusCoreVPAExp!AF$268</f>
        <v>0.24237752852949998</v>
      </c>
      <c r="AI12" s="58">
        <f>1/1000*[1]PaperSectorMinusCoreVPAExp!AG$268</f>
        <v>0.28538689449739996</v>
      </c>
      <c r="AJ12" s="58">
        <f>1/1000*[1]PaperSectorMinusCoreVPAExp!AH$268</f>
        <v>0.30758443621480003</v>
      </c>
      <c r="AK12" s="58">
        <f>1/1000*[1]PaperSectorMinusCoreVPAExp!AI$268</f>
        <v>0.31008150581550004</v>
      </c>
      <c r="AL12" s="58">
        <f>1/1000*[1]PaperSectorMinusCoreVPAExp!AJ$268</f>
        <v>0.32388076299720003</v>
      </c>
      <c r="AM12" s="58">
        <f>1/1000*[1]PaperSectorMinusCoreVPAExp!AK$268</f>
        <v>0.2012296259776</v>
      </c>
      <c r="AN12" s="58">
        <f>1/1000*[1]PaperSectorMinusCoreVPAExp!AL$268</f>
        <v>0.24619035935520001</v>
      </c>
      <c r="AO12" s="58">
        <f>1/1000*[1]PaperSectorMinusCoreVPAExp!AM$268</f>
        <v>0.27850529923199996</v>
      </c>
      <c r="AP12" s="58">
        <f>1/1000*[1]PaperSectorMinusCoreVPAExp!AN$268</f>
        <v>0.25566468648160001</v>
      </c>
      <c r="AQ12" s="58">
        <f>1/1000*[1]PaperSectorMinusCoreVPAExp!AO$268</f>
        <v>0.24837423635099998</v>
      </c>
      <c r="AR12" s="58">
        <f>1/1000*[1]PaperSectorMinusCoreVPAExp!AP$268</f>
        <v>0.2420027497285</v>
      </c>
      <c r="AS12" s="58">
        <f>1/1000*[1]PaperSectorMinusCoreVPAExp!AQ$268</f>
        <v>0.26167414485449997</v>
      </c>
      <c r="AT12" s="58">
        <f>1/1000*[1]PaperSectorMinusCoreVPAExp!AR$268</f>
        <v>0.25538930436489998</v>
      </c>
      <c r="AU12" s="58">
        <f>1/1000*[1]PaperSectorMinusCoreVPAExp!AS$268</f>
        <v>0.26945292828739997</v>
      </c>
      <c r="AV12" s="58">
        <f>1/1000*[1]PaperSectorMinusCoreVPAExp!AT$268</f>
        <v>0.33237746074800001</v>
      </c>
      <c r="AW12" s="58">
        <f>1/1000*[1]PaperSectorMinusCoreVPAExp!AU$268</f>
        <v>4.6570188333333335E-4</v>
      </c>
      <c r="AX12" s="58">
        <f>1/1000*[1]PaperSectorMinusCoreVPAExp!AV$268</f>
        <v>0</v>
      </c>
      <c r="AY12" s="58">
        <f>1/1000*[1]PaperSectorMinusCoreVPAExp!AW$268</f>
        <v>0</v>
      </c>
      <c r="AZ12" s="58">
        <f>1/1000*[1]PaperSectorMinusCoreVPAExp!AX$268</f>
        <v>0</v>
      </c>
      <c r="BA12" s="58">
        <f>1/1000*[1]PaperSectorMinusCoreVPAExp!AY$268</f>
        <v>0</v>
      </c>
      <c r="BB12" s="58">
        <f>1/1000*[1]PaperSectorMinusCoreVPAExp!AZ$268</f>
        <v>0</v>
      </c>
      <c r="BC12" s="60">
        <f>1/1000*[1]PaperSectorMinusCoreVPAExp!BA$268</f>
        <v>0</v>
      </c>
      <c r="BD12" s="323"/>
    </row>
    <row r="13" spans="1:56">
      <c r="B13" s="6" t="s">
        <v>26</v>
      </c>
      <c r="C13" s="20">
        <f>1/$A$1*[1]PaperSectorMinusCoreVPAExp!$B$39</f>
        <v>9.6271673583333328E-2</v>
      </c>
      <c r="D13" s="23">
        <f>1/$A$1*[1]PaperSectorMinusCoreVPAExp!$C$39</f>
        <v>8.1230250874999993E-2</v>
      </c>
      <c r="E13" s="23">
        <f>1/$A$1*[1]PaperSectorMinusCoreVPAExp!$D$39</f>
        <v>8.2818539624999979E-2</v>
      </c>
      <c r="F13" s="23">
        <f>1/$A$1*[1]PaperSectorMinusCoreVPAExp!$E$39</f>
        <v>7.9738163083333327E-2</v>
      </c>
      <c r="G13" s="23">
        <f>1/$A$1*[1]PaperSectorMinusCoreVPAExp!$F$39</f>
        <v>0.10533915133333331</v>
      </c>
      <c r="H13" s="23">
        <f>1/$A$1*[1]PaperSectorMinusCoreVPAExp!$G$39</f>
        <v>9.1735497058333351E-2</v>
      </c>
      <c r="I13" s="23">
        <f>1/$A$1*[1]PaperSectorMinusCoreVPAExp!$H$39</f>
        <v>8.7945471816666662E-2</v>
      </c>
      <c r="J13" s="43">
        <f>1/$A$1*[1]PaperSectorMinusCoreVPAExp!$I$39</f>
        <v>8.211132263525639E-2</v>
      </c>
      <c r="K13" s="23">
        <f>1/$A$1*[1]PaperSectorMinusCoreVPAExp!$J$39</f>
        <v>7.2519149849999992E-2</v>
      </c>
      <c r="L13" s="23">
        <f>1/$A$1*[1]PaperSectorMinusCoreVPAExp!$K$39</f>
        <v>4.5427675083333334E-2</v>
      </c>
      <c r="M13" s="23">
        <f>1/$A$1*[1]PaperSectorMinusCoreVPAExp!L$39</f>
        <v>5.3672945898076925E-2</v>
      </c>
      <c r="N13" s="23">
        <f>1/$A$1*[1]PaperSectorMinusCoreVPAExp!M$39</f>
        <v>8.1611832210256405E-2</v>
      </c>
      <c r="O13" s="23">
        <f>1/$A$1*[1]PaperSectorMinusCoreVPAExp!N$39</f>
        <v>5.0877997714035082E-2</v>
      </c>
      <c r="P13" s="23">
        <f>1/$A$1*[1]PaperSectorMinusCoreVPAExp!O$39</f>
        <v>5.991474194444444E-2</v>
      </c>
      <c r="Q13" s="23">
        <f>1/$A$1*[1]PaperSectorMinusCoreVPAExp!P$39</f>
        <v>5.7157777950000002E-2</v>
      </c>
      <c r="R13" s="23">
        <f>1/$A$1*[1]PaperSectorMinusCoreVPAExp!Q$39</f>
        <v>8.1051984640909097E-2</v>
      </c>
      <c r="S13" s="23">
        <f>1/$A$1*[1]PaperSectorMinusCoreVPAExp!R$39</f>
        <v>5.2790314049431825E-2</v>
      </c>
      <c r="T13" s="23">
        <f>1/$A$1*[1]PaperSectorMinusCoreVPAExp!S$39</f>
        <v>4.4743718366666657E-2</v>
      </c>
      <c r="U13" s="23">
        <f>1/$A$1*[1]PaperSectorMinusCoreVPAExp!T$39</f>
        <v>4.4759182862500003E-2</v>
      </c>
      <c r="V13" s="23">
        <f>1/$A$1*[1]PaperSectorMinusCoreVPAExp!U$39</f>
        <v>2.8400400000005988E-4</v>
      </c>
      <c r="W13" s="23">
        <f>1/$A$1*[1]PaperSectorMinusCoreVPAExp!V$39</f>
        <v>2.8400400000005988E-4</v>
      </c>
      <c r="X13" s="23">
        <f>1/$A$1*[1]PaperSectorMinusCoreVPAExp!W$39</f>
        <v>2.8400400000005988E-4</v>
      </c>
      <c r="Y13" s="23">
        <f>1/$A$1*[1]PaperSectorMinusCoreVPAExp!X$39</f>
        <v>2.8400400000005988E-4</v>
      </c>
      <c r="Z13" s="23">
        <f>1/$A$1*[1]PaperSectorMinusCoreVPAExp!Y$39</f>
        <v>2.8400400000005988E-4</v>
      </c>
      <c r="AA13" s="23">
        <f>1/$A$1*[1]PaperSectorMinusCoreVPAExp!Z$39</f>
        <v>2.8400400000005988E-4</v>
      </c>
      <c r="AB13" s="43">
        <f>1/$A$1*[1]PaperSectorMinusCoreVPAExp!AA$39</f>
        <v>2.8400400000005988E-4</v>
      </c>
      <c r="AC13" s="345"/>
      <c r="AD13" s="20">
        <f>1/1000*[1]PaperSectorMinusCoreVPAExp!AB$39</f>
        <v>3.4779382710947999E-2</v>
      </c>
      <c r="AE13" s="23">
        <f>1/1000*[1]PaperSectorMinusCoreVPAExp!AC$39</f>
        <v>2.9711824652399993E-2</v>
      </c>
      <c r="AF13" s="23">
        <f>1/1000*[1]PaperSectorMinusCoreVPAExp!AD$39</f>
        <v>3.1352583095999996E-2</v>
      </c>
      <c r="AG13" s="23">
        <f>1/1000*[1]PaperSectorMinusCoreVPAExp!AE$39</f>
        <v>3.3378387403200004E-2</v>
      </c>
      <c r="AH13" s="23">
        <f>1/1000*[1]PaperSectorMinusCoreVPAExp!AF$39</f>
        <v>4.2181994899799999E-2</v>
      </c>
      <c r="AI13" s="23">
        <f>1/1000*[1]PaperSectorMinusCoreVPAExp!AG$39</f>
        <v>4.1673865481500004E-2</v>
      </c>
      <c r="AJ13" s="23">
        <f>1/1000*[1]PaperSectorMinusCoreVPAExp!AH$39</f>
        <v>3.7614349467599999E-2</v>
      </c>
      <c r="AK13" s="23">
        <f>1/1000*[1]PaperSectorMinusCoreVPAExp!AI$39</f>
        <v>4.1121023347500001E-2</v>
      </c>
      <c r="AL13" s="23">
        <f>1/1000*[1]PaperSectorMinusCoreVPAExp!AJ$39</f>
        <v>3.9169972016800003E-2</v>
      </c>
      <c r="AM13" s="23">
        <f>1/1000*[1]PaperSectorMinusCoreVPAExp!AK$39</f>
        <v>3.4701717379999997E-2</v>
      </c>
      <c r="AN13" s="23">
        <f>1/1000*[1]PaperSectorMinusCoreVPAExp!AL$39</f>
        <v>4.1802529193999995E-2</v>
      </c>
      <c r="AO13" s="23">
        <f>1/1000*[1]PaperSectorMinusCoreVPAExp!AM$39</f>
        <v>4.7297622383999996E-2</v>
      </c>
      <c r="AP13" s="23">
        <f>1/1000*[1]PaperSectorMinusCoreVPAExp!AN$39</f>
        <v>2.5940663179199998E-2</v>
      </c>
      <c r="AQ13" s="23">
        <f>1/1000*[1]PaperSectorMinusCoreVPAExp!AO$39</f>
        <v>2.7151434685800002E-2</v>
      </c>
      <c r="AR13" s="23">
        <f>1/1000*[1]PaperSectorMinusCoreVPAExp!AP$39</f>
        <v>2.7630723554500001E-2</v>
      </c>
      <c r="AS13" s="23">
        <f>1/1000*[1]PaperSectorMinusCoreVPAExp!AQ$39</f>
        <v>3.0264116641499996E-2</v>
      </c>
      <c r="AT13" s="23">
        <f>1/1000*[1]PaperSectorMinusCoreVPAExp!AR$39</f>
        <v>2.6486989068899999E-2</v>
      </c>
      <c r="AU13" s="23">
        <f>1/1000*[1]PaperSectorMinusCoreVPAExp!AS$39</f>
        <v>2.7089101153399998E-2</v>
      </c>
      <c r="AV13" s="23">
        <f>1/1000*[1]PaperSectorMinusCoreVPAExp!AT$39</f>
        <v>2.5702267159000002E-2</v>
      </c>
      <c r="AW13" s="23">
        <f>1/1000*[1]PaperSectorMinusCoreVPAExp!AU$39</f>
        <v>1.2213534583333335E-4</v>
      </c>
      <c r="AX13" s="23">
        <f>1/1000*[1]PaperSectorMinusCoreVPAExp!AV$39</f>
        <v>0</v>
      </c>
      <c r="AY13" s="23">
        <f>1/1000*[1]PaperSectorMinusCoreVPAExp!AW$39</f>
        <v>0</v>
      </c>
      <c r="AZ13" s="23">
        <f>1/1000*[1]PaperSectorMinusCoreVPAExp!AX$39</f>
        <v>0</v>
      </c>
      <c r="BA13" s="23">
        <f>1/1000*[1]PaperSectorMinusCoreVPAExp!AY$39</f>
        <v>0</v>
      </c>
      <c r="BB13" s="23">
        <f>1/1000*[1]PaperSectorMinusCoreVPAExp!AZ$39</f>
        <v>0</v>
      </c>
      <c r="BC13" s="24">
        <f>1/1000*[1]PaperSectorMinusCoreVPAExp!BA$39</f>
        <v>0</v>
      </c>
      <c r="BD13" s="323"/>
    </row>
    <row r="14" spans="1:56">
      <c r="B14" s="6" t="s">
        <v>51</v>
      </c>
      <c r="C14" s="20">
        <f>1/$A$1*[1]PaperSectorMinusCoreVPAExp!$B$147</f>
        <v>3.2824085541666666E-2</v>
      </c>
      <c r="D14" s="23">
        <f>1/$A$1*[1]PaperSectorMinusCoreVPAExp!$C$147</f>
        <v>5.6420553583333338E-2</v>
      </c>
      <c r="E14" s="23">
        <f>1/$A$1*[1]PaperSectorMinusCoreVPAExp!$D$147</f>
        <v>7.7709116347222232E-2</v>
      </c>
      <c r="F14" s="23">
        <f>1/$A$1*[1]PaperSectorMinusCoreVPAExp!$E$147</f>
        <v>7.3599931615686287E-2</v>
      </c>
      <c r="G14" s="23">
        <f>1/$A$1*[1]PaperSectorMinusCoreVPAExp!$F$147</f>
        <v>5.9885416281818177E-2</v>
      </c>
      <c r="H14" s="23">
        <f>1/$A$1*[1]PaperSectorMinusCoreVPAExp!$G$147</f>
        <v>0.16499202781363637</v>
      </c>
      <c r="I14" s="23">
        <f>1/$A$1*[1]PaperSectorMinusCoreVPAExp!$H$147</f>
        <v>0.19132289298333333</v>
      </c>
      <c r="J14" s="43">
        <f>1/$A$1*[1]PaperSectorMinusCoreVPAExp!$I$147</f>
        <v>0.17164328689809377</v>
      </c>
      <c r="K14" s="23">
        <f>1/$A$1*[1]PaperSectorMinusCoreVPAExp!$J$147</f>
        <v>0.17952504776666664</v>
      </c>
      <c r="L14" s="23">
        <f>1/$A$1*[1]PaperSectorMinusCoreVPAExp!$K$147</f>
        <v>6.6228551749999989E-2</v>
      </c>
      <c r="M14" s="23">
        <f>1/$A$1*[1]PaperSectorMinusCoreVPAExp!L$147</f>
        <v>0.12669769035641024</v>
      </c>
      <c r="N14" s="23">
        <f>1/$A$1*[1]PaperSectorMinusCoreVPAExp!M$147</f>
        <v>0.19596952886862745</v>
      </c>
      <c r="O14" s="23">
        <f>1/$A$1*[1]PaperSectorMinusCoreVPAExp!N$147</f>
        <v>0.22171922947543857</v>
      </c>
      <c r="P14" s="23">
        <f>1/$A$1*[1]PaperSectorMinusCoreVPAExp!O$147</f>
        <v>0.19976876651666664</v>
      </c>
      <c r="Q14" s="23">
        <f>1/$A$1*[1]PaperSectorMinusCoreVPAExp!P$147</f>
        <v>0.15008086838888887</v>
      </c>
      <c r="R14" s="23">
        <f>1/$A$1*[1]PaperSectorMinusCoreVPAExp!Q$147</f>
        <v>0.16736233663181821</v>
      </c>
      <c r="S14" s="23">
        <f>1/$A$1*[1]PaperSectorMinusCoreVPAExp!R$147</f>
        <v>0.16418871342075564</v>
      </c>
      <c r="T14" s="23">
        <f>1/$A$1*[1]PaperSectorMinusCoreVPAExp!S$147</f>
        <v>0.18746002076666665</v>
      </c>
      <c r="U14" s="23">
        <f>1/$A$1*[1]PaperSectorMinusCoreVPAExp!T$147</f>
        <v>0.20612908056250001</v>
      </c>
      <c r="V14" s="23">
        <f>1/$A$1*[1]PaperSectorMinusCoreVPAExp!U$147</f>
        <v>0</v>
      </c>
      <c r="W14" s="23">
        <f>1/$A$1*[1]PaperSectorMinusCoreVPAExp!V$147</f>
        <v>0</v>
      </c>
      <c r="X14" s="23">
        <f>1/$A$1*[1]PaperSectorMinusCoreVPAExp!W$147</f>
        <v>0</v>
      </c>
      <c r="Y14" s="23">
        <f>1/$A$1*[1]PaperSectorMinusCoreVPAExp!X$147</f>
        <v>0</v>
      </c>
      <c r="Z14" s="23">
        <f>1/$A$1*[1]PaperSectorMinusCoreVPAExp!Y$147</f>
        <v>0</v>
      </c>
      <c r="AA14" s="23">
        <f>1/$A$1*[1]PaperSectorMinusCoreVPAExp!Z$147</f>
        <v>0</v>
      </c>
      <c r="AB14" s="43">
        <f>1/$A$1*[1]PaperSectorMinusCoreVPAExp!AA$147</f>
        <v>0</v>
      </c>
      <c r="AC14" s="345"/>
      <c r="AD14" s="20">
        <f>1/1000*[1]PaperSectorMinusCoreVPAExp!AB$147</f>
        <v>1.2982577717448001E-2</v>
      </c>
      <c r="AE14" s="23">
        <f>1/1000*[1]PaperSectorMinusCoreVPAExp!AC$147</f>
        <v>1.9699686561200001E-2</v>
      </c>
      <c r="AF14" s="23">
        <f>1/1000*[1]PaperSectorMinusCoreVPAExp!AD$147</f>
        <v>2.5157537649599999E-2</v>
      </c>
      <c r="AG14" s="23">
        <f>1/1000*[1]PaperSectorMinusCoreVPAExp!AE$147</f>
        <v>2.5294966815999999E-2</v>
      </c>
      <c r="AH14" s="23">
        <f>1/1000*[1]PaperSectorMinusCoreVPAExp!AF$147</f>
        <v>2.5117774164E-2</v>
      </c>
      <c r="AI14" s="23">
        <f>1/1000*[1]PaperSectorMinusCoreVPAExp!AG$147</f>
        <v>5.4910245424400005E-2</v>
      </c>
      <c r="AJ14" s="23">
        <f>1/1000*[1]PaperSectorMinusCoreVPAExp!AH$147</f>
        <v>6.6217844100400006E-2</v>
      </c>
      <c r="AK14" s="23">
        <f>1/1000*[1]PaperSectorMinusCoreVPAExp!AI$147</f>
        <v>6.3927701606000004E-2</v>
      </c>
      <c r="AL14" s="23">
        <f>1/1000*[1]PaperSectorMinusCoreVPAExp!AJ$147</f>
        <v>7.9338936397200008E-2</v>
      </c>
      <c r="AM14" s="23">
        <f>1/1000*[1]PaperSectorMinusCoreVPAExp!AK$147</f>
        <v>3.1624628177999999E-2</v>
      </c>
      <c r="AN14" s="23">
        <f>1/1000*[1]PaperSectorMinusCoreVPAExp!AL$147</f>
        <v>5.3289502279199999E-2</v>
      </c>
      <c r="AO14" s="23">
        <f>1/1000*[1]PaperSectorMinusCoreVPAExp!AM$147</f>
        <v>7.5073781087999988E-2</v>
      </c>
      <c r="AP14" s="23">
        <f>1/1000*[1]PaperSectorMinusCoreVPAExp!AN$147</f>
        <v>7.7702426049599996E-2</v>
      </c>
      <c r="AQ14" s="23">
        <f>1/1000*[1]PaperSectorMinusCoreVPAExp!AO$147</f>
        <v>7.1268507512399992E-2</v>
      </c>
      <c r="AR14" s="23">
        <f>1/1000*[1]PaperSectorMinusCoreVPAExp!AP$147</f>
        <v>5.6504103424500005E-2</v>
      </c>
      <c r="AS14" s="23">
        <f>1/1000*[1]PaperSectorMinusCoreVPAExp!AQ$147</f>
        <v>6.1656391744499994E-2</v>
      </c>
      <c r="AT14" s="23">
        <f>1/1000*[1]PaperSectorMinusCoreVPAExp!AR$147</f>
        <v>5.5779492563900003E-2</v>
      </c>
      <c r="AU14" s="23">
        <f>1/1000*[1]PaperSectorMinusCoreVPAExp!AS$147</f>
        <v>5.9258909438299999E-2</v>
      </c>
      <c r="AV14" s="23">
        <f>1/1000*[1]PaperSectorMinusCoreVPAExp!AT$147</f>
        <v>7.1437944789000007E-2</v>
      </c>
      <c r="AW14" s="23">
        <f>1/1000*[1]PaperSectorMinusCoreVPAExp!AU$147</f>
        <v>0</v>
      </c>
      <c r="AX14" s="23">
        <f>1/1000*[1]PaperSectorMinusCoreVPAExp!AV$147</f>
        <v>0</v>
      </c>
      <c r="AY14" s="23">
        <f>1/1000*[1]PaperSectorMinusCoreVPAExp!AW$147</f>
        <v>0</v>
      </c>
      <c r="AZ14" s="23">
        <f>1/1000*[1]PaperSectorMinusCoreVPAExp!AX$147</f>
        <v>0</v>
      </c>
      <c r="BA14" s="23">
        <f>1/1000*[1]PaperSectorMinusCoreVPAExp!AY$147</f>
        <v>0</v>
      </c>
      <c r="BB14" s="23">
        <f>1/1000*[1]PaperSectorMinusCoreVPAExp!AZ$147</f>
        <v>0</v>
      </c>
      <c r="BC14" s="24">
        <f>1/1000*[1]PaperSectorMinusCoreVPAExp!BA$147</f>
        <v>0</v>
      </c>
      <c r="BD14" s="323"/>
    </row>
    <row r="15" spans="1:56">
      <c r="B15" s="6" t="s">
        <v>131</v>
      </c>
      <c r="C15" s="20">
        <f>1/$A$1*[1]PaperSectorMinusCoreVPAExp!$B$247</f>
        <v>0.47942453916666672</v>
      </c>
      <c r="D15" s="23">
        <f>1/$A$1*[1]PaperSectorMinusCoreVPAExp!$C$247</f>
        <v>0.41261186838888891</v>
      </c>
      <c r="E15" s="23">
        <f>1/$A$1*[1]PaperSectorMinusCoreVPAExp!$D$247</f>
        <v>0.42651868636111118</v>
      </c>
      <c r="F15" s="23">
        <f>1/$A$1*[1]PaperSectorMinusCoreVPAExp!$E$247</f>
        <v>0.36090674389166671</v>
      </c>
      <c r="G15" s="23">
        <f>1/$A$1*[1]PaperSectorMinusCoreVPAExp!$F$247</f>
        <v>0.39715872993717943</v>
      </c>
      <c r="H15" s="23">
        <f>1/$A$1*[1]PaperSectorMinusCoreVPAExp!$G$247</f>
        <v>0.42929392860151522</v>
      </c>
      <c r="I15" s="23">
        <f>1/$A$1*[1]PaperSectorMinusCoreVPAExp!$H$247</f>
        <v>0.44233577103333338</v>
      </c>
      <c r="J15" s="43">
        <f>1/$A$1*[1]PaperSectorMinusCoreVPAExp!$I$247</f>
        <v>0.38964392209724485</v>
      </c>
      <c r="K15" s="23">
        <f>1/$A$1*[1]PaperSectorMinusCoreVPAExp!$J$247</f>
        <v>0.34492849058333336</v>
      </c>
      <c r="L15" s="23">
        <f>1/$A$1*[1]PaperSectorMinusCoreVPAExp!$K$247</f>
        <v>0.24641171470833326</v>
      </c>
      <c r="M15" s="23">
        <f>1/$A$1*[1]PaperSectorMinusCoreVPAExp!L$247</f>
        <v>0.28338097047393163</v>
      </c>
      <c r="N15" s="23">
        <f>1/$A$1*[1]PaperSectorMinusCoreVPAExp!M$247</f>
        <v>0.26453417915850125</v>
      </c>
      <c r="O15" s="23">
        <f>1/$A$1*[1]PaperSectorMinusCoreVPAExp!N$247</f>
        <v>0.2692084575117521</v>
      </c>
      <c r="P15" s="23">
        <f>1/$A$1*[1]PaperSectorMinusCoreVPAExp!O$247</f>
        <v>0.27145249526756021</v>
      </c>
      <c r="Q15" s="23">
        <f>1/$A$1*[1]PaperSectorMinusCoreVPAExp!P$247</f>
        <v>0.26004374673267971</v>
      </c>
      <c r="R15" s="23">
        <f>1/$A$1*[1]PaperSectorMinusCoreVPAExp!Q$247</f>
        <v>0.33528747532179493</v>
      </c>
      <c r="S15" s="23">
        <f>1/$A$1*[1]PaperSectorMinusCoreVPAExp!R$247</f>
        <v>0.35460298604734847</v>
      </c>
      <c r="T15" s="23">
        <f>1/$A$1*[1]PaperSectorMinusCoreVPAExp!S$247</f>
        <v>0.37562078261776533</v>
      </c>
      <c r="U15" s="23">
        <f>1/$A$1*[1]PaperSectorMinusCoreVPAExp!T$247</f>
        <v>0.43793503480240392</v>
      </c>
      <c r="V15" s="23">
        <f>1/$A$1*[1]PaperSectorMinusCoreVPAExp!U$247</f>
        <v>4.9470444444481407E-4</v>
      </c>
      <c r="W15" s="23">
        <f>1/$A$1*[1]PaperSectorMinusCoreVPAExp!V$247</f>
        <v>4.9470444444481407E-4</v>
      </c>
      <c r="X15" s="23">
        <f>1/$A$1*[1]PaperSectorMinusCoreVPAExp!W$247</f>
        <v>4.9470444444481407E-4</v>
      </c>
      <c r="Y15" s="23">
        <f>1/$A$1*[1]PaperSectorMinusCoreVPAExp!X$247</f>
        <v>4.9470444444481407E-4</v>
      </c>
      <c r="Z15" s="23">
        <f>1/$A$1*[1]PaperSectorMinusCoreVPAExp!Y$247</f>
        <v>4.9470444444481407E-4</v>
      </c>
      <c r="AA15" s="23">
        <f>1/$A$1*[1]PaperSectorMinusCoreVPAExp!Z$247</f>
        <v>4.9470444444481407E-4</v>
      </c>
      <c r="AB15" s="43">
        <f>1/$A$1*[1]PaperSectorMinusCoreVPAExp!AA$247</f>
        <v>4.9470444444481407E-4</v>
      </c>
      <c r="AC15" s="345"/>
      <c r="AD15" s="20">
        <f>1/1000*[1]PaperSectorMinusCoreVPAExp!AB$247</f>
        <v>0.18313537105950001</v>
      </c>
      <c r="AE15" s="23">
        <f>1/1000*[1]PaperSectorMinusCoreVPAExp!AC$247</f>
        <v>0.14999269137439999</v>
      </c>
      <c r="AF15" s="23">
        <f>1/1000*[1]PaperSectorMinusCoreVPAExp!AD$247</f>
        <v>0.15326304090239998</v>
      </c>
      <c r="AG15" s="23">
        <f>1/1000*[1]PaperSectorMinusCoreVPAExp!AE$247</f>
        <v>0.1502369875664</v>
      </c>
      <c r="AH15" s="23">
        <f>1/1000*[1]PaperSectorMinusCoreVPAExp!AF$247</f>
        <v>0.17507775946569998</v>
      </c>
      <c r="AI15" s="23">
        <f>1/1000*[1]PaperSectorMinusCoreVPAExp!AG$247</f>
        <v>0.18880278359149999</v>
      </c>
      <c r="AJ15" s="23">
        <f>1/1000*[1]PaperSectorMinusCoreVPAExp!AH$247</f>
        <v>0.20375224264680003</v>
      </c>
      <c r="AK15" s="23">
        <f>1/1000*[1]PaperSectorMinusCoreVPAExp!AI$247</f>
        <v>0.20503278086200002</v>
      </c>
      <c r="AL15" s="23">
        <f>1/1000*[1]PaperSectorMinusCoreVPAExp!AJ$247</f>
        <v>0.20537185458319998</v>
      </c>
      <c r="AM15" s="23">
        <f>1/1000*[1]PaperSectorMinusCoreVPAExp!AK$247</f>
        <v>0.13490328041960001</v>
      </c>
      <c r="AN15" s="23">
        <f>1/1000*[1]PaperSectorMinusCoreVPAExp!AL$247</f>
        <v>0.15109832788200001</v>
      </c>
      <c r="AO15" s="23">
        <f>1/1000*[1]PaperSectorMinusCoreVPAExp!AM$247</f>
        <v>0.15613389575999997</v>
      </c>
      <c r="AP15" s="23">
        <f>1/1000*[1]PaperSectorMinusCoreVPAExp!AN$247</f>
        <v>0.15202159725280001</v>
      </c>
      <c r="AQ15" s="23">
        <f>1/1000*[1]PaperSectorMinusCoreVPAExp!AO$247</f>
        <v>0.14995429415279998</v>
      </c>
      <c r="AR15" s="23">
        <f>1/1000*[1]PaperSectorMinusCoreVPAExp!AP$247</f>
        <v>0.15786792274950001</v>
      </c>
      <c r="AS15" s="23">
        <f>1/1000*[1]PaperSectorMinusCoreVPAExp!AQ$247</f>
        <v>0.16975363646849997</v>
      </c>
      <c r="AT15" s="23">
        <f>1/1000*[1]PaperSectorMinusCoreVPAExp!AR$247</f>
        <v>0.1731228227321</v>
      </c>
      <c r="AU15" s="23">
        <f>1/1000*[1]PaperSectorMinusCoreVPAExp!AS$247</f>
        <v>0.18310491769569998</v>
      </c>
      <c r="AV15" s="23">
        <f>1/1000*[1]PaperSectorMinusCoreVPAExp!AT$247</f>
        <v>0.23523724880000002</v>
      </c>
      <c r="AW15" s="23">
        <f>1/1000*[1]PaperSectorMinusCoreVPAExp!AU$247</f>
        <v>3.4356653749999998E-4</v>
      </c>
      <c r="AX15" s="23">
        <f>1/1000*[1]PaperSectorMinusCoreVPAExp!AV$247</f>
        <v>0</v>
      </c>
      <c r="AY15" s="23">
        <f>1/1000*[1]PaperSectorMinusCoreVPAExp!AW$247</f>
        <v>0</v>
      </c>
      <c r="AZ15" s="23">
        <f>1/1000*[1]PaperSectorMinusCoreVPAExp!AX$247</f>
        <v>0</v>
      </c>
      <c r="BA15" s="23">
        <f>1/1000*[1]PaperSectorMinusCoreVPAExp!AY$247</f>
        <v>0</v>
      </c>
      <c r="BB15" s="23">
        <f>1/1000*[1]PaperSectorMinusCoreVPAExp!AZ$247</f>
        <v>0</v>
      </c>
      <c r="BC15" s="24">
        <f>1/1000*[1]PaperSectorMinusCoreVPAExp!BA$247</f>
        <v>0</v>
      </c>
      <c r="BD15" s="323"/>
    </row>
    <row r="16" spans="1:56" ht="17.149999999999999" customHeight="1">
      <c r="B16" s="83" t="s">
        <v>123</v>
      </c>
      <c r="C16" s="223">
        <f>1/$A$1*[1]PaperSectorMinusCoreVPAExp!$B$269</f>
        <v>0.21431150133333329</v>
      </c>
      <c r="D16" s="120">
        <f>1/$A$1*[1]PaperSectorMinusCoreVPAExp!$C$269</f>
        <v>0.20871628145833332</v>
      </c>
      <c r="E16" s="120">
        <f>1/$A$1*[1]PaperSectorMinusCoreVPAExp!$D$269</f>
        <v>0.18212031812499996</v>
      </c>
      <c r="F16" s="120">
        <f>1/$A$1*[1]PaperSectorMinusCoreVPAExp!$E$269</f>
        <v>0.14266592100588235</v>
      </c>
      <c r="G16" s="120">
        <f>1/$A$1*[1]PaperSectorMinusCoreVPAExp!$F$269</f>
        <v>0.17196185799615391</v>
      </c>
      <c r="H16" s="120">
        <f>1/$A$1*[1]PaperSectorMinusCoreVPAExp!$G$269</f>
        <v>0.16634913363863635</v>
      </c>
      <c r="I16" s="120">
        <f>1/$A$1*[1]PaperSectorMinusCoreVPAExp!$H$269</f>
        <v>0.24352084125984849</v>
      </c>
      <c r="J16" s="85">
        <f>1/$A$1*[1]PaperSectorMinusCoreVPAExp!$I$269</f>
        <v>0.19846864170833331</v>
      </c>
      <c r="K16" s="120">
        <f>1/$A$1*[1]PaperSectorMinusCoreVPAExp!$J$269</f>
        <v>0.24269018129999995</v>
      </c>
      <c r="L16" s="120">
        <f>1/$A$1*[1]PaperSectorMinusCoreVPAExp!$K$269</f>
        <v>0.17619494966666666</v>
      </c>
      <c r="M16" s="120">
        <f>1/$A$1*[1]PaperSectorMinusCoreVPAExp!L$269</f>
        <v>0.31795758478333336</v>
      </c>
      <c r="N16" s="120">
        <f>1/$A$1*[1]PaperSectorMinusCoreVPAExp!M$269</f>
        <v>0.40347138830663659</v>
      </c>
      <c r="O16" s="120">
        <f>1/$A$1*[1]PaperSectorMinusCoreVPAExp!N$269</f>
        <v>0.47395745754993246</v>
      </c>
      <c r="P16" s="120">
        <f>1/$A$1*[1]PaperSectorMinusCoreVPAExp!O$269</f>
        <v>0.44649619832499998</v>
      </c>
      <c r="Q16" s="120">
        <f>1/$A$1*[1]PaperSectorMinusCoreVPAExp!P$269</f>
        <v>0.43994074509999992</v>
      </c>
      <c r="R16" s="120">
        <f>1/$A$1*[1]PaperSectorMinusCoreVPAExp!Q$269</f>
        <v>0.4082079717242425</v>
      </c>
      <c r="S16" s="120">
        <f>1/$A$1*[1]PaperSectorMinusCoreVPAExp!R$269</f>
        <v>0.39854760874255046</v>
      </c>
      <c r="T16" s="120">
        <f>1/$A$1*[1]PaperSectorMinusCoreVPAExp!S$269</f>
        <v>0.4686320005416667</v>
      </c>
      <c r="U16" s="120">
        <f>1/$A$1*[1]PaperSectorMinusCoreVPAExp!T$269</f>
        <v>0.37690522825624989</v>
      </c>
      <c r="V16" s="120">
        <f>1/$A$1*[1]PaperSectorMinusCoreVPAExp!U$269</f>
        <v>4.5080000000002896E-5</v>
      </c>
      <c r="W16" s="120">
        <f>1/$A$1*[1]PaperSectorMinusCoreVPAExp!V$269</f>
        <v>4.5080000000002896E-5</v>
      </c>
      <c r="X16" s="120">
        <f>1/$A$1*[1]PaperSectorMinusCoreVPAExp!W$269</f>
        <v>4.5080000000002896E-5</v>
      </c>
      <c r="Y16" s="120">
        <f>1/$A$1*[1]PaperSectorMinusCoreVPAExp!X$269</f>
        <v>4.5080000000002896E-5</v>
      </c>
      <c r="Z16" s="120">
        <f>1/$A$1*[1]PaperSectorMinusCoreVPAExp!Y$269</f>
        <v>4.5080000000002896E-5</v>
      </c>
      <c r="AA16" s="120">
        <f>1/$A$1*[1]PaperSectorMinusCoreVPAExp!Z$269</f>
        <v>4.5080000000002896E-5</v>
      </c>
      <c r="AB16" s="85">
        <f>1/$A$1*[1]PaperSectorMinusCoreVPAExp!AA$269</f>
        <v>4.5080000000002896E-5</v>
      </c>
      <c r="AC16" s="345"/>
      <c r="AD16" s="223">
        <f>1/1000*[1]PaperSectorMinusCoreVPAExp!AB$269</f>
        <v>9.2617238703978005E-2</v>
      </c>
      <c r="AE16" s="120">
        <f>1/1000*[1]PaperSectorMinusCoreVPAExp!AC$269</f>
        <v>8.9407491858399982E-2</v>
      </c>
      <c r="AF16" s="120">
        <f>1/1000*[1]PaperSectorMinusCoreVPAExp!AD$269</f>
        <v>7.6989796943999989E-2</v>
      </c>
      <c r="AG16" s="120">
        <f>1/1000*[1]PaperSectorMinusCoreVPAExp!AE$269</f>
        <v>6.1525990623999979E-2</v>
      </c>
      <c r="AH16" s="120">
        <f>1/1000*[1]PaperSectorMinusCoreVPAExp!AF$269</f>
        <v>7.6188782951399969E-2</v>
      </c>
      <c r="AI16" s="120">
        <f>1/1000*[1]PaperSectorMinusCoreVPAExp!AG$269</f>
        <v>7.4022069566199999E-2</v>
      </c>
      <c r="AJ16" s="120">
        <f>1/1000*[1]PaperSectorMinusCoreVPAExp!AH$269</f>
        <v>0.10842401191559996</v>
      </c>
      <c r="AK16" s="120">
        <f>1/1000*[1]PaperSectorMinusCoreVPAExp!AI$269</f>
        <v>0.1027643865175</v>
      </c>
      <c r="AL16" s="120">
        <f>1/1000*[1]PaperSectorMinusCoreVPAExp!AJ$269</f>
        <v>0.12523726098080001</v>
      </c>
      <c r="AM16" s="120">
        <f>1/1000*[1]PaperSectorMinusCoreVPAExp!AK$269</f>
        <v>8.9477523286800018E-2</v>
      </c>
      <c r="AN16" s="120">
        <f>1/1000*[1]PaperSectorMinusCoreVPAExp!AL$269</f>
        <v>0.14239336541220002</v>
      </c>
      <c r="AO16" s="120">
        <f>1/1000*[1]PaperSectorMinusCoreVPAExp!AM$269</f>
        <v>0.17451742588799996</v>
      </c>
      <c r="AP16" s="120">
        <f>1/1000*[1]PaperSectorMinusCoreVPAExp!AN$269</f>
        <v>0.18819805903359993</v>
      </c>
      <c r="AQ16" s="120">
        <f>1/1000*[1]PaperSectorMinusCoreVPAExp!AO$269</f>
        <v>0.1854208009104</v>
      </c>
      <c r="AR16" s="120">
        <f>1/1000*[1]PaperSectorMinusCoreVPAExp!AP$269</f>
        <v>0.184179833726</v>
      </c>
      <c r="AS16" s="120">
        <f>1/1000*[1]PaperSectorMinusCoreVPAExp!AQ$269</f>
        <v>0.156589413421</v>
      </c>
      <c r="AT16" s="120">
        <f>1/1000*[1]PaperSectorMinusCoreVPAExp!AR$269</f>
        <v>0.14172262777800002</v>
      </c>
      <c r="AU16" s="120">
        <f>1/1000*[1]PaperSectorMinusCoreVPAExp!AS$269</f>
        <v>0.16537660789649988</v>
      </c>
      <c r="AV16" s="120">
        <f>1/1000*[1]PaperSectorMinusCoreVPAExp!AT$269</f>
        <v>0.16321776543899999</v>
      </c>
      <c r="AW16" s="120">
        <f>1/1000*[1]PaperSectorMinusCoreVPAExp!AU$269</f>
        <v>6.9917979166666668E-6</v>
      </c>
      <c r="AX16" s="120">
        <f>1/1000*[1]PaperSectorMinusCoreVPAExp!AV$269</f>
        <v>0</v>
      </c>
      <c r="AY16" s="120">
        <f>1/1000*[1]PaperSectorMinusCoreVPAExp!AW$269</f>
        <v>0</v>
      </c>
      <c r="AZ16" s="120">
        <f>1/1000*[1]PaperSectorMinusCoreVPAExp!AX$269</f>
        <v>0</v>
      </c>
      <c r="BA16" s="120">
        <f>1/1000*[1]PaperSectorMinusCoreVPAExp!AY$269</f>
        <v>0</v>
      </c>
      <c r="BB16" s="120">
        <f>1/1000*[1]PaperSectorMinusCoreVPAExp!AZ$269</f>
        <v>0</v>
      </c>
      <c r="BC16" s="203">
        <f>1/1000*[1]PaperSectorMinusCoreVPAExp!BA$269</f>
        <v>0</v>
      </c>
      <c r="BD16" s="323"/>
    </row>
    <row r="17" spans="2:56">
      <c r="B17" s="6" t="s">
        <v>69</v>
      </c>
      <c r="C17" s="20">
        <f>1/$A$1*[1]PaperSectorMinusCoreVPAExp!$B$12</f>
        <v>5.3501794749999998E-2</v>
      </c>
      <c r="D17" s="23">
        <f>1/$A$1*[1]PaperSectorMinusCoreVPAExp!$C$12</f>
        <v>4.3567764083333335E-2</v>
      </c>
      <c r="E17" s="23">
        <f>1/$A$1*[1]PaperSectorMinusCoreVPAExp!$D$12</f>
        <v>2.1865315624999999E-2</v>
      </c>
      <c r="F17" s="23">
        <f>1/$A$1*[1]PaperSectorMinusCoreVPAExp!$E$12</f>
        <v>2.1149909131862744E-2</v>
      </c>
      <c r="G17" s="23">
        <f>1/$A$1*[1]PaperSectorMinusCoreVPAExp!$F$12</f>
        <v>2.4441304860256408E-2</v>
      </c>
      <c r="H17" s="23">
        <f>1/$A$1*[1]PaperSectorMinusCoreVPAExp!$G$12</f>
        <v>2.1063641578030302E-2</v>
      </c>
      <c r="I17" s="23">
        <f>1/$A$1*[1]PaperSectorMinusCoreVPAExp!$H$12</f>
        <v>3.8813517718181825E-2</v>
      </c>
      <c r="J17" s="43">
        <f>1/$A$1*[1]PaperSectorMinusCoreVPAExp!$I$12</f>
        <v>4.1862867707692306E-2</v>
      </c>
      <c r="K17" s="23">
        <f>1/$A$1*[1]PaperSectorMinusCoreVPAExp!$J$12</f>
        <v>4.950782385E-2</v>
      </c>
      <c r="L17" s="23">
        <f>1/$A$1*[1]PaperSectorMinusCoreVPAExp!$K$12</f>
        <v>2.5373066291666663E-2</v>
      </c>
      <c r="M17" s="23">
        <f>1/$A$1*[1]PaperSectorMinusCoreVPAExp!L$12</f>
        <v>6.5574662192307689E-2</v>
      </c>
      <c r="N17" s="23">
        <f>1/$A$1*[1]PaperSectorMinusCoreVPAExp!M$12</f>
        <v>9.9344750243589741E-2</v>
      </c>
      <c r="O17" s="23">
        <f>1/$A$1*[1]PaperSectorMinusCoreVPAExp!N$12</f>
        <v>0.10081577642499999</v>
      </c>
      <c r="P17" s="23">
        <f>1/$A$1*[1]PaperSectorMinusCoreVPAExp!O$12</f>
        <v>7.6383086399999994E-2</v>
      </c>
      <c r="Q17" s="23">
        <f>1/$A$1*[1]PaperSectorMinusCoreVPAExp!P$12</f>
        <v>5.3374394838888867E-2</v>
      </c>
      <c r="R17" s="23">
        <f>1/$A$1*[1]PaperSectorMinusCoreVPAExp!Q$12</f>
        <v>5.4341419269696982E-2</v>
      </c>
      <c r="S17" s="23">
        <f>1/$A$1*[1]PaperSectorMinusCoreVPAExp!R$12</f>
        <v>4.7748691593749996E-2</v>
      </c>
      <c r="T17" s="23">
        <f>1/$A$1*[1]PaperSectorMinusCoreVPAExp!S$12</f>
        <v>7.9563848458333336E-2</v>
      </c>
      <c r="U17" s="23">
        <f>1/$A$1*[1]PaperSectorMinusCoreVPAExp!T$12</f>
        <v>3.9320373656249991E-2</v>
      </c>
      <c r="V17" s="23">
        <f>1/$A$1*[1]PaperSectorMinusCoreVPAExp!U$12</f>
        <v>0</v>
      </c>
      <c r="W17" s="23">
        <f>1/$A$1*[1]PaperSectorMinusCoreVPAExp!V$12</f>
        <v>0</v>
      </c>
      <c r="X17" s="23">
        <f>1/$A$1*[1]PaperSectorMinusCoreVPAExp!W$12</f>
        <v>0</v>
      </c>
      <c r="Y17" s="23">
        <f>1/$A$1*[1]PaperSectorMinusCoreVPAExp!X$12</f>
        <v>0</v>
      </c>
      <c r="Z17" s="23">
        <f>1/$A$1*[1]PaperSectorMinusCoreVPAExp!Y$12</f>
        <v>0</v>
      </c>
      <c r="AA17" s="23">
        <f>1/$A$1*[1]PaperSectorMinusCoreVPAExp!Z$12</f>
        <v>0</v>
      </c>
      <c r="AB17" s="43">
        <f>1/$A$1*[1]PaperSectorMinusCoreVPAExp!AA$12</f>
        <v>0</v>
      </c>
      <c r="AC17" s="345"/>
      <c r="AD17" s="20">
        <f>1/1000*[1]PaperSectorMinusCoreVPAExp!AB$12</f>
        <v>2.4569578962735001E-2</v>
      </c>
      <c r="AE17" s="23">
        <f>1/1000*[1]PaperSectorMinusCoreVPAExp!AC$12</f>
        <v>1.9900446048399998E-2</v>
      </c>
      <c r="AF17" s="23">
        <f>1/1000*[1]PaperSectorMinusCoreVPAExp!AD$12</f>
        <v>1.0907946105599999E-2</v>
      </c>
      <c r="AG17" s="23">
        <f>1/1000*[1]PaperSectorMinusCoreVPAExp!AE$12</f>
        <v>9.6794103055999996E-3</v>
      </c>
      <c r="AH17" s="23">
        <f>1/1000*[1]PaperSectorMinusCoreVPAExp!AF$12</f>
        <v>1.0818605055299999E-2</v>
      </c>
      <c r="AI17" s="23">
        <f>1/1000*[1]PaperSectorMinusCoreVPAExp!AG$12</f>
        <v>9.0485270132999989E-3</v>
      </c>
      <c r="AJ17" s="23">
        <f>1/1000*[1]PaperSectorMinusCoreVPAExp!AH$12</f>
        <v>1.3506135120800001E-2</v>
      </c>
      <c r="AK17" s="23">
        <f>1/1000*[1]PaperSectorMinusCoreVPAExp!AI$12</f>
        <v>1.8860191940499999E-2</v>
      </c>
      <c r="AL17" s="23">
        <f>1/1000*[1]PaperSectorMinusCoreVPAExp!AJ$12</f>
        <v>2.1715376564000001E-2</v>
      </c>
      <c r="AM17" s="23">
        <f>1/1000*[1]PaperSectorMinusCoreVPAExp!AK$12</f>
        <v>1.05049905972E-2</v>
      </c>
      <c r="AN17" s="23">
        <f>1/1000*[1]PaperSectorMinusCoreVPAExp!AL$12</f>
        <v>2.3284264700700004E-2</v>
      </c>
      <c r="AO17" s="23">
        <f>1/1000*[1]PaperSectorMinusCoreVPAExp!AM$12</f>
        <v>3.6849369216000002E-2</v>
      </c>
      <c r="AP17" s="23">
        <f>1/1000*[1]PaperSectorMinusCoreVPAExp!AN$12</f>
        <v>3.41445248848E-2</v>
      </c>
      <c r="AQ17" s="23">
        <f>1/1000*[1]PaperSectorMinusCoreVPAExp!AO$12</f>
        <v>3.0034855330499998E-2</v>
      </c>
      <c r="AR17" s="23">
        <f>1/1000*[1]PaperSectorMinusCoreVPAExp!AP$12</f>
        <v>2.2373912822500005E-2</v>
      </c>
      <c r="AS17" s="23">
        <f>1/1000*[1]PaperSectorMinusCoreVPAExp!AQ$12</f>
        <v>1.9410886676999996E-2</v>
      </c>
      <c r="AT17" s="23">
        <f>1/1000*[1]PaperSectorMinusCoreVPAExp!AR$12</f>
        <v>1.9454208046200003E-2</v>
      </c>
      <c r="AU17" s="23">
        <f>1/1000*[1]PaperSectorMinusCoreVPAExp!AS$12</f>
        <v>2.4098561572799999E-2</v>
      </c>
      <c r="AV17" s="23">
        <f>1/1000*[1]PaperSectorMinusCoreVPAExp!AT$12</f>
        <v>1.6567586459E-2</v>
      </c>
      <c r="AW17" s="23">
        <f>1/1000*[1]PaperSectorMinusCoreVPAExp!AU$12</f>
        <v>0</v>
      </c>
      <c r="AX17" s="23">
        <f>1/1000*[1]PaperSectorMinusCoreVPAExp!AV$12</f>
        <v>0</v>
      </c>
      <c r="AY17" s="23">
        <f>1/1000*[1]PaperSectorMinusCoreVPAExp!AW$12</f>
        <v>0</v>
      </c>
      <c r="AZ17" s="23">
        <f>1/1000*[1]PaperSectorMinusCoreVPAExp!AX$12</f>
        <v>0</v>
      </c>
      <c r="BA17" s="23">
        <f>1/1000*[1]PaperSectorMinusCoreVPAExp!AY$12</f>
        <v>0</v>
      </c>
      <c r="BB17" s="23">
        <f>1/1000*[1]PaperSectorMinusCoreVPAExp!AZ$12</f>
        <v>0</v>
      </c>
      <c r="BC17" s="24">
        <f>1/1000*[1]PaperSectorMinusCoreVPAExp!BA$12</f>
        <v>0</v>
      </c>
      <c r="BD17" s="323"/>
    </row>
    <row r="18" spans="2:56">
      <c r="B18" s="6" t="s">
        <v>23</v>
      </c>
      <c r="C18" s="20">
        <f>1/$A$1*[1]PaperSectorMinusCoreVPAExp!$B$31</f>
        <v>7.2058240416666655E-2</v>
      </c>
      <c r="D18" s="23">
        <f>1/$A$1*[1]PaperSectorMinusCoreVPAExp!$C$31</f>
        <v>7.1647488874999998E-2</v>
      </c>
      <c r="E18" s="23">
        <f>1/$A$1*[1]PaperSectorMinusCoreVPAExp!$D$31</f>
        <v>5.4805862736111106E-2</v>
      </c>
      <c r="F18" s="23">
        <f>1/$A$1*[1]PaperSectorMinusCoreVPAExp!$E$31</f>
        <v>2.7126522190196074E-2</v>
      </c>
      <c r="G18" s="23">
        <f>1/$A$1*[1]PaperSectorMinusCoreVPAExp!$F$31</f>
        <v>3.5688840566666664E-2</v>
      </c>
      <c r="H18" s="23">
        <f>1/$A$1*[1]PaperSectorMinusCoreVPAExp!$G$31</f>
        <v>3.8881651475000001E-2</v>
      </c>
      <c r="I18" s="23">
        <f>1/$A$1*[1]PaperSectorMinusCoreVPAExp!$H$31</f>
        <v>8.1751173691666679E-2</v>
      </c>
      <c r="J18" s="43">
        <f>1/$A$1*[1]PaperSectorMinusCoreVPAExp!$I$31</f>
        <v>5.0968674564102555E-2</v>
      </c>
      <c r="K18" s="23">
        <f>1/$A$1*[1]PaperSectorMinusCoreVPAExp!$J$31</f>
        <v>7.8290618533333314E-2</v>
      </c>
      <c r="L18" s="23">
        <f>1/$A$1*[1]PaperSectorMinusCoreVPAExp!$K$31</f>
        <v>7.9042766749999993E-2</v>
      </c>
      <c r="M18" s="23">
        <f>1/$A$1*[1]PaperSectorMinusCoreVPAExp!L$31</f>
        <v>0.1115177270474359</v>
      </c>
      <c r="N18" s="23">
        <f>1/$A$1*[1]PaperSectorMinusCoreVPAExp!M$31</f>
        <v>0.13462469481085976</v>
      </c>
      <c r="O18" s="23">
        <f>1/$A$1*[1]PaperSectorMinusCoreVPAExp!N$31</f>
        <v>0.17973726506052631</v>
      </c>
      <c r="P18" s="23">
        <f>1/$A$1*[1]PaperSectorMinusCoreVPAExp!O$31</f>
        <v>0.16729606205000003</v>
      </c>
      <c r="Q18" s="23">
        <f>1/$A$1*[1]PaperSectorMinusCoreVPAExp!P$31</f>
        <v>0.19203445209444439</v>
      </c>
      <c r="R18" s="23">
        <f>1/$A$1*[1]PaperSectorMinusCoreVPAExp!Q$31</f>
        <v>0.14499706690757577</v>
      </c>
      <c r="S18" s="23">
        <f>1/$A$1*[1]PaperSectorMinusCoreVPAExp!R$31</f>
        <v>0.12504220819633835</v>
      </c>
      <c r="T18" s="23">
        <f>1/$A$1*[1]PaperSectorMinusCoreVPAExp!S$31</f>
        <v>9.6510284783333344E-2</v>
      </c>
      <c r="U18" s="23">
        <f>1/$A$1*[1]PaperSectorMinusCoreVPAExp!T$31</f>
        <v>5.2880043956249997E-2</v>
      </c>
      <c r="V18" s="23">
        <f>1/$A$1*[1]PaperSectorMinusCoreVPAExp!U$31</f>
        <v>4.5080000000002896E-5</v>
      </c>
      <c r="W18" s="23">
        <f>1/$A$1*[1]PaperSectorMinusCoreVPAExp!V$31</f>
        <v>4.5080000000002896E-5</v>
      </c>
      <c r="X18" s="23">
        <f>1/$A$1*[1]PaperSectorMinusCoreVPAExp!W$31</f>
        <v>4.5080000000002896E-5</v>
      </c>
      <c r="Y18" s="23">
        <f>1/$A$1*[1]PaperSectorMinusCoreVPAExp!X$31</f>
        <v>4.5080000000002896E-5</v>
      </c>
      <c r="Z18" s="23">
        <f>1/$A$1*[1]PaperSectorMinusCoreVPAExp!Y$31</f>
        <v>4.5080000000002896E-5</v>
      </c>
      <c r="AA18" s="23">
        <f>1/$A$1*[1]PaperSectorMinusCoreVPAExp!Z$31</f>
        <v>4.5080000000002896E-5</v>
      </c>
      <c r="AB18" s="43">
        <f>1/$A$1*[1]PaperSectorMinusCoreVPAExp!AA$31</f>
        <v>4.5080000000002896E-5</v>
      </c>
      <c r="AC18" s="345"/>
      <c r="AD18" s="20">
        <f>1/1000*[1]PaperSectorMinusCoreVPAExp!AB$31</f>
        <v>3.5223212931128997E-2</v>
      </c>
      <c r="AE18" s="23">
        <f>1/1000*[1]PaperSectorMinusCoreVPAExp!AC$31</f>
        <v>3.2354514561199997E-2</v>
      </c>
      <c r="AF18" s="23">
        <f>1/1000*[1]PaperSectorMinusCoreVPAExp!AD$31</f>
        <v>2.6070147556799997E-2</v>
      </c>
      <c r="AG18" s="23">
        <f>1/1000*[1]PaperSectorMinusCoreVPAExp!AE$31</f>
        <v>1.6250060164799997E-2</v>
      </c>
      <c r="AH18" s="23">
        <f>1/1000*[1]PaperSectorMinusCoreVPAExp!AF$31</f>
        <v>1.9084697456999998E-2</v>
      </c>
      <c r="AI18" s="23">
        <f>1/1000*[1]PaperSectorMinusCoreVPAExp!AG$31</f>
        <v>1.9346467091099998E-2</v>
      </c>
      <c r="AJ18" s="23">
        <f>1/1000*[1]PaperSectorMinusCoreVPAExp!AH$31</f>
        <v>3.8300455764799998E-2</v>
      </c>
      <c r="AK18" s="23">
        <f>1/1000*[1]PaperSectorMinusCoreVPAExp!AI$31</f>
        <v>2.7720773209500005E-2</v>
      </c>
      <c r="AL18" s="23">
        <f>1/1000*[1]PaperSectorMinusCoreVPAExp!AJ$31</f>
        <v>4.1898723723999998E-2</v>
      </c>
      <c r="AM18" s="23">
        <f>1/1000*[1]PaperSectorMinusCoreVPAExp!AK$31</f>
        <v>3.8106729641200002E-2</v>
      </c>
      <c r="AN18" s="23">
        <f>1/1000*[1]PaperSectorMinusCoreVPAExp!AL$31</f>
        <v>4.9929026445899999E-2</v>
      </c>
      <c r="AO18" s="23">
        <f>1/1000*[1]PaperSectorMinusCoreVPAExp!AM$31</f>
        <v>6.2563054415999991E-2</v>
      </c>
      <c r="AP18" s="23">
        <f>1/1000*[1]PaperSectorMinusCoreVPAExp!AN$31</f>
        <v>6.9080882287999981E-2</v>
      </c>
      <c r="AQ18" s="23">
        <f>1/1000*[1]PaperSectorMinusCoreVPAExp!AO$31</f>
        <v>6.3852799526700005E-2</v>
      </c>
      <c r="AR18" s="23">
        <f>1/1000*[1]PaperSectorMinusCoreVPAExp!AP$31</f>
        <v>7.0658839161999998E-2</v>
      </c>
      <c r="AS18" s="23">
        <f>1/1000*[1]PaperSectorMinusCoreVPAExp!AQ$31</f>
        <v>5.4308787907499989E-2</v>
      </c>
      <c r="AT18" s="23">
        <f>1/1000*[1]PaperSectorMinusCoreVPAExp!AR$31</f>
        <v>4.2309029844799992E-2</v>
      </c>
      <c r="AU18" s="23">
        <f>1/1000*[1]PaperSectorMinusCoreVPAExp!AS$31</f>
        <v>4.6471151669799995E-2</v>
      </c>
      <c r="AV18" s="23">
        <f>1/1000*[1]PaperSectorMinusCoreVPAExp!AT$31</f>
        <v>3.9026051701000007E-2</v>
      </c>
      <c r="AW18" s="23">
        <f>1/1000*[1]PaperSectorMinusCoreVPAExp!AU$31</f>
        <v>6.9917979166666668E-6</v>
      </c>
      <c r="AX18" s="23">
        <f>1/1000*[1]PaperSectorMinusCoreVPAExp!AV$31</f>
        <v>0</v>
      </c>
      <c r="AY18" s="23">
        <f>1/1000*[1]PaperSectorMinusCoreVPAExp!AW$31</f>
        <v>0</v>
      </c>
      <c r="AZ18" s="23">
        <f>1/1000*[1]PaperSectorMinusCoreVPAExp!AX$31</f>
        <v>0</v>
      </c>
      <c r="BA18" s="23">
        <f>1/1000*[1]PaperSectorMinusCoreVPAExp!AY$31</f>
        <v>0</v>
      </c>
      <c r="BB18" s="23">
        <f>1/1000*[1]PaperSectorMinusCoreVPAExp!AZ$31</f>
        <v>0</v>
      </c>
      <c r="BC18" s="24">
        <f>1/1000*[1]PaperSectorMinusCoreVPAExp!BA$31</f>
        <v>0</v>
      </c>
      <c r="BD18" s="323"/>
    </row>
    <row r="19" spans="2:56">
      <c r="B19" s="6" t="s">
        <v>25</v>
      </c>
      <c r="C19" s="20">
        <f>1/$A$1*[1]PaperSectorMinusCoreVPAExp!$B$46</f>
        <v>4.2772886833333329E-2</v>
      </c>
      <c r="D19" s="23">
        <f>1/$A$1*[1]PaperSectorMinusCoreVPAExp!$C$46</f>
        <v>3.8864231291666669E-2</v>
      </c>
      <c r="E19" s="23">
        <f>1/$A$1*[1]PaperSectorMinusCoreVPAExp!$D$46</f>
        <v>3.8328000000000001E-2</v>
      </c>
      <c r="F19" s="23">
        <f>1/$A$1*[1]PaperSectorMinusCoreVPAExp!$E$46</f>
        <v>4.5629057682352946E-2</v>
      </c>
      <c r="G19" s="23">
        <f>1/$A$1*[1]PaperSectorMinusCoreVPAExp!$F$46</f>
        <v>4.8100095969230761E-2</v>
      </c>
      <c r="H19" s="23">
        <f>1/$A$1*[1]PaperSectorMinusCoreVPAExp!$G$46</f>
        <v>5.0544501324999998E-2</v>
      </c>
      <c r="I19" s="23">
        <f>1/$A$1*[1]PaperSectorMinusCoreVPAExp!$H$46</f>
        <v>5.8109471150000008E-2</v>
      </c>
      <c r="J19" s="43">
        <f>1/$A$1*[1]PaperSectorMinusCoreVPAExp!$I$46</f>
        <v>5.0561836717948699E-2</v>
      </c>
      <c r="K19" s="23">
        <f>1/$A$1*[1]PaperSectorMinusCoreVPAExp!$J$46</f>
        <v>5.0761243925000005E-2</v>
      </c>
      <c r="L19" s="23">
        <f>1/$A$1*[1]PaperSectorMinusCoreVPAExp!$K$46</f>
        <v>3.2182747833333337E-2</v>
      </c>
      <c r="M19" s="23">
        <f>1/$A$1*[1]PaperSectorMinusCoreVPAExp!L$46</f>
        <v>7.0902919835897443E-2</v>
      </c>
      <c r="N19" s="23">
        <f>1/$A$1*[1]PaperSectorMinusCoreVPAExp!M$46</f>
        <v>9.2344475923076916E-2</v>
      </c>
      <c r="O19" s="23">
        <f>1/$A$1*[1]PaperSectorMinusCoreVPAExp!N$46</f>
        <v>0.10935090040833333</v>
      </c>
      <c r="P19" s="23">
        <f>1/$A$1*[1]PaperSectorMinusCoreVPAExp!O$46</f>
        <v>0.100016220975</v>
      </c>
      <c r="Q19" s="23">
        <f>1/$A$1*[1]PaperSectorMinusCoreVPAExp!P$46</f>
        <v>9.1633246366666671E-2</v>
      </c>
      <c r="R19" s="23">
        <f>1/$A$1*[1]PaperSectorMinusCoreVPAExp!Q$46</f>
        <v>0.10149477148333334</v>
      </c>
      <c r="S19" s="23">
        <f>1/$A$1*[1]PaperSectorMinusCoreVPAExp!R$46</f>
        <v>9.9062642798106046E-2</v>
      </c>
      <c r="T19" s="23">
        <f>1/$A$1*[1]PaperSectorMinusCoreVPAExp!S$46</f>
        <v>0.12242351852499998</v>
      </c>
      <c r="U19" s="23">
        <f>1/$A$1*[1]PaperSectorMinusCoreVPAExp!T$46</f>
        <v>0.13349236859374997</v>
      </c>
      <c r="V19" s="23">
        <f>1/$A$1*[1]PaperSectorMinusCoreVPAExp!U$46</f>
        <v>0</v>
      </c>
      <c r="W19" s="23">
        <f>1/$A$1*[1]PaperSectorMinusCoreVPAExp!V$46</f>
        <v>0</v>
      </c>
      <c r="X19" s="23">
        <f>1/$A$1*[1]PaperSectorMinusCoreVPAExp!W$46</f>
        <v>0</v>
      </c>
      <c r="Y19" s="23">
        <f>1/$A$1*[1]PaperSectorMinusCoreVPAExp!X$46</f>
        <v>0</v>
      </c>
      <c r="Z19" s="23">
        <f>1/$A$1*[1]PaperSectorMinusCoreVPAExp!Y$46</f>
        <v>0</v>
      </c>
      <c r="AA19" s="23">
        <f>1/$A$1*[1]PaperSectorMinusCoreVPAExp!Z$46</f>
        <v>0</v>
      </c>
      <c r="AB19" s="43">
        <f>1/$A$1*[1]PaperSectorMinusCoreVPAExp!AA$46</f>
        <v>0</v>
      </c>
      <c r="AC19" s="345"/>
      <c r="AD19" s="20">
        <f>1/1000*[1]PaperSectorMinusCoreVPAExp!AB$46</f>
        <v>1.1386617863259001E-2</v>
      </c>
      <c r="AE19" s="23">
        <f>1/1000*[1]PaperSectorMinusCoreVPAExp!AC$46</f>
        <v>1.1628904765999998E-2</v>
      </c>
      <c r="AF19" s="23">
        <f>1/1000*[1]PaperSectorMinusCoreVPAExp!AD$46</f>
        <v>1.1001457435199999E-2</v>
      </c>
      <c r="AG19" s="23">
        <f>1/1000*[1]PaperSectorMinusCoreVPAExp!AE$46</f>
        <v>1.2011375712E-2</v>
      </c>
      <c r="AH19" s="23">
        <f>1/1000*[1]PaperSectorMinusCoreVPAExp!AF$46</f>
        <v>1.3902904861300001E-2</v>
      </c>
      <c r="AI19" s="23">
        <f>1/1000*[1]PaperSectorMinusCoreVPAExp!AG$46</f>
        <v>1.55329586895E-2</v>
      </c>
      <c r="AJ19" s="23">
        <f>1/1000*[1]PaperSectorMinusCoreVPAExp!AH$46</f>
        <v>1.9142114195199997E-2</v>
      </c>
      <c r="AK19" s="23">
        <f>1/1000*[1]PaperSectorMinusCoreVPAExp!AI$46</f>
        <v>1.7544744925500001E-2</v>
      </c>
      <c r="AL19" s="23">
        <f>1/1000*[1]PaperSectorMinusCoreVPAExp!AJ$46</f>
        <v>2.0276154640000002E-2</v>
      </c>
      <c r="AM19" s="23">
        <f>1/1000*[1]PaperSectorMinusCoreVPAExp!AK$46</f>
        <v>1.2447859124800001E-2</v>
      </c>
      <c r="AN19" s="23">
        <f>1/1000*[1]PaperSectorMinusCoreVPAExp!AL$46</f>
        <v>2.91908202975E-2</v>
      </c>
      <c r="AO19" s="23">
        <f>1/1000*[1]PaperSectorMinusCoreVPAExp!AM$46</f>
        <v>3.0876297216E-2</v>
      </c>
      <c r="AP19" s="23">
        <f>1/1000*[1]PaperSectorMinusCoreVPAExp!AN$46</f>
        <v>3.26846837328E-2</v>
      </c>
      <c r="AQ19" s="23">
        <f>1/1000*[1]PaperSectorMinusCoreVPAExp!AO$46</f>
        <v>3.2282050998299991E-2</v>
      </c>
      <c r="AR19" s="23">
        <f>1/1000*[1]PaperSectorMinusCoreVPAExp!AP$46</f>
        <v>2.8414327322999998E-2</v>
      </c>
      <c r="AS19" s="23">
        <f>1/1000*[1]PaperSectorMinusCoreVPAExp!AQ$46</f>
        <v>2.8404382726999997E-2</v>
      </c>
      <c r="AT19" s="23">
        <f>1/1000*[1]PaperSectorMinusCoreVPAExp!AR$46</f>
        <v>2.7321551820499997E-2</v>
      </c>
      <c r="AU19" s="23">
        <f>1/1000*[1]PaperSectorMinusCoreVPAExp!AS$46</f>
        <v>3.4077942755999992E-2</v>
      </c>
      <c r="AV19" s="23">
        <f>1/1000*[1]PaperSectorMinusCoreVPAExp!AT$46</f>
        <v>4.4230698623999989E-2</v>
      </c>
      <c r="AW19" s="23">
        <f>1/1000*[1]PaperSectorMinusCoreVPAExp!AU$46</f>
        <v>0</v>
      </c>
      <c r="AX19" s="23">
        <f>1/1000*[1]PaperSectorMinusCoreVPAExp!AV$46</f>
        <v>0</v>
      </c>
      <c r="AY19" s="23">
        <f>1/1000*[1]PaperSectorMinusCoreVPAExp!AW$46</f>
        <v>0</v>
      </c>
      <c r="AZ19" s="23">
        <f>1/1000*[1]PaperSectorMinusCoreVPAExp!AX$46</f>
        <v>0</v>
      </c>
      <c r="BA19" s="23">
        <f>1/1000*[1]PaperSectorMinusCoreVPAExp!AY$46</f>
        <v>0</v>
      </c>
      <c r="BB19" s="23">
        <f>1/1000*[1]PaperSectorMinusCoreVPAExp!AZ$46</f>
        <v>0</v>
      </c>
      <c r="BC19" s="24">
        <f>1/1000*[1]PaperSectorMinusCoreVPAExp!BA$46</f>
        <v>0</v>
      </c>
      <c r="BD19" s="323"/>
    </row>
    <row r="20" spans="2:56">
      <c r="B20" s="6" t="s">
        <v>171</v>
      </c>
      <c r="C20" s="20">
        <f>1/$A$1*[1]PaperSectorMinusCoreVPAExp!$B$50</f>
        <v>8.1738658749999984E-3</v>
      </c>
      <c r="D20" s="23">
        <f>1/$A$1*[1]PaperSectorMinusCoreVPAExp!$C$50</f>
        <v>1.0150986083333332E-2</v>
      </c>
      <c r="E20" s="23">
        <f>1/$A$1*[1]PaperSectorMinusCoreVPAExp!$D$50</f>
        <v>1.6599878541666668E-2</v>
      </c>
      <c r="F20" s="23">
        <f>1/$A$1*[1]PaperSectorMinusCoreVPAExp!$E$50</f>
        <v>1.5293451762745098E-2</v>
      </c>
      <c r="G20" s="23">
        <f>1/$A$1*[1]PaperSectorMinusCoreVPAExp!$F$50</f>
        <v>2.1633075866666667E-2</v>
      </c>
      <c r="H20" s="23">
        <f>1/$A$1*[1]PaperSectorMinusCoreVPAExp!$G$50</f>
        <v>1.7973299352272723E-2</v>
      </c>
      <c r="I20" s="23">
        <f>1/$A$1*[1]PaperSectorMinusCoreVPAExp!$H$50</f>
        <v>2.539745203333333E-2</v>
      </c>
      <c r="J20" s="43">
        <f>1/$A$1*[1]PaperSectorMinusCoreVPAExp!$I$50</f>
        <v>1.6874805661538463E-2</v>
      </c>
      <c r="K20" s="23">
        <f>1/$A$1*[1]PaperSectorMinusCoreVPAExp!$J$50</f>
        <v>2.410063745E-2</v>
      </c>
      <c r="L20" s="23">
        <f>1/$A$1*[1]PaperSectorMinusCoreVPAExp!$K$50</f>
        <v>1.2477609000000001E-2</v>
      </c>
      <c r="M20" s="23">
        <f>1/$A$1*[1]PaperSectorMinusCoreVPAExp!L$50</f>
        <v>2.1627851538461539E-2</v>
      </c>
      <c r="N20" s="23">
        <f>1/$A$1*[1]PaperSectorMinusCoreVPAExp!M$50</f>
        <v>2.8807058153846155E-2</v>
      </c>
      <c r="O20" s="23">
        <f>1/$A$1*[1]PaperSectorMinusCoreVPAExp!N$50</f>
        <v>2.7923843576282047E-2</v>
      </c>
      <c r="P20" s="23">
        <f>1/$A$1*[1]PaperSectorMinusCoreVPAExp!O$50</f>
        <v>3.5464549283333334E-2</v>
      </c>
      <c r="Q20" s="23">
        <f>1/$A$1*[1]PaperSectorMinusCoreVPAExp!P$50</f>
        <v>3.0512175322222224E-2</v>
      </c>
      <c r="R20" s="23">
        <f>1/$A$1*[1]PaperSectorMinusCoreVPAExp!Q$50</f>
        <v>3.5433882431818185E-2</v>
      </c>
      <c r="S20" s="23">
        <f>1/$A$1*[1]PaperSectorMinusCoreVPAExp!R$50</f>
        <v>6.2644707969065669E-2</v>
      </c>
      <c r="T20" s="23">
        <f>1/$A$1*[1]PaperSectorMinusCoreVPAExp!S$50</f>
        <v>7.1263051183333342E-2</v>
      </c>
      <c r="U20" s="23">
        <f>1/$A$1*[1]PaperSectorMinusCoreVPAExp!T$50</f>
        <v>5.1750810949999997E-2</v>
      </c>
      <c r="V20" s="23">
        <f>1/$A$1*[1]PaperSectorMinusCoreVPAExp!U$50</f>
        <v>0</v>
      </c>
      <c r="W20" s="23">
        <f>1/$A$1*[1]PaperSectorMinusCoreVPAExp!V$50</f>
        <v>0</v>
      </c>
      <c r="X20" s="23">
        <f>1/$A$1*[1]PaperSectorMinusCoreVPAExp!W$50</f>
        <v>0</v>
      </c>
      <c r="Y20" s="23">
        <f>1/$A$1*[1]PaperSectorMinusCoreVPAExp!X$50</f>
        <v>0</v>
      </c>
      <c r="Z20" s="23">
        <f>1/$A$1*[1]PaperSectorMinusCoreVPAExp!Y$50</f>
        <v>0</v>
      </c>
      <c r="AA20" s="23">
        <f>1/$A$1*[1]PaperSectorMinusCoreVPAExp!Z$50</f>
        <v>0</v>
      </c>
      <c r="AB20" s="43">
        <f>1/$A$1*[1]PaperSectorMinusCoreVPAExp!AA$50</f>
        <v>0</v>
      </c>
      <c r="AC20" s="345"/>
      <c r="AD20" s="20">
        <f>1/1000*[1]PaperSectorMinusCoreVPAExp!AB$50</f>
        <v>4.3871792986470001E-3</v>
      </c>
      <c r="AE20" s="23">
        <f>1/1000*[1]PaperSectorMinusCoreVPAExp!AC$50</f>
        <v>4.2149004835999992E-3</v>
      </c>
      <c r="AF20" s="23">
        <f>1/1000*[1]PaperSectorMinusCoreVPAExp!AD$50</f>
        <v>6.7988564351999991E-3</v>
      </c>
      <c r="AG20" s="23">
        <f>1/1000*[1]PaperSectorMinusCoreVPAExp!AE$50</f>
        <v>6.9437411120000002E-3</v>
      </c>
      <c r="AH20" s="23">
        <f>1/1000*[1]PaperSectorMinusCoreVPAExp!AF$50</f>
        <v>9.8822829644E-3</v>
      </c>
      <c r="AI20" s="23">
        <f>1/1000*[1]PaperSectorMinusCoreVPAExp!AG$50</f>
        <v>7.7548855747999997E-3</v>
      </c>
      <c r="AJ20" s="23">
        <f>1/1000*[1]PaperSectorMinusCoreVPAExp!AH$50</f>
        <v>1.1627344428400001E-2</v>
      </c>
      <c r="AK20" s="23">
        <f>1/1000*[1]PaperSectorMinusCoreVPAExp!AI$50</f>
        <v>8.9747932569999994E-3</v>
      </c>
      <c r="AL20" s="23">
        <f>1/1000*[1]PaperSectorMinusCoreVPAExp!AJ$50</f>
        <v>1.1141751239999999E-2</v>
      </c>
      <c r="AM20" s="23">
        <f>1/1000*[1]PaperSectorMinusCoreVPAExp!AK$50</f>
        <v>8.4848696767999988E-3</v>
      </c>
      <c r="AN20" s="23">
        <f>1/1000*[1]PaperSectorMinusCoreVPAExp!AL$50</f>
        <v>9.5827680963000011E-3</v>
      </c>
      <c r="AO20" s="23">
        <f>1/1000*[1]PaperSectorMinusCoreVPAExp!AM$50</f>
        <v>1.3568692608E-2</v>
      </c>
      <c r="AP20" s="23">
        <f>1/1000*[1]PaperSectorMinusCoreVPAExp!AN$50</f>
        <v>1.67307439728E-2</v>
      </c>
      <c r="AQ20" s="23">
        <f>1/1000*[1]PaperSectorMinusCoreVPAExp!AO$50</f>
        <v>1.5925390534799997E-2</v>
      </c>
      <c r="AR20" s="23">
        <f>1/1000*[1]PaperSectorMinusCoreVPAExp!AP$50</f>
        <v>1.78093143585E-2</v>
      </c>
      <c r="AS20" s="23">
        <f>1/1000*[1]PaperSectorMinusCoreVPAExp!AQ$50</f>
        <v>1.3493871030499998E-2</v>
      </c>
      <c r="AT20" s="23">
        <f>1/1000*[1]PaperSectorMinusCoreVPAExp!AR$50</f>
        <v>1.8147349881899998E-2</v>
      </c>
      <c r="AU20" s="23">
        <f>1/1000*[1]PaperSectorMinusCoreVPAExp!AS$50</f>
        <v>1.9334884411700001E-2</v>
      </c>
      <c r="AV20" s="23">
        <f>1/1000*[1]PaperSectorMinusCoreVPAExp!AT$50</f>
        <v>1.7455768138E-2</v>
      </c>
      <c r="AW20" s="23">
        <f>1/1000*[1]PaperSectorMinusCoreVPAExp!AU$50</f>
        <v>0</v>
      </c>
      <c r="AX20" s="23">
        <f>1/1000*[1]PaperSectorMinusCoreVPAExp!AV$50</f>
        <v>0</v>
      </c>
      <c r="AY20" s="23">
        <f>1/1000*[1]PaperSectorMinusCoreVPAExp!AW$50</f>
        <v>0</v>
      </c>
      <c r="AZ20" s="23">
        <f>1/1000*[1]PaperSectorMinusCoreVPAExp!AX$50</f>
        <v>0</v>
      </c>
      <c r="BA20" s="23">
        <f>1/1000*[1]PaperSectorMinusCoreVPAExp!AY$50</f>
        <v>0</v>
      </c>
      <c r="BB20" s="23">
        <f>1/1000*[1]PaperSectorMinusCoreVPAExp!AZ$50</f>
        <v>0</v>
      </c>
      <c r="BC20" s="24">
        <f>1/1000*[1]PaperSectorMinusCoreVPAExp!BA$50</f>
        <v>0</v>
      </c>
      <c r="BD20" s="323"/>
    </row>
    <row r="21" spans="2:56">
      <c r="B21" s="9" t="s">
        <v>17</v>
      </c>
      <c r="C21" s="222">
        <f t="shared" ref="C21:L21" si="4">SUM(C16:C16)-SUM(C17:C20)</f>
        <v>3.7804713458333333E-2</v>
      </c>
      <c r="D21" s="123">
        <f t="shared" si="4"/>
        <v>4.4485811124999969E-2</v>
      </c>
      <c r="E21" s="123">
        <f t="shared" si="4"/>
        <v>5.0521261222222169E-2</v>
      </c>
      <c r="F21" s="123">
        <f t="shared" si="4"/>
        <v>3.3466980238725491E-2</v>
      </c>
      <c r="G21" s="123">
        <f t="shared" si="4"/>
        <v>4.2098540733333412E-2</v>
      </c>
      <c r="H21" s="123">
        <f t="shared" si="4"/>
        <v>3.7886039908333335E-2</v>
      </c>
      <c r="I21" s="123">
        <f t="shared" si="4"/>
        <v>3.9449226666666642E-2</v>
      </c>
      <c r="J21" s="82">
        <f t="shared" si="4"/>
        <v>3.8200457057051301E-2</v>
      </c>
      <c r="K21" s="123">
        <f t="shared" si="4"/>
        <v>4.002985754166663E-2</v>
      </c>
      <c r="L21" s="123">
        <f t="shared" si="4"/>
        <v>2.7118759791666669E-2</v>
      </c>
      <c r="M21" s="123">
        <f>SUM(M16:M16)-SUM(M17:M20)</f>
        <v>4.8334424169230783E-2</v>
      </c>
      <c r="N21" s="123">
        <f>SUM(N16:N16)-SUM(N17:N20)</f>
        <v>4.8350409175264009E-2</v>
      </c>
      <c r="O21" s="123">
        <f t="shared" ref="O21:AB21" si="5">SUM(O16:O16)-SUM(O17:O20)</f>
        <v>5.6129672079790804E-2</v>
      </c>
      <c r="P21" s="123">
        <f t="shared" si="5"/>
        <v>6.7336279616666661E-2</v>
      </c>
      <c r="Q21" s="123">
        <f t="shared" si="5"/>
        <v>7.2386476477777795E-2</v>
      </c>
      <c r="R21" s="123">
        <f t="shared" si="5"/>
        <v>7.1940831631818247E-2</v>
      </c>
      <c r="S21" s="123">
        <f t="shared" si="5"/>
        <v>6.4049358185290395E-2</v>
      </c>
      <c r="T21" s="123">
        <f t="shared" si="5"/>
        <v>9.887129759166674E-2</v>
      </c>
      <c r="U21" s="123">
        <f t="shared" si="5"/>
        <v>9.9461631099999948E-2</v>
      </c>
      <c r="V21" s="123">
        <f t="shared" si="5"/>
        <v>0</v>
      </c>
      <c r="W21" s="123">
        <f t="shared" si="5"/>
        <v>0</v>
      </c>
      <c r="X21" s="123">
        <f t="shared" si="5"/>
        <v>0</v>
      </c>
      <c r="Y21" s="123">
        <f t="shared" si="5"/>
        <v>0</v>
      </c>
      <c r="Z21" s="123">
        <f t="shared" si="5"/>
        <v>0</v>
      </c>
      <c r="AA21" s="123">
        <f t="shared" si="5"/>
        <v>0</v>
      </c>
      <c r="AB21" s="82">
        <f t="shared" si="5"/>
        <v>0</v>
      </c>
      <c r="AC21" s="345"/>
      <c r="AD21" s="222">
        <f t="shared" ref="AD21:BC21" si="6">SUM(AD16:AD16)-SUM(AD17:AD20)</f>
        <v>1.7050649648208002E-2</v>
      </c>
      <c r="AE21" s="123">
        <f t="shared" si="6"/>
        <v>2.1308725999199987E-2</v>
      </c>
      <c r="AF21" s="123">
        <f t="shared" si="6"/>
        <v>2.2211389411199989E-2</v>
      </c>
      <c r="AG21" s="123">
        <f t="shared" si="6"/>
        <v>1.6641403329599978E-2</v>
      </c>
      <c r="AH21" s="123">
        <f t="shared" si="6"/>
        <v>2.2500292613399975E-2</v>
      </c>
      <c r="AI21" s="123">
        <f t="shared" si="6"/>
        <v>2.2339231197500004E-2</v>
      </c>
      <c r="AJ21" s="123">
        <f t="shared" si="6"/>
        <v>2.5847962406399957E-2</v>
      </c>
      <c r="AK21" s="123">
        <f t="shared" si="6"/>
        <v>2.9663883185000003E-2</v>
      </c>
      <c r="AL21" s="123">
        <f t="shared" si="6"/>
        <v>3.0205254812800023E-2</v>
      </c>
      <c r="AM21" s="123">
        <f t="shared" si="6"/>
        <v>1.9933074246800006E-2</v>
      </c>
      <c r="AN21" s="123">
        <f t="shared" si="6"/>
        <v>3.0406485871800018E-2</v>
      </c>
      <c r="AO21" s="123">
        <f t="shared" si="6"/>
        <v>3.066001243199995E-2</v>
      </c>
      <c r="AP21" s="123">
        <f t="shared" si="6"/>
        <v>3.5557224155199935E-2</v>
      </c>
      <c r="AQ21" s="123">
        <f t="shared" si="6"/>
        <v>4.3325704520100011E-2</v>
      </c>
      <c r="AR21" s="123">
        <f t="shared" si="6"/>
        <v>4.4923440059999986E-2</v>
      </c>
      <c r="AS21" s="123">
        <f t="shared" si="6"/>
        <v>4.0971485079000017E-2</v>
      </c>
      <c r="AT21" s="123">
        <f t="shared" si="6"/>
        <v>3.4490488184600016E-2</v>
      </c>
      <c r="AU21" s="123">
        <f t="shared" si="6"/>
        <v>4.1394067486199893E-2</v>
      </c>
      <c r="AV21" s="123">
        <f t="shared" si="6"/>
        <v>4.5937660517000004E-2</v>
      </c>
      <c r="AW21" s="123">
        <f t="shared" si="6"/>
        <v>0</v>
      </c>
      <c r="AX21" s="123">
        <f t="shared" si="6"/>
        <v>0</v>
      </c>
      <c r="AY21" s="123">
        <f t="shared" si="6"/>
        <v>0</v>
      </c>
      <c r="AZ21" s="123">
        <f t="shared" si="6"/>
        <v>0</v>
      </c>
      <c r="BA21" s="123">
        <f t="shared" si="6"/>
        <v>0</v>
      </c>
      <c r="BB21" s="123">
        <f t="shared" si="6"/>
        <v>0</v>
      </c>
      <c r="BC21" s="131">
        <f t="shared" si="6"/>
        <v>0</v>
      </c>
      <c r="BD21" s="323"/>
    </row>
    <row r="22" spans="2:56" ht="17.149999999999999" customHeight="1">
      <c r="B22" s="56" t="s">
        <v>72</v>
      </c>
      <c r="C22" s="57">
        <f>1/$A$1*[1]PaperSectorMinusCoreVPAExp!$B$267</f>
        <v>0.2665018285416666</v>
      </c>
      <c r="D22" s="58">
        <f>1/$A$1*[1]PaperSectorMinusCoreVPAExp!$C$267</f>
        <v>0.24811339786111106</v>
      </c>
      <c r="E22" s="58">
        <f>1/$A$1*[1]PaperSectorMinusCoreVPAExp!$D$267</f>
        <v>0.38106429891666677</v>
      </c>
      <c r="F22" s="58">
        <f>1/$A$1*[1]PaperSectorMinusCoreVPAExp!$E$267</f>
        <v>0.42991380850392158</v>
      </c>
      <c r="G22" s="58">
        <f>1/$A$1*[1]PaperSectorMinusCoreVPAExp!$F$267</f>
        <v>0.46514840210000002</v>
      </c>
      <c r="H22" s="58">
        <f>1/$A$1*[1]PaperSectorMinusCoreVPAExp!$G$267</f>
        <v>0.41919087558636359</v>
      </c>
      <c r="I22" s="58">
        <f>1/$A$1*[1]PaperSectorMinusCoreVPAExp!$H$267</f>
        <v>0.47928146344999994</v>
      </c>
      <c r="J22" s="59">
        <f>1/$A$1*[1]PaperSectorMinusCoreVPAExp!$I$267</f>
        <v>0.34978251587611348</v>
      </c>
      <c r="K22" s="58">
        <f>1/$A$1*[1]PaperSectorMinusCoreVPAExp!$J$267</f>
        <v>0.36910878022499999</v>
      </c>
      <c r="L22" s="58">
        <f>1/$A$1*[1]PaperSectorMinusCoreVPAExp!$K$267</f>
        <v>0.45522370133333334</v>
      </c>
      <c r="M22" s="58">
        <f>1/$A$1*[1]PaperSectorMinusCoreVPAExp!L$267</f>
        <v>0.36877929892606826</v>
      </c>
      <c r="N22" s="58">
        <f>1/$A$1*[1]PaperSectorMinusCoreVPAExp!M$267</f>
        <v>0.40378759096728017</v>
      </c>
      <c r="O22" s="58">
        <f>1/$A$1*[1]PaperSectorMinusCoreVPAExp!N$267</f>
        <v>0.42038682721370896</v>
      </c>
      <c r="P22" s="58">
        <f>1/$A$1*[1]PaperSectorMinusCoreVPAExp!O$267</f>
        <v>0.43466928105079738</v>
      </c>
      <c r="Q22" s="58">
        <f>1/$A$1*[1]PaperSectorMinusCoreVPAExp!P$267</f>
        <v>0.36309011945359471</v>
      </c>
      <c r="R22" s="58">
        <f>1/$A$1*[1]PaperSectorMinusCoreVPAExp!Q$267</f>
        <v>0.32020424144621207</v>
      </c>
      <c r="S22" s="58">
        <f>1/$A$1*[1]PaperSectorMinusCoreVPAExp!R$267</f>
        <v>0.34847826144409483</v>
      </c>
      <c r="T22" s="58">
        <f>1/$A$1*[1]PaperSectorMinusCoreVPAExp!S$267</f>
        <v>0.37646339070892865</v>
      </c>
      <c r="U22" s="58">
        <f>1/$A$1*[1]PaperSectorMinusCoreVPAExp!T$267</f>
        <v>0.3564886772758013</v>
      </c>
      <c r="V22" s="58">
        <f>1/$A$1*[1]PaperSectorMinusCoreVPAExp!U$267</f>
        <v>1.0799879999999998E-3</v>
      </c>
      <c r="W22" s="58">
        <f>1/$A$1*[1]PaperSectorMinusCoreVPAExp!V$267</f>
        <v>1.0799879999999998E-3</v>
      </c>
      <c r="X22" s="58">
        <f>1/$A$1*[1]PaperSectorMinusCoreVPAExp!W$267</f>
        <v>1.0799879999999998E-3</v>
      </c>
      <c r="Y22" s="58">
        <f>1/$A$1*[1]PaperSectorMinusCoreVPAExp!X$267</f>
        <v>1.0799879999999998E-3</v>
      </c>
      <c r="Z22" s="58">
        <f>1/$A$1*[1]PaperSectorMinusCoreVPAExp!Y$267</f>
        <v>1.0799879999999998E-3</v>
      </c>
      <c r="AA22" s="58">
        <f>1/$A$1*[1]PaperSectorMinusCoreVPAExp!Z$267</f>
        <v>1.0799879999999998E-3</v>
      </c>
      <c r="AB22" s="59">
        <f>1/$A$1*[1]PaperSectorMinusCoreVPAExp!AA$267</f>
        <v>1.0799879999999998E-3</v>
      </c>
      <c r="AC22" s="17"/>
      <c r="AD22" s="57">
        <f>1/1000*[1]PaperSectorMinusCoreVPAExp!AB$267</f>
        <v>0.108156819616053</v>
      </c>
      <c r="AE22" s="58">
        <f>1/1000*[1]PaperSectorMinusCoreVPAExp!AC$267</f>
        <v>0.1047904947872</v>
      </c>
      <c r="AF22" s="58">
        <f>1/1000*[1]PaperSectorMinusCoreVPAExp!AD$267</f>
        <v>0.131695655208</v>
      </c>
      <c r="AG22" s="58">
        <f>1/1000*[1]PaperSectorMinusCoreVPAExp!AE$267</f>
        <v>0.13544632811359997</v>
      </c>
      <c r="AH22" s="58">
        <f>1/1000*[1]PaperSectorMinusCoreVPAExp!AF$267</f>
        <v>0.17243807678789996</v>
      </c>
      <c r="AI22" s="58">
        <f>1/1000*[1]PaperSectorMinusCoreVPAExp!AG$267</f>
        <v>0.16657884346419999</v>
      </c>
      <c r="AJ22" s="58">
        <f>1/1000*[1]PaperSectorMinusCoreVPAExp!AH$267</f>
        <v>0.17860434755399998</v>
      </c>
      <c r="AK22" s="58">
        <f>1/1000*[1]PaperSectorMinusCoreVPAExp!AI$267</f>
        <v>0.185927692906</v>
      </c>
      <c r="AL22" s="58">
        <f>1/1000*[1]PaperSectorMinusCoreVPAExp!AJ$267</f>
        <v>0.202073851798</v>
      </c>
      <c r="AM22" s="58">
        <f>1/1000*[1]PaperSectorMinusCoreVPAExp!AK$267</f>
        <v>0.18768727845119998</v>
      </c>
      <c r="AN22" s="58">
        <f>1/1000*[1]PaperSectorMinusCoreVPAExp!AL$267</f>
        <v>0.21685558659750004</v>
      </c>
      <c r="AO22" s="58">
        <f>1/1000*[1]PaperSectorMinusCoreVPAExp!AM$267</f>
        <v>0.24266167785599996</v>
      </c>
      <c r="AP22" s="58">
        <f>1/1000*[1]PaperSectorMinusCoreVPAExp!AN$267</f>
        <v>0.25253220789280001</v>
      </c>
      <c r="AQ22" s="58">
        <f>1/1000*[1]PaperSectorMinusCoreVPAExp!AO$267</f>
        <v>0.26387356178099991</v>
      </c>
      <c r="AR22" s="58">
        <f>1/1000*[1]PaperSectorMinusCoreVPAExp!AP$267</f>
        <v>0.24689578261950001</v>
      </c>
      <c r="AS22" s="58">
        <f>1/1000*[1]PaperSectorMinusCoreVPAExp!AQ$267</f>
        <v>0.22153607845249998</v>
      </c>
      <c r="AT22" s="58">
        <f>1/1000*[1]PaperSectorMinusCoreVPAExp!AR$267</f>
        <v>0.22313228468640001</v>
      </c>
      <c r="AU22" s="58">
        <f>1/1000*[1]PaperSectorMinusCoreVPAExp!AS$267</f>
        <v>0.22082511492469997</v>
      </c>
      <c r="AV22" s="58">
        <f>1/1000*[1]PaperSectorMinusCoreVPAExp!AT$267</f>
        <v>0.23346382377000005</v>
      </c>
      <c r="AW22" s="58">
        <f>1/1000*[1]PaperSectorMinusCoreVPAExp!AU$267</f>
        <v>1.6927764125E-4</v>
      </c>
      <c r="AX22" s="58">
        <f>1/1000*[1]PaperSectorMinusCoreVPAExp!AV$267</f>
        <v>0</v>
      </c>
      <c r="AY22" s="58">
        <f>1/1000*[1]PaperSectorMinusCoreVPAExp!AW$267</f>
        <v>0</v>
      </c>
      <c r="AZ22" s="58">
        <f>1/1000*[1]PaperSectorMinusCoreVPAExp!AX$267</f>
        <v>0</v>
      </c>
      <c r="BA22" s="58">
        <f>1/1000*[1]PaperSectorMinusCoreVPAExp!AY$267</f>
        <v>0</v>
      </c>
      <c r="BB22" s="58">
        <f>1/1000*[1]PaperSectorMinusCoreVPAExp!AZ$267</f>
        <v>0</v>
      </c>
      <c r="BC22" s="60">
        <f>1/1000*[1]PaperSectorMinusCoreVPAExp!BA$267</f>
        <v>0</v>
      </c>
      <c r="BD22" s="323"/>
    </row>
    <row r="23" spans="2:56">
      <c r="B23" s="86" t="s">
        <v>155</v>
      </c>
      <c r="C23" s="224">
        <f>1/$A$1*(SUM([1]PaperSectorMinusCoreVPAExp!$B$47:$B$47)+SUM([1]PaperSectorMinusCoreVPAExp!$B$105:$B$105))</f>
        <v>0.11870718216666666</v>
      </c>
      <c r="D23" s="225">
        <f>1/$A$1*(SUM([1]PaperSectorMinusCoreVPAExp!$C$47:$C$47)+SUM([1]PaperSectorMinusCoreVPAExp!$C$105:$C$105))</f>
        <v>0.11397069863888888</v>
      </c>
      <c r="E23" s="225">
        <f>1/$A$1*(SUM([1]PaperSectorMinusCoreVPAExp!$D$47:$D$47)+SUM([1]PaperSectorMinusCoreVPAExp!$D$105:$D$105))</f>
        <v>0.2049116516527778</v>
      </c>
      <c r="F23" s="225">
        <f>1/$A$1*(SUM([1]PaperSectorMinusCoreVPAExp!$E$47:$E$47)+SUM([1]PaperSectorMinusCoreVPAExp!$E$105:$E$105))</f>
        <v>0.24719573367745101</v>
      </c>
      <c r="G23" s="225">
        <f>1/$A$1*(SUM([1]PaperSectorMinusCoreVPAExp!$F$47:$F$47)+SUM([1]PaperSectorMinusCoreVPAExp!$F$105:$F$105))</f>
        <v>0.18742789008333333</v>
      </c>
      <c r="H23" s="225">
        <f>1/$A$1*(SUM([1]PaperSectorMinusCoreVPAExp!$G$47:$G$47)+SUM([1]PaperSectorMinusCoreVPAExp!$G$105:$G$105))</f>
        <v>0.2245350535643939</v>
      </c>
      <c r="I23" s="225">
        <f>1/$A$1*(SUM([1]PaperSectorMinusCoreVPAExp!$H$47:$H$47)+SUM([1]PaperSectorMinusCoreVPAExp!$H$105:$H$105))</f>
        <v>0.28949333151666662</v>
      </c>
      <c r="J23" s="226">
        <f>1/$A$1*(SUM([1]PaperSectorMinusCoreVPAExp!$I$47:$I$47)+SUM([1]PaperSectorMinusCoreVPAExp!$I$105:$I$105))</f>
        <v>0.18339293748141025</v>
      </c>
      <c r="K23" s="229">
        <f>1/$A$1*(SUM([1]PaperSectorMinusCoreVPAExp!$J$47:$J$47)+SUM([1]PaperSectorMinusCoreVPAExp!$J$105:$J$105))</f>
        <v>0.19306847336666669</v>
      </c>
      <c r="L23" s="229">
        <f>1/$A$1*(SUM([1]PaperSectorMinusCoreVPAExp!$K$47:$K$47)+SUM([1]PaperSectorMinusCoreVPAExp!$K$105:$K$105))</f>
        <v>0.22909657241666667</v>
      </c>
      <c r="M23" s="229">
        <f>1/$A$1*(SUM([1]PaperSectorMinusCoreVPAExp!L$47:L$47)+SUM([1]PaperSectorMinusCoreVPAExp!L$105:L$105))</f>
        <v>0.13358388044230768</v>
      </c>
      <c r="N23" s="229">
        <f>1/$A$1*(SUM([1]PaperSectorMinusCoreVPAExp!M$47:M$47)+SUM([1]PaperSectorMinusCoreVPAExp!M$105:M$105))</f>
        <v>0.17226460585717124</v>
      </c>
      <c r="O23" s="229">
        <f>1/$A$1*(SUM([1]PaperSectorMinusCoreVPAExp!N$47:N$47)+SUM([1]PaperSectorMinusCoreVPAExp!N$105:N$105))</f>
        <v>0.22129673984441067</v>
      </c>
      <c r="P23" s="229">
        <f>1/$A$1*(SUM([1]PaperSectorMinusCoreVPAExp!O$47:O$47)+SUM([1]PaperSectorMinusCoreVPAExp!O$105:O$105))</f>
        <v>0.2577290688502924</v>
      </c>
      <c r="Q23" s="229">
        <f>1/$A$1*(SUM([1]PaperSectorMinusCoreVPAExp!P$47:P$47)+SUM([1]PaperSectorMinusCoreVPAExp!P$105:P$105))</f>
        <v>0.20418948465130715</v>
      </c>
      <c r="R23" s="229">
        <f>1/$A$1*(SUM([1]PaperSectorMinusCoreVPAExp!Q$47:Q$47)+SUM([1]PaperSectorMinusCoreVPAExp!Q$105:Q$105))</f>
        <v>0.15602365398712123</v>
      </c>
      <c r="S23" s="229">
        <f>1/$A$1*(SUM([1]PaperSectorMinusCoreVPAExp!R$47:R$47)+SUM([1]PaperSectorMinusCoreVPAExp!R$105:R$105))</f>
        <v>0.15774452011523893</v>
      </c>
      <c r="T23" s="229">
        <f>1/$A$1*(SUM([1]PaperSectorMinusCoreVPAExp!S$47:S$47)+SUM([1]PaperSectorMinusCoreVPAExp!S$105:S$105))</f>
        <v>0.19174635261666667</v>
      </c>
      <c r="U23" s="229">
        <f>1/$A$1*(SUM([1]PaperSectorMinusCoreVPAExp!T$47:T$47)+SUM([1]PaperSectorMinusCoreVPAExp!T$105:T$105))</f>
        <v>0.18010843590705122</v>
      </c>
      <c r="V23" s="229">
        <f>1/$A$1*(SUM([1]PaperSectorMinusCoreVPAExp!U$47:U$47)+SUM([1]PaperSectorMinusCoreVPAExp!U$105:U$105))</f>
        <v>4.7672099999999994E-4</v>
      </c>
      <c r="W23" s="229">
        <f>1/$A$1*(SUM([1]PaperSectorMinusCoreVPAExp!V$47:V$47)+SUM([1]PaperSectorMinusCoreVPAExp!V$105:V$105))</f>
        <v>4.7672099999999994E-4</v>
      </c>
      <c r="X23" s="229">
        <f>1/$A$1*(SUM([1]PaperSectorMinusCoreVPAExp!W$47:W$47)+SUM([1]PaperSectorMinusCoreVPAExp!W$105:W$105))</f>
        <v>4.7672099999999994E-4</v>
      </c>
      <c r="Y23" s="229">
        <f>1/$A$1*(SUM([1]PaperSectorMinusCoreVPAExp!X$47:X$47)+SUM([1]PaperSectorMinusCoreVPAExp!X$105:X$105))</f>
        <v>4.7672099999999994E-4</v>
      </c>
      <c r="Z23" s="229">
        <f>1/$A$1*(SUM([1]PaperSectorMinusCoreVPAExp!Y$47:Y$47)+SUM([1]PaperSectorMinusCoreVPAExp!Y$105:Y$105))</f>
        <v>4.7672099999999994E-4</v>
      </c>
      <c r="AA23" s="229">
        <f>1/$A$1*(SUM([1]PaperSectorMinusCoreVPAExp!Z$47:Z$47)+SUM([1]PaperSectorMinusCoreVPAExp!Z$105:Z$105))</f>
        <v>4.7672099999999994E-4</v>
      </c>
      <c r="AB23" s="87">
        <f>1/$A$1*(SUM([1]PaperSectorMinusCoreVPAExp!AA$47:AA$47)+SUM([1]PaperSectorMinusCoreVPAExp!AA$105:AA$105))</f>
        <v>4.7672099999999994E-4</v>
      </c>
      <c r="AC23" s="228"/>
      <c r="AD23" s="225">
        <f>1/1000*(SUM([1]PaperSectorMinusCoreVPAExp!AB$47:AB$47)+SUM([1]PaperSectorMinusCoreVPAExp!AB$105:AB$105))</f>
        <v>4.5628906684124997E-2</v>
      </c>
      <c r="AE23" s="225">
        <f>1/1000*(SUM([1]PaperSectorMinusCoreVPAExp!AC$47:AC$47)+SUM([1]PaperSectorMinusCoreVPAExp!AC$105:AC$105))</f>
        <v>4.7093936643199996E-2</v>
      </c>
      <c r="AF23" s="225">
        <f>1/1000*(SUM([1]PaperSectorMinusCoreVPAExp!AD$47:AD$47)+SUM([1]PaperSectorMinusCoreVPAExp!AD$105:AD$105))</f>
        <v>5.6848513161600001E-2</v>
      </c>
      <c r="AG23" s="225">
        <f>1/1000*(SUM([1]PaperSectorMinusCoreVPAExp!AE$47:AE$47)+SUM([1]PaperSectorMinusCoreVPAExp!AE$105:AE$105))</f>
        <v>6.2622242199999997E-2</v>
      </c>
      <c r="AH23" s="225">
        <f>1/1000*(SUM([1]PaperSectorMinusCoreVPAExp!AF$47:AF$47)+SUM([1]PaperSectorMinusCoreVPAExp!AF$105:AF$105))</f>
        <v>6.5891485190999993E-2</v>
      </c>
      <c r="AI23" s="225">
        <f>1/1000*(SUM([1]PaperSectorMinusCoreVPAExp!AG$47:AG$47)+SUM([1]PaperSectorMinusCoreVPAExp!AG$105:AG$105))</f>
        <v>6.5976477146300005E-2</v>
      </c>
      <c r="AJ23" s="225">
        <f>1/1000*(SUM([1]PaperSectorMinusCoreVPAExp!AH$47:AH$47)+SUM([1]PaperSectorMinusCoreVPAExp!AH$105:AH$105))</f>
        <v>7.575874294160001E-2</v>
      </c>
      <c r="AK23" s="225">
        <f>1/1000*(SUM([1]PaperSectorMinusCoreVPAExp!AI$47:AI$47)+SUM([1]PaperSectorMinusCoreVPAExp!AI$105:AI$105))</f>
        <v>7.8020740864500004E-2</v>
      </c>
      <c r="AL23" s="225">
        <f>1/1000*(SUM([1]PaperSectorMinusCoreVPAExp!AJ$47:AJ$47)+SUM([1]PaperSectorMinusCoreVPAExp!AJ$105:AJ$105))</f>
        <v>7.5137880061600007E-2</v>
      </c>
      <c r="AM23" s="225">
        <f>1/1000*(SUM([1]PaperSectorMinusCoreVPAExp!AK$47:AK$47)+SUM([1]PaperSectorMinusCoreVPAExp!AK$105:AK$105))</f>
        <v>8.0949439916399996E-2</v>
      </c>
      <c r="AN23" s="225">
        <f>1/1000*(SUM([1]PaperSectorMinusCoreVPAExp!AL$47:AL$47)+SUM([1]PaperSectorMinusCoreVPAExp!AL$105:AL$105))</f>
        <v>9.3903334614000009E-2</v>
      </c>
      <c r="AO23" s="225">
        <f>1/1000*(SUM([1]PaperSectorMinusCoreVPAExp!AM$47:AM$47)+SUM([1]PaperSectorMinusCoreVPAExp!AM$105:AM$105))</f>
        <v>0.12067190649599997</v>
      </c>
      <c r="AP23" s="225">
        <f>1/1000*(SUM([1]PaperSectorMinusCoreVPAExp!AN$47:AN$47)+SUM([1]PaperSectorMinusCoreVPAExp!AN$105:AN$105))</f>
        <v>0.11866544620479999</v>
      </c>
      <c r="AQ23" s="225">
        <f>1/1000*(SUM([1]PaperSectorMinusCoreVPAExp!AO$47:AO$47)+SUM([1]PaperSectorMinusCoreVPAExp!AO$105:AO$105))</f>
        <v>0.1488782237055</v>
      </c>
      <c r="AR23" s="225">
        <f>1/1000*(SUM([1]PaperSectorMinusCoreVPAExp!AP$47:AP$47)+SUM([1]PaperSectorMinusCoreVPAExp!AP$105:AP$105))</f>
        <v>0.12799869396550001</v>
      </c>
      <c r="AS23" s="225">
        <f>1/1000*(SUM([1]PaperSectorMinusCoreVPAExp!AQ$47:AQ$47)+SUM([1]PaperSectorMinusCoreVPAExp!AQ$105:AQ$105))</f>
        <v>0.10315333491399999</v>
      </c>
      <c r="AT23" s="225">
        <f>1/1000*(SUM([1]PaperSectorMinusCoreVPAExp!AR$47:AR$47)+SUM([1]PaperSectorMinusCoreVPAExp!AR$105:AR$105))</f>
        <v>9.6514705423100006E-2</v>
      </c>
      <c r="AU23" s="225">
        <f>1/1000*(SUM([1]PaperSectorMinusCoreVPAExp!AS$47:AS$47)+SUM([1]PaperSectorMinusCoreVPAExp!AS$105:AS$105))</f>
        <v>0.10692457877529998</v>
      </c>
      <c r="AV23" s="225">
        <f>1/1000*(SUM([1]PaperSectorMinusCoreVPAExp!AT$47:AT$47)+SUM([1]PaperSectorMinusCoreVPAExp!AT$105:AT$105))</f>
        <v>0.11061028577899999</v>
      </c>
      <c r="AW23" s="225">
        <f>1/1000*(SUM([1]PaperSectorMinusCoreVPAExp!AU$47:AU$47)+SUM([1]PaperSectorMinusCoreVPAExp!AU$105:AU$105))</f>
        <v>6.368637833333333E-5</v>
      </c>
      <c r="AX23" s="225">
        <f>1/1000*(SUM([1]PaperSectorMinusCoreVPAExp!AV$47:AV$47)+SUM([1]PaperSectorMinusCoreVPAExp!AV$105:AV$105))</f>
        <v>0</v>
      </c>
      <c r="AY23" s="225">
        <f>1/1000*(SUM([1]PaperSectorMinusCoreVPAExp!AW$47:AW$47)+SUM([1]PaperSectorMinusCoreVPAExp!AW$105:AW$105))</f>
        <v>0</v>
      </c>
      <c r="AZ23" s="225">
        <f>1/1000*(SUM([1]PaperSectorMinusCoreVPAExp!AX$47:AX$47)+SUM([1]PaperSectorMinusCoreVPAExp!AX$105:AX$105))</f>
        <v>0</v>
      </c>
      <c r="BA23" s="225">
        <f>1/1000*(SUM([1]PaperSectorMinusCoreVPAExp!AY$47:AY$47)+SUM([1]PaperSectorMinusCoreVPAExp!AY$105:AY$105))</f>
        <v>0</v>
      </c>
      <c r="BB23" s="225">
        <f>1/1000*(SUM([1]PaperSectorMinusCoreVPAExp!AZ$47:AZ$47)+SUM([1]PaperSectorMinusCoreVPAExp!AZ$105:AZ$105))</f>
        <v>0</v>
      </c>
      <c r="BC23" s="227">
        <f>1/1000*(SUM([1]PaperSectorMinusCoreVPAExp!BA$47:BA$47)+SUM([1]PaperSectorMinusCoreVPAExp!BA$105:BA$105))</f>
        <v>0</v>
      </c>
      <c r="BD23" s="321"/>
    </row>
    <row r="24" spans="2:56">
      <c r="B24" s="6" t="s">
        <v>20</v>
      </c>
      <c r="C24" s="20">
        <f>1/$A$1*[1]PaperSectorMinusCoreVPAExp!$B$109</f>
        <v>2.0170068416666662E-2</v>
      </c>
      <c r="D24" s="23">
        <f>1/$A$1*[1]PaperSectorMinusCoreVPAExp!$C$109</f>
        <v>1.5215456083333335E-2</v>
      </c>
      <c r="E24" s="23">
        <f>1/$A$1*[1]PaperSectorMinusCoreVPAExp!$D$109</f>
        <v>1.1777049E-2</v>
      </c>
      <c r="F24" s="23">
        <f>1/$A$1*[1]PaperSectorMinusCoreVPAExp!$E$109</f>
        <v>2.4941088115196079E-2</v>
      </c>
      <c r="G24" s="23">
        <f>1/$A$1*[1]PaperSectorMinusCoreVPAExp!$F$109</f>
        <v>1.4585796233333335E-2</v>
      </c>
      <c r="H24" s="23">
        <f>1/$A$1*[1]PaperSectorMinusCoreVPAExp!$G$109</f>
        <v>1.1891232749999999E-2</v>
      </c>
      <c r="I24" s="23">
        <f>1/$A$1*[1]PaperSectorMinusCoreVPAExp!$H$109</f>
        <v>1.7565585333333331E-2</v>
      </c>
      <c r="J24" s="43">
        <f>1/$A$1*[1]PaperSectorMinusCoreVPAExp!$I$109</f>
        <v>1.3296044750000003E-2</v>
      </c>
      <c r="K24" s="23">
        <f>1/$A$1*[1]PaperSectorMinusCoreVPAExp!$J$109</f>
        <v>2.1225471349999997E-2</v>
      </c>
      <c r="L24" s="23">
        <f>1/$A$1*[1]PaperSectorMinusCoreVPAExp!$K$109</f>
        <v>4.1546785416666655E-2</v>
      </c>
      <c r="M24" s="23">
        <f>1/$A$1*[1]PaperSectorMinusCoreVPAExp!L$109</f>
        <v>3.9371033175E-2</v>
      </c>
      <c r="N24" s="23">
        <f>1/$A$1*[1]PaperSectorMinusCoreVPAExp!M$109</f>
        <v>4.5936741499999996E-2</v>
      </c>
      <c r="O24" s="23">
        <f>1/$A$1*[1]PaperSectorMinusCoreVPAExp!N$109</f>
        <v>3.2118583243421053E-2</v>
      </c>
      <c r="P24" s="23">
        <f>1/$A$1*[1]PaperSectorMinusCoreVPAExp!O$109</f>
        <v>1.334455972777778E-2</v>
      </c>
      <c r="Q24" s="23">
        <f>1/$A$1*[1]PaperSectorMinusCoreVPAExp!P$109</f>
        <v>9.870829544444442E-3</v>
      </c>
      <c r="R24" s="23">
        <f>1/$A$1*[1]PaperSectorMinusCoreVPAExp!Q$109</f>
        <v>1.8498053787878787E-2</v>
      </c>
      <c r="S24" s="23">
        <f>1/$A$1*[1]PaperSectorMinusCoreVPAExp!R$109</f>
        <v>1.6721279937184343E-2</v>
      </c>
      <c r="T24" s="23">
        <f>1/$A$1*[1]PaperSectorMinusCoreVPAExp!S$109</f>
        <v>1.6246345724999996E-2</v>
      </c>
      <c r="U24" s="23">
        <f>1/$A$1*[1]PaperSectorMinusCoreVPAExp!T$109</f>
        <v>1.9931310149999999E-2</v>
      </c>
      <c r="V24" s="23">
        <f>1/$A$1*[1]PaperSectorMinusCoreVPAExp!U$109</f>
        <v>0</v>
      </c>
      <c r="W24" s="23">
        <f>1/$A$1*[1]PaperSectorMinusCoreVPAExp!V$109</f>
        <v>0</v>
      </c>
      <c r="X24" s="23">
        <f>1/$A$1*[1]PaperSectorMinusCoreVPAExp!W$109</f>
        <v>0</v>
      </c>
      <c r="Y24" s="23">
        <f>1/$A$1*[1]PaperSectorMinusCoreVPAExp!X$109</f>
        <v>0</v>
      </c>
      <c r="Z24" s="23">
        <f>1/$A$1*[1]PaperSectorMinusCoreVPAExp!Y$109</f>
        <v>0</v>
      </c>
      <c r="AA24" s="23">
        <f>1/$A$1*[1]PaperSectorMinusCoreVPAExp!Z$109</f>
        <v>0</v>
      </c>
      <c r="AB24" s="43">
        <f>1/$A$1*[1]PaperSectorMinusCoreVPAExp!AA$109</f>
        <v>0</v>
      </c>
      <c r="AC24" s="5"/>
      <c r="AD24" s="20">
        <f>1/1000*[1]PaperSectorMinusCoreVPAExp!AB$109</f>
        <v>4.2386521685039997E-3</v>
      </c>
      <c r="AE24" s="23">
        <f>1/1000*[1]PaperSectorMinusCoreVPAExp!AC$109</f>
        <v>4.9239819319999998E-3</v>
      </c>
      <c r="AF24" s="23">
        <f>1/1000*[1]PaperSectorMinusCoreVPAExp!AD$109</f>
        <v>7.9193754144000015E-3</v>
      </c>
      <c r="AG24" s="23">
        <f>1/1000*[1]PaperSectorMinusCoreVPAExp!AE$109</f>
        <v>4.7549912816000003E-3</v>
      </c>
      <c r="AH24" s="23">
        <f>1/1000*[1]PaperSectorMinusCoreVPAExp!AF$109</f>
        <v>8.4049725928000002E-3</v>
      </c>
      <c r="AI24" s="23">
        <f>1/1000*[1]PaperSectorMinusCoreVPAExp!AG$109</f>
        <v>1.26297346504E-2</v>
      </c>
      <c r="AJ24" s="23">
        <f>1/1000*[1]PaperSectorMinusCoreVPAExp!AH$109</f>
        <v>1.30659544064E-2</v>
      </c>
      <c r="AK24" s="23">
        <f>1/1000*[1]PaperSectorMinusCoreVPAExp!AI$109</f>
        <v>1.4682137719500001E-2</v>
      </c>
      <c r="AL24" s="23">
        <f>1/1000*[1]PaperSectorMinusCoreVPAExp!AJ$109</f>
        <v>2.9973196401200001E-2</v>
      </c>
      <c r="AM24" s="23">
        <f>1/1000*[1]PaperSectorMinusCoreVPAExp!AK$109</f>
        <v>2.1742358593999998E-2</v>
      </c>
      <c r="AN24" s="23">
        <f>1/1000*[1]PaperSectorMinusCoreVPAExp!AL$109</f>
        <v>1.93965076008E-2</v>
      </c>
      <c r="AO24" s="23">
        <f>1/1000*[1]PaperSectorMinusCoreVPAExp!AM$109</f>
        <v>1.0331991935999998E-2</v>
      </c>
      <c r="AP24" s="23">
        <f>1/1000*[1]PaperSectorMinusCoreVPAExp!AN$109</f>
        <v>3.0337076615999999E-2</v>
      </c>
      <c r="AQ24" s="23">
        <f>1/1000*[1]PaperSectorMinusCoreVPAExp!AO$109</f>
        <v>1.0825809263099999E-2</v>
      </c>
      <c r="AR24" s="23">
        <f>1/1000*[1]PaperSectorMinusCoreVPAExp!AP$109</f>
        <v>8.1186720744999986E-3</v>
      </c>
      <c r="AS24" s="23">
        <f>1/1000*[1]PaperSectorMinusCoreVPAExp!AQ$109</f>
        <v>1.50455245325E-2</v>
      </c>
      <c r="AT24" s="23">
        <f>1/1000*[1]PaperSectorMinusCoreVPAExp!AR$109</f>
        <v>1.77896252606E-2</v>
      </c>
      <c r="AU24" s="23">
        <f>1/1000*[1]PaperSectorMinusCoreVPAExp!AS$109</f>
        <v>1.8116637395999998E-2</v>
      </c>
      <c r="AV24" s="23">
        <f>1/1000*[1]PaperSectorMinusCoreVPAExp!AT$109</f>
        <v>1.8620989978000001E-2</v>
      </c>
      <c r="AW24" s="23">
        <f>1/1000*[1]PaperSectorMinusCoreVPAExp!AU$109</f>
        <v>0</v>
      </c>
      <c r="AX24" s="23">
        <f>1/1000*[1]PaperSectorMinusCoreVPAExp!AV$109</f>
        <v>0</v>
      </c>
      <c r="AY24" s="23">
        <f>1/1000*[1]PaperSectorMinusCoreVPAExp!AW$109</f>
        <v>0</v>
      </c>
      <c r="AZ24" s="23">
        <f>1/1000*[1]PaperSectorMinusCoreVPAExp!AX$109</f>
        <v>0</v>
      </c>
      <c r="BA24" s="23">
        <f>1/1000*[1]PaperSectorMinusCoreVPAExp!AY$109</f>
        <v>0</v>
      </c>
      <c r="BB24" s="23">
        <f>1/1000*[1]PaperSectorMinusCoreVPAExp!AZ$109</f>
        <v>0</v>
      </c>
      <c r="BC24" s="24">
        <f>1/1000*[1]PaperSectorMinusCoreVPAExp!BA$109</f>
        <v>0</v>
      </c>
      <c r="BD24" s="321"/>
    </row>
    <row r="25" spans="2:56">
      <c r="B25" s="6" t="s">
        <v>28</v>
      </c>
      <c r="C25" s="20">
        <f>1/$A$1*[1]PaperSectorMinusCoreVPAExp!$B$116</f>
        <v>8.9684134999999977E-3</v>
      </c>
      <c r="D25" s="23">
        <f>1/$A$1*[1]PaperSectorMinusCoreVPAExp!$C$116</f>
        <v>7.0515981250000009E-3</v>
      </c>
      <c r="E25" s="23">
        <f>1/$A$1*[1]PaperSectorMinusCoreVPAExp!$D$116</f>
        <v>9.4606220555555551E-3</v>
      </c>
      <c r="F25" s="23">
        <f>1/$A$1*[1]PaperSectorMinusCoreVPAExp!$E$116</f>
        <v>2.0806089564705883E-2</v>
      </c>
      <c r="G25" s="23">
        <f>1/$A$1*[1]PaperSectorMinusCoreVPAExp!$F$116</f>
        <v>8.0626574883333357E-2</v>
      </c>
      <c r="H25" s="23">
        <f>1/$A$1*[1]PaperSectorMinusCoreVPAExp!$G$116</f>
        <v>3.6272436221969684E-2</v>
      </c>
      <c r="I25" s="23">
        <f>1/$A$1*[1]PaperSectorMinusCoreVPAExp!$H$116</f>
        <v>1.459556674166667E-2</v>
      </c>
      <c r="J25" s="43">
        <f>1/$A$1*[1]PaperSectorMinusCoreVPAExp!$I$116</f>
        <v>8.9054194498313765E-3</v>
      </c>
      <c r="K25" s="23">
        <f>1/$A$1*[1]PaperSectorMinusCoreVPAExp!$J$116</f>
        <v>8.6576466083333331E-3</v>
      </c>
      <c r="L25" s="23">
        <f>1/$A$1*[1]PaperSectorMinusCoreVPAExp!$K$116</f>
        <v>4.1915147499999993E-2</v>
      </c>
      <c r="M25" s="23">
        <f>1/$A$1*[1]PaperSectorMinusCoreVPAExp!L$116</f>
        <v>4.4134306204273506E-2</v>
      </c>
      <c r="N25" s="23">
        <f>1/$A$1*[1]PaperSectorMinusCoreVPAExp!M$116</f>
        <v>4.6732763207733445E-2</v>
      </c>
      <c r="O25" s="23">
        <f>1/$A$1*[1]PaperSectorMinusCoreVPAExp!N$116</f>
        <v>3.0676086819028347E-2</v>
      </c>
      <c r="P25" s="23">
        <f>1/$A$1*[1]PaperSectorMinusCoreVPAExp!O$116</f>
        <v>3.0425547948232323E-2</v>
      </c>
      <c r="Q25" s="23">
        <f>1/$A$1*[1]PaperSectorMinusCoreVPAExp!P$116</f>
        <v>9.7076264245098062E-3</v>
      </c>
      <c r="R25" s="23">
        <f>1/$A$1*[1]PaperSectorMinusCoreVPAExp!Q$116</f>
        <v>1.0549290384848488E-2</v>
      </c>
      <c r="S25" s="23">
        <f>1/$A$1*[1]PaperSectorMinusCoreVPAExp!R$116</f>
        <v>1.1079211908085661E-2</v>
      </c>
      <c r="T25" s="23">
        <f>1/$A$1*[1]PaperSectorMinusCoreVPAExp!S$116</f>
        <v>5.173562735317461E-3</v>
      </c>
      <c r="U25" s="23">
        <f>1/$A$1*[1]PaperSectorMinusCoreVPAExp!T$116</f>
        <v>4.615724356249999E-3</v>
      </c>
      <c r="V25" s="23">
        <f>1/$A$1*[1]PaperSectorMinusCoreVPAExp!U$116</f>
        <v>0</v>
      </c>
      <c r="W25" s="23">
        <f>1/$A$1*[1]PaperSectorMinusCoreVPAExp!V$116</f>
        <v>0</v>
      </c>
      <c r="X25" s="23">
        <f>1/$A$1*[1]PaperSectorMinusCoreVPAExp!W$116</f>
        <v>0</v>
      </c>
      <c r="Y25" s="23">
        <f>1/$A$1*[1]PaperSectorMinusCoreVPAExp!X$116</f>
        <v>0</v>
      </c>
      <c r="Z25" s="23">
        <f>1/$A$1*[1]PaperSectorMinusCoreVPAExp!Y$116</f>
        <v>0</v>
      </c>
      <c r="AA25" s="23">
        <f>1/$A$1*[1]PaperSectorMinusCoreVPAExp!Z$116</f>
        <v>0</v>
      </c>
      <c r="AB25" s="43">
        <f>1/$A$1*[1]PaperSectorMinusCoreVPAExp!AA$116</f>
        <v>0</v>
      </c>
      <c r="AC25" s="5"/>
      <c r="AD25" s="20">
        <f>1/1000*[1]PaperSectorMinusCoreVPAExp!AB$116</f>
        <v>8.0591911971990005E-3</v>
      </c>
      <c r="AE25" s="23">
        <f>1/1000*[1]PaperSectorMinusCoreVPAExp!AC$116</f>
        <v>8.058725228E-3</v>
      </c>
      <c r="AF25" s="23">
        <f>1/1000*[1]PaperSectorMinusCoreVPAExp!AD$116</f>
        <v>8.211591345599999E-3</v>
      </c>
      <c r="AG25" s="23">
        <f>1/1000*[1]PaperSectorMinusCoreVPAExp!AE$116</f>
        <v>1.2405796872E-2</v>
      </c>
      <c r="AH25" s="23">
        <f>1/1000*[1]PaperSectorMinusCoreVPAExp!AF$116</f>
        <v>2.5221306448799996E-2</v>
      </c>
      <c r="AI25" s="23">
        <f>1/1000*[1]PaperSectorMinusCoreVPAExp!AG$116</f>
        <v>1.7233586428100002E-2</v>
      </c>
      <c r="AJ25" s="23">
        <f>1/1000*[1]PaperSectorMinusCoreVPAExp!AH$116</f>
        <v>1.1883365035200001E-2</v>
      </c>
      <c r="AK25" s="23">
        <f>1/1000*[1]PaperSectorMinusCoreVPAExp!AI$116</f>
        <v>1.3596212450999999E-2</v>
      </c>
      <c r="AL25" s="23">
        <f>1/1000*[1]PaperSectorMinusCoreVPAExp!AJ$116</f>
        <v>1.6876128342000002E-2</v>
      </c>
      <c r="AM25" s="23">
        <f>1/1000*[1]PaperSectorMinusCoreVPAExp!AK$116</f>
        <v>1.9214629504399998E-2</v>
      </c>
      <c r="AN25" s="23">
        <f>1/1000*[1]PaperSectorMinusCoreVPAExp!AL$116</f>
        <v>2.0425317085800001E-2</v>
      </c>
      <c r="AO25" s="23">
        <f>1/1000*[1]PaperSectorMinusCoreVPAExp!AM$116</f>
        <v>2.1119929295999998E-2</v>
      </c>
      <c r="AP25" s="23">
        <f>1/1000*[1]PaperSectorMinusCoreVPAExp!AN$116</f>
        <v>1.5512211387199999E-2</v>
      </c>
      <c r="AQ25" s="23">
        <f>1/1000*[1]PaperSectorMinusCoreVPAExp!AO$116</f>
        <v>1.59416956185E-2</v>
      </c>
      <c r="AR25" s="23">
        <f>1/1000*[1]PaperSectorMinusCoreVPAExp!AP$116</f>
        <v>1.1500726191E-2</v>
      </c>
      <c r="AS25" s="23">
        <f>1/1000*[1]PaperSectorMinusCoreVPAExp!AQ$116</f>
        <v>1.48606086055E-2</v>
      </c>
      <c r="AT25" s="23">
        <f>1/1000*[1]PaperSectorMinusCoreVPAExp!AR$116</f>
        <v>1.8387997690199998E-2</v>
      </c>
      <c r="AU25" s="23">
        <f>1/1000*[1]PaperSectorMinusCoreVPAExp!AS$116</f>
        <v>1.0050646048299999E-2</v>
      </c>
      <c r="AV25" s="23">
        <f>1/1000*[1]PaperSectorMinusCoreVPAExp!AT$116</f>
        <v>1.2815576621999999E-2</v>
      </c>
      <c r="AW25" s="23">
        <f>1/1000*[1]PaperSectorMinusCoreVPAExp!AU$116</f>
        <v>0</v>
      </c>
      <c r="AX25" s="23">
        <f>1/1000*[1]PaperSectorMinusCoreVPAExp!AV$116</f>
        <v>0</v>
      </c>
      <c r="AY25" s="23">
        <f>1/1000*[1]PaperSectorMinusCoreVPAExp!AW$116</f>
        <v>0</v>
      </c>
      <c r="AZ25" s="23">
        <f>1/1000*[1]PaperSectorMinusCoreVPAExp!AX$116</f>
        <v>0</v>
      </c>
      <c r="BA25" s="23">
        <f>1/1000*[1]PaperSectorMinusCoreVPAExp!AY$116</f>
        <v>0</v>
      </c>
      <c r="BB25" s="23">
        <f>1/1000*[1]PaperSectorMinusCoreVPAExp!AZ$116</f>
        <v>0</v>
      </c>
      <c r="BC25" s="24">
        <f>1/1000*[1]PaperSectorMinusCoreVPAExp!BA$116</f>
        <v>0</v>
      </c>
      <c r="BD25" s="321"/>
    </row>
    <row r="26" spans="2:56">
      <c r="B26" s="6" t="s">
        <v>70</v>
      </c>
      <c r="C26" s="20">
        <f>1/$A$1*[1]PaperSectorMinusCoreVPAExp!$B$121</f>
        <v>2.4561559750000003E-2</v>
      </c>
      <c r="D26" s="23">
        <f>1/$A$1*[1]PaperSectorMinusCoreVPAExp!$C$121</f>
        <v>3.4752802972222219E-2</v>
      </c>
      <c r="E26" s="23">
        <f>1/$A$1*[1]PaperSectorMinusCoreVPAExp!$D$121</f>
        <v>6.3464685180555563E-2</v>
      </c>
      <c r="F26" s="23">
        <f>1/$A$1*[1]PaperSectorMinusCoreVPAExp!$E$121</f>
        <v>4.4370241596078441E-2</v>
      </c>
      <c r="G26" s="23">
        <f>1/$A$1*[1]PaperSectorMinusCoreVPAExp!$F$121</f>
        <v>7.0598053650000006E-2</v>
      </c>
      <c r="H26" s="23">
        <f>1/$A$1*[1]PaperSectorMinusCoreVPAExp!$G$121</f>
        <v>7.4988677949999999E-2</v>
      </c>
      <c r="I26" s="23">
        <f>1/$A$1*[1]PaperSectorMinusCoreVPAExp!$H$121</f>
        <v>8.1427876291666632E-2</v>
      </c>
      <c r="J26" s="43">
        <f>1/$A$1*[1]PaperSectorMinusCoreVPAExp!$I$121</f>
        <v>8.048193023461539E-2</v>
      </c>
      <c r="K26" s="23">
        <f>1/$A$1*[1]PaperSectorMinusCoreVPAExp!$J$121</f>
        <v>4.8155579399999988E-2</v>
      </c>
      <c r="L26" s="23">
        <f>1/$A$1*[1]PaperSectorMinusCoreVPAExp!$K$121</f>
        <v>3.5715928541666657E-2</v>
      </c>
      <c r="M26" s="23">
        <f>1/$A$1*[1]PaperSectorMinusCoreVPAExp!L$121</f>
        <v>3.5314762487179484E-2</v>
      </c>
      <c r="N26" s="23">
        <f>1/$A$1*[1]PaperSectorMinusCoreVPAExp!M$121</f>
        <v>3.2372739675641027E-2</v>
      </c>
      <c r="O26" s="23">
        <f>1/$A$1*[1]PaperSectorMinusCoreVPAExp!N$121</f>
        <v>2.9609065574966276E-2</v>
      </c>
      <c r="P26" s="23">
        <f>1/$A$1*[1]PaperSectorMinusCoreVPAExp!O$121</f>
        <v>2.9810210450000003E-2</v>
      </c>
      <c r="Q26" s="23">
        <f>1/$A$1*[1]PaperSectorMinusCoreVPAExp!P$121</f>
        <v>3.0289719499999999E-2</v>
      </c>
      <c r="R26" s="23">
        <f>1/$A$1*[1]PaperSectorMinusCoreVPAExp!Q$121</f>
        <v>2.84121952969697E-2</v>
      </c>
      <c r="S26" s="23">
        <f>1/$A$1*[1]PaperSectorMinusCoreVPAExp!R$121</f>
        <v>3.2775851094633837E-2</v>
      </c>
      <c r="T26" s="23">
        <f>1/$A$1*[1]PaperSectorMinusCoreVPAExp!S$121</f>
        <v>3.4404645633333335E-2</v>
      </c>
      <c r="U26" s="23">
        <f>1/$A$1*[1]PaperSectorMinusCoreVPAExp!T$121</f>
        <v>4.4353506531249996E-2</v>
      </c>
      <c r="V26" s="23">
        <f>1/$A$1*[1]PaperSectorMinusCoreVPAExp!U$121</f>
        <v>0</v>
      </c>
      <c r="W26" s="23">
        <f>1/$A$1*[1]PaperSectorMinusCoreVPAExp!V$121</f>
        <v>0</v>
      </c>
      <c r="X26" s="23">
        <f>1/$A$1*[1]PaperSectorMinusCoreVPAExp!W$121</f>
        <v>0</v>
      </c>
      <c r="Y26" s="23">
        <f>1/$A$1*[1]PaperSectorMinusCoreVPAExp!X$121</f>
        <v>0</v>
      </c>
      <c r="Z26" s="23">
        <f>1/$A$1*[1]PaperSectorMinusCoreVPAExp!Y$121</f>
        <v>0</v>
      </c>
      <c r="AA26" s="23">
        <f>1/$A$1*[1]PaperSectorMinusCoreVPAExp!Z$121</f>
        <v>0</v>
      </c>
      <c r="AB26" s="43">
        <f>1/$A$1*[1]PaperSectorMinusCoreVPAExp!AA$121</f>
        <v>0</v>
      </c>
      <c r="AC26" s="5"/>
      <c r="AD26" s="20">
        <f>1/1000*[1]PaperSectorMinusCoreVPAExp!AB$121</f>
        <v>1.2818366714952002E-2</v>
      </c>
      <c r="AE26" s="23">
        <f>1/1000*[1]PaperSectorMinusCoreVPAExp!AC$121</f>
        <v>1.4086013816399999E-2</v>
      </c>
      <c r="AF26" s="23">
        <f>1/1000*[1]PaperSectorMinusCoreVPAExp!AD$121</f>
        <v>2.2103248704E-2</v>
      </c>
      <c r="AG26" s="23">
        <f>1/1000*[1]PaperSectorMinusCoreVPAExp!AE$121</f>
        <v>1.9572575556799997E-2</v>
      </c>
      <c r="AH26" s="23">
        <f>1/1000*[1]PaperSectorMinusCoreVPAExp!AF$121</f>
        <v>2.9260603016400002E-2</v>
      </c>
      <c r="AI26" s="23">
        <f>1/1000*[1]PaperSectorMinusCoreVPAExp!AG$121</f>
        <v>3.1875819339700004E-2</v>
      </c>
      <c r="AJ26" s="23">
        <f>1/1000*[1]PaperSectorMinusCoreVPAExp!AH$121</f>
        <v>3.6663047894400003E-2</v>
      </c>
      <c r="AK26" s="23">
        <f>1/1000*[1]PaperSectorMinusCoreVPAExp!AI$121</f>
        <v>3.8080470421500007E-2</v>
      </c>
      <c r="AL26" s="23">
        <f>1/1000*[1]PaperSectorMinusCoreVPAExp!AJ$121</f>
        <v>3.0211063002000001E-2</v>
      </c>
      <c r="AM26" s="23">
        <f>1/1000*[1]PaperSectorMinusCoreVPAExp!AK$121</f>
        <v>1.8890959190399997E-2</v>
      </c>
      <c r="AN26" s="23">
        <f>1/1000*[1]PaperSectorMinusCoreVPAExp!AL$121</f>
        <v>2.1574753339500003E-2</v>
      </c>
      <c r="AO26" s="23">
        <f>1/1000*[1]PaperSectorMinusCoreVPAExp!AM$121</f>
        <v>2.2098810143999999E-2</v>
      </c>
      <c r="AP26" s="23">
        <f>1/1000*[1]PaperSectorMinusCoreVPAExp!AN$121</f>
        <v>1.956769672E-2</v>
      </c>
      <c r="AQ26" s="23">
        <f>1/1000*[1]PaperSectorMinusCoreVPAExp!AO$121</f>
        <v>2.1825055105200001E-2</v>
      </c>
      <c r="AR26" s="23">
        <f>1/1000*[1]PaperSectorMinusCoreVPAExp!AP$121</f>
        <v>2.7108031871999998E-2</v>
      </c>
      <c r="AS26" s="23">
        <f>1/1000*[1]PaperSectorMinusCoreVPAExp!AQ$121</f>
        <v>2.4488142853999997E-2</v>
      </c>
      <c r="AT26" s="23">
        <f>1/1000*[1]PaperSectorMinusCoreVPAExp!AR$121</f>
        <v>2.63751833137E-2</v>
      </c>
      <c r="AU26" s="23">
        <f>1/1000*[1]PaperSectorMinusCoreVPAExp!AS$121</f>
        <v>2.7831126523199998E-2</v>
      </c>
      <c r="AV26" s="23">
        <f>1/1000*[1]PaperSectorMinusCoreVPAExp!AT$121</f>
        <v>3.2486845252999996E-2</v>
      </c>
      <c r="AW26" s="23">
        <f>1/1000*[1]PaperSectorMinusCoreVPAExp!AU$121</f>
        <v>0</v>
      </c>
      <c r="AX26" s="23">
        <f>1/1000*[1]PaperSectorMinusCoreVPAExp!AV$121</f>
        <v>0</v>
      </c>
      <c r="AY26" s="23">
        <f>1/1000*[1]PaperSectorMinusCoreVPAExp!AW$121</f>
        <v>0</v>
      </c>
      <c r="AZ26" s="23">
        <f>1/1000*[1]PaperSectorMinusCoreVPAExp!AX$121</f>
        <v>0</v>
      </c>
      <c r="BA26" s="23">
        <f>1/1000*[1]PaperSectorMinusCoreVPAExp!AY$121</f>
        <v>0</v>
      </c>
      <c r="BB26" s="23">
        <f>1/1000*[1]PaperSectorMinusCoreVPAExp!AZ$121</f>
        <v>0</v>
      </c>
      <c r="BC26" s="24">
        <f>1/1000*[1]PaperSectorMinusCoreVPAExp!BA$121</f>
        <v>0</v>
      </c>
      <c r="BD26" s="321"/>
    </row>
    <row r="27" spans="2:56">
      <c r="B27" s="6" t="s">
        <v>24</v>
      </c>
      <c r="C27" s="20">
        <f>1/$A$1*[1]PaperSectorMinusCoreVPAExp!$B$228</f>
        <v>2.9564558500000008E-2</v>
      </c>
      <c r="D27" s="23">
        <f>1/$A$1*[1]PaperSectorMinusCoreVPAExp!$C$228</f>
        <v>2.0460279250000005E-2</v>
      </c>
      <c r="E27" s="23">
        <f>1/$A$1*[1]PaperSectorMinusCoreVPAExp!$D$228</f>
        <v>1.8881348305555556E-2</v>
      </c>
      <c r="F27" s="23">
        <f>1/$A$1*[1]PaperSectorMinusCoreVPAExp!$E$228</f>
        <v>2.8288174307843139E-2</v>
      </c>
      <c r="G27" s="23">
        <f>1/$A$1*[1]PaperSectorMinusCoreVPAExp!$F$228</f>
        <v>2.6634499733333334E-2</v>
      </c>
      <c r="H27" s="23">
        <f>1/$A$1*[1]PaperSectorMinusCoreVPAExp!$G$228</f>
        <v>2.0040421150000005E-2</v>
      </c>
      <c r="I27" s="23">
        <f>1/$A$1*[1]PaperSectorMinusCoreVPAExp!$H$228</f>
        <v>3.1671643158333318E-2</v>
      </c>
      <c r="J27" s="43">
        <f>1/$A$1*[1]PaperSectorMinusCoreVPAExp!$I$228</f>
        <v>1.5262943571153844E-2</v>
      </c>
      <c r="K27" s="23">
        <f>1/$A$1*[1]PaperSectorMinusCoreVPAExp!$J$228</f>
        <v>1.1987141975000001E-2</v>
      </c>
      <c r="L27" s="23">
        <f>1/$A$1*[1]PaperSectorMinusCoreVPAExp!$K$228</f>
        <v>1.0594925249999998E-2</v>
      </c>
      <c r="M27" s="23">
        <f>1/$A$1*[1]PaperSectorMinusCoreVPAExp!L$228</f>
        <v>1.3162268164102563E-2</v>
      </c>
      <c r="N27" s="23">
        <f>1/$A$1*[1]PaperSectorMinusCoreVPAExp!M$228</f>
        <v>1.2103156373981898E-2</v>
      </c>
      <c r="O27" s="23">
        <f>1/$A$1*[1]PaperSectorMinusCoreVPAExp!N$228</f>
        <v>1.5684097474707604E-2</v>
      </c>
      <c r="P27" s="23">
        <f>1/$A$1*[1]PaperSectorMinusCoreVPAExp!O$228</f>
        <v>1.329916429722222E-2</v>
      </c>
      <c r="Q27" s="23">
        <f>1/$A$1*[1]PaperSectorMinusCoreVPAExp!P$228</f>
        <v>1.3496303022222223E-2</v>
      </c>
      <c r="R27" s="23">
        <f>1/$A$1*[1]PaperSectorMinusCoreVPAExp!Q$228</f>
        <v>1.1776149110606059E-2</v>
      </c>
      <c r="S27" s="23">
        <f>1/$A$1*[1]PaperSectorMinusCoreVPAExp!R$228</f>
        <v>1.2528260462626261E-2</v>
      </c>
      <c r="T27" s="23">
        <f>1/$A$1*[1]PaperSectorMinusCoreVPAExp!S$228</f>
        <v>1.0956374352777777E-2</v>
      </c>
      <c r="U27" s="23">
        <f>1/$A$1*[1]PaperSectorMinusCoreVPAExp!T$228</f>
        <v>1.1810779356249997E-2</v>
      </c>
      <c r="V27" s="23">
        <f>1/$A$1*[1]PaperSectorMinusCoreVPAExp!U$228</f>
        <v>0</v>
      </c>
      <c r="W27" s="23">
        <f>1/$A$1*[1]PaperSectorMinusCoreVPAExp!V$228</f>
        <v>0</v>
      </c>
      <c r="X27" s="23">
        <f>1/$A$1*[1]PaperSectorMinusCoreVPAExp!W$228</f>
        <v>0</v>
      </c>
      <c r="Y27" s="23">
        <f>1/$A$1*[1]PaperSectorMinusCoreVPAExp!X$228</f>
        <v>0</v>
      </c>
      <c r="Z27" s="23">
        <f>1/$A$1*[1]PaperSectorMinusCoreVPAExp!Y$228</f>
        <v>0</v>
      </c>
      <c r="AA27" s="23">
        <f>1/$A$1*[1]PaperSectorMinusCoreVPAExp!Z$228</f>
        <v>0</v>
      </c>
      <c r="AB27" s="43">
        <f>1/$A$1*[1]PaperSectorMinusCoreVPAExp!AA$228</f>
        <v>0</v>
      </c>
      <c r="AC27" s="5"/>
      <c r="AD27" s="20">
        <f>1/1000*[1]PaperSectorMinusCoreVPAExp!AB$228</f>
        <v>1.1380478607647999E-2</v>
      </c>
      <c r="AE27" s="23">
        <f>1/1000*[1]PaperSectorMinusCoreVPAExp!AC$228</f>
        <v>9.1692414643999992E-3</v>
      </c>
      <c r="AF27" s="23">
        <f>1/1000*[1]PaperSectorMinusCoreVPAExp!AD$228</f>
        <v>1.03738664976E-2</v>
      </c>
      <c r="AG27" s="23">
        <f>1/1000*[1]PaperSectorMinusCoreVPAExp!AE$228</f>
        <v>1.0755883980800001E-2</v>
      </c>
      <c r="AH27" s="23">
        <f>1/1000*[1]PaperSectorMinusCoreVPAExp!AF$228</f>
        <v>1.3791074519599999E-2</v>
      </c>
      <c r="AI27" s="23">
        <f>1/1000*[1]PaperSectorMinusCoreVPAExp!AG$228</f>
        <v>1.4495093046299999E-2</v>
      </c>
      <c r="AJ27" s="23">
        <f>1/1000*[1]PaperSectorMinusCoreVPAExp!AH$228</f>
        <v>1.50068784648E-2</v>
      </c>
      <c r="AK27" s="23">
        <f>1/1000*[1]PaperSectorMinusCoreVPAExp!AI$228</f>
        <v>1.1209119407E-2</v>
      </c>
      <c r="AL27" s="23">
        <f>1/1000*[1]PaperSectorMinusCoreVPAExp!AJ$228</f>
        <v>9.4800296335999998E-3</v>
      </c>
      <c r="AM27" s="23">
        <f>1/1000*[1]PaperSectorMinusCoreVPAExp!AK$228</f>
        <v>7.5813921611999997E-3</v>
      </c>
      <c r="AN27" s="23">
        <f>1/1000*[1]PaperSectorMinusCoreVPAExp!AL$228</f>
        <v>1.0766760046200002E-2</v>
      </c>
      <c r="AO27" s="23">
        <f>1/1000*[1]PaperSectorMinusCoreVPAExp!AM$228</f>
        <v>1.1404170191999999E-2</v>
      </c>
      <c r="AP27" s="23">
        <f>1/1000*[1]PaperSectorMinusCoreVPAExp!AN$228</f>
        <v>1.1161982655999998E-2</v>
      </c>
      <c r="AQ27" s="23">
        <f>1/1000*[1]PaperSectorMinusCoreVPAExp!AO$228</f>
        <v>1.1227325767500003E-2</v>
      </c>
      <c r="AR27" s="23">
        <f>1/1000*[1]PaperSectorMinusCoreVPAExp!AP$228</f>
        <v>1.0903396721499998E-2</v>
      </c>
      <c r="AS27" s="23">
        <f>1/1000*[1]PaperSectorMinusCoreVPAExp!AQ$228</f>
        <v>1.0679321387E-2</v>
      </c>
      <c r="AT27" s="23">
        <f>1/1000*[1]PaperSectorMinusCoreVPAExp!AR$228</f>
        <v>1.1682715170499999E-2</v>
      </c>
      <c r="AU27" s="23">
        <f>1/1000*[1]PaperSectorMinusCoreVPAExp!AS$228</f>
        <v>9.5538706405999992E-3</v>
      </c>
      <c r="AV27" s="23">
        <f>1/1000*[1]PaperSectorMinusCoreVPAExp!AT$228</f>
        <v>1.0751205155999999E-2</v>
      </c>
      <c r="AW27" s="23">
        <f>1/1000*[1]PaperSectorMinusCoreVPAExp!AU$228</f>
        <v>0</v>
      </c>
      <c r="AX27" s="23">
        <f>1/1000*[1]PaperSectorMinusCoreVPAExp!AV$228</f>
        <v>0</v>
      </c>
      <c r="AY27" s="23">
        <f>1/1000*[1]PaperSectorMinusCoreVPAExp!AW$228</f>
        <v>0</v>
      </c>
      <c r="AZ27" s="23">
        <f>1/1000*[1]PaperSectorMinusCoreVPAExp!AX$228</f>
        <v>0</v>
      </c>
      <c r="BA27" s="23">
        <f>1/1000*[1]PaperSectorMinusCoreVPAExp!AY$228</f>
        <v>0</v>
      </c>
      <c r="BB27" s="23">
        <f>1/1000*[1]PaperSectorMinusCoreVPAExp!AZ$228</f>
        <v>0</v>
      </c>
      <c r="BC27" s="24">
        <f>1/1000*[1]PaperSectorMinusCoreVPAExp!BA$228</f>
        <v>0</v>
      </c>
      <c r="BD27" s="321"/>
    </row>
    <row r="28" spans="2:56">
      <c r="B28" s="6" t="s">
        <v>22</v>
      </c>
      <c r="C28" s="20">
        <f>1/$A$1*[1]PaperSectorMinusCoreVPAExp!$B$231</f>
        <v>1.7561523166666669E-2</v>
      </c>
      <c r="D28" s="23">
        <f>1/$A$1*[1]PaperSectorMinusCoreVPAExp!$C$231</f>
        <v>2.0961289666666667E-2</v>
      </c>
      <c r="E28" s="23">
        <f>1/$A$1*[1]PaperSectorMinusCoreVPAExp!$D$231</f>
        <v>2.7082396618055553E-2</v>
      </c>
      <c r="F28" s="23">
        <f>1/$A$1*[1]PaperSectorMinusCoreVPAExp!$E$231</f>
        <v>1.6889528908333333E-2</v>
      </c>
      <c r="G28" s="23">
        <f>1/$A$1*[1]PaperSectorMinusCoreVPAExp!$F$231</f>
        <v>1.8924798950000005E-2</v>
      </c>
      <c r="H28" s="23">
        <f>1/$A$1*[1]PaperSectorMinusCoreVPAExp!$G$231</f>
        <v>1.3417933724999999E-2</v>
      </c>
      <c r="I28" s="23">
        <f>1/$A$1*[1]PaperSectorMinusCoreVPAExp!$H$231</f>
        <v>1.3346816783333333E-2</v>
      </c>
      <c r="J28" s="43">
        <f>1/$A$1*[1]PaperSectorMinusCoreVPAExp!$I$231</f>
        <v>1.3906180096153848E-2</v>
      </c>
      <c r="K28" s="23">
        <f>1/$A$1*[1]PaperSectorMinusCoreVPAExp!$J$231</f>
        <v>1.3621123550000004E-2</v>
      </c>
      <c r="L28" s="23">
        <f>1/$A$1*[1]PaperSectorMinusCoreVPAExp!$K$231</f>
        <v>1.1412932416666665E-2</v>
      </c>
      <c r="M28" s="23">
        <f>1/$A$1*[1]PaperSectorMinusCoreVPAExp!L$231</f>
        <v>1.4255352335897436E-2</v>
      </c>
      <c r="N28" s="23">
        <f>1/$A$1*[1]PaperSectorMinusCoreVPAExp!M$231</f>
        <v>1.7349620157126693E-2</v>
      </c>
      <c r="O28" s="23">
        <f>1/$A$1*[1]PaperSectorMinusCoreVPAExp!N$231</f>
        <v>2.7902168055555555E-2</v>
      </c>
      <c r="P28" s="23">
        <f>1/$A$1*[1]PaperSectorMinusCoreVPAExp!O$231</f>
        <v>2.2893884618181815E-2</v>
      </c>
      <c r="Q28" s="23">
        <f>1/$A$1*[1]PaperSectorMinusCoreVPAExp!P$231</f>
        <v>2.9802254300000001E-2</v>
      </c>
      <c r="R28" s="23">
        <f>1/$A$1*[1]PaperSectorMinusCoreVPAExp!Q$231</f>
        <v>2.8813369017424244E-2</v>
      </c>
      <c r="S28" s="23">
        <f>1/$A$1*[1]PaperSectorMinusCoreVPAExp!R$231</f>
        <v>2.5757016906249996E-2</v>
      </c>
      <c r="T28" s="23">
        <f>1/$A$1*[1]PaperSectorMinusCoreVPAExp!S$231</f>
        <v>1.7930029950000006E-2</v>
      </c>
      <c r="U28" s="23">
        <f>1/$A$1*[1]PaperSectorMinusCoreVPAExp!T$231</f>
        <v>1.6835314574999996E-2</v>
      </c>
      <c r="V28" s="23">
        <f>1/$A$1*[1]PaperSectorMinusCoreVPAExp!U$231</f>
        <v>5.6205099999999994E-4</v>
      </c>
      <c r="W28" s="23">
        <f>1/$A$1*[1]PaperSectorMinusCoreVPAExp!V$231</f>
        <v>5.6205099999999994E-4</v>
      </c>
      <c r="X28" s="23">
        <f>1/$A$1*[1]PaperSectorMinusCoreVPAExp!W$231</f>
        <v>5.6205099999999994E-4</v>
      </c>
      <c r="Y28" s="23">
        <f>1/$A$1*[1]PaperSectorMinusCoreVPAExp!X$231</f>
        <v>5.6205099999999994E-4</v>
      </c>
      <c r="Z28" s="23">
        <f>1/$A$1*[1]PaperSectorMinusCoreVPAExp!Y$231</f>
        <v>5.6205099999999994E-4</v>
      </c>
      <c r="AA28" s="23">
        <f>1/$A$1*[1]PaperSectorMinusCoreVPAExp!Z$231</f>
        <v>5.6205099999999994E-4</v>
      </c>
      <c r="AB28" s="43">
        <f>1/$A$1*[1]PaperSectorMinusCoreVPAExp!AA$231</f>
        <v>5.6205099999999994E-4</v>
      </c>
      <c r="AC28" s="5"/>
      <c r="AD28" s="20">
        <f>1/1000*[1]PaperSectorMinusCoreVPAExp!AB$231</f>
        <v>6.499666028634E-3</v>
      </c>
      <c r="AE28" s="23">
        <f>1/1000*[1]PaperSectorMinusCoreVPAExp!AC$231</f>
        <v>5.8063189915999996E-3</v>
      </c>
      <c r="AF28" s="23">
        <f>1/1000*[1]PaperSectorMinusCoreVPAExp!AD$231</f>
        <v>8.8110175871999995E-3</v>
      </c>
      <c r="AG28" s="23">
        <f>1/1000*[1]PaperSectorMinusCoreVPAExp!AE$231</f>
        <v>7.9185979599999991E-3</v>
      </c>
      <c r="AH28" s="23">
        <f>1/1000*[1]PaperSectorMinusCoreVPAExp!AF$231</f>
        <v>8.8288949566999991E-3</v>
      </c>
      <c r="AI28" s="23">
        <f>1/1000*[1]PaperSectorMinusCoreVPAExp!AG$231</f>
        <v>7.4026678264000004E-3</v>
      </c>
      <c r="AJ28" s="23">
        <f>1/1000*[1]PaperSectorMinusCoreVPAExp!AH$231</f>
        <v>8.1819403604000002E-3</v>
      </c>
      <c r="AK28" s="23">
        <f>1/1000*[1]PaperSectorMinusCoreVPAExp!AI$231</f>
        <v>7.8633396850000016E-3</v>
      </c>
      <c r="AL28" s="23">
        <f>1/1000*[1]PaperSectorMinusCoreVPAExp!AJ$231</f>
        <v>1.1856149686799999E-2</v>
      </c>
      <c r="AM28" s="23">
        <f>1/1000*[1]PaperSectorMinusCoreVPAExp!AK$231</f>
        <v>9.6885541807999985E-3</v>
      </c>
      <c r="AN28" s="23">
        <f>1/1000*[1]PaperSectorMinusCoreVPAExp!AL$231</f>
        <v>1.1920431911399998E-2</v>
      </c>
      <c r="AO28" s="23">
        <f>1/1000*[1]PaperSectorMinusCoreVPAExp!AM$231</f>
        <v>1.6401713280000001E-2</v>
      </c>
      <c r="AP28" s="23">
        <f>1/1000*[1]PaperSectorMinusCoreVPAExp!AN$231</f>
        <v>2.2822696406399997E-2</v>
      </c>
      <c r="AQ28" s="23">
        <f>1/1000*[1]PaperSectorMinusCoreVPAExp!AO$231</f>
        <v>2.1949824787799999E-2</v>
      </c>
      <c r="AR28" s="23">
        <f>1/1000*[1]PaperSectorMinusCoreVPAExp!AP$231</f>
        <v>2.7875020091E-2</v>
      </c>
      <c r="AS28" s="23">
        <f>1/1000*[1]PaperSectorMinusCoreVPAExp!AQ$231</f>
        <v>2.2961215668999998E-2</v>
      </c>
      <c r="AT28" s="23">
        <f>1/1000*[1]PaperSectorMinusCoreVPAExp!AR$231</f>
        <v>2.0062679831399997E-2</v>
      </c>
      <c r="AU28" s="23">
        <f>1/1000*[1]PaperSectorMinusCoreVPAExp!AS$231</f>
        <v>1.3920555405899999E-2</v>
      </c>
      <c r="AV28" s="23">
        <f>1/1000*[1]PaperSectorMinusCoreVPAExp!AT$231</f>
        <v>1.1204193059000001E-2</v>
      </c>
      <c r="AW28" s="23">
        <f>1/1000*[1]PaperSectorMinusCoreVPAExp!AU$231</f>
        <v>8.4731186250000014E-5</v>
      </c>
      <c r="AX28" s="23">
        <f>1/1000*[1]PaperSectorMinusCoreVPAExp!AV$231</f>
        <v>0</v>
      </c>
      <c r="AY28" s="23">
        <f>1/1000*[1]PaperSectorMinusCoreVPAExp!AW$231</f>
        <v>0</v>
      </c>
      <c r="AZ28" s="23">
        <f>1/1000*[1]PaperSectorMinusCoreVPAExp!AX$231</f>
        <v>0</v>
      </c>
      <c r="BA28" s="23">
        <f>1/1000*[1]PaperSectorMinusCoreVPAExp!AY$231</f>
        <v>0</v>
      </c>
      <c r="BB28" s="23">
        <f>1/1000*[1]PaperSectorMinusCoreVPAExp!AZ$231</f>
        <v>0</v>
      </c>
      <c r="BC28" s="24">
        <f>1/1000*[1]PaperSectorMinusCoreVPAExp!BA$231</f>
        <v>0</v>
      </c>
      <c r="BD28" s="321"/>
    </row>
    <row r="29" spans="2:56">
      <c r="B29" s="6" t="s">
        <v>22</v>
      </c>
      <c r="C29" s="20">
        <f>1/$A$1*[1]PaperSectorMinusCoreVPAExp!$B$253</f>
        <v>5.6442239999999998E-3</v>
      </c>
      <c r="D29" s="23">
        <f>1/$A$1*[1]PaperSectorMinusCoreVPAExp!$C$253</f>
        <v>2.6794104999999999E-3</v>
      </c>
      <c r="E29" s="23">
        <f>1/$A$1*[1]PaperSectorMinusCoreVPAExp!$D$253</f>
        <v>5.4326820833333327E-3</v>
      </c>
      <c r="F29" s="23">
        <f>1/$A$1*[1]PaperSectorMinusCoreVPAExp!$E$253</f>
        <v>3.6082453764705882E-3</v>
      </c>
      <c r="G29" s="23">
        <f>1/$A$1*[1]PaperSectorMinusCoreVPAExp!$F$253</f>
        <v>3.5423416000000003E-3</v>
      </c>
      <c r="H29" s="23">
        <f>1/$A$1*[1]PaperSectorMinusCoreVPAExp!$G$253</f>
        <v>4.1693977499999996E-3</v>
      </c>
      <c r="I29" s="23">
        <f>1/$A$1*[1]PaperSectorMinusCoreVPAExp!$H$253</f>
        <v>3.3124049583333334E-3</v>
      </c>
      <c r="J29" s="43">
        <f>1/$A$1*[1]PaperSectorMinusCoreVPAExp!$I$253</f>
        <v>7.4089049423076911E-3</v>
      </c>
      <c r="K29" s="23">
        <f>1/$A$1*[1]PaperSectorMinusCoreVPAExp!$J$253</f>
        <v>3.6577049775000002E-2</v>
      </c>
      <c r="L29" s="23">
        <f>1/$A$1*[1]PaperSectorMinusCoreVPAExp!$K$253</f>
        <v>2.4551159208333336E-2</v>
      </c>
      <c r="M29" s="23">
        <f>1/$A$1*[1]PaperSectorMinusCoreVPAExp!L$253</f>
        <v>3.2030391579487186E-2</v>
      </c>
      <c r="N29" s="23">
        <f>1/$A$1*[1]PaperSectorMinusCoreVPAExp!M$253</f>
        <v>3.2440008269230769E-2</v>
      </c>
      <c r="O29" s="23">
        <f>1/$A$1*[1]PaperSectorMinusCoreVPAExp!N$253</f>
        <v>2.4468996263888883E-2</v>
      </c>
      <c r="P29" s="23">
        <f>1/$A$1*[1]PaperSectorMinusCoreVPAExp!O$253</f>
        <v>2.48841827E-2</v>
      </c>
      <c r="Q29" s="23">
        <f>1/$A$1*[1]PaperSectorMinusCoreVPAExp!P$253</f>
        <v>2.3037741866666659E-2</v>
      </c>
      <c r="R29" s="23">
        <f>1/$A$1*[1]PaperSectorMinusCoreVPAExp!Q$253</f>
        <v>1.4231312974242426E-2</v>
      </c>
      <c r="S29" s="23">
        <f>1/$A$1*[1]PaperSectorMinusCoreVPAExp!R$253</f>
        <v>2.7827420853219691E-2</v>
      </c>
      <c r="T29" s="23">
        <f>1/$A$1*[1]PaperSectorMinusCoreVPAExp!S$253</f>
        <v>4.0227815149999992E-2</v>
      </c>
      <c r="U29" s="23">
        <f>1/$A$1*[1]PaperSectorMinusCoreVPAExp!T$253</f>
        <v>2.6987942343750002E-2</v>
      </c>
      <c r="V29" s="23">
        <f>1/$A$1*[1]PaperSectorMinusCoreVPAExp!U$253</f>
        <v>0</v>
      </c>
      <c r="W29" s="23">
        <f>1/$A$1*[1]PaperSectorMinusCoreVPAExp!V$253</f>
        <v>0</v>
      </c>
      <c r="X29" s="23">
        <f>1/$A$1*[1]PaperSectorMinusCoreVPAExp!W$253</f>
        <v>0</v>
      </c>
      <c r="Y29" s="23">
        <f>1/$A$1*[1]PaperSectorMinusCoreVPAExp!X$253</f>
        <v>0</v>
      </c>
      <c r="Z29" s="23">
        <f>1/$A$1*[1]PaperSectorMinusCoreVPAExp!Y$253</f>
        <v>0</v>
      </c>
      <c r="AA29" s="23">
        <f>1/$A$1*[1]PaperSectorMinusCoreVPAExp!Z$253</f>
        <v>0</v>
      </c>
      <c r="AB29" s="43">
        <f>1/$A$1*[1]PaperSectorMinusCoreVPAExp!AA$253</f>
        <v>0</v>
      </c>
      <c r="AC29" s="5"/>
      <c r="AD29" s="20">
        <f>1/1000*[1]PaperSectorMinusCoreVPAExp!AB$253</f>
        <v>2.422159391079E-3</v>
      </c>
      <c r="AE29" s="23">
        <f>1/1000*[1]PaperSectorMinusCoreVPAExp!AC$253</f>
        <v>1.1388136139999997E-3</v>
      </c>
      <c r="AF29" s="23">
        <f>1/1000*[1]PaperSectorMinusCoreVPAExp!AD$253</f>
        <v>1.8334890864E-3</v>
      </c>
      <c r="AG29" s="23">
        <f>1/1000*[1]PaperSectorMinusCoreVPAExp!AE$253</f>
        <v>1.6275411488E-3</v>
      </c>
      <c r="AH29" s="23">
        <f>1/1000*[1]PaperSectorMinusCoreVPAExp!AF$253</f>
        <v>1.4830260921000001E-3</v>
      </c>
      <c r="AI29" s="23">
        <f>1/1000*[1]PaperSectorMinusCoreVPAExp!AG$253</f>
        <v>1.6453612616E-3</v>
      </c>
      <c r="AJ29" s="23">
        <f>1/1000*[1]PaperSectorMinusCoreVPAExp!AH$253</f>
        <v>1.8625783852000001E-3</v>
      </c>
      <c r="AK29" s="23">
        <f>1/1000*[1]PaperSectorMinusCoreVPAExp!AI$253</f>
        <v>3.8563375689999999E-3</v>
      </c>
      <c r="AL29" s="23">
        <f>1/1000*[1]PaperSectorMinusCoreVPAExp!AJ$253</f>
        <v>8.5355995376000006E-3</v>
      </c>
      <c r="AM29" s="23">
        <f>1/1000*[1]PaperSectorMinusCoreVPAExp!AK$253</f>
        <v>7.2758640107999997E-3</v>
      </c>
      <c r="AN29" s="23">
        <f>1/1000*[1]PaperSectorMinusCoreVPAExp!AL$253</f>
        <v>1.34634936834E-2</v>
      </c>
      <c r="AO29" s="23">
        <f>1/1000*[1]PaperSectorMinusCoreVPAExp!AM$253</f>
        <v>1.4474835887999998E-2</v>
      </c>
      <c r="AP29" s="23">
        <f>1/1000*[1]PaperSectorMinusCoreVPAExp!AN$253</f>
        <v>1.15898416128E-2</v>
      </c>
      <c r="AQ29" s="23">
        <f>1/1000*[1]PaperSectorMinusCoreVPAExp!AO$253</f>
        <v>1.0167342595500001E-2</v>
      </c>
      <c r="AR29" s="23">
        <f>1/1000*[1]PaperSectorMinusCoreVPAExp!AP$253</f>
        <v>1.0569128851E-2</v>
      </c>
      <c r="AS29" s="23">
        <f>1/1000*[1]PaperSectorMinusCoreVPAExp!AQ$253</f>
        <v>8.0644162829999998E-3</v>
      </c>
      <c r="AT29" s="23">
        <f>1/1000*[1]PaperSectorMinusCoreVPAExp!AR$253</f>
        <v>9.6166929619000002E-3</v>
      </c>
      <c r="AU29" s="23">
        <f>1/1000*[1]PaperSectorMinusCoreVPAExp!AS$253</f>
        <v>1.0965033136199998E-2</v>
      </c>
      <c r="AV29" s="23">
        <f>1/1000*[1]PaperSectorMinusCoreVPAExp!AT$253</f>
        <v>1.2208021801E-2</v>
      </c>
      <c r="AW29" s="23">
        <f>1/1000*[1]PaperSectorMinusCoreVPAExp!AU$253</f>
        <v>0</v>
      </c>
      <c r="AX29" s="23">
        <f>1/1000*[1]PaperSectorMinusCoreVPAExp!AV$253</f>
        <v>0</v>
      </c>
      <c r="AY29" s="23">
        <f>1/1000*[1]PaperSectorMinusCoreVPAExp!AW$253</f>
        <v>0</v>
      </c>
      <c r="AZ29" s="23">
        <f>1/1000*[1]PaperSectorMinusCoreVPAExp!AX$253</f>
        <v>0</v>
      </c>
      <c r="BA29" s="23">
        <f>1/1000*[1]PaperSectorMinusCoreVPAExp!AY$253</f>
        <v>0</v>
      </c>
      <c r="BB29" s="23">
        <f>1/1000*[1]PaperSectorMinusCoreVPAExp!AZ$253</f>
        <v>0</v>
      </c>
      <c r="BC29" s="24">
        <f>1/1000*[1]PaperSectorMinusCoreVPAExp!BA$253</f>
        <v>0</v>
      </c>
      <c r="BD29" s="321"/>
    </row>
    <row r="30" spans="2:56">
      <c r="B30" s="9" t="s">
        <v>17</v>
      </c>
      <c r="C30" s="221">
        <f t="shared" ref="C30:L30" si="7">SUM(C22:C22)-SUM(C23:C29)</f>
        <v>4.1324299041666568E-2</v>
      </c>
      <c r="D30" s="107">
        <f t="shared" si="7"/>
        <v>3.3021862624999954E-2</v>
      </c>
      <c r="E30" s="107">
        <f t="shared" si="7"/>
        <v>4.0053864020833441E-2</v>
      </c>
      <c r="F30" s="107">
        <f t="shared" si="7"/>
        <v>4.3814706957843119E-2</v>
      </c>
      <c r="G30" s="107">
        <f t="shared" si="7"/>
        <v>6.2808446966666709E-2</v>
      </c>
      <c r="H30" s="107">
        <f t="shared" si="7"/>
        <v>3.3875722474999981E-2</v>
      </c>
      <c r="I30" s="107">
        <f t="shared" si="7"/>
        <v>2.7868238666666656E-2</v>
      </c>
      <c r="J30" s="79">
        <f t="shared" si="7"/>
        <v>2.7128155350641114E-2</v>
      </c>
      <c r="K30" s="107">
        <f t="shared" si="7"/>
        <v>3.5816294199999987E-2</v>
      </c>
      <c r="L30" s="107">
        <f t="shared" si="7"/>
        <v>6.039025058333336E-2</v>
      </c>
      <c r="M30" s="107">
        <f>SUM(M22:M22)-SUM(M23:M29)</f>
        <v>5.6927304537820467E-2</v>
      </c>
      <c r="N30" s="107">
        <f>SUM(N22:N22)-SUM(N23:N29)</f>
        <v>4.4587955926395084E-2</v>
      </c>
      <c r="O30" s="107">
        <f t="shared" ref="O30:AB30" si="8">SUM(O22:O22)-SUM(O23:O29)</f>
        <v>3.8631089937730567E-2</v>
      </c>
      <c r="P30" s="107">
        <f t="shared" si="8"/>
        <v>4.2282662459090903E-2</v>
      </c>
      <c r="Q30" s="107">
        <f t="shared" si="8"/>
        <v>4.2696160144444439E-2</v>
      </c>
      <c r="R30" s="107">
        <f t="shared" si="8"/>
        <v>5.1900216887121153E-2</v>
      </c>
      <c r="S30" s="107">
        <f t="shared" si="8"/>
        <v>6.4044700166856094E-2</v>
      </c>
      <c r="T30" s="107">
        <f t="shared" si="8"/>
        <v>5.9778264545833404E-2</v>
      </c>
      <c r="U30" s="107">
        <f t="shared" si="8"/>
        <v>5.1845664056250074E-2</v>
      </c>
      <c r="V30" s="107">
        <f t="shared" si="8"/>
        <v>4.1215999999999952E-5</v>
      </c>
      <c r="W30" s="107">
        <f t="shared" si="8"/>
        <v>4.1215999999999952E-5</v>
      </c>
      <c r="X30" s="107">
        <f t="shared" si="8"/>
        <v>4.1215999999999952E-5</v>
      </c>
      <c r="Y30" s="107">
        <f t="shared" si="8"/>
        <v>4.1215999999999952E-5</v>
      </c>
      <c r="Z30" s="107">
        <f t="shared" si="8"/>
        <v>4.1215999999999952E-5</v>
      </c>
      <c r="AA30" s="107">
        <f t="shared" si="8"/>
        <v>4.1215999999999952E-5</v>
      </c>
      <c r="AB30" s="79">
        <f t="shared" si="8"/>
        <v>4.1215999999999952E-5</v>
      </c>
      <c r="AC30" s="5"/>
      <c r="AD30" s="222">
        <f t="shared" ref="AD30:BC30" si="9">SUM(AD22:AD22)-SUM(AD23:AD29)</f>
        <v>1.7109398823912006E-2</v>
      </c>
      <c r="AE30" s="123">
        <f t="shared" si="9"/>
        <v>1.4513463097600002E-2</v>
      </c>
      <c r="AF30" s="123">
        <f t="shared" si="9"/>
        <v>1.5594553411199988E-2</v>
      </c>
      <c r="AG30" s="123">
        <f t="shared" si="9"/>
        <v>1.578869911359998E-2</v>
      </c>
      <c r="AH30" s="123">
        <f t="shared" si="9"/>
        <v>1.9556713970499989E-2</v>
      </c>
      <c r="AI30" s="123">
        <f t="shared" si="9"/>
        <v>1.5320103765399967E-2</v>
      </c>
      <c r="AJ30" s="123">
        <f t="shared" si="9"/>
        <v>1.6181840065999958E-2</v>
      </c>
      <c r="AK30" s="123">
        <f t="shared" si="9"/>
        <v>1.8619334788500003E-2</v>
      </c>
      <c r="AL30" s="123">
        <f t="shared" si="9"/>
        <v>2.0003805133199992E-2</v>
      </c>
      <c r="AM30" s="123">
        <f t="shared" si="9"/>
        <v>2.2344080893200002E-2</v>
      </c>
      <c r="AN30" s="123">
        <f t="shared" si="9"/>
        <v>2.5404988316400035E-2</v>
      </c>
      <c r="AO30" s="123">
        <f t="shared" si="9"/>
        <v>2.6158320623999975E-2</v>
      </c>
      <c r="AP30" s="123">
        <f t="shared" si="9"/>
        <v>2.2875256289600049E-2</v>
      </c>
      <c r="AQ30" s="123">
        <f t="shared" si="9"/>
        <v>2.3058284937899909E-2</v>
      </c>
      <c r="AR30" s="123">
        <f t="shared" si="9"/>
        <v>2.2822112852999982E-2</v>
      </c>
      <c r="AS30" s="123">
        <f t="shared" si="9"/>
        <v>2.2283514207499966E-2</v>
      </c>
      <c r="AT30" s="123">
        <f t="shared" si="9"/>
        <v>2.2702685035000003E-2</v>
      </c>
      <c r="AU30" s="123">
        <f t="shared" si="9"/>
        <v>2.3462666999199966E-2</v>
      </c>
      <c r="AV30" s="123">
        <f t="shared" si="9"/>
        <v>2.4766706122000048E-2</v>
      </c>
      <c r="AW30" s="123">
        <f t="shared" si="9"/>
        <v>2.0860076666666654E-5</v>
      </c>
      <c r="AX30" s="123">
        <f t="shared" si="9"/>
        <v>0</v>
      </c>
      <c r="AY30" s="123">
        <f t="shared" si="9"/>
        <v>0</v>
      </c>
      <c r="AZ30" s="123">
        <f t="shared" si="9"/>
        <v>0</v>
      </c>
      <c r="BA30" s="123">
        <f t="shared" si="9"/>
        <v>0</v>
      </c>
      <c r="BB30" s="123">
        <f t="shared" si="9"/>
        <v>0</v>
      </c>
      <c r="BC30" s="131">
        <f t="shared" si="9"/>
        <v>0</v>
      </c>
      <c r="BD30" s="321"/>
    </row>
    <row r="31" spans="2:56" ht="17.149999999999999" customHeight="1">
      <c r="B31" s="56" t="s">
        <v>211</v>
      </c>
      <c r="C31" s="138">
        <f>1/$A$1*[1]PaperSectorMinusCoreVPAExp!$B$264</f>
        <v>8.9458386531006298</v>
      </c>
      <c r="D31" s="125">
        <f>1/$A$1*[1]PaperSectorMinusCoreVPAExp!$C$264</f>
        <v>9.0075553446104806</v>
      </c>
      <c r="E31" s="125">
        <f>1/$A$1*[1]PaperSectorMinusCoreVPAExp!$D$264</f>
        <v>9.6777644108370886</v>
      </c>
      <c r="F31" s="125">
        <f>1/$A$1*[1]PaperSectorMinusCoreVPAExp!$E$264</f>
        <v>9.8947369457796945</v>
      </c>
      <c r="G31" s="125">
        <f>1/$A$1*[1]PaperSectorMinusCoreVPAExp!$F$264</f>
        <v>10.580015702164566</v>
      </c>
      <c r="H31" s="125">
        <f>1/$A$1*[1]PaperSectorMinusCoreVPAExp!$G$264</f>
        <v>11.310108860155418</v>
      </c>
      <c r="I31" s="125">
        <f>1/$A$1*[1]PaperSectorMinusCoreVPAExp!$H$264</f>
        <v>11.536431506628789</v>
      </c>
      <c r="J31" s="126">
        <f>1/$A$1*[1]PaperSectorMinusCoreVPAExp!$I$264</f>
        <v>12.057491371513528</v>
      </c>
      <c r="K31" s="125">
        <f>1/$A$1*[1]PaperSectorMinusCoreVPAExp!$J$264</f>
        <v>11.122838197923151</v>
      </c>
      <c r="L31" s="125">
        <f>1/$A$1*[1]PaperSectorMinusCoreVPAExp!$K$264</f>
        <v>9.9875778429262621</v>
      </c>
      <c r="M31" s="125">
        <f>1/$A$1*[1]PaperSectorMinusCoreVPAExp!L$264</f>
        <v>11.332008114602061</v>
      </c>
      <c r="N31" s="125">
        <f>1/$A$1*[1]PaperSectorMinusCoreVPAExp!M$264</f>
        <v>11.896315627388187</v>
      </c>
      <c r="O31" s="125">
        <f>1/$A$1*[1]PaperSectorMinusCoreVPAExp!N$264</f>
        <v>11.620366334456394</v>
      </c>
      <c r="P31" s="125">
        <f>1/$A$1*[1]PaperSectorMinusCoreVPAExp!O$264</f>
        <v>12.117381654770922</v>
      </c>
      <c r="Q31" s="125">
        <f>1/$A$1*[1]PaperSectorMinusCoreVPAExp!P$264</f>
        <v>12.531230246199845</v>
      </c>
      <c r="R31" s="125">
        <f>1/$A$1*[1]PaperSectorMinusCoreVPAExp!Q$264</f>
        <v>12.55499592055962</v>
      </c>
      <c r="S31" s="125">
        <f>1/$A$1*[1]PaperSectorMinusCoreVPAExp!R$264</f>
        <v>12.877154495261562</v>
      </c>
      <c r="T31" s="125">
        <f>1/$A$1*[1]PaperSectorMinusCoreVPAExp!S$264</f>
        <v>14.948526105938845</v>
      </c>
      <c r="U31" s="125">
        <f>1/$A$1*[1]PaperSectorMinusCoreVPAExp!T$264</f>
        <v>13.430658030624627</v>
      </c>
      <c r="V31" s="125">
        <f>1/$A$1*[1]PaperSectorMinusCoreVPAExp!U$264</f>
        <v>9.2467747515151563E-2</v>
      </c>
      <c r="W31" s="125">
        <f>1/$A$1*[1]PaperSectorMinusCoreVPAExp!V$264</f>
        <v>9.2467747515151563E-2</v>
      </c>
      <c r="X31" s="125">
        <f>1/$A$1*[1]PaperSectorMinusCoreVPAExp!W$264</f>
        <v>9.2467747515151563E-2</v>
      </c>
      <c r="Y31" s="125">
        <f>1/$A$1*[1]PaperSectorMinusCoreVPAExp!X$264</f>
        <v>9.2467747515151563E-2</v>
      </c>
      <c r="Z31" s="125">
        <f>1/$A$1*[1]PaperSectorMinusCoreVPAExp!Y$264</f>
        <v>9.2467747515151563E-2</v>
      </c>
      <c r="AA31" s="125">
        <f>1/$A$1*[1]PaperSectorMinusCoreVPAExp!Z$264</f>
        <v>9.2467747515151563E-2</v>
      </c>
      <c r="AB31" s="126">
        <f>1/$A$1*[1]PaperSectorMinusCoreVPAExp!AA$264</f>
        <v>9.2467747515151563E-2</v>
      </c>
      <c r="AC31" s="235"/>
      <c r="AD31" s="138">
        <f>1/1000*[1]PaperSectorMinusCoreVPAExp!AB$264</f>
        <v>2.9647797176992738</v>
      </c>
      <c r="AE31" s="125">
        <f>1/1000*[1]PaperSectorMinusCoreVPAExp!AC$264</f>
        <v>3.0175530293456005</v>
      </c>
      <c r="AF31" s="125">
        <f>1/1000*[1]PaperSectorMinusCoreVPAExp!AD$264</f>
        <v>3.2165507264927991</v>
      </c>
      <c r="AG31" s="125">
        <f>1/1000*[1]PaperSectorMinusCoreVPAExp!AE$264</f>
        <v>3.8569415527664006</v>
      </c>
      <c r="AH31" s="125">
        <f>1/1000*[1]PaperSectorMinusCoreVPAExp!AF$264</f>
        <v>4.4741943811501992</v>
      </c>
      <c r="AI31" s="125">
        <f>1/1000*[1]PaperSectorMinusCoreVPAExp!AG$264</f>
        <v>4.6713734751870009</v>
      </c>
      <c r="AJ31" s="125">
        <f>1/1000*[1]PaperSectorMinusCoreVPAExp!AH$264</f>
        <v>4.7191962755935997</v>
      </c>
      <c r="AK31" s="125">
        <f>1/1000*[1]PaperSectorMinusCoreVPAExp!AI$264</f>
        <v>5.5270623469920004</v>
      </c>
      <c r="AL31" s="125">
        <f>1/1000*[1]PaperSectorMinusCoreVPAExp!AJ$264</f>
        <v>5.6480374708832013</v>
      </c>
      <c r="AM31" s="125">
        <f>1/1000*[1]PaperSectorMinusCoreVPAExp!AK$264</f>
        <v>4.9491739379939998</v>
      </c>
      <c r="AN31" s="125">
        <f>1/1000*[1]PaperSectorMinusCoreVPAExp!AL$264</f>
        <v>5.2866428655374991</v>
      </c>
      <c r="AO31" s="125">
        <f>1/1000*[1]PaperSectorMinusCoreVPAExp!AM$264</f>
        <v>5.8415807498399994</v>
      </c>
      <c r="AP31" s="125">
        <f>1/1000*[1]PaperSectorMinusCoreVPAExp!AN$264</f>
        <v>5.105225721393599</v>
      </c>
      <c r="AQ31" s="125">
        <f>1/1000*[1]PaperSectorMinusCoreVPAExp!AO$264</f>
        <v>5.4136155661361993</v>
      </c>
      <c r="AR31" s="125">
        <f>1/1000*[1]PaperSectorMinusCoreVPAExp!AP$264</f>
        <v>5.6142921964045005</v>
      </c>
      <c r="AS31" s="125">
        <f>1/1000*[1]PaperSectorMinusCoreVPAExp!AQ$264</f>
        <v>4.754663236000999</v>
      </c>
      <c r="AT31" s="125">
        <f>1/1000*[1]PaperSectorMinusCoreVPAExp!AR$264</f>
        <v>4.7655713963947015</v>
      </c>
      <c r="AU31" s="125">
        <f>1/1000*[1]PaperSectorMinusCoreVPAExp!AS$264</f>
        <v>5.0908081203693989</v>
      </c>
      <c r="AV31" s="125">
        <f>1/1000*[1]PaperSectorMinusCoreVPAExp!AT$264</f>
        <v>5.6040378620239997</v>
      </c>
      <c r="AW31" s="125">
        <f>1/1000*[1]PaperSectorMinusCoreVPAExp!AU$264</f>
        <v>6.6230385149999996E-3</v>
      </c>
      <c r="AX31" s="125">
        <f>1/1000*[1]PaperSectorMinusCoreVPAExp!AV$264</f>
        <v>0</v>
      </c>
      <c r="AY31" s="125">
        <f>1/1000*[1]PaperSectorMinusCoreVPAExp!AW$264</f>
        <v>0</v>
      </c>
      <c r="AZ31" s="125">
        <f>1/1000*[1]PaperSectorMinusCoreVPAExp!AX$264</f>
        <v>0</v>
      </c>
      <c r="BA31" s="125">
        <f>1/1000*[1]PaperSectorMinusCoreVPAExp!AY$264</f>
        <v>0</v>
      </c>
      <c r="BB31" s="125">
        <f>1/1000*[1]PaperSectorMinusCoreVPAExp!AZ$264</f>
        <v>0</v>
      </c>
      <c r="BC31" s="139">
        <f>1/1000*[1]PaperSectorMinusCoreVPAExp!BA$264</f>
        <v>0</v>
      </c>
      <c r="BD31" s="321"/>
    </row>
    <row r="32" spans="2:56">
      <c r="B32" s="6" t="s">
        <v>39</v>
      </c>
      <c r="C32" s="20">
        <f>1/$A$1*[1]PaperSectorMinusCoreVPAExp!$B$16</f>
        <v>0.29541378238888882</v>
      </c>
      <c r="D32" s="23">
        <f>1/$A$1*[1]PaperSectorMinusCoreVPAExp!$C$16</f>
        <v>0.34023807245580812</v>
      </c>
      <c r="E32" s="23">
        <f>1/$A$1*[1]PaperSectorMinusCoreVPAExp!$D$16</f>
        <v>0.35826643404318187</v>
      </c>
      <c r="F32" s="23">
        <f>1/$A$1*[1]PaperSectorMinusCoreVPAExp!$E$16</f>
        <v>0.41916375831010111</v>
      </c>
      <c r="G32" s="23">
        <f>1/$A$1*[1]PaperSectorMinusCoreVPAExp!$F$16</f>
        <v>0.42908173512979803</v>
      </c>
      <c r="H32" s="23">
        <f>1/$A$1*[1]PaperSectorMinusCoreVPAExp!$G$16</f>
        <v>0.43923813928626665</v>
      </c>
      <c r="I32" s="23">
        <f>1/$A$1*[1]PaperSectorMinusCoreVPAExp!$H$16</f>
        <v>0.44469419589015147</v>
      </c>
      <c r="J32" s="43">
        <f>1/$A$1*[1]PaperSectorMinusCoreVPAExp!$I$16</f>
        <v>0.4148237560990764</v>
      </c>
      <c r="K32" s="23">
        <f>1/$A$1*[1]PaperSectorMinusCoreVPAExp!$J$16</f>
        <v>0.42425028572167822</v>
      </c>
      <c r="L32" s="23">
        <f>1/$A$1*[1]PaperSectorMinusCoreVPAExp!$K$16</f>
        <v>0.37948202811944448</v>
      </c>
      <c r="M32" s="23">
        <f>1/$A$1*[1]PaperSectorMinusCoreVPAExp!L$16</f>
        <v>0.50668051815827486</v>
      </c>
      <c r="N32" s="23">
        <f>1/$A$1*[1]PaperSectorMinusCoreVPAExp!M$16</f>
        <v>0.52477795530918825</v>
      </c>
      <c r="O32" s="23">
        <f>1/$A$1*[1]PaperSectorMinusCoreVPAExp!N$16</f>
        <v>0.46581803216875906</v>
      </c>
      <c r="P32" s="23">
        <f>1/$A$1*[1]PaperSectorMinusCoreVPAExp!O$16</f>
        <v>0.47685646151165212</v>
      </c>
      <c r="Q32" s="23">
        <f>1/$A$1*[1]PaperSectorMinusCoreVPAExp!P$16</f>
        <v>0.53010355291449951</v>
      </c>
      <c r="R32" s="23">
        <f>1/$A$1*[1]PaperSectorMinusCoreVPAExp!Q$16</f>
        <v>0.48891103277754328</v>
      </c>
      <c r="S32" s="23">
        <f>1/$A$1*[1]PaperSectorMinusCoreVPAExp!R$16</f>
        <v>0.48533065478943832</v>
      </c>
      <c r="T32" s="23">
        <f>1/$A$1*[1]PaperSectorMinusCoreVPAExp!S$16</f>
        <v>0.49709762697703014</v>
      </c>
      <c r="U32" s="23">
        <f>1/$A$1*[1]PaperSectorMinusCoreVPAExp!T$16</f>
        <v>0.46238061795670993</v>
      </c>
      <c r="V32" s="23">
        <f>1/$A$1*[1]PaperSectorMinusCoreVPAExp!U$16</f>
        <v>0</v>
      </c>
      <c r="W32" s="23">
        <f>1/$A$1*[1]PaperSectorMinusCoreVPAExp!V$16</f>
        <v>0</v>
      </c>
      <c r="X32" s="23">
        <f>1/$A$1*[1]PaperSectorMinusCoreVPAExp!W$16</f>
        <v>0</v>
      </c>
      <c r="Y32" s="23">
        <f>1/$A$1*[1]PaperSectorMinusCoreVPAExp!X$16</f>
        <v>0</v>
      </c>
      <c r="Z32" s="23">
        <f>1/$A$1*[1]PaperSectorMinusCoreVPAExp!Y$16</f>
        <v>0</v>
      </c>
      <c r="AA32" s="23">
        <f>1/$A$1*[1]PaperSectorMinusCoreVPAExp!Z$16</f>
        <v>0</v>
      </c>
      <c r="AB32" s="43">
        <f>1/$A$1*[1]PaperSectorMinusCoreVPAExp!AA$16</f>
        <v>0</v>
      </c>
      <c r="AC32" s="345"/>
      <c r="AD32" s="20">
        <f>1/1000*[1]PaperSectorMinusCoreVPAExp!AB$16</f>
        <v>0.10183161946505399</v>
      </c>
      <c r="AE32" s="23">
        <f>1/1000*[1]PaperSectorMinusCoreVPAExp!AC$16</f>
        <v>0.11769133067319999</v>
      </c>
      <c r="AF32" s="23">
        <f>1/1000*[1]PaperSectorMinusCoreVPAExp!AD$16</f>
        <v>0.12621774807360001</v>
      </c>
      <c r="AG32" s="23">
        <f>1/1000*[1]PaperSectorMinusCoreVPAExp!AE$16</f>
        <v>0.16781257884160003</v>
      </c>
      <c r="AH32" s="23">
        <f>1/1000*[1]PaperSectorMinusCoreVPAExp!AF$16</f>
        <v>0.180519668966</v>
      </c>
      <c r="AI32" s="23">
        <f>1/1000*[1]PaperSectorMinusCoreVPAExp!AG$16</f>
        <v>0.19560170921650002</v>
      </c>
      <c r="AJ32" s="23">
        <f>1/1000*[1]PaperSectorMinusCoreVPAExp!AH$16</f>
        <v>0.19613632174400003</v>
      </c>
      <c r="AK32" s="23">
        <f>1/1000*[1]PaperSectorMinusCoreVPAExp!AI$16</f>
        <v>0.20881993970249998</v>
      </c>
      <c r="AL32" s="23">
        <f>1/1000*[1]PaperSectorMinusCoreVPAExp!AJ$16</f>
        <v>0.21490712305240001</v>
      </c>
      <c r="AM32" s="23">
        <f>1/1000*[1]PaperSectorMinusCoreVPAExp!AK$16</f>
        <v>0.180532318494</v>
      </c>
      <c r="AN32" s="23">
        <f>1/1000*[1]PaperSectorMinusCoreVPAExp!AL$16</f>
        <v>0.19635612045930001</v>
      </c>
      <c r="AO32" s="23">
        <f>1/1000*[1]PaperSectorMinusCoreVPAExp!AM$16</f>
        <v>0.21761815435199999</v>
      </c>
      <c r="AP32" s="23">
        <f>1/1000*[1]PaperSectorMinusCoreVPAExp!AN$16</f>
        <v>0.19234702898399997</v>
      </c>
      <c r="AQ32" s="23">
        <f>1/1000*[1]PaperSectorMinusCoreVPAExp!AO$16</f>
        <v>0.2049856662174</v>
      </c>
      <c r="AR32" s="23">
        <f>1/1000*[1]PaperSectorMinusCoreVPAExp!AP$16</f>
        <v>0.21094520559300001</v>
      </c>
      <c r="AS32" s="23">
        <f>1/1000*[1]PaperSectorMinusCoreVPAExp!AQ$16</f>
        <v>0.18118483383</v>
      </c>
      <c r="AT32" s="23">
        <f>1/1000*[1]PaperSectorMinusCoreVPAExp!AR$16</f>
        <v>0.17690378060729997</v>
      </c>
      <c r="AU32" s="23">
        <f>1/1000*[1]PaperSectorMinusCoreVPAExp!AS$16</f>
        <v>0.18854261454599999</v>
      </c>
      <c r="AV32" s="23">
        <f>1/1000*[1]PaperSectorMinusCoreVPAExp!AT$16</f>
        <v>0.20629755358100002</v>
      </c>
      <c r="AW32" s="23">
        <f>1/1000*[1]PaperSectorMinusCoreVPAExp!AU$16</f>
        <v>0</v>
      </c>
      <c r="AX32" s="23">
        <f>1/1000*[1]PaperSectorMinusCoreVPAExp!AV$16</f>
        <v>0</v>
      </c>
      <c r="AY32" s="23">
        <f>1/1000*[1]PaperSectorMinusCoreVPAExp!AW$16</f>
        <v>0</v>
      </c>
      <c r="AZ32" s="23">
        <f>1/1000*[1]PaperSectorMinusCoreVPAExp!AX$16</f>
        <v>0</v>
      </c>
      <c r="BA32" s="23">
        <f>1/1000*[1]PaperSectorMinusCoreVPAExp!AY$16</f>
        <v>0</v>
      </c>
      <c r="BB32" s="23">
        <f>1/1000*[1]PaperSectorMinusCoreVPAExp!AZ$16</f>
        <v>0</v>
      </c>
      <c r="BC32" s="24">
        <f>1/1000*[1]PaperSectorMinusCoreVPAExp!BA$16</f>
        <v>0</v>
      </c>
      <c r="BD32" s="323"/>
    </row>
    <row r="33" spans="2:56">
      <c r="B33" s="6" t="s">
        <v>44</v>
      </c>
      <c r="C33" s="20">
        <f>1/$A$1*[1]PaperSectorMinusCoreVPAExp!$B$23</f>
        <v>0.27571978436666661</v>
      </c>
      <c r="D33" s="23">
        <f>1/$A$1*[1]PaperSectorMinusCoreVPAExp!$C$23</f>
        <v>0.27738568108333328</v>
      </c>
      <c r="E33" s="23">
        <f>1/$A$1*[1]PaperSectorMinusCoreVPAExp!$D$23</f>
        <v>0.3116022064234848</v>
      </c>
      <c r="F33" s="23">
        <f>1/$A$1*[1]PaperSectorMinusCoreVPAExp!$E$23</f>
        <v>0.27651457723939399</v>
      </c>
      <c r="G33" s="23">
        <f>1/$A$1*[1]PaperSectorMinusCoreVPAExp!$F$23</f>
        <v>0.32456775714898994</v>
      </c>
      <c r="H33" s="23">
        <f>1/$A$1*[1]PaperSectorMinusCoreVPAExp!$G$23</f>
        <v>0.43543061052620435</v>
      </c>
      <c r="I33" s="23">
        <f>1/$A$1*[1]PaperSectorMinusCoreVPAExp!$H$23</f>
        <v>0.48007185381060591</v>
      </c>
      <c r="J33" s="43">
        <f>1/$A$1*[1]PaperSectorMinusCoreVPAExp!$I$23</f>
        <v>0.51621821850265748</v>
      </c>
      <c r="K33" s="23">
        <f>1/$A$1*[1]PaperSectorMinusCoreVPAExp!$J$23</f>
        <v>0.40077932576060615</v>
      </c>
      <c r="L33" s="23">
        <f>1/$A$1*[1]PaperSectorMinusCoreVPAExp!$K$23</f>
        <v>0.32126898529040399</v>
      </c>
      <c r="M33" s="23">
        <f>1/$A$1*[1]PaperSectorMinusCoreVPAExp!L$23</f>
        <v>0.37105688510277773</v>
      </c>
      <c r="N33" s="23">
        <f>1/$A$1*[1]PaperSectorMinusCoreVPAExp!M$23</f>
        <v>0.3693118720753053</v>
      </c>
      <c r="O33" s="23">
        <f>1/$A$1*[1]PaperSectorMinusCoreVPAExp!N$23</f>
        <v>0.35854934132297966</v>
      </c>
      <c r="P33" s="23">
        <f>1/$A$1*[1]PaperSectorMinusCoreVPAExp!O$23</f>
        <v>0.38133931913232311</v>
      </c>
      <c r="Q33" s="23">
        <f>1/$A$1*[1]PaperSectorMinusCoreVPAExp!P$23</f>
        <v>0.43982064665900494</v>
      </c>
      <c r="R33" s="23">
        <f>1/$A$1*[1]PaperSectorMinusCoreVPAExp!Q$23</f>
        <v>0.42199414417803033</v>
      </c>
      <c r="S33" s="23">
        <f>1/$A$1*[1]PaperSectorMinusCoreVPAExp!R$23</f>
        <v>0.41711242881593419</v>
      </c>
      <c r="T33" s="23">
        <f>1/$A$1*[1]PaperSectorMinusCoreVPAExp!S$23</f>
        <v>0.47025971470149563</v>
      </c>
      <c r="U33" s="23">
        <f>1/$A$1*[1]PaperSectorMinusCoreVPAExp!T$23</f>
        <v>0.49490718080454543</v>
      </c>
      <c r="V33" s="23">
        <f>1/$A$1*[1]PaperSectorMinusCoreVPAExp!U$23</f>
        <v>5.7763818214285707E-3</v>
      </c>
      <c r="W33" s="23">
        <f>1/$A$1*[1]PaperSectorMinusCoreVPAExp!V$23</f>
        <v>5.7763818214285707E-3</v>
      </c>
      <c r="X33" s="23">
        <f>1/$A$1*[1]PaperSectorMinusCoreVPAExp!W$23</f>
        <v>5.7763818214285707E-3</v>
      </c>
      <c r="Y33" s="23">
        <f>1/$A$1*[1]PaperSectorMinusCoreVPAExp!X$23</f>
        <v>5.7763818214285707E-3</v>
      </c>
      <c r="Z33" s="23">
        <f>1/$A$1*[1]PaperSectorMinusCoreVPAExp!Y$23</f>
        <v>5.7763818214285707E-3</v>
      </c>
      <c r="AA33" s="23">
        <f>1/$A$1*[1]PaperSectorMinusCoreVPAExp!Z$23</f>
        <v>5.7763818214285707E-3</v>
      </c>
      <c r="AB33" s="43">
        <f>1/$A$1*[1]PaperSectorMinusCoreVPAExp!AA$23</f>
        <v>5.7763818214285707E-3</v>
      </c>
      <c r="AC33" s="345"/>
      <c r="AD33" s="20">
        <f>1/1000*[1]PaperSectorMinusCoreVPAExp!AB$23</f>
        <v>0.10003761574056599</v>
      </c>
      <c r="AE33" s="23">
        <f>1/1000*[1]PaperSectorMinusCoreVPAExp!AC$23</f>
        <v>9.7995138743199983E-2</v>
      </c>
      <c r="AF33" s="23">
        <f>1/1000*[1]PaperSectorMinusCoreVPAExp!AD$23</f>
        <v>0.10692422495039999</v>
      </c>
      <c r="AG33" s="23">
        <f>1/1000*[1]PaperSectorMinusCoreVPAExp!AE$23</f>
        <v>0.116864209784</v>
      </c>
      <c r="AH33" s="23">
        <f>1/1000*[1]PaperSectorMinusCoreVPAExp!AF$23</f>
        <v>0.1423181515784</v>
      </c>
      <c r="AI33" s="23">
        <f>1/1000*[1]PaperSectorMinusCoreVPAExp!AG$23</f>
        <v>0.17185942836679999</v>
      </c>
      <c r="AJ33" s="23">
        <f>1/1000*[1]PaperSectorMinusCoreVPAExp!AH$23</f>
        <v>0.18510993635439998</v>
      </c>
      <c r="AK33" s="23">
        <f>1/1000*[1]PaperSectorMinusCoreVPAExp!AI$23</f>
        <v>0.21490907531399997</v>
      </c>
      <c r="AL33" s="23">
        <f>1/1000*[1]PaperSectorMinusCoreVPAExp!AJ$23</f>
        <v>0.18682970548640002</v>
      </c>
      <c r="AM33" s="23">
        <f>1/1000*[1]PaperSectorMinusCoreVPAExp!AK$23</f>
        <v>0.15561627521879998</v>
      </c>
      <c r="AN33" s="23">
        <f>1/1000*[1]PaperSectorMinusCoreVPAExp!AL$23</f>
        <v>0.17086223865510003</v>
      </c>
      <c r="AO33" s="23">
        <f>1/1000*[1]PaperSectorMinusCoreVPAExp!AM$23</f>
        <v>0.18993374375999997</v>
      </c>
      <c r="AP33" s="23">
        <f>1/1000*[1]PaperSectorMinusCoreVPAExp!AN$23</f>
        <v>0.1662166727936</v>
      </c>
      <c r="AQ33" s="23">
        <f>1/1000*[1]PaperSectorMinusCoreVPAExp!AO$23</f>
        <v>0.18960715538819997</v>
      </c>
      <c r="AR33" s="23">
        <f>1/1000*[1]PaperSectorMinusCoreVPAExp!AP$23</f>
        <v>0.20254040384549998</v>
      </c>
      <c r="AS33" s="23">
        <f>1/1000*[1]PaperSectorMinusCoreVPAExp!AQ$23</f>
        <v>0.16824903464249996</v>
      </c>
      <c r="AT33" s="23">
        <f>1/1000*[1]PaperSectorMinusCoreVPAExp!AR$23</f>
        <v>0.16217817741259999</v>
      </c>
      <c r="AU33" s="23">
        <f>1/1000*[1]PaperSectorMinusCoreVPAExp!AS$23</f>
        <v>0.18942781131559996</v>
      </c>
      <c r="AV33" s="23">
        <f>1/1000*[1]PaperSectorMinusCoreVPAExp!AT$23</f>
        <v>0.20799506629299999</v>
      </c>
      <c r="AW33" s="23">
        <f>1/1000*[1]PaperSectorMinusCoreVPAExp!AU$23</f>
        <v>2.5314204608333332E-3</v>
      </c>
      <c r="AX33" s="23">
        <f>1/1000*[1]PaperSectorMinusCoreVPAExp!AV$23</f>
        <v>0</v>
      </c>
      <c r="AY33" s="23">
        <f>1/1000*[1]PaperSectorMinusCoreVPAExp!AW$23</f>
        <v>0</v>
      </c>
      <c r="AZ33" s="23">
        <f>1/1000*[1]PaperSectorMinusCoreVPAExp!AX$23</f>
        <v>0</v>
      </c>
      <c r="BA33" s="23">
        <f>1/1000*[1]PaperSectorMinusCoreVPAExp!AY$23</f>
        <v>0</v>
      </c>
      <c r="BB33" s="23">
        <f>1/1000*[1]PaperSectorMinusCoreVPAExp!AZ$23</f>
        <v>0</v>
      </c>
      <c r="BC33" s="24">
        <f>1/1000*[1]PaperSectorMinusCoreVPAExp!BA$23</f>
        <v>0</v>
      </c>
      <c r="BD33" s="321"/>
    </row>
    <row r="34" spans="2:56">
      <c r="B34" s="6" t="s">
        <v>125</v>
      </c>
      <c r="C34" s="20">
        <f>1/$A$1*[1]PaperSectorMinusCoreVPAExp!$B$34</f>
        <v>3.1592322249999999E-2</v>
      </c>
      <c r="D34" s="23">
        <f>1/$A$1*[1]PaperSectorMinusCoreVPAExp!$C$34</f>
        <v>3.8048895624999995E-2</v>
      </c>
      <c r="E34" s="23">
        <f>1/$A$1*[1]PaperSectorMinusCoreVPAExp!$D$34</f>
        <v>4.3083377166666673E-2</v>
      </c>
      <c r="F34" s="23">
        <f>1/$A$1*[1]PaperSectorMinusCoreVPAExp!$E$34</f>
        <v>4.543079054090908E-2</v>
      </c>
      <c r="G34" s="23">
        <f>1/$A$1*[1]PaperSectorMinusCoreVPAExp!$F$34</f>
        <v>5.0278769633333324E-2</v>
      </c>
      <c r="H34" s="23">
        <f>1/$A$1*[1]PaperSectorMinusCoreVPAExp!$G$34</f>
        <v>7.3130690992948735E-2</v>
      </c>
      <c r="I34" s="23">
        <f>1/$A$1*[1]PaperSectorMinusCoreVPAExp!$H$34</f>
        <v>7.261765629166668E-2</v>
      </c>
      <c r="J34" s="43">
        <f>1/$A$1*[1]PaperSectorMinusCoreVPAExp!$I$34</f>
        <v>8.8756461114714469E-2</v>
      </c>
      <c r="K34" s="23">
        <f>1/$A$1*[1]PaperSectorMinusCoreVPAExp!$J$34</f>
        <v>9.761874988403263E-2</v>
      </c>
      <c r="L34" s="23">
        <f>1/$A$1*[1]PaperSectorMinusCoreVPAExp!$K$34</f>
        <v>8.5598757654545471E-2</v>
      </c>
      <c r="M34" s="23">
        <f>1/$A$1*[1]PaperSectorMinusCoreVPAExp!L$34</f>
        <v>9.8332196815617709E-2</v>
      </c>
      <c r="N34" s="23">
        <f>1/$A$1*[1]PaperSectorMinusCoreVPAExp!M$34</f>
        <v>9.3381423754273496E-2</v>
      </c>
      <c r="O34" s="23">
        <f>1/$A$1*[1]PaperSectorMinusCoreVPAExp!N$34</f>
        <v>7.9923617434848507E-2</v>
      </c>
      <c r="P34" s="23">
        <f>1/$A$1*[1]PaperSectorMinusCoreVPAExp!O$34</f>
        <v>0.1011582335522727</v>
      </c>
      <c r="Q34" s="23">
        <f>1/$A$1*[1]PaperSectorMinusCoreVPAExp!P$34</f>
        <v>0.13229936007254273</v>
      </c>
      <c r="R34" s="23">
        <f>1/$A$1*[1]PaperSectorMinusCoreVPAExp!Q$34</f>
        <v>0.12562830041504008</v>
      </c>
      <c r="S34" s="23">
        <f>1/$A$1*[1]PaperSectorMinusCoreVPAExp!R$34</f>
        <v>0.13052035589209399</v>
      </c>
      <c r="T34" s="23">
        <f>1/$A$1*[1]PaperSectorMinusCoreVPAExp!S$34</f>
        <v>0.14123325944786322</v>
      </c>
      <c r="U34" s="23">
        <f>1/$A$1*[1]PaperSectorMinusCoreVPAExp!T$34</f>
        <v>0.14706297666666671</v>
      </c>
      <c r="V34" s="23">
        <f>1/$A$1*[1]PaperSectorMinusCoreVPAExp!U$34</f>
        <v>0</v>
      </c>
      <c r="W34" s="23">
        <f>1/$A$1*[1]PaperSectorMinusCoreVPAExp!V$34</f>
        <v>0</v>
      </c>
      <c r="X34" s="23">
        <f>1/$A$1*[1]PaperSectorMinusCoreVPAExp!W$34</f>
        <v>0</v>
      </c>
      <c r="Y34" s="23">
        <f>1/$A$1*[1]PaperSectorMinusCoreVPAExp!X$34</f>
        <v>0</v>
      </c>
      <c r="Z34" s="23">
        <f>1/$A$1*[1]PaperSectorMinusCoreVPAExp!Y$34</f>
        <v>0</v>
      </c>
      <c r="AA34" s="23">
        <f>1/$A$1*[1]PaperSectorMinusCoreVPAExp!Z$34</f>
        <v>0</v>
      </c>
      <c r="AB34" s="43">
        <f>1/$A$1*[1]PaperSectorMinusCoreVPAExp!AA$34</f>
        <v>0</v>
      </c>
      <c r="AC34" s="345"/>
      <c r="AD34" s="20">
        <f>1/1000*[1]PaperSectorMinusCoreVPAExp!AB$34</f>
        <v>1.2582151766589E-2</v>
      </c>
      <c r="AE34" s="23">
        <f>1/1000*[1]PaperSectorMinusCoreVPAExp!AC$34</f>
        <v>1.5237749147199999E-2</v>
      </c>
      <c r="AF34" s="23">
        <f>1/1000*[1]PaperSectorMinusCoreVPAExp!AD$34</f>
        <v>1.6645999147199997E-2</v>
      </c>
      <c r="AG34" s="23">
        <f>1/1000*[1]PaperSectorMinusCoreVPAExp!AE$34</f>
        <v>2.1552678940799999E-2</v>
      </c>
      <c r="AH34" s="23">
        <f>1/1000*[1]PaperSectorMinusCoreVPAExp!AF$34</f>
        <v>2.3260168733200002E-2</v>
      </c>
      <c r="AI34" s="23">
        <f>1/1000*[1]PaperSectorMinusCoreVPAExp!AG$34</f>
        <v>2.6625688207299998E-2</v>
      </c>
      <c r="AJ34" s="23">
        <f>1/1000*[1]PaperSectorMinusCoreVPAExp!AH$34</f>
        <v>2.8773978745199998E-2</v>
      </c>
      <c r="AK34" s="23">
        <f>1/1000*[1]PaperSectorMinusCoreVPAExp!AI$34</f>
        <v>3.9008966355000001E-2</v>
      </c>
      <c r="AL34" s="23">
        <f>1/1000*[1]PaperSectorMinusCoreVPAExp!AJ$34</f>
        <v>4.5936843364800001E-2</v>
      </c>
      <c r="AM34" s="23">
        <f>1/1000*[1]PaperSectorMinusCoreVPAExp!AK$34</f>
        <v>3.9608283448800005E-2</v>
      </c>
      <c r="AN34" s="23">
        <f>1/1000*[1]PaperSectorMinusCoreVPAExp!AL$34</f>
        <v>4.4196792444899997E-2</v>
      </c>
      <c r="AO34" s="23">
        <f>1/1000*[1]PaperSectorMinusCoreVPAExp!AM$34</f>
        <v>4.7297068367999989E-2</v>
      </c>
      <c r="AP34" s="23">
        <f>1/1000*[1]PaperSectorMinusCoreVPAExp!AN$34</f>
        <v>3.8389388452800002E-2</v>
      </c>
      <c r="AQ34" s="23">
        <f>1/1000*[1]PaperSectorMinusCoreVPAExp!AO$34</f>
        <v>4.5349686420900003E-2</v>
      </c>
      <c r="AR34" s="23">
        <f>1/1000*[1]PaperSectorMinusCoreVPAExp!AP$34</f>
        <v>4.9856822152999997E-2</v>
      </c>
      <c r="AS34" s="23">
        <f>1/1000*[1]PaperSectorMinusCoreVPAExp!AQ$34</f>
        <v>4.5184886774999988E-2</v>
      </c>
      <c r="AT34" s="23">
        <f>1/1000*[1]PaperSectorMinusCoreVPAExp!AR$34</f>
        <v>4.5422303426199996E-2</v>
      </c>
      <c r="AU34" s="23">
        <f>1/1000*[1]PaperSectorMinusCoreVPAExp!AS$34</f>
        <v>4.8185262425299996E-2</v>
      </c>
      <c r="AV34" s="23">
        <f>1/1000*[1]PaperSectorMinusCoreVPAExp!AT$34</f>
        <v>6.5664847135999987E-2</v>
      </c>
      <c r="AW34" s="23">
        <f>1/1000*[1]PaperSectorMinusCoreVPAExp!AU$34</f>
        <v>0</v>
      </c>
      <c r="AX34" s="23">
        <f>1/1000*[1]PaperSectorMinusCoreVPAExp!AV$34</f>
        <v>0</v>
      </c>
      <c r="AY34" s="23">
        <f>1/1000*[1]PaperSectorMinusCoreVPAExp!AW$34</f>
        <v>0</v>
      </c>
      <c r="AZ34" s="23">
        <f>1/1000*[1]PaperSectorMinusCoreVPAExp!AX$34</f>
        <v>0</v>
      </c>
      <c r="BA34" s="23">
        <f>1/1000*[1]PaperSectorMinusCoreVPAExp!AY$34</f>
        <v>0</v>
      </c>
      <c r="BB34" s="23">
        <f>1/1000*[1]PaperSectorMinusCoreVPAExp!AZ$34</f>
        <v>0</v>
      </c>
      <c r="BC34" s="24">
        <f>1/1000*[1]PaperSectorMinusCoreVPAExp!BA$34</f>
        <v>0</v>
      </c>
      <c r="BD34" s="321"/>
    </row>
    <row r="35" spans="2:56">
      <c r="B35" s="6" t="s">
        <v>66</v>
      </c>
      <c r="C35" s="20">
        <f>1/$A$1*[1]PaperSectorMinusCoreVPAExp!$B$63</f>
        <v>8.9931531791666672E-2</v>
      </c>
      <c r="D35" s="23">
        <f>1/$A$1*[1]PaperSectorMinusCoreVPAExp!$C$63</f>
        <v>8.6346200124999994E-2</v>
      </c>
      <c r="E35" s="23">
        <f>1/$A$1*[1]PaperSectorMinusCoreVPAExp!$D$63</f>
        <v>0.16532937197916667</v>
      </c>
      <c r="F35" s="23">
        <f>1/$A$1*[1]PaperSectorMinusCoreVPAExp!$E$63</f>
        <v>0.15114172677941173</v>
      </c>
      <c r="G35" s="23">
        <f>1/$A$1*[1]PaperSectorMinusCoreVPAExp!$F$63</f>
        <v>0.12005620214999999</v>
      </c>
      <c r="H35" s="23">
        <f>1/$A$1*[1]PaperSectorMinusCoreVPAExp!$G$63</f>
        <v>0.13458490573333334</v>
      </c>
      <c r="I35" s="23">
        <f>1/$A$1*[1]PaperSectorMinusCoreVPAExp!$H$63</f>
        <v>0.15478991886666668</v>
      </c>
      <c r="J35" s="43">
        <f>1/$A$1*[1]PaperSectorMinusCoreVPAExp!$I$63</f>
        <v>0.16572146007371794</v>
      </c>
      <c r="K35" s="23">
        <f>1/$A$1*[1]PaperSectorMinusCoreVPAExp!$J$63</f>
        <v>0.14243860774999997</v>
      </c>
      <c r="L35" s="23">
        <f>1/$A$1*[1]PaperSectorMinusCoreVPAExp!$K$63</f>
        <v>0.13485226995833333</v>
      </c>
      <c r="M35" s="23">
        <f>1/$A$1*[1]PaperSectorMinusCoreVPAExp!L$63</f>
        <v>0.14819304185897433</v>
      </c>
      <c r="N35" s="23">
        <f>1/$A$1*[1]PaperSectorMinusCoreVPAExp!M$63</f>
        <v>0.17366674368974361</v>
      </c>
      <c r="O35" s="23">
        <f>1/$A$1*[1]PaperSectorMinusCoreVPAExp!N$63</f>
        <v>0.19375260155350874</v>
      </c>
      <c r="P35" s="23">
        <f>1/$A$1*[1]PaperSectorMinusCoreVPAExp!O$63</f>
        <v>0.19739399175454542</v>
      </c>
      <c r="Q35" s="23">
        <f>1/$A$1*[1]PaperSectorMinusCoreVPAExp!P$63</f>
        <v>0.19922841491805551</v>
      </c>
      <c r="R35" s="23">
        <f>1/$A$1*[1]PaperSectorMinusCoreVPAExp!Q$63</f>
        <v>0.22510166837412141</v>
      </c>
      <c r="S35" s="23">
        <f>1/$A$1*[1]PaperSectorMinusCoreVPAExp!R$63</f>
        <v>0.21972661087223186</v>
      </c>
      <c r="T35" s="23">
        <f>1/$A$1*[1]PaperSectorMinusCoreVPAExp!S$63</f>
        <v>0.22443276614433758</v>
      </c>
      <c r="U35" s="23">
        <f>1/$A$1*[1]PaperSectorMinusCoreVPAExp!T$63</f>
        <v>0.24850278411185903</v>
      </c>
      <c r="V35" s="23">
        <f>1/$A$1*[1]PaperSectorMinusCoreVPAExp!U$63</f>
        <v>0</v>
      </c>
      <c r="W35" s="23">
        <f>1/$A$1*[1]PaperSectorMinusCoreVPAExp!V$63</f>
        <v>0</v>
      </c>
      <c r="X35" s="23">
        <f>1/$A$1*[1]PaperSectorMinusCoreVPAExp!W$63</f>
        <v>0</v>
      </c>
      <c r="Y35" s="23">
        <f>1/$A$1*[1]PaperSectorMinusCoreVPAExp!X$63</f>
        <v>0</v>
      </c>
      <c r="Z35" s="23">
        <f>1/$A$1*[1]PaperSectorMinusCoreVPAExp!Y$63</f>
        <v>0</v>
      </c>
      <c r="AA35" s="23">
        <f>1/$A$1*[1]PaperSectorMinusCoreVPAExp!Z$63</f>
        <v>0</v>
      </c>
      <c r="AB35" s="43">
        <f>1/$A$1*[1]PaperSectorMinusCoreVPAExp!AA$63</f>
        <v>0</v>
      </c>
      <c r="AC35" s="345"/>
      <c r="AD35" s="20">
        <f>1/1000*[1]PaperSectorMinusCoreVPAExp!AB$63</f>
        <v>3.2404649923805998E-2</v>
      </c>
      <c r="AE35" s="23">
        <f>1/1000*[1]PaperSectorMinusCoreVPAExp!AC$63</f>
        <v>3.1761380175599999E-2</v>
      </c>
      <c r="AF35" s="23">
        <f>1/1000*[1]PaperSectorMinusCoreVPAExp!AD$63</f>
        <v>3.7190919854399998E-2</v>
      </c>
      <c r="AG35" s="23">
        <f>1/1000*[1]PaperSectorMinusCoreVPAExp!AE$63</f>
        <v>5.0647758313600001E-2</v>
      </c>
      <c r="AH35" s="23">
        <f>1/1000*[1]PaperSectorMinusCoreVPAExp!AF$63</f>
        <v>5.0002417833899998E-2</v>
      </c>
      <c r="AI35" s="23">
        <f>1/1000*[1]PaperSectorMinusCoreVPAExp!AG$63</f>
        <v>5.2717093609799995E-2</v>
      </c>
      <c r="AJ35" s="23">
        <f>1/1000*[1]PaperSectorMinusCoreVPAExp!AH$63</f>
        <v>6.1132564908000002E-2</v>
      </c>
      <c r="AK35" s="23">
        <f>1/1000*[1]PaperSectorMinusCoreVPAExp!AI$63</f>
        <v>7.1673626444499997E-2</v>
      </c>
      <c r="AL35" s="23">
        <f>1/1000*[1]PaperSectorMinusCoreVPAExp!AJ$63</f>
        <v>6.7842344361600013E-2</v>
      </c>
      <c r="AM35" s="23">
        <f>1/1000*[1]PaperSectorMinusCoreVPAExp!AK$63</f>
        <v>6.2305971248399997E-2</v>
      </c>
      <c r="AN35" s="23">
        <f>1/1000*[1]PaperSectorMinusCoreVPAExp!AL$63</f>
        <v>6.6559083172200009E-2</v>
      </c>
      <c r="AO35" s="23">
        <f>1/1000*[1]PaperSectorMinusCoreVPAExp!AM$63</f>
        <v>8.2217456879999984E-2</v>
      </c>
      <c r="AP35" s="23">
        <f>1/1000*[1]PaperSectorMinusCoreVPAExp!AN$63</f>
        <v>7.7933699043199994E-2</v>
      </c>
      <c r="AQ35" s="23">
        <f>1/1000*[1]PaperSectorMinusCoreVPAExp!AO$63</f>
        <v>7.45589602608E-2</v>
      </c>
      <c r="AR35" s="23">
        <f>1/1000*[1]PaperSectorMinusCoreVPAExp!AP$63</f>
        <v>8.0755541456500005E-2</v>
      </c>
      <c r="AS35" s="23">
        <f>1/1000*[1]PaperSectorMinusCoreVPAExp!AQ$63</f>
        <v>7.6259363354999984E-2</v>
      </c>
      <c r="AT35" s="23">
        <f>1/1000*[1]PaperSectorMinusCoreVPAExp!AR$63</f>
        <v>7.3452117387600005E-2</v>
      </c>
      <c r="AU35" s="23">
        <f>1/1000*[1]PaperSectorMinusCoreVPAExp!AS$63</f>
        <v>8.0387425318200006E-2</v>
      </c>
      <c r="AV35" s="23">
        <f>1/1000*[1]PaperSectorMinusCoreVPAExp!AT$63</f>
        <v>0.10015271619600001</v>
      </c>
      <c r="AW35" s="23">
        <f>1/1000*[1]PaperSectorMinusCoreVPAExp!AU$63</f>
        <v>0</v>
      </c>
      <c r="AX35" s="23">
        <f>1/1000*[1]PaperSectorMinusCoreVPAExp!AV$63</f>
        <v>0</v>
      </c>
      <c r="AY35" s="23">
        <f>1/1000*[1]PaperSectorMinusCoreVPAExp!AW$63</f>
        <v>0</v>
      </c>
      <c r="AZ35" s="23">
        <f>1/1000*[1]PaperSectorMinusCoreVPAExp!AX$63</f>
        <v>0</v>
      </c>
      <c r="BA35" s="23">
        <f>1/1000*[1]PaperSectorMinusCoreVPAExp!AY$63</f>
        <v>0</v>
      </c>
      <c r="BB35" s="23">
        <f>1/1000*[1]PaperSectorMinusCoreVPAExp!AZ$63</f>
        <v>0</v>
      </c>
      <c r="BC35" s="24">
        <f>1/1000*[1]PaperSectorMinusCoreVPAExp!BA$63</f>
        <v>0</v>
      </c>
      <c r="BD35" s="321"/>
    </row>
    <row r="36" spans="2:56">
      <c r="B36" s="6" t="s">
        <v>97</v>
      </c>
      <c r="C36" s="20">
        <f>1/$A$1*[1]PaperSectorMinusCoreVPAExp!$B$67</f>
        <v>6.5629064083333341E-2</v>
      </c>
      <c r="D36" s="23">
        <f>1/$A$1*[1]PaperSectorMinusCoreVPAExp!$C$67</f>
        <v>7.56187782361111E-2</v>
      </c>
      <c r="E36" s="23">
        <f>1/$A$1*[1]PaperSectorMinusCoreVPAExp!$D$67</f>
        <v>8.78622654E-2</v>
      </c>
      <c r="F36" s="23">
        <f>1/$A$1*[1]PaperSectorMinusCoreVPAExp!$E$67</f>
        <v>0.13647954570000001</v>
      </c>
      <c r="G36" s="23">
        <f>1/$A$1*[1]PaperSectorMinusCoreVPAExp!$F$67</f>
        <v>0.13545608344898993</v>
      </c>
      <c r="H36" s="23">
        <f>1/$A$1*[1]PaperSectorMinusCoreVPAExp!$G$67</f>
        <v>0.15769766680102953</v>
      </c>
      <c r="I36" s="23">
        <f>1/$A$1*[1]PaperSectorMinusCoreVPAExp!$H$67</f>
        <v>0.16858498106818179</v>
      </c>
      <c r="J36" s="43">
        <f>1/$A$1*[1]PaperSectorMinusCoreVPAExp!$I$67</f>
        <v>0.22929411503364946</v>
      </c>
      <c r="K36" s="23">
        <f>1/$A$1*[1]PaperSectorMinusCoreVPAExp!$J$67</f>
        <v>0.17473566083047787</v>
      </c>
      <c r="L36" s="23">
        <f>1/$A$1*[1]PaperSectorMinusCoreVPAExp!$K$67</f>
        <v>0.13737476612929292</v>
      </c>
      <c r="M36" s="23">
        <f>1/$A$1*[1]PaperSectorMinusCoreVPAExp!L$67</f>
        <v>0.16828361949794088</v>
      </c>
      <c r="N36" s="23">
        <f>1/$A$1*[1]PaperSectorMinusCoreVPAExp!M$67</f>
        <v>0.21332458649529915</v>
      </c>
      <c r="O36" s="23">
        <f>1/$A$1*[1]PaperSectorMinusCoreVPAExp!N$67</f>
        <v>0.22590292432449496</v>
      </c>
      <c r="P36" s="23">
        <f>1/$A$1*[1]PaperSectorMinusCoreVPAExp!O$67</f>
        <v>0.27125422103181823</v>
      </c>
      <c r="Q36" s="23">
        <f>1/$A$1*[1]PaperSectorMinusCoreVPAExp!P$67</f>
        <v>0.30026745051538462</v>
      </c>
      <c r="R36" s="23">
        <f>1/$A$1*[1]PaperSectorMinusCoreVPAExp!Q$67</f>
        <v>0.28775040596212115</v>
      </c>
      <c r="S36" s="23">
        <f>1/$A$1*[1]PaperSectorMinusCoreVPAExp!R$67</f>
        <v>0.26603921304464284</v>
      </c>
      <c r="T36" s="23">
        <f>1/$A$1*[1]PaperSectorMinusCoreVPAExp!S$67</f>
        <v>0.26097921102564103</v>
      </c>
      <c r="U36" s="23">
        <f>1/$A$1*[1]PaperSectorMinusCoreVPAExp!T$67</f>
        <v>0.26244461013712117</v>
      </c>
      <c r="V36" s="23">
        <f>1/$A$1*[1]PaperSectorMinusCoreVPAExp!U$67</f>
        <v>1.7888888888888888E-8</v>
      </c>
      <c r="W36" s="23">
        <f>1/$A$1*[1]PaperSectorMinusCoreVPAExp!V$67</f>
        <v>1.7888888888888888E-8</v>
      </c>
      <c r="X36" s="23">
        <f>1/$A$1*[1]PaperSectorMinusCoreVPAExp!W$67</f>
        <v>1.7888888888888888E-8</v>
      </c>
      <c r="Y36" s="23">
        <f>1/$A$1*[1]PaperSectorMinusCoreVPAExp!X$67</f>
        <v>1.7888888888888888E-8</v>
      </c>
      <c r="Z36" s="23">
        <f>1/$A$1*[1]PaperSectorMinusCoreVPAExp!Y$67</f>
        <v>1.7888888888888888E-8</v>
      </c>
      <c r="AA36" s="23">
        <f>1/$A$1*[1]PaperSectorMinusCoreVPAExp!Z$67</f>
        <v>1.7888888888888888E-8</v>
      </c>
      <c r="AB36" s="43">
        <f>1/$A$1*[1]PaperSectorMinusCoreVPAExp!AA$67</f>
        <v>1.7888888888888888E-8</v>
      </c>
      <c r="AC36" s="345"/>
      <c r="AD36" s="20">
        <f>1/1000*[1]PaperSectorMinusCoreVPAExp!AB$67</f>
        <v>2.2497303571929E-2</v>
      </c>
      <c r="AE36" s="23">
        <f>1/1000*[1]PaperSectorMinusCoreVPAExp!AC$67</f>
        <v>2.77951098948E-2</v>
      </c>
      <c r="AF36" s="23">
        <f>1/1000*[1]PaperSectorMinusCoreVPAExp!AD$67</f>
        <v>3.0293090304E-2</v>
      </c>
      <c r="AG36" s="23">
        <f>1/1000*[1]PaperSectorMinusCoreVPAExp!AE$67</f>
        <v>4.9954751257599996E-2</v>
      </c>
      <c r="AH36" s="23">
        <f>1/1000*[1]PaperSectorMinusCoreVPAExp!AF$67</f>
        <v>5.7972029158399996E-2</v>
      </c>
      <c r="AI36" s="23">
        <f>1/1000*[1]PaperSectorMinusCoreVPAExp!AG$67</f>
        <v>6.8252453441900007E-2</v>
      </c>
      <c r="AJ36" s="23">
        <f>1/1000*[1]PaperSectorMinusCoreVPAExp!AH$67</f>
        <v>6.8489073828399999E-2</v>
      </c>
      <c r="AK36" s="23">
        <f>1/1000*[1]PaperSectorMinusCoreVPAExp!AI$67</f>
        <v>9.6875132848999998E-2</v>
      </c>
      <c r="AL36" s="23">
        <f>1/1000*[1]PaperSectorMinusCoreVPAExp!AJ$67</f>
        <v>8.5406877702000006E-2</v>
      </c>
      <c r="AM36" s="23">
        <f>1/1000*[1]PaperSectorMinusCoreVPAExp!AK$67</f>
        <v>7.0722399484000012E-2</v>
      </c>
      <c r="AN36" s="23">
        <f>1/1000*[1]PaperSectorMinusCoreVPAExp!AL$67</f>
        <v>8.2227449278799991E-2</v>
      </c>
      <c r="AO36" s="23">
        <f>1/1000*[1]PaperSectorMinusCoreVPAExp!AM$67</f>
        <v>9.9813738624000004E-2</v>
      </c>
      <c r="AP36" s="23">
        <f>1/1000*[1]PaperSectorMinusCoreVPAExp!AN$67</f>
        <v>0.10017421531040001</v>
      </c>
      <c r="AQ36" s="23">
        <f>1/1000*[1]PaperSectorMinusCoreVPAExp!AO$67</f>
        <v>0.11578233294870002</v>
      </c>
      <c r="AR36" s="23">
        <f>1/1000*[1]PaperSectorMinusCoreVPAExp!AP$67</f>
        <v>0.12126673410399999</v>
      </c>
      <c r="AS36" s="23">
        <f>1/1000*[1]PaperSectorMinusCoreVPAExp!AQ$67</f>
        <v>0.10150936990249999</v>
      </c>
      <c r="AT36" s="23">
        <f>1/1000*[1]PaperSectorMinusCoreVPAExp!AR$67</f>
        <v>9.1311343413299995E-2</v>
      </c>
      <c r="AU36" s="23">
        <f>1/1000*[1]PaperSectorMinusCoreVPAExp!AS$67</f>
        <v>9.6154945329299996E-2</v>
      </c>
      <c r="AV36" s="23">
        <f>1/1000*[1]PaperSectorMinusCoreVPAExp!AT$67</f>
        <v>0.107317778241</v>
      </c>
      <c r="AW36" s="23">
        <f>1/1000*[1]PaperSectorMinusCoreVPAExp!AU$67</f>
        <v>7.8370833333333333E-9</v>
      </c>
      <c r="AX36" s="23">
        <f>1/1000*[1]PaperSectorMinusCoreVPAExp!AV$67</f>
        <v>0</v>
      </c>
      <c r="AY36" s="23">
        <f>1/1000*[1]PaperSectorMinusCoreVPAExp!AW$67</f>
        <v>0</v>
      </c>
      <c r="AZ36" s="23">
        <f>1/1000*[1]PaperSectorMinusCoreVPAExp!AX$67</f>
        <v>0</v>
      </c>
      <c r="BA36" s="23">
        <f>1/1000*[1]PaperSectorMinusCoreVPAExp!AY$67</f>
        <v>0</v>
      </c>
      <c r="BB36" s="23">
        <f>1/1000*[1]PaperSectorMinusCoreVPAExp!AZ$67</f>
        <v>0</v>
      </c>
      <c r="BC36" s="24">
        <f>1/1000*[1]PaperSectorMinusCoreVPAExp!BA$67</f>
        <v>0</v>
      </c>
      <c r="BD36" s="321"/>
    </row>
    <row r="37" spans="2:56">
      <c r="B37" s="6" t="s">
        <v>42</v>
      </c>
      <c r="C37" s="20">
        <f>1/$A$1*[1]PaperSectorMinusCoreVPAExp!$B$69</f>
        <v>5.1755360236111117E-2</v>
      </c>
      <c r="D37" s="23">
        <f>1/$A$1*[1]PaperSectorMinusCoreVPAExp!$C$69</f>
        <v>5.6207912305555566E-2</v>
      </c>
      <c r="E37" s="23">
        <f>1/$A$1*[1]PaperSectorMinusCoreVPAExp!$D$69</f>
        <v>5.1382650763636357E-2</v>
      </c>
      <c r="F37" s="23">
        <f>1/$A$1*[1]PaperSectorMinusCoreVPAExp!$E$69</f>
        <v>6.3450266309848485E-2</v>
      </c>
      <c r="G37" s="23">
        <f>1/$A$1*[1]PaperSectorMinusCoreVPAExp!$F$69</f>
        <v>6.420678112626263E-2</v>
      </c>
      <c r="H37" s="23">
        <f>1/$A$1*[1]PaperSectorMinusCoreVPAExp!$G$69</f>
        <v>7.5420551374417222E-2</v>
      </c>
      <c r="I37" s="23">
        <f>1/$A$1*[1]PaperSectorMinusCoreVPAExp!$H$69</f>
        <v>7.2554177295454533E-2</v>
      </c>
      <c r="J37" s="43">
        <f>1/$A$1*[1]PaperSectorMinusCoreVPAExp!$I$69</f>
        <v>7.3392386719456096E-2</v>
      </c>
      <c r="K37" s="23">
        <f>1/$A$1*[1]PaperSectorMinusCoreVPAExp!$J$69</f>
        <v>7.0114918972727286E-2</v>
      </c>
      <c r="L37" s="23">
        <f>1/$A$1*[1]PaperSectorMinusCoreVPAExp!$K$69</f>
        <v>7.8345599708333366E-2</v>
      </c>
      <c r="M37" s="23">
        <f>1/$A$1*[1]PaperSectorMinusCoreVPAExp!L$69</f>
        <v>9.9942461033974334E-2</v>
      </c>
      <c r="N37" s="23">
        <f>1/$A$1*[1]PaperSectorMinusCoreVPAExp!M$69</f>
        <v>9.7637948616239326E-2</v>
      </c>
      <c r="O37" s="23">
        <f>1/$A$1*[1]PaperSectorMinusCoreVPAExp!N$69</f>
        <v>8.2809841708333318E-2</v>
      </c>
      <c r="P37" s="23">
        <f>1/$A$1*[1]PaperSectorMinusCoreVPAExp!O$69</f>
        <v>7.588013154015151E-2</v>
      </c>
      <c r="Q37" s="23">
        <f>1/$A$1*[1]PaperSectorMinusCoreVPAExp!P$69</f>
        <v>8.0358955410683747E-2</v>
      </c>
      <c r="R37" s="23">
        <f>1/$A$1*[1]PaperSectorMinusCoreVPAExp!Q$69</f>
        <v>7.6108942727399001E-2</v>
      </c>
      <c r="S37" s="23">
        <f>1/$A$1*[1]PaperSectorMinusCoreVPAExp!R$69</f>
        <v>7.6502732553846167E-2</v>
      </c>
      <c r="T37" s="23">
        <f>1/$A$1*[1]PaperSectorMinusCoreVPAExp!S$69</f>
        <v>7.2508708509508538E-2</v>
      </c>
      <c r="U37" s="23">
        <f>1/$A$1*[1]PaperSectorMinusCoreVPAExp!T$69</f>
        <v>7.2445064604545431E-2</v>
      </c>
      <c r="V37" s="23">
        <f>1/$A$1*[1]PaperSectorMinusCoreVPAExp!U$69</f>
        <v>8.6940000000000035E-6</v>
      </c>
      <c r="W37" s="23">
        <f>1/$A$1*[1]PaperSectorMinusCoreVPAExp!V$69</f>
        <v>8.6940000000000035E-6</v>
      </c>
      <c r="X37" s="23">
        <f>1/$A$1*[1]PaperSectorMinusCoreVPAExp!W$69</f>
        <v>8.6940000000000035E-6</v>
      </c>
      <c r="Y37" s="23">
        <f>1/$A$1*[1]PaperSectorMinusCoreVPAExp!X$69</f>
        <v>8.6940000000000035E-6</v>
      </c>
      <c r="Z37" s="23">
        <f>1/$A$1*[1]PaperSectorMinusCoreVPAExp!Y$69</f>
        <v>8.6940000000000035E-6</v>
      </c>
      <c r="AA37" s="23">
        <f>1/$A$1*[1]PaperSectorMinusCoreVPAExp!Z$69</f>
        <v>8.6940000000000035E-6</v>
      </c>
      <c r="AB37" s="43">
        <f>1/$A$1*[1]PaperSectorMinusCoreVPAExp!AA$69</f>
        <v>8.6940000000000035E-6</v>
      </c>
      <c r="AC37" s="345"/>
      <c r="AD37" s="20">
        <f>1/1000*[1]PaperSectorMinusCoreVPAExp!AB$69</f>
        <v>2.1490173790017001E-2</v>
      </c>
      <c r="AE37" s="23">
        <f>1/1000*[1]PaperSectorMinusCoreVPAExp!AC$69</f>
        <v>2.3352811197599996E-2</v>
      </c>
      <c r="AF37" s="23">
        <f>1/1000*[1]PaperSectorMinusCoreVPAExp!AD$69</f>
        <v>2.200295364E-2</v>
      </c>
      <c r="AG37" s="23">
        <f>1/1000*[1]PaperSectorMinusCoreVPAExp!AE$69</f>
        <v>2.9808017041599997E-2</v>
      </c>
      <c r="AH37" s="23">
        <f>1/1000*[1]PaperSectorMinusCoreVPAExp!AF$69</f>
        <v>3.2597158278999998E-2</v>
      </c>
      <c r="AI37" s="23">
        <f>1/1000*[1]PaperSectorMinusCoreVPAExp!AG$69</f>
        <v>3.7291676717999996E-2</v>
      </c>
      <c r="AJ37" s="23">
        <f>1/1000*[1]PaperSectorMinusCoreVPAExp!AH$69</f>
        <v>3.6488794470800001E-2</v>
      </c>
      <c r="AK37" s="23">
        <f>1/1000*[1]PaperSectorMinusCoreVPAExp!AI$69</f>
        <v>4.2702476189499995E-2</v>
      </c>
      <c r="AL37" s="23">
        <f>1/1000*[1]PaperSectorMinusCoreVPAExp!AJ$69</f>
        <v>4.5854437382400005E-2</v>
      </c>
      <c r="AM37" s="23">
        <f>1/1000*[1]PaperSectorMinusCoreVPAExp!AK$69</f>
        <v>4.7512628996799998E-2</v>
      </c>
      <c r="AN37" s="23">
        <f>1/1000*[1]PaperSectorMinusCoreVPAExp!AL$69</f>
        <v>4.7773017999000002E-2</v>
      </c>
      <c r="AO37" s="23">
        <f>1/1000*[1]PaperSectorMinusCoreVPAExp!AM$69</f>
        <v>5.2642617023999992E-2</v>
      </c>
      <c r="AP37" s="23">
        <f>1/1000*[1]PaperSectorMinusCoreVPAExp!AN$69</f>
        <v>4.5181820270399999E-2</v>
      </c>
      <c r="AQ37" s="23">
        <f>1/1000*[1]PaperSectorMinusCoreVPAExp!AO$69</f>
        <v>4.7319779336100001E-2</v>
      </c>
      <c r="AR37" s="23">
        <f>1/1000*[1]PaperSectorMinusCoreVPAExp!AP$69</f>
        <v>4.8091762439499995E-2</v>
      </c>
      <c r="AS37" s="23">
        <f>1/1000*[1]PaperSectorMinusCoreVPAExp!AQ$69</f>
        <v>4.0020601417999992E-2</v>
      </c>
      <c r="AT37" s="23">
        <f>1/1000*[1]PaperSectorMinusCoreVPAExp!AR$69</f>
        <v>4.1645266190800001E-2</v>
      </c>
      <c r="AU37" s="23">
        <f>1/1000*[1]PaperSectorMinusCoreVPAExp!AS$69</f>
        <v>4.1062673380300001E-2</v>
      </c>
      <c r="AV37" s="23">
        <f>1/1000*[1]PaperSectorMinusCoreVPAExp!AT$69</f>
        <v>4.3981218278999999E-2</v>
      </c>
      <c r="AW37" s="23">
        <f>1/1000*[1]PaperSectorMinusCoreVPAExp!AU$69</f>
        <v>3.6453633333333335E-6</v>
      </c>
      <c r="AX37" s="23">
        <f>1/1000*[1]PaperSectorMinusCoreVPAExp!AV$69</f>
        <v>0</v>
      </c>
      <c r="AY37" s="23">
        <f>1/1000*[1]PaperSectorMinusCoreVPAExp!AW$69</f>
        <v>0</v>
      </c>
      <c r="AZ37" s="23">
        <f>1/1000*[1]PaperSectorMinusCoreVPAExp!AX$69</f>
        <v>0</v>
      </c>
      <c r="BA37" s="23">
        <f>1/1000*[1]PaperSectorMinusCoreVPAExp!AY$69</f>
        <v>0</v>
      </c>
      <c r="BB37" s="23">
        <f>1/1000*[1]PaperSectorMinusCoreVPAExp!AZ$69</f>
        <v>0</v>
      </c>
      <c r="BC37" s="24">
        <f>1/1000*[1]PaperSectorMinusCoreVPAExp!BA$69</f>
        <v>0</v>
      </c>
      <c r="BD37" s="321"/>
    </row>
    <row r="38" spans="2:56">
      <c r="B38" s="6" t="s">
        <v>45</v>
      </c>
      <c r="C38" s="10">
        <f>1/$A$1*[1]PaperSectorMinusCoreVPAExp!$B$85</f>
        <v>2.5489211677222219</v>
      </c>
      <c r="D38" s="28">
        <f>1/$A$1*[1]PaperSectorMinusCoreVPAExp!$C$85</f>
        <v>2.5093773488055553</v>
      </c>
      <c r="E38" s="28">
        <f>1/$A$1*[1]PaperSectorMinusCoreVPAExp!$D$85</f>
        <v>2.7067866489522725</v>
      </c>
      <c r="F38" s="28">
        <f>1/$A$1*[1]PaperSectorMinusCoreVPAExp!$E$85</f>
        <v>2.7907837947833327</v>
      </c>
      <c r="G38" s="28">
        <f>1/$A$1*[1]PaperSectorMinusCoreVPAExp!$F$85</f>
        <v>2.7990501797499996</v>
      </c>
      <c r="H38" s="28">
        <f>1/$A$1*[1]PaperSectorMinusCoreVPAExp!$G$85</f>
        <v>2.8071494529843242</v>
      </c>
      <c r="I38" s="28">
        <f>1/$A$1*[1]PaperSectorMinusCoreVPAExp!$H$85</f>
        <v>2.7928400859356057</v>
      </c>
      <c r="J38" s="47">
        <f>1/$A$1*[1]PaperSectorMinusCoreVPAExp!$I$85</f>
        <v>2.9881238843759337</v>
      </c>
      <c r="K38" s="28">
        <f>1/$A$1*[1]PaperSectorMinusCoreVPAExp!$J$85</f>
        <v>2.920115564389818</v>
      </c>
      <c r="L38" s="28">
        <f>1/$A$1*[1]PaperSectorMinusCoreVPAExp!$K$85</f>
        <v>2.7526861913616161</v>
      </c>
      <c r="M38" s="28">
        <f>1/$A$1*[1]PaperSectorMinusCoreVPAExp!L$85</f>
        <v>3.0143328800924234</v>
      </c>
      <c r="N38" s="28">
        <f>1/$A$1*[1]PaperSectorMinusCoreVPAExp!M$85</f>
        <v>3.1140944925480167</v>
      </c>
      <c r="O38" s="28">
        <f>1/$A$1*[1]PaperSectorMinusCoreVPAExp!N$85</f>
        <v>2.8640057819465361</v>
      </c>
      <c r="P38" s="28">
        <f>1/$A$1*[1]PaperSectorMinusCoreVPAExp!O$85</f>
        <v>2.7953498962599208</v>
      </c>
      <c r="Q38" s="28">
        <f>1/$A$1*[1]PaperSectorMinusCoreVPAExp!P$85</f>
        <v>2.7152311826211273</v>
      </c>
      <c r="R38" s="28">
        <f>1/$A$1*[1]PaperSectorMinusCoreVPAExp!Q$85</f>
        <v>2.7414975017389906</v>
      </c>
      <c r="S38" s="28">
        <f>1/$A$1*[1]PaperSectorMinusCoreVPAExp!R$85</f>
        <v>2.763442602266025</v>
      </c>
      <c r="T38" s="28">
        <f>1/$A$1*[1]PaperSectorMinusCoreVPAExp!S$85</f>
        <v>3.3886462029038458</v>
      </c>
      <c r="U38" s="28">
        <f>1/$A$1*[1]PaperSectorMinusCoreVPAExp!T$85</f>
        <v>2.8134410645416668</v>
      </c>
      <c r="V38" s="28">
        <f>1/$A$1*[1]PaperSectorMinusCoreVPAExp!U$85</f>
        <v>1.5738644444444444E-4</v>
      </c>
      <c r="W38" s="28">
        <f>1/$A$1*[1]PaperSectorMinusCoreVPAExp!V$85</f>
        <v>1.5738644444444444E-4</v>
      </c>
      <c r="X38" s="28">
        <f>1/$A$1*[1]PaperSectorMinusCoreVPAExp!W$85</f>
        <v>1.5738644444444444E-4</v>
      </c>
      <c r="Y38" s="28">
        <f>1/$A$1*[1]PaperSectorMinusCoreVPAExp!X$85</f>
        <v>1.5738644444444444E-4</v>
      </c>
      <c r="Z38" s="28">
        <f>1/$A$1*[1]PaperSectorMinusCoreVPAExp!Y$85</f>
        <v>1.5738644444444444E-4</v>
      </c>
      <c r="AA38" s="28">
        <f>1/$A$1*[1]PaperSectorMinusCoreVPAExp!Z$85</f>
        <v>1.5738644444444444E-4</v>
      </c>
      <c r="AB38" s="47">
        <f>1/$A$1*[1]PaperSectorMinusCoreVPAExp!AA$85</f>
        <v>1.5738644444444444E-4</v>
      </c>
      <c r="AC38" s="5"/>
      <c r="AD38" s="10">
        <f>1/1000*[1]PaperSectorMinusCoreVPAExp!AB$85</f>
        <v>0.75943576017721492</v>
      </c>
      <c r="AE38" s="28">
        <f>1/1000*[1]PaperSectorMinusCoreVPAExp!AC$85</f>
        <v>0.77726436035719992</v>
      </c>
      <c r="AF38" s="28">
        <f>1/1000*[1]PaperSectorMinusCoreVPAExp!AD$85</f>
        <v>0.83501519386079992</v>
      </c>
      <c r="AG38" s="28">
        <f>1/1000*[1]PaperSectorMinusCoreVPAExp!AE$85</f>
        <v>1.0312175430032</v>
      </c>
      <c r="AH38" s="28">
        <f>1/1000*[1]PaperSectorMinusCoreVPAExp!AF$85</f>
        <v>1.1580256481619</v>
      </c>
      <c r="AI38" s="28">
        <f>1/1000*[1]PaperSectorMinusCoreVPAExp!AG$85</f>
        <v>1.1496994713270998</v>
      </c>
      <c r="AJ38" s="28">
        <f>1/1000*[1]PaperSectorMinusCoreVPAExp!AH$85</f>
        <v>1.1568255352492001</v>
      </c>
      <c r="AK38" s="28">
        <f>1/1000*[1]PaperSectorMinusCoreVPAExp!AI$85</f>
        <v>1.3685051495380001</v>
      </c>
      <c r="AL38" s="28">
        <f>1/1000*[1]PaperSectorMinusCoreVPAExp!AJ$85</f>
        <v>1.4376634143128</v>
      </c>
      <c r="AM38" s="28">
        <f>1/1000*[1]PaperSectorMinusCoreVPAExp!AK$85</f>
        <v>1.3057672756436003</v>
      </c>
      <c r="AN38" s="28">
        <f>1/1000*[1]PaperSectorMinusCoreVPAExp!AL$85</f>
        <v>1.3660853505912001</v>
      </c>
      <c r="AO38" s="28">
        <f>1/1000*[1]PaperSectorMinusCoreVPAExp!AM$85</f>
        <v>1.5560442865439998</v>
      </c>
      <c r="AP38" s="28">
        <f>1/1000*[1]PaperSectorMinusCoreVPAExp!AN$85</f>
        <v>1.3048848788271998</v>
      </c>
      <c r="AQ38" s="28">
        <f>1/1000*[1]PaperSectorMinusCoreVPAExp!AO$85</f>
        <v>1.3110567131646</v>
      </c>
      <c r="AR38" s="28">
        <f>1/1000*[1]PaperSectorMinusCoreVPAExp!AP$85</f>
        <v>1.2963476483139997</v>
      </c>
      <c r="AS38" s="28">
        <f>1/1000*[1]PaperSectorMinusCoreVPAExp!AQ$85</f>
        <v>1.129414277922</v>
      </c>
      <c r="AT38" s="28">
        <f>1/1000*[1]PaperSectorMinusCoreVPAExp!AR$85</f>
        <v>1.1554244338453001</v>
      </c>
      <c r="AU38" s="28">
        <f>1/1000*[1]PaperSectorMinusCoreVPAExp!AS$85</f>
        <v>1.2247994304688998</v>
      </c>
      <c r="AV38" s="28">
        <f>1/1000*[1]PaperSectorMinusCoreVPAExp!AT$85</f>
        <v>1.3431811060780001</v>
      </c>
      <c r="AW38" s="28">
        <f>1/1000*[1]PaperSectorMinusCoreVPAExp!AU$85</f>
        <v>6.652564166666666E-6</v>
      </c>
      <c r="AX38" s="28">
        <f>1/1000*[1]PaperSectorMinusCoreVPAExp!AV$85</f>
        <v>0</v>
      </c>
      <c r="AY38" s="28">
        <f>1/1000*[1]PaperSectorMinusCoreVPAExp!AW$85</f>
        <v>0</v>
      </c>
      <c r="AZ38" s="28">
        <f>1/1000*[1]PaperSectorMinusCoreVPAExp!AX$85</f>
        <v>0</v>
      </c>
      <c r="BA38" s="28">
        <f>1/1000*[1]PaperSectorMinusCoreVPAExp!AY$85</f>
        <v>0</v>
      </c>
      <c r="BB38" s="28">
        <f>1/1000*[1]PaperSectorMinusCoreVPAExp!AZ$85</f>
        <v>0</v>
      </c>
      <c r="BC38" s="29">
        <f>1/1000*[1]PaperSectorMinusCoreVPAExp!BA$85</f>
        <v>0</v>
      </c>
      <c r="BD38" s="321"/>
    </row>
    <row r="39" spans="2:56">
      <c r="B39" s="6" t="s">
        <v>37</v>
      </c>
      <c r="C39" s="10">
        <f>1/$A$1*[1]PaperSectorMinusCoreVPAExp!$B$91</f>
        <v>2.4283113647194434</v>
      </c>
      <c r="D39" s="28">
        <f>1/$A$1*[1]PaperSectorMinusCoreVPAExp!$C$91</f>
        <v>2.4566101273888896</v>
      </c>
      <c r="E39" s="28">
        <f>1/$A$1*[1]PaperSectorMinusCoreVPAExp!$D$91</f>
        <v>2.5649929764469701</v>
      </c>
      <c r="F39" s="28">
        <f>1/$A$1*[1]PaperSectorMinusCoreVPAExp!$E$91</f>
        <v>2.5345586547871202</v>
      </c>
      <c r="G39" s="28">
        <f>1/$A$1*[1]PaperSectorMinusCoreVPAExp!$F$91</f>
        <v>2.716100903925001</v>
      </c>
      <c r="H39" s="28">
        <f>1/$A$1*[1]PaperSectorMinusCoreVPAExp!$G$91</f>
        <v>2.8798834497582551</v>
      </c>
      <c r="I39" s="28">
        <f>1/$A$1*[1]PaperSectorMinusCoreVPAExp!$H$91</f>
        <v>2.6695180380833325</v>
      </c>
      <c r="J39" s="47">
        <f>1/$A$1*[1]PaperSectorMinusCoreVPAExp!$I$91</f>
        <v>2.5126030726473205</v>
      </c>
      <c r="K39" s="28">
        <f>1/$A$1*[1]PaperSectorMinusCoreVPAExp!$J$91</f>
        <v>2.3611879307833328</v>
      </c>
      <c r="L39" s="28">
        <f>1/$A$1*[1]PaperSectorMinusCoreVPAExp!$K$91</f>
        <v>2.0828648904070706</v>
      </c>
      <c r="M39" s="28">
        <f>1/$A$1*[1]PaperSectorMinusCoreVPAExp!L$91</f>
        <v>2.4712203903455627</v>
      </c>
      <c r="N39" s="28">
        <f>1/$A$1*[1]PaperSectorMinusCoreVPAExp!M$91</f>
        <v>2.5544678079059833</v>
      </c>
      <c r="O39" s="28">
        <f>1/$A$1*[1]PaperSectorMinusCoreVPAExp!N$91</f>
        <v>2.5314345284817459</v>
      </c>
      <c r="P39" s="28">
        <f>1/$A$1*[1]PaperSectorMinusCoreVPAExp!O$91</f>
        <v>2.4450967849551586</v>
      </c>
      <c r="Q39" s="28">
        <f>1/$A$1*[1]PaperSectorMinusCoreVPAExp!P$91</f>
        <v>2.4733490546786321</v>
      </c>
      <c r="R39" s="28">
        <f>1/$A$1*[1]PaperSectorMinusCoreVPAExp!Q$91</f>
        <v>2.5153986024092898</v>
      </c>
      <c r="S39" s="28">
        <f>1/$A$1*[1]PaperSectorMinusCoreVPAExp!R$91</f>
        <v>2.6926634605029003</v>
      </c>
      <c r="T39" s="28">
        <f>1/$A$1*[1]PaperSectorMinusCoreVPAExp!S$91</f>
        <v>3.3384527390507017</v>
      </c>
      <c r="U39" s="28">
        <f>1/$A$1*[1]PaperSectorMinusCoreVPAExp!T$91</f>
        <v>2.7411843236500006</v>
      </c>
      <c r="V39" s="28">
        <f>1/$A$1*[1]PaperSectorMinusCoreVPAExp!U$91</f>
        <v>2.2459499999999992E-3</v>
      </c>
      <c r="W39" s="28">
        <f>1/$A$1*[1]PaperSectorMinusCoreVPAExp!V$91</f>
        <v>2.2459499999999992E-3</v>
      </c>
      <c r="X39" s="28">
        <f>1/$A$1*[1]PaperSectorMinusCoreVPAExp!W$91</f>
        <v>2.2459499999999992E-3</v>
      </c>
      <c r="Y39" s="28">
        <f>1/$A$1*[1]PaperSectorMinusCoreVPAExp!X$91</f>
        <v>2.2459499999999992E-3</v>
      </c>
      <c r="Z39" s="28">
        <f>1/$A$1*[1]PaperSectorMinusCoreVPAExp!Y$91</f>
        <v>2.2459499999999992E-3</v>
      </c>
      <c r="AA39" s="28">
        <f>1/$A$1*[1]PaperSectorMinusCoreVPAExp!Z$91</f>
        <v>2.2459499999999992E-3</v>
      </c>
      <c r="AB39" s="47">
        <f>1/$A$1*[1]PaperSectorMinusCoreVPAExp!AA$91</f>
        <v>2.2459499999999992E-3</v>
      </c>
      <c r="AC39" s="5"/>
      <c r="AD39" s="10">
        <f>1/1000*[1]PaperSectorMinusCoreVPAExp!AB$91</f>
        <v>0.79639646372420103</v>
      </c>
      <c r="AE39" s="28">
        <f>1/1000*[1]PaperSectorMinusCoreVPAExp!AC$91</f>
        <v>0.81252525991759994</v>
      </c>
      <c r="AF39" s="28">
        <f>1/1000*[1]PaperSectorMinusCoreVPAExp!AD$91</f>
        <v>0.84640131475679981</v>
      </c>
      <c r="AG39" s="28">
        <f>1/1000*[1]PaperSectorMinusCoreVPAExp!AE$91</f>
        <v>0.98513007835199984</v>
      </c>
      <c r="AH39" s="28">
        <f>1/1000*[1]PaperSectorMinusCoreVPAExp!AF$91</f>
        <v>1.1140711766156</v>
      </c>
      <c r="AI39" s="28">
        <f>1/1000*[1]PaperSectorMinusCoreVPAExp!AG$91</f>
        <v>1.1248214937491001</v>
      </c>
      <c r="AJ39" s="28">
        <f>1/1000*[1]PaperSectorMinusCoreVPAExp!AH$91</f>
        <v>1.0679767128027999</v>
      </c>
      <c r="AK39" s="28">
        <f>1/1000*[1]PaperSectorMinusCoreVPAExp!AI$91</f>
        <v>1.1720278451235002</v>
      </c>
      <c r="AL39" s="28">
        <f>1/1000*[1]PaperSectorMinusCoreVPAExp!AJ$91</f>
        <v>1.2424103842776</v>
      </c>
      <c r="AM39" s="28">
        <f>1/1000*[1]PaperSectorMinusCoreVPAExp!AK$91</f>
        <v>1.0615539320848</v>
      </c>
      <c r="AN39" s="28">
        <f>1/1000*[1]PaperSectorMinusCoreVPAExp!AL$91</f>
        <v>1.1237940313685999</v>
      </c>
      <c r="AO39" s="28">
        <f>1/1000*[1]PaperSectorMinusCoreVPAExp!AM$91</f>
        <v>1.227191463696</v>
      </c>
      <c r="AP39" s="28">
        <f>1/1000*[1]PaperSectorMinusCoreVPAExp!AN$91</f>
        <v>1.045672150336</v>
      </c>
      <c r="AQ39" s="28">
        <f>1/1000*[1]PaperSectorMinusCoreVPAExp!AO$91</f>
        <v>1.0677547178186999</v>
      </c>
      <c r="AR39" s="28">
        <f>1/1000*[1]PaperSectorMinusCoreVPAExp!AP$91</f>
        <v>1.0910025099545</v>
      </c>
      <c r="AS39" s="28">
        <f>1/1000*[1]PaperSectorMinusCoreVPAExp!AQ$91</f>
        <v>0.92860441392949988</v>
      </c>
      <c r="AT39" s="28">
        <f>1/1000*[1]PaperSectorMinusCoreVPAExp!AR$91</f>
        <v>0.96741384042709988</v>
      </c>
      <c r="AU39" s="28">
        <f>1/1000*[1]PaperSectorMinusCoreVPAExp!AS$91</f>
        <v>1.0504954609577997</v>
      </c>
      <c r="AV39" s="28">
        <f>1/1000*[1]PaperSectorMinusCoreVPAExp!AT$91</f>
        <v>1.0988843566760003</v>
      </c>
      <c r="AW39" s="28">
        <f>1/1000*[1]PaperSectorMinusCoreVPAExp!AU$91</f>
        <v>6.6722912250000003E-4</v>
      </c>
      <c r="AX39" s="28">
        <f>1/1000*[1]PaperSectorMinusCoreVPAExp!AV$91</f>
        <v>0</v>
      </c>
      <c r="AY39" s="28">
        <f>1/1000*[1]PaperSectorMinusCoreVPAExp!AW$91</f>
        <v>0</v>
      </c>
      <c r="AZ39" s="28">
        <f>1/1000*[1]PaperSectorMinusCoreVPAExp!AX$91</f>
        <v>0</v>
      </c>
      <c r="BA39" s="28">
        <f>1/1000*[1]PaperSectorMinusCoreVPAExp!AY$91</f>
        <v>0</v>
      </c>
      <c r="BB39" s="28">
        <f>1/1000*[1]PaperSectorMinusCoreVPAExp!AZ$91</f>
        <v>0</v>
      </c>
      <c r="BC39" s="29">
        <f>1/1000*[1]PaperSectorMinusCoreVPAExp!BA$91</f>
        <v>0</v>
      </c>
      <c r="BD39" s="321"/>
    </row>
    <row r="40" spans="2:56">
      <c r="B40" s="6" t="s">
        <v>98</v>
      </c>
      <c r="C40" s="20">
        <f>1/$A$1*[1]PaperSectorMinusCoreVPAExp!$B$106</f>
        <v>8.5884612333333332E-2</v>
      </c>
      <c r="D40" s="23">
        <f>1/$A$1*[1]PaperSectorMinusCoreVPAExp!$C$106</f>
        <v>0.10435889916666666</v>
      </c>
      <c r="E40" s="23">
        <f>1/$A$1*[1]PaperSectorMinusCoreVPAExp!$D$106</f>
        <v>0.12228820923787878</v>
      </c>
      <c r="F40" s="23">
        <f>1/$A$1*[1]PaperSectorMinusCoreVPAExp!$E$106</f>
        <v>0.13601143537878785</v>
      </c>
      <c r="G40" s="23">
        <f>1/$A$1*[1]PaperSectorMinusCoreVPAExp!$F$106</f>
        <v>0.15169822208484848</v>
      </c>
      <c r="H40" s="23">
        <f>1/$A$1*[1]PaperSectorMinusCoreVPAExp!$G$106</f>
        <v>0.18838490083376072</v>
      </c>
      <c r="I40" s="23">
        <f>1/$A$1*[1]PaperSectorMinusCoreVPAExp!$H$106</f>
        <v>0.23590097575000002</v>
      </c>
      <c r="J40" s="43">
        <f>1/$A$1*[1]PaperSectorMinusCoreVPAExp!$I$106</f>
        <v>0.24674977472788068</v>
      </c>
      <c r="K40" s="23">
        <f>1/$A$1*[1]PaperSectorMinusCoreVPAExp!$J$106</f>
        <v>0.2337851466871213</v>
      </c>
      <c r="L40" s="23">
        <f>1/$A$1*[1]PaperSectorMinusCoreVPAExp!$K$106</f>
        <v>0.22843260989797973</v>
      </c>
      <c r="M40" s="23">
        <f>1/$A$1*[1]PaperSectorMinusCoreVPAExp!L$106</f>
        <v>0.25709920355757582</v>
      </c>
      <c r="N40" s="23">
        <f>1/$A$1*[1]PaperSectorMinusCoreVPAExp!M$106</f>
        <v>0.27266727174679484</v>
      </c>
      <c r="O40" s="23">
        <f>1/$A$1*[1]PaperSectorMinusCoreVPAExp!N$106</f>
        <v>0.32111694707095967</v>
      </c>
      <c r="P40" s="23">
        <f>1/$A$1*[1]PaperSectorMinusCoreVPAExp!O$106</f>
        <v>0.28066245025126252</v>
      </c>
      <c r="Q40" s="23">
        <f>1/$A$1*[1]PaperSectorMinusCoreVPAExp!P$106</f>
        <v>0.27726209543461527</v>
      </c>
      <c r="R40" s="23">
        <f>1/$A$1*[1]PaperSectorMinusCoreVPAExp!Q$106</f>
        <v>0.28240271898771524</v>
      </c>
      <c r="S40" s="23">
        <f>1/$A$1*[1]PaperSectorMinusCoreVPAExp!R$106</f>
        <v>0.26600431109296407</v>
      </c>
      <c r="T40" s="23">
        <f>1/$A$1*[1]PaperSectorMinusCoreVPAExp!S$106</f>
        <v>0.25630163334145301</v>
      </c>
      <c r="U40" s="23">
        <f>1/$A$1*[1]PaperSectorMinusCoreVPAExp!T$106</f>
        <v>0.3158821019719697</v>
      </c>
      <c r="V40" s="23">
        <f>1/$A$1*[1]PaperSectorMinusCoreVPAExp!U$106</f>
        <v>0</v>
      </c>
      <c r="W40" s="23">
        <f>1/$A$1*[1]PaperSectorMinusCoreVPAExp!V$106</f>
        <v>0</v>
      </c>
      <c r="X40" s="23">
        <f>1/$A$1*[1]PaperSectorMinusCoreVPAExp!W$106</f>
        <v>0</v>
      </c>
      <c r="Y40" s="23">
        <f>1/$A$1*[1]PaperSectorMinusCoreVPAExp!X$106</f>
        <v>0</v>
      </c>
      <c r="Z40" s="23">
        <f>1/$A$1*[1]PaperSectorMinusCoreVPAExp!Y$106</f>
        <v>0</v>
      </c>
      <c r="AA40" s="23">
        <f>1/$A$1*[1]PaperSectorMinusCoreVPAExp!Z$106</f>
        <v>0</v>
      </c>
      <c r="AB40" s="43">
        <f>1/$A$1*[1]PaperSectorMinusCoreVPAExp!AA$106</f>
        <v>0</v>
      </c>
      <c r="AC40" s="345"/>
      <c r="AD40" s="20">
        <f>1/1000*[1]PaperSectorMinusCoreVPAExp!AB$106</f>
        <v>3.1519802808642E-2</v>
      </c>
      <c r="AE40" s="23">
        <f>1/1000*[1]PaperSectorMinusCoreVPAExp!AC$106</f>
        <v>3.7474640953599994E-2</v>
      </c>
      <c r="AF40" s="23">
        <f>1/1000*[1]PaperSectorMinusCoreVPAExp!AD$106</f>
        <v>4.0269022790400004E-2</v>
      </c>
      <c r="AG40" s="23">
        <f>1/1000*[1]PaperSectorMinusCoreVPAExp!AE$106</f>
        <v>4.8002507067200002E-2</v>
      </c>
      <c r="AH40" s="23">
        <f>1/1000*[1]PaperSectorMinusCoreVPAExp!AF$106</f>
        <v>5.5488664905799998E-2</v>
      </c>
      <c r="AI40" s="23">
        <f>1/1000*[1]PaperSectorMinusCoreVPAExp!AG$106</f>
        <v>7.2473144473400017E-2</v>
      </c>
      <c r="AJ40" s="23">
        <f>1/1000*[1]PaperSectorMinusCoreVPAExp!AH$106</f>
        <v>7.3127762468399998E-2</v>
      </c>
      <c r="AK40" s="23">
        <f>1/1000*[1]PaperSectorMinusCoreVPAExp!AI$106</f>
        <v>9.4081661885999993E-2</v>
      </c>
      <c r="AL40" s="23">
        <f>1/1000*[1]PaperSectorMinusCoreVPAExp!AJ$106</f>
        <v>0.1031420459044</v>
      </c>
      <c r="AM40" s="23">
        <f>1/1000*[1]PaperSectorMinusCoreVPAExp!AK$106</f>
        <v>9.79436175608E-2</v>
      </c>
      <c r="AN40" s="23">
        <f>1/1000*[1]PaperSectorMinusCoreVPAExp!AL$106</f>
        <v>0.1074427405308</v>
      </c>
      <c r="AO40" s="23">
        <f>1/1000*[1]PaperSectorMinusCoreVPAExp!AM$106</f>
        <v>0.10949443464</v>
      </c>
      <c r="AP40" s="23">
        <f>1/1000*[1]PaperSectorMinusCoreVPAExp!AN$106</f>
        <v>0.111386821656</v>
      </c>
      <c r="AQ40" s="23">
        <f>1/1000*[1]PaperSectorMinusCoreVPAExp!AO$106</f>
        <v>0.10184659558590001</v>
      </c>
      <c r="AR40" s="23">
        <f>1/1000*[1]PaperSectorMinusCoreVPAExp!AP$106</f>
        <v>0.10489661966500001</v>
      </c>
      <c r="AS40" s="23">
        <f>1/1000*[1]PaperSectorMinusCoreVPAExp!AQ$106</f>
        <v>8.6548593417999989E-2</v>
      </c>
      <c r="AT40" s="23">
        <f>1/1000*[1]PaperSectorMinusCoreVPAExp!AR$106</f>
        <v>8.1418895095799984E-2</v>
      </c>
      <c r="AU40" s="23">
        <f>1/1000*[1]PaperSectorMinusCoreVPAExp!AS$106</f>
        <v>8.3321020110899979E-2</v>
      </c>
      <c r="AV40" s="23">
        <f>1/1000*[1]PaperSectorMinusCoreVPAExp!AT$106</f>
        <v>0.11635853401099999</v>
      </c>
      <c r="AW40" s="23">
        <f>1/1000*[1]PaperSectorMinusCoreVPAExp!AU$106</f>
        <v>0</v>
      </c>
      <c r="AX40" s="23">
        <f>1/1000*[1]PaperSectorMinusCoreVPAExp!AV$106</f>
        <v>0</v>
      </c>
      <c r="AY40" s="23">
        <f>1/1000*[1]PaperSectorMinusCoreVPAExp!AW$106</f>
        <v>0</v>
      </c>
      <c r="AZ40" s="23">
        <f>1/1000*[1]PaperSectorMinusCoreVPAExp!AX$106</f>
        <v>0</v>
      </c>
      <c r="BA40" s="23">
        <f>1/1000*[1]PaperSectorMinusCoreVPAExp!AY$106</f>
        <v>0</v>
      </c>
      <c r="BB40" s="23">
        <f>1/1000*[1]PaperSectorMinusCoreVPAExp!AZ$106</f>
        <v>0</v>
      </c>
      <c r="BC40" s="24">
        <f>1/1000*[1]PaperSectorMinusCoreVPAExp!BA$106</f>
        <v>0</v>
      </c>
      <c r="BD40" s="321"/>
    </row>
    <row r="41" spans="2:56">
      <c r="B41" s="6" t="s">
        <v>104</v>
      </c>
      <c r="C41" s="20">
        <f>1/$A$1*[1]PaperSectorMinusCoreVPAExp!$B$94</f>
        <v>0.56404210868055571</v>
      </c>
      <c r="D41" s="23">
        <f>1/$A$1*[1]PaperSectorMinusCoreVPAExp!$C$94</f>
        <v>0.52057390269444448</v>
      </c>
      <c r="E41" s="23">
        <f>1/$A$1*[1]PaperSectorMinusCoreVPAExp!$D$94</f>
        <v>0.588962926900505</v>
      </c>
      <c r="F41" s="23">
        <f>1/$A$1*[1]PaperSectorMinusCoreVPAExp!$E$94</f>
        <v>0.55954519824166671</v>
      </c>
      <c r="G41" s="23">
        <f>1/$A$1*[1]PaperSectorMinusCoreVPAExp!$F$94</f>
        <v>0.70866642013585845</v>
      </c>
      <c r="H41" s="23">
        <f>1/$A$1*[1]PaperSectorMinusCoreVPAExp!$G$94</f>
        <v>0.70775852043461551</v>
      </c>
      <c r="I41" s="23">
        <f>1/$A$1*[1]PaperSectorMinusCoreVPAExp!$H$94</f>
        <v>0.79006981177651525</v>
      </c>
      <c r="J41" s="43">
        <f>1/$A$1*[1]PaperSectorMinusCoreVPAExp!$I$94</f>
        <v>0.72535699439996359</v>
      </c>
      <c r="K41" s="23">
        <f>1/$A$1*[1]PaperSectorMinusCoreVPAExp!$J$94</f>
        <v>0.71067662641699703</v>
      </c>
      <c r="L41" s="23">
        <f>1/$A$1*[1]PaperSectorMinusCoreVPAExp!$K$94</f>
        <v>0.59539578995909093</v>
      </c>
      <c r="M41" s="23">
        <f>1/$A$1*[1]PaperSectorMinusCoreVPAExp!L$94</f>
        <v>0.52321903945501158</v>
      </c>
      <c r="N41" s="23">
        <f>1/$A$1*[1]PaperSectorMinusCoreVPAExp!M$94</f>
        <v>0.46788527267249724</v>
      </c>
      <c r="O41" s="23">
        <f>1/$A$1*[1]PaperSectorMinusCoreVPAExp!N$94</f>
        <v>0.41063266958528133</v>
      </c>
      <c r="P41" s="23">
        <f>1/$A$1*[1]PaperSectorMinusCoreVPAExp!O$94</f>
        <v>0.43620239139040401</v>
      </c>
      <c r="Q41" s="23">
        <f>1/$A$1*[1]PaperSectorMinusCoreVPAExp!P$94</f>
        <v>0.50524523119914522</v>
      </c>
      <c r="R41" s="23">
        <f>1/$A$1*[1]PaperSectorMinusCoreVPAExp!Q$94</f>
        <v>0.46699525229873728</v>
      </c>
      <c r="S41" s="23">
        <f>1/$A$1*[1]PaperSectorMinusCoreVPAExp!R$94</f>
        <v>0.48372334244123916</v>
      </c>
      <c r="T41" s="23">
        <f>1/$A$1*[1]PaperSectorMinusCoreVPAExp!S$94</f>
        <v>0.50136412960373933</v>
      </c>
      <c r="U41" s="23">
        <f>1/$A$1*[1]PaperSectorMinusCoreVPAExp!T$94</f>
        <v>0.5237439200916667</v>
      </c>
      <c r="V41" s="23">
        <f>1/$A$1*[1]PaperSectorMinusCoreVPAExp!U$94</f>
        <v>0</v>
      </c>
      <c r="W41" s="23">
        <f>1/$A$1*[1]PaperSectorMinusCoreVPAExp!V$94</f>
        <v>0</v>
      </c>
      <c r="X41" s="23">
        <f>1/$A$1*[1]PaperSectorMinusCoreVPAExp!W$94</f>
        <v>0</v>
      </c>
      <c r="Y41" s="23">
        <f>1/$A$1*[1]PaperSectorMinusCoreVPAExp!X$94</f>
        <v>0</v>
      </c>
      <c r="Z41" s="23">
        <f>1/$A$1*[1]PaperSectorMinusCoreVPAExp!Y$94</f>
        <v>0</v>
      </c>
      <c r="AA41" s="23">
        <f>1/$A$1*[1]PaperSectorMinusCoreVPAExp!Z$94</f>
        <v>0</v>
      </c>
      <c r="AB41" s="43">
        <f>1/$A$1*[1]PaperSectorMinusCoreVPAExp!AA$94</f>
        <v>0</v>
      </c>
      <c r="AC41" s="345"/>
      <c r="AD41" s="20">
        <f>1/1000*[1]PaperSectorMinusCoreVPAExp!AB$94</f>
        <v>0.17802793617674101</v>
      </c>
      <c r="AE41" s="23">
        <f>1/1000*[1]PaperSectorMinusCoreVPAExp!AC$94</f>
        <v>0.16327278699239997</v>
      </c>
      <c r="AF41" s="23">
        <f>1/1000*[1]PaperSectorMinusCoreVPAExp!AD$94</f>
        <v>0.18220607350079998</v>
      </c>
      <c r="AG41" s="23">
        <f>1/1000*[1]PaperSectorMinusCoreVPAExp!AE$94</f>
        <v>0.20400812143040001</v>
      </c>
      <c r="AH41" s="23">
        <f>1/1000*[1]PaperSectorMinusCoreVPAExp!AF$94</f>
        <v>0.26203110748079994</v>
      </c>
      <c r="AI41" s="23">
        <f>1/1000*[1]PaperSectorMinusCoreVPAExp!AG$94</f>
        <v>0.25100647096520001</v>
      </c>
      <c r="AJ41" s="23">
        <f>1/1000*[1]PaperSectorMinusCoreVPAExp!AH$94</f>
        <v>0.27241850925840005</v>
      </c>
      <c r="AK41" s="23">
        <f>1/1000*[1]PaperSectorMinusCoreVPAExp!AI$94</f>
        <v>0.30444632777150005</v>
      </c>
      <c r="AL41" s="23">
        <f>1/1000*[1]PaperSectorMinusCoreVPAExp!AJ$94</f>
        <v>0.33309677079360001</v>
      </c>
      <c r="AM41" s="23">
        <f>1/1000*[1]PaperSectorMinusCoreVPAExp!AK$94</f>
        <v>0.27772075506999999</v>
      </c>
      <c r="AN41" s="23">
        <f>1/1000*[1]PaperSectorMinusCoreVPAExp!AL$94</f>
        <v>0.24649802383410002</v>
      </c>
      <c r="AO41" s="23">
        <f>1/1000*[1]PaperSectorMinusCoreVPAExp!AM$94</f>
        <v>0.21073564003199996</v>
      </c>
      <c r="AP41" s="23">
        <f>1/1000*[1]PaperSectorMinusCoreVPAExp!AN$94</f>
        <v>0.15367893400640001</v>
      </c>
      <c r="AQ41" s="23">
        <f>1/1000*[1]PaperSectorMinusCoreVPAExp!AO$94</f>
        <v>0.1618121739102</v>
      </c>
      <c r="AR41" s="23">
        <f>1/1000*[1]PaperSectorMinusCoreVPAExp!AP$94</f>
        <v>0.18708665682249997</v>
      </c>
      <c r="AS41" s="23">
        <f>1/1000*[1]PaperSectorMinusCoreVPAExp!AQ$94</f>
        <v>0.14472961842850002</v>
      </c>
      <c r="AT41" s="23">
        <f>1/1000*[1]PaperSectorMinusCoreVPAExp!AR$94</f>
        <v>0.14112947659569999</v>
      </c>
      <c r="AU41" s="23">
        <f>1/1000*[1]PaperSectorMinusCoreVPAExp!AS$94</f>
        <v>0.15179573520539999</v>
      </c>
      <c r="AV41" s="23">
        <f>1/1000*[1]PaperSectorMinusCoreVPAExp!AT$94</f>
        <v>0.17900989666900002</v>
      </c>
      <c r="AW41" s="23">
        <f>1/1000*[1]PaperSectorMinusCoreVPAExp!AU$94</f>
        <v>0</v>
      </c>
      <c r="AX41" s="23">
        <f>1/1000*[1]PaperSectorMinusCoreVPAExp!AV$94</f>
        <v>0</v>
      </c>
      <c r="AY41" s="23">
        <f>1/1000*[1]PaperSectorMinusCoreVPAExp!AW$94</f>
        <v>0</v>
      </c>
      <c r="AZ41" s="23">
        <f>1/1000*[1]PaperSectorMinusCoreVPAExp!AX$94</f>
        <v>0</v>
      </c>
      <c r="BA41" s="23">
        <f>1/1000*[1]PaperSectorMinusCoreVPAExp!AY$94</f>
        <v>0</v>
      </c>
      <c r="BB41" s="23">
        <f>1/1000*[1]PaperSectorMinusCoreVPAExp!AZ$94</f>
        <v>0</v>
      </c>
      <c r="BC41" s="24">
        <f>1/1000*[1]PaperSectorMinusCoreVPAExp!BA$94</f>
        <v>0</v>
      </c>
      <c r="BD41" s="321"/>
    </row>
    <row r="42" spans="2:56">
      <c r="B42" s="6" t="s">
        <v>41</v>
      </c>
      <c r="C42" s="20">
        <f>1/$A$1*[1]PaperSectorMinusCoreVPAExp!$B$160</f>
        <v>0.23396797477083334</v>
      </c>
      <c r="D42" s="23">
        <f>1/$A$1*[1]PaperSectorMinusCoreVPAExp!$C$160</f>
        <v>0.27116628190277786</v>
      </c>
      <c r="E42" s="23">
        <f>1/$A$1*[1]PaperSectorMinusCoreVPAExp!$D$160</f>
        <v>0.28167017504861103</v>
      </c>
      <c r="F42" s="23">
        <f>1/$A$1*[1]PaperSectorMinusCoreVPAExp!$E$160</f>
        <v>0.30917179300147057</v>
      </c>
      <c r="G42" s="23">
        <f>1/$A$1*[1]PaperSectorMinusCoreVPAExp!$F$160</f>
        <v>0.3151709209555944</v>
      </c>
      <c r="H42" s="23">
        <f>1/$A$1*[1]PaperSectorMinusCoreVPAExp!$G$160</f>
        <v>0.31292876439696976</v>
      </c>
      <c r="I42" s="23">
        <f>1/$A$1*[1]PaperSectorMinusCoreVPAExp!$H$160</f>
        <v>0.33405576447196977</v>
      </c>
      <c r="J42" s="43">
        <f>1/$A$1*[1]PaperSectorMinusCoreVPAExp!$I$160</f>
        <v>0.36849804558978194</v>
      </c>
      <c r="K42" s="23">
        <f>1/$A$1*[1]PaperSectorMinusCoreVPAExp!$J$160</f>
        <v>0.32807087515378786</v>
      </c>
      <c r="L42" s="23">
        <f>1/$A$1*[1]PaperSectorMinusCoreVPAExp!$K$160</f>
        <v>0.26880952385416673</v>
      </c>
      <c r="M42" s="23">
        <f>1/$A$1*[1]PaperSectorMinusCoreVPAExp!L$160</f>
        <v>0.32242551251767682</v>
      </c>
      <c r="N42" s="23">
        <f>1/$A$1*[1]PaperSectorMinusCoreVPAExp!M$160</f>
        <v>0.32941455680790593</v>
      </c>
      <c r="O42" s="23">
        <f>1/$A$1*[1]PaperSectorMinusCoreVPAExp!N$160</f>
        <v>0.33595431947348492</v>
      </c>
      <c r="P42" s="23">
        <f>1/$A$1*[1]PaperSectorMinusCoreVPAExp!O$160</f>
        <v>0.44134028773005041</v>
      </c>
      <c r="Q42" s="23">
        <f>1/$A$1*[1]PaperSectorMinusCoreVPAExp!P$160</f>
        <v>0.43092985932073907</v>
      </c>
      <c r="R42" s="23">
        <f>1/$A$1*[1]PaperSectorMinusCoreVPAExp!Q$160</f>
        <v>0.38709603483589733</v>
      </c>
      <c r="S42" s="23">
        <f>1/$A$1*[1]PaperSectorMinusCoreVPAExp!R$160</f>
        <v>0.38317861869123948</v>
      </c>
      <c r="T42" s="23">
        <f>1/$A$1*[1]PaperSectorMinusCoreVPAExp!S$160</f>
        <v>0.75209847238376049</v>
      </c>
      <c r="U42" s="23">
        <f>1/$A$1*[1]PaperSectorMinusCoreVPAExp!T$160</f>
        <v>0.41915615127196953</v>
      </c>
      <c r="V42" s="23">
        <f>1/$A$1*[1]PaperSectorMinusCoreVPAExp!U$160</f>
        <v>4.5025259999999998E-3</v>
      </c>
      <c r="W42" s="23">
        <f>1/$A$1*[1]PaperSectorMinusCoreVPAExp!V$160</f>
        <v>4.5025259999999998E-3</v>
      </c>
      <c r="X42" s="23">
        <f>1/$A$1*[1]PaperSectorMinusCoreVPAExp!W$160</f>
        <v>4.5025259999999998E-3</v>
      </c>
      <c r="Y42" s="23">
        <f>1/$A$1*[1]PaperSectorMinusCoreVPAExp!X$160</f>
        <v>4.5025259999999998E-3</v>
      </c>
      <c r="Z42" s="23">
        <f>1/$A$1*[1]PaperSectorMinusCoreVPAExp!Y$160</f>
        <v>4.5025259999999998E-3</v>
      </c>
      <c r="AA42" s="23">
        <f>1/$A$1*[1]PaperSectorMinusCoreVPAExp!Z$160</f>
        <v>4.5025259999999998E-3</v>
      </c>
      <c r="AB42" s="43">
        <f>1/$A$1*[1]PaperSectorMinusCoreVPAExp!AA$160</f>
        <v>4.5025259999999998E-3</v>
      </c>
      <c r="AC42" s="345"/>
      <c r="AD42" s="20">
        <f>1/1000*[1]PaperSectorMinusCoreVPAExp!AB$160</f>
        <v>9.2600533315647007E-2</v>
      </c>
      <c r="AE42" s="23">
        <f>1/1000*[1]PaperSectorMinusCoreVPAExp!AC$160</f>
        <v>0.1036209862744</v>
      </c>
      <c r="AF42" s="23">
        <f>1/1000*[1]PaperSectorMinusCoreVPAExp!AD$160</f>
        <v>0.10530928671840001</v>
      </c>
      <c r="AG42" s="23">
        <f>1/1000*[1]PaperSectorMinusCoreVPAExp!AE$160</f>
        <v>0.1252209927696</v>
      </c>
      <c r="AH42" s="23">
        <f>1/1000*[1]PaperSectorMinusCoreVPAExp!AF$160</f>
        <v>0.14948442989269997</v>
      </c>
      <c r="AI42" s="23">
        <f>1/1000*[1]PaperSectorMinusCoreVPAExp!AG$160</f>
        <v>0.14472864463909998</v>
      </c>
      <c r="AJ42" s="23">
        <f>1/1000*[1]PaperSectorMinusCoreVPAExp!AH$160</f>
        <v>0.15314417469640002</v>
      </c>
      <c r="AK42" s="23">
        <f>1/1000*[1]PaperSectorMinusCoreVPAExp!AI$160</f>
        <v>0.18784724398649999</v>
      </c>
      <c r="AL42" s="23">
        <f>1/1000*[1]PaperSectorMinusCoreVPAExp!AJ$160</f>
        <v>0.19430665554160001</v>
      </c>
      <c r="AM42" s="23">
        <f>1/1000*[1]PaperSectorMinusCoreVPAExp!AK$160</f>
        <v>0.18077542794960003</v>
      </c>
      <c r="AN42" s="23">
        <f>1/1000*[1]PaperSectorMinusCoreVPAExp!AL$160</f>
        <v>0.18784297484819998</v>
      </c>
      <c r="AO42" s="23">
        <f>1/1000*[1]PaperSectorMinusCoreVPAExp!AM$160</f>
        <v>0.18981419323199999</v>
      </c>
      <c r="AP42" s="23">
        <f>1/1000*[1]PaperSectorMinusCoreVPAExp!AN$160</f>
        <v>0.17749829088640001</v>
      </c>
      <c r="AQ42" s="23">
        <f>1/1000*[1]PaperSectorMinusCoreVPAExp!AO$160</f>
        <v>0.2154522563049</v>
      </c>
      <c r="AR42" s="23">
        <f>1/1000*[1]PaperSectorMinusCoreVPAExp!AP$160</f>
        <v>0.21674291509999999</v>
      </c>
      <c r="AS42" s="23">
        <f>1/1000*[1]PaperSectorMinusCoreVPAExp!AQ$160</f>
        <v>0.16457474565349997</v>
      </c>
      <c r="AT42" s="23">
        <f>1/1000*[1]PaperSectorMinusCoreVPAExp!AR$160</f>
        <v>0.1660998134226</v>
      </c>
      <c r="AU42" s="23">
        <f>1/1000*[1]PaperSectorMinusCoreVPAExp!AS$160</f>
        <v>0.20400752859629995</v>
      </c>
      <c r="AV42" s="23">
        <f>1/1000*[1]PaperSectorMinusCoreVPAExp!AT$160</f>
        <v>0.19952691955400001</v>
      </c>
      <c r="AW42" s="23">
        <f>1/1000*[1]PaperSectorMinusCoreVPAExp!AU$160</f>
        <v>8.7249129166666671E-4</v>
      </c>
      <c r="AX42" s="23">
        <f>1/1000*[1]PaperSectorMinusCoreVPAExp!AV$160</f>
        <v>0</v>
      </c>
      <c r="AY42" s="23">
        <f>1/1000*[1]PaperSectorMinusCoreVPAExp!AW$160</f>
        <v>0</v>
      </c>
      <c r="AZ42" s="23">
        <f>1/1000*[1]PaperSectorMinusCoreVPAExp!AX$160</f>
        <v>0</v>
      </c>
      <c r="BA42" s="23">
        <f>1/1000*[1]PaperSectorMinusCoreVPAExp!AY$160</f>
        <v>0</v>
      </c>
      <c r="BB42" s="23">
        <f>1/1000*[1]PaperSectorMinusCoreVPAExp!AZ$160</f>
        <v>0</v>
      </c>
      <c r="BC42" s="24">
        <f>1/1000*[1]PaperSectorMinusCoreVPAExp!BA$160</f>
        <v>0</v>
      </c>
      <c r="BD42" s="321"/>
    </row>
    <row r="43" spans="2:56">
      <c r="B43" s="6" t="s">
        <v>53</v>
      </c>
      <c r="C43" s="20">
        <f>1/$A$1*[1]PaperSectorMinusCoreVPAExp!$B$188</f>
        <v>0.12675420124999995</v>
      </c>
      <c r="D43" s="23">
        <f>1/$A$1*[1]PaperSectorMinusCoreVPAExp!$C$188</f>
        <v>0.15047725545833335</v>
      </c>
      <c r="E43" s="23">
        <f>1/$A$1*[1]PaperSectorMinusCoreVPAExp!$D$188</f>
        <v>0.16810490330564845</v>
      </c>
      <c r="F43" s="23">
        <f>1/$A$1*[1]PaperSectorMinusCoreVPAExp!$E$188</f>
        <v>0.17767579626813723</v>
      </c>
      <c r="G43" s="23">
        <f>1/$A$1*[1]PaperSectorMinusCoreVPAExp!$F$188</f>
        <v>0.21327956815291371</v>
      </c>
      <c r="H43" s="23">
        <f>1/$A$1*[1]PaperSectorMinusCoreVPAExp!$G$188</f>
        <v>0.28747778460883827</v>
      </c>
      <c r="I43" s="23">
        <f>1/$A$1*[1]PaperSectorMinusCoreVPAExp!$H$188</f>
        <v>0.32843190389318178</v>
      </c>
      <c r="J43" s="43">
        <f>1/$A$1*[1]PaperSectorMinusCoreVPAExp!$I$188</f>
        <v>0.33931039984793621</v>
      </c>
      <c r="K43" s="23">
        <f>1/$A$1*[1]PaperSectorMinusCoreVPAExp!$J$188</f>
        <v>0.31899755325303031</v>
      </c>
      <c r="L43" s="23">
        <f>1/$A$1*[1]PaperSectorMinusCoreVPAExp!$K$188</f>
        <v>0.33445338283333337</v>
      </c>
      <c r="M43" s="23">
        <f>1/$A$1*[1]PaperSectorMinusCoreVPAExp!L$188</f>
        <v>0.41131536881818176</v>
      </c>
      <c r="N43" s="23">
        <f>1/$A$1*[1]PaperSectorMinusCoreVPAExp!M$188</f>
        <v>0.46977473638730166</v>
      </c>
      <c r="O43" s="23">
        <f>1/$A$1*[1]PaperSectorMinusCoreVPAExp!N$188</f>
        <v>0.58337685514007942</v>
      </c>
      <c r="P43" s="23">
        <f>1/$A$1*[1]PaperSectorMinusCoreVPAExp!O$188</f>
        <v>0.69078808286010096</v>
      </c>
      <c r="Q43" s="23">
        <f>1/$A$1*[1]PaperSectorMinusCoreVPAExp!P$188</f>
        <v>0.7358809797737178</v>
      </c>
      <c r="R43" s="23">
        <f>1/$A$1*[1]PaperSectorMinusCoreVPAExp!Q$188</f>
        <v>0.8579651131491064</v>
      </c>
      <c r="S43" s="23">
        <f>1/$A$1*[1]PaperSectorMinusCoreVPAExp!R$188</f>
        <v>0.85307221750747875</v>
      </c>
      <c r="T43" s="23">
        <f>1/$A$1*[1]PaperSectorMinusCoreVPAExp!S$188</f>
        <v>0.96613452244978648</v>
      </c>
      <c r="U43" s="23">
        <f>1/$A$1*[1]PaperSectorMinusCoreVPAExp!T$188</f>
        <v>0.92189211729166654</v>
      </c>
      <c r="V43" s="23">
        <f>1/$A$1*[1]PaperSectorMinusCoreVPAExp!U$188</f>
        <v>5.0206617857142849E-4</v>
      </c>
      <c r="W43" s="23">
        <f>1/$A$1*[1]PaperSectorMinusCoreVPAExp!V$188</f>
        <v>5.0206617857142849E-4</v>
      </c>
      <c r="X43" s="23">
        <f>1/$A$1*[1]PaperSectorMinusCoreVPAExp!W$188</f>
        <v>5.0206617857142849E-4</v>
      </c>
      <c r="Y43" s="23">
        <f>1/$A$1*[1]PaperSectorMinusCoreVPAExp!X$188</f>
        <v>5.0206617857142849E-4</v>
      </c>
      <c r="Z43" s="23">
        <f>1/$A$1*[1]PaperSectorMinusCoreVPAExp!Y$188</f>
        <v>5.0206617857142849E-4</v>
      </c>
      <c r="AA43" s="23">
        <f>1/$A$1*[1]PaperSectorMinusCoreVPAExp!Z$188</f>
        <v>5.0206617857142849E-4</v>
      </c>
      <c r="AB43" s="43">
        <f>1/$A$1*[1]PaperSectorMinusCoreVPAExp!AA$188</f>
        <v>5.0206617857142849E-4</v>
      </c>
      <c r="AC43" s="345"/>
      <c r="AD43" s="20">
        <f>1/1000*[1]PaperSectorMinusCoreVPAExp!AB$188</f>
        <v>5.7876668058515997E-2</v>
      </c>
      <c r="AE43" s="23">
        <f>1/1000*[1]PaperSectorMinusCoreVPAExp!AC$188</f>
        <v>6.1654939084399993E-2</v>
      </c>
      <c r="AF43" s="23">
        <f>1/1000*[1]PaperSectorMinusCoreVPAExp!AD$188</f>
        <v>6.6146250926400002E-2</v>
      </c>
      <c r="AG43" s="23">
        <f>1/1000*[1]PaperSectorMinusCoreVPAExp!AE$188</f>
        <v>8.0692059279999992E-2</v>
      </c>
      <c r="AH43" s="23">
        <f>1/1000*[1]PaperSectorMinusCoreVPAExp!AF$188</f>
        <v>9.0823518963100008E-2</v>
      </c>
      <c r="AI43" s="23">
        <f>1/1000*[1]PaperSectorMinusCoreVPAExp!AG$188</f>
        <v>0.1129930689322</v>
      </c>
      <c r="AJ43" s="23">
        <f>1/1000*[1]PaperSectorMinusCoreVPAExp!AH$188</f>
        <v>0.12292517362400002</v>
      </c>
      <c r="AK43" s="23">
        <f>1/1000*[1]PaperSectorMinusCoreVPAExp!AI$188</f>
        <v>0.15903690683100002</v>
      </c>
      <c r="AL43" s="23">
        <f>1/1000*[1]PaperSectorMinusCoreVPAExp!AJ$188</f>
        <v>0.16594771067679998</v>
      </c>
      <c r="AM43" s="23">
        <f>1/1000*[1]PaperSectorMinusCoreVPAExp!AK$188</f>
        <v>0.154487685352</v>
      </c>
      <c r="AN43" s="23">
        <f>1/1000*[1]PaperSectorMinusCoreVPAExp!AL$188</f>
        <v>0.17896385251799998</v>
      </c>
      <c r="AO43" s="23">
        <f>1/1000*[1]PaperSectorMinusCoreVPAExp!AM$188</f>
        <v>0.21367330012799995</v>
      </c>
      <c r="AP43" s="23">
        <f>1/1000*[1]PaperSectorMinusCoreVPAExp!AN$188</f>
        <v>0.22294170543039998</v>
      </c>
      <c r="AQ43" s="23">
        <f>1/1000*[1]PaperSectorMinusCoreVPAExp!AO$188</f>
        <v>0.2622267071562</v>
      </c>
      <c r="AR43" s="23">
        <f>1/1000*[1]PaperSectorMinusCoreVPAExp!AP$188</f>
        <v>0.27847295890199997</v>
      </c>
      <c r="AS43" s="23">
        <f>1/1000*[1]PaperSectorMinusCoreVPAExp!AQ$188</f>
        <v>0.26337036287799998</v>
      </c>
      <c r="AT43" s="23">
        <f>1/1000*[1]PaperSectorMinusCoreVPAExp!AR$188</f>
        <v>0.2473380082003</v>
      </c>
      <c r="AU43" s="23">
        <f>1/1000*[1]PaperSectorMinusCoreVPAExp!AS$188</f>
        <v>0.26024459107789993</v>
      </c>
      <c r="AV43" s="23">
        <f>1/1000*[1]PaperSectorMinusCoreVPAExp!AT$188</f>
        <v>0.28260937081300003</v>
      </c>
      <c r="AW43" s="23">
        <f>1/1000*[1]PaperSectorMinusCoreVPAExp!AU$188</f>
        <v>2.0121151666666667E-4</v>
      </c>
      <c r="AX43" s="23">
        <f>1/1000*[1]PaperSectorMinusCoreVPAExp!AV$188</f>
        <v>0</v>
      </c>
      <c r="AY43" s="23">
        <f>1/1000*[1]PaperSectorMinusCoreVPAExp!AW$188</f>
        <v>0</v>
      </c>
      <c r="AZ43" s="23">
        <f>1/1000*[1]PaperSectorMinusCoreVPAExp!AX$188</f>
        <v>0</v>
      </c>
      <c r="BA43" s="23">
        <f>1/1000*[1]PaperSectorMinusCoreVPAExp!AY$188</f>
        <v>0</v>
      </c>
      <c r="BB43" s="23">
        <f>1/1000*[1]PaperSectorMinusCoreVPAExp!AZ$188</f>
        <v>0</v>
      </c>
      <c r="BC43" s="24">
        <f>1/1000*[1]PaperSectorMinusCoreVPAExp!BA$188</f>
        <v>0</v>
      </c>
      <c r="BD43" s="321"/>
    </row>
    <row r="44" spans="2:56">
      <c r="B44" s="6" t="s">
        <v>67</v>
      </c>
      <c r="C44" s="20">
        <f>1/$A$1*[1]PaperSectorMinusCoreVPAExp!$B$189</f>
        <v>0.11325855954166668</v>
      </c>
      <c r="D44" s="23">
        <f>1/$A$1*[1]PaperSectorMinusCoreVPAExp!$C$189</f>
        <v>9.6946889840277786E-2</v>
      </c>
      <c r="E44" s="23">
        <f>1/$A$1*[1]PaperSectorMinusCoreVPAExp!$D$189</f>
        <v>8.7730657069444426E-2</v>
      </c>
      <c r="F44" s="23">
        <f>1/$A$1*[1]PaperSectorMinusCoreVPAExp!$E$189</f>
        <v>9.8675921440686279E-2</v>
      </c>
      <c r="G44" s="23">
        <f>1/$A$1*[1]PaperSectorMinusCoreVPAExp!$F$189</f>
        <v>8.5718544168589733E-2</v>
      </c>
      <c r="H44" s="23">
        <f>1/$A$1*[1]PaperSectorMinusCoreVPAExp!$G$189</f>
        <v>0.11901042718257569</v>
      </c>
      <c r="I44" s="23">
        <f>1/$A$1*[1]PaperSectorMinusCoreVPAExp!$H$189</f>
        <v>0.11295792142348482</v>
      </c>
      <c r="J44" s="43">
        <f>1/$A$1*[1]PaperSectorMinusCoreVPAExp!$I$189</f>
        <v>0.11107768204877623</v>
      </c>
      <c r="K44" s="23">
        <f>1/$A$1*[1]PaperSectorMinusCoreVPAExp!$J$189</f>
        <v>8.932702815804193E-2</v>
      </c>
      <c r="L44" s="23">
        <f>1/$A$1*[1]PaperSectorMinusCoreVPAExp!$K$189</f>
        <v>0.10098596920833335</v>
      </c>
      <c r="M44" s="23">
        <f>1/$A$1*[1]PaperSectorMinusCoreVPAExp!L$189</f>
        <v>0.12011523095169001</v>
      </c>
      <c r="N44" s="23">
        <f>1/$A$1*[1]PaperSectorMinusCoreVPAExp!M$189</f>
        <v>0.12881312792634037</v>
      </c>
      <c r="O44" s="23">
        <f>1/$A$1*[1]PaperSectorMinusCoreVPAExp!N$189</f>
        <v>0.140444856664899</v>
      </c>
      <c r="P44" s="23">
        <f>1/$A$1*[1]PaperSectorMinusCoreVPAExp!O$189</f>
        <v>0.14064477069512987</v>
      </c>
      <c r="Q44" s="23">
        <f>1/$A$1*[1]PaperSectorMinusCoreVPAExp!P$189</f>
        <v>0.15587622956614774</v>
      </c>
      <c r="R44" s="23">
        <f>1/$A$1*[1]PaperSectorMinusCoreVPAExp!Q$189</f>
        <v>0.17597718691563854</v>
      </c>
      <c r="S44" s="23">
        <f>1/$A$1*[1]PaperSectorMinusCoreVPAExp!R$189</f>
        <v>0.17106749922341263</v>
      </c>
      <c r="T44" s="23">
        <f>1/$A$1*[1]PaperSectorMinusCoreVPAExp!S$189</f>
        <v>0.21772660662361104</v>
      </c>
      <c r="U44" s="23">
        <f>1/$A$1*[1]PaperSectorMinusCoreVPAExp!T$189</f>
        <v>0.16708756129015154</v>
      </c>
      <c r="V44" s="23">
        <f>1/$A$1*[1]PaperSectorMinusCoreVPAExp!U$189</f>
        <v>1.1720799999998988E-4</v>
      </c>
      <c r="W44" s="23">
        <f>1/$A$1*[1]PaperSectorMinusCoreVPAExp!V$189</f>
        <v>1.1720799999998988E-4</v>
      </c>
      <c r="X44" s="23">
        <f>1/$A$1*[1]PaperSectorMinusCoreVPAExp!W$189</f>
        <v>1.1720799999998988E-4</v>
      </c>
      <c r="Y44" s="23">
        <f>1/$A$1*[1]PaperSectorMinusCoreVPAExp!X$189</f>
        <v>1.1720799999998988E-4</v>
      </c>
      <c r="Z44" s="23">
        <f>1/$A$1*[1]PaperSectorMinusCoreVPAExp!Y$189</f>
        <v>1.1720799999998988E-4</v>
      </c>
      <c r="AA44" s="23">
        <f>1/$A$1*[1]PaperSectorMinusCoreVPAExp!Z$189</f>
        <v>1.1720799999998988E-4</v>
      </c>
      <c r="AB44" s="43">
        <f>1/$A$1*[1]PaperSectorMinusCoreVPAExp!AA$189</f>
        <v>1.1720799999998988E-4</v>
      </c>
      <c r="AC44" s="345"/>
      <c r="AD44" s="20">
        <f>1/1000*[1]PaperSectorMinusCoreVPAExp!AB$189</f>
        <v>4.5322895224965E-2</v>
      </c>
      <c r="AE44" s="23">
        <f>1/1000*[1]PaperSectorMinusCoreVPAExp!AC$189</f>
        <v>4.2619622037200003E-2</v>
      </c>
      <c r="AF44" s="23">
        <f>1/1000*[1]PaperSectorMinusCoreVPAExp!AD$189</f>
        <v>3.9405930172800009E-2</v>
      </c>
      <c r="AG44" s="23">
        <f>1/1000*[1]PaperSectorMinusCoreVPAExp!AE$189</f>
        <v>4.7809817328E-2</v>
      </c>
      <c r="AH44" s="23">
        <f>1/1000*[1]PaperSectorMinusCoreVPAExp!AF$189</f>
        <v>5.569103499679999E-2</v>
      </c>
      <c r="AI44" s="23">
        <f>1/1000*[1]PaperSectorMinusCoreVPAExp!AG$189</f>
        <v>6.7747585876499997E-2</v>
      </c>
      <c r="AJ44" s="23">
        <f>1/1000*[1]PaperSectorMinusCoreVPAExp!AH$189</f>
        <v>5.6999939570000005E-2</v>
      </c>
      <c r="AK44" s="23">
        <f>1/1000*[1]PaperSectorMinusCoreVPAExp!AI$189</f>
        <v>6.582362800750001E-2</v>
      </c>
      <c r="AL44" s="23">
        <f>1/1000*[1]PaperSectorMinusCoreVPAExp!AJ$189</f>
        <v>6.3625928461600006E-2</v>
      </c>
      <c r="AM44" s="23">
        <f>1/1000*[1]PaperSectorMinusCoreVPAExp!AK$189</f>
        <v>6.9885636647199989E-2</v>
      </c>
      <c r="AN44" s="23">
        <f>1/1000*[1]PaperSectorMinusCoreVPAExp!AL$189</f>
        <v>8.4067375051799995E-2</v>
      </c>
      <c r="AO44" s="23">
        <f>1/1000*[1]PaperSectorMinusCoreVPAExp!AM$189</f>
        <v>9.5679523679999989E-2</v>
      </c>
      <c r="AP44" s="23">
        <f>1/1000*[1]PaperSectorMinusCoreVPAExp!AN$189</f>
        <v>8.7436304683200003E-2</v>
      </c>
      <c r="AQ44" s="23">
        <f>1/1000*[1]PaperSectorMinusCoreVPAExp!AO$189</f>
        <v>8.4942579957000011E-2</v>
      </c>
      <c r="AR44" s="23">
        <f>1/1000*[1]PaperSectorMinusCoreVPAExp!AP$189</f>
        <v>9.0903561048999978E-2</v>
      </c>
      <c r="AS44" s="23">
        <f>1/1000*[1]PaperSectorMinusCoreVPAExp!AQ$189</f>
        <v>8.2978654013499992E-2</v>
      </c>
      <c r="AT44" s="23">
        <f>1/1000*[1]PaperSectorMinusCoreVPAExp!AR$189</f>
        <v>7.8906660466099982E-2</v>
      </c>
      <c r="AU44" s="23">
        <f>1/1000*[1]PaperSectorMinusCoreVPAExp!AS$189</f>
        <v>8.5971222880400003E-2</v>
      </c>
      <c r="AV44" s="23">
        <f>1/1000*[1]PaperSectorMinusCoreVPAExp!AT$189</f>
        <v>8.5056943901000007E-2</v>
      </c>
      <c r="AW44" s="23">
        <f>1/1000*[1]PaperSectorMinusCoreVPAExp!AU$189</f>
        <v>2.3862799166666667E-5</v>
      </c>
      <c r="AX44" s="23">
        <f>1/1000*[1]PaperSectorMinusCoreVPAExp!AV$189</f>
        <v>0</v>
      </c>
      <c r="AY44" s="23">
        <f>1/1000*[1]PaperSectorMinusCoreVPAExp!AW$189</f>
        <v>0</v>
      </c>
      <c r="AZ44" s="23">
        <f>1/1000*[1]PaperSectorMinusCoreVPAExp!AX$189</f>
        <v>0</v>
      </c>
      <c r="BA44" s="23">
        <f>1/1000*[1]PaperSectorMinusCoreVPAExp!AY$189</f>
        <v>0</v>
      </c>
      <c r="BB44" s="23">
        <f>1/1000*[1]PaperSectorMinusCoreVPAExp!AZ$189</f>
        <v>0</v>
      </c>
      <c r="BC44" s="24">
        <f>1/1000*[1]PaperSectorMinusCoreVPAExp!BA$189</f>
        <v>0</v>
      </c>
      <c r="BD44" s="321"/>
    </row>
    <row r="45" spans="2:56">
      <c r="B45" s="6" t="s">
        <v>68</v>
      </c>
      <c r="C45" s="20">
        <f>1/$A$1*[1]PaperSectorMinusCoreVPAExp!$B$193</f>
        <v>9.839734175000002E-2</v>
      </c>
      <c r="D45" s="23">
        <f>1/$A$1*[1]PaperSectorMinusCoreVPAExp!$C$193</f>
        <v>0.12420043295833334</v>
      </c>
      <c r="E45" s="23">
        <f>1/$A$1*[1]PaperSectorMinusCoreVPAExp!$D$193</f>
        <v>0.14103748727777779</v>
      </c>
      <c r="F45" s="23">
        <f>1/$A$1*[1]PaperSectorMinusCoreVPAExp!$E$193</f>
        <v>0.14479011206944445</v>
      </c>
      <c r="G45" s="23">
        <f>1/$A$1*[1]PaperSectorMinusCoreVPAExp!$F$193</f>
        <v>0.14925309066666667</v>
      </c>
      <c r="H45" s="23">
        <f>1/$A$1*[1]PaperSectorMinusCoreVPAExp!$G$193</f>
        <v>0.16552677662500001</v>
      </c>
      <c r="I45" s="23">
        <f>1/$A$1*[1]PaperSectorMinusCoreVPAExp!$H$193</f>
        <v>0.17456488249166668</v>
      </c>
      <c r="J45" s="43">
        <f>1/$A$1*[1]PaperSectorMinusCoreVPAExp!$I$193</f>
        <v>0.19518395942280972</v>
      </c>
      <c r="K45" s="23">
        <f>1/$A$1*[1]PaperSectorMinusCoreVPAExp!$J$193</f>
        <v>0.22643459571822067</v>
      </c>
      <c r="L45" s="23">
        <f>1/$A$1*[1]PaperSectorMinusCoreVPAExp!$K$193</f>
        <v>0.18340202614583329</v>
      </c>
      <c r="M45" s="23">
        <f>1/$A$1*[1]PaperSectorMinusCoreVPAExp!L$193</f>
        <v>0.21152223750165672</v>
      </c>
      <c r="N45" s="23">
        <f>1/$A$1*[1]PaperSectorMinusCoreVPAExp!M$193</f>
        <v>0.23388219526944434</v>
      </c>
      <c r="O45" s="23">
        <f>1/$A$1*[1]PaperSectorMinusCoreVPAExp!N$193</f>
        <v>0.23972713425039691</v>
      </c>
      <c r="P45" s="23">
        <f>1/$A$1*[1]PaperSectorMinusCoreVPAExp!O$193</f>
        <v>0.263333841495202</v>
      </c>
      <c r="Q45" s="23">
        <f>1/$A$1*[1]PaperSectorMinusCoreVPAExp!P$193</f>
        <v>0.29096383741442311</v>
      </c>
      <c r="R45" s="23">
        <f>1/$A$1*[1]PaperSectorMinusCoreVPAExp!Q$193</f>
        <v>0.29855646982372824</v>
      </c>
      <c r="S45" s="23">
        <f>1/$A$1*[1]PaperSectorMinusCoreVPAExp!R$193</f>
        <v>0.33144600221894072</v>
      </c>
      <c r="T45" s="23">
        <f>1/$A$1*[1]PaperSectorMinusCoreVPAExp!S$193</f>
        <v>0.35052166879935892</v>
      </c>
      <c r="U45" s="23">
        <f>1/$A$1*[1]PaperSectorMinusCoreVPAExp!T$193</f>
        <v>0.38164475563333344</v>
      </c>
      <c r="V45" s="23">
        <f>1/$A$1*[1]PaperSectorMinusCoreVPAExp!U$193</f>
        <v>2.5759999999999996E-6</v>
      </c>
      <c r="W45" s="23">
        <f>1/$A$1*[1]PaperSectorMinusCoreVPAExp!V$193</f>
        <v>2.5759999999999996E-6</v>
      </c>
      <c r="X45" s="23">
        <f>1/$A$1*[1]PaperSectorMinusCoreVPAExp!W$193</f>
        <v>2.5759999999999996E-6</v>
      </c>
      <c r="Y45" s="23">
        <f>1/$A$1*[1]PaperSectorMinusCoreVPAExp!X$193</f>
        <v>2.5759999999999996E-6</v>
      </c>
      <c r="Z45" s="23">
        <f>1/$A$1*[1]PaperSectorMinusCoreVPAExp!Y$193</f>
        <v>2.5759999999999996E-6</v>
      </c>
      <c r="AA45" s="23">
        <f>1/$A$1*[1]PaperSectorMinusCoreVPAExp!Z$193</f>
        <v>2.5759999999999996E-6</v>
      </c>
      <c r="AB45" s="43">
        <f>1/$A$1*[1]PaperSectorMinusCoreVPAExp!AA$193</f>
        <v>2.5759999999999996E-6</v>
      </c>
      <c r="AC45" s="345"/>
      <c r="AD45" s="20">
        <f>1/1000*[1]PaperSectorMinusCoreVPAExp!AB$193</f>
        <v>3.6428925049719001E-2</v>
      </c>
      <c r="AE45" s="23">
        <f>1/1000*[1]PaperSectorMinusCoreVPAExp!AC$193</f>
        <v>4.7978806459599996E-2</v>
      </c>
      <c r="AF45" s="23">
        <f>1/1000*[1]PaperSectorMinusCoreVPAExp!AD$193</f>
        <v>5.11543614912E-2</v>
      </c>
      <c r="AG45" s="23">
        <f>1/1000*[1]PaperSectorMinusCoreVPAExp!AE$193</f>
        <v>6.5275109816000002E-2</v>
      </c>
      <c r="AH45" s="23">
        <f>1/1000*[1]PaperSectorMinusCoreVPAExp!AF$193</f>
        <v>7.2223998481600007E-2</v>
      </c>
      <c r="AI45" s="23">
        <f>1/1000*[1]PaperSectorMinusCoreVPAExp!AG$193</f>
        <v>7.6518362239000021E-2</v>
      </c>
      <c r="AJ45" s="23">
        <f>1/1000*[1]PaperSectorMinusCoreVPAExp!AH$193</f>
        <v>8.2579752273599996E-2</v>
      </c>
      <c r="AK45" s="23">
        <f>1/1000*[1]PaperSectorMinusCoreVPAExp!AI$193</f>
        <v>0.10420412280699999</v>
      </c>
      <c r="AL45" s="23">
        <f>1/1000*[1]PaperSectorMinusCoreVPAExp!AJ$193</f>
        <v>0.1249447644556</v>
      </c>
      <c r="AM45" s="23">
        <f>1/1000*[1]PaperSectorMinusCoreVPAExp!AK$193</f>
        <v>9.9278812177599998E-2</v>
      </c>
      <c r="AN45" s="23">
        <f>1/1000*[1]PaperSectorMinusCoreVPAExp!AL$193</f>
        <v>0.10777183892730002</v>
      </c>
      <c r="AO45" s="23">
        <f>1/1000*[1]PaperSectorMinusCoreVPAExp!AM$193</f>
        <v>0.12270579249599997</v>
      </c>
      <c r="AP45" s="23">
        <f>1/1000*[1]PaperSectorMinusCoreVPAExp!AN$193</f>
        <v>0.10559968673759999</v>
      </c>
      <c r="AQ45" s="23">
        <f>1/1000*[1]PaperSectorMinusCoreVPAExp!AO$193</f>
        <v>0.11958528886230001</v>
      </c>
      <c r="AR45" s="23">
        <f>1/1000*[1]PaperSectorMinusCoreVPAExp!AP$193</f>
        <v>0.13087599513499998</v>
      </c>
      <c r="AS45" s="23">
        <f>1/1000*[1]PaperSectorMinusCoreVPAExp!AQ$193</f>
        <v>0.10946292383600001</v>
      </c>
      <c r="AT45" s="23">
        <f>1/1000*[1]PaperSectorMinusCoreVPAExp!AR$193</f>
        <v>0.118672597523</v>
      </c>
      <c r="AU45" s="23">
        <f>1/1000*[1]PaperSectorMinusCoreVPAExp!AS$193</f>
        <v>0.1252760186678</v>
      </c>
      <c r="AV45" s="23">
        <f>1/1000*[1]PaperSectorMinusCoreVPAExp!AT$193</f>
        <v>0.149349211579</v>
      </c>
      <c r="AW45" s="23">
        <f>1/1000*[1]PaperSectorMinusCoreVPAExp!AU$193</f>
        <v>3.313966666666667E-7</v>
      </c>
      <c r="AX45" s="23">
        <f>1/1000*[1]PaperSectorMinusCoreVPAExp!AV$193</f>
        <v>0</v>
      </c>
      <c r="AY45" s="23">
        <f>1/1000*[1]PaperSectorMinusCoreVPAExp!AW$193</f>
        <v>0</v>
      </c>
      <c r="AZ45" s="23">
        <f>1/1000*[1]PaperSectorMinusCoreVPAExp!AX$193</f>
        <v>0</v>
      </c>
      <c r="BA45" s="23">
        <f>1/1000*[1]PaperSectorMinusCoreVPAExp!AY$193</f>
        <v>0</v>
      </c>
      <c r="BB45" s="23">
        <f>1/1000*[1]PaperSectorMinusCoreVPAExp!AZ$193</f>
        <v>0</v>
      </c>
      <c r="BC45" s="24">
        <f>1/1000*[1]PaperSectorMinusCoreVPAExp!BA$193</f>
        <v>0</v>
      </c>
      <c r="BD45" s="321"/>
    </row>
    <row r="46" spans="2:56">
      <c r="B46" s="6" t="s">
        <v>78</v>
      </c>
      <c r="C46" s="20">
        <f>1/$A$1*[1]PaperSectorMinusCoreVPAExp!$B$207</f>
        <v>1.7405394166666664E-2</v>
      </c>
      <c r="D46" s="23">
        <f>1/$A$1*[1]PaperSectorMinusCoreVPAExp!$C$207</f>
        <v>3.0854827749999997E-2</v>
      </c>
      <c r="E46" s="23">
        <f>1/$A$1*[1]PaperSectorMinusCoreVPAExp!$D$207</f>
        <v>4.1106884583333329E-2</v>
      </c>
      <c r="F46" s="23">
        <f>1/$A$1*[1]PaperSectorMinusCoreVPAExp!$E$207</f>
        <v>5.6957189191176483E-2</v>
      </c>
      <c r="G46" s="23">
        <f>1/$A$1*[1]PaperSectorMinusCoreVPAExp!$F$207</f>
        <v>6.4795465479836833E-2</v>
      </c>
      <c r="H46" s="23">
        <f>1/$A$1*[1]PaperSectorMinusCoreVPAExp!$G$207</f>
        <v>5.6512877747727272E-2</v>
      </c>
      <c r="I46" s="23">
        <f>1/$A$1*[1]PaperSectorMinusCoreVPAExp!$H$207</f>
        <v>6.4846324458333299E-2</v>
      </c>
      <c r="J46" s="43">
        <f>1/$A$1*[1]PaperSectorMinusCoreVPAExp!$I$207</f>
        <v>8.8175393611890279E-2</v>
      </c>
      <c r="K46" s="23">
        <f>1/$A$1*[1]PaperSectorMinusCoreVPAExp!$J$207</f>
        <v>8.9435245419696954E-2</v>
      </c>
      <c r="L46" s="23">
        <f>1/$A$1*[1]PaperSectorMinusCoreVPAExp!$K$207</f>
        <v>6.1724236124999957E-2</v>
      </c>
      <c r="M46" s="23">
        <f>1/$A$1*[1]PaperSectorMinusCoreVPAExp!L$207</f>
        <v>7.6637410994425004E-2</v>
      </c>
      <c r="N46" s="23">
        <f>1/$A$1*[1]PaperSectorMinusCoreVPAExp!M$207</f>
        <v>8.1162932797496923E-2</v>
      </c>
      <c r="O46" s="23">
        <f>1/$A$1*[1]PaperSectorMinusCoreVPAExp!N$207</f>
        <v>9.2238589328030293E-2</v>
      </c>
      <c r="P46" s="23">
        <f>1/$A$1*[1]PaperSectorMinusCoreVPAExp!O$207</f>
        <v>9.7308358536868686E-2</v>
      </c>
      <c r="Q46" s="23">
        <f>1/$A$1*[1]PaperSectorMinusCoreVPAExp!P$207</f>
        <v>9.4896229410432381E-2</v>
      </c>
      <c r="R46" s="23">
        <f>1/$A$1*[1]PaperSectorMinusCoreVPAExp!Q$207</f>
        <v>9.393506244920187E-2</v>
      </c>
      <c r="S46" s="23">
        <f>1/$A$1*[1]PaperSectorMinusCoreVPAExp!R$207</f>
        <v>9.4926483153311952E-2</v>
      </c>
      <c r="T46" s="23">
        <f>1/$A$1*[1]PaperSectorMinusCoreVPAExp!S$207</f>
        <v>9.4213142688034199E-2</v>
      </c>
      <c r="U46" s="23">
        <f>1/$A$1*[1]PaperSectorMinusCoreVPAExp!T$207</f>
        <v>0.10447413972499998</v>
      </c>
      <c r="V46" s="23">
        <f>1/$A$1*[1]PaperSectorMinusCoreVPAExp!U$207</f>
        <v>0</v>
      </c>
      <c r="W46" s="23">
        <f>1/$A$1*[1]PaperSectorMinusCoreVPAExp!V$207</f>
        <v>0</v>
      </c>
      <c r="X46" s="23">
        <f>1/$A$1*[1]PaperSectorMinusCoreVPAExp!W$207</f>
        <v>0</v>
      </c>
      <c r="Y46" s="23">
        <f>1/$A$1*[1]PaperSectorMinusCoreVPAExp!X$207</f>
        <v>0</v>
      </c>
      <c r="Z46" s="23">
        <f>1/$A$1*[1]PaperSectorMinusCoreVPAExp!Y$207</f>
        <v>0</v>
      </c>
      <c r="AA46" s="23">
        <f>1/$A$1*[1]PaperSectorMinusCoreVPAExp!Z$207</f>
        <v>0</v>
      </c>
      <c r="AB46" s="43">
        <f>1/$A$1*[1]PaperSectorMinusCoreVPAExp!AA$207</f>
        <v>0</v>
      </c>
      <c r="AC46" s="345"/>
      <c r="AD46" s="20">
        <f>1/1000*[1]PaperSectorMinusCoreVPAExp!AB$207</f>
        <v>5.8969503585150004E-3</v>
      </c>
      <c r="AE46" s="23">
        <f>1/1000*[1]PaperSectorMinusCoreVPAExp!AC$207</f>
        <v>8.8194478679999976E-3</v>
      </c>
      <c r="AF46" s="23">
        <f>1/1000*[1]PaperSectorMinusCoreVPAExp!AD$207</f>
        <v>1.19351163984E-2</v>
      </c>
      <c r="AG46" s="23">
        <f>1/1000*[1]PaperSectorMinusCoreVPAExp!AE$207</f>
        <v>1.8090239764799999E-2</v>
      </c>
      <c r="AH46" s="23">
        <f>1/1000*[1]PaperSectorMinusCoreVPAExp!AF$207</f>
        <v>2.21347377692E-2</v>
      </c>
      <c r="AI46" s="23">
        <f>1/1000*[1]PaperSectorMinusCoreVPAExp!AG$207</f>
        <v>2.4321121034599998E-2</v>
      </c>
      <c r="AJ46" s="23">
        <f>1/1000*[1]PaperSectorMinusCoreVPAExp!AH$207</f>
        <v>2.6671564437199997E-2</v>
      </c>
      <c r="AK46" s="23">
        <f>1/1000*[1]PaperSectorMinusCoreVPAExp!AI$207</f>
        <v>3.8562868605000002E-2</v>
      </c>
      <c r="AL46" s="23">
        <f>1/1000*[1]PaperSectorMinusCoreVPAExp!AJ$207</f>
        <v>4.4213979131600009E-2</v>
      </c>
      <c r="AM46" s="23">
        <f>1/1000*[1]PaperSectorMinusCoreVPAExp!AK$207</f>
        <v>3.4957558569999998E-2</v>
      </c>
      <c r="AN46" s="23">
        <f>1/1000*[1]PaperSectorMinusCoreVPAExp!AL$207</f>
        <v>3.56520593799E-2</v>
      </c>
      <c r="AO46" s="23">
        <f>1/1000*[1]PaperSectorMinusCoreVPAExp!AM$207</f>
        <v>3.8975981904E-2</v>
      </c>
      <c r="AP46" s="23">
        <f>1/1000*[1]PaperSectorMinusCoreVPAExp!AN$207</f>
        <v>3.60932067408E-2</v>
      </c>
      <c r="AQ46" s="23">
        <f>1/1000*[1]PaperSectorMinusCoreVPAExp!AO$207</f>
        <v>3.8287678027200005E-2</v>
      </c>
      <c r="AR46" s="23">
        <f>1/1000*[1]PaperSectorMinusCoreVPAExp!AP$207</f>
        <v>3.9379933713999997E-2</v>
      </c>
      <c r="AS46" s="23">
        <f>1/1000*[1]PaperSectorMinusCoreVPAExp!AQ$207</f>
        <v>3.3066029080000003E-2</v>
      </c>
      <c r="AT46" s="23">
        <f>1/1000*[1]PaperSectorMinusCoreVPAExp!AR$207</f>
        <v>3.3561077385799998E-2</v>
      </c>
      <c r="AU46" s="23">
        <f>1/1000*[1]PaperSectorMinusCoreVPAExp!AS$207</f>
        <v>3.7037754496600003E-2</v>
      </c>
      <c r="AV46" s="23">
        <f>1/1000*[1]PaperSectorMinusCoreVPAExp!AT$207</f>
        <v>4.3414543772999997E-2</v>
      </c>
      <c r="AW46" s="23">
        <f>1/1000*[1]PaperSectorMinusCoreVPAExp!AU$207</f>
        <v>0</v>
      </c>
      <c r="AX46" s="23">
        <f>1/1000*[1]PaperSectorMinusCoreVPAExp!AV$207</f>
        <v>0</v>
      </c>
      <c r="AY46" s="23">
        <f>1/1000*[1]PaperSectorMinusCoreVPAExp!AW$207</f>
        <v>0</v>
      </c>
      <c r="AZ46" s="23">
        <f>1/1000*[1]PaperSectorMinusCoreVPAExp!AX$207</f>
        <v>0</v>
      </c>
      <c r="BA46" s="23">
        <f>1/1000*[1]PaperSectorMinusCoreVPAExp!AY$207</f>
        <v>0</v>
      </c>
      <c r="BB46" s="23">
        <f>1/1000*[1]PaperSectorMinusCoreVPAExp!AZ$207</f>
        <v>0</v>
      </c>
      <c r="BC46" s="24">
        <f>1/1000*[1]PaperSectorMinusCoreVPAExp!BA$207</f>
        <v>0</v>
      </c>
      <c r="BD46" s="321"/>
    </row>
    <row r="47" spans="2:56">
      <c r="B47" s="6" t="s">
        <v>99</v>
      </c>
      <c r="C47" s="20">
        <f>1/$A$1*[1]PaperSectorMinusCoreVPAExp!$B$208</f>
        <v>0.18924796762499999</v>
      </c>
      <c r="D47" s="23">
        <f>1/$A$1*[1]PaperSectorMinusCoreVPAExp!$C$208</f>
        <v>0.23228464791666664</v>
      </c>
      <c r="E47" s="23">
        <f>1/$A$1*[1]PaperSectorMinusCoreVPAExp!$D$208</f>
        <v>0.21084609847222219</v>
      </c>
      <c r="F47" s="23">
        <f>1/$A$1*[1]PaperSectorMinusCoreVPAExp!$E$208</f>
        <v>0.22914356367647057</v>
      </c>
      <c r="G47" s="23">
        <f>1/$A$1*[1]PaperSectorMinusCoreVPAExp!$F$208</f>
        <v>0.19112271884778556</v>
      </c>
      <c r="H47" s="23">
        <f>1/$A$1*[1]PaperSectorMinusCoreVPAExp!$G$208</f>
        <v>0.2012653249037879</v>
      </c>
      <c r="I47" s="23">
        <f>1/$A$1*[1]PaperSectorMinusCoreVPAExp!$H$208</f>
        <v>0.2183156891515152</v>
      </c>
      <c r="J47" s="43">
        <f>1/$A$1*[1]PaperSectorMinusCoreVPAExp!$I$208</f>
        <v>0.22208414745467103</v>
      </c>
      <c r="K47" s="23">
        <f>1/$A$1*[1]PaperSectorMinusCoreVPAExp!$J$208</f>
        <v>0.24007608906303404</v>
      </c>
      <c r="L47" s="23">
        <f>1/$A$1*[1]PaperSectorMinusCoreVPAExp!$K$208</f>
        <v>0.20928202562500001</v>
      </c>
      <c r="M47" s="23">
        <f>1/$A$1*[1]PaperSectorMinusCoreVPAExp!L$208</f>
        <v>0.25648173878685754</v>
      </c>
      <c r="N47" s="23">
        <f>1/$A$1*[1]PaperSectorMinusCoreVPAExp!M$208</f>
        <v>0.29327048460833327</v>
      </c>
      <c r="O47" s="23">
        <f>1/$A$1*[1]PaperSectorMinusCoreVPAExp!N$208</f>
        <v>0.31275612952647908</v>
      </c>
      <c r="P47" s="23">
        <f>1/$A$1*[1]PaperSectorMinusCoreVPAExp!O$208</f>
        <v>0.34869834712121189</v>
      </c>
      <c r="Q47" s="23">
        <f>1/$A$1*[1]PaperSectorMinusCoreVPAExp!P$208</f>
        <v>0.32576907789465814</v>
      </c>
      <c r="R47" s="23">
        <f>1/$A$1*[1]PaperSectorMinusCoreVPAExp!Q$208</f>
        <v>0.32065065933165582</v>
      </c>
      <c r="S47" s="23">
        <f>1/$A$1*[1]PaperSectorMinusCoreVPAExp!R$208</f>
        <v>0.3821315892582417</v>
      </c>
      <c r="T47" s="23">
        <f>1/$A$1*[1]PaperSectorMinusCoreVPAExp!S$208</f>
        <v>0.37372841218194447</v>
      </c>
      <c r="U47" s="23">
        <f>1/$A$1*[1]PaperSectorMinusCoreVPAExp!T$208</f>
        <v>0.40834069073181811</v>
      </c>
      <c r="V47" s="23">
        <f>1/$A$1*[1]PaperSectorMinusCoreVPAExp!U$208</f>
        <v>0</v>
      </c>
      <c r="W47" s="23">
        <f>1/$A$1*[1]PaperSectorMinusCoreVPAExp!V$208</f>
        <v>0</v>
      </c>
      <c r="X47" s="23">
        <f>1/$A$1*[1]PaperSectorMinusCoreVPAExp!W$208</f>
        <v>0</v>
      </c>
      <c r="Y47" s="23">
        <f>1/$A$1*[1]PaperSectorMinusCoreVPAExp!X$208</f>
        <v>0</v>
      </c>
      <c r="Z47" s="23">
        <f>1/$A$1*[1]PaperSectorMinusCoreVPAExp!Y$208</f>
        <v>0</v>
      </c>
      <c r="AA47" s="23">
        <f>1/$A$1*[1]PaperSectorMinusCoreVPAExp!Z$208</f>
        <v>0</v>
      </c>
      <c r="AB47" s="43">
        <f>1/$A$1*[1]PaperSectorMinusCoreVPAExp!AA$208</f>
        <v>0</v>
      </c>
      <c r="AC47" s="345"/>
      <c r="AD47" s="20">
        <f>1/1000*[1]PaperSectorMinusCoreVPAExp!AB$208</f>
        <v>5.0328757615275006E-2</v>
      </c>
      <c r="AE47" s="23">
        <f>1/1000*[1]PaperSectorMinusCoreVPAExp!AC$208</f>
        <v>5.6204424956399997E-2</v>
      </c>
      <c r="AF47" s="23">
        <f>1/1000*[1]PaperSectorMinusCoreVPAExp!AD$208</f>
        <v>5.72026413072E-2</v>
      </c>
      <c r="AG47" s="23">
        <f>1/1000*[1]PaperSectorMinusCoreVPAExp!AE$208</f>
        <v>6.6269701579200008E-2</v>
      </c>
      <c r="AH47" s="23">
        <f>1/1000*[1]PaperSectorMinusCoreVPAExp!AF$208</f>
        <v>6.1547348538199993E-2</v>
      </c>
      <c r="AI47" s="23">
        <f>1/1000*[1]PaperSectorMinusCoreVPAExp!AG$208</f>
        <v>6.1378535435100003E-2</v>
      </c>
      <c r="AJ47" s="23">
        <f>1/1000*[1]PaperSectorMinusCoreVPAExp!AH$208</f>
        <v>6.7421597865199995E-2</v>
      </c>
      <c r="AK47" s="23">
        <f>1/1000*[1]PaperSectorMinusCoreVPAExp!AI$208</f>
        <v>8.1454952099E-2</v>
      </c>
      <c r="AL47" s="23">
        <f>1/1000*[1]PaperSectorMinusCoreVPAExp!AJ$208</f>
        <v>9.5448513195199994E-2</v>
      </c>
      <c r="AM47" s="23">
        <f>1/1000*[1]PaperSectorMinusCoreVPAExp!AK$208</f>
        <v>8.2527605903600004E-2</v>
      </c>
      <c r="AN47" s="23">
        <f>1/1000*[1]PaperSectorMinusCoreVPAExp!AL$208</f>
        <v>8.6717581921799999E-2</v>
      </c>
      <c r="AO47" s="23">
        <f>1/1000*[1]PaperSectorMinusCoreVPAExp!AM$208</f>
        <v>0.10462970923199999</v>
      </c>
      <c r="AP47" s="23">
        <f>1/1000*[1]PaperSectorMinusCoreVPAExp!AN$208</f>
        <v>9.6617247795199993E-2</v>
      </c>
      <c r="AQ47" s="23">
        <f>1/1000*[1]PaperSectorMinusCoreVPAExp!AO$208</f>
        <v>0.10679540297699999</v>
      </c>
      <c r="AR47" s="23">
        <f>1/1000*[1]PaperSectorMinusCoreVPAExp!AP$208</f>
        <v>0.1137369807655</v>
      </c>
      <c r="AS47" s="23">
        <f>1/1000*[1]PaperSectorMinusCoreVPAExp!AQ$208</f>
        <v>9.3570466916500006E-2</v>
      </c>
      <c r="AT47" s="23">
        <f>1/1000*[1]PaperSectorMinusCoreVPAExp!AR$208</f>
        <v>9.9069290046799999E-2</v>
      </c>
      <c r="AU47" s="23">
        <f>1/1000*[1]PaperSectorMinusCoreVPAExp!AS$208</f>
        <v>0.10514695967489998</v>
      </c>
      <c r="AV47" s="23">
        <f>1/1000*[1]PaperSectorMinusCoreVPAExp!AT$208</f>
        <v>0.129999281238</v>
      </c>
      <c r="AW47" s="23">
        <f>1/1000*[1]PaperSectorMinusCoreVPAExp!AU$208</f>
        <v>0</v>
      </c>
      <c r="AX47" s="23">
        <f>1/1000*[1]PaperSectorMinusCoreVPAExp!AV$208</f>
        <v>0</v>
      </c>
      <c r="AY47" s="23">
        <f>1/1000*[1]PaperSectorMinusCoreVPAExp!AW$208</f>
        <v>0</v>
      </c>
      <c r="AZ47" s="23">
        <f>1/1000*[1]PaperSectorMinusCoreVPAExp!AX$208</f>
        <v>0</v>
      </c>
      <c r="BA47" s="23">
        <f>1/1000*[1]PaperSectorMinusCoreVPAExp!AY$208</f>
        <v>0</v>
      </c>
      <c r="BB47" s="23">
        <f>1/1000*[1]PaperSectorMinusCoreVPAExp!AZ$208</f>
        <v>0</v>
      </c>
      <c r="BC47" s="24">
        <f>1/1000*[1]PaperSectorMinusCoreVPAExp!BA$208</f>
        <v>0</v>
      </c>
      <c r="BD47" s="321"/>
    </row>
    <row r="48" spans="2:56">
      <c r="B48" s="6" t="s">
        <v>43</v>
      </c>
      <c r="C48" s="10">
        <f>1/$A$1*[1]PaperSectorMinusCoreVPAExp!$B$212</f>
        <v>0.86393843329166664</v>
      </c>
      <c r="D48" s="28">
        <f>1/$A$1*[1]PaperSectorMinusCoreVPAExp!$C$212</f>
        <v>0.79578805492550497</v>
      </c>
      <c r="E48" s="28">
        <f>1/$A$1*[1]PaperSectorMinusCoreVPAExp!$D$212</f>
        <v>0.84325535890808068</v>
      </c>
      <c r="F48" s="28">
        <f>1/$A$1*[1]PaperSectorMinusCoreVPAExp!$E$212</f>
        <v>0.87470094003333354</v>
      </c>
      <c r="G48" s="28">
        <f>1/$A$1*[1]PaperSectorMinusCoreVPAExp!$F$212</f>
        <v>1.0426646548277776</v>
      </c>
      <c r="H48" s="28">
        <f>1/$A$1*[1]PaperSectorMinusCoreVPAExp!$G$212</f>
        <v>1.2106832343384617</v>
      </c>
      <c r="I48" s="28">
        <f>1/$A$1*[1]PaperSectorMinusCoreVPAExp!$H$212</f>
        <v>1.1741950176401512</v>
      </c>
      <c r="J48" s="47">
        <f>1/$A$1*[1]PaperSectorMinusCoreVPAExp!$I$212</f>
        <v>1.3884604015120143</v>
      </c>
      <c r="K48" s="28">
        <f>1/$A$1*[1]PaperSectorMinusCoreVPAExp!$J$212</f>
        <v>1.2511038022969114</v>
      </c>
      <c r="L48" s="28">
        <f>1/$A$1*[1]PaperSectorMinusCoreVPAExp!$K$212</f>
        <v>1.1352947166805554</v>
      </c>
      <c r="M48" s="28">
        <f>1/$A$1*[1]PaperSectorMinusCoreVPAExp!L$212</f>
        <v>1.2124510510244946</v>
      </c>
      <c r="N48" s="28">
        <f>1/$A$1*[1]PaperSectorMinusCoreVPAExp!M$212</f>
        <v>1.362288221758333</v>
      </c>
      <c r="O48" s="28">
        <f>1/$A$1*[1]PaperSectorMinusCoreVPAExp!N$212</f>
        <v>1.3032503400685067</v>
      </c>
      <c r="P48" s="28">
        <f>1/$A$1*[1]PaperSectorMinusCoreVPAExp!O$212</f>
        <v>1.4550843877010819</v>
      </c>
      <c r="Q48" s="28">
        <f>1/$A$1*[1]PaperSectorMinusCoreVPAExp!P$212</f>
        <v>1.5518196758205736</v>
      </c>
      <c r="R48" s="28">
        <f>1/$A$1*[1]PaperSectorMinusCoreVPAExp!Q$212</f>
        <v>1.5782619523311965</v>
      </c>
      <c r="S48" s="28">
        <f>1/$A$1*[1]PaperSectorMinusCoreVPAExp!R$212</f>
        <v>1.5953957760198405</v>
      </c>
      <c r="T48" s="28">
        <f>1/$A$1*[1]PaperSectorMinusCoreVPAExp!S$212</f>
        <v>1.6105501581649571</v>
      </c>
      <c r="U48" s="28">
        <f>1/$A$1*[1]PaperSectorMinusCoreVPAExp!T$212</f>
        <v>1.68217340305</v>
      </c>
      <c r="V48" s="28">
        <f>1/$A$1*[1]PaperSectorMinusCoreVPAExp!U$212</f>
        <v>5.3155555555556462E-7</v>
      </c>
      <c r="W48" s="28">
        <f>1/$A$1*[1]PaperSectorMinusCoreVPAExp!V$212</f>
        <v>5.3155555555556462E-7</v>
      </c>
      <c r="X48" s="28">
        <f>1/$A$1*[1]PaperSectorMinusCoreVPAExp!W$212</f>
        <v>5.3155555555556462E-7</v>
      </c>
      <c r="Y48" s="28">
        <f>1/$A$1*[1]PaperSectorMinusCoreVPAExp!X$212</f>
        <v>5.3155555555556462E-7</v>
      </c>
      <c r="Z48" s="28">
        <f>1/$A$1*[1]PaperSectorMinusCoreVPAExp!Y$212</f>
        <v>5.3155555555556462E-7</v>
      </c>
      <c r="AA48" s="28">
        <f>1/$A$1*[1]PaperSectorMinusCoreVPAExp!Z$212</f>
        <v>5.3155555555556462E-7</v>
      </c>
      <c r="AB48" s="47">
        <f>1/$A$1*[1]PaperSectorMinusCoreVPAExp!AA$212</f>
        <v>5.3155555555556462E-7</v>
      </c>
      <c r="AC48" s="5"/>
      <c r="AD48" s="20">
        <f>1/1000*[1]PaperSectorMinusCoreVPAExp!AB$212</f>
        <v>0.28320750037065001</v>
      </c>
      <c r="AE48" s="23">
        <f>1/1000*[1]PaperSectorMinusCoreVPAExp!AC$212</f>
        <v>0.2623744144588</v>
      </c>
      <c r="AF48" s="23">
        <f>1/1000*[1]PaperSectorMinusCoreVPAExp!AD$212</f>
        <v>0.2898222280128</v>
      </c>
      <c r="AG48" s="23">
        <f>1/1000*[1]PaperSectorMinusCoreVPAExp!AE$212</f>
        <v>0.34603901090079997</v>
      </c>
      <c r="AH48" s="23">
        <f>1/1000*[1]PaperSectorMinusCoreVPAExp!AF$212</f>
        <v>0.44154119362150002</v>
      </c>
      <c r="AI48" s="23">
        <f>1/1000*[1]PaperSectorMinusCoreVPAExp!AG$212</f>
        <v>0.50405247596150005</v>
      </c>
      <c r="AJ48" s="23">
        <f>1/1000*[1]PaperSectorMinusCoreVPAExp!AH$212</f>
        <v>0.47984251805240002</v>
      </c>
      <c r="AK48" s="23">
        <f>1/1000*[1]PaperSectorMinusCoreVPAExp!AI$212</f>
        <v>0.590874609813</v>
      </c>
      <c r="AL48" s="23">
        <f>1/1000*[1]PaperSectorMinusCoreVPAExp!AJ$212</f>
        <v>0.59303847200920023</v>
      </c>
      <c r="AM48" s="23">
        <f>1/1000*[1]PaperSectorMinusCoreVPAExp!AK$212</f>
        <v>0.52503204845960005</v>
      </c>
      <c r="AN48" s="23">
        <f>1/1000*[1]PaperSectorMinusCoreVPAExp!AL$212</f>
        <v>0.55573639896240001</v>
      </c>
      <c r="AO48" s="23">
        <f>1/1000*[1]PaperSectorMinusCoreVPAExp!AM$212</f>
        <v>0.61102291703999989</v>
      </c>
      <c r="AP48" s="23">
        <f>1/1000*[1]PaperSectorMinusCoreVPAExp!AN$212</f>
        <v>0.52511446753919999</v>
      </c>
      <c r="AQ48" s="23">
        <f>1/1000*[1]PaperSectorMinusCoreVPAExp!AO$212</f>
        <v>0.58223626825529984</v>
      </c>
      <c r="AR48" s="23">
        <f>1/1000*[1]PaperSectorMinusCoreVPAExp!AP$212</f>
        <v>0.61633745486749991</v>
      </c>
      <c r="AS48" s="23">
        <f>1/1000*[1]PaperSectorMinusCoreVPAExp!AQ$212</f>
        <v>0.51690349267900004</v>
      </c>
      <c r="AT48" s="23">
        <f>1/1000*[1]PaperSectorMinusCoreVPAExp!AR$212</f>
        <v>0.52507436723370005</v>
      </c>
      <c r="AU48" s="23">
        <f>1/1000*[1]PaperSectorMinusCoreVPAExp!AS$212</f>
        <v>0.54941546471239999</v>
      </c>
      <c r="AV48" s="23">
        <f>1/1000*[1]PaperSectorMinusCoreVPAExp!AT$212</f>
        <v>0.61505564016400005</v>
      </c>
      <c r="AW48" s="23">
        <f>1/1000*[1]PaperSectorMinusCoreVPAExp!AU$212</f>
        <v>2.3287333333333334E-7</v>
      </c>
      <c r="AX48" s="23">
        <f>1/1000*[1]PaperSectorMinusCoreVPAExp!AV$212</f>
        <v>0</v>
      </c>
      <c r="AY48" s="23">
        <f>1/1000*[1]PaperSectorMinusCoreVPAExp!AW$212</f>
        <v>0</v>
      </c>
      <c r="AZ48" s="23">
        <f>1/1000*[1]PaperSectorMinusCoreVPAExp!AX$212</f>
        <v>0</v>
      </c>
      <c r="BA48" s="23">
        <f>1/1000*[1]PaperSectorMinusCoreVPAExp!AY$212</f>
        <v>0</v>
      </c>
      <c r="BB48" s="23">
        <f>1/1000*[1]PaperSectorMinusCoreVPAExp!AZ$212</f>
        <v>0</v>
      </c>
      <c r="BC48" s="24">
        <f>1/1000*[1]PaperSectorMinusCoreVPAExp!BA$212</f>
        <v>0</v>
      </c>
      <c r="BD48" s="321"/>
    </row>
    <row r="49" spans="2:56">
      <c r="B49" s="6" t="s">
        <v>40</v>
      </c>
      <c r="C49" s="20">
        <f>1/$A$1*[1]PaperSectorMinusCoreVPAExp!$B$225</f>
        <v>3.5770969833333326E-2</v>
      </c>
      <c r="D49" s="23">
        <f>1/$A$1*[1]PaperSectorMinusCoreVPAExp!$C$225</f>
        <v>3.7663644083333322E-2</v>
      </c>
      <c r="E49" s="23">
        <f>1/$A$1*[1]PaperSectorMinusCoreVPAExp!$D$225</f>
        <v>4.8014855090277794E-2</v>
      </c>
      <c r="F49" s="23">
        <f>1/$A$1*[1]PaperSectorMinusCoreVPAExp!$E$225</f>
        <v>4.6723211557843133E-2</v>
      </c>
      <c r="G49" s="23">
        <f>1/$A$1*[1]PaperSectorMinusCoreVPAExp!$F$225</f>
        <v>5.9412334304545469E-2</v>
      </c>
      <c r="H49" s="23">
        <f>1/$A$1*[1]PaperSectorMinusCoreVPAExp!$G$225</f>
        <v>7.6640736753787894E-2</v>
      </c>
      <c r="I49" s="23">
        <f>1/$A$1*[1]PaperSectorMinusCoreVPAExp!$H$225</f>
        <v>8.7650049563636354E-2</v>
      </c>
      <c r="J49" s="43">
        <f>1/$A$1*[1]PaperSectorMinusCoreVPAExp!$I$225</f>
        <v>6.885708922647843E-2</v>
      </c>
      <c r="K49" s="23">
        <f>1/$A$1*[1]PaperSectorMinusCoreVPAExp!$J$225</f>
        <v>5.6705087283333303E-2</v>
      </c>
      <c r="L49" s="23">
        <f>1/$A$1*[1]PaperSectorMinusCoreVPAExp!$K$225</f>
        <v>3.645415304166668E-2</v>
      </c>
      <c r="M49" s="23">
        <f>1/$A$1*[1]PaperSectorMinusCoreVPAExp!L$225</f>
        <v>4.0648081340151507E-2</v>
      </c>
      <c r="N49" s="23">
        <f>1/$A$1*[1]PaperSectorMinusCoreVPAExp!M$225</f>
        <v>4.2932425826709406E-2</v>
      </c>
      <c r="O49" s="23">
        <f>1/$A$1*[1]PaperSectorMinusCoreVPAExp!N$225</f>
        <v>4.7340532520707045E-2</v>
      </c>
      <c r="P49" s="23">
        <f>1/$A$1*[1]PaperSectorMinusCoreVPAExp!O$225</f>
        <v>4.774723006237374E-2</v>
      </c>
      <c r="Q49" s="23">
        <f>1/$A$1*[1]PaperSectorMinusCoreVPAExp!P$225</f>
        <v>4.9100188170512829E-2</v>
      </c>
      <c r="R49" s="23">
        <f>1/$A$1*[1]PaperSectorMinusCoreVPAExp!Q$225</f>
        <v>5.3027072744949486E-2</v>
      </c>
      <c r="S49" s="23">
        <f>1/$A$1*[1]PaperSectorMinusCoreVPAExp!R$225</f>
        <v>5.8459165730128215E-2</v>
      </c>
      <c r="T49" s="23">
        <f>1/$A$1*[1]PaperSectorMinusCoreVPAExp!S$225</f>
        <v>7.0012963541987189E-2</v>
      </c>
      <c r="U49" s="23">
        <f>1/$A$1*[1]PaperSectorMinusCoreVPAExp!T$225</f>
        <v>6.4957947887121226E-2</v>
      </c>
      <c r="V49" s="23">
        <f>1/$A$1*[1]PaperSectorMinusCoreVPAExp!U$225</f>
        <v>1.1151515151515151E-7</v>
      </c>
      <c r="W49" s="23">
        <f>1/$A$1*[1]PaperSectorMinusCoreVPAExp!V$225</f>
        <v>1.1151515151515151E-7</v>
      </c>
      <c r="X49" s="23">
        <f>1/$A$1*[1]PaperSectorMinusCoreVPAExp!W$225</f>
        <v>1.1151515151515151E-7</v>
      </c>
      <c r="Y49" s="23">
        <f>1/$A$1*[1]PaperSectorMinusCoreVPAExp!X$225</f>
        <v>1.1151515151515151E-7</v>
      </c>
      <c r="Z49" s="23">
        <f>1/$A$1*[1]PaperSectorMinusCoreVPAExp!Y$225</f>
        <v>1.1151515151515151E-7</v>
      </c>
      <c r="AA49" s="23">
        <f>1/$A$1*[1]PaperSectorMinusCoreVPAExp!Z$225</f>
        <v>1.1151515151515151E-7</v>
      </c>
      <c r="AB49" s="43">
        <f>1/$A$1*[1]PaperSectorMinusCoreVPAExp!AA$225</f>
        <v>1.1151515151515151E-7</v>
      </c>
      <c r="AC49" s="345"/>
      <c r="AD49" s="20">
        <f>1/1000*[1]PaperSectorMinusCoreVPAExp!AB$225</f>
        <v>1.7708312902923001E-2</v>
      </c>
      <c r="AE49" s="23">
        <f>1/1000*[1]PaperSectorMinusCoreVPAExp!AC$225</f>
        <v>1.9154829493599999E-2</v>
      </c>
      <c r="AF49" s="23">
        <f>1/1000*[1]PaperSectorMinusCoreVPAExp!AD$225</f>
        <v>2.1854793249600001E-2</v>
      </c>
      <c r="AG49" s="23">
        <f>1/1000*[1]PaperSectorMinusCoreVPAExp!AE$225</f>
        <v>2.7696962552E-2</v>
      </c>
      <c r="AH49" s="23">
        <f>1/1000*[1]PaperSectorMinusCoreVPAExp!AF$225</f>
        <v>3.8688267896600001E-2</v>
      </c>
      <c r="AI49" s="23">
        <f>1/1000*[1]PaperSectorMinusCoreVPAExp!AG$225</f>
        <v>4.3498296149900001E-2</v>
      </c>
      <c r="AJ49" s="23">
        <f>1/1000*[1]PaperSectorMinusCoreVPAExp!AH$225</f>
        <v>4.8651220372800008E-2</v>
      </c>
      <c r="AK49" s="23">
        <f>1/1000*[1]PaperSectorMinusCoreVPAExp!AI$225</f>
        <v>4.1650288519500006E-2</v>
      </c>
      <c r="AL49" s="23">
        <f>1/1000*[1]PaperSectorMinusCoreVPAExp!AJ$225</f>
        <v>3.9941277186400011E-2</v>
      </c>
      <c r="AM49" s="23">
        <f>1/1000*[1]PaperSectorMinusCoreVPAExp!AK$225</f>
        <v>3.1715606797600007E-2</v>
      </c>
      <c r="AN49" s="23">
        <f>1/1000*[1]PaperSectorMinusCoreVPAExp!AL$225</f>
        <v>3.3988620070800002E-2</v>
      </c>
      <c r="AO49" s="23">
        <f>1/1000*[1]PaperSectorMinusCoreVPAExp!AM$225</f>
        <v>3.4782452447999997E-2</v>
      </c>
      <c r="AP49" s="23">
        <f>1/1000*[1]PaperSectorMinusCoreVPAExp!AN$225</f>
        <v>3.36095431584E-2</v>
      </c>
      <c r="AQ49" s="23">
        <f>1/1000*[1]PaperSectorMinusCoreVPAExp!AO$225</f>
        <v>3.5526753357900002E-2</v>
      </c>
      <c r="AR49" s="23">
        <f>1/1000*[1]PaperSectorMinusCoreVPAExp!AP$225</f>
        <v>3.6934634174500006E-2</v>
      </c>
      <c r="AS49" s="23">
        <f>1/1000*[1]PaperSectorMinusCoreVPAExp!AQ$225</f>
        <v>3.0105708888499998E-2</v>
      </c>
      <c r="AT49" s="23">
        <f>1/1000*[1]PaperSectorMinusCoreVPAExp!AR$225</f>
        <v>3.1822550359499997E-2</v>
      </c>
      <c r="AU49" s="23">
        <f>1/1000*[1]PaperSectorMinusCoreVPAExp!AS$225</f>
        <v>3.7256834958200001E-2</v>
      </c>
      <c r="AV49" s="23">
        <f>1/1000*[1]PaperSectorMinusCoreVPAExp!AT$225</f>
        <v>3.8986361833999998E-2</v>
      </c>
      <c r="AW49" s="23">
        <f>1/1000*[1]PaperSectorMinusCoreVPAExp!AU$225</f>
        <v>3.5826666666666665E-8</v>
      </c>
      <c r="AX49" s="23">
        <f>1/1000*[1]PaperSectorMinusCoreVPAExp!AV$225</f>
        <v>0</v>
      </c>
      <c r="AY49" s="23">
        <f>1/1000*[1]PaperSectorMinusCoreVPAExp!AW$225</f>
        <v>0</v>
      </c>
      <c r="AZ49" s="23">
        <f>1/1000*[1]PaperSectorMinusCoreVPAExp!AX$225</f>
        <v>0</v>
      </c>
      <c r="BA49" s="23">
        <f>1/1000*[1]PaperSectorMinusCoreVPAExp!AY$225</f>
        <v>0</v>
      </c>
      <c r="BB49" s="23">
        <f>1/1000*[1]PaperSectorMinusCoreVPAExp!AZ$225</f>
        <v>0</v>
      </c>
      <c r="BC49" s="24">
        <f>1/1000*[1]PaperSectorMinusCoreVPAExp!BA$225</f>
        <v>0</v>
      </c>
      <c r="BD49" s="321"/>
    </row>
    <row r="50" spans="2:56">
      <c r="B50" s="6" t="s">
        <v>111</v>
      </c>
      <c r="C50" s="20">
        <f>1/$A$1*[1]PaperSectorMinusCoreVPAExp!$B$246</f>
        <v>0.67006485604924249</v>
      </c>
      <c r="D50" s="23">
        <f>1/$A$1*[1]PaperSectorMinusCoreVPAExp!$C$246</f>
        <v>0.65448324276388903</v>
      </c>
      <c r="E50" s="23">
        <f>1/$A$1*[1]PaperSectorMinusCoreVPAExp!$D$246</f>
        <v>0.67840292198737384</v>
      </c>
      <c r="F50" s="23">
        <f>1/$A$1*[1]PaperSectorMinusCoreVPAExp!$E$246</f>
        <v>0.64143572057575771</v>
      </c>
      <c r="G50" s="23">
        <f>1/$A$1*[1]PaperSectorMinusCoreVPAExp!$F$246</f>
        <v>0.69338213507045443</v>
      </c>
      <c r="H50" s="23">
        <f>1/$A$1*[1]PaperSectorMinusCoreVPAExp!$G$246</f>
        <v>0.7117781796613637</v>
      </c>
      <c r="I50" s="23">
        <f>1/$A$1*[1]PaperSectorMinusCoreVPAExp!$H$246</f>
        <v>0.90170140205303029</v>
      </c>
      <c r="J50" s="43">
        <f>1/$A$1*[1]PaperSectorMinusCoreVPAExp!$I$246</f>
        <v>1.0685647336444992</v>
      </c>
      <c r="K50" s="23">
        <f>1/$A$1*[1]PaperSectorMinusCoreVPAExp!$J$246</f>
        <v>0.79345965488333337</v>
      </c>
      <c r="L50" s="23">
        <f>1/$A$1*[1]PaperSectorMinusCoreVPAExp!$K$246</f>
        <v>0.69235816501944447</v>
      </c>
      <c r="M50" s="23">
        <f>1/$A$1*[1]PaperSectorMinusCoreVPAExp!L$246</f>
        <v>0.78767419721125531</v>
      </c>
      <c r="N50" s="23">
        <f>1/$A$1*[1]PaperSectorMinusCoreVPAExp!M$246</f>
        <v>0.79465137414407816</v>
      </c>
      <c r="O50" s="23">
        <f>1/$A$1*[1]PaperSectorMinusCoreVPAExp!N$246</f>
        <v>0.76689837407651507</v>
      </c>
      <c r="P50" s="23">
        <f>1/$A$1*[1]PaperSectorMinusCoreVPAExp!O$246</f>
        <v>0.8960279494222223</v>
      </c>
      <c r="Q50" s="23">
        <f>1/$A$1*[1]PaperSectorMinusCoreVPAExp!P$246</f>
        <v>0.9675317754386753</v>
      </c>
      <c r="R50" s="23">
        <f>1/$A$1*[1]PaperSectorMinusCoreVPAExp!Q$246</f>
        <v>0.8936130334183181</v>
      </c>
      <c r="S50" s="23">
        <f>1/$A$1*[1]PaperSectorMinusCoreVPAExp!R$246</f>
        <v>0.9346881815566237</v>
      </c>
      <c r="T50" s="23">
        <f>1/$A$1*[1]PaperSectorMinusCoreVPAExp!S$246</f>
        <v>0.79289951238194456</v>
      </c>
      <c r="U50" s="23">
        <f>1/$A$1*[1]PaperSectorMinusCoreVPAExp!T$246</f>
        <v>0.89123208122499986</v>
      </c>
      <c r="V50" s="23">
        <f>1/$A$1*[1]PaperSectorMinusCoreVPAExp!U$246</f>
        <v>0</v>
      </c>
      <c r="W50" s="23">
        <f>1/$A$1*[1]PaperSectorMinusCoreVPAExp!V$246</f>
        <v>0</v>
      </c>
      <c r="X50" s="23">
        <f>1/$A$1*[1]PaperSectorMinusCoreVPAExp!W$246</f>
        <v>0</v>
      </c>
      <c r="Y50" s="23">
        <f>1/$A$1*[1]PaperSectorMinusCoreVPAExp!X$246</f>
        <v>0</v>
      </c>
      <c r="Z50" s="23">
        <f>1/$A$1*[1]PaperSectorMinusCoreVPAExp!Y$246</f>
        <v>0</v>
      </c>
      <c r="AA50" s="23">
        <f>1/$A$1*[1]PaperSectorMinusCoreVPAExp!Z$246</f>
        <v>0</v>
      </c>
      <c r="AB50" s="43">
        <f>1/$A$1*[1]PaperSectorMinusCoreVPAExp!AA$246</f>
        <v>0</v>
      </c>
      <c r="AC50" s="5"/>
      <c r="AD50" s="20">
        <f>1/1000*[1]PaperSectorMinusCoreVPAExp!AB$246</f>
        <v>0.26074326953302496</v>
      </c>
      <c r="AE50" s="23">
        <f>1/1000*[1]PaperSectorMinusCoreVPAExp!AC$246</f>
        <v>0.25215425893799998</v>
      </c>
      <c r="AF50" s="23">
        <f>1/1000*[1]PaperSectorMinusCoreVPAExp!AD$246</f>
        <v>0.26356480437599999</v>
      </c>
      <c r="AG50" s="23">
        <f>1/1000*[1]PaperSectorMinusCoreVPAExp!AE$246</f>
        <v>0.28171501517600001</v>
      </c>
      <c r="AH50" s="23">
        <f>1/1000*[1]PaperSectorMinusCoreVPAExp!AF$246</f>
        <v>0.34553404979799995</v>
      </c>
      <c r="AI50" s="23">
        <f>1/1000*[1]PaperSectorMinusCoreVPAExp!AG$246</f>
        <v>0.35708487425650004</v>
      </c>
      <c r="AJ50" s="23">
        <f>1/1000*[1]PaperSectorMinusCoreVPAExp!AH$246</f>
        <v>0.40662396817040003</v>
      </c>
      <c r="AK50" s="23">
        <f>1/1000*[1]PaperSectorMinusCoreVPAExp!AI$246</f>
        <v>0.511043078007</v>
      </c>
      <c r="AL50" s="23">
        <f>1/1000*[1]PaperSectorMinusCoreVPAExp!AJ$246</f>
        <v>0.43530446305279996</v>
      </c>
      <c r="AM50" s="23">
        <f>1/1000*[1]PaperSectorMinusCoreVPAExp!AK$246</f>
        <v>0.35599178007359994</v>
      </c>
      <c r="AN50" s="23">
        <f>1/1000*[1]PaperSectorMinusCoreVPAExp!AL$246</f>
        <v>0.41743653663870006</v>
      </c>
      <c r="AO50" s="23">
        <f>1/1000*[1]PaperSectorMinusCoreVPAExp!AM$246</f>
        <v>0.451481797824</v>
      </c>
      <c r="AP50" s="23">
        <f>1/1000*[1]PaperSectorMinusCoreVPAExp!AN$246</f>
        <v>0.40840168350079997</v>
      </c>
      <c r="AQ50" s="23">
        <f>1/1000*[1]PaperSectorMinusCoreVPAExp!AO$246</f>
        <v>0.45764411543849998</v>
      </c>
      <c r="AR50" s="23">
        <f>1/1000*[1]PaperSectorMinusCoreVPAExp!AP$246</f>
        <v>0.49968918326</v>
      </c>
      <c r="AS50" s="23">
        <f>1/1000*[1]PaperSectorMinusCoreVPAExp!AQ$246</f>
        <v>0.42271642668499992</v>
      </c>
      <c r="AT50" s="23">
        <f>1/1000*[1]PaperSectorMinusCoreVPAExp!AR$246</f>
        <v>0.39917295448419998</v>
      </c>
      <c r="AU50" s="23">
        <f>1/1000*[1]PaperSectorMinusCoreVPAExp!AS$246</f>
        <v>0.38438481275480002</v>
      </c>
      <c r="AV50" s="23">
        <f>1/1000*[1]PaperSectorMinusCoreVPAExp!AT$246</f>
        <v>0.43511249603700003</v>
      </c>
      <c r="AW50" s="23">
        <f>1/1000*[1]PaperSectorMinusCoreVPAExp!AU$246</f>
        <v>0</v>
      </c>
      <c r="AX50" s="23">
        <f>1/1000*[1]PaperSectorMinusCoreVPAExp!AV$246</f>
        <v>0</v>
      </c>
      <c r="AY50" s="23">
        <f>1/1000*[1]PaperSectorMinusCoreVPAExp!AW$246</f>
        <v>0</v>
      </c>
      <c r="AZ50" s="23">
        <f>1/1000*[1]PaperSectorMinusCoreVPAExp!AX$246</f>
        <v>0</v>
      </c>
      <c r="BA50" s="23">
        <f>1/1000*[1]PaperSectorMinusCoreVPAExp!AY$246</f>
        <v>0</v>
      </c>
      <c r="BB50" s="23">
        <f>1/1000*[1]PaperSectorMinusCoreVPAExp!AZ$246</f>
        <v>0</v>
      </c>
      <c r="BC50" s="24">
        <f>1/1000*[1]PaperSectorMinusCoreVPAExp!BA$246</f>
        <v>0</v>
      </c>
      <c r="BD50" s="321"/>
    </row>
    <row r="51" spans="2:56">
      <c r="B51" s="6" t="s">
        <v>17</v>
      </c>
      <c r="C51" s="185">
        <f t="shared" ref="C51:AB51" si="10">SUM(C31:C31)-SUM(C32:C50)</f>
        <v>0.15983185625000118</v>
      </c>
      <c r="D51" s="32">
        <f t="shared" si="10"/>
        <v>0.14892424912500069</v>
      </c>
      <c r="E51" s="32">
        <f t="shared" si="10"/>
        <v>0.17703800178055573</v>
      </c>
      <c r="F51" s="32">
        <f t="shared" si="10"/>
        <v>0.2023829498948011</v>
      </c>
      <c r="G51" s="32">
        <f t="shared" si="10"/>
        <v>0.2660532151573225</v>
      </c>
      <c r="H51" s="32">
        <f t="shared" si="10"/>
        <v>0.26960586521175323</v>
      </c>
      <c r="I51" s="32">
        <f t="shared" si="10"/>
        <v>0.25807085671363694</v>
      </c>
      <c r="J51" s="46">
        <f t="shared" si="10"/>
        <v>0.24623939546030016</v>
      </c>
      <c r="K51" s="32">
        <f t="shared" si="10"/>
        <v>0.1935254494969687</v>
      </c>
      <c r="L51" s="32">
        <f t="shared" si="10"/>
        <v>0.16851175590681855</v>
      </c>
      <c r="M51" s="32">
        <f t="shared" si="10"/>
        <v>0.2343770495375388</v>
      </c>
      <c r="N51" s="32">
        <f t="shared" si="10"/>
        <v>0.27891019704890141</v>
      </c>
      <c r="O51" s="32">
        <f t="shared" si="10"/>
        <v>0.26443291780984701</v>
      </c>
      <c r="P51" s="32">
        <f t="shared" si="10"/>
        <v>0.27521451776717143</v>
      </c>
      <c r="Q51" s="32">
        <f t="shared" si="10"/>
        <v>0.27529644896627126</v>
      </c>
      <c r="R51" s="32">
        <f t="shared" si="10"/>
        <v>0.26412476569094068</v>
      </c>
      <c r="S51" s="32">
        <f t="shared" si="10"/>
        <v>0.27172324963103023</v>
      </c>
      <c r="T51" s="32">
        <f t="shared" si="10"/>
        <v>0.56936465501784284</v>
      </c>
      <c r="U51" s="32">
        <f t="shared" si="10"/>
        <v>0.3077045379818184</v>
      </c>
      <c r="V51" s="32">
        <f t="shared" si="10"/>
        <v>7.915429811111116E-2</v>
      </c>
      <c r="W51" s="32">
        <f t="shared" si="10"/>
        <v>7.915429811111116E-2</v>
      </c>
      <c r="X51" s="32">
        <f t="shared" si="10"/>
        <v>7.915429811111116E-2</v>
      </c>
      <c r="Y51" s="32">
        <f t="shared" si="10"/>
        <v>7.915429811111116E-2</v>
      </c>
      <c r="Z51" s="32">
        <f t="shared" si="10"/>
        <v>7.915429811111116E-2</v>
      </c>
      <c r="AA51" s="32">
        <f t="shared" si="10"/>
        <v>7.915429811111116E-2</v>
      </c>
      <c r="AB51" s="46">
        <f t="shared" si="10"/>
        <v>7.915429811111116E-2</v>
      </c>
      <c r="AC51" s="5"/>
      <c r="AD51" s="169">
        <f t="shared" ref="AD51:BC51" si="11">SUM(AD31:AD31)-SUM(AD32:AD50)</f>
        <v>5.8442428125279111E-2</v>
      </c>
      <c r="AE51" s="61">
        <f t="shared" si="11"/>
        <v>5.8600731722800781E-2</v>
      </c>
      <c r="AF51" s="61">
        <f t="shared" si="11"/>
        <v>6.6988772961599441E-2</v>
      </c>
      <c r="AG51" s="61">
        <f t="shared" si="11"/>
        <v>9.3134399568000514E-2</v>
      </c>
      <c r="AH51" s="61">
        <f t="shared" si="11"/>
        <v>0.12023960947949952</v>
      </c>
      <c r="AI51" s="61">
        <f t="shared" si="11"/>
        <v>0.12870188058750021</v>
      </c>
      <c r="AJ51" s="61">
        <f t="shared" si="11"/>
        <v>0.12785717670199936</v>
      </c>
      <c r="AK51" s="61">
        <f t="shared" si="11"/>
        <v>0.13351444714300165</v>
      </c>
      <c r="AL51" s="61">
        <f t="shared" si="11"/>
        <v>0.1281757605344005</v>
      </c>
      <c r="AM51" s="61">
        <f t="shared" si="11"/>
        <v>0.11523831881320046</v>
      </c>
      <c r="AN51" s="61">
        <f t="shared" si="11"/>
        <v>0.14667077888459978</v>
      </c>
      <c r="AO51" s="61">
        <f t="shared" si="11"/>
        <v>0.18582647793599971</v>
      </c>
      <c r="AP51" s="61">
        <f t="shared" si="11"/>
        <v>0.1760479752415991</v>
      </c>
      <c r="AQ51" s="61">
        <f t="shared" si="11"/>
        <v>0.19084473474840102</v>
      </c>
      <c r="AR51" s="61">
        <f t="shared" si="11"/>
        <v>0.19842867508950146</v>
      </c>
      <c r="AS51" s="61">
        <f t="shared" si="11"/>
        <v>0.13620943175000022</v>
      </c>
      <c r="AT51" s="61">
        <f t="shared" si="11"/>
        <v>0.12955444287100093</v>
      </c>
      <c r="AU51" s="61">
        <f t="shared" si="11"/>
        <v>0.14789455349239944</v>
      </c>
      <c r="AV51" s="61">
        <f t="shared" si="11"/>
        <v>0.15608401997099985</v>
      </c>
      <c r="AW51" s="61">
        <f t="shared" si="11"/>
        <v>2.3159174629166666E-3</v>
      </c>
      <c r="AX51" s="61">
        <f t="shared" si="11"/>
        <v>0</v>
      </c>
      <c r="AY51" s="61">
        <f t="shared" si="11"/>
        <v>0</v>
      </c>
      <c r="AZ51" s="61">
        <f t="shared" si="11"/>
        <v>0</v>
      </c>
      <c r="BA51" s="61">
        <f t="shared" si="11"/>
        <v>0</v>
      </c>
      <c r="BB51" s="61">
        <f t="shared" si="11"/>
        <v>0</v>
      </c>
      <c r="BC51" s="171">
        <f t="shared" si="11"/>
        <v>0</v>
      </c>
      <c r="BD51" s="321"/>
    </row>
    <row r="52" spans="2:56" ht="17.149999999999999" customHeight="1">
      <c r="B52" s="92" t="s">
        <v>73</v>
      </c>
      <c r="C52" s="132">
        <f>1/$A$1*[1]PaperSectorMinusCoreVPAExp!$B$194</f>
        <v>3.9338128583333333E-2</v>
      </c>
      <c r="D52" s="109">
        <f>1/$A$1*[1]PaperSectorMinusCoreVPAExp!$C$194</f>
        <v>4.2352615541666652E-2</v>
      </c>
      <c r="E52" s="109">
        <f>1/$A$1*[1]PaperSectorMinusCoreVPAExp!$D$194</f>
        <v>4.2315933000000007E-2</v>
      </c>
      <c r="F52" s="109">
        <f>1/$A$1*[1]PaperSectorMinusCoreVPAExp!$E$194</f>
        <v>4.765386814166666E-2</v>
      </c>
      <c r="G52" s="109">
        <f>1/$A$1*[1]PaperSectorMinusCoreVPAExp!$F$194</f>
        <v>6.4168389139627038E-2</v>
      </c>
      <c r="H52" s="109">
        <f>1/$A$1*[1]PaperSectorMinusCoreVPAExp!$G$194</f>
        <v>8.2244454849999996E-2</v>
      </c>
      <c r="I52" s="109">
        <f>1/$A$1*[1]PaperSectorMinusCoreVPAExp!$H$194</f>
        <v>0.103887325325</v>
      </c>
      <c r="J52" s="95">
        <f>1/$A$1*[1]PaperSectorMinusCoreVPAExp!$I$194</f>
        <v>0.12139331837948716</v>
      </c>
      <c r="K52" s="109">
        <f>1/$A$1*[1]PaperSectorMinusCoreVPAExp!$J$194</f>
        <v>0.11955574906666665</v>
      </c>
      <c r="L52" s="109">
        <f>1/$A$1*[1]PaperSectorMinusCoreVPAExp!$K$194</f>
        <v>7.9336611041666671E-2</v>
      </c>
      <c r="M52" s="109">
        <f>1/$A$1*[1]PaperSectorMinusCoreVPAExp!L$194</f>
        <v>9.9363930112820506E-2</v>
      </c>
      <c r="N52" s="109">
        <f>1/$A$1*[1]PaperSectorMinusCoreVPAExp!M$194</f>
        <v>8.3926093921266987E-2</v>
      </c>
      <c r="O52" s="109">
        <f>1/$A$1*[1]PaperSectorMinusCoreVPAExp!N$194</f>
        <v>9.0942793308333339E-2</v>
      </c>
      <c r="P52" s="109">
        <f>1/$A$1*[1]PaperSectorMinusCoreVPAExp!O$194</f>
        <v>9.9177603805555556E-2</v>
      </c>
      <c r="Q52" s="109">
        <f>1/$A$1*[1]PaperSectorMinusCoreVPAExp!P$194</f>
        <v>8.691574313333332E-2</v>
      </c>
      <c r="R52" s="109">
        <f>1/$A$1*[1]PaperSectorMinusCoreVPAExp!Q$194</f>
        <v>8.8048545799999989E-2</v>
      </c>
      <c r="S52" s="109">
        <f>1/$A$1*[1]PaperSectorMinusCoreVPAExp!R$194</f>
        <v>9.7775303836771549E-2</v>
      </c>
      <c r="T52" s="109">
        <f>1/$A$1*[1]PaperSectorMinusCoreVPAExp!S$194</f>
        <v>0.18508966029935894</v>
      </c>
      <c r="U52" s="109">
        <f>1/$A$1*[1]PaperSectorMinusCoreVPAExp!T$194</f>
        <v>9.6784863633173082E-2</v>
      </c>
      <c r="V52" s="109">
        <f>1/$A$1*[1]PaperSectorMinusCoreVPAExp!U$194</f>
        <v>2.2734809999999917E-3</v>
      </c>
      <c r="W52" s="109">
        <f>1/$A$1*[1]PaperSectorMinusCoreVPAExp!V$194</f>
        <v>2.2734809999999917E-3</v>
      </c>
      <c r="X52" s="109">
        <f>1/$A$1*[1]PaperSectorMinusCoreVPAExp!W$194</f>
        <v>2.2734809999999917E-3</v>
      </c>
      <c r="Y52" s="109">
        <f>1/$A$1*[1]PaperSectorMinusCoreVPAExp!X$194</f>
        <v>2.2734809999999917E-3</v>
      </c>
      <c r="Z52" s="109">
        <f>1/$A$1*[1]PaperSectorMinusCoreVPAExp!Y$194</f>
        <v>2.2734809999999917E-3</v>
      </c>
      <c r="AA52" s="109">
        <f>1/$A$1*[1]PaperSectorMinusCoreVPAExp!Z$194</f>
        <v>2.2734809999999917E-3</v>
      </c>
      <c r="AB52" s="95">
        <f>1/$A$1*[1]PaperSectorMinusCoreVPAExp!AA$194</f>
        <v>2.2734809999999917E-3</v>
      </c>
      <c r="AC52" s="5"/>
      <c r="AD52" s="132">
        <f>1/1000*[1]PaperSectorMinusCoreVPAExp!AB$194</f>
        <v>3.2564202222329995E-2</v>
      </c>
      <c r="AE52" s="109">
        <f>1/1000*[1]PaperSectorMinusCoreVPAExp!AC$194</f>
        <v>3.6615155127999996E-2</v>
      </c>
      <c r="AF52" s="109">
        <f>1/1000*[1]PaperSectorMinusCoreVPAExp!AD$194</f>
        <v>3.8404605964799998E-2</v>
      </c>
      <c r="AG52" s="109">
        <f>1/1000*[1]PaperSectorMinusCoreVPAExp!AE$194</f>
        <v>4.7207142248000003E-2</v>
      </c>
      <c r="AH52" s="109">
        <f>1/1000*[1]PaperSectorMinusCoreVPAExp!AF$194</f>
        <v>6.9615847424899999E-2</v>
      </c>
      <c r="AI52" s="109">
        <f>1/1000*[1]PaperSectorMinusCoreVPAExp!AG$194</f>
        <v>8.7894514518000011E-2</v>
      </c>
      <c r="AJ52" s="109">
        <f>1/1000*[1]PaperSectorMinusCoreVPAExp!AH$194</f>
        <v>0.11832159532679999</v>
      </c>
      <c r="AK52" s="109">
        <f>1/1000*[1]PaperSectorMinusCoreVPAExp!AI$194</f>
        <v>0.15321566970699999</v>
      </c>
      <c r="AL52" s="109">
        <f>1/1000*[1]PaperSectorMinusCoreVPAExp!AJ$194</f>
        <v>0.17002618906959999</v>
      </c>
      <c r="AM52" s="109">
        <f>1/1000*[1]PaperSectorMinusCoreVPAExp!AK$194</f>
        <v>0.10382651991799999</v>
      </c>
      <c r="AN52" s="109">
        <f>1/1000*[1]PaperSectorMinusCoreVPAExp!AL$194</f>
        <v>0.1139282147349</v>
      </c>
      <c r="AO52" s="109">
        <f>1/1000*[1]PaperSectorMinusCoreVPAExp!AM$194</f>
        <v>9.2010398207999999E-2</v>
      </c>
      <c r="AP52" s="109">
        <f>1/1000*[1]PaperSectorMinusCoreVPAExp!AN$194</f>
        <v>0.11872204678399999</v>
      </c>
      <c r="AQ52" s="109">
        <f>1/1000*[1]PaperSectorMinusCoreVPAExp!AO$194</f>
        <v>0.1253127719082</v>
      </c>
      <c r="AR52" s="109">
        <f>1/1000*[1]PaperSectorMinusCoreVPAExp!AP$194</f>
        <v>9.9787180766500005E-2</v>
      </c>
      <c r="AS52" s="109">
        <f>1/1000*[1]PaperSectorMinusCoreVPAExp!AQ$194</f>
        <v>6.9531267704499994E-2</v>
      </c>
      <c r="AT52" s="109">
        <f>1/1000*[1]PaperSectorMinusCoreVPAExp!AR$194</f>
        <v>7.4207945235299985E-2</v>
      </c>
      <c r="AU52" s="109">
        <f>1/1000*[1]PaperSectorMinusCoreVPAExp!AS$194</f>
        <v>8.8482922170499995E-2</v>
      </c>
      <c r="AV52" s="109">
        <f>1/1000*[1]PaperSectorMinusCoreVPAExp!AT$194</f>
        <v>7.8394322952999987E-2</v>
      </c>
      <c r="AW52" s="109">
        <f>1/1000*[1]PaperSectorMinusCoreVPAExp!AU$194</f>
        <v>3.8419061875000004E-4</v>
      </c>
      <c r="AX52" s="109">
        <f>1/1000*[1]PaperSectorMinusCoreVPAExp!AV$194</f>
        <v>0</v>
      </c>
      <c r="AY52" s="109">
        <f>1/1000*[1]PaperSectorMinusCoreVPAExp!AW$194</f>
        <v>0</v>
      </c>
      <c r="AZ52" s="109">
        <f>1/1000*[1]PaperSectorMinusCoreVPAExp!AX$194</f>
        <v>0</v>
      </c>
      <c r="BA52" s="109">
        <f>1/1000*[1]PaperSectorMinusCoreVPAExp!AY$194</f>
        <v>0</v>
      </c>
      <c r="BB52" s="109">
        <f>1/1000*[1]PaperSectorMinusCoreVPAExp!AZ$194</f>
        <v>0</v>
      </c>
      <c r="BC52" s="133">
        <f>1/1000*[1]PaperSectorMinusCoreVPAExp!BA$194</f>
        <v>0</v>
      </c>
      <c r="BD52" s="321"/>
    </row>
    <row r="53" spans="2:56" ht="17.149999999999999" customHeight="1">
      <c r="B53" s="83" t="s">
        <v>127</v>
      </c>
      <c r="C53" s="57">
        <f>1/$A$1*[1]PaperSectorMinusCoreVPAExp!$B$273</f>
        <v>5.2461369541666664E-2</v>
      </c>
      <c r="D53" s="58">
        <f>1/$A$1*[1]PaperSectorMinusCoreVPAExp!$C$273</f>
        <v>6.5541305569444444E-2</v>
      </c>
      <c r="E53" s="58">
        <f>1/$A$1*[1]PaperSectorMinusCoreVPAExp!$D$273</f>
        <v>8.1142538062500005E-2</v>
      </c>
      <c r="F53" s="58">
        <f>1/$A$1*[1]PaperSectorMinusCoreVPAExp!$E$273</f>
        <v>9.0233423275490207E-2</v>
      </c>
      <c r="G53" s="58">
        <f>1/$A$1*[1]PaperSectorMinusCoreVPAExp!$F$273</f>
        <v>0.19914841428888888</v>
      </c>
      <c r="H53" s="58">
        <f>1/$A$1*[1]PaperSectorMinusCoreVPAExp!$G$273</f>
        <v>0.24429912853333335</v>
      </c>
      <c r="I53" s="58">
        <f>1/$A$1*[1]PaperSectorMinusCoreVPAExp!$H$273</f>
        <v>0.2501471229083333</v>
      </c>
      <c r="J53" s="59">
        <f>1/$A$1*[1]PaperSectorMinusCoreVPAExp!$I$273</f>
        <v>0.2891120487044872</v>
      </c>
      <c r="K53" s="58">
        <f>1/$A$1*[1]PaperSectorMinusCoreVPAExp!$J$273</f>
        <v>0.32503347114999998</v>
      </c>
      <c r="L53" s="58">
        <f>1/$A$1*[1]PaperSectorMinusCoreVPAExp!$K$273</f>
        <v>0.29800416874999996</v>
      </c>
      <c r="M53" s="58">
        <f>1/$A$1*[1]PaperSectorMinusCoreVPAExp!L$273</f>
        <v>0.35254153527727272</v>
      </c>
      <c r="N53" s="58">
        <f>1/$A$1*[1]PaperSectorMinusCoreVPAExp!M$273</f>
        <v>0.3814806826637529</v>
      </c>
      <c r="O53" s="58">
        <f>1/$A$1*[1]PaperSectorMinusCoreVPAExp!N$273</f>
        <v>0.40988611521104357</v>
      </c>
      <c r="P53" s="58">
        <f>1/$A$1*[1]PaperSectorMinusCoreVPAExp!O$273</f>
        <v>0.39855136968055555</v>
      </c>
      <c r="Q53" s="58">
        <f>1/$A$1*[1]PaperSectorMinusCoreVPAExp!P$273</f>
        <v>0.37350093529999989</v>
      </c>
      <c r="R53" s="58">
        <f>1/$A$1*[1]PaperSectorMinusCoreVPAExp!Q$273</f>
        <v>0.38262362453106058</v>
      </c>
      <c r="S53" s="58">
        <f>1/$A$1*[1]PaperSectorMinusCoreVPAExp!R$273</f>
        <v>0.39150362076442785</v>
      </c>
      <c r="T53" s="58">
        <f>1/$A$1*[1]PaperSectorMinusCoreVPAExp!S$273</f>
        <v>0.41833515290000001</v>
      </c>
      <c r="U53" s="58">
        <f>1/$A$1*[1]PaperSectorMinusCoreVPAExp!T$273</f>
        <v>0.45500410095961535</v>
      </c>
      <c r="V53" s="58">
        <f>1/$A$1*[1]PaperSectorMinusCoreVPAExp!U$273</f>
        <v>1.107519E-3</v>
      </c>
      <c r="W53" s="58">
        <f>1/$A$1*[1]PaperSectorMinusCoreVPAExp!V$273</f>
        <v>1.107519E-3</v>
      </c>
      <c r="X53" s="58">
        <f>1/$A$1*[1]PaperSectorMinusCoreVPAExp!W$273</f>
        <v>1.107519E-3</v>
      </c>
      <c r="Y53" s="58">
        <f>1/$A$1*[1]PaperSectorMinusCoreVPAExp!X$273</f>
        <v>1.107519E-3</v>
      </c>
      <c r="Z53" s="58">
        <f>1/$A$1*[1]PaperSectorMinusCoreVPAExp!Y$273</f>
        <v>1.107519E-3</v>
      </c>
      <c r="AA53" s="58">
        <f>1/$A$1*[1]PaperSectorMinusCoreVPAExp!Z$273</f>
        <v>1.107519E-3</v>
      </c>
      <c r="AB53" s="59">
        <f>1/$A$1*[1]PaperSectorMinusCoreVPAExp!AA$273</f>
        <v>1.107519E-3</v>
      </c>
      <c r="AC53" s="17"/>
      <c r="AD53" s="57">
        <f>1/1000*[1]PaperSectorMinusCoreVPAExp!AB$273</f>
        <v>1.9025422909056001E-2</v>
      </c>
      <c r="AE53" s="58">
        <f>1/1000*[1]PaperSectorMinusCoreVPAExp!AC$273</f>
        <v>2.39702709748E-2</v>
      </c>
      <c r="AF53" s="58">
        <f>1/1000*[1]PaperSectorMinusCoreVPAExp!AD$273</f>
        <v>2.82022627968E-2</v>
      </c>
      <c r="AG53" s="58">
        <f>1/1000*[1]PaperSectorMinusCoreVPAExp!AE$273</f>
        <v>3.4802751457599999E-2</v>
      </c>
      <c r="AH53" s="58">
        <f>1/1000*[1]PaperSectorMinusCoreVPAExp!AF$273</f>
        <v>7.9578049720400001E-2</v>
      </c>
      <c r="AI53" s="58">
        <f>1/1000*[1]PaperSectorMinusCoreVPAExp!AG$273</f>
        <v>9.3100682300999979E-2</v>
      </c>
      <c r="AJ53" s="58">
        <f>1/1000*[1]PaperSectorMinusCoreVPAExp!AH$273</f>
        <v>0.10368343761359999</v>
      </c>
      <c r="AK53" s="58">
        <f>1/1000*[1]PaperSectorMinusCoreVPAExp!AI$273</f>
        <v>0.13961120410500003</v>
      </c>
      <c r="AL53" s="58">
        <f>1/1000*[1]PaperSectorMinusCoreVPAExp!AJ$273</f>
        <v>0.16457685153679999</v>
      </c>
      <c r="AM53" s="58">
        <f>1/1000*[1]PaperSectorMinusCoreVPAExp!AK$273</f>
        <v>0.1464729706748</v>
      </c>
      <c r="AN53" s="58">
        <f>1/1000*[1]PaperSectorMinusCoreVPAExp!AL$273</f>
        <v>0.15672323718810002</v>
      </c>
      <c r="AO53" s="58">
        <f>1/1000*[1]PaperSectorMinusCoreVPAExp!AM$273</f>
        <v>0.17391836755199999</v>
      </c>
      <c r="AP53" s="58">
        <f>1/1000*[1]PaperSectorMinusCoreVPAExp!AN$273</f>
        <v>0.17034331548959997</v>
      </c>
      <c r="AQ53" s="58">
        <f>1/1000*[1]PaperSectorMinusCoreVPAExp!AO$273</f>
        <v>0.19973248221209999</v>
      </c>
      <c r="AR53" s="58">
        <f>1/1000*[1]PaperSectorMinusCoreVPAExp!AP$273</f>
        <v>0.19774695797149996</v>
      </c>
      <c r="AS53" s="58">
        <f>1/1000*[1]PaperSectorMinusCoreVPAExp!AQ$273</f>
        <v>0.15012147333049999</v>
      </c>
      <c r="AT53" s="58">
        <f>1/1000*[1]PaperSectorMinusCoreVPAExp!AR$273</f>
        <v>0.15013228945900001</v>
      </c>
      <c r="AU53" s="58">
        <f>1/1000*[1]PaperSectorMinusCoreVPAExp!AS$273</f>
        <v>0.16162022435130002</v>
      </c>
      <c r="AV53" s="58">
        <f>1/1000*[1]PaperSectorMinusCoreVPAExp!AT$273</f>
        <v>0.19186737871399998</v>
      </c>
      <c r="AW53" s="58">
        <f>1/1000*[1]PaperSectorMinusCoreVPAExp!AU$273</f>
        <v>1.9936532375000002E-4</v>
      </c>
      <c r="AX53" s="58">
        <f>1/1000*[1]PaperSectorMinusCoreVPAExp!AV$273</f>
        <v>0</v>
      </c>
      <c r="AY53" s="58">
        <f>1/1000*[1]PaperSectorMinusCoreVPAExp!AW$273</f>
        <v>0</v>
      </c>
      <c r="AZ53" s="58">
        <f>1/1000*[1]PaperSectorMinusCoreVPAExp!AX$273</f>
        <v>0</v>
      </c>
      <c r="BA53" s="58">
        <f>1/1000*[1]PaperSectorMinusCoreVPAExp!AY$273</f>
        <v>0</v>
      </c>
      <c r="BB53" s="58">
        <f>1/1000*[1]PaperSectorMinusCoreVPAExp!AZ$273</f>
        <v>0</v>
      </c>
      <c r="BC53" s="60">
        <f>1/1000*[1]PaperSectorMinusCoreVPAExp!BA$273</f>
        <v>0</v>
      </c>
      <c r="BD53" s="321"/>
    </row>
    <row r="54" spans="2:56">
      <c r="B54" s="6" t="s">
        <v>93</v>
      </c>
      <c r="C54" s="20">
        <f>1/$A$1*[1]PaperSectorMinusCoreVPAExp!$B$5</f>
        <v>7.3112951249999988E-3</v>
      </c>
      <c r="D54" s="23">
        <f>1/$A$1*[1]PaperSectorMinusCoreVPAExp!$C$5</f>
        <v>1.3415713111111107E-2</v>
      </c>
      <c r="E54" s="23">
        <f>1/$A$1*[1]PaperSectorMinusCoreVPAExp!$D$5</f>
        <v>1.6535338125E-2</v>
      </c>
      <c r="F54" s="23">
        <f>1/$A$1*[1]PaperSectorMinusCoreVPAExp!$E$5</f>
        <v>2.4602962000000003E-2</v>
      </c>
      <c r="G54" s="23">
        <f>1/$A$1*[1]PaperSectorMinusCoreVPAExp!$F$5</f>
        <v>3.6976303933333336E-2</v>
      </c>
      <c r="H54" s="23">
        <f>1/$A$1*[1]PaperSectorMinusCoreVPAExp!$G$5</f>
        <v>5.1574454999999991E-2</v>
      </c>
      <c r="I54" s="23">
        <f>1/$A$1*[1]PaperSectorMinusCoreVPAExp!$H$5</f>
        <v>6.0967728283333335E-2</v>
      </c>
      <c r="J54" s="43">
        <f>1/$A$1*[1]PaperSectorMinusCoreVPAExp!$I$5</f>
        <v>6.680605562435897E-2</v>
      </c>
      <c r="K54" s="23">
        <f>1/$A$1*[1]PaperSectorMinusCoreVPAExp!$J$5</f>
        <v>7.2205360983333328E-2</v>
      </c>
      <c r="L54" s="23">
        <f>1/$A$1*[1]PaperSectorMinusCoreVPAExp!$K$5</f>
        <v>7.6494062416666661E-2</v>
      </c>
      <c r="M54" s="23">
        <f>1/$A$1*[1]PaperSectorMinusCoreVPAExp!L$5</f>
        <v>7.9967428892307693E-2</v>
      </c>
      <c r="N54" s="23">
        <f>1/$A$1*[1]PaperSectorMinusCoreVPAExp!M$5</f>
        <v>7.3661885069230743E-2</v>
      </c>
      <c r="O54" s="23">
        <f>1/$A$1*[1]PaperSectorMinusCoreVPAExp!N$5</f>
        <v>7.1355282219230778E-2</v>
      </c>
      <c r="P54" s="23">
        <f>1/$A$1*[1]PaperSectorMinusCoreVPAExp!O$5</f>
        <v>7.6701792474999989E-2</v>
      </c>
      <c r="Q54" s="23">
        <f>1/$A$1*[1]PaperSectorMinusCoreVPAExp!P$5</f>
        <v>7.6157823491666651E-2</v>
      </c>
      <c r="R54" s="23">
        <f>1/$A$1*[1]PaperSectorMinusCoreVPAExp!Q$5</f>
        <v>8.1048432237878804E-2</v>
      </c>
      <c r="S54" s="23">
        <f>1/$A$1*[1]PaperSectorMinusCoreVPAExp!R$5</f>
        <v>8.1561944335567196E-2</v>
      </c>
      <c r="T54" s="23">
        <f>1/$A$1*[1]PaperSectorMinusCoreVPAExp!S$5</f>
        <v>8.5364161866666663E-2</v>
      </c>
      <c r="U54" s="23">
        <f>1/$A$1*[1]PaperSectorMinusCoreVPAExp!T$5</f>
        <v>9.5364892500000006E-2</v>
      </c>
      <c r="V54" s="23">
        <f>1/$A$1*[1]PaperSectorMinusCoreVPAExp!U$5</f>
        <v>0</v>
      </c>
      <c r="W54" s="23">
        <f>1/$A$1*[1]PaperSectorMinusCoreVPAExp!V$5</f>
        <v>0</v>
      </c>
      <c r="X54" s="23">
        <f>1/$A$1*[1]PaperSectorMinusCoreVPAExp!W$5</f>
        <v>0</v>
      </c>
      <c r="Y54" s="23">
        <f>1/$A$1*[1]PaperSectorMinusCoreVPAExp!X$5</f>
        <v>0</v>
      </c>
      <c r="Z54" s="23">
        <f>1/$A$1*[1]PaperSectorMinusCoreVPAExp!Y$5</f>
        <v>0</v>
      </c>
      <c r="AA54" s="23">
        <f>1/$A$1*[1]PaperSectorMinusCoreVPAExp!Z$5</f>
        <v>0</v>
      </c>
      <c r="AB54" s="43">
        <f>1/$A$1*[1]PaperSectorMinusCoreVPAExp!AA$5</f>
        <v>0</v>
      </c>
      <c r="AC54" s="5"/>
      <c r="AD54" s="20">
        <f>1/1000*[1]PaperSectorMinusCoreVPAExp!AB$5</f>
        <v>1.9039469215559998E-3</v>
      </c>
      <c r="AE54" s="23">
        <f>1/1000*[1]PaperSectorMinusCoreVPAExp!AC$5</f>
        <v>3.4140406340000002E-3</v>
      </c>
      <c r="AF54" s="23">
        <f>1/1000*[1]PaperSectorMinusCoreVPAExp!AD$5</f>
        <v>4.3824181872000002E-3</v>
      </c>
      <c r="AG54" s="23">
        <f>1/1000*[1]PaperSectorMinusCoreVPAExp!AE$5</f>
        <v>7.1697560032000004E-3</v>
      </c>
      <c r="AH54" s="23">
        <f>1/1000*[1]PaperSectorMinusCoreVPAExp!AF$5</f>
        <v>1.2337244004399998E-2</v>
      </c>
      <c r="AI54" s="23">
        <f>1/1000*[1]PaperSectorMinusCoreVPAExp!AG$5</f>
        <v>1.64950705722E-2</v>
      </c>
      <c r="AJ54" s="23">
        <f>1/1000*[1]PaperSectorMinusCoreVPAExp!AH$5</f>
        <v>1.9714229590799999E-2</v>
      </c>
      <c r="AK54" s="23">
        <f>1/1000*[1]PaperSectorMinusCoreVPAExp!AI$5</f>
        <v>2.5791606700999999E-2</v>
      </c>
      <c r="AL54" s="23">
        <f>1/1000*[1]PaperSectorMinusCoreVPAExp!AJ$5</f>
        <v>3.0649199613999999E-2</v>
      </c>
      <c r="AM54" s="23">
        <f>1/1000*[1]PaperSectorMinusCoreVPAExp!AK$5</f>
        <v>3.4851902470000001E-2</v>
      </c>
      <c r="AN54" s="23">
        <f>1/1000*[1]PaperSectorMinusCoreVPAExp!AL$5</f>
        <v>3.1391397452700004E-2</v>
      </c>
      <c r="AO54" s="23">
        <f>1/1000*[1]PaperSectorMinusCoreVPAExp!AM$5</f>
        <v>3.0896135999999998E-2</v>
      </c>
      <c r="AP54" s="23">
        <f>1/1000*[1]PaperSectorMinusCoreVPAExp!AN$5</f>
        <v>3.1607092422399993E-2</v>
      </c>
      <c r="AQ54" s="23">
        <f>1/1000*[1]PaperSectorMinusCoreVPAExp!AO$5</f>
        <v>5.1850738577100007E-2</v>
      </c>
      <c r="AR54" s="23">
        <f>1/1000*[1]PaperSectorMinusCoreVPAExp!AP$5</f>
        <v>6.6401164052999992E-2</v>
      </c>
      <c r="AS54" s="23">
        <f>1/1000*[1]PaperSectorMinusCoreVPAExp!AQ$5</f>
        <v>4.2227354756999992E-2</v>
      </c>
      <c r="AT54" s="23">
        <f>1/1000*[1]PaperSectorMinusCoreVPAExp!AR$5</f>
        <v>3.9294772896000002E-2</v>
      </c>
      <c r="AU54" s="23">
        <f>1/1000*[1]PaperSectorMinusCoreVPAExp!AS$5</f>
        <v>4.1787204215899994E-2</v>
      </c>
      <c r="AV54" s="23">
        <f>1/1000*[1]PaperSectorMinusCoreVPAExp!AT$5</f>
        <v>4.9886770987000006E-2</v>
      </c>
      <c r="AW54" s="23">
        <f>1/1000*[1]PaperSectorMinusCoreVPAExp!AU$5</f>
        <v>0</v>
      </c>
      <c r="AX54" s="23">
        <f>1/1000*[1]PaperSectorMinusCoreVPAExp!AV$5</f>
        <v>0</v>
      </c>
      <c r="AY54" s="23">
        <f>1/1000*[1]PaperSectorMinusCoreVPAExp!AW$5</f>
        <v>0</v>
      </c>
      <c r="AZ54" s="23">
        <f>1/1000*[1]PaperSectorMinusCoreVPAExp!AX$5</f>
        <v>0</v>
      </c>
      <c r="BA54" s="23">
        <f>1/1000*[1]PaperSectorMinusCoreVPAExp!AY$5</f>
        <v>0</v>
      </c>
      <c r="BB54" s="23">
        <f>1/1000*[1]PaperSectorMinusCoreVPAExp!AZ$5</f>
        <v>0</v>
      </c>
      <c r="BC54" s="24">
        <f>1/1000*[1]PaperSectorMinusCoreVPAExp!BA$5</f>
        <v>0</v>
      </c>
      <c r="BD54" s="321"/>
    </row>
    <row r="55" spans="2:56">
      <c r="B55" s="6" t="s">
        <v>92</v>
      </c>
      <c r="C55" s="20">
        <f>1/$A$1*[1]PaperSectorMinusCoreVPAExp!$B$29</f>
        <v>1.8251496416666669E-2</v>
      </c>
      <c r="D55" s="23">
        <f>1/$A$1*[1]PaperSectorMinusCoreVPAExp!$C$29</f>
        <v>2.0900777333333332E-2</v>
      </c>
      <c r="E55" s="23">
        <f>1/$A$1*[1]PaperSectorMinusCoreVPAExp!$D$29</f>
        <v>2.7220561062500006E-2</v>
      </c>
      <c r="F55" s="23">
        <f>1/$A$1*[1]PaperSectorMinusCoreVPAExp!$E$29</f>
        <v>2.6524947210784314E-2</v>
      </c>
      <c r="G55" s="23">
        <f>1/$A$1*[1]PaperSectorMinusCoreVPAExp!$F$29</f>
        <v>3.5974041683333333E-2</v>
      </c>
      <c r="H55" s="23">
        <f>1/$A$1*[1]PaperSectorMinusCoreVPAExp!$G$29</f>
        <v>4.4461336149999996E-2</v>
      </c>
      <c r="I55" s="23">
        <f>1/$A$1*[1]PaperSectorMinusCoreVPAExp!$H$29</f>
        <v>4.3829838733333328E-2</v>
      </c>
      <c r="J55" s="43">
        <f>1/$A$1*[1]PaperSectorMinusCoreVPAExp!$I$29</f>
        <v>5.3260367326923075E-2</v>
      </c>
      <c r="K55" s="23">
        <f>1/$A$1*[1]PaperSectorMinusCoreVPAExp!$J$29</f>
        <v>6.8758560049999987E-2</v>
      </c>
      <c r="L55" s="23">
        <f>1/$A$1*[1]PaperSectorMinusCoreVPAExp!$K$29</f>
        <v>6.7408402833333325E-2</v>
      </c>
      <c r="M55" s="23">
        <f>1/$A$1*[1]PaperSectorMinusCoreVPAExp!L$29</f>
        <v>8.2976401307692307E-2</v>
      </c>
      <c r="N55" s="23">
        <f>1/$A$1*[1]PaperSectorMinusCoreVPAExp!M$29</f>
        <v>9.3414541807692306E-2</v>
      </c>
      <c r="O55" s="23">
        <f>1/$A$1*[1]PaperSectorMinusCoreVPAExp!N$29</f>
        <v>0.12180750220833333</v>
      </c>
      <c r="P55" s="23">
        <f>1/$A$1*[1]PaperSectorMinusCoreVPAExp!O$29</f>
        <v>0.10417842903333333</v>
      </c>
      <c r="Q55" s="23">
        <f>1/$A$1*[1]PaperSectorMinusCoreVPAExp!P$29</f>
        <v>9.7014484333333317E-2</v>
      </c>
      <c r="R55" s="23">
        <f>1/$A$1*[1]PaperSectorMinusCoreVPAExp!Q$29</f>
        <v>9.8220541171969697E-2</v>
      </c>
      <c r="S55" s="23">
        <f>1/$A$1*[1]PaperSectorMinusCoreVPAExp!R$29</f>
        <v>0.10268707877083333</v>
      </c>
      <c r="T55" s="23">
        <f>1/$A$1*[1]PaperSectorMinusCoreVPAExp!S$29</f>
        <v>9.1275352266666651E-2</v>
      </c>
      <c r="U55" s="23">
        <f>1/$A$1*[1]PaperSectorMinusCoreVPAExp!T$29</f>
        <v>0.10419139418750001</v>
      </c>
      <c r="V55" s="23">
        <f>1/$A$1*[1]PaperSectorMinusCoreVPAExp!U$29</f>
        <v>3.7512999999999998E-5</v>
      </c>
      <c r="W55" s="23">
        <f>1/$A$1*[1]PaperSectorMinusCoreVPAExp!V$29</f>
        <v>3.7512999999999998E-5</v>
      </c>
      <c r="X55" s="23">
        <f>1/$A$1*[1]PaperSectorMinusCoreVPAExp!W$29</f>
        <v>3.7512999999999998E-5</v>
      </c>
      <c r="Y55" s="23">
        <f>1/$A$1*[1]PaperSectorMinusCoreVPAExp!X$29</f>
        <v>3.7512999999999998E-5</v>
      </c>
      <c r="Z55" s="23">
        <f>1/$A$1*[1]PaperSectorMinusCoreVPAExp!Y$29</f>
        <v>3.7512999999999998E-5</v>
      </c>
      <c r="AA55" s="23">
        <f>1/$A$1*[1]PaperSectorMinusCoreVPAExp!Z$29</f>
        <v>3.7512999999999998E-5</v>
      </c>
      <c r="AB55" s="43">
        <f>1/$A$1*[1]PaperSectorMinusCoreVPAExp!AA$29</f>
        <v>3.7512999999999998E-5</v>
      </c>
      <c r="AC55" s="5"/>
      <c r="AD55" s="20">
        <f>1/1000*[1]PaperSectorMinusCoreVPAExp!AB$29</f>
        <v>6.8603433704250002E-3</v>
      </c>
      <c r="AE55" s="23">
        <f>1/1000*[1]PaperSectorMinusCoreVPAExp!AC$29</f>
        <v>7.8572626947999991E-3</v>
      </c>
      <c r="AF55" s="23">
        <f>1/1000*[1]PaperSectorMinusCoreVPAExp!AD$29</f>
        <v>9.734638060799999E-3</v>
      </c>
      <c r="AG55" s="23">
        <f>1/1000*[1]PaperSectorMinusCoreVPAExp!AE$29</f>
        <v>9.8019452831999993E-3</v>
      </c>
      <c r="AH55" s="23">
        <f>1/1000*[1]PaperSectorMinusCoreVPAExp!AF$29</f>
        <v>1.2635911857799999E-2</v>
      </c>
      <c r="AI55" s="23">
        <f>1/1000*[1]PaperSectorMinusCoreVPAExp!AG$29</f>
        <v>1.4304354927799998E-2</v>
      </c>
      <c r="AJ55" s="23">
        <f>1/1000*[1]PaperSectorMinusCoreVPAExp!AH$29</f>
        <v>1.5120068293599999E-2</v>
      </c>
      <c r="AK55" s="23">
        <f>1/1000*[1]PaperSectorMinusCoreVPAExp!AI$29</f>
        <v>2.20705881905E-2</v>
      </c>
      <c r="AL55" s="23">
        <f>1/1000*[1]PaperSectorMinusCoreVPAExp!AJ$29</f>
        <v>2.9438729743200009E-2</v>
      </c>
      <c r="AM55" s="23">
        <f>1/1000*[1]PaperSectorMinusCoreVPAExp!AK$29</f>
        <v>2.6723490670800001E-2</v>
      </c>
      <c r="AN55" s="23">
        <f>1/1000*[1]PaperSectorMinusCoreVPAExp!AL$29</f>
        <v>3.2307314302800011E-2</v>
      </c>
      <c r="AO55" s="23">
        <f>1/1000*[1]PaperSectorMinusCoreVPAExp!AM$29</f>
        <v>3.4644613823999991E-2</v>
      </c>
      <c r="AP55" s="23">
        <f>1/1000*[1]PaperSectorMinusCoreVPAExp!AN$29</f>
        <v>3.6644776519999991E-2</v>
      </c>
      <c r="AQ55" s="23">
        <f>1/1000*[1]PaperSectorMinusCoreVPAExp!AO$29</f>
        <v>3.6905598730800002E-2</v>
      </c>
      <c r="AR55" s="23">
        <f>1/1000*[1]PaperSectorMinusCoreVPAExp!AP$29</f>
        <v>3.4705407188999997E-2</v>
      </c>
      <c r="AS55" s="23">
        <f>1/1000*[1]PaperSectorMinusCoreVPAExp!AQ$29</f>
        <v>2.9563391945499999E-2</v>
      </c>
      <c r="AT55" s="23">
        <f>1/1000*[1]PaperSectorMinusCoreVPAExp!AR$29</f>
        <v>3.0262972535499998E-2</v>
      </c>
      <c r="AU55" s="23">
        <f>1/1000*[1]PaperSectorMinusCoreVPAExp!AS$29</f>
        <v>2.8518351275699995E-2</v>
      </c>
      <c r="AV55" s="23">
        <f>1/1000*[1]PaperSectorMinusCoreVPAExp!AT$29</f>
        <v>3.5273167924000003E-2</v>
      </c>
      <c r="AW55" s="23">
        <f>1/1000*[1]PaperSectorMinusCoreVPAExp!AU$29</f>
        <v>9.2365624999999997E-6</v>
      </c>
      <c r="AX55" s="23">
        <f>1/1000*[1]PaperSectorMinusCoreVPAExp!AV$29</f>
        <v>0</v>
      </c>
      <c r="AY55" s="23">
        <f>1/1000*[1]PaperSectorMinusCoreVPAExp!AW$29</f>
        <v>0</v>
      </c>
      <c r="AZ55" s="23">
        <f>1/1000*[1]PaperSectorMinusCoreVPAExp!AX$29</f>
        <v>0</v>
      </c>
      <c r="BA55" s="23">
        <f>1/1000*[1]PaperSectorMinusCoreVPAExp!AY$29</f>
        <v>0</v>
      </c>
      <c r="BB55" s="23">
        <f>1/1000*[1]PaperSectorMinusCoreVPAExp!AZ$29</f>
        <v>0</v>
      </c>
      <c r="BC55" s="24">
        <f>1/1000*[1]PaperSectorMinusCoreVPAExp!BA$29</f>
        <v>0</v>
      </c>
      <c r="BD55" s="321"/>
    </row>
    <row r="56" spans="2:56">
      <c r="B56" s="6" t="s">
        <v>150</v>
      </c>
      <c r="C56" s="19">
        <f>SUM(C73:C76)</f>
        <v>0</v>
      </c>
      <c r="D56" s="23">
        <f t="shared" ref="D56:K56" si="12">SUM(D73:D76)</f>
        <v>0</v>
      </c>
      <c r="E56" s="23">
        <f t="shared" si="12"/>
        <v>0</v>
      </c>
      <c r="F56" s="23">
        <f t="shared" si="12"/>
        <v>0</v>
      </c>
      <c r="G56" s="23">
        <f t="shared" si="12"/>
        <v>8.5713733522222224E-2</v>
      </c>
      <c r="H56" s="23">
        <f t="shared" si="12"/>
        <v>0.102576367025</v>
      </c>
      <c r="I56" s="23">
        <f t="shared" si="12"/>
        <v>9.8075902391666678E-2</v>
      </c>
      <c r="J56" s="23">
        <f t="shared" si="12"/>
        <v>0.1217114011570513</v>
      </c>
      <c r="K56" s="23">
        <f t="shared" si="12"/>
        <v>0.1343253988</v>
      </c>
      <c r="L56" s="23">
        <f>SUM(L73:L76)</f>
        <v>0.10944894995833332</v>
      </c>
      <c r="M56" s="23">
        <f>SUM(M73:M76)</f>
        <v>0.12544231180384616</v>
      </c>
      <c r="N56" s="23">
        <f>SUM(N73:N76)</f>
        <v>0.14250734441410257</v>
      </c>
      <c r="O56" s="23">
        <f t="shared" ref="O56:AB56" si="13">SUM(O73:O76)</f>
        <v>0.13871119867029913</v>
      </c>
      <c r="P56" s="23">
        <f t="shared" si="13"/>
        <v>0.12316066838333331</v>
      </c>
      <c r="Q56" s="23">
        <f t="shared" si="13"/>
        <v>0.11934638971666664</v>
      </c>
      <c r="R56" s="23">
        <f t="shared" si="13"/>
        <v>0.12462883320454543</v>
      </c>
      <c r="S56" s="23">
        <f t="shared" si="13"/>
        <v>0.12848123370585662</v>
      </c>
      <c r="T56" s="23">
        <f t="shared" si="13"/>
        <v>0.14654459976666667</v>
      </c>
      <c r="U56" s="23">
        <f t="shared" si="13"/>
        <v>0.16707954137499997</v>
      </c>
      <c r="V56" s="23">
        <f t="shared" si="13"/>
        <v>0</v>
      </c>
      <c r="W56" s="23">
        <f t="shared" si="13"/>
        <v>0</v>
      </c>
      <c r="X56" s="23">
        <f t="shared" si="13"/>
        <v>0</v>
      </c>
      <c r="Y56" s="23">
        <f t="shared" si="13"/>
        <v>0</v>
      </c>
      <c r="Z56" s="23">
        <f t="shared" si="13"/>
        <v>0</v>
      </c>
      <c r="AA56" s="23">
        <f t="shared" si="13"/>
        <v>0</v>
      </c>
      <c r="AB56" s="43">
        <f t="shared" si="13"/>
        <v>0</v>
      </c>
      <c r="AC56" s="5"/>
      <c r="AD56" s="19">
        <f>SUM(AD73:AD76)</f>
        <v>0</v>
      </c>
      <c r="AE56" s="23">
        <f>SUM(AE73:AE76)</f>
        <v>0</v>
      </c>
      <c r="AF56" s="23">
        <f>SUM(AF73:AF76)</f>
        <v>0</v>
      </c>
      <c r="AG56" s="23">
        <f t="shared" ref="AG56:BB56" si="14">SUM(AG73:AG76)</f>
        <v>0</v>
      </c>
      <c r="AH56" s="23">
        <f t="shared" si="14"/>
        <v>2.9614588346699999E-2</v>
      </c>
      <c r="AI56" s="23">
        <f t="shared" si="14"/>
        <v>3.4624782824799992E-2</v>
      </c>
      <c r="AJ56" s="23">
        <f t="shared" si="14"/>
        <v>3.8838676238400004E-2</v>
      </c>
      <c r="AK56" s="23">
        <f t="shared" si="14"/>
        <v>5.2599791370499999E-2</v>
      </c>
      <c r="AL56" s="23">
        <f t="shared" si="14"/>
        <v>6.1509981162000002E-2</v>
      </c>
      <c r="AM56" s="23">
        <f t="shared" si="14"/>
        <v>4.9547942078799992E-2</v>
      </c>
      <c r="AN56" s="23">
        <f t="shared" si="14"/>
        <v>5.0339582478900004E-2</v>
      </c>
      <c r="AO56" s="23">
        <f t="shared" si="14"/>
        <v>5.7521709263999986E-2</v>
      </c>
      <c r="AP56" s="23">
        <f t="shared" si="14"/>
        <v>5.1603073367999998E-2</v>
      </c>
      <c r="AQ56" s="23">
        <f t="shared" si="14"/>
        <v>4.7321613442199997E-2</v>
      </c>
      <c r="AR56" s="23">
        <f t="shared" si="14"/>
        <v>4.4648234642499993E-2</v>
      </c>
      <c r="AS56" s="23">
        <f t="shared" si="14"/>
        <v>4.0209651342000004E-2</v>
      </c>
      <c r="AT56" s="23">
        <f t="shared" si="14"/>
        <v>4.0217419428899996E-2</v>
      </c>
      <c r="AU56" s="23">
        <f t="shared" si="14"/>
        <v>4.7104929185599997E-2</v>
      </c>
      <c r="AV56" s="23">
        <f t="shared" si="14"/>
        <v>5.9054869263000007E-2</v>
      </c>
      <c r="AW56" s="23">
        <f t="shared" si="14"/>
        <v>0</v>
      </c>
      <c r="AX56" s="23">
        <f t="shared" si="14"/>
        <v>0</v>
      </c>
      <c r="AY56" s="23">
        <f t="shared" si="14"/>
        <v>0</v>
      </c>
      <c r="AZ56" s="23">
        <f t="shared" si="14"/>
        <v>0</v>
      </c>
      <c r="BA56" s="23">
        <f t="shared" si="14"/>
        <v>0</v>
      </c>
      <c r="BB56" s="23">
        <f t="shared" si="14"/>
        <v>0</v>
      </c>
      <c r="BC56" s="24">
        <f>SUM(BC73:BC76)</f>
        <v>0</v>
      </c>
      <c r="BD56" s="321"/>
    </row>
    <row r="57" spans="2:56">
      <c r="B57" s="6" t="s">
        <v>61</v>
      </c>
      <c r="C57" s="20">
        <f>1/$A$1*[1]PaperSectorMinusCoreVPAExp!$B$244</f>
        <v>1.9049877291666663E-2</v>
      </c>
      <c r="D57" s="23">
        <f>1/$A$1*[1]PaperSectorMinusCoreVPAExp!$C$244</f>
        <v>2.1871447791666668E-2</v>
      </c>
      <c r="E57" s="23">
        <f>1/$A$1*[1]PaperSectorMinusCoreVPAExp!$D$244</f>
        <v>2.4972299895833331E-2</v>
      </c>
      <c r="F57" s="23">
        <f>1/$A$1*[1]PaperSectorMinusCoreVPAExp!$E$244</f>
        <v>2.7385527000000007E-2</v>
      </c>
      <c r="G57" s="23">
        <f>1/$A$1*[1]PaperSectorMinusCoreVPAExp!$F$244</f>
        <v>3.0819131383333337E-2</v>
      </c>
      <c r="H57" s="23">
        <f>1/$A$1*[1]PaperSectorMinusCoreVPAExp!$G$244</f>
        <v>3.2175230741666665E-2</v>
      </c>
      <c r="I57" s="23">
        <f>1/$A$1*[1]PaperSectorMinusCoreVPAExp!$H$244</f>
        <v>2.9995548599999998E-2</v>
      </c>
      <c r="J57" s="43">
        <f>1/$A$1*[1]PaperSectorMinusCoreVPAExp!$I$244</f>
        <v>2.7510521253846155E-2</v>
      </c>
      <c r="K57" s="23">
        <f>1/$A$1*[1]PaperSectorMinusCoreVPAExp!$J$244</f>
        <v>2.8955530475000005E-2</v>
      </c>
      <c r="L57" s="23">
        <f>1/$A$1*[1]PaperSectorMinusCoreVPAExp!$K$244</f>
        <v>2.1920180041666664E-2</v>
      </c>
      <c r="M57" s="23">
        <f>1/$A$1*[1]PaperSectorMinusCoreVPAExp!L$244</f>
        <v>3.067158649871795E-2</v>
      </c>
      <c r="N57" s="23">
        <f>1/$A$1*[1]PaperSectorMinusCoreVPAExp!M$244</f>
        <v>3.534895081888112E-2</v>
      </c>
      <c r="O57" s="23">
        <f>1/$A$1*[1]PaperSectorMinusCoreVPAExp!N$244</f>
        <v>3.9346642549999998E-2</v>
      </c>
      <c r="P57" s="23">
        <f>1/$A$1*[1]PaperSectorMinusCoreVPAExp!O$244</f>
        <v>4.8483558172222219E-2</v>
      </c>
      <c r="Q57" s="23">
        <f>1/$A$1*[1]PaperSectorMinusCoreVPAExp!P$244</f>
        <v>3.5149583700000007E-2</v>
      </c>
      <c r="R57" s="23">
        <f>1/$A$1*[1]PaperSectorMinusCoreVPAExp!Q$244</f>
        <v>2.9030862727272722E-2</v>
      </c>
      <c r="S57" s="23">
        <f>1/$A$1*[1]PaperSectorMinusCoreVPAExp!R$244</f>
        <v>3.2530301554545456E-2</v>
      </c>
      <c r="T57" s="23">
        <f>1/$A$1*[1]PaperSectorMinusCoreVPAExp!S$244</f>
        <v>4.1157961949999995E-2</v>
      </c>
      <c r="U57" s="23">
        <f>1/$A$1*[1]PaperSectorMinusCoreVPAExp!T$244</f>
        <v>3.3427173343749998E-2</v>
      </c>
      <c r="V57" s="23">
        <f>1/$A$1*[1]PaperSectorMinusCoreVPAExp!U$244</f>
        <v>9.9626800000000002E-4</v>
      </c>
      <c r="W57" s="23">
        <f>1/$A$1*[1]PaperSectorMinusCoreVPAExp!V$244</f>
        <v>9.9626800000000002E-4</v>
      </c>
      <c r="X57" s="23">
        <f>1/$A$1*[1]PaperSectorMinusCoreVPAExp!W$244</f>
        <v>9.9626800000000002E-4</v>
      </c>
      <c r="Y57" s="23">
        <f>1/$A$1*[1]PaperSectorMinusCoreVPAExp!X$244</f>
        <v>9.9626800000000002E-4</v>
      </c>
      <c r="Z57" s="23">
        <f>1/$A$1*[1]PaperSectorMinusCoreVPAExp!Y$244</f>
        <v>9.9626800000000002E-4</v>
      </c>
      <c r="AA57" s="23">
        <f>1/$A$1*[1]PaperSectorMinusCoreVPAExp!Z$244</f>
        <v>9.9626800000000002E-4</v>
      </c>
      <c r="AB57" s="43">
        <f>1/$A$1*[1]PaperSectorMinusCoreVPAExp!AA$244</f>
        <v>9.9626800000000002E-4</v>
      </c>
      <c r="AC57" s="5"/>
      <c r="AD57" s="20">
        <f>1/1000*[1]PaperSectorMinusCoreVPAExp!AB$244</f>
        <v>5.7489949448190003E-3</v>
      </c>
      <c r="AE57" s="23">
        <f>1/1000*[1]PaperSectorMinusCoreVPAExp!AC$244</f>
        <v>7.8446965311999989E-3</v>
      </c>
      <c r="AF57" s="23">
        <f>1/1000*[1]PaperSectorMinusCoreVPAExp!AD$244</f>
        <v>8.6512367184000006E-3</v>
      </c>
      <c r="AG57" s="23">
        <f>1/1000*[1]PaperSectorMinusCoreVPAExp!AE$244</f>
        <v>1.20979249552E-2</v>
      </c>
      <c r="AH57" s="23">
        <f>1/1000*[1]PaperSectorMinusCoreVPAExp!AF$244</f>
        <v>1.9837494541900001E-2</v>
      </c>
      <c r="AI57" s="23">
        <f>1/1000*[1]PaperSectorMinusCoreVPAExp!AG$244</f>
        <v>2.0889781698100001E-2</v>
      </c>
      <c r="AJ57" s="23">
        <f>1/1000*[1]PaperSectorMinusCoreVPAExp!AH$244</f>
        <v>2.14515568536E-2</v>
      </c>
      <c r="AK57" s="23">
        <f>1/1000*[1]PaperSectorMinusCoreVPAExp!AI$244</f>
        <v>2.66099281395E-2</v>
      </c>
      <c r="AL57" s="23">
        <f>1/1000*[1]PaperSectorMinusCoreVPAExp!AJ$244</f>
        <v>2.76929783912E-2</v>
      </c>
      <c r="AM57" s="23">
        <f>1/1000*[1]PaperSectorMinusCoreVPAExp!AK$244</f>
        <v>1.8688908462400001E-2</v>
      </c>
      <c r="AN57" s="23">
        <f>1/1000*[1]PaperSectorMinusCoreVPAExp!AL$244</f>
        <v>2.4762445389000003E-2</v>
      </c>
      <c r="AO57" s="23">
        <f>1/1000*[1]PaperSectorMinusCoreVPAExp!AM$244</f>
        <v>2.8277010047999998E-2</v>
      </c>
      <c r="AP57" s="23">
        <f>1/1000*[1]PaperSectorMinusCoreVPAExp!AN$244</f>
        <v>2.9604529908799998E-2</v>
      </c>
      <c r="AQ57" s="23">
        <f>1/1000*[1]PaperSectorMinusCoreVPAExp!AO$244</f>
        <v>3.7632659107199998E-2</v>
      </c>
      <c r="AR57" s="23">
        <f>1/1000*[1]PaperSectorMinusCoreVPAExp!AP$244</f>
        <v>2.7684349785500002E-2</v>
      </c>
      <c r="AS57" s="23">
        <f>1/1000*[1]PaperSectorMinusCoreVPAExp!AQ$244</f>
        <v>1.9079932812499999E-2</v>
      </c>
      <c r="AT57" s="23">
        <f>1/1000*[1]PaperSectorMinusCoreVPAExp!AR$244</f>
        <v>2.1557573740099999E-2</v>
      </c>
      <c r="AU57" s="23">
        <f>1/1000*[1]PaperSectorMinusCoreVPAExp!AS$244</f>
        <v>2.2676429690199999E-2</v>
      </c>
      <c r="AV57" s="23">
        <f>1/1000*[1]PaperSectorMinusCoreVPAExp!AT$244</f>
        <v>2.3637885064000001E-2</v>
      </c>
      <c r="AW57" s="23">
        <f>1/1000*[1]PaperSectorMinusCoreVPAExp!AU$244</f>
        <v>1.7829588500000001E-4</v>
      </c>
      <c r="AX57" s="23">
        <f>1/1000*[1]PaperSectorMinusCoreVPAExp!AV$244</f>
        <v>0</v>
      </c>
      <c r="AY57" s="23">
        <f>1/1000*[1]PaperSectorMinusCoreVPAExp!AW$244</f>
        <v>0</v>
      </c>
      <c r="AZ57" s="23">
        <f>1/1000*[1]PaperSectorMinusCoreVPAExp!AX$244</f>
        <v>0</v>
      </c>
      <c r="BA57" s="23">
        <f>1/1000*[1]PaperSectorMinusCoreVPAExp!AY$244</f>
        <v>0</v>
      </c>
      <c r="BB57" s="23">
        <f>1/1000*[1]PaperSectorMinusCoreVPAExp!AZ$244</f>
        <v>0</v>
      </c>
      <c r="BC57" s="24">
        <f>1/1000*[1]PaperSectorMinusCoreVPAExp!BA$244</f>
        <v>0</v>
      </c>
      <c r="BD57" s="321"/>
    </row>
    <row r="58" spans="2:56">
      <c r="B58" s="6" t="s">
        <v>17</v>
      </c>
      <c r="C58" s="185">
        <f t="shared" ref="C58:AB58" si="15">SUM(C53:C53)-SUM(C54:C57)</f>
        <v>7.8487007083333366E-3</v>
      </c>
      <c r="D58" s="32">
        <f t="shared" si="15"/>
        <v>9.3533673333333345E-3</v>
      </c>
      <c r="E58" s="32">
        <f t="shared" si="15"/>
        <v>1.2414338979166675E-2</v>
      </c>
      <c r="F58" s="32">
        <f t="shared" si="15"/>
        <v>1.1719987064705881E-2</v>
      </c>
      <c r="G58" s="32">
        <f t="shared" si="15"/>
        <v>9.6652037666666579E-3</v>
      </c>
      <c r="H58" s="32">
        <f t="shared" si="15"/>
        <v>1.3511739616666685E-2</v>
      </c>
      <c r="I58" s="32">
        <f t="shared" si="15"/>
        <v>1.7278104899999952E-2</v>
      </c>
      <c r="J58" s="46">
        <f t="shared" si="15"/>
        <v>1.9823703342307708E-2</v>
      </c>
      <c r="K58" s="32">
        <f t="shared" si="15"/>
        <v>2.0788620841666661E-2</v>
      </c>
      <c r="L58" s="32">
        <f t="shared" si="15"/>
        <v>2.2732573499999964E-2</v>
      </c>
      <c r="M58" s="32">
        <f t="shared" si="15"/>
        <v>3.3483806774708635E-2</v>
      </c>
      <c r="N58" s="32">
        <f t="shared" si="15"/>
        <v>3.6547960553846182E-2</v>
      </c>
      <c r="O58" s="32">
        <f t="shared" si="15"/>
        <v>3.8665489563180333E-2</v>
      </c>
      <c r="P58" s="32">
        <f t="shared" si="15"/>
        <v>4.6026921616666661E-2</v>
      </c>
      <c r="Q58" s="32">
        <f t="shared" si="15"/>
        <v>4.5832654058333311E-2</v>
      </c>
      <c r="R58" s="32">
        <f t="shared" si="15"/>
        <v>4.969495518939393E-2</v>
      </c>
      <c r="S58" s="32">
        <f t="shared" si="15"/>
        <v>4.6243062397625267E-2</v>
      </c>
      <c r="T58" s="32">
        <f t="shared" si="15"/>
        <v>5.3993077050000005E-2</v>
      </c>
      <c r="U58" s="32">
        <f t="shared" si="15"/>
        <v>5.4941099553365347E-2</v>
      </c>
      <c r="V58" s="32">
        <f t="shared" si="15"/>
        <v>7.3737999999999842E-5</v>
      </c>
      <c r="W58" s="32">
        <f t="shared" si="15"/>
        <v>7.3737999999999842E-5</v>
      </c>
      <c r="X58" s="32">
        <f t="shared" si="15"/>
        <v>7.3737999999999842E-5</v>
      </c>
      <c r="Y58" s="32">
        <f t="shared" si="15"/>
        <v>7.3737999999999842E-5</v>
      </c>
      <c r="Z58" s="32">
        <f t="shared" si="15"/>
        <v>7.3737999999999842E-5</v>
      </c>
      <c r="AA58" s="32">
        <f t="shared" si="15"/>
        <v>7.3737999999999842E-5</v>
      </c>
      <c r="AB58" s="46">
        <f t="shared" si="15"/>
        <v>7.3737999999999842E-5</v>
      </c>
      <c r="AC58" s="5"/>
      <c r="AD58" s="169">
        <f t="shared" ref="AD58:BC58" si="16">SUM(AD53:AD53)-SUM(AD54:AD57)</f>
        <v>4.5121376722560003E-3</v>
      </c>
      <c r="AE58" s="61">
        <f t="shared" si="16"/>
        <v>4.8542711148000031E-3</v>
      </c>
      <c r="AF58" s="61">
        <f t="shared" si="16"/>
        <v>5.4339698304000025E-3</v>
      </c>
      <c r="AG58" s="61">
        <f t="shared" si="16"/>
        <v>5.7331252160000012E-3</v>
      </c>
      <c r="AH58" s="61">
        <f t="shared" si="16"/>
        <v>5.1528109696000052E-3</v>
      </c>
      <c r="AI58" s="61">
        <f t="shared" si="16"/>
        <v>6.7866922780999844E-3</v>
      </c>
      <c r="AJ58" s="61">
        <f t="shared" si="16"/>
        <v>8.5589066371999922E-3</v>
      </c>
      <c r="AK58" s="61">
        <f t="shared" si="16"/>
        <v>1.2539289703500017E-2</v>
      </c>
      <c r="AL58" s="61">
        <f t="shared" si="16"/>
        <v>1.5285962626399974E-2</v>
      </c>
      <c r="AM58" s="61">
        <f t="shared" si="16"/>
        <v>1.6660726992799996E-2</v>
      </c>
      <c r="AN58" s="61">
        <f t="shared" si="16"/>
        <v>1.7922497564700018E-2</v>
      </c>
      <c r="AO58" s="61">
        <f t="shared" si="16"/>
        <v>2.2578898415999998E-2</v>
      </c>
      <c r="AP58" s="61">
        <f t="shared" si="16"/>
        <v>2.0883843270399993E-2</v>
      </c>
      <c r="AQ58" s="61">
        <f t="shared" si="16"/>
        <v>2.6021872354800024E-2</v>
      </c>
      <c r="AR58" s="61">
        <f t="shared" si="16"/>
        <v>2.4307802301500009E-2</v>
      </c>
      <c r="AS58" s="61">
        <f t="shared" si="16"/>
        <v>1.90411424735E-2</v>
      </c>
      <c r="AT58" s="61">
        <f t="shared" si="16"/>
        <v>1.8799550858499992E-2</v>
      </c>
      <c r="AU58" s="61">
        <f t="shared" si="16"/>
        <v>2.1533309983900045E-2</v>
      </c>
      <c r="AV58" s="61">
        <f t="shared" si="16"/>
        <v>2.4014685475999969E-2</v>
      </c>
      <c r="AW58" s="61">
        <f t="shared" si="16"/>
        <v>1.183287625E-5</v>
      </c>
      <c r="AX58" s="61">
        <f t="shared" si="16"/>
        <v>0</v>
      </c>
      <c r="AY58" s="61">
        <f t="shared" si="16"/>
        <v>0</v>
      </c>
      <c r="AZ58" s="61">
        <f t="shared" si="16"/>
        <v>0</v>
      </c>
      <c r="BA58" s="61">
        <f t="shared" si="16"/>
        <v>0</v>
      </c>
      <c r="BB58" s="61">
        <f t="shared" si="16"/>
        <v>0</v>
      </c>
      <c r="BC58" s="171">
        <f t="shared" si="16"/>
        <v>0</v>
      </c>
      <c r="BD58" s="321"/>
    </row>
    <row r="59" spans="2:56" ht="17.149999999999999" customHeight="1">
      <c r="B59" s="83" t="s">
        <v>204</v>
      </c>
      <c r="C59" s="223">
        <f>1/$A$1*[1]PaperSectorMinusCoreVPAExp!$B$265</f>
        <v>0.32722548429166665</v>
      </c>
      <c r="D59" s="120">
        <f>1/$A$1*[1]PaperSectorMinusCoreVPAExp!$C$265</f>
        <v>0.38262257512499998</v>
      </c>
      <c r="E59" s="120">
        <f>1/$A$1*[1]PaperSectorMinusCoreVPAExp!$D$265</f>
        <v>0.38054797011805558</v>
      </c>
      <c r="F59" s="120">
        <f>1/$A$1*[1]PaperSectorMinusCoreVPAExp!$E$265</f>
        <v>0.34624869619754906</v>
      </c>
      <c r="G59" s="120">
        <f>1/$A$1*[1]PaperSectorMinusCoreVPAExp!$F$265</f>
        <v>0.62192694318787889</v>
      </c>
      <c r="H59" s="120">
        <f>1/$A$1*[1]PaperSectorMinusCoreVPAExp!$G$265</f>
        <v>0.55538151931060598</v>
      </c>
      <c r="I59" s="120">
        <f>1/$A$1*[1]PaperSectorMinusCoreVPAExp!$H$265</f>
        <v>0.47883516438560592</v>
      </c>
      <c r="J59" s="85">
        <f>1/$A$1*[1]PaperSectorMinusCoreVPAExp!$I$265</f>
        <v>0.37582562962356231</v>
      </c>
      <c r="K59" s="120">
        <f>1/$A$1*[1]PaperSectorMinusCoreVPAExp!$J$265</f>
        <v>0.56362570019166658</v>
      </c>
      <c r="L59" s="120">
        <f>1/$A$1*[1]PaperSectorMinusCoreVPAExp!$K$265</f>
        <v>0.50144499354166661</v>
      </c>
      <c r="M59" s="120">
        <f>1/$A$1*[1]PaperSectorMinusCoreVPAExp!L$265</f>
        <v>0.49293868478311959</v>
      </c>
      <c r="N59" s="120">
        <f>1/$A$1*[1]PaperSectorMinusCoreVPAExp!M$265</f>
        <v>0.56813609831368772</v>
      </c>
      <c r="O59" s="120">
        <f>1/$A$1*[1]PaperSectorMinusCoreVPAExp!N$265</f>
        <v>0.49804306338750559</v>
      </c>
      <c r="P59" s="120">
        <f>1/$A$1*[1]PaperSectorMinusCoreVPAExp!O$265</f>
        <v>0.52221342605726495</v>
      </c>
      <c r="Q59" s="120">
        <f>1/$A$1*[1]PaperSectorMinusCoreVPAExp!P$265</f>
        <v>0.54885845618888873</v>
      </c>
      <c r="R59" s="120">
        <f>1/$A$1*[1]PaperSectorMinusCoreVPAExp!Q$265</f>
        <v>0.64583841065757563</v>
      </c>
      <c r="S59" s="120">
        <f>1/$A$1*[1]PaperSectorMinusCoreVPAExp!R$265</f>
        <v>0.63960366428335758</v>
      </c>
      <c r="T59" s="120">
        <f>1/$A$1*[1]PaperSectorMinusCoreVPAExp!S$265</f>
        <v>0.76016939033333331</v>
      </c>
      <c r="U59" s="120">
        <f>1/$A$1*[1]PaperSectorMinusCoreVPAExp!T$265</f>
        <v>0.66758259997964731</v>
      </c>
      <c r="V59" s="120">
        <f>1/$A$1*[1]PaperSectorMinusCoreVPAExp!U$265</f>
        <v>0</v>
      </c>
      <c r="W59" s="120">
        <f>1/$A$1*[1]PaperSectorMinusCoreVPAExp!V$265</f>
        <v>0</v>
      </c>
      <c r="X59" s="120">
        <f>1/$A$1*[1]PaperSectorMinusCoreVPAExp!W$265</f>
        <v>0</v>
      </c>
      <c r="Y59" s="120">
        <f>1/$A$1*[1]PaperSectorMinusCoreVPAExp!X$265</f>
        <v>0</v>
      </c>
      <c r="Z59" s="120">
        <f>1/$A$1*[1]PaperSectorMinusCoreVPAExp!Y$265</f>
        <v>0</v>
      </c>
      <c r="AA59" s="120">
        <f>1/$A$1*[1]PaperSectorMinusCoreVPAExp!Z$265</f>
        <v>0</v>
      </c>
      <c r="AB59" s="85">
        <f>1/$A$1*[1]PaperSectorMinusCoreVPAExp!AA$265</f>
        <v>0</v>
      </c>
      <c r="AC59" s="5"/>
      <c r="AD59" s="223">
        <f>1/1000*[1]PaperSectorMinusCoreVPAExp!AB$265</f>
        <v>0.11845544537925</v>
      </c>
      <c r="AE59" s="120">
        <f>1/1000*[1]PaperSectorMinusCoreVPAExp!AC$265</f>
        <v>0.11788746169959999</v>
      </c>
      <c r="AF59" s="120">
        <f>1/1000*[1]PaperSectorMinusCoreVPAExp!AD$265</f>
        <v>0.11565707356799999</v>
      </c>
      <c r="AG59" s="120">
        <f>1/1000*[1]PaperSectorMinusCoreVPAExp!AE$265</f>
        <v>0.1200205304032</v>
      </c>
      <c r="AH59" s="120">
        <f>1/1000*[1]PaperSectorMinusCoreVPAExp!AF$265</f>
        <v>0.16965738187439999</v>
      </c>
      <c r="AI59" s="120">
        <f>1/1000*[1]PaperSectorMinusCoreVPAExp!AG$265</f>
        <v>0.16122240738420002</v>
      </c>
      <c r="AJ59" s="120">
        <f>1/1000*[1]PaperSectorMinusCoreVPAExp!AH$265</f>
        <v>0.15206378739840001</v>
      </c>
      <c r="AK59" s="120">
        <f>1/1000*[1]PaperSectorMinusCoreVPAExp!AI$265</f>
        <v>0.15267773338149998</v>
      </c>
      <c r="AL59" s="120">
        <f>1/1000*[1]PaperSectorMinusCoreVPAExp!AJ$265</f>
        <v>0.20279962099960003</v>
      </c>
      <c r="AM59" s="120">
        <f>1/1000*[1]PaperSectorMinusCoreVPAExp!AK$265</f>
        <v>0.17519438960319997</v>
      </c>
      <c r="AN59" s="120">
        <f>1/1000*[1]PaperSectorMinusCoreVPAExp!AL$265</f>
        <v>0.21241673335620001</v>
      </c>
      <c r="AO59" s="120">
        <f>1/1000*[1]PaperSectorMinusCoreVPAExp!AM$265</f>
        <v>0.24252598151999999</v>
      </c>
      <c r="AP59" s="120">
        <f>1/1000*[1]PaperSectorMinusCoreVPAExp!AN$265</f>
        <v>0.19911525645440001</v>
      </c>
      <c r="AQ59" s="120">
        <f>1/1000*[1]PaperSectorMinusCoreVPAExp!AO$265</f>
        <v>0.20981832993540001</v>
      </c>
      <c r="AR59" s="120">
        <f>1/1000*[1]PaperSectorMinusCoreVPAExp!AP$265</f>
        <v>0.21156456292099995</v>
      </c>
      <c r="AS59" s="120">
        <f>1/1000*[1]PaperSectorMinusCoreVPAExp!AQ$265</f>
        <v>0.20610998654399998</v>
      </c>
      <c r="AT59" s="120">
        <f>1/1000*[1]PaperSectorMinusCoreVPAExp!AR$265</f>
        <v>0.19783403648280001</v>
      </c>
      <c r="AU59" s="120">
        <f>1/1000*[1]PaperSectorMinusCoreVPAExp!AS$265</f>
        <v>0.22552115920619997</v>
      </c>
      <c r="AV59" s="120">
        <f>1/1000*[1]PaperSectorMinusCoreVPAExp!AT$265</f>
        <v>0.22810078230799996</v>
      </c>
      <c r="AW59" s="120">
        <f>1/1000*[1]PaperSectorMinusCoreVPAExp!AU$265</f>
        <v>0</v>
      </c>
      <c r="AX59" s="120">
        <f>1/1000*[1]PaperSectorMinusCoreVPAExp!AV$265</f>
        <v>0</v>
      </c>
      <c r="AY59" s="120">
        <f>1/1000*[1]PaperSectorMinusCoreVPAExp!AW$265</f>
        <v>0</v>
      </c>
      <c r="AZ59" s="120">
        <f>1/1000*[1]PaperSectorMinusCoreVPAExp!AX$265</f>
        <v>0</v>
      </c>
      <c r="BA59" s="120">
        <f>1/1000*[1]PaperSectorMinusCoreVPAExp!AY$265</f>
        <v>0</v>
      </c>
      <c r="BB59" s="120">
        <f>1/1000*[1]PaperSectorMinusCoreVPAExp!AZ$265</f>
        <v>0</v>
      </c>
      <c r="BC59" s="203">
        <f>1/1000*[1]PaperSectorMinusCoreVPAExp!BA$265</f>
        <v>0</v>
      </c>
      <c r="BD59" s="321"/>
    </row>
    <row r="60" spans="2:56">
      <c r="B60" s="6" t="s">
        <v>77</v>
      </c>
      <c r="C60" s="20">
        <f>1/$A$1*[1]PaperSectorMinusCoreVPAExp!$B$113</f>
        <v>0.11419357199999998</v>
      </c>
      <c r="D60" s="23">
        <f>1/$A$1*[1]PaperSectorMinusCoreVPAExp!$C$113</f>
        <v>0.101592636625</v>
      </c>
      <c r="E60" s="23">
        <f>1/$A$1*[1]PaperSectorMinusCoreVPAExp!$D$113</f>
        <v>9.3749384034722202E-2</v>
      </c>
      <c r="F60" s="23">
        <f>1/$A$1*[1]PaperSectorMinusCoreVPAExp!$E$113</f>
        <v>9.8704279141666657E-2</v>
      </c>
      <c r="G60" s="23">
        <f>1/$A$1*[1]PaperSectorMinusCoreVPAExp!$F$113</f>
        <v>0.13473424259999997</v>
      </c>
      <c r="H60" s="23">
        <f>1/$A$1*[1]PaperSectorMinusCoreVPAExp!$G$113</f>
        <v>0.18016962239999998</v>
      </c>
      <c r="I60" s="23">
        <f>1/$A$1*[1]PaperSectorMinusCoreVPAExp!$H$113</f>
        <v>0.19203621132500001</v>
      </c>
      <c r="J60" s="43">
        <f>1/$A$1*[1]PaperSectorMinusCoreVPAExp!$I$113</f>
        <v>0.12294429675769226</v>
      </c>
      <c r="K60" s="23">
        <f>1/$A$1*[1]PaperSectorMinusCoreVPAExp!$J$113</f>
        <v>0.16177621639999998</v>
      </c>
      <c r="L60" s="23">
        <f>1/$A$1*[1]PaperSectorMinusCoreVPAExp!$K$113</f>
        <v>0.11238824916666668</v>
      </c>
      <c r="M60" s="23">
        <f>1/$A$1*[1]PaperSectorMinusCoreVPAExp!L$113</f>
        <v>0.13492690949230771</v>
      </c>
      <c r="N60" s="23">
        <f>1/$A$1*[1]PaperSectorMinusCoreVPAExp!M$113</f>
        <v>0.13800566405535442</v>
      </c>
      <c r="O60" s="23">
        <f>1/$A$1*[1]PaperSectorMinusCoreVPAExp!N$113</f>
        <v>0.14958230426242689</v>
      </c>
      <c r="P60" s="23">
        <f>1/$A$1*[1]PaperSectorMinusCoreVPAExp!O$113</f>
        <v>0.14353985029999997</v>
      </c>
      <c r="Q60" s="23">
        <f>1/$A$1*[1]PaperSectorMinusCoreVPAExp!P$113</f>
        <v>0.15307687426111111</v>
      </c>
      <c r="R60" s="23">
        <f>1/$A$1*[1]PaperSectorMinusCoreVPAExp!Q$113</f>
        <v>0.15635933931439389</v>
      </c>
      <c r="S60" s="23">
        <f>1/$A$1*[1]PaperSectorMinusCoreVPAExp!R$113</f>
        <v>0.15163091538636364</v>
      </c>
      <c r="T60" s="23">
        <f>1/$A$1*[1]PaperSectorMinusCoreVPAExp!S$113</f>
        <v>0.16105425174999999</v>
      </c>
      <c r="U60" s="23">
        <f>1/$A$1*[1]PaperSectorMinusCoreVPAExp!T$113</f>
        <v>0.167711467</v>
      </c>
      <c r="V60" s="23">
        <f>1/$A$1*[1]PaperSectorMinusCoreVPAExp!U$113</f>
        <v>0</v>
      </c>
      <c r="W60" s="23">
        <f>1/$A$1*[1]PaperSectorMinusCoreVPAExp!V$113</f>
        <v>0</v>
      </c>
      <c r="X60" s="23">
        <f>1/$A$1*[1]PaperSectorMinusCoreVPAExp!W$113</f>
        <v>0</v>
      </c>
      <c r="Y60" s="23">
        <f>1/$A$1*[1]PaperSectorMinusCoreVPAExp!X$113</f>
        <v>0</v>
      </c>
      <c r="Z60" s="23">
        <f>1/$A$1*[1]PaperSectorMinusCoreVPAExp!Y$113</f>
        <v>0</v>
      </c>
      <c r="AA60" s="23">
        <f>1/$A$1*[1]PaperSectorMinusCoreVPAExp!Z$113</f>
        <v>0</v>
      </c>
      <c r="AB60" s="43">
        <f>1/$A$1*[1]PaperSectorMinusCoreVPAExp!AA$113</f>
        <v>0</v>
      </c>
      <c r="AC60" s="5"/>
      <c r="AD60" s="20">
        <f>1/1000*[1]PaperSectorMinusCoreVPAExp!AB$113</f>
        <v>4.1851954800126004E-2</v>
      </c>
      <c r="AE60" s="23">
        <f>1/1000*[1]PaperSectorMinusCoreVPAExp!AC$113</f>
        <v>3.5923762675199998E-2</v>
      </c>
      <c r="AF60" s="23">
        <f>1/1000*[1]PaperSectorMinusCoreVPAExp!AD$113</f>
        <v>3.1703109451199994E-2</v>
      </c>
      <c r="AG60" s="23">
        <f>1/1000*[1]PaperSectorMinusCoreVPAExp!AE$113</f>
        <v>3.3851645284799996E-2</v>
      </c>
      <c r="AH60" s="23">
        <f>1/1000*[1]PaperSectorMinusCoreVPAExp!AF$113</f>
        <v>4.3356485279799996E-2</v>
      </c>
      <c r="AI60" s="23">
        <f>1/1000*[1]PaperSectorMinusCoreVPAExp!AG$113</f>
        <v>5.2970514624499997E-2</v>
      </c>
      <c r="AJ60" s="23">
        <f>1/1000*[1]PaperSectorMinusCoreVPAExp!AH$113</f>
        <v>5.9841457795600003E-2</v>
      </c>
      <c r="AK60" s="23">
        <f>1/1000*[1]PaperSectorMinusCoreVPAExp!AI$113</f>
        <v>4.8561691238999997E-2</v>
      </c>
      <c r="AL60" s="23">
        <f>1/1000*[1]PaperSectorMinusCoreVPAExp!AJ$113</f>
        <v>6.030218520560001E-2</v>
      </c>
      <c r="AM60" s="23">
        <f>1/1000*[1]PaperSectorMinusCoreVPAExp!AK$113</f>
        <v>4.4490699950400003E-2</v>
      </c>
      <c r="AN60" s="23">
        <f>1/1000*[1]PaperSectorMinusCoreVPAExp!AL$113</f>
        <v>5.8270830634800007E-2</v>
      </c>
      <c r="AO60" s="23">
        <f>1/1000*[1]PaperSectorMinusCoreVPAExp!AM$113</f>
        <v>5.969276711999999E-2</v>
      </c>
      <c r="AP60" s="23">
        <f>1/1000*[1]PaperSectorMinusCoreVPAExp!AN$113</f>
        <v>5.1361415335999992E-2</v>
      </c>
      <c r="AQ60" s="23">
        <f>1/1000*[1]PaperSectorMinusCoreVPAExp!AO$113</f>
        <v>4.9159792824900003E-2</v>
      </c>
      <c r="AR60" s="23">
        <f>1/1000*[1]PaperSectorMinusCoreVPAExp!AP$113</f>
        <v>5.1569572178999989E-2</v>
      </c>
      <c r="AS60" s="23">
        <f>1/1000*[1]PaperSectorMinusCoreVPAExp!AQ$113</f>
        <v>4.4677476920999992E-2</v>
      </c>
      <c r="AT60" s="23">
        <f>1/1000*[1]PaperSectorMinusCoreVPAExp!AR$113</f>
        <v>4.5728538380200003E-2</v>
      </c>
      <c r="AU60" s="23">
        <f>1/1000*[1]PaperSectorMinusCoreVPAExp!AS$113</f>
        <v>4.8145171631699998E-2</v>
      </c>
      <c r="AV60" s="23">
        <f>1/1000*[1]PaperSectorMinusCoreVPAExp!AT$113</f>
        <v>5.7529397544999999E-2</v>
      </c>
      <c r="AW60" s="23">
        <f>1/1000*[1]PaperSectorMinusCoreVPAExp!AU$113</f>
        <v>0</v>
      </c>
      <c r="AX60" s="23">
        <f>1/1000*[1]PaperSectorMinusCoreVPAExp!AV$113</f>
        <v>0</v>
      </c>
      <c r="AY60" s="23">
        <f>1/1000*[1]PaperSectorMinusCoreVPAExp!AW$113</f>
        <v>0</v>
      </c>
      <c r="AZ60" s="23">
        <f>1/1000*[1]PaperSectorMinusCoreVPAExp!AX$113</f>
        <v>0</v>
      </c>
      <c r="BA60" s="23">
        <f>1/1000*[1]PaperSectorMinusCoreVPAExp!AY$113</f>
        <v>0</v>
      </c>
      <c r="BB60" s="23">
        <f>1/1000*[1]PaperSectorMinusCoreVPAExp!AZ$113</f>
        <v>0</v>
      </c>
      <c r="BC60" s="24">
        <f>1/1000*[1]PaperSectorMinusCoreVPAExp!BA$113</f>
        <v>0</v>
      </c>
      <c r="BD60" s="321"/>
    </row>
    <row r="61" spans="2:56">
      <c r="B61" s="6" t="s">
        <v>113</v>
      </c>
      <c r="C61" s="20">
        <f>1/$A$1*[1]PaperSectorMinusCoreVPAExp!$B$127</f>
        <v>2.3939773458333331E-2</v>
      </c>
      <c r="D61" s="23">
        <f>1/$A$1*[1]PaperSectorMinusCoreVPAExp!$C$127</f>
        <v>3.1763039708333329E-2</v>
      </c>
      <c r="E61" s="23">
        <f>1/$A$1*[1]PaperSectorMinusCoreVPAExp!$D$127</f>
        <v>2.9783835069444445E-2</v>
      </c>
      <c r="F61" s="23">
        <f>1/$A$1*[1]PaperSectorMinusCoreVPAExp!$E$127</f>
        <v>2.1497100654411763E-2</v>
      </c>
      <c r="G61" s="23">
        <f>1/$A$1*[1]PaperSectorMinusCoreVPAExp!$F$127</f>
        <v>4.2907987116666671E-2</v>
      </c>
      <c r="H61" s="23">
        <f>1/$A$1*[1]PaperSectorMinusCoreVPAExp!$G$127</f>
        <v>5.1697002475000003E-2</v>
      </c>
      <c r="I61" s="23">
        <f>1/$A$1*[1]PaperSectorMinusCoreVPAExp!$H$127</f>
        <v>2.2486109350000002E-2</v>
      </c>
      <c r="J61" s="43">
        <f>1/$A$1*[1]PaperSectorMinusCoreVPAExp!$I$127</f>
        <v>2.8569306107536743E-2</v>
      </c>
      <c r="K61" s="23">
        <f>1/$A$1*[1]PaperSectorMinusCoreVPAExp!$J$127</f>
        <v>5.0647550199999995E-2</v>
      </c>
      <c r="L61" s="23">
        <f>1/$A$1*[1]PaperSectorMinusCoreVPAExp!$K$127</f>
        <v>3.0121805874999994E-2</v>
      </c>
      <c r="M61" s="23">
        <f>1/$A$1*[1]PaperSectorMinusCoreVPAExp!L$127</f>
        <v>3.0674595439743584E-2</v>
      </c>
      <c r="N61" s="23">
        <f>1/$A$1*[1]PaperSectorMinusCoreVPAExp!M$127</f>
        <v>3.835285028921568E-2</v>
      </c>
      <c r="O61" s="23">
        <f>1/$A$1*[1]PaperSectorMinusCoreVPAExp!N$127</f>
        <v>2.9179148875438602E-2</v>
      </c>
      <c r="P61" s="23">
        <f>1/$A$1*[1]PaperSectorMinusCoreVPAExp!O$127</f>
        <v>3.9616933733333325E-2</v>
      </c>
      <c r="Q61" s="23">
        <f>1/$A$1*[1]PaperSectorMinusCoreVPAExp!P$127</f>
        <v>3.3670378000000001E-2</v>
      </c>
      <c r="R61" s="23">
        <f>1/$A$1*[1]PaperSectorMinusCoreVPAExp!Q$127</f>
        <v>4.1214092895454545E-2</v>
      </c>
      <c r="S61" s="23">
        <f>1/$A$1*[1]PaperSectorMinusCoreVPAExp!R$127</f>
        <v>5.1819062914772729E-2</v>
      </c>
      <c r="T61" s="23">
        <f>1/$A$1*[1]PaperSectorMinusCoreVPAExp!S$127</f>
        <v>5.1090822649999999E-2</v>
      </c>
      <c r="U61" s="23">
        <f>1/$A$1*[1]PaperSectorMinusCoreVPAExp!T$127</f>
        <v>4.4021503382692312E-2</v>
      </c>
      <c r="V61" s="23">
        <f>1/$A$1*[1]PaperSectorMinusCoreVPAExp!U$127</f>
        <v>0</v>
      </c>
      <c r="W61" s="23">
        <f>1/$A$1*[1]PaperSectorMinusCoreVPAExp!V$127</f>
        <v>0</v>
      </c>
      <c r="X61" s="23">
        <f>1/$A$1*[1]PaperSectorMinusCoreVPAExp!W$127</f>
        <v>0</v>
      </c>
      <c r="Y61" s="23">
        <f>1/$A$1*[1]PaperSectorMinusCoreVPAExp!X$127</f>
        <v>0</v>
      </c>
      <c r="Z61" s="23">
        <f>1/$A$1*[1]PaperSectorMinusCoreVPAExp!Y$127</f>
        <v>0</v>
      </c>
      <c r="AA61" s="23">
        <f>1/$A$1*[1]PaperSectorMinusCoreVPAExp!Z$127</f>
        <v>0</v>
      </c>
      <c r="AB61" s="43">
        <f>1/$A$1*[1]PaperSectorMinusCoreVPAExp!AA$127</f>
        <v>0</v>
      </c>
      <c r="AC61" s="5"/>
      <c r="AD61" s="20">
        <f>1/1000*[1]PaperSectorMinusCoreVPAExp!AB$127</f>
        <v>8.6698370085359997E-3</v>
      </c>
      <c r="AE61" s="23">
        <f>1/1000*[1]PaperSectorMinusCoreVPAExp!AC$127</f>
        <v>9.084841015999998E-3</v>
      </c>
      <c r="AF61" s="23">
        <f>1/1000*[1]PaperSectorMinusCoreVPAExp!AD$127</f>
        <v>9.3515944128000003E-3</v>
      </c>
      <c r="AG61" s="23">
        <f>1/1000*[1]PaperSectorMinusCoreVPAExp!AE$127</f>
        <v>9.4756608240000005E-3</v>
      </c>
      <c r="AH61" s="23">
        <f>1/1000*[1]PaperSectorMinusCoreVPAExp!AF$127</f>
        <v>1.41886224718E-2</v>
      </c>
      <c r="AI61" s="23">
        <f>1/1000*[1]PaperSectorMinusCoreVPAExp!AG$127</f>
        <v>1.4805301566200002E-2</v>
      </c>
      <c r="AJ61" s="23">
        <f>1/1000*[1]PaperSectorMinusCoreVPAExp!AH$127</f>
        <v>8.8959172108000004E-3</v>
      </c>
      <c r="AK61" s="23">
        <f>1/1000*[1]PaperSectorMinusCoreVPAExp!AI$127</f>
        <v>9.8957363649999994E-3</v>
      </c>
      <c r="AL61" s="23">
        <f>1/1000*[1]PaperSectorMinusCoreVPAExp!AJ$127</f>
        <v>1.5022568820800003E-2</v>
      </c>
      <c r="AM61" s="23">
        <f>1/1000*[1]PaperSectorMinusCoreVPAExp!AK$127</f>
        <v>1.2415363074399999E-2</v>
      </c>
      <c r="AN61" s="23">
        <f>1/1000*[1]PaperSectorMinusCoreVPAExp!AL$127</f>
        <v>1.4975780655599999E-2</v>
      </c>
      <c r="AO61" s="23">
        <f>1/1000*[1]PaperSectorMinusCoreVPAExp!AM$127</f>
        <v>1.8892925567999999E-2</v>
      </c>
      <c r="AP61" s="23">
        <f>1/1000*[1]PaperSectorMinusCoreVPAExp!AN$127</f>
        <v>1.5753767920000002E-2</v>
      </c>
      <c r="AQ61" s="23">
        <f>1/1000*[1]PaperSectorMinusCoreVPAExp!AO$127</f>
        <v>2.0005273891800002E-2</v>
      </c>
      <c r="AR61" s="23">
        <f>1/1000*[1]PaperSectorMinusCoreVPAExp!AP$127</f>
        <v>1.7554209145999998E-2</v>
      </c>
      <c r="AS61" s="23">
        <f>1/1000*[1]PaperSectorMinusCoreVPAExp!AQ$127</f>
        <v>1.7388323651999996E-2</v>
      </c>
      <c r="AT61" s="23">
        <f>1/1000*[1]PaperSectorMinusCoreVPAExp!AR$127</f>
        <v>1.9102444081400001E-2</v>
      </c>
      <c r="AU61" s="23">
        <f>1/1000*[1]PaperSectorMinusCoreVPAExp!AS$127</f>
        <v>1.9296449758299999E-2</v>
      </c>
      <c r="AV61" s="23">
        <f>1/1000*[1]PaperSectorMinusCoreVPAExp!AT$127</f>
        <v>1.7992049609000003E-2</v>
      </c>
      <c r="AW61" s="23">
        <f>1/1000*[1]PaperSectorMinusCoreVPAExp!AU$127</f>
        <v>0</v>
      </c>
      <c r="AX61" s="23">
        <f>1/1000*[1]PaperSectorMinusCoreVPAExp!AV$127</f>
        <v>0</v>
      </c>
      <c r="AY61" s="23">
        <f>1/1000*[1]PaperSectorMinusCoreVPAExp!AW$127</f>
        <v>0</v>
      </c>
      <c r="AZ61" s="23">
        <f>1/1000*[1]PaperSectorMinusCoreVPAExp!AX$127</f>
        <v>0</v>
      </c>
      <c r="BA61" s="23">
        <f>1/1000*[1]PaperSectorMinusCoreVPAExp!AY$127</f>
        <v>0</v>
      </c>
      <c r="BB61" s="23">
        <f>1/1000*[1]PaperSectorMinusCoreVPAExp!AZ$127</f>
        <v>0</v>
      </c>
      <c r="BC61" s="24">
        <f>1/1000*[1]PaperSectorMinusCoreVPAExp!BA$127</f>
        <v>0</v>
      </c>
      <c r="BD61" s="321"/>
    </row>
    <row r="62" spans="2:56">
      <c r="B62" s="6" t="s">
        <v>106</v>
      </c>
      <c r="C62" s="20">
        <f>1/$A$1*[1]PaperSectorMinusCoreVPAExp!$B$200</f>
        <v>7.2464571500000005E-2</v>
      </c>
      <c r="D62" s="23">
        <f>1/$A$1*[1]PaperSectorMinusCoreVPAExp!$C$200</f>
        <v>7.4468006249999982E-2</v>
      </c>
      <c r="E62" s="23">
        <f>1/$A$1*[1]PaperSectorMinusCoreVPAExp!$D$200</f>
        <v>7.592479200694445E-2</v>
      </c>
      <c r="F62" s="23">
        <f>1/$A$1*[1]PaperSectorMinusCoreVPAExp!$E$200</f>
        <v>8.0178138511764724E-2</v>
      </c>
      <c r="G62" s="23">
        <f>1/$A$1*[1]PaperSectorMinusCoreVPAExp!$F$200</f>
        <v>0.15407924208333337</v>
      </c>
      <c r="H62" s="23">
        <f>1/$A$1*[1]PaperSectorMinusCoreVPAExp!$G$200</f>
        <v>0.10120604526666667</v>
      </c>
      <c r="I62" s="23">
        <f>1/$A$1*[1]PaperSectorMinusCoreVPAExp!$H$200</f>
        <v>6.7311130027272709E-2</v>
      </c>
      <c r="J62" s="43">
        <f>1/$A$1*[1]PaperSectorMinusCoreVPAExp!$I$200</f>
        <v>7.175238125192307E-2</v>
      </c>
      <c r="K62" s="23">
        <f>1/$A$1*[1]PaperSectorMinusCoreVPAExp!$J$200</f>
        <v>7.9181041849999995E-2</v>
      </c>
      <c r="L62" s="23">
        <f>1/$A$1*[1]PaperSectorMinusCoreVPAExp!$K$200</f>
        <v>0.15349947508333328</v>
      </c>
      <c r="M62" s="23">
        <f>1/$A$1*[1]PaperSectorMinusCoreVPAExp!L$200</f>
        <v>0.10361784420641026</v>
      </c>
      <c r="N62" s="23">
        <f>1/$A$1*[1]PaperSectorMinusCoreVPAExp!M$200</f>
        <v>0.12925187319102563</v>
      </c>
      <c r="O62" s="23">
        <f>1/$A$1*[1]PaperSectorMinusCoreVPAExp!N$200</f>
        <v>0.13508063154444441</v>
      </c>
      <c r="P62" s="23">
        <f>1/$A$1*[1]PaperSectorMinusCoreVPAExp!O$200</f>
        <v>0.14052145444999997</v>
      </c>
      <c r="Q62" s="23">
        <f>1/$A$1*[1]PaperSectorMinusCoreVPAExp!P$200</f>
        <v>0.14852024951666665</v>
      </c>
      <c r="R62" s="23">
        <f>1/$A$1*[1]PaperSectorMinusCoreVPAExp!Q$200</f>
        <v>0.17002903722727272</v>
      </c>
      <c r="S62" s="23">
        <f>1/$A$1*[1]PaperSectorMinusCoreVPAExp!R$200</f>
        <v>0.17322497590943081</v>
      </c>
      <c r="T62" s="23">
        <f>1/$A$1*[1]PaperSectorMinusCoreVPAExp!S$200</f>
        <v>0.20084201249999997</v>
      </c>
      <c r="U62" s="23">
        <f>1/$A$1*[1]PaperSectorMinusCoreVPAExp!T$200</f>
        <v>0.15069364420624998</v>
      </c>
      <c r="V62" s="23">
        <f>1/$A$1*[1]PaperSectorMinusCoreVPAExp!U$200</f>
        <v>0</v>
      </c>
      <c r="W62" s="23">
        <f>1/$A$1*[1]PaperSectorMinusCoreVPAExp!V$200</f>
        <v>0</v>
      </c>
      <c r="X62" s="23">
        <f>1/$A$1*[1]PaperSectorMinusCoreVPAExp!W$200</f>
        <v>0</v>
      </c>
      <c r="Y62" s="23">
        <f>1/$A$1*[1]PaperSectorMinusCoreVPAExp!X$200</f>
        <v>0</v>
      </c>
      <c r="Z62" s="23">
        <f>1/$A$1*[1]PaperSectorMinusCoreVPAExp!Y$200</f>
        <v>0</v>
      </c>
      <c r="AA62" s="23">
        <f>1/$A$1*[1]PaperSectorMinusCoreVPAExp!Z$200</f>
        <v>0</v>
      </c>
      <c r="AB62" s="43">
        <f>1/$A$1*[1]PaperSectorMinusCoreVPAExp!AA$200</f>
        <v>0</v>
      </c>
      <c r="AC62" s="5"/>
      <c r="AD62" s="20">
        <f>1/1000*[1]PaperSectorMinusCoreVPAExp!AB$200</f>
        <v>1.9899066598530003E-2</v>
      </c>
      <c r="AE62" s="23">
        <f>1/1000*[1]PaperSectorMinusCoreVPAExp!AC$200</f>
        <v>1.8250255581600001E-2</v>
      </c>
      <c r="AF62" s="23">
        <f>1/1000*[1]PaperSectorMinusCoreVPAExp!AD$200</f>
        <v>1.98835255152E-2</v>
      </c>
      <c r="AG62" s="23">
        <f>1/1000*[1]PaperSectorMinusCoreVPAExp!AE$200</f>
        <v>2.2694680769600004E-2</v>
      </c>
      <c r="AH62" s="23">
        <f>1/1000*[1]PaperSectorMinusCoreVPAExp!AF$200</f>
        <v>3.5498318687999998E-2</v>
      </c>
      <c r="AI62" s="23">
        <f>1/1000*[1]PaperSectorMinusCoreVPAExp!AG$200</f>
        <v>2.49229110576E-2</v>
      </c>
      <c r="AJ62" s="23">
        <f>1/1000*[1]PaperSectorMinusCoreVPAExp!AH$200</f>
        <v>2.1290025169200002E-2</v>
      </c>
      <c r="AK62" s="23">
        <f>1/1000*[1]PaperSectorMinusCoreVPAExp!AI$200</f>
        <v>2.45160700165E-2</v>
      </c>
      <c r="AL62" s="23">
        <f>1/1000*[1]PaperSectorMinusCoreVPAExp!AJ$200</f>
        <v>2.7996973630800004E-2</v>
      </c>
      <c r="AM62" s="23">
        <f>1/1000*[1]PaperSectorMinusCoreVPAExp!AK$200</f>
        <v>3.5939229968400002E-2</v>
      </c>
      <c r="AN62" s="23">
        <f>1/1000*[1]PaperSectorMinusCoreVPAExp!AL$200</f>
        <v>3.9206543454000008E-2</v>
      </c>
      <c r="AO62" s="23">
        <f>1/1000*[1]PaperSectorMinusCoreVPAExp!AM$200</f>
        <v>5.24024316E-2</v>
      </c>
      <c r="AP62" s="23">
        <f>1/1000*[1]PaperSectorMinusCoreVPAExp!AN$200</f>
        <v>4.8995246713599991E-2</v>
      </c>
      <c r="AQ62" s="23">
        <f>1/1000*[1]PaperSectorMinusCoreVPAExp!AO$200</f>
        <v>4.8607097369399999E-2</v>
      </c>
      <c r="AR62" s="23">
        <f>1/1000*[1]PaperSectorMinusCoreVPAExp!AP$200</f>
        <v>4.97811999475E-2</v>
      </c>
      <c r="AS62" s="23">
        <f>1/1000*[1]PaperSectorMinusCoreVPAExp!AQ$200</f>
        <v>4.4426018731499997E-2</v>
      </c>
      <c r="AT62" s="23">
        <f>1/1000*[1]PaperSectorMinusCoreVPAExp!AR$200</f>
        <v>4.02481248349E-2</v>
      </c>
      <c r="AU62" s="23">
        <f>1/1000*[1]PaperSectorMinusCoreVPAExp!AS$200</f>
        <v>4.7058003707000001E-2</v>
      </c>
      <c r="AV62" s="23">
        <f>1/1000*[1]PaperSectorMinusCoreVPAExp!AT$200</f>
        <v>4.0672728267999995E-2</v>
      </c>
      <c r="AW62" s="23">
        <f>1/1000*[1]PaperSectorMinusCoreVPAExp!AU$200</f>
        <v>0</v>
      </c>
      <c r="AX62" s="23">
        <f>1/1000*[1]PaperSectorMinusCoreVPAExp!AV$200</f>
        <v>0</v>
      </c>
      <c r="AY62" s="23">
        <f>1/1000*[1]PaperSectorMinusCoreVPAExp!AW$200</f>
        <v>0</v>
      </c>
      <c r="AZ62" s="23">
        <f>1/1000*[1]PaperSectorMinusCoreVPAExp!AX$200</f>
        <v>0</v>
      </c>
      <c r="BA62" s="23">
        <f>1/1000*[1]PaperSectorMinusCoreVPAExp!AY$200</f>
        <v>0</v>
      </c>
      <c r="BB62" s="23">
        <f>1/1000*[1]PaperSectorMinusCoreVPAExp!AZ$200</f>
        <v>0</v>
      </c>
      <c r="BC62" s="23">
        <f>1/1000*[1]PaperSectorMinusCoreVPAExp!BA$200</f>
        <v>0</v>
      </c>
      <c r="BD62" s="321"/>
    </row>
    <row r="63" spans="2:56">
      <c r="B63" s="6" t="s">
        <v>166</v>
      </c>
      <c r="C63" s="20">
        <f>1/$A$1*[1]PaperSectorMinusCoreVPAExp!$B$245</f>
        <v>3.2425197166666662E-2</v>
      </c>
      <c r="D63" s="23">
        <f>1/$A$1*[1]PaperSectorMinusCoreVPAExp!$C$245</f>
        <v>5.8704383583333339E-2</v>
      </c>
      <c r="E63" s="23">
        <f>1/$A$1*[1]PaperSectorMinusCoreVPAExp!$D$245</f>
        <v>7.928059722916668E-2</v>
      </c>
      <c r="F63" s="23">
        <f>1/$A$1*[1]PaperSectorMinusCoreVPAExp!$E$245</f>
        <v>5.0199166550490198E-2</v>
      </c>
      <c r="G63" s="23">
        <f>1/$A$1*[1]PaperSectorMinusCoreVPAExp!$F$245</f>
        <v>8.9129041749999985E-2</v>
      </c>
      <c r="H63" s="23">
        <f>1/$A$1*[1]PaperSectorMinusCoreVPAExp!$G$245</f>
        <v>8.5566933791666674E-2</v>
      </c>
      <c r="I63" s="23">
        <f>1/$A$1*[1]PaperSectorMinusCoreVPAExp!$H$245</f>
        <v>5.5781687908333336E-2</v>
      </c>
      <c r="J63" s="43">
        <f>1/$A$1*[1]PaperSectorMinusCoreVPAExp!$I$245</f>
        <v>5.3355522552564101E-2</v>
      </c>
      <c r="K63" s="23">
        <f>1/$A$1*[1]PaperSectorMinusCoreVPAExp!$J$245</f>
        <v>0.10627421805000001</v>
      </c>
      <c r="L63" s="23">
        <f>1/$A$1*[1]PaperSectorMinusCoreVPAExp!$K$245</f>
        <v>5.1704476541666669E-2</v>
      </c>
      <c r="M63" s="23">
        <f>1/$A$1*[1]PaperSectorMinusCoreVPAExp!L$245</f>
        <v>7.5870358512606831E-2</v>
      </c>
      <c r="N63" s="23">
        <f>1/$A$1*[1]PaperSectorMinusCoreVPAExp!M$245</f>
        <v>9.5909420017948735E-2</v>
      </c>
      <c r="O63" s="23">
        <f>1/$A$1*[1]PaperSectorMinusCoreVPAExp!N$245</f>
        <v>8.8242546116666667E-2</v>
      </c>
      <c r="P63" s="23">
        <f>1/$A$1*[1]PaperSectorMinusCoreVPAExp!O$245</f>
        <v>0.12964524126666663</v>
      </c>
      <c r="Q63" s="23">
        <f>1/$A$1*[1]PaperSectorMinusCoreVPAExp!P$245</f>
        <v>0.12638440924444444</v>
      </c>
      <c r="R63" s="23">
        <f>1/$A$1*[1]PaperSectorMinusCoreVPAExp!Q$245</f>
        <v>0.17224946555833329</v>
      </c>
      <c r="S63" s="23">
        <f>1/$A$1*[1]PaperSectorMinusCoreVPAExp!R$245</f>
        <v>0.16589215387310605</v>
      </c>
      <c r="T63" s="23">
        <f>1/$A$1*[1]PaperSectorMinusCoreVPAExp!S$245</f>
        <v>0.19446468550833335</v>
      </c>
      <c r="U63" s="23">
        <f>1/$A$1*[1]PaperSectorMinusCoreVPAExp!T$245</f>
        <v>0.18907163028124999</v>
      </c>
      <c r="V63" s="23">
        <f>1/$A$1*[1]PaperSectorMinusCoreVPAExp!U$245</f>
        <v>0</v>
      </c>
      <c r="W63" s="23">
        <f>1/$A$1*[1]PaperSectorMinusCoreVPAExp!V$245</f>
        <v>0</v>
      </c>
      <c r="X63" s="23">
        <f>1/$A$1*[1]PaperSectorMinusCoreVPAExp!W$245</f>
        <v>0</v>
      </c>
      <c r="Y63" s="23">
        <f>1/$A$1*[1]PaperSectorMinusCoreVPAExp!X$245</f>
        <v>0</v>
      </c>
      <c r="Z63" s="23">
        <f>1/$A$1*[1]PaperSectorMinusCoreVPAExp!Y$245</f>
        <v>0</v>
      </c>
      <c r="AA63" s="23">
        <f>1/$A$1*[1]PaperSectorMinusCoreVPAExp!Z$245</f>
        <v>0</v>
      </c>
      <c r="AB63" s="43">
        <f>1/$A$1*[1]PaperSectorMinusCoreVPAExp!AA$245</f>
        <v>0</v>
      </c>
      <c r="AC63" s="5"/>
      <c r="AD63" s="20">
        <f>1/1000*[1]PaperSectorMinusCoreVPAExp!AB$245</f>
        <v>1.5870842103429001E-2</v>
      </c>
      <c r="AE63" s="23">
        <f>1/1000*[1]PaperSectorMinusCoreVPAExp!AC$245</f>
        <v>1.7655278946799996E-2</v>
      </c>
      <c r="AF63" s="23">
        <f>1/1000*[1]PaperSectorMinusCoreVPAExp!AD$245</f>
        <v>2.2786143057599996E-2</v>
      </c>
      <c r="AG63" s="23">
        <f>1/1000*[1]PaperSectorMinusCoreVPAExp!AE$245</f>
        <v>1.8461172687999999E-2</v>
      </c>
      <c r="AH63" s="23">
        <f>1/1000*[1]PaperSectorMinusCoreVPAExp!AF$245</f>
        <v>2.8304892256200004E-2</v>
      </c>
      <c r="AI63" s="23">
        <f>1/1000*[1]PaperSectorMinusCoreVPAExp!AG$245</f>
        <v>2.8067039917699998E-2</v>
      </c>
      <c r="AJ63" s="23">
        <f>1/1000*[1]PaperSectorMinusCoreVPAExp!AH$245</f>
        <v>2.39753153648E-2</v>
      </c>
      <c r="AK63" s="23">
        <f>1/1000*[1]PaperSectorMinusCoreVPAExp!AI$245</f>
        <v>2.8850232410499999E-2</v>
      </c>
      <c r="AL63" s="23">
        <f>1/1000*[1]PaperSectorMinusCoreVPAExp!AJ$245</f>
        <v>4.4068964134800007E-2</v>
      </c>
      <c r="AM63" s="23">
        <f>1/1000*[1]PaperSectorMinusCoreVPAExp!AK$245</f>
        <v>3.1819081430399999E-2</v>
      </c>
      <c r="AN63" s="23">
        <f>1/1000*[1]PaperSectorMinusCoreVPAExp!AL$245</f>
        <v>4.4707929336900001E-2</v>
      </c>
      <c r="AO63" s="23">
        <f>1/1000*[1]PaperSectorMinusCoreVPAExp!AM$245</f>
        <v>4.6093250063999995E-2</v>
      </c>
      <c r="AP63" s="23">
        <f>1/1000*[1]PaperSectorMinusCoreVPAExp!AN$245</f>
        <v>4.1582485190399997E-2</v>
      </c>
      <c r="AQ63" s="23">
        <f>1/1000*[1]PaperSectorMinusCoreVPAExp!AO$245</f>
        <v>5.2331084457E-2</v>
      </c>
      <c r="AR63" s="23">
        <f>1/1000*[1]PaperSectorMinusCoreVPAExp!AP$245</f>
        <v>5.2963648267500003E-2</v>
      </c>
      <c r="AS63" s="23">
        <f>1/1000*[1]PaperSectorMinusCoreVPAExp!AQ$245</f>
        <v>5.8457387036999993E-2</v>
      </c>
      <c r="AT63" s="23">
        <f>1/1000*[1]PaperSectorMinusCoreVPAExp!AR$245</f>
        <v>5.4019574695099999E-2</v>
      </c>
      <c r="AU63" s="23">
        <f>1/1000*[1]PaperSectorMinusCoreVPAExp!AS$245</f>
        <v>5.83327305418E-2</v>
      </c>
      <c r="AV63" s="23">
        <f>1/1000*[1]PaperSectorMinusCoreVPAExp!AT$245</f>
        <v>6.2978393367999999E-2</v>
      </c>
      <c r="AW63" s="23">
        <f>1/1000*[1]PaperSectorMinusCoreVPAExp!AU$245</f>
        <v>0</v>
      </c>
      <c r="AX63" s="23">
        <f>1/1000*[1]PaperSectorMinusCoreVPAExp!AV$245</f>
        <v>0</v>
      </c>
      <c r="AY63" s="23">
        <f>1/1000*[1]PaperSectorMinusCoreVPAExp!AW$245</f>
        <v>0</v>
      </c>
      <c r="AZ63" s="23">
        <f>1/1000*[1]PaperSectorMinusCoreVPAExp!AX$245</f>
        <v>0</v>
      </c>
      <c r="BA63" s="23">
        <f>1/1000*[1]PaperSectorMinusCoreVPAExp!AY$245</f>
        <v>0</v>
      </c>
      <c r="BB63" s="23">
        <f>1/1000*[1]PaperSectorMinusCoreVPAExp!AZ$245</f>
        <v>0</v>
      </c>
      <c r="BC63" s="24">
        <f>1/1000*[1]PaperSectorMinusCoreVPAExp!BA$245</f>
        <v>0</v>
      </c>
      <c r="BD63" s="321"/>
    </row>
    <row r="64" spans="2:56">
      <c r="B64" s="6" t="s">
        <v>17</v>
      </c>
      <c r="C64" s="185">
        <f t="shared" ref="C64:AB64" si="17">SUM(C59:C59)-SUM(C60:C63)</f>
        <v>8.4202370166666679E-2</v>
      </c>
      <c r="D64" s="32">
        <f t="shared" si="17"/>
        <v>0.11609450895833329</v>
      </c>
      <c r="E64" s="32">
        <f t="shared" si="17"/>
        <v>0.10180936177777777</v>
      </c>
      <c r="F64" s="32">
        <f t="shared" si="17"/>
        <v>9.567001133921571E-2</v>
      </c>
      <c r="G64" s="32">
        <f t="shared" si="17"/>
        <v>0.20107642963787892</v>
      </c>
      <c r="H64" s="32">
        <f t="shared" si="17"/>
        <v>0.13674191537727265</v>
      </c>
      <c r="I64" s="32">
        <f t="shared" si="17"/>
        <v>0.14122002577499987</v>
      </c>
      <c r="J64" s="46">
        <f t="shared" si="17"/>
        <v>9.9204122953846119E-2</v>
      </c>
      <c r="K64" s="32">
        <f t="shared" si="17"/>
        <v>0.16574667369166662</v>
      </c>
      <c r="L64" s="32">
        <f t="shared" si="17"/>
        <v>0.15373098687499998</v>
      </c>
      <c r="M64" s="32">
        <f t="shared" si="17"/>
        <v>0.1478489771320512</v>
      </c>
      <c r="N64" s="32">
        <f t="shared" si="17"/>
        <v>0.16661629076014328</v>
      </c>
      <c r="O64" s="32">
        <f t="shared" si="17"/>
        <v>9.5958432588529041E-2</v>
      </c>
      <c r="P64" s="32">
        <f t="shared" si="17"/>
        <v>6.8889946307265082E-2</v>
      </c>
      <c r="Q64" s="32">
        <f t="shared" si="17"/>
        <v>8.7206545166666538E-2</v>
      </c>
      <c r="R64" s="32">
        <f t="shared" si="17"/>
        <v>0.10598647566212116</v>
      </c>
      <c r="S64" s="32">
        <f t="shared" si="17"/>
        <v>9.7036556199684321E-2</v>
      </c>
      <c r="T64" s="32">
        <f t="shared" si="17"/>
        <v>0.15271761792500005</v>
      </c>
      <c r="U64" s="32">
        <f t="shared" si="17"/>
        <v>0.11608435510945503</v>
      </c>
      <c r="V64" s="32">
        <f t="shared" si="17"/>
        <v>0</v>
      </c>
      <c r="W64" s="32">
        <f t="shared" si="17"/>
        <v>0</v>
      </c>
      <c r="X64" s="32">
        <f t="shared" si="17"/>
        <v>0</v>
      </c>
      <c r="Y64" s="32">
        <f t="shared" si="17"/>
        <v>0</v>
      </c>
      <c r="Z64" s="32">
        <f t="shared" si="17"/>
        <v>0</v>
      </c>
      <c r="AA64" s="32">
        <f t="shared" si="17"/>
        <v>0</v>
      </c>
      <c r="AB64" s="46">
        <f t="shared" si="17"/>
        <v>0</v>
      </c>
      <c r="AC64" s="5"/>
      <c r="AD64" s="169">
        <f t="shared" ref="AD64:BC64" si="18">SUM(AD59:AD59)-SUM(AD60:AD63)</f>
        <v>3.2163744868628996E-2</v>
      </c>
      <c r="AE64" s="61">
        <f t="shared" si="18"/>
        <v>3.697332348E-2</v>
      </c>
      <c r="AF64" s="61">
        <f t="shared" si="18"/>
        <v>3.1932701131200003E-2</v>
      </c>
      <c r="AG64" s="61">
        <f t="shared" si="18"/>
        <v>3.5537370836800003E-2</v>
      </c>
      <c r="AH64" s="61">
        <f t="shared" si="18"/>
        <v>4.8309063178599995E-2</v>
      </c>
      <c r="AI64" s="61">
        <f t="shared" si="18"/>
        <v>4.0456640218200016E-2</v>
      </c>
      <c r="AJ64" s="61">
        <f t="shared" si="18"/>
        <v>3.8061071858000006E-2</v>
      </c>
      <c r="AK64" s="61">
        <f t="shared" si="18"/>
        <v>4.085400335049999E-2</v>
      </c>
      <c r="AL64" s="61">
        <f t="shared" si="18"/>
        <v>5.5408929207599988E-2</v>
      </c>
      <c r="AM64" s="61">
        <f t="shared" si="18"/>
        <v>5.0530015179599957E-2</v>
      </c>
      <c r="AN64" s="61">
        <f t="shared" si="18"/>
        <v>5.5255649274899982E-2</v>
      </c>
      <c r="AO64" s="61">
        <f t="shared" si="18"/>
        <v>6.5444607167999991E-2</v>
      </c>
      <c r="AP64" s="61">
        <f t="shared" si="18"/>
        <v>4.1422341294400034E-2</v>
      </c>
      <c r="AQ64" s="61">
        <f t="shared" si="18"/>
        <v>3.9715081392300011E-2</v>
      </c>
      <c r="AR64" s="61">
        <f t="shared" si="18"/>
        <v>3.969593338099997E-2</v>
      </c>
      <c r="AS64" s="61">
        <f t="shared" si="18"/>
        <v>4.1160780202499997E-2</v>
      </c>
      <c r="AT64" s="61">
        <f t="shared" si="18"/>
        <v>3.8735354491200025E-2</v>
      </c>
      <c r="AU64" s="61">
        <f t="shared" si="18"/>
        <v>5.2688803567399967E-2</v>
      </c>
      <c r="AV64" s="61">
        <f t="shared" si="18"/>
        <v>4.8928213517999974E-2</v>
      </c>
      <c r="AW64" s="61">
        <f t="shared" si="18"/>
        <v>0</v>
      </c>
      <c r="AX64" s="61">
        <f t="shared" si="18"/>
        <v>0</v>
      </c>
      <c r="AY64" s="61">
        <f t="shared" si="18"/>
        <v>0</v>
      </c>
      <c r="AZ64" s="61">
        <f t="shared" si="18"/>
        <v>0</v>
      </c>
      <c r="BA64" s="61">
        <f t="shared" si="18"/>
        <v>0</v>
      </c>
      <c r="BB64" s="61">
        <f t="shared" si="18"/>
        <v>0</v>
      </c>
      <c r="BC64" s="171">
        <f t="shared" si="18"/>
        <v>0</v>
      </c>
      <c r="BD64" s="321"/>
    </row>
    <row r="65" spans="2:56" ht="17.149999999999999" customHeight="1">
      <c r="B65" s="83" t="s">
        <v>129</v>
      </c>
      <c r="C65" s="140">
        <f t="shared" ref="C65:AB65" si="19">C5-SUM(C6,C12,C16,C22,C31,C52,C53,C59)</f>
        <v>0.82087719239583024</v>
      </c>
      <c r="D65" s="141">
        <f t="shared" si="19"/>
        <v>0.7238473538611121</v>
      </c>
      <c r="E65" s="141">
        <f t="shared" si="19"/>
        <v>0.93459241378332791</v>
      </c>
      <c r="F65" s="141">
        <f t="shared" si="19"/>
        <v>1.0595909100793985</v>
      </c>
      <c r="G65" s="141">
        <f t="shared" si="19"/>
        <v>1.1139284388873012</v>
      </c>
      <c r="H65" s="141">
        <f t="shared" si="19"/>
        <v>1.1756666544712058</v>
      </c>
      <c r="I65" s="141">
        <f t="shared" si="19"/>
        <v>1.2594570370750002</v>
      </c>
      <c r="J65" s="141">
        <f t="shared" si="19"/>
        <v>1.2910672504076892</v>
      </c>
      <c r="K65" s="141">
        <f t="shared" si="19"/>
        <v>1.2361616258916666</v>
      </c>
      <c r="L65" s="141">
        <f t="shared" si="19"/>
        <v>1.076619482249999</v>
      </c>
      <c r="M65" s="141">
        <f t="shared" si="19"/>
        <v>1.4331267167626667</v>
      </c>
      <c r="N65" s="141">
        <f t="shared" si="19"/>
        <v>1.4709621930627907</v>
      </c>
      <c r="O65" s="141">
        <f t="shared" si="19"/>
        <v>1.3754507232927402</v>
      </c>
      <c r="P65" s="141">
        <f t="shared" si="19"/>
        <v>1.3788538330913074</v>
      </c>
      <c r="Q65" s="141">
        <f t="shared" si="19"/>
        <v>1.5728945098447742</v>
      </c>
      <c r="R65" s="141">
        <f t="shared" si="19"/>
        <v>1.7258244065568107</v>
      </c>
      <c r="S65" s="141">
        <f t="shared" si="19"/>
        <v>1.5743101909058446</v>
      </c>
      <c r="T65" s="141">
        <f t="shared" si="19"/>
        <v>1.5739222639162449</v>
      </c>
      <c r="U65" s="141">
        <f t="shared" si="19"/>
        <v>1.4155088142041663</v>
      </c>
      <c r="V65" s="141">
        <f t="shared" si="19"/>
        <v>6.0152819999999552E-3</v>
      </c>
      <c r="W65" s="141">
        <f t="shared" si="19"/>
        <v>6.0152819999999552E-3</v>
      </c>
      <c r="X65" s="141">
        <f t="shared" si="19"/>
        <v>6.0152819999999552E-3</v>
      </c>
      <c r="Y65" s="141">
        <f t="shared" si="19"/>
        <v>6.0152819999999552E-3</v>
      </c>
      <c r="Z65" s="141">
        <f t="shared" si="19"/>
        <v>6.0152819999999552E-3</v>
      </c>
      <c r="AA65" s="141">
        <f t="shared" si="19"/>
        <v>6.0152819999999552E-3</v>
      </c>
      <c r="AB65" s="143">
        <f t="shared" si="19"/>
        <v>6.0152819999999552E-3</v>
      </c>
      <c r="AC65" s="5"/>
      <c r="AD65" s="141">
        <f t="shared" ref="AD65:BC65" si="20">AD5-SUM(AD6,AD12,AD16,AD22,AD31,AD52,AD53,AD59)</f>
        <v>0.2960913872682096</v>
      </c>
      <c r="AE65" s="141">
        <f t="shared" si="20"/>
        <v>0.27080024254440005</v>
      </c>
      <c r="AF65" s="141">
        <f t="shared" si="20"/>
        <v>0.3117856924512008</v>
      </c>
      <c r="AG65" s="141">
        <f t="shared" si="20"/>
        <v>0.3947253193183986</v>
      </c>
      <c r="AH65" s="141">
        <f t="shared" si="20"/>
        <v>0.42655327210720095</v>
      </c>
      <c r="AI65" s="141">
        <f t="shared" si="20"/>
        <v>0.45304170100629459</v>
      </c>
      <c r="AJ65" s="141">
        <f t="shared" si="20"/>
        <v>0.49588659368639654</v>
      </c>
      <c r="AK65" s="141">
        <f t="shared" si="20"/>
        <v>0.58196685593399877</v>
      </c>
      <c r="AL65" s="141">
        <f t="shared" si="20"/>
        <v>0.66688004337040052</v>
      </c>
      <c r="AM65" s="141">
        <f t="shared" si="20"/>
        <v>0.55832655072480364</v>
      </c>
      <c r="AN65" s="141">
        <f t="shared" si="20"/>
        <v>0.6449887020501075</v>
      </c>
      <c r="AO65" s="141">
        <f t="shared" si="20"/>
        <v>0.73822413734399905</v>
      </c>
      <c r="AP65" s="141">
        <f t="shared" si="20"/>
        <v>0.62700496622720259</v>
      </c>
      <c r="AQ65" s="141">
        <f t="shared" si="20"/>
        <v>0.67085283366300086</v>
      </c>
      <c r="AR65" s="141">
        <f t="shared" si="20"/>
        <v>0.76026815585600005</v>
      </c>
      <c r="AS65" s="141">
        <f t="shared" si="20"/>
        <v>0.68275813312350664</v>
      </c>
      <c r="AT65" s="141">
        <f t="shared" si="20"/>
        <v>0.67132327403980163</v>
      </c>
      <c r="AU65" s="141">
        <f t="shared" si="20"/>
        <v>0.64897385158320287</v>
      </c>
      <c r="AV65" s="141">
        <f t="shared" si="20"/>
        <v>0.64337554658300089</v>
      </c>
      <c r="AW65" s="141">
        <f t="shared" si="20"/>
        <v>2.0490278291666365E-4</v>
      </c>
      <c r="AX65" s="141">
        <f t="shared" si="20"/>
        <v>0</v>
      </c>
      <c r="AY65" s="141">
        <f t="shared" si="20"/>
        <v>0</v>
      </c>
      <c r="AZ65" s="141">
        <f t="shared" si="20"/>
        <v>0</v>
      </c>
      <c r="BA65" s="141">
        <f t="shared" si="20"/>
        <v>0</v>
      </c>
      <c r="BB65" s="141">
        <f t="shared" si="20"/>
        <v>0</v>
      </c>
      <c r="BC65" s="143">
        <f t="shared" si="20"/>
        <v>0</v>
      </c>
      <c r="BD65" s="321"/>
    </row>
    <row r="66" spans="2:56">
      <c r="B66" s="6" t="s">
        <v>21</v>
      </c>
      <c r="C66" s="20">
        <f>1/$A$1*[1]PaperSectorMinusCoreVPAExp!$B$15</f>
        <v>0.24040969212500005</v>
      </c>
      <c r="D66" s="23">
        <f>1/$A$1*[1]PaperSectorMinusCoreVPAExp!$C$15</f>
        <v>0.17876992483333332</v>
      </c>
      <c r="E66" s="23">
        <f>1/$A$1*[1]PaperSectorMinusCoreVPAExp!$D$15</f>
        <v>0.20680292351388885</v>
      </c>
      <c r="F66" s="23">
        <f>1/$A$1*[1]PaperSectorMinusCoreVPAExp!$E$15</f>
        <v>0.2569948260480393</v>
      </c>
      <c r="G66" s="23">
        <f>1/$A$1*[1]PaperSectorMinusCoreVPAExp!$F$15</f>
        <v>0.23336346890000001</v>
      </c>
      <c r="H66" s="23">
        <f>1/$A$1*[1]PaperSectorMinusCoreVPAExp!$G$15</f>
        <v>0.2145010345333333</v>
      </c>
      <c r="I66" s="23">
        <f>1/$A$1*[1]PaperSectorMinusCoreVPAExp!$H$15</f>
        <v>0.2077778393833333</v>
      </c>
      <c r="J66" s="43">
        <f>1/$A$1*[1]PaperSectorMinusCoreVPAExp!$I$15</f>
        <v>0.25248683718333331</v>
      </c>
      <c r="K66" s="23">
        <f>1/$A$1*[1]PaperSectorMinusCoreVPAExp!$J$15</f>
        <v>0.30996119247500004</v>
      </c>
      <c r="L66" s="23">
        <f>1/$A$1*[1]PaperSectorMinusCoreVPAExp!$K$15</f>
        <v>0.18591416720833334</v>
      </c>
      <c r="M66" s="23">
        <f>1/$A$1*[1]PaperSectorMinusCoreVPAExp!L$15</f>
        <v>0.26291060781004272</v>
      </c>
      <c r="N66" s="23">
        <f>1/$A$1*[1]PaperSectorMinusCoreVPAExp!M$15</f>
        <v>0.28744936623435141</v>
      </c>
      <c r="O66" s="23">
        <f>1/$A$1*[1]PaperSectorMinusCoreVPAExp!N$15</f>
        <v>0.28263787472205348</v>
      </c>
      <c r="P66" s="23">
        <f>1/$A$1*[1]PaperSectorMinusCoreVPAExp!O$15</f>
        <v>0.25120668684999992</v>
      </c>
      <c r="Q66" s="23">
        <f>1/$A$1*[1]PaperSectorMinusCoreVPAExp!P$15</f>
        <v>0.22323022434999995</v>
      </c>
      <c r="R66" s="23">
        <f>1/$A$1*[1]PaperSectorMinusCoreVPAExp!Q$15</f>
        <v>0.21760169562727272</v>
      </c>
      <c r="S66" s="23">
        <f>1/$A$1*[1]PaperSectorMinusCoreVPAExp!R$15</f>
        <v>0.18586628688295456</v>
      </c>
      <c r="T66" s="23">
        <f>1/$A$1*[1]PaperSectorMinusCoreVPAExp!S$15</f>
        <v>0.14881687401987184</v>
      </c>
      <c r="U66" s="23">
        <f>1/$A$1*[1]PaperSectorMinusCoreVPAExp!T$15</f>
        <v>0.19174136480624998</v>
      </c>
      <c r="V66" s="23">
        <f>1/$A$1*[1]PaperSectorMinusCoreVPAExp!U$15</f>
        <v>0</v>
      </c>
      <c r="W66" s="23">
        <f>1/$A$1*[1]PaperSectorMinusCoreVPAExp!V$15</f>
        <v>0</v>
      </c>
      <c r="X66" s="23">
        <f>1/$A$1*[1]PaperSectorMinusCoreVPAExp!W$15</f>
        <v>0</v>
      </c>
      <c r="Y66" s="23">
        <f>1/$A$1*[1]PaperSectorMinusCoreVPAExp!X$15</f>
        <v>0</v>
      </c>
      <c r="Z66" s="23">
        <f>1/$A$1*[1]PaperSectorMinusCoreVPAExp!Y$15</f>
        <v>0</v>
      </c>
      <c r="AA66" s="23">
        <f>1/$A$1*[1]PaperSectorMinusCoreVPAExp!Z$15</f>
        <v>0</v>
      </c>
      <c r="AB66" s="43">
        <f>1/$A$1*[1]PaperSectorMinusCoreVPAExp!AA$15</f>
        <v>0</v>
      </c>
      <c r="AC66" s="5"/>
      <c r="AD66" s="20">
        <f>1/1000*[1]PaperSectorMinusCoreVPAExp!AB$15</f>
        <v>7.535460601807499E-2</v>
      </c>
      <c r="AE66" s="23">
        <f>1/1000*[1]PaperSectorMinusCoreVPAExp!AC$15</f>
        <v>5.4256559439599998E-2</v>
      </c>
      <c r="AF66" s="23">
        <f>1/1000*[1]PaperSectorMinusCoreVPAExp!AD$15</f>
        <v>6.0862933142399996E-2</v>
      </c>
      <c r="AG66" s="23">
        <f>1/1000*[1]PaperSectorMinusCoreVPAExp!AE$15</f>
        <v>7.6982543399999992E-2</v>
      </c>
      <c r="AH66" s="23">
        <f>1/1000*[1]PaperSectorMinusCoreVPAExp!AF$15</f>
        <v>6.94112507529E-2</v>
      </c>
      <c r="AI66" s="23">
        <f>1/1000*[1]PaperSectorMinusCoreVPAExp!AG$15</f>
        <v>6.6868321104899986E-2</v>
      </c>
      <c r="AJ66" s="23">
        <f>1/1000*[1]PaperSectorMinusCoreVPAExp!AH$15</f>
        <v>6.7295045941200005E-2</v>
      </c>
      <c r="AK66" s="23">
        <f>1/1000*[1]PaperSectorMinusCoreVPAExp!AI$15</f>
        <v>8.2761452489999998E-2</v>
      </c>
      <c r="AL66" s="23">
        <f>1/1000*[1]PaperSectorMinusCoreVPAExp!AJ$15</f>
        <v>0.10675923435160001</v>
      </c>
      <c r="AM66" s="23">
        <f>1/1000*[1]PaperSectorMinusCoreVPAExp!AK$15</f>
        <v>6.8448762505199989E-2</v>
      </c>
      <c r="AN66" s="23">
        <f>1/1000*[1]PaperSectorMinusCoreVPAExp!AL$15</f>
        <v>9.0153256761900002E-2</v>
      </c>
      <c r="AO66" s="23">
        <f>1/1000*[1]PaperSectorMinusCoreVPAExp!AM$15</f>
        <v>9.8618346095999981E-2</v>
      </c>
      <c r="AP66" s="23">
        <f>1/1000*[1]PaperSectorMinusCoreVPAExp!AN$15</f>
        <v>9.7454243603199986E-2</v>
      </c>
      <c r="AQ66" s="23">
        <f>1/1000*[1]PaperSectorMinusCoreVPAExp!AO$15</f>
        <v>8.4884955026100009E-2</v>
      </c>
      <c r="AR66" s="23">
        <f>1/1000*[1]PaperSectorMinusCoreVPAExp!AP$15</f>
        <v>7.7950724575500008E-2</v>
      </c>
      <c r="AS66" s="23">
        <f>1/1000*[1]PaperSectorMinusCoreVPAExp!AQ$15</f>
        <v>6.9300412929999999E-2</v>
      </c>
      <c r="AT66" s="23">
        <f>1/1000*[1]PaperSectorMinusCoreVPAExp!AR$15</f>
        <v>6.0539751434699994E-2</v>
      </c>
      <c r="AU66" s="23">
        <f>1/1000*[1]PaperSectorMinusCoreVPAExp!AS$15</f>
        <v>5.3902770149799994E-2</v>
      </c>
      <c r="AV66" s="23">
        <f>1/1000*[1]PaperSectorMinusCoreVPAExp!AT$15</f>
        <v>6.6948529180999999E-2</v>
      </c>
      <c r="AW66" s="23">
        <f>1/1000*[1]PaperSectorMinusCoreVPAExp!AU$15</f>
        <v>0</v>
      </c>
      <c r="AX66" s="23">
        <f>1/1000*[1]PaperSectorMinusCoreVPAExp!AV$15</f>
        <v>0</v>
      </c>
      <c r="AY66" s="23">
        <f>1/1000*[1]PaperSectorMinusCoreVPAExp!AW$15</f>
        <v>0</v>
      </c>
      <c r="AZ66" s="23">
        <f>1/1000*[1]PaperSectorMinusCoreVPAExp!AX$15</f>
        <v>0</v>
      </c>
      <c r="BA66" s="23">
        <f>1/1000*[1]PaperSectorMinusCoreVPAExp!AY$15</f>
        <v>0</v>
      </c>
      <c r="BB66" s="23">
        <f>1/1000*[1]PaperSectorMinusCoreVPAExp!AZ$15</f>
        <v>0</v>
      </c>
      <c r="BC66" s="24">
        <f>1/1000*[1]PaperSectorMinusCoreVPAExp!BA$15</f>
        <v>0</v>
      </c>
      <c r="BD66" s="321"/>
    </row>
    <row r="67" spans="2:56">
      <c r="B67" s="6" t="s">
        <v>46</v>
      </c>
      <c r="C67" s="20">
        <f>1/$A$1*[1]PaperSectorMinusCoreVPAExp!$B$108</f>
        <v>1.9843483958333331E-2</v>
      </c>
      <c r="D67" s="23">
        <f>1/$A$1*[1]PaperSectorMinusCoreVPAExp!$C$108</f>
        <v>1.4459108180555553E-2</v>
      </c>
      <c r="E67" s="23">
        <f>1/$A$1*[1]PaperSectorMinusCoreVPAExp!$D$108</f>
        <v>3.0038829166666663E-2</v>
      </c>
      <c r="F67" s="23">
        <f>1/$A$1*[1]PaperSectorMinusCoreVPAExp!$E$108</f>
        <v>1.8840107147549013E-2</v>
      </c>
      <c r="G67" s="23">
        <f>1/$A$1*[1]PaperSectorMinusCoreVPAExp!$F$108</f>
        <v>3.1088693133333341E-2</v>
      </c>
      <c r="H67" s="23">
        <f>1/$A$1*[1]PaperSectorMinusCoreVPAExp!$G$108</f>
        <v>5.1107039575000006E-2</v>
      </c>
      <c r="I67" s="23">
        <f>1/$A$1*[1]PaperSectorMinusCoreVPAExp!$H$108</f>
        <v>5.5905042433333323E-2</v>
      </c>
      <c r="J67" s="43">
        <f>1/$A$1*[1]PaperSectorMinusCoreVPAExp!$I$108</f>
        <v>5.1561497303846154E-2</v>
      </c>
      <c r="K67" s="23">
        <f>1/$A$1*[1]PaperSectorMinusCoreVPAExp!$J$108</f>
        <v>6.3788594466666668E-2</v>
      </c>
      <c r="L67" s="23">
        <f>1/$A$1*[1]PaperSectorMinusCoreVPAExp!$K$108</f>
        <v>5.1605460166666665E-2</v>
      </c>
      <c r="M67" s="23">
        <f>1/$A$1*[1]PaperSectorMinusCoreVPAExp!L$108</f>
        <v>5.5859676432051274E-2</v>
      </c>
      <c r="N67" s="23">
        <f>1/$A$1*[1]PaperSectorMinusCoreVPAExp!M$108</f>
        <v>0.10263058873496503</v>
      </c>
      <c r="O67" s="23">
        <f>1/$A$1*[1]PaperSectorMinusCoreVPAExp!N$108</f>
        <v>8.9227739749999965E-2</v>
      </c>
      <c r="P67" s="23">
        <f>1/$A$1*[1]PaperSectorMinusCoreVPAExp!O$108</f>
        <v>8.9295698666666659E-2</v>
      </c>
      <c r="Q67" s="23">
        <f>1/$A$1*[1]PaperSectorMinusCoreVPAExp!P$108</f>
        <v>0.11524739819477123</v>
      </c>
      <c r="R67" s="23">
        <f>1/$A$1*[1]PaperSectorMinusCoreVPAExp!Q$108</f>
        <v>0.12933052520454547</v>
      </c>
      <c r="S67" s="23">
        <f>1/$A$1*[1]PaperSectorMinusCoreVPAExp!R$108</f>
        <v>0.1586588134086539</v>
      </c>
      <c r="T67" s="23">
        <f>1/$A$1*[1]PaperSectorMinusCoreVPAExp!S$108</f>
        <v>0.19960835422499998</v>
      </c>
      <c r="U67" s="23">
        <f>1/$A$1*[1]PaperSectorMinusCoreVPAExp!T$108</f>
        <v>0.14404578066249998</v>
      </c>
      <c r="V67" s="23">
        <f>1/$A$1*[1]PaperSectorMinusCoreVPAExp!U$108</f>
        <v>0</v>
      </c>
      <c r="W67" s="23">
        <f>1/$A$1*[1]PaperSectorMinusCoreVPAExp!V$108</f>
        <v>0</v>
      </c>
      <c r="X67" s="23">
        <f>1/$A$1*[1]PaperSectorMinusCoreVPAExp!W$108</f>
        <v>0</v>
      </c>
      <c r="Y67" s="23">
        <f>1/$A$1*[1]PaperSectorMinusCoreVPAExp!X$108</f>
        <v>0</v>
      </c>
      <c r="Z67" s="23">
        <f>1/$A$1*[1]PaperSectorMinusCoreVPAExp!Y$108</f>
        <v>0</v>
      </c>
      <c r="AA67" s="23">
        <f>1/$A$1*[1]PaperSectorMinusCoreVPAExp!Z$108</f>
        <v>0</v>
      </c>
      <c r="AB67" s="43">
        <f>1/$A$1*[1]PaperSectorMinusCoreVPAExp!AA$108</f>
        <v>0</v>
      </c>
      <c r="AC67" s="5"/>
      <c r="AD67" s="20">
        <f>1/1000*[1]PaperSectorMinusCoreVPAExp!AB$108</f>
        <v>7.2392870065169992E-3</v>
      </c>
      <c r="AE67" s="23">
        <f>1/1000*[1]PaperSectorMinusCoreVPAExp!AC$108</f>
        <v>6.7469748363999989E-3</v>
      </c>
      <c r="AF67" s="23">
        <f>1/1000*[1]PaperSectorMinusCoreVPAExp!AD$108</f>
        <v>7.6651915151999999E-3</v>
      </c>
      <c r="AG67" s="23">
        <f>1/1000*[1]PaperSectorMinusCoreVPAExp!AE$108</f>
        <v>7.1854921263999998E-3</v>
      </c>
      <c r="AH67" s="23">
        <f>1/1000*[1]PaperSectorMinusCoreVPAExp!AF$108</f>
        <v>9.7826055256999989E-3</v>
      </c>
      <c r="AI67" s="23">
        <f>1/1000*[1]PaperSectorMinusCoreVPAExp!AG$108</f>
        <v>1.5934538121599999E-2</v>
      </c>
      <c r="AJ67" s="23">
        <f>1/1000*[1]PaperSectorMinusCoreVPAExp!AH$108</f>
        <v>3.1633400571199996E-2</v>
      </c>
      <c r="AK67" s="23">
        <f>1/1000*[1]PaperSectorMinusCoreVPAExp!AI$108</f>
        <v>4.7495257221500005E-2</v>
      </c>
      <c r="AL67" s="23">
        <f>1/1000*[1]PaperSectorMinusCoreVPAExp!AJ$108</f>
        <v>7.0250566095600001E-2</v>
      </c>
      <c r="AM67" s="23">
        <f>1/1000*[1]PaperSectorMinusCoreVPAExp!AK$108</f>
        <v>5.0813801187600004E-2</v>
      </c>
      <c r="AN67" s="23">
        <f>1/1000*[1]PaperSectorMinusCoreVPAExp!AL$108</f>
        <v>5.1103237381199998E-2</v>
      </c>
      <c r="AO67" s="23">
        <f>1/1000*[1]PaperSectorMinusCoreVPAExp!AM$108</f>
        <v>9.5676969359999989E-2</v>
      </c>
      <c r="AP67" s="23">
        <f>1/1000*[1]PaperSectorMinusCoreVPAExp!AN$108</f>
        <v>5.4981056679999994E-2</v>
      </c>
      <c r="AQ67" s="23">
        <f>1/1000*[1]PaperSectorMinusCoreVPAExp!AO$108</f>
        <v>9.1229879730600011E-2</v>
      </c>
      <c r="AR67" s="23">
        <f>1/1000*[1]PaperSectorMinusCoreVPAExp!AP$108</f>
        <v>0.13813587831200003</v>
      </c>
      <c r="AS67" s="23">
        <f>1/1000*[1]PaperSectorMinusCoreVPAExp!AQ$108</f>
        <v>0.11090139835249999</v>
      </c>
      <c r="AT67" s="23">
        <f>1/1000*[1]PaperSectorMinusCoreVPAExp!AR$108</f>
        <v>0.127773606806</v>
      </c>
      <c r="AU67" s="23">
        <f>1/1000*[1]PaperSectorMinusCoreVPAExp!AS$108</f>
        <v>0.10192423737209999</v>
      </c>
      <c r="AV67" s="23">
        <f>1/1000*[1]PaperSectorMinusCoreVPAExp!AT$108</f>
        <v>5.1713186306000004E-2</v>
      </c>
      <c r="AW67" s="23">
        <f>1/1000*[1]PaperSectorMinusCoreVPAExp!AU$108</f>
        <v>0</v>
      </c>
      <c r="AX67" s="23">
        <f>1/1000*[1]PaperSectorMinusCoreVPAExp!AV$108</f>
        <v>0</v>
      </c>
      <c r="AY67" s="23">
        <f>1/1000*[1]PaperSectorMinusCoreVPAExp!AW$108</f>
        <v>0</v>
      </c>
      <c r="AZ67" s="23">
        <f>1/1000*[1]PaperSectorMinusCoreVPAExp!AX$108</f>
        <v>0</v>
      </c>
      <c r="BA67" s="23">
        <f>1/1000*[1]PaperSectorMinusCoreVPAExp!AY$108</f>
        <v>0</v>
      </c>
      <c r="BB67" s="23">
        <f>1/1000*[1]PaperSectorMinusCoreVPAExp!AZ$108</f>
        <v>0</v>
      </c>
      <c r="BC67" s="24">
        <f>1/1000*[1]PaperSectorMinusCoreVPAExp!BA$108</f>
        <v>0</v>
      </c>
      <c r="BD67" s="321"/>
    </row>
    <row r="68" spans="2:56">
      <c r="B68" s="6" t="s">
        <v>48</v>
      </c>
      <c r="C68" s="20">
        <f>1/$A$1*[1]PaperSectorMinusCoreVPAExp!$B$171</f>
        <v>1.0234651416666669E-2</v>
      </c>
      <c r="D68" s="23">
        <f>1/$A$1*[1]PaperSectorMinusCoreVPAExp!$C$171</f>
        <v>1.3550867375000001E-2</v>
      </c>
      <c r="E68" s="23">
        <f>1/$A$1*[1]PaperSectorMinusCoreVPAExp!$D$171</f>
        <v>1.246743542361111E-2</v>
      </c>
      <c r="F68" s="23">
        <f>1/$A$1*[1]PaperSectorMinusCoreVPAExp!$E$171</f>
        <v>1.208225460833333E-2</v>
      </c>
      <c r="G68" s="23">
        <f>1/$A$1*[1]PaperSectorMinusCoreVPAExp!$F$171</f>
        <v>1.2696304516666666E-2</v>
      </c>
      <c r="H68" s="23">
        <f>1/$A$1*[1]PaperSectorMinusCoreVPAExp!$G$171</f>
        <v>1.3849867530303031E-2</v>
      </c>
      <c r="I68" s="23">
        <f>1/$A$1*[1]PaperSectorMinusCoreVPAExp!$H$171</f>
        <v>1.3145651033333334E-2</v>
      </c>
      <c r="J68" s="43">
        <f>1/$A$1*[1]PaperSectorMinusCoreVPAExp!$I$171</f>
        <v>1.4196439124358973E-2</v>
      </c>
      <c r="K68" s="23">
        <f>1/$A$1*[1]PaperSectorMinusCoreVPAExp!$J$171</f>
        <v>1.4024960233333331E-2</v>
      </c>
      <c r="L68" s="23">
        <f>1/$A$1*[1]PaperSectorMinusCoreVPAExp!$K$171</f>
        <v>1.0897563999999998E-2</v>
      </c>
      <c r="M68" s="23">
        <f>1/$A$1*[1]PaperSectorMinusCoreVPAExp!L$171</f>
        <v>1.1061972016666668E-2</v>
      </c>
      <c r="N68" s="23">
        <f>1/$A$1*[1]PaperSectorMinusCoreVPAExp!M$171</f>
        <v>1.0060659676282051E-2</v>
      </c>
      <c r="O68" s="23">
        <f>1/$A$1*[1]PaperSectorMinusCoreVPAExp!N$171</f>
        <v>1.0254922766666666E-2</v>
      </c>
      <c r="P68" s="23">
        <f>1/$A$1*[1]PaperSectorMinusCoreVPAExp!O$171</f>
        <v>9.5021455666666668E-3</v>
      </c>
      <c r="Q68" s="23">
        <f>1/$A$1*[1]PaperSectorMinusCoreVPAExp!P$171</f>
        <v>1.1970550122222222E-2</v>
      </c>
      <c r="R68" s="23">
        <f>1/$A$1*[1]PaperSectorMinusCoreVPAExp!Q$171</f>
        <v>3.2758209327272726E-2</v>
      </c>
      <c r="S68" s="23">
        <f>1/$A$1*[1]PaperSectorMinusCoreVPAExp!R$171</f>
        <v>1.5949089892361112E-2</v>
      </c>
      <c r="T68" s="23">
        <f>1/$A$1*[1]PaperSectorMinusCoreVPAExp!S$171</f>
        <v>1.1973406666666665E-2</v>
      </c>
      <c r="U68" s="23">
        <f>1/$A$1*[1]PaperSectorMinusCoreVPAExp!T$171</f>
        <v>1.1762149235416667E-2</v>
      </c>
      <c r="V68" s="23">
        <f>1/$A$1*[1]PaperSectorMinusCoreVPAExp!U$171</f>
        <v>6.0152819999999985E-3</v>
      </c>
      <c r="W68" s="23">
        <f>1/$A$1*[1]PaperSectorMinusCoreVPAExp!V$171</f>
        <v>6.0152819999999985E-3</v>
      </c>
      <c r="X68" s="23">
        <f>1/$A$1*[1]PaperSectorMinusCoreVPAExp!W$171</f>
        <v>6.0152819999999985E-3</v>
      </c>
      <c r="Y68" s="23">
        <f>1/$A$1*[1]PaperSectorMinusCoreVPAExp!X$171</f>
        <v>6.0152819999999985E-3</v>
      </c>
      <c r="Z68" s="23">
        <f>1/$A$1*[1]PaperSectorMinusCoreVPAExp!Y$171</f>
        <v>6.0152819999999985E-3</v>
      </c>
      <c r="AA68" s="23">
        <f>1/$A$1*[1]PaperSectorMinusCoreVPAExp!Z$171</f>
        <v>6.0152819999999985E-3</v>
      </c>
      <c r="AB68" s="43">
        <f>1/$A$1*[1]PaperSectorMinusCoreVPAExp!AA$171</f>
        <v>6.0152819999999985E-3</v>
      </c>
      <c r="AC68" s="5"/>
      <c r="AD68" s="20">
        <f>1/1000*[1]PaperSectorMinusCoreVPAExp!AB$171</f>
        <v>4.6174923599399996E-3</v>
      </c>
      <c r="AE68" s="23">
        <f>1/1000*[1]PaperSectorMinusCoreVPAExp!AC$171</f>
        <v>5.5043719295999995E-3</v>
      </c>
      <c r="AF68" s="23">
        <f>1/1000*[1]PaperSectorMinusCoreVPAExp!AD$171</f>
        <v>7.4897534015999998E-3</v>
      </c>
      <c r="AG68" s="23">
        <f>1/1000*[1]PaperSectorMinusCoreVPAExp!AE$171</f>
        <v>8.1565300431999995E-3</v>
      </c>
      <c r="AH68" s="23">
        <f>1/1000*[1]PaperSectorMinusCoreVPAExp!AF$171</f>
        <v>8.3513580150000009E-3</v>
      </c>
      <c r="AI68" s="23">
        <f>1/1000*[1]PaperSectorMinusCoreVPAExp!AG$171</f>
        <v>9.5740102247999989E-3</v>
      </c>
      <c r="AJ68" s="23">
        <f>1/1000*[1]PaperSectorMinusCoreVPAExp!AH$171</f>
        <v>9.0851022295999981E-3</v>
      </c>
      <c r="AK68" s="23">
        <f>1/1000*[1]PaperSectorMinusCoreVPAExp!AI$171</f>
        <v>1.0996815252000001E-2</v>
      </c>
      <c r="AL68" s="23">
        <f>1/1000*[1]PaperSectorMinusCoreVPAExp!AJ$171</f>
        <v>1.29142461484E-2</v>
      </c>
      <c r="AM68" s="23">
        <f>1/1000*[1]PaperSectorMinusCoreVPAExp!AK$171</f>
        <v>9.7102056612000005E-3</v>
      </c>
      <c r="AN68" s="23">
        <f>1/1000*[1]PaperSectorMinusCoreVPAExp!AL$171</f>
        <v>9.2971765224000007E-3</v>
      </c>
      <c r="AO68" s="23">
        <f>1/1000*[1]PaperSectorMinusCoreVPAExp!AM$171</f>
        <v>8.6066413440000003E-3</v>
      </c>
      <c r="AP68" s="23">
        <f>1/1000*[1]PaperSectorMinusCoreVPAExp!AN$171</f>
        <v>7.283287087999999E-3</v>
      </c>
      <c r="AQ68" s="23">
        <f>1/1000*[1]PaperSectorMinusCoreVPAExp!AO$171</f>
        <v>8.4562185555000016E-3</v>
      </c>
      <c r="AR68" s="23">
        <f>1/1000*[1]PaperSectorMinusCoreVPAExp!AP$171</f>
        <v>9.5741873025000004E-3</v>
      </c>
      <c r="AS68" s="23">
        <f>1/1000*[1]PaperSectorMinusCoreVPAExp!AQ$171</f>
        <v>1.3294100008E-2</v>
      </c>
      <c r="AT68" s="23">
        <f>1/1000*[1]PaperSectorMinusCoreVPAExp!AR$171</f>
        <v>9.0377809412000003E-3</v>
      </c>
      <c r="AU68" s="23">
        <f>1/1000*[1]PaperSectorMinusCoreVPAExp!AS$171</f>
        <v>9.4310914554999997E-3</v>
      </c>
      <c r="AV68" s="23">
        <f>1/1000*[1]PaperSectorMinusCoreVPAExp!AT$171</f>
        <v>1.0096755187000001E-2</v>
      </c>
      <c r="AW68" s="23">
        <f>1/1000*[1]PaperSectorMinusCoreVPAExp!AU$171</f>
        <v>2.0490278291666666E-4</v>
      </c>
      <c r="AX68" s="23">
        <f>1/1000*[1]PaperSectorMinusCoreVPAExp!AV$171</f>
        <v>0</v>
      </c>
      <c r="AY68" s="23">
        <f>1/1000*[1]PaperSectorMinusCoreVPAExp!AW$171</f>
        <v>0</v>
      </c>
      <c r="AZ68" s="23">
        <f>1/1000*[1]PaperSectorMinusCoreVPAExp!AX$171</f>
        <v>0</v>
      </c>
      <c r="BA68" s="23">
        <f>1/1000*[1]PaperSectorMinusCoreVPAExp!AY$171</f>
        <v>0</v>
      </c>
      <c r="BB68" s="23">
        <f>1/1000*[1]PaperSectorMinusCoreVPAExp!AZ$171</f>
        <v>0</v>
      </c>
      <c r="BC68" s="24">
        <f>1/1000*[1]PaperSectorMinusCoreVPAExp!BA$171</f>
        <v>0</v>
      </c>
      <c r="BD68" s="321"/>
    </row>
    <row r="69" spans="2:56">
      <c r="B69" s="6" t="s">
        <v>49</v>
      </c>
      <c r="C69" s="10">
        <f>1/$A$1*[1]PaperSectorMinusCoreVPAExp!$B$226</f>
        <v>0.2513681427708333</v>
      </c>
      <c r="D69" s="28">
        <f>1/$A$1*[1]PaperSectorMinusCoreVPAExp!$C$226</f>
        <v>0.28652691462499991</v>
      </c>
      <c r="E69" s="28">
        <f>1/$A$1*[1]PaperSectorMinusCoreVPAExp!$D$226</f>
        <v>0.29336441016666659</v>
      </c>
      <c r="F69" s="28">
        <f>1/$A$1*[1]PaperSectorMinusCoreVPAExp!$E$226</f>
        <v>0.2995162278416667</v>
      </c>
      <c r="G69" s="28">
        <f>1/$A$1*[1]PaperSectorMinusCoreVPAExp!$F$226</f>
        <v>0.33871178717878786</v>
      </c>
      <c r="H69" s="28">
        <f>1/$A$1*[1]PaperSectorMinusCoreVPAExp!$G$226</f>
        <v>0.3481105510416666</v>
      </c>
      <c r="I69" s="28">
        <f>1/$A$1*[1]PaperSectorMinusCoreVPAExp!$H$226</f>
        <v>0.36959965482499996</v>
      </c>
      <c r="J69" s="47">
        <f>1/$A$1*[1]PaperSectorMinusCoreVPAExp!$I$226</f>
        <v>0.40224662679358975</v>
      </c>
      <c r="K69" s="28">
        <f>1/$A$1*[1]PaperSectorMinusCoreVPAExp!$J$226</f>
        <v>0.40570653253333333</v>
      </c>
      <c r="L69" s="28">
        <f>1/$A$1*[1]PaperSectorMinusCoreVPAExp!$K$226</f>
        <v>0.38950085195833334</v>
      </c>
      <c r="M69" s="28">
        <f>1/$A$1*[1]PaperSectorMinusCoreVPAExp!L$226</f>
        <v>0.42103367707954542</v>
      </c>
      <c r="N69" s="28">
        <f>1/$A$1*[1]PaperSectorMinusCoreVPAExp!M$226</f>
        <v>0.43624449205833332</v>
      </c>
      <c r="O69" s="28">
        <f>1/$A$1*[1]PaperSectorMinusCoreVPAExp!N$226</f>
        <v>0.4114373576273504</v>
      </c>
      <c r="P69" s="28">
        <f>1/$A$1*[1]PaperSectorMinusCoreVPAExp!O$226</f>
        <v>0.39800229498787876</v>
      </c>
      <c r="Q69" s="28">
        <f>1/$A$1*[1]PaperSectorMinusCoreVPAExp!P$226</f>
        <v>0.4011427809194445</v>
      </c>
      <c r="R69" s="28">
        <f>1/$A$1*[1]PaperSectorMinusCoreVPAExp!Q$226</f>
        <v>0.42026069375454544</v>
      </c>
      <c r="S69" s="28">
        <f>1/$A$1*[1]PaperSectorMinusCoreVPAExp!R$226</f>
        <v>0.4399049458003107</v>
      </c>
      <c r="T69" s="28">
        <f>1/$A$1*[1]PaperSectorMinusCoreVPAExp!S$226</f>
        <v>0.41915952984102556</v>
      </c>
      <c r="U69" s="28">
        <f>1/$A$1*[1]PaperSectorMinusCoreVPAExp!T$226</f>
        <v>0.43715829205000001</v>
      </c>
      <c r="V69" s="28">
        <f>1/$A$1*[1]PaperSectorMinusCoreVPAExp!U$226</f>
        <v>0</v>
      </c>
      <c r="W69" s="28">
        <f>1/$A$1*[1]PaperSectorMinusCoreVPAExp!V$226</f>
        <v>0</v>
      </c>
      <c r="X69" s="28">
        <f>1/$A$1*[1]PaperSectorMinusCoreVPAExp!W$226</f>
        <v>0</v>
      </c>
      <c r="Y69" s="28">
        <f>1/$A$1*[1]PaperSectorMinusCoreVPAExp!X$226</f>
        <v>0</v>
      </c>
      <c r="Z69" s="28">
        <f>1/$A$1*[1]PaperSectorMinusCoreVPAExp!Y$226</f>
        <v>0</v>
      </c>
      <c r="AA69" s="28">
        <f>1/$A$1*[1]PaperSectorMinusCoreVPAExp!Z$226</f>
        <v>0</v>
      </c>
      <c r="AB69" s="47">
        <f>1/$A$1*[1]PaperSectorMinusCoreVPAExp!AA$226</f>
        <v>0</v>
      </c>
      <c r="AC69" s="5"/>
      <c r="AD69" s="20">
        <f>1/1000*[1]PaperSectorMinusCoreVPAExp!AB$226</f>
        <v>0.11427714023694001</v>
      </c>
      <c r="AE69" s="23">
        <f>1/1000*[1]PaperSectorMinusCoreVPAExp!AC$226</f>
        <v>0.12836108455879996</v>
      </c>
      <c r="AF69" s="23">
        <f>1/1000*[1]PaperSectorMinusCoreVPAExp!AD$226</f>
        <v>0.1282521591936</v>
      </c>
      <c r="AG69" s="23">
        <f>1/1000*[1]PaperSectorMinusCoreVPAExp!AE$226</f>
        <v>0.16628804589599999</v>
      </c>
      <c r="AH69" s="23">
        <f>1/1000*[1]PaperSectorMinusCoreVPAExp!AF$226</f>
        <v>0.1911403620679</v>
      </c>
      <c r="AI69" s="23">
        <f>1/1000*[1]PaperSectorMinusCoreVPAExp!AG$226</f>
        <v>0.18695382301209998</v>
      </c>
      <c r="AJ69" s="23">
        <f>1/1000*[1]PaperSectorMinusCoreVPAExp!AH$226</f>
        <v>0.2036127831548</v>
      </c>
      <c r="AK69" s="23">
        <f>1/1000*[1]PaperSectorMinusCoreVPAExp!AI$226</f>
        <v>0.24165038917700002</v>
      </c>
      <c r="AL69" s="23">
        <f>1/1000*[1]PaperSectorMinusCoreVPAExp!AJ$226</f>
        <v>0.27836809982319999</v>
      </c>
      <c r="AM69" s="23">
        <f>1/1000*[1]PaperSectorMinusCoreVPAExp!AK$226</f>
        <v>0.24804645202039999</v>
      </c>
      <c r="AN69" s="23">
        <f>1/1000*[1]PaperSectorMinusCoreVPAExp!AL$226</f>
        <v>0.25721674581510001</v>
      </c>
      <c r="AO69" s="23">
        <f>1/1000*[1]PaperSectorMinusCoreVPAExp!AM$226</f>
        <v>0.29167094380800002</v>
      </c>
      <c r="AP69" s="23">
        <f>1/1000*[1]PaperSectorMinusCoreVPAExp!AN$226</f>
        <v>0.25605269736640002</v>
      </c>
      <c r="AQ69" s="23">
        <f>1/1000*[1]PaperSectorMinusCoreVPAExp!AO$226</f>
        <v>0.25953517703999995</v>
      </c>
      <c r="AR69" s="23">
        <f>1/1000*[1]PaperSectorMinusCoreVPAExp!AP$226</f>
        <v>0.27051885476499998</v>
      </c>
      <c r="AS69" s="23">
        <f>1/1000*[1]PaperSectorMinusCoreVPAExp!AQ$226</f>
        <v>0.24537263303699999</v>
      </c>
      <c r="AT69" s="23">
        <f>1/1000*[1]PaperSectorMinusCoreVPAExp!AR$226</f>
        <v>0.25875474858360004</v>
      </c>
      <c r="AU69" s="23">
        <f>1/1000*[1]PaperSectorMinusCoreVPAExp!AS$226</f>
        <v>0.25200362501599999</v>
      </c>
      <c r="AV69" s="23">
        <f>1/1000*[1]PaperSectorMinusCoreVPAExp!AT$226</f>
        <v>0.28328942722400002</v>
      </c>
      <c r="AW69" s="23">
        <f>1/1000*[1]PaperSectorMinusCoreVPAExp!AU$226</f>
        <v>0</v>
      </c>
      <c r="AX69" s="23">
        <f>1/1000*[1]PaperSectorMinusCoreVPAExp!AV$226</f>
        <v>0</v>
      </c>
      <c r="AY69" s="23">
        <f>1/1000*[1]PaperSectorMinusCoreVPAExp!AW$226</f>
        <v>0</v>
      </c>
      <c r="AZ69" s="23">
        <f>1/1000*[1]PaperSectorMinusCoreVPAExp!AX$226</f>
        <v>0</v>
      </c>
      <c r="BA69" s="23">
        <f>1/1000*[1]PaperSectorMinusCoreVPAExp!AY$226</f>
        <v>0</v>
      </c>
      <c r="BB69" s="23">
        <f>1/1000*[1]PaperSectorMinusCoreVPAExp!AZ$226</f>
        <v>0</v>
      </c>
      <c r="BC69" s="24">
        <f>1/1000*[1]PaperSectorMinusCoreVPAExp!BA$226</f>
        <v>0</v>
      </c>
      <c r="BD69" s="321"/>
    </row>
    <row r="70" spans="2:56">
      <c r="B70" s="6" t="s">
        <v>52</v>
      </c>
      <c r="C70" s="20">
        <f>1/$A$1*[1]PaperSectorMinusCoreVPAExp!$B$238</f>
        <v>0.23910049791666663</v>
      </c>
      <c r="D70" s="23">
        <f>1/$A$1*[1]PaperSectorMinusCoreVPAExp!$C$238</f>
        <v>0.15635099083333331</v>
      </c>
      <c r="E70" s="23">
        <f>1/$A$1*[1]PaperSectorMinusCoreVPAExp!$D$238</f>
        <v>0.30941059120138881</v>
      </c>
      <c r="F70" s="23">
        <f>1/$A$1*[1]PaperSectorMinusCoreVPAExp!$E$238</f>
        <v>0.39658670317500005</v>
      </c>
      <c r="G70" s="23">
        <f>1/$A$1*[1]PaperSectorMinusCoreVPAExp!$F$238</f>
        <v>0.42853099576153841</v>
      </c>
      <c r="H70" s="23">
        <f>1/$A$1*[1]PaperSectorMinusCoreVPAExp!$G$238</f>
        <v>0.45608840075000001</v>
      </c>
      <c r="I70" s="23">
        <f>1/$A$1*[1]PaperSectorMinusCoreVPAExp!$H$238</f>
        <v>0.54237198637500006</v>
      </c>
      <c r="J70" s="43">
        <f>1/$A$1*[1]PaperSectorMinusCoreVPAExp!$I$238</f>
        <v>0.48859266260961531</v>
      </c>
      <c r="K70" s="23">
        <f>1/$A$1*[1]PaperSectorMinusCoreVPAExp!$J$238</f>
        <v>0.35308396928333335</v>
      </c>
      <c r="L70" s="23">
        <f>1/$A$1*[1]PaperSectorMinusCoreVPAExp!$K$238</f>
        <v>0.3825112834583333</v>
      </c>
      <c r="M70" s="23">
        <f>1/$A$1*[1]PaperSectorMinusCoreVPAExp!L$238</f>
        <v>0.58557311133333323</v>
      </c>
      <c r="N70" s="23">
        <f>1/$A$1*[1]PaperSectorMinusCoreVPAExp!M$238</f>
        <v>0.53130180124999993</v>
      </c>
      <c r="O70" s="23">
        <f>1/$A$1*[1]PaperSectorMinusCoreVPAExp!N$238</f>
        <v>0.47187570979041826</v>
      </c>
      <c r="P70" s="23">
        <f>1/$A$1*[1]PaperSectorMinusCoreVPAExp!O$238</f>
        <v>0.51405351377777775</v>
      </c>
      <c r="Q70" s="23">
        <f>1/$A$1*[1]PaperSectorMinusCoreVPAExp!P$238</f>
        <v>0.72628588639999991</v>
      </c>
      <c r="R70" s="23">
        <f>1/$A$1*[1]PaperSectorMinusCoreVPAExp!Q$238</f>
        <v>0.81411440494318188</v>
      </c>
      <c r="S70" s="23">
        <f>1/$A$1*[1]PaperSectorMinusCoreVPAExp!R$238</f>
        <v>0.67841464721620015</v>
      </c>
      <c r="T70" s="23">
        <f>1/$A$1*[1]PaperSectorMinusCoreVPAExp!S$238</f>
        <v>0.69407127820085468</v>
      </c>
      <c r="U70" s="23">
        <f>1/$A$1*[1]PaperSectorMinusCoreVPAExp!T$238</f>
        <v>0.53938000485096138</v>
      </c>
      <c r="V70" s="23">
        <f>1/$A$1*[1]PaperSectorMinusCoreVPAExp!U$238</f>
        <v>0</v>
      </c>
      <c r="W70" s="23">
        <f>1/$A$1*[1]PaperSectorMinusCoreVPAExp!V$238</f>
        <v>0</v>
      </c>
      <c r="X70" s="23">
        <f>1/$A$1*[1]PaperSectorMinusCoreVPAExp!W$238</f>
        <v>0</v>
      </c>
      <c r="Y70" s="23">
        <f>1/$A$1*[1]PaperSectorMinusCoreVPAExp!X$238</f>
        <v>0</v>
      </c>
      <c r="Z70" s="23">
        <f>1/$A$1*[1]PaperSectorMinusCoreVPAExp!Y$238</f>
        <v>0</v>
      </c>
      <c r="AA70" s="23">
        <f>1/$A$1*[1]PaperSectorMinusCoreVPAExp!Z$238</f>
        <v>0</v>
      </c>
      <c r="AB70" s="43">
        <f>1/$A$1*[1]PaperSectorMinusCoreVPAExp!AA$238</f>
        <v>0</v>
      </c>
      <c r="AC70" s="5"/>
      <c r="AD70" s="20">
        <f>1/1000*[1]PaperSectorMinusCoreVPAExp!AB$238</f>
        <v>6.9631262577104988E-2</v>
      </c>
      <c r="AE70" s="23">
        <f>1/1000*[1]PaperSectorMinusCoreVPAExp!AC$238</f>
        <v>4.8062871953599998E-2</v>
      </c>
      <c r="AF70" s="23">
        <f>1/1000*[1]PaperSectorMinusCoreVPAExp!AD$238</f>
        <v>7.5864085675199991E-2</v>
      </c>
      <c r="AG70" s="23">
        <f>1/1000*[1]PaperSectorMinusCoreVPAExp!AE$238</f>
        <v>9.8942874015999979E-2</v>
      </c>
      <c r="AH70" s="23">
        <f>1/1000*[1]PaperSectorMinusCoreVPAExp!AF$238</f>
        <v>0.11213370278809999</v>
      </c>
      <c r="AI70" s="23">
        <f>1/1000*[1]PaperSectorMinusCoreVPAExp!AG$238</f>
        <v>0.12788264107849998</v>
      </c>
      <c r="AJ70" s="23">
        <f>1/1000*[1]PaperSectorMinusCoreVPAExp!AH$238</f>
        <v>0.140329961812</v>
      </c>
      <c r="AK70" s="23">
        <f>1/1000*[1]PaperSectorMinusCoreVPAExp!AI$238</f>
        <v>0.15024293597350002</v>
      </c>
      <c r="AL70" s="23">
        <f>1/1000*[1]PaperSectorMinusCoreVPAExp!AJ$238</f>
        <v>0.14093508143560002</v>
      </c>
      <c r="AM70" s="23">
        <f>1/1000*[1]PaperSectorMinusCoreVPAExp!AK$238</f>
        <v>0.13793582389400003</v>
      </c>
      <c r="AN70" s="23">
        <f>1/1000*[1]PaperSectorMinusCoreVPAExp!AL$238</f>
        <v>0.18231580542600004</v>
      </c>
      <c r="AO70" s="23">
        <f>1/1000*[1]PaperSectorMinusCoreVPAExp!AM$238</f>
        <v>0.18168215289599998</v>
      </c>
      <c r="AP70" s="23">
        <f>1/1000*[1]PaperSectorMinusCoreVPAExp!AN$238</f>
        <v>0.14372063421759998</v>
      </c>
      <c r="AQ70" s="23">
        <f>1/1000*[1]PaperSectorMinusCoreVPAExp!AO$238</f>
        <v>0.15418513732440001</v>
      </c>
      <c r="AR70" s="23">
        <f>1/1000*[1]PaperSectorMinusCoreVPAExp!AP$238</f>
        <v>0.19647476910099998</v>
      </c>
      <c r="AS70" s="23">
        <f>1/1000*[1]PaperSectorMinusCoreVPAExp!AQ$238</f>
        <v>0.18075183481249996</v>
      </c>
      <c r="AT70" s="23">
        <f>1/1000*[1]PaperSectorMinusCoreVPAExp!AR$238</f>
        <v>0.15785293466939998</v>
      </c>
      <c r="AU70" s="23">
        <f>1/1000*[1]PaperSectorMinusCoreVPAExp!AS$238</f>
        <v>0.17026638443100001</v>
      </c>
      <c r="AV70" s="23">
        <f>1/1000*[1]PaperSectorMinusCoreVPAExp!AT$238</f>
        <v>0.17307439380099998</v>
      </c>
      <c r="AW70" s="23">
        <f>1/1000*[1]PaperSectorMinusCoreVPAExp!AU$238</f>
        <v>0</v>
      </c>
      <c r="AX70" s="23">
        <f>1/1000*[1]PaperSectorMinusCoreVPAExp!AV$238</f>
        <v>0</v>
      </c>
      <c r="AY70" s="23">
        <f>1/1000*[1]PaperSectorMinusCoreVPAExp!AW$238</f>
        <v>0</v>
      </c>
      <c r="AZ70" s="23">
        <f>1/1000*[1]PaperSectorMinusCoreVPAExp!AX$238</f>
        <v>0</v>
      </c>
      <c r="BA70" s="23">
        <f>1/1000*[1]PaperSectorMinusCoreVPAExp!AY$238</f>
        <v>0</v>
      </c>
      <c r="BB70" s="23">
        <f>1/1000*[1]PaperSectorMinusCoreVPAExp!AZ$238</f>
        <v>0</v>
      </c>
      <c r="BC70" s="24">
        <f>1/1000*[1]PaperSectorMinusCoreVPAExp!BA$238</f>
        <v>0</v>
      </c>
      <c r="BD70" s="321"/>
    </row>
    <row r="71" spans="2:56" ht="13" thickBot="1">
      <c r="B71" s="7" t="s">
        <v>157</v>
      </c>
      <c r="C71" s="68">
        <f t="shared" ref="C71:AB71" si="21">SUM(C65:C65)-SUM(C66:C70)</f>
        <v>5.9920724208330167E-2</v>
      </c>
      <c r="D71" s="63">
        <f t="shared" si="21"/>
        <v>7.4189548013890105E-2</v>
      </c>
      <c r="E71" s="63">
        <f t="shared" si="21"/>
        <v>8.2508224311105827E-2</v>
      </c>
      <c r="F71" s="63">
        <f t="shared" si="21"/>
        <v>7.5570791258810166E-2</v>
      </c>
      <c r="G71" s="63">
        <f t="shared" si="21"/>
        <v>6.9537189396974952E-2</v>
      </c>
      <c r="H71" s="63">
        <f t="shared" si="21"/>
        <v>9.2009761040902749E-2</v>
      </c>
      <c r="I71" s="63">
        <f t="shared" si="21"/>
        <v>7.0656863025000405E-2</v>
      </c>
      <c r="J71" s="64">
        <f t="shared" si="21"/>
        <v>8.1983187392945744E-2</v>
      </c>
      <c r="K71" s="63">
        <f t="shared" si="21"/>
        <v>8.9596376899999886E-2</v>
      </c>
      <c r="L71" s="63">
        <f t="shared" si="21"/>
        <v>5.6190155458332391E-2</v>
      </c>
      <c r="M71" s="63">
        <f t="shared" si="21"/>
        <v>9.6687672091027466E-2</v>
      </c>
      <c r="N71" s="63">
        <f t="shared" si="21"/>
        <v>0.10327528510885897</v>
      </c>
      <c r="O71" s="63">
        <f t="shared" si="21"/>
        <v>0.11001711863625152</v>
      </c>
      <c r="P71" s="63">
        <f t="shared" si="21"/>
        <v>0.11679349324231758</v>
      </c>
      <c r="Q71" s="63">
        <f t="shared" si="21"/>
        <v>9.5017669858336262E-2</v>
      </c>
      <c r="R71" s="63">
        <f t="shared" si="21"/>
        <v>0.11175887769999249</v>
      </c>
      <c r="S71" s="63">
        <f t="shared" si="21"/>
        <v>9.551640770536407E-2</v>
      </c>
      <c r="T71" s="63">
        <f t="shared" si="21"/>
        <v>0.10029282096282621</v>
      </c>
      <c r="U71" s="63">
        <f t="shared" si="21"/>
        <v>9.1421222599038288E-2</v>
      </c>
      <c r="V71" s="63">
        <f t="shared" si="21"/>
        <v>-4.3368086899420177E-17</v>
      </c>
      <c r="W71" s="63">
        <f t="shared" si="21"/>
        <v>-4.3368086899420177E-17</v>
      </c>
      <c r="X71" s="63">
        <f t="shared" si="21"/>
        <v>-4.3368086899420177E-17</v>
      </c>
      <c r="Y71" s="63">
        <f t="shared" si="21"/>
        <v>-4.3368086899420177E-17</v>
      </c>
      <c r="Z71" s="63">
        <f t="shared" si="21"/>
        <v>-4.3368086899420177E-17</v>
      </c>
      <c r="AA71" s="63">
        <f t="shared" si="21"/>
        <v>-4.3368086899420177E-17</v>
      </c>
      <c r="AB71" s="64">
        <f t="shared" si="21"/>
        <v>-4.3368086899420177E-17</v>
      </c>
      <c r="AC71" s="4"/>
      <c r="AD71" s="66">
        <f t="shared" ref="AD71:BC71" si="22">SUM(AD65:AD65)-SUM(AD66:AD70)</f>
        <v>2.4971599069632588E-2</v>
      </c>
      <c r="AE71" s="25">
        <f t="shared" si="22"/>
        <v>2.7868379826400114E-2</v>
      </c>
      <c r="AF71" s="25">
        <f t="shared" si="22"/>
        <v>3.1651569523200807E-2</v>
      </c>
      <c r="AG71" s="25">
        <f t="shared" si="22"/>
        <v>3.7169833836798616E-2</v>
      </c>
      <c r="AH71" s="25">
        <f t="shared" si="22"/>
        <v>3.5733992957600991E-2</v>
      </c>
      <c r="AI71" s="25">
        <f t="shared" si="22"/>
        <v>4.582836746439467E-2</v>
      </c>
      <c r="AJ71" s="25">
        <f t="shared" si="22"/>
        <v>4.3930299977596565E-2</v>
      </c>
      <c r="AK71" s="25">
        <f t="shared" si="22"/>
        <v>4.8820005819998791E-2</v>
      </c>
      <c r="AL71" s="25">
        <f t="shared" si="22"/>
        <v>5.7652815516000544E-2</v>
      </c>
      <c r="AM71" s="25">
        <f t="shared" si="22"/>
        <v>4.3371505456403558E-2</v>
      </c>
      <c r="AN71" s="25">
        <f t="shared" si="22"/>
        <v>5.4902480143507515E-2</v>
      </c>
      <c r="AO71" s="25">
        <f t="shared" si="22"/>
        <v>6.1969083839999106E-2</v>
      </c>
      <c r="AP71" s="25">
        <f t="shared" si="22"/>
        <v>6.751304727200258E-2</v>
      </c>
      <c r="AQ71" s="25">
        <f t="shared" si="22"/>
        <v>7.2561465986400897E-2</v>
      </c>
      <c r="AR71" s="25">
        <f t="shared" si="22"/>
        <v>6.7613741800000016E-2</v>
      </c>
      <c r="AS71" s="25">
        <f t="shared" si="22"/>
        <v>6.3137753983506739E-2</v>
      </c>
      <c r="AT71" s="25">
        <f t="shared" si="22"/>
        <v>5.7364451604901667E-2</v>
      </c>
      <c r="AU71" s="25">
        <f t="shared" si="22"/>
        <v>6.1445743158802912E-2</v>
      </c>
      <c r="AV71" s="25">
        <f t="shared" si="22"/>
        <v>5.8253254884000905E-2</v>
      </c>
      <c r="AW71" s="25">
        <f t="shared" si="22"/>
        <v>-3.0086610286472748E-18</v>
      </c>
      <c r="AX71" s="25">
        <f t="shared" si="22"/>
        <v>0</v>
      </c>
      <c r="AY71" s="25">
        <f t="shared" si="22"/>
        <v>0</v>
      </c>
      <c r="AZ71" s="25">
        <f t="shared" si="22"/>
        <v>0</v>
      </c>
      <c r="BA71" s="25">
        <f t="shared" si="22"/>
        <v>0</v>
      </c>
      <c r="BB71" s="25">
        <f t="shared" si="22"/>
        <v>0</v>
      </c>
      <c r="BC71" s="315">
        <f t="shared" si="22"/>
        <v>0</v>
      </c>
      <c r="BD71" s="321"/>
    </row>
    <row r="72" spans="2:56" ht="13" thickTop="1">
      <c r="C72" s="193"/>
      <c r="D72" s="193"/>
      <c r="E72" s="193"/>
      <c r="F72" s="193"/>
      <c r="G72" s="193"/>
      <c r="H72" s="193"/>
      <c r="I72" s="193"/>
      <c r="J72" s="193"/>
      <c r="K72" s="193"/>
      <c r="L72" s="193"/>
      <c r="M72" s="193"/>
      <c r="N72" s="193"/>
      <c r="O72" s="193"/>
      <c r="P72" s="193"/>
      <c r="Q72" s="193"/>
      <c r="R72" s="193"/>
      <c r="S72" s="193"/>
      <c r="T72" s="193"/>
      <c r="U72" s="193"/>
      <c r="V72" s="193"/>
      <c r="W72" s="193"/>
      <c r="X72" s="193"/>
      <c r="Y72" s="193"/>
      <c r="Z72" s="193"/>
      <c r="AA72" s="193"/>
      <c r="AB72" s="193"/>
      <c r="AD72" s="193"/>
      <c r="AE72" s="193"/>
      <c r="AF72" s="193"/>
      <c r="AG72" s="193"/>
      <c r="AH72" s="193"/>
      <c r="AI72" s="193"/>
      <c r="AJ72" s="193"/>
      <c r="AK72" s="193"/>
      <c r="AL72" s="193"/>
      <c r="AM72" s="193"/>
      <c r="AN72" s="193"/>
      <c r="AO72" s="193"/>
      <c r="AP72" s="193"/>
      <c r="AQ72" s="193"/>
      <c r="AR72" s="193"/>
      <c r="AS72" s="193"/>
      <c r="AT72" s="193"/>
      <c r="AU72" s="193"/>
      <c r="AV72" s="193"/>
      <c r="AW72" s="193"/>
      <c r="AX72" s="193"/>
      <c r="AY72" s="193"/>
      <c r="AZ72" s="193"/>
      <c r="BA72" s="193"/>
      <c r="BB72" s="193"/>
      <c r="BC72" s="193"/>
    </row>
    <row r="73" spans="2:56">
      <c r="B73" s="194" t="s">
        <v>167</v>
      </c>
      <c r="C73" s="195">
        <f>1/$A$1*[1]PaperSectorMinusCoreVPAExp!$B$152</f>
        <v>0</v>
      </c>
      <c r="D73" s="195">
        <f>1/$A$1*[1]PaperSectorMinusCoreVPAExp!$C$152</f>
        <v>0</v>
      </c>
      <c r="E73" s="195">
        <f>1/$A$1*[1]PaperSectorMinusCoreVPAExp!$D$152</f>
        <v>0</v>
      </c>
      <c r="F73" s="195">
        <f>1/$A$1*[1]PaperSectorMinusCoreVPAExp!$E$152</f>
        <v>0</v>
      </c>
      <c r="G73" s="195">
        <f>1/$A$1*[1]PaperSectorMinusCoreVPAExp!$F$152</f>
        <v>0</v>
      </c>
      <c r="H73" s="195">
        <f>1/$A$1*[1]PaperSectorMinusCoreVPAExp!$G$152</f>
        <v>9.4864125000000004E-4</v>
      </c>
      <c r="I73" s="195">
        <f>1/$A$1*[1]PaperSectorMinusCoreVPAExp!$H$152</f>
        <v>1.7420466000000003E-3</v>
      </c>
      <c r="J73" s="195">
        <f>1/$A$1*[1]PaperSectorMinusCoreVPAExp!$I$152</f>
        <v>0</v>
      </c>
      <c r="K73" s="195">
        <f>1/$A$1*[1]PaperSectorMinusCoreVPAExp!$J$152</f>
        <v>4.7906912499999996E-3</v>
      </c>
      <c r="L73" s="195">
        <f>1/$A$1*[1]PaperSectorMinusCoreVPAExp!$K$152</f>
        <v>3.7047902499999993E-3</v>
      </c>
      <c r="M73" s="195">
        <f>1/$A$1*[1]PaperSectorMinusCoreVPAExp!L$152</f>
        <v>4.4720374999999996E-3</v>
      </c>
      <c r="N73" s="195">
        <f>1/$A$1*[1]PaperSectorMinusCoreVPAExp!M$152</f>
        <v>5.592821653846153E-3</v>
      </c>
      <c r="O73" s="195">
        <f>1/$A$1*[1]PaperSectorMinusCoreVPAExp!N$152</f>
        <v>4.7865807333333336E-3</v>
      </c>
      <c r="P73" s="195">
        <f>1/$A$1*[1]PaperSectorMinusCoreVPAExp!O$152</f>
        <v>4.3973976666666671E-3</v>
      </c>
      <c r="Q73" s="195">
        <f>1/$A$1*[1]PaperSectorMinusCoreVPAExp!P$152</f>
        <v>4.9365161999999994E-3</v>
      </c>
      <c r="R73" s="195">
        <f>1/$A$1*[1]PaperSectorMinusCoreVPAExp!Q$152</f>
        <v>4.2193431363636361E-3</v>
      </c>
      <c r="S73" s="195">
        <f>1/$A$1*[1]PaperSectorMinusCoreVPAExp!R$152</f>
        <v>4.8594419734848482E-3</v>
      </c>
      <c r="T73" s="195">
        <f>1/$A$1*[1]PaperSectorMinusCoreVPAExp!S$152</f>
        <v>5.0652890166666669E-3</v>
      </c>
      <c r="U73" s="195">
        <f>1/$A$1*[1]PaperSectorMinusCoreVPAExp!T$152</f>
        <v>5.7549534687499999E-3</v>
      </c>
      <c r="V73" s="195">
        <f>1/$A$1*[1]PaperSectorMinusCoreVPAExp!U$152</f>
        <v>0</v>
      </c>
      <c r="W73" s="195">
        <f>1/$A$1*[1]PaperSectorMinusCoreVPAExp!V$152</f>
        <v>0</v>
      </c>
      <c r="X73" s="195">
        <f>1/$A$1*[1]PaperSectorMinusCoreVPAExp!W$152</f>
        <v>0</v>
      </c>
      <c r="Y73" s="195">
        <f>1/$A$1*[1]PaperSectorMinusCoreVPAExp!X$152</f>
        <v>0</v>
      </c>
      <c r="Z73" s="195">
        <f>1/$A$1*[1]PaperSectorMinusCoreVPAExp!Y$152</f>
        <v>0</v>
      </c>
      <c r="AA73" s="195">
        <f>1/$A$1*[1]PaperSectorMinusCoreVPAExp!Z$152</f>
        <v>0</v>
      </c>
      <c r="AB73" s="195">
        <f>1/$A$1*[1]PaperSectorMinusCoreVPAExp!AA$152</f>
        <v>0</v>
      </c>
      <c r="AC73" s="196"/>
      <c r="AD73" s="195">
        <f>1/1000*[1]PaperSectorMinusCoreVPAExp!AB$152</f>
        <v>0</v>
      </c>
      <c r="AE73" s="195">
        <f>1/1000*[1]PaperSectorMinusCoreVPAExp!AC$152</f>
        <v>0</v>
      </c>
      <c r="AF73" s="195">
        <f>1/1000*[1]PaperSectorMinusCoreVPAExp!AD$152</f>
        <v>0</v>
      </c>
      <c r="AG73" s="195">
        <f>1/1000*[1]PaperSectorMinusCoreVPAExp!AE$152</f>
        <v>0</v>
      </c>
      <c r="AH73" s="195">
        <f>1/1000*[1]PaperSectorMinusCoreVPAExp!AF$152</f>
        <v>0</v>
      </c>
      <c r="AI73" s="195">
        <f>1/1000*[1]PaperSectorMinusCoreVPAExp!AG$152</f>
        <v>5.3371146569999991E-4</v>
      </c>
      <c r="AJ73" s="195">
        <f>1/1000*[1]PaperSectorMinusCoreVPAExp!AH$152</f>
        <v>1.2003297436000001E-3</v>
      </c>
      <c r="AK73" s="195">
        <f>1/1000*[1]PaperSectorMinusCoreVPAExp!AI$152</f>
        <v>0</v>
      </c>
      <c r="AL73" s="195">
        <f>1/1000*[1]PaperSectorMinusCoreVPAExp!AJ$152</f>
        <v>2.8067452896000005E-3</v>
      </c>
      <c r="AM73" s="195">
        <f>1/1000*[1]PaperSectorMinusCoreVPAExp!AK$152</f>
        <v>2.0396788059999999E-3</v>
      </c>
      <c r="AN73" s="195">
        <f>1/1000*[1]PaperSectorMinusCoreVPAExp!AL$152</f>
        <v>2.1568224267000005E-3</v>
      </c>
      <c r="AO73" s="195">
        <f>1/1000*[1]PaperSectorMinusCoreVPAExp!AM$152</f>
        <v>2.7296646719999996E-3</v>
      </c>
      <c r="AP73" s="195">
        <f>1/1000*[1]PaperSectorMinusCoreVPAExp!AN$152</f>
        <v>2.2339922527999999E-3</v>
      </c>
      <c r="AQ73" s="195">
        <f>1/1000*[1]PaperSectorMinusCoreVPAExp!AO$152</f>
        <v>2.2493285963999998E-3</v>
      </c>
      <c r="AR73" s="195">
        <f>1/1000*[1]PaperSectorMinusCoreVPAExp!AP$152</f>
        <v>2.1940297064999997E-3</v>
      </c>
      <c r="AS73" s="195">
        <f>1/1000*[1]PaperSectorMinusCoreVPAExp!AQ$152</f>
        <v>1.6833322905E-3</v>
      </c>
      <c r="AT73" s="195">
        <f>1/1000*[1]PaperSectorMinusCoreVPAExp!AR$152</f>
        <v>1.8881843339000001E-3</v>
      </c>
      <c r="AU73" s="195">
        <f>1/1000*[1]PaperSectorMinusCoreVPAExp!AS$152</f>
        <v>2.2603591153E-3</v>
      </c>
      <c r="AV73" s="195">
        <f>1/1000*[1]PaperSectorMinusCoreVPAExp!AT$152</f>
        <v>2.5902636800000001E-3</v>
      </c>
      <c r="AW73" s="195">
        <f>1/1000*[1]PaperSectorMinusCoreVPAExp!AU$152</f>
        <v>0</v>
      </c>
      <c r="AX73" s="195">
        <f>1/1000*[1]PaperSectorMinusCoreVPAExp!AV$152</f>
        <v>0</v>
      </c>
      <c r="AY73" s="195">
        <f>1/1000*[1]PaperSectorMinusCoreVPAExp!AW$152</f>
        <v>0</v>
      </c>
      <c r="AZ73" s="195">
        <f>1/1000*[1]PaperSectorMinusCoreVPAExp!AX$152</f>
        <v>0</v>
      </c>
      <c r="BA73" s="195">
        <f>1/1000*[1]PaperSectorMinusCoreVPAExp!AY$152</f>
        <v>0</v>
      </c>
      <c r="BB73" s="195">
        <f>1/1000*[1]PaperSectorMinusCoreVPAExp!AZ$152</f>
        <v>0</v>
      </c>
      <c r="BC73" s="195">
        <f>1/1000*[1]PaperSectorMinusCoreVPAExp!BA$152</f>
        <v>0</v>
      </c>
    </row>
    <row r="74" spans="2:56">
      <c r="B74" s="194" t="s">
        <v>128</v>
      </c>
      <c r="C74" s="195">
        <f>1/$A$1*[1]PaperSectorMinusCoreVPAExp!$B$202</f>
        <v>0</v>
      </c>
      <c r="D74" s="195">
        <f>1/$A$1*[1]PaperSectorMinusCoreVPAExp!$C$202</f>
        <v>0</v>
      </c>
      <c r="E74" s="195">
        <f>1/$A$1*[1]PaperSectorMinusCoreVPAExp!$D$202</f>
        <v>0</v>
      </c>
      <c r="F74" s="195">
        <f>1/$A$1*[1]PaperSectorMinusCoreVPAExp!$E$202</f>
        <v>0</v>
      </c>
      <c r="G74" s="195">
        <f>1/$A$1*[1]PaperSectorMinusCoreVPAExp!$F$202</f>
        <v>0</v>
      </c>
      <c r="H74" s="195">
        <f>1/$A$1*[1]PaperSectorMinusCoreVPAExp!$G$202</f>
        <v>6.4993488099999996E-2</v>
      </c>
      <c r="I74" s="195">
        <f>1/$A$1*[1]PaperSectorMinusCoreVPAExp!$H$202</f>
        <v>9.6333855791666673E-2</v>
      </c>
      <c r="J74" s="195">
        <f>1/$A$1*[1]PaperSectorMinusCoreVPAExp!$I$202</f>
        <v>0.1217114011570513</v>
      </c>
      <c r="K74" s="195">
        <f>1/$A$1*[1]PaperSectorMinusCoreVPAExp!$J$202</f>
        <v>0.12953470754999999</v>
      </c>
      <c r="L74" s="195">
        <f>1/$A$1*[1]PaperSectorMinusCoreVPAExp!$K$202</f>
        <v>0.10574415970833331</v>
      </c>
      <c r="M74" s="195">
        <f>1/$A$1*[1]PaperSectorMinusCoreVPAExp!L$202</f>
        <v>0.12097027430384616</v>
      </c>
      <c r="N74" s="195">
        <f>1/$A$1*[1]PaperSectorMinusCoreVPAExp!M$202</f>
        <v>0.13691452276025642</v>
      </c>
      <c r="O74" s="195">
        <f>1/$A$1*[1]PaperSectorMinusCoreVPAExp!N$202</f>
        <v>0.13392461793696581</v>
      </c>
      <c r="P74" s="195">
        <f>1/$A$1*[1]PaperSectorMinusCoreVPAExp!O$202</f>
        <v>0.11876327071666665</v>
      </c>
      <c r="Q74" s="195">
        <f>1/$A$1*[1]PaperSectorMinusCoreVPAExp!P$202</f>
        <v>0.11440987351666664</v>
      </c>
      <c r="R74" s="195">
        <f>1/$A$1*[1]PaperSectorMinusCoreVPAExp!Q$202</f>
        <v>0.1204094900681818</v>
      </c>
      <c r="S74" s="195">
        <f>1/$A$1*[1]PaperSectorMinusCoreVPAExp!R$202</f>
        <v>0.12362179173237178</v>
      </c>
      <c r="T74" s="195">
        <f>1/$A$1*[1]PaperSectorMinusCoreVPAExp!S$202</f>
        <v>0.14147931075</v>
      </c>
      <c r="U74" s="195">
        <f>1/$A$1*[1]PaperSectorMinusCoreVPAExp!T$202</f>
        <v>0.16132458790624998</v>
      </c>
      <c r="V74" s="195">
        <f>1/$A$1*[1]PaperSectorMinusCoreVPAExp!U$202</f>
        <v>0</v>
      </c>
      <c r="W74" s="195">
        <f>1/$A$1*[1]PaperSectorMinusCoreVPAExp!V$202</f>
        <v>0</v>
      </c>
      <c r="X74" s="195">
        <f>1/$A$1*[1]PaperSectorMinusCoreVPAExp!W$202</f>
        <v>0</v>
      </c>
      <c r="Y74" s="195">
        <f>1/$A$1*[1]PaperSectorMinusCoreVPAExp!X$202</f>
        <v>0</v>
      </c>
      <c r="Z74" s="195">
        <f>1/$A$1*[1]PaperSectorMinusCoreVPAExp!Y$202</f>
        <v>0</v>
      </c>
      <c r="AA74" s="195">
        <f>1/$A$1*[1]PaperSectorMinusCoreVPAExp!Z$202</f>
        <v>0</v>
      </c>
      <c r="AB74" s="195">
        <f>1/$A$1*[1]PaperSectorMinusCoreVPAExp!AA$202</f>
        <v>0</v>
      </c>
      <c r="AC74" s="196"/>
      <c r="AD74" s="195">
        <f>1/1000*[1]PaperSectorMinusCoreVPAExp!AB$202</f>
        <v>0</v>
      </c>
      <c r="AE74" s="195">
        <f>1/1000*[1]PaperSectorMinusCoreVPAExp!AC$202</f>
        <v>0</v>
      </c>
      <c r="AF74" s="195">
        <f>1/1000*[1]PaperSectorMinusCoreVPAExp!AD$202</f>
        <v>0</v>
      </c>
      <c r="AG74" s="195">
        <f>1/1000*[1]PaperSectorMinusCoreVPAExp!AE$202</f>
        <v>0</v>
      </c>
      <c r="AH74" s="195">
        <f>1/1000*[1]PaperSectorMinusCoreVPAExp!AF$202</f>
        <v>0</v>
      </c>
      <c r="AI74" s="195">
        <f>1/1000*[1]PaperSectorMinusCoreVPAExp!AG$202</f>
        <v>2.2038908088399995E-2</v>
      </c>
      <c r="AJ74" s="195">
        <f>1/1000*[1]PaperSectorMinusCoreVPAExp!AH$202</f>
        <v>3.7638346494800003E-2</v>
      </c>
      <c r="AK74" s="195">
        <f>1/1000*[1]PaperSectorMinusCoreVPAExp!AI$202</f>
        <v>5.2599791370499999E-2</v>
      </c>
      <c r="AL74" s="195">
        <f>1/1000*[1]PaperSectorMinusCoreVPAExp!AJ$202</f>
        <v>5.8703235872399999E-2</v>
      </c>
      <c r="AM74" s="195">
        <f>1/1000*[1]PaperSectorMinusCoreVPAExp!AK$202</f>
        <v>4.7508263272799993E-2</v>
      </c>
      <c r="AN74" s="195">
        <f>1/1000*[1]PaperSectorMinusCoreVPAExp!AL$202</f>
        <v>4.8182760052200006E-2</v>
      </c>
      <c r="AO74" s="195">
        <f>1/1000*[1]PaperSectorMinusCoreVPAExp!AM$202</f>
        <v>5.4792044591999989E-2</v>
      </c>
      <c r="AP74" s="195">
        <f>1/1000*[1]PaperSectorMinusCoreVPAExp!AN$202</f>
        <v>4.9369081115199998E-2</v>
      </c>
      <c r="AQ74" s="195">
        <f>1/1000*[1]PaperSectorMinusCoreVPAExp!AO$202</f>
        <v>4.5072284845799997E-2</v>
      </c>
      <c r="AR74" s="195">
        <f>1/1000*[1]PaperSectorMinusCoreVPAExp!AP$202</f>
        <v>4.2454204935999995E-2</v>
      </c>
      <c r="AS74" s="195">
        <f>1/1000*[1]PaperSectorMinusCoreVPAExp!AQ$202</f>
        <v>3.8526319051500002E-2</v>
      </c>
      <c r="AT74" s="195">
        <f>1/1000*[1]PaperSectorMinusCoreVPAExp!AR$202</f>
        <v>3.8329235094999997E-2</v>
      </c>
      <c r="AU74" s="195">
        <f>1/1000*[1]PaperSectorMinusCoreVPAExp!AS$202</f>
        <v>4.4844570070299995E-2</v>
      </c>
      <c r="AV74" s="195">
        <f>1/1000*[1]PaperSectorMinusCoreVPAExp!AT$202</f>
        <v>5.6464605583000003E-2</v>
      </c>
      <c r="AW74" s="195">
        <f>1/1000*[1]PaperSectorMinusCoreVPAExp!AU$202</f>
        <v>0</v>
      </c>
      <c r="AX74" s="195">
        <f>1/1000*[1]PaperSectorMinusCoreVPAExp!AV$202</f>
        <v>0</v>
      </c>
      <c r="AY74" s="195">
        <f>1/1000*[1]PaperSectorMinusCoreVPAExp!AW$202</f>
        <v>0</v>
      </c>
      <c r="AZ74" s="195">
        <f>1/1000*[1]PaperSectorMinusCoreVPAExp!AX$202</f>
        <v>0</v>
      </c>
      <c r="BA74" s="195">
        <f>1/1000*[1]PaperSectorMinusCoreVPAExp!AY$202</f>
        <v>0</v>
      </c>
      <c r="BB74" s="195">
        <f>1/1000*[1]PaperSectorMinusCoreVPAExp!AZ$202</f>
        <v>0</v>
      </c>
      <c r="BC74" s="195">
        <f>1/1000*[1]PaperSectorMinusCoreVPAExp!BA$202</f>
        <v>0</v>
      </c>
    </row>
    <row r="75" spans="2:56">
      <c r="B75" s="194" t="s">
        <v>150</v>
      </c>
      <c r="C75" s="195">
        <f>1/$A$1*[1]PaperSectorMinusCoreVPAExp!$B$203</f>
        <v>0</v>
      </c>
      <c r="D75" s="195">
        <f>1/$A$1*[1]PaperSectorMinusCoreVPAExp!$C$203</f>
        <v>0</v>
      </c>
      <c r="E75" s="195">
        <f>1/$A$1*[1]PaperSectorMinusCoreVPAExp!$D$203</f>
        <v>0</v>
      </c>
      <c r="F75" s="195">
        <f>1/$A$1*[1]PaperSectorMinusCoreVPAExp!$E$203</f>
        <v>0</v>
      </c>
      <c r="G75" s="195">
        <f>1/$A$1*[1]PaperSectorMinusCoreVPAExp!$F$203</f>
        <v>8.5713733522222224E-2</v>
      </c>
      <c r="H75" s="195">
        <f>1/$A$1*[1]PaperSectorMinusCoreVPAExp!$G$203</f>
        <v>3.6634237675E-2</v>
      </c>
      <c r="I75" s="195">
        <f>1/$A$1*[1]PaperSectorMinusCoreVPAExp!$H$203</f>
        <v>0</v>
      </c>
      <c r="J75" s="195">
        <f>1/$A$1*[1]PaperSectorMinusCoreVPAExp!$I$203</f>
        <v>0</v>
      </c>
      <c r="K75" s="195">
        <f>1/$A$1*[1]PaperSectorMinusCoreVPAExp!$J$203</f>
        <v>0</v>
      </c>
      <c r="L75" s="195">
        <f>1/$A$1*[1]PaperSectorMinusCoreVPAExp!$K$203</f>
        <v>0</v>
      </c>
      <c r="M75" s="195">
        <f>1/$A$1*[1]PaperSectorMinusCoreVPAExp!L$203</f>
        <v>0</v>
      </c>
      <c r="N75" s="195">
        <f>1/$A$1*[1]PaperSectorMinusCoreVPAExp!M$203</f>
        <v>0</v>
      </c>
      <c r="O75" s="195">
        <f>1/$A$1*[1]PaperSectorMinusCoreVPAExp!N$203</f>
        <v>0</v>
      </c>
      <c r="P75" s="195">
        <f>1/$A$1*[1]PaperSectorMinusCoreVPAExp!O$203</f>
        <v>0</v>
      </c>
      <c r="Q75" s="195">
        <f>1/$A$1*[1]PaperSectorMinusCoreVPAExp!P$203</f>
        <v>0</v>
      </c>
      <c r="R75" s="195">
        <f>1/$A$1*[1]PaperSectorMinusCoreVPAExp!Q$203</f>
        <v>0</v>
      </c>
      <c r="S75" s="195">
        <f>1/$A$1*[1]PaperSectorMinusCoreVPAExp!R$203</f>
        <v>0</v>
      </c>
      <c r="T75" s="195">
        <f>1/$A$1*[1]PaperSectorMinusCoreVPAExp!S$203</f>
        <v>0</v>
      </c>
      <c r="U75" s="195">
        <f>1/$A$1*[1]PaperSectorMinusCoreVPAExp!T$203</f>
        <v>0</v>
      </c>
      <c r="V75" s="195">
        <f>1/$A$1*[1]PaperSectorMinusCoreVPAExp!U$203</f>
        <v>0</v>
      </c>
      <c r="W75" s="195">
        <f>1/$A$1*[1]PaperSectorMinusCoreVPAExp!V$203</f>
        <v>0</v>
      </c>
      <c r="X75" s="195">
        <f>1/$A$1*[1]PaperSectorMinusCoreVPAExp!W$203</f>
        <v>0</v>
      </c>
      <c r="Y75" s="195">
        <f>1/$A$1*[1]PaperSectorMinusCoreVPAExp!X$203</f>
        <v>0</v>
      </c>
      <c r="Z75" s="195">
        <f>1/$A$1*[1]PaperSectorMinusCoreVPAExp!Y$203</f>
        <v>0</v>
      </c>
      <c r="AA75" s="195">
        <f>1/$A$1*[1]PaperSectorMinusCoreVPAExp!Z$203</f>
        <v>0</v>
      </c>
      <c r="AB75" s="195">
        <f>1/$A$1*[1]PaperSectorMinusCoreVPAExp!AA$203</f>
        <v>0</v>
      </c>
      <c r="AC75" s="196"/>
      <c r="AD75" s="195">
        <f>1/1000*[1]PaperSectorMinusCoreVPAExp!AB$203</f>
        <v>0</v>
      </c>
      <c r="AE75" s="195">
        <f>1/1000*[1]PaperSectorMinusCoreVPAExp!AC$203</f>
        <v>0</v>
      </c>
      <c r="AF75" s="195">
        <f>1/1000*[1]PaperSectorMinusCoreVPAExp!AD$203</f>
        <v>0</v>
      </c>
      <c r="AG75" s="195">
        <f>1/1000*[1]PaperSectorMinusCoreVPAExp!AE$203</f>
        <v>0</v>
      </c>
      <c r="AH75" s="195">
        <f>1/1000*[1]PaperSectorMinusCoreVPAExp!AF$203</f>
        <v>2.9614588346699999E-2</v>
      </c>
      <c r="AI75" s="195">
        <f>1/1000*[1]PaperSectorMinusCoreVPAExp!AG$203</f>
        <v>1.20521632707E-2</v>
      </c>
      <c r="AJ75" s="195">
        <f>1/1000*[1]PaperSectorMinusCoreVPAExp!AH$203</f>
        <v>0</v>
      </c>
      <c r="AK75" s="195">
        <f>1/1000*[1]PaperSectorMinusCoreVPAExp!AI$203</f>
        <v>0</v>
      </c>
      <c r="AL75" s="195">
        <f>1/1000*[1]PaperSectorMinusCoreVPAExp!AJ$203</f>
        <v>0</v>
      </c>
      <c r="AM75" s="195">
        <f>1/1000*[1]PaperSectorMinusCoreVPAExp!AK$203</f>
        <v>0</v>
      </c>
      <c r="AN75" s="195">
        <f>1/1000*[1]PaperSectorMinusCoreVPAExp!AL$203</f>
        <v>0</v>
      </c>
      <c r="AO75" s="195">
        <f>1/1000*[1]PaperSectorMinusCoreVPAExp!AM$203</f>
        <v>0</v>
      </c>
      <c r="AP75" s="195">
        <f>1/1000*[1]PaperSectorMinusCoreVPAExp!AN$203</f>
        <v>0</v>
      </c>
      <c r="AQ75" s="195">
        <f>1/1000*[1]PaperSectorMinusCoreVPAExp!AO$203</f>
        <v>0</v>
      </c>
      <c r="AR75" s="195">
        <f>1/1000*[1]PaperSectorMinusCoreVPAExp!AP$203</f>
        <v>0</v>
      </c>
      <c r="AS75" s="195">
        <f>1/1000*[1]PaperSectorMinusCoreVPAExp!AQ$203</f>
        <v>0</v>
      </c>
      <c r="AT75" s="195">
        <f>1/1000*[1]PaperSectorMinusCoreVPAExp!AR$203</f>
        <v>0</v>
      </c>
      <c r="AU75" s="195">
        <f>1/1000*[1]PaperSectorMinusCoreVPAExp!AS$203</f>
        <v>0</v>
      </c>
      <c r="AV75" s="195">
        <f>1/1000*[1]PaperSectorMinusCoreVPAExp!AT$203</f>
        <v>0</v>
      </c>
      <c r="AW75" s="195">
        <f>1/1000*[1]PaperSectorMinusCoreVPAExp!AU$203</f>
        <v>0</v>
      </c>
      <c r="AX75" s="195">
        <f>1/1000*[1]PaperSectorMinusCoreVPAExp!AV$203</f>
        <v>0</v>
      </c>
      <c r="AY75" s="195">
        <f>1/1000*[1]PaperSectorMinusCoreVPAExp!AW$203</f>
        <v>0</v>
      </c>
      <c r="AZ75" s="195">
        <f>1/1000*[1]PaperSectorMinusCoreVPAExp!AX$203</f>
        <v>0</v>
      </c>
      <c r="BA75" s="195">
        <f>1/1000*[1]PaperSectorMinusCoreVPAExp!AY$203</f>
        <v>0</v>
      </c>
      <c r="BB75" s="195">
        <f>1/1000*[1]PaperSectorMinusCoreVPAExp!AZ$203</f>
        <v>0</v>
      </c>
      <c r="BC75" s="195">
        <f>1/1000*[1]PaperSectorMinusCoreVPAExp!BA$203</f>
        <v>0</v>
      </c>
    </row>
    <row r="76" spans="2:56">
      <c r="B76" s="194" t="s">
        <v>168</v>
      </c>
      <c r="C76" s="195">
        <f>1/$A$1*[1]PaperSectorMinusCoreVPAExp!$B$260</f>
        <v>0</v>
      </c>
      <c r="D76" s="195">
        <f>1/$A$1*[1]PaperSectorMinusCoreVPAExp!$C$260</f>
        <v>0</v>
      </c>
      <c r="E76" s="195">
        <f>1/$A$1*[1]PaperSectorMinusCoreVPAExp!$D$260</f>
        <v>0</v>
      </c>
      <c r="F76" s="195">
        <f>1/$A$1*[1]PaperSectorMinusCoreVPAExp!$E$260</f>
        <v>0</v>
      </c>
      <c r="G76" s="195">
        <f>1/$A$1*[1]PaperSectorMinusCoreVPAExp!$F$260</f>
        <v>0</v>
      </c>
      <c r="H76" s="195">
        <f>1/$A$1*[1]PaperSectorMinusCoreVPAExp!$G$260</f>
        <v>0</v>
      </c>
      <c r="I76" s="195">
        <f>1/$A$1*[1]PaperSectorMinusCoreVPAExp!$H$260</f>
        <v>0</v>
      </c>
      <c r="J76" s="195">
        <f>1/$A$1*[1]PaperSectorMinusCoreVPAExp!$I$260</f>
        <v>0</v>
      </c>
      <c r="K76" s="195">
        <f>1/$A$1*[1]PaperSectorMinusCoreVPAExp!$J$260</f>
        <v>0</v>
      </c>
      <c r="L76" s="195">
        <f>1/$A$1*[1]PaperSectorMinusCoreVPAExp!$K$260</f>
        <v>0</v>
      </c>
      <c r="M76" s="195">
        <f>1/$A$1*[1]PaperSectorMinusCoreVPAExp!L$260</f>
        <v>0</v>
      </c>
      <c r="N76" s="195">
        <f>1/$A$1*[1]PaperSectorMinusCoreVPAExp!M$260</f>
        <v>0</v>
      </c>
      <c r="O76" s="195">
        <f>1/$A$1*[1]PaperSectorMinusCoreVPAExp!N$260</f>
        <v>0</v>
      </c>
      <c r="P76" s="195">
        <f>1/$A$1*[1]PaperSectorMinusCoreVPAExp!O$260</f>
        <v>0</v>
      </c>
      <c r="Q76" s="195">
        <f>1/$A$1*[1]PaperSectorMinusCoreVPAExp!P$260</f>
        <v>0</v>
      </c>
      <c r="R76" s="195">
        <f>1/$A$1*[1]PaperSectorMinusCoreVPAExp!Q$260</f>
        <v>0</v>
      </c>
      <c r="S76" s="195">
        <f>1/$A$1*[1]PaperSectorMinusCoreVPAExp!R$260</f>
        <v>0</v>
      </c>
      <c r="T76" s="195">
        <f>1/$A$1*[1]PaperSectorMinusCoreVPAExp!S$260</f>
        <v>0</v>
      </c>
      <c r="U76" s="195">
        <f>1/$A$1*[1]PaperSectorMinusCoreVPAExp!T$260</f>
        <v>0</v>
      </c>
      <c r="V76" s="195">
        <f>1/$A$1*[1]PaperSectorMinusCoreVPAExp!U$260</f>
        <v>0</v>
      </c>
      <c r="W76" s="195">
        <f>1/$A$1*[1]PaperSectorMinusCoreVPAExp!V$260</f>
        <v>0</v>
      </c>
      <c r="X76" s="195">
        <f>1/$A$1*[1]PaperSectorMinusCoreVPAExp!W$260</f>
        <v>0</v>
      </c>
      <c r="Y76" s="195">
        <f>1/$A$1*[1]PaperSectorMinusCoreVPAExp!X$260</f>
        <v>0</v>
      </c>
      <c r="Z76" s="195">
        <f>1/$A$1*[1]PaperSectorMinusCoreVPAExp!Y$260</f>
        <v>0</v>
      </c>
      <c r="AA76" s="195">
        <f>1/$A$1*[1]PaperSectorMinusCoreVPAExp!Z$260</f>
        <v>0</v>
      </c>
      <c r="AB76" s="195">
        <f>1/$A$1*[1]PaperSectorMinusCoreVPAExp!AA$260</f>
        <v>0</v>
      </c>
      <c r="AC76" s="196"/>
      <c r="AD76" s="195">
        <f>1/1000*[1]PaperSectorMinusCoreVPAExp!AB$260</f>
        <v>0</v>
      </c>
      <c r="AE76" s="195">
        <f>1/1000*[1]PaperSectorMinusCoreVPAExp!AC$260</f>
        <v>0</v>
      </c>
      <c r="AF76" s="195">
        <f>1/1000*[1]PaperSectorMinusCoreVPAExp!AD$260</f>
        <v>0</v>
      </c>
      <c r="AG76" s="195">
        <f>1/1000*[1]PaperSectorMinusCoreVPAExp!AE$260</f>
        <v>0</v>
      </c>
      <c r="AH76" s="195">
        <f>1/1000*[1]PaperSectorMinusCoreVPAExp!AF$260</f>
        <v>0</v>
      </c>
      <c r="AI76" s="195">
        <f>1/1000*[1]PaperSectorMinusCoreVPAExp!AG$260</f>
        <v>0</v>
      </c>
      <c r="AJ76" s="195">
        <f>1/1000*[1]PaperSectorMinusCoreVPAExp!AH$260</f>
        <v>0</v>
      </c>
      <c r="AK76" s="195">
        <f>1/1000*[1]PaperSectorMinusCoreVPAExp!AI$260</f>
        <v>0</v>
      </c>
      <c r="AL76" s="195">
        <f>1/1000*[1]PaperSectorMinusCoreVPAExp!AJ$260</f>
        <v>0</v>
      </c>
      <c r="AM76" s="195">
        <f>1/1000*[1]PaperSectorMinusCoreVPAExp!AK$260</f>
        <v>0</v>
      </c>
      <c r="AN76" s="195">
        <f>1/1000*[1]PaperSectorMinusCoreVPAExp!AL$260</f>
        <v>0</v>
      </c>
      <c r="AO76" s="195">
        <f>1/1000*[1]PaperSectorMinusCoreVPAExp!AM$260</f>
        <v>0</v>
      </c>
      <c r="AP76" s="195">
        <f>1/1000*[1]PaperSectorMinusCoreVPAExp!AN$260</f>
        <v>0</v>
      </c>
      <c r="AQ76" s="195">
        <f>1/1000*[1]PaperSectorMinusCoreVPAExp!AO$260</f>
        <v>0</v>
      </c>
      <c r="AR76" s="195">
        <f>1/1000*[1]PaperSectorMinusCoreVPAExp!AP$260</f>
        <v>0</v>
      </c>
      <c r="AS76" s="195">
        <f>1/1000*[1]PaperSectorMinusCoreVPAExp!AQ$260</f>
        <v>0</v>
      </c>
      <c r="AT76" s="195">
        <f>1/1000*[1]PaperSectorMinusCoreVPAExp!AR$260</f>
        <v>0</v>
      </c>
      <c r="AU76" s="195">
        <f>1/1000*[1]PaperSectorMinusCoreVPAExp!AS$260</f>
        <v>0</v>
      </c>
      <c r="AV76" s="195">
        <f>1/1000*[1]PaperSectorMinusCoreVPAExp!AT$260</f>
        <v>0</v>
      </c>
      <c r="AW76" s="195">
        <f>1/1000*[1]PaperSectorMinusCoreVPAExp!AU$260</f>
        <v>0</v>
      </c>
      <c r="AX76" s="195">
        <f>1/1000*[1]PaperSectorMinusCoreVPAExp!AV$260</f>
        <v>0</v>
      </c>
      <c r="AY76" s="195">
        <f>1/1000*[1]PaperSectorMinusCoreVPAExp!AW$260</f>
        <v>0</v>
      </c>
      <c r="AZ76" s="195">
        <f>1/1000*[1]PaperSectorMinusCoreVPAExp!AX$260</f>
        <v>0</v>
      </c>
      <c r="BA76" s="195">
        <f>1/1000*[1]PaperSectorMinusCoreVPAExp!AY$260</f>
        <v>0</v>
      </c>
      <c r="BB76" s="195">
        <f>1/1000*[1]PaperSectorMinusCoreVPAExp!AZ$260</f>
        <v>0</v>
      </c>
      <c r="BC76" s="195">
        <f>1/1000*[1]PaperSectorMinusCoreVPAExp!BA$260</f>
        <v>0</v>
      </c>
    </row>
    <row r="77" spans="2:56">
      <c r="C77" s="193"/>
      <c r="D77" s="193"/>
      <c r="E77" s="193"/>
      <c r="F77" s="193"/>
      <c r="G77" s="193"/>
      <c r="H77" s="193"/>
      <c r="I77" s="193"/>
      <c r="J77" s="193"/>
      <c r="K77" s="193"/>
      <c r="L77" s="193"/>
      <c r="M77" s="193"/>
      <c r="N77" s="193"/>
      <c r="O77" s="193"/>
      <c r="P77" s="193"/>
      <c r="Q77" s="193"/>
      <c r="R77" s="193"/>
      <c r="S77" s="193"/>
      <c r="T77" s="193"/>
      <c r="U77" s="193"/>
      <c r="V77" s="193"/>
      <c r="W77" s="193"/>
      <c r="X77" s="193"/>
      <c r="Y77" s="193"/>
      <c r="Z77" s="193"/>
      <c r="AA77" s="193"/>
      <c r="AB77" s="193"/>
      <c r="AD77" s="49"/>
      <c r="AE77" s="49"/>
      <c r="AF77" s="49"/>
      <c r="AG77" s="49"/>
      <c r="AH77" s="49"/>
      <c r="AI77" s="49"/>
      <c r="AJ77" s="49"/>
      <c r="AK77" s="49"/>
      <c r="AL77" s="49"/>
      <c r="AM77" s="49"/>
      <c r="AN77" s="49"/>
      <c r="AO77" s="49"/>
      <c r="AP77" s="49"/>
      <c r="AQ77" s="49"/>
      <c r="AR77" s="49"/>
      <c r="AS77" s="49"/>
      <c r="AT77" s="49"/>
      <c r="AU77" s="49"/>
      <c r="AV77" s="49"/>
      <c r="AW77" s="49"/>
      <c r="AX77" s="49"/>
      <c r="AY77" s="49"/>
      <c r="AZ77" s="49"/>
      <c r="BA77" s="49"/>
      <c r="BB77" s="49"/>
      <c r="BC77" s="49"/>
    </row>
    <row r="78" spans="2:56">
      <c r="AD78" s="49"/>
      <c r="AE78" s="49"/>
      <c r="AF78" s="49"/>
      <c r="AG78" s="49"/>
      <c r="AH78" s="49"/>
      <c r="AI78" s="49"/>
      <c r="AJ78" s="49"/>
      <c r="AK78" s="49"/>
      <c r="AL78" s="49"/>
      <c r="AM78" s="49"/>
      <c r="AN78" s="49"/>
      <c r="AO78" s="49"/>
      <c r="AP78" s="49"/>
      <c r="AQ78" s="49"/>
      <c r="AR78" s="49"/>
      <c r="AS78" s="49"/>
      <c r="AT78" s="49"/>
      <c r="AU78" s="49"/>
      <c r="AV78" s="49"/>
      <c r="AW78" s="49"/>
      <c r="AX78" s="49"/>
      <c r="AY78" s="49"/>
      <c r="AZ78" s="49"/>
      <c r="BA78" s="49"/>
      <c r="BB78" s="49"/>
      <c r="BC78" s="49"/>
    </row>
    <row r="79" spans="2:56">
      <c r="AD79" s="49"/>
      <c r="AE79" s="49"/>
      <c r="AF79" s="49"/>
      <c r="AG79" s="49"/>
      <c r="AH79" s="49"/>
      <c r="AI79" s="49"/>
      <c r="AJ79" s="49"/>
      <c r="AK79" s="49"/>
      <c r="AL79" s="49"/>
      <c r="AM79" s="49"/>
      <c r="AN79" s="49"/>
      <c r="AO79" s="49"/>
      <c r="AP79" s="49"/>
      <c r="AQ79" s="49"/>
      <c r="AR79" s="49"/>
      <c r="AS79" s="49"/>
      <c r="AT79" s="49"/>
      <c r="AU79" s="49"/>
      <c r="AV79" s="49"/>
      <c r="AW79" s="49"/>
      <c r="AX79" s="49"/>
      <c r="AY79" s="49"/>
      <c r="AZ79" s="49"/>
      <c r="BA79" s="49"/>
      <c r="BB79" s="49"/>
      <c r="BC79" s="49"/>
    </row>
    <row r="80" spans="2:56">
      <c r="AD80" s="49"/>
      <c r="AE80" s="49"/>
      <c r="AF80" s="49"/>
      <c r="AG80" s="49"/>
      <c r="AH80" s="49"/>
      <c r="AI80" s="49"/>
      <c r="AJ80" s="49"/>
      <c r="AK80" s="49"/>
      <c r="AL80" s="49"/>
      <c r="AM80" s="49"/>
      <c r="AN80" s="49"/>
      <c r="AO80" s="49"/>
      <c r="AP80" s="49"/>
      <c r="AQ80" s="49"/>
      <c r="AR80" s="49"/>
      <c r="AS80" s="49"/>
      <c r="AT80" s="49"/>
      <c r="AU80" s="49"/>
      <c r="AV80" s="49"/>
      <c r="AW80" s="49"/>
      <c r="AX80" s="49"/>
      <c r="AY80" s="49"/>
      <c r="AZ80" s="49"/>
      <c r="BA80" s="49"/>
      <c r="BB80" s="49"/>
      <c r="BC80" s="49"/>
    </row>
    <row r="81" spans="30:55">
      <c r="AD81" s="49"/>
      <c r="AE81" s="49"/>
      <c r="AF81" s="49"/>
      <c r="AG81" s="49"/>
      <c r="AH81" s="49"/>
      <c r="AI81" s="49"/>
      <c r="AJ81" s="49"/>
      <c r="AK81" s="49"/>
      <c r="AL81" s="49"/>
      <c r="AM81" s="49"/>
      <c r="AN81" s="49"/>
      <c r="AO81" s="49"/>
      <c r="AP81" s="49"/>
      <c r="AQ81" s="49"/>
      <c r="AR81" s="49"/>
      <c r="AS81" s="49"/>
      <c r="AT81" s="49"/>
      <c r="AU81" s="49"/>
      <c r="AV81" s="49"/>
      <c r="AW81" s="49"/>
      <c r="AX81" s="49"/>
      <c r="AY81" s="49"/>
      <c r="AZ81" s="49"/>
      <c r="BA81" s="49"/>
      <c r="BB81" s="49"/>
      <c r="BC81" s="49"/>
    </row>
    <row r="82" spans="30:55">
      <c r="AD82" s="49"/>
      <c r="AE82" s="49"/>
      <c r="AF82" s="49"/>
      <c r="AG82" s="49"/>
      <c r="AH82" s="49"/>
      <c r="AI82" s="49"/>
      <c r="AJ82" s="49"/>
      <c r="AK82" s="49"/>
      <c r="AL82" s="49"/>
      <c r="AM82" s="49"/>
      <c r="AN82" s="49"/>
      <c r="AO82" s="49"/>
      <c r="AP82" s="49"/>
      <c r="AQ82" s="49"/>
      <c r="AR82" s="49"/>
      <c r="AS82" s="49"/>
      <c r="AT82" s="49"/>
      <c r="AU82" s="49"/>
      <c r="AV82" s="49"/>
      <c r="AW82" s="49"/>
      <c r="AX82" s="49"/>
      <c r="AY82" s="49"/>
      <c r="AZ82" s="49"/>
      <c r="BA82" s="49"/>
      <c r="BB82" s="49"/>
      <c r="BC82" s="49"/>
    </row>
    <row r="83" spans="30:55">
      <c r="AD83" s="49"/>
      <c r="AE83" s="49"/>
      <c r="AF83" s="49"/>
      <c r="AG83" s="49"/>
      <c r="AH83" s="49"/>
      <c r="AI83" s="49"/>
      <c r="AJ83" s="49"/>
      <c r="AK83" s="49"/>
      <c r="AL83" s="49"/>
      <c r="AM83" s="49"/>
      <c r="AN83" s="49"/>
      <c r="AO83" s="49"/>
      <c r="AP83" s="49"/>
      <c r="AQ83" s="49"/>
      <c r="AR83" s="49"/>
      <c r="AS83" s="49"/>
      <c r="AT83" s="49"/>
      <c r="AU83" s="49"/>
      <c r="AV83" s="49"/>
      <c r="AW83" s="49"/>
      <c r="AX83" s="49"/>
      <c r="AY83" s="49"/>
      <c r="AZ83" s="49"/>
      <c r="BA83" s="49"/>
      <c r="BB83" s="49"/>
      <c r="BC83" s="49"/>
    </row>
    <row r="84" spans="30:55">
      <c r="AD84" s="49"/>
      <c r="AE84" s="49"/>
      <c r="AF84" s="49"/>
      <c r="AG84" s="49"/>
      <c r="AH84" s="49"/>
      <c r="AI84" s="49"/>
      <c r="AJ84" s="49"/>
      <c r="AK84" s="49"/>
      <c r="AL84" s="49"/>
      <c r="AM84" s="49"/>
      <c r="AN84" s="49"/>
      <c r="AO84" s="49"/>
      <c r="AP84" s="49"/>
      <c r="AQ84" s="49"/>
      <c r="AR84" s="49"/>
      <c r="AS84" s="49"/>
      <c r="AT84" s="49"/>
      <c r="AU84" s="49"/>
      <c r="AV84" s="49"/>
      <c r="AW84" s="49"/>
      <c r="AX84" s="49"/>
      <c r="AY84" s="49"/>
      <c r="AZ84" s="49"/>
      <c r="BA84" s="49"/>
      <c r="BB84" s="49"/>
      <c r="BC84" s="49"/>
    </row>
    <row r="85" spans="30:55">
      <c r="AD85" s="49"/>
      <c r="AE85" s="49"/>
      <c r="AF85" s="49"/>
      <c r="AG85" s="49"/>
      <c r="AH85" s="49"/>
      <c r="AI85" s="49"/>
      <c r="AJ85" s="49"/>
      <c r="AK85" s="49"/>
      <c r="AL85" s="49"/>
      <c r="AM85" s="49"/>
      <c r="AN85" s="49"/>
      <c r="AO85" s="49"/>
      <c r="AP85" s="49"/>
      <c r="AQ85" s="49"/>
      <c r="AR85" s="49"/>
      <c r="AS85" s="49"/>
      <c r="AT85" s="49"/>
      <c r="AU85" s="49"/>
      <c r="AV85" s="49"/>
      <c r="AW85" s="49"/>
      <c r="AX85" s="49"/>
      <c r="AY85" s="49"/>
      <c r="AZ85" s="49"/>
      <c r="BA85" s="49"/>
      <c r="BB85" s="49"/>
      <c r="BC85" s="49"/>
    </row>
    <row r="86" spans="30:55">
      <c r="AD86" s="49"/>
      <c r="AE86" s="49"/>
      <c r="AF86" s="49"/>
      <c r="AG86" s="49"/>
      <c r="AH86" s="49"/>
      <c r="AI86" s="49"/>
      <c r="AJ86" s="49"/>
      <c r="AK86" s="49"/>
      <c r="AL86" s="49"/>
      <c r="AM86" s="49"/>
      <c r="AN86" s="49"/>
      <c r="AO86" s="49"/>
      <c r="AP86" s="49"/>
      <c r="AQ86" s="49"/>
      <c r="AR86" s="49"/>
      <c r="AS86" s="49"/>
      <c r="AT86" s="49"/>
      <c r="AU86" s="49"/>
      <c r="AV86" s="49"/>
      <c r="AW86" s="49"/>
      <c r="AX86" s="49"/>
      <c r="AY86" s="49"/>
      <c r="AZ86" s="49"/>
      <c r="BA86" s="49"/>
      <c r="BB86" s="49"/>
      <c r="BC86" s="49"/>
    </row>
    <row r="87" spans="30:55">
      <c r="AD87" s="49"/>
      <c r="AE87" s="49"/>
      <c r="AF87" s="49"/>
      <c r="AG87" s="49"/>
      <c r="AH87" s="49"/>
      <c r="AI87" s="49"/>
      <c r="AJ87" s="49"/>
      <c r="AK87" s="49"/>
      <c r="AL87" s="49"/>
      <c r="AM87" s="49"/>
      <c r="AN87" s="49"/>
      <c r="AO87" s="49"/>
      <c r="AP87" s="49"/>
      <c r="AQ87" s="49"/>
      <c r="AR87" s="49"/>
      <c r="AS87" s="49"/>
      <c r="AT87" s="49"/>
      <c r="AU87" s="49"/>
      <c r="AV87" s="49"/>
      <c r="AW87" s="49"/>
      <c r="AX87" s="49"/>
      <c r="AY87" s="49"/>
      <c r="AZ87" s="49"/>
      <c r="BA87" s="49"/>
      <c r="BB87" s="49"/>
      <c r="BC87" s="49"/>
    </row>
    <row r="88" spans="30:55">
      <c r="AD88" s="49"/>
      <c r="AE88" s="49"/>
      <c r="AF88" s="49"/>
      <c r="AG88" s="49"/>
      <c r="AH88" s="49"/>
      <c r="AI88" s="49"/>
      <c r="AJ88" s="49"/>
      <c r="AK88" s="49"/>
      <c r="AL88" s="49"/>
      <c r="AM88" s="49"/>
      <c r="AN88" s="49"/>
      <c r="AO88" s="49"/>
      <c r="AP88" s="49"/>
      <c r="AQ88" s="49"/>
      <c r="AR88" s="49"/>
      <c r="AS88" s="49"/>
      <c r="AT88" s="49"/>
      <c r="AU88" s="49"/>
      <c r="AV88" s="49"/>
      <c r="AW88" s="49"/>
      <c r="AX88" s="49"/>
      <c r="AY88" s="49"/>
      <c r="AZ88" s="49"/>
      <c r="BA88" s="49"/>
      <c r="BB88" s="49"/>
      <c r="BC88" s="49"/>
    </row>
    <row r="89" spans="30:55">
      <c r="AD89" s="49"/>
      <c r="AE89" s="49"/>
      <c r="AF89" s="49"/>
      <c r="AG89" s="49"/>
      <c r="AH89" s="49"/>
      <c r="AI89" s="49"/>
      <c r="AJ89" s="49"/>
      <c r="AK89" s="49"/>
      <c r="AL89" s="49"/>
      <c r="AM89" s="49"/>
      <c r="AN89" s="49"/>
      <c r="AO89" s="49"/>
      <c r="AP89" s="49"/>
      <c r="AQ89" s="49"/>
      <c r="AR89" s="49"/>
      <c r="AS89" s="49"/>
      <c r="AT89" s="49"/>
      <c r="AU89" s="49"/>
      <c r="AV89" s="49"/>
      <c r="AW89" s="49"/>
      <c r="AX89" s="49"/>
      <c r="AY89" s="49"/>
      <c r="AZ89" s="49"/>
      <c r="BA89" s="49"/>
      <c r="BB89" s="49"/>
      <c r="BC89" s="49"/>
    </row>
    <row r="90" spans="30:55">
      <c r="AD90" s="49"/>
      <c r="AE90" s="49"/>
      <c r="AF90" s="49"/>
      <c r="AG90" s="49"/>
      <c r="AH90" s="49"/>
      <c r="AI90" s="49"/>
      <c r="AJ90" s="49"/>
      <c r="AK90" s="49"/>
      <c r="AL90" s="49"/>
      <c r="AM90" s="49"/>
      <c r="AN90" s="49"/>
      <c r="AO90" s="49"/>
      <c r="AP90" s="49"/>
      <c r="AQ90" s="49"/>
      <c r="AR90" s="49"/>
      <c r="AS90" s="49"/>
      <c r="AT90" s="49"/>
      <c r="AU90" s="49"/>
      <c r="AV90" s="49"/>
      <c r="AW90" s="49"/>
      <c r="AX90" s="49"/>
      <c r="AY90" s="49"/>
      <c r="AZ90" s="49"/>
      <c r="BA90" s="49"/>
      <c r="BB90" s="49"/>
      <c r="BC90" s="49"/>
    </row>
    <row r="91" spans="30:55">
      <c r="AD91" s="49"/>
      <c r="AE91" s="49"/>
      <c r="AF91" s="49"/>
      <c r="AG91" s="49"/>
      <c r="AH91" s="49"/>
      <c r="AI91" s="49"/>
      <c r="AJ91" s="49"/>
      <c r="AK91" s="49"/>
      <c r="AL91" s="49"/>
      <c r="AM91" s="49"/>
      <c r="AN91" s="49"/>
      <c r="AO91" s="49"/>
      <c r="AP91" s="49"/>
      <c r="AQ91" s="49"/>
      <c r="AR91" s="49"/>
      <c r="AS91" s="49"/>
      <c r="AT91" s="49"/>
      <c r="AU91" s="49"/>
      <c r="AV91" s="49"/>
      <c r="AW91" s="49"/>
      <c r="AX91" s="49"/>
      <c r="AY91" s="49"/>
      <c r="AZ91" s="49"/>
      <c r="BA91" s="49"/>
      <c r="BB91" s="49"/>
      <c r="BC91" s="49"/>
    </row>
    <row r="92" spans="30:55">
      <c r="AD92" s="49"/>
      <c r="AE92" s="49"/>
      <c r="AF92" s="49"/>
      <c r="AG92" s="49"/>
      <c r="AH92" s="49"/>
      <c r="AI92" s="49"/>
      <c r="AJ92" s="49"/>
      <c r="AK92" s="49"/>
      <c r="AL92" s="49"/>
      <c r="AM92" s="49"/>
      <c r="AN92" s="49"/>
      <c r="AO92" s="49"/>
      <c r="AP92" s="49"/>
      <c r="AQ92" s="49"/>
      <c r="AR92" s="49"/>
      <c r="AS92" s="49"/>
      <c r="AT92" s="49"/>
      <c r="AU92" s="49"/>
      <c r="AV92" s="49"/>
      <c r="AW92" s="49"/>
      <c r="AX92" s="49"/>
      <c r="AY92" s="49"/>
      <c r="AZ92" s="49"/>
      <c r="BA92" s="49"/>
      <c r="BB92" s="49"/>
      <c r="BC92" s="49"/>
    </row>
    <row r="93" spans="30:55">
      <c r="AD93" s="49"/>
      <c r="AE93" s="49"/>
      <c r="AF93" s="49"/>
      <c r="AG93" s="49"/>
      <c r="AH93" s="49"/>
      <c r="AI93" s="49"/>
      <c r="AJ93" s="49"/>
      <c r="AK93" s="49"/>
      <c r="AL93" s="49"/>
      <c r="AM93" s="49"/>
      <c r="AN93" s="49"/>
      <c r="AO93" s="49"/>
      <c r="AP93" s="49"/>
      <c r="AQ93" s="49"/>
      <c r="AR93" s="49"/>
      <c r="AS93" s="49"/>
      <c r="AT93" s="49"/>
      <c r="AU93" s="49"/>
      <c r="AV93" s="49"/>
      <c r="AW93" s="49"/>
      <c r="AX93" s="49"/>
      <c r="AY93" s="49"/>
      <c r="AZ93" s="49"/>
      <c r="BA93" s="49"/>
      <c r="BB93" s="49"/>
      <c r="BC93" s="49"/>
    </row>
    <row r="94" spans="30:55">
      <c r="AD94" s="49"/>
      <c r="AE94" s="49"/>
      <c r="AF94" s="49"/>
      <c r="AG94" s="49"/>
      <c r="AH94" s="49"/>
      <c r="AI94" s="49"/>
      <c r="AJ94" s="49"/>
      <c r="AK94" s="49"/>
      <c r="AL94" s="49"/>
      <c r="AM94" s="49"/>
      <c r="AN94" s="49"/>
      <c r="AO94" s="49"/>
      <c r="AP94" s="49"/>
      <c r="AQ94" s="49"/>
      <c r="AR94" s="49"/>
      <c r="AS94" s="49"/>
      <c r="AT94" s="49"/>
      <c r="AU94" s="49"/>
      <c r="AV94" s="49"/>
      <c r="AW94" s="49"/>
      <c r="AX94" s="49"/>
      <c r="AY94" s="49"/>
      <c r="AZ94" s="49"/>
      <c r="BA94" s="49"/>
      <c r="BB94" s="49"/>
      <c r="BC94" s="49"/>
    </row>
    <row r="95" spans="30:55">
      <c r="AD95" s="49"/>
      <c r="AE95" s="49"/>
      <c r="AF95" s="49"/>
      <c r="AG95" s="49"/>
      <c r="AH95" s="49"/>
      <c r="AI95" s="49"/>
      <c r="AJ95" s="49"/>
      <c r="AK95" s="49"/>
      <c r="AL95" s="49"/>
      <c r="AM95" s="49"/>
      <c r="AN95" s="49"/>
      <c r="AO95" s="49"/>
      <c r="AP95" s="49"/>
      <c r="AQ95" s="49"/>
      <c r="AR95" s="49"/>
      <c r="AS95" s="49"/>
      <c r="AT95" s="49"/>
      <c r="AU95" s="49"/>
      <c r="AV95" s="49"/>
      <c r="AW95" s="49"/>
      <c r="AX95" s="49"/>
      <c r="AY95" s="49"/>
      <c r="AZ95" s="49"/>
      <c r="BA95" s="49"/>
      <c r="BB95" s="49"/>
      <c r="BC95" s="49"/>
    </row>
    <row r="96" spans="30:55">
      <c r="AD96" s="49"/>
      <c r="AE96" s="49"/>
      <c r="AF96" s="49"/>
      <c r="AG96" s="49"/>
      <c r="AH96" s="49"/>
      <c r="AI96" s="49"/>
      <c r="AJ96" s="49"/>
      <c r="AK96" s="49"/>
      <c r="AL96" s="49"/>
      <c r="AM96" s="49"/>
      <c r="AN96" s="49"/>
      <c r="AO96" s="49"/>
      <c r="AP96" s="49"/>
      <c r="AQ96" s="49"/>
      <c r="AR96" s="49"/>
      <c r="AS96" s="49"/>
      <c r="AT96" s="49"/>
      <c r="AU96" s="49"/>
      <c r="AV96" s="49"/>
      <c r="AW96" s="49"/>
      <c r="AX96" s="49"/>
      <c r="AY96" s="49"/>
      <c r="AZ96" s="49"/>
      <c r="BA96" s="49"/>
      <c r="BB96" s="49"/>
      <c r="BC96" s="49"/>
    </row>
    <row r="97" spans="30:55">
      <c r="AD97" s="49"/>
      <c r="AE97" s="49"/>
      <c r="AF97" s="49"/>
      <c r="AG97" s="49"/>
      <c r="AH97" s="49"/>
      <c r="AI97" s="49"/>
      <c r="AJ97" s="49"/>
      <c r="AK97" s="49"/>
      <c r="AL97" s="49"/>
      <c r="AM97" s="49"/>
      <c r="AN97" s="49"/>
      <c r="AO97" s="49"/>
      <c r="AP97" s="49"/>
      <c r="AQ97" s="49"/>
      <c r="AR97" s="49"/>
      <c r="AS97" s="49"/>
      <c r="AT97" s="49"/>
      <c r="AU97" s="49"/>
      <c r="AV97" s="49"/>
      <c r="AW97" s="49"/>
      <c r="AX97" s="49"/>
      <c r="AY97" s="49"/>
      <c r="AZ97" s="49"/>
      <c r="BA97" s="49"/>
      <c r="BB97" s="49"/>
      <c r="BC97" s="49"/>
    </row>
    <row r="98" spans="30:55">
      <c r="AD98" s="49"/>
      <c r="AE98" s="49"/>
      <c r="AF98" s="49"/>
      <c r="AG98" s="49"/>
      <c r="AH98" s="49"/>
      <c r="AI98" s="49"/>
      <c r="AJ98" s="49"/>
      <c r="AK98" s="49"/>
      <c r="AL98" s="49"/>
      <c r="AM98" s="49"/>
      <c r="AN98" s="49"/>
      <c r="AO98" s="49"/>
      <c r="AP98" s="49"/>
      <c r="AQ98" s="49"/>
      <c r="AR98" s="49"/>
      <c r="AS98" s="49"/>
      <c r="AT98" s="49"/>
      <c r="AU98" s="49"/>
      <c r="AV98" s="49"/>
      <c r="AW98" s="49"/>
      <c r="AX98" s="49"/>
      <c r="AY98" s="49"/>
      <c r="AZ98" s="49"/>
      <c r="BA98" s="49"/>
      <c r="BB98" s="49"/>
      <c r="BC98" s="49"/>
    </row>
    <row r="99" spans="30:55">
      <c r="AD99" s="49"/>
      <c r="AE99" s="49"/>
      <c r="AF99" s="49"/>
      <c r="AG99" s="49"/>
      <c r="AH99" s="49"/>
      <c r="AI99" s="49"/>
      <c r="AJ99" s="49"/>
      <c r="AK99" s="49"/>
      <c r="AL99" s="49"/>
      <c r="AM99" s="49"/>
      <c r="AN99" s="49"/>
      <c r="AO99" s="49"/>
      <c r="AP99" s="49"/>
      <c r="AQ99" s="49"/>
      <c r="AR99" s="49"/>
      <c r="AS99" s="49"/>
      <c r="AT99" s="49"/>
      <c r="AU99" s="49"/>
      <c r="AV99" s="49"/>
      <c r="AW99" s="49"/>
      <c r="AX99" s="49"/>
      <c r="AY99" s="49"/>
      <c r="AZ99" s="49"/>
      <c r="BA99" s="49"/>
      <c r="BB99" s="49"/>
      <c r="BC99" s="49"/>
    </row>
    <row r="100" spans="30:55">
      <c r="AD100" s="49"/>
      <c r="AE100" s="49"/>
      <c r="AF100" s="49"/>
      <c r="AG100" s="49"/>
      <c r="AH100" s="49"/>
      <c r="AI100" s="49"/>
      <c r="AJ100" s="49"/>
      <c r="AK100" s="49"/>
      <c r="AL100" s="49"/>
      <c r="AM100" s="49"/>
      <c r="AN100" s="49"/>
      <c r="AO100" s="49"/>
      <c r="AP100" s="49"/>
      <c r="AQ100" s="49"/>
      <c r="AR100" s="49"/>
      <c r="AS100" s="49"/>
      <c r="AT100" s="49"/>
      <c r="AU100" s="49"/>
      <c r="AV100" s="49"/>
      <c r="AW100" s="49"/>
      <c r="AX100" s="49"/>
      <c r="AY100" s="49"/>
      <c r="AZ100" s="49"/>
      <c r="BA100" s="49"/>
      <c r="BB100" s="49"/>
      <c r="BC100" s="49"/>
    </row>
    <row r="101" spans="30:55">
      <c r="AD101" s="49"/>
      <c r="AE101" s="49"/>
      <c r="AF101" s="49"/>
      <c r="AG101" s="49"/>
      <c r="AH101" s="49"/>
      <c r="AI101" s="49"/>
      <c r="AJ101" s="49"/>
      <c r="AK101" s="49"/>
      <c r="AL101" s="49"/>
      <c r="AM101" s="49"/>
      <c r="AN101" s="49"/>
      <c r="AO101" s="49"/>
      <c r="AP101" s="49"/>
      <c r="AQ101" s="49"/>
      <c r="AR101" s="49"/>
      <c r="AS101" s="49"/>
      <c r="AT101" s="49"/>
      <c r="AU101" s="49"/>
      <c r="AV101" s="49"/>
      <c r="AW101" s="49"/>
      <c r="AX101" s="49"/>
      <c r="AY101" s="49"/>
      <c r="AZ101" s="49"/>
      <c r="BA101" s="49"/>
      <c r="BB101" s="49"/>
      <c r="BC101" s="49"/>
    </row>
    <row r="102" spans="30:55">
      <c r="AD102" s="49"/>
      <c r="AE102" s="49"/>
      <c r="AF102" s="49"/>
      <c r="AG102" s="49"/>
      <c r="AH102" s="49"/>
      <c r="AI102" s="49"/>
      <c r="AJ102" s="49"/>
      <c r="AK102" s="49"/>
      <c r="AL102" s="49"/>
      <c r="AM102" s="49"/>
      <c r="AN102" s="49"/>
      <c r="AO102" s="49"/>
      <c r="AP102" s="49"/>
      <c r="AQ102" s="49"/>
      <c r="AR102" s="49"/>
      <c r="AS102" s="49"/>
      <c r="AT102" s="49"/>
      <c r="AU102" s="49"/>
      <c r="AV102" s="49"/>
      <c r="AW102" s="49"/>
      <c r="AX102" s="49"/>
      <c r="AY102" s="49"/>
      <c r="AZ102" s="49"/>
      <c r="BA102" s="49"/>
      <c r="BB102" s="49"/>
      <c r="BC102" s="49"/>
    </row>
    <row r="103" spans="30:55">
      <c r="AD103" s="49"/>
      <c r="AE103" s="49"/>
      <c r="AF103" s="49"/>
      <c r="AG103" s="49"/>
      <c r="AH103" s="49"/>
      <c r="AI103" s="49"/>
      <c r="AJ103" s="49"/>
      <c r="AK103" s="49"/>
      <c r="AL103" s="49"/>
      <c r="AM103" s="49"/>
      <c r="AN103" s="49"/>
      <c r="AO103" s="49"/>
      <c r="AP103" s="49"/>
      <c r="AQ103" s="49"/>
      <c r="AR103" s="49"/>
      <c r="AS103" s="49"/>
      <c r="AT103" s="49"/>
      <c r="AU103" s="49"/>
      <c r="AV103" s="49"/>
      <c r="AW103" s="49"/>
      <c r="AX103" s="49"/>
      <c r="AY103" s="49"/>
      <c r="AZ103" s="49"/>
      <c r="BA103" s="49"/>
      <c r="BB103" s="49"/>
      <c r="BC103" s="49"/>
    </row>
    <row r="104" spans="30:55">
      <c r="AD104" s="49"/>
      <c r="AE104" s="49"/>
      <c r="AF104" s="49"/>
      <c r="AG104" s="49"/>
      <c r="AH104" s="49"/>
      <c r="AI104" s="49"/>
      <c r="AJ104" s="49"/>
      <c r="AK104" s="49"/>
      <c r="AL104" s="49"/>
      <c r="AM104" s="49"/>
      <c r="AN104" s="49"/>
      <c r="AO104" s="49"/>
      <c r="AP104" s="49"/>
      <c r="AQ104" s="49"/>
      <c r="AR104" s="49"/>
      <c r="AS104" s="49"/>
      <c r="AT104" s="49"/>
      <c r="AU104" s="49"/>
      <c r="AV104" s="49"/>
      <c r="AW104" s="49"/>
      <c r="AX104" s="49"/>
      <c r="AY104" s="49"/>
      <c r="AZ104" s="49"/>
      <c r="BA104" s="49"/>
      <c r="BB104" s="49"/>
      <c r="BC104" s="49"/>
    </row>
    <row r="105" spans="30:55">
      <c r="AD105" s="49"/>
      <c r="AE105" s="49"/>
      <c r="AF105" s="49"/>
      <c r="AG105" s="49"/>
      <c r="AH105" s="49"/>
      <c r="AI105" s="49"/>
      <c r="AJ105" s="49"/>
      <c r="AK105" s="49"/>
      <c r="AL105" s="49"/>
      <c r="AM105" s="49"/>
      <c r="AN105" s="49"/>
      <c r="AO105" s="49"/>
      <c r="AP105" s="49"/>
      <c r="AQ105" s="49"/>
      <c r="AR105" s="49"/>
      <c r="AS105" s="49"/>
      <c r="AT105" s="49"/>
      <c r="AU105" s="49"/>
      <c r="AV105" s="49"/>
      <c r="AW105" s="49"/>
      <c r="AX105" s="49"/>
      <c r="AY105" s="49"/>
      <c r="AZ105" s="49"/>
      <c r="BA105" s="49"/>
      <c r="BB105" s="49"/>
      <c r="BC105" s="49"/>
    </row>
    <row r="106" spans="30:55">
      <c r="AD106" s="49"/>
      <c r="AE106" s="49"/>
      <c r="AF106" s="49"/>
      <c r="AG106" s="49"/>
      <c r="AH106" s="49"/>
      <c r="AI106" s="49"/>
      <c r="AJ106" s="49"/>
      <c r="AK106" s="49"/>
      <c r="AL106" s="49"/>
      <c r="AM106" s="49"/>
      <c r="AN106" s="49"/>
      <c r="AO106" s="49"/>
      <c r="AP106" s="49"/>
      <c r="AQ106" s="49"/>
      <c r="AR106" s="49"/>
      <c r="AS106" s="49"/>
      <c r="AT106" s="49"/>
      <c r="AU106" s="49"/>
      <c r="AV106" s="49"/>
      <c r="AW106" s="49"/>
      <c r="AX106" s="49"/>
      <c r="AY106" s="49"/>
      <c r="AZ106" s="49"/>
      <c r="BA106" s="49"/>
      <c r="BB106" s="49"/>
      <c r="BC106" s="49"/>
    </row>
    <row r="107" spans="30:55">
      <c r="AD107" s="49"/>
      <c r="AE107" s="49"/>
      <c r="AF107" s="49"/>
      <c r="AG107" s="49"/>
      <c r="AH107" s="49"/>
      <c r="AI107" s="49"/>
      <c r="AJ107" s="49"/>
      <c r="AK107" s="49"/>
      <c r="AL107" s="49"/>
      <c r="AM107" s="49"/>
      <c r="AN107" s="49"/>
      <c r="AO107" s="49"/>
      <c r="AP107" s="49"/>
      <c r="AQ107" s="49"/>
      <c r="AR107" s="49"/>
      <c r="AS107" s="49"/>
      <c r="AT107" s="49"/>
      <c r="AU107" s="49"/>
      <c r="AV107" s="49"/>
      <c r="AW107" s="49"/>
      <c r="AX107" s="49"/>
      <c r="AY107" s="49"/>
      <c r="AZ107" s="49"/>
      <c r="BA107" s="49"/>
      <c r="BB107" s="49"/>
      <c r="BC107" s="49"/>
    </row>
    <row r="108" spans="30:55">
      <c r="AD108" s="49"/>
      <c r="AE108" s="49"/>
      <c r="AF108" s="49"/>
      <c r="AG108" s="49"/>
      <c r="AH108" s="49"/>
      <c r="AI108" s="49"/>
      <c r="AJ108" s="49"/>
      <c r="AK108" s="49"/>
      <c r="AL108" s="49"/>
      <c r="AM108" s="49"/>
      <c r="AN108" s="49"/>
      <c r="AO108" s="49"/>
      <c r="AP108" s="49"/>
      <c r="AQ108" s="49"/>
      <c r="AR108" s="49"/>
      <c r="AS108" s="49"/>
      <c r="AT108" s="49"/>
      <c r="AU108" s="49"/>
      <c r="AV108" s="49"/>
      <c r="AW108" s="49"/>
      <c r="AX108" s="49"/>
      <c r="AY108" s="49"/>
      <c r="AZ108" s="49"/>
      <c r="BA108" s="49"/>
      <c r="BB108" s="49"/>
      <c r="BC108" s="49"/>
    </row>
    <row r="109" spans="30:55">
      <c r="AD109" s="49"/>
      <c r="AE109" s="49"/>
      <c r="AF109" s="49"/>
      <c r="AG109" s="49"/>
      <c r="AH109" s="49"/>
      <c r="AI109" s="49"/>
      <c r="AJ109" s="49"/>
      <c r="AK109" s="49"/>
      <c r="AL109" s="49"/>
      <c r="AM109" s="49"/>
      <c r="AN109" s="49"/>
      <c r="AO109" s="49"/>
      <c r="AP109" s="49"/>
      <c r="AQ109" s="49"/>
      <c r="AR109" s="49"/>
      <c r="AS109" s="49"/>
      <c r="AT109" s="49"/>
      <c r="AU109" s="49"/>
      <c r="AV109" s="49"/>
      <c r="AW109" s="49"/>
      <c r="AX109" s="49"/>
      <c r="AY109" s="49"/>
      <c r="AZ109" s="49"/>
      <c r="BA109" s="49"/>
      <c r="BB109" s="49"/>
      <c r="BC109" s="49"/>
    </row>
    <row r="110" spans="30:55">
      <c r="AD110" s="49"/>
      <c r="AE110" s="49"/>
      <c r="AF110" s="49"/>
      <c r="AG110" s="49"/>
      <c r="AH110" s="49"/>
      <c r="AI110" s="49"/>
      <c r="AJ110" s="49"/>
      <c r="AK110" s="49"/>
      <c r="AL110" s="49"/>
      <c r="AM110" s="49"/>
      <c r="AN110" s="49"/>
      <c r="AO110" s="49"/>
      <c r="AP110" s="49"/>
      <c r="AQ110" s="49"/>
      <c r="AR110" s="49"/>
      <c r="AS110" s="49"/>
      <c r="AT110" s="49"/>
      <c r="AU110" s="49"/>
      <c r="AV110" s="49"/>
      <c r="AW110" s="49"/>
      <c r="AX110" s="49"/>
      <c r="AY110" s="49"/>
      <c r="AZ110" s="49"/>
      <c r="BA110" s="49"/>
      <c r="BB110" s="49"/>
      <c r="BC110" s="49"/>
    </row>
    <row r="111" spans="30:55">
      <c r="AD111" s="49"/>
      <c r="AE111" s="49"/>
      <c r="AF111" s="49"/>
      <c r="AG111" s="49"/>
      <c r="AH111" s="49"/>
      <c r="AI111" s="49"/>
      <c r="AJ111" s="49"/>
      <c r="AK111" s="49"/>
      <c r="AL111" s="49"/>
      <c r="AM111" s="49"/>
      <c r="AN111" s="49"/>
      <c r="AO111" s="49"/>
      <c r="AP111" s="49"/>
      <c r="AQ111" s="49"/>
      <c r="AR111" s="49"/>
      <c r="AS111" s="49"/>
      <c r="AT111" s="49"/>
      <c r="AU111" s="49"/>
      <c r="AV111" s="49"/>
      <c r="AW111" s="49"/>
      <c r="AX111" s="49"/>
      <c r="AY111" s="49"/>
      <c r="AZ111" s="49"/>
      <c r="BA111" s="49"/>
      <c r="BB111" s="49"/>
      <c r="BC111" s="49"/>
    </row>
    <row r="112" spans="30:55">
      <c r="AD112" s="49"/>
      <c r="AE112" s="49"/>
      <c r="AF112" s="49"/>
      <c r="AG112" s="49"/>
      <c r="AH112" s="49"/>
      <c r="AI112" s="49"/>
      <c r="AJ112" s="49"/>
      <c r="AK112" s="49"/>
      <c r="AL112" s="49"/>
      <c r="AM112" s="49"/>
      <c r="AN112" s="49"/>
      <c r="AO112" s="49"/>
      <c r="AP112" s="49"/>
      <c r="AQ112" s="49"/>
      <c r="AR112" s="49"/>
      <c r="AS112" s="49"/>
      <c r="AT112" s="49"/>
      <c r="AU112" s="49"/>
      <c r="AV112" s="49"/>
      <c r="AW112" s="49"/>
      <c r="AX112" s="49"/>
      <c r="AY112" s="49"/>
      <c r="AZ112" s="49"/>
      <c r="BA112" s="49"/>
      <c r="BB112" s="49"/>
      <c r="BC112" s="49"/>
    </row>
    <row r="113" spans="30:55">
      <c r="AD113" s="49"/>
      <c r="AE113" s="49"/>
      <c r="AF113" s="49"/>
      <c r="AG113" s="49"/>
      <c r="AH113" s="49"/>
      <c r="AI113" s="49"/>
      <c r="AJ113" s="49"/>
      <c r="AK113" s="49"/>
      <c r="AL113" s="49"/>
      <c r="AM113" s="49"/>
      <c r="AN113" s="49"/>
      <c r="AO113" s="49"/>
      <c r="AP113" s="49"/>
      <c r="AQ113" s="49"/>
      <c r="AR113" s="49"/>
      <c r="AS113" s="49"/>
      <c r="AT113" s="49"/>
      <c r="AU113" s="49"/>
      <c r="AV113" s="49"/>
      <c r="AW113" s="49"/>
      <c r="AX113" s="49"/>
      <c r="AY113" s="49"/>
      <c r="AZ113" s="49"/>
      <c r="BA113" s="49"/>
      <c r="BB113" s="49"/>
      <c r="BC113" s="49"/>
    </row>
    <row r="114" spans="30:55">
      <c r="AD114" s="49"/>
      <c r="AE114" s="49"/>
      <c r="AF114" s="49"/>
      <c r="AG114" s="49"/>
      <c r="AH114" s="49"/>
      <c r="AI114" s="49"/>
      <c r="AJ114" s="49"/>
      <c r="AK114" s="49"/>
      <c r="AL114" s="49"/>
      <c r="AM114" s="49"/>
      <c r="AN114" s="49"/>
      <c r="AO114" s="49"/>
      <c r="AP114" s="49"/>
      <c r="AQ114" s="49"/>
      <c r="AR114" s="49"/>
      <c r="AS114" s="49"/>
      <c r="AT114" s="49"/>
      <c r="AU114" s="49"/>
      <c r="AV114" s="49"/>
      <c r="AW114" s="49"/>
      <c r="AX114" s="49"/>
      <c r="AY114" s="49"/>
      <c r="AZ114" s="49"/>
      <c r="BA114" s="49"/>
      <c r="BB114" s="49"/>
      <c r="BC114" s="49"/>
    </row>
    <row r="115" spans="30:55">
      <c r="AD115" s="49"/>
      <c r="AE115" s="49"/>
      <c r="AF115" s="49"/>
      <c r="AG115" s="49"/>
      <c r="AH115" s="49"/>
      <c r="AI115" s="49"/>
      <c r="AJ115" s="49"/>
      <c r="AK115" s="49"/>
      <c r="AL115" s="49"/>
      <c r="AM115" s="49"/>
      <c r="AN115" s="49"/>
      <c r="AO115" s="49"/>
      <c r="AP115" s="49"/>
      <c r="AQ115" s="49"/>
      <c r="AR115" s="49"/>
      <c r="AS115" s="49"/>
      <c r="AT115" s="49"/>
      <c r="AU115" s="49"/>
      <c r="AV115" s="49"/>
      <c r="AW115" s="49"/>
      <c r="AX115" s="49"/>
      <c r="AY115" s="49"/>
      <c r="AZ115" s="49"/>
      <c r="BA115" s="49"/>
      <c r="BB115" s="49"/>
      <c r="BC115" s="49"/>
    </row>
    <row r="116" spans="30:55">
      <c r="AD116" s="49"/>
      <c r="AE116" s="49"/>
      <c r="AF116" s="49"/>
      <c r="AG116" s="49"/>
      <c r="AH116" s="49"/>
      <c r="AI116" s="49"/>
      <c r="AJ116" s="49"/>
      <c r="AK116" s="49"/>
      <c r="AL116" s="49"/>
      <c r="AM116" s="49"/>
      <c r="AN116" s="49"/>
      <c r="AO116" s="49"/>
      <c r="AP116" s="49"/>
      <c r="AQ116" s="49"/>
      <c r="AR116" s="49"/>
      <c r="AS116" s="49"/>
      <c r="AT116" s="49"/>
      <c r="AU116" s="49"/>
      <c r="AV116" s="49"/>
      <c r="AW116" s="49"/>
      <c r="AX116" s="49"/>
      <c r="AY116" s="49"/>
      <c r="AZ116" s="49"/>
      <c r="BA116" s="49"/>
      <c r="BB116" s="49"/>
      <c r="BC116" s="49"/>
    </row>
    <row r="117" spans="30:55">
      <c r="AD117" s="49"/>
      <c r="AE117" s="49"/>
      <c r="AF117" s="49"/>
      <c r="AG117" s="49"/>
      <c r="AH117" s="49"/>
      <c r="AI117" s="49"/>
      <c r="AJ117" s="49"/>
      <c r="AK117" s="49"/>
      <c r="AL117" s="49"/>
      <c r="AM117" s="49"/>
      <c r="AN117" s="49"/>
      <c r="AO117" s="49"/>
      <c r="AP117" s="49"/>
      <c r="AQ117" s="49"/>
      <c r="AR117" s="49"/>
      <c r="AS117" s="49"/>
      <c r="AT117" s="49"/>
      <c r="AU117" s="49"/>
      <c r="AV117" s="49"/>
      <c r="AW117" s="49"/>
      <c r="AX117" s="49"/>
      <c r="AY117" s="49"/>
      <c r="AZ117" s="49"/>
      <c r="BA117" s="49"/>
      <c r="BB117" s="49"/>
      <c r="BC117" s="49"/>
    </row>
    <row r="118" spans="30:55">
      <c r="AD118" s="49"/>
      <c r="AE118" s="49"/>
      <c r="AF118" s="49"/>
      <c r="AG118" s="49"/>
      <c r="AH118" s="49"/>
      <c r="AI118" s="49"/>
      <c r="AJ118" s="49"/>
      <c r="AK118" s="49"/>
      <c r="AL118" s="49"/>
      <c r="AM118" s="49"/>
      <c r="AN118" s="49"/>
      <c r="AO118" s="49"/>
      <c r="AP118" s="49"/>
      <c r="AQ118" s="49"/>
      <c r="AR118" s="49"/>
      <c r="AS118" s="49"/>
      <c r="AT118" s="49"/>
      <c r="AU118" s="49"/>
      <c r="AV118" s="49"/>
      <c r="AW118" s="49"/>
      <c r="AX118" s="49"/>
      <c r="AY118" s="49"/>
      <c r="AZ118" s="49"/>
      <c r="BA118" s="49"/>
      <c r="BB118" s="49"/>
      <c r="BC118" s="49"/>
    </row>
    <row r="119" spans="30:55">
      <c r="AD119" s="49"/>
      <c r="AE119" s="49"/>
      <c r="AF119" s="49"/>
      <c r="AG119" s="49"/>
      <c r="AH119" s="49"/>
      <c r="AI119" s="49"/>
      <c r="AJ119" s="49"/>
      <c r="AK119" s="49"/>
      <c r="AL119" s="49"/>
      <c r="AM119" s="49"/>
      <c r="AN119" s="49"/>
      <c r="AO119" s="49"/>
      <c r="AP119" s="49"/>
      <c r="AQ119" s="49"/>
      <c r="AR119" s="49"/>
      <c r="AS119" s="49"/>
      <c r="AT119" s="49"/>
      <c r="AU119" s="49"/>
      <c r="AV119" s="49"/>
      <c r="AW119" s="49"/>
      <c r="AX119" s="49"/>
      <c r="AY119" s="49"/>
      <c r="AZ119" s="49"/>
      <c r="BA119" s="49"/>
      <c r="BB119" s="49"/>
      <c r="BC119" s="49"/>
    </row>
    <row r="120" spans="30:55">
      <c r="AD120" s="49"/>
      <c r="AE120" s="49"/>
      <c r="AF120" s="49"/>
      <c r="AG120" s="49"/>
      <c r="AH120" s="49"/>
      <c r="AI120" s="49"/>
      <c r="AJ120" s="49"/>
      <c r="AK120" s="49"/>
      <c r="AL120" s="49"/>
      <c r="AM120" s="49"/>
      <c r="AN120" s="49"/>
      <c r="AO120" s="49"/>
      <c r="AP120" s="49"/>
      <c r="AQ120" s="49"/>
      <c r="AR120" s="49"/>
      <c r="AS120" s="49"/>
      <c r="AT120" s="49"/>
      <c r="AU120" s="49"/>
      <c r="AV120" s="49"/>
      <c r="AW120" s="49"/>
      <c r="AX120" s="49"/>
      <c r="AY120" s="49"/>
      <c r="AZ120" s="49"/>
      <c r="BA120" s="49"/>
      <c r="BB120" s="49"/>
      <c r="BC120" s="49"/>
    </row>
    <row r="121" spans="30:55">
      <c r="AD121" s="49"/>
      <c r="AE121" s="49"/>
      <c r="AF121" s="49"/>
      <c r="AG121" s="49"/>
      <c r="AH121" s="49"/>
      <c r="AI121" s="49"/>
      <c r="AJ121" s="49"/>
      <c r="AK121" s="49"/>
      <c r="AL121" s="49"/>
      <c r="AM121" s="49"/>
      <c r="AN121" s="49"/>
      <c r="AO121" s="49"/>
      <c r="AP121" s="49"/>
      <c r="AQ121" s="49"/>
      <c r="AR121" s="49"/>
      <c r="AS121" s="49"/>
      <c r="AT121" s="49"/>
      <c r="AU121" s="49"/>
      <c r="AV121" s="49"/>
      <c r="AW121" s="49"/>
      <c r="AX121" s="49"/>
      <c r="AY121" s="49"/>
      <c r="AZ121" s="49"/>
      <c r="BA121" s="49"/>
      <c r="BB121" s="49"/>
      <c r="BC121" s="49"/>
    </row>
    <row r="122" spans="30:55">
      <c r="AD122" s="49"/>
      <c r="AE122" s="49"/>
      <c r="AF122" s="49"/>
      <c r="AG122" s="49"/>
      <c r="AH122" s="49"/>
      <c r="AI122" s="49"/>
      <c r="AJ122" s="49"/>
      <c r="AK122" s="49"/>
      <c r="AL122" s="49"/>
      <c r="AM122" s="49"/>
      <c r="AN122" s="49"/>
      <c r="AO122" s="49"/>
      <c r="AP122" s="49"/>
      <c r="AQ122" s="49"/>
      <c r="AR122" s="49"/>
      <c r="AS122" s="49"/>
      <c r="AT122" s="49"/>
      <c r="AU122" s="49"/>
      <c r="AV122" s="49"/>
      <c r="AW122" s="49"/>
      <c r="AX122" s="49"/>
      <c r="AY122" s="49"/>
      <c r="AZ122" s="49"/>
      <c r="BA122" s="49"/>
      <c r="BB122" s="49"/>
      <c r="BC122" s="49"/>
    </row>
    <row r="123" spans="30:55">
      <c r="AD123" s="49"/>
      <c r="AE123" s="49"/>
      <c r="AF123" s="49"/>
      <c r="AG123" s="49"/>
      <c r="AH123" s="49"/>
      <c r="AI123" s="49"/>
      <c r="AJ123" s="49"/>
      <c r="AK123" s="49"/>
      <c r="AL123" s="49"/>
      <c r="AM123" s="49"/>
      <c r="AN123" s="49"/>
      <c r="AO123" s="49"/>
      <c r="AP123" s="49"/>
      <c r="AQ123" s="49"/>
      <c r="AR123" s="49"/>
      <c r="AS123" s="49"/>
      <c r="AT123" s="49"/>
      <c r="AU123" s="49"/>
      <c r="AV123" s="49"/>
      <c r="AW123" s="49"/>
      <c r="AX123" s="49"/>
      <c r="AY123" s="49"/>
      <c r="AZ123" s="49"/>
      <c r="BA123" s="49"/>
      <c r="BB123" s="49"/>
      <c r="BC123" s="49"/>
    </row>
    <row r="124" spans="30:55">
      <c r="AD124" s="49"/>
      <c r="AE124" s="49"/>
      <c r="AF124" s="49"/>
      <c r="AG124" s="49"/>
      <c r="AH124" s="49"/>
      <c r="AI124" s="49"/>
      <c r="AJ124" s="49"/>
      <c r="AK124" s="49"/>
      <c r="AL124" s="49"/>
      <c r="AM124" s="49"/>
      <c r="AN124" s="49"/>
      <c r="AO124" s="49"/>
      <c r="AP124" s="49"/>
      <c r="AQ124" s="49"/>
      <c r="AR124" s="49"/>
      <c r="AS124" s="49"/>
      <c r="AT124" s="49"/>
      <c r="AU124" s="49"/>
      <c r="AV124" s="49"/>
      <c r="AW124" s="49"/>
      <c r="AX124" s="49"/>
      <c r="AY124" s="49"/>
      <c r="AZ124" s="49"/>
      <c r="BA124" s="49"/>
      <c r="BB124" s="49"/>
      <c r="BC124" s="49"/>
    </row>
    <row r="125" spans="30:55">
      <c r="AD125" s="49"/>
      <c r="AE125" s="49"/>
      <c r="AF125" s="49"/>
      <c r="AG125" s="49"/>
      <c r="AH125" s="49"/>
      <c r="AI125" s="49"/>
      <c r="AJ125" s="49"/>
      <c r="AK125" s="49"/>
      <c r="AL125" s="49"/>
      <c r="AM125" s="49"/>
      <c r="AN125" s="49"/>
      <c r="AO125" s="49"/>
      <c r="AP125" s="49"/>
      <c r="AQ125" s="49"/>
      <c r="AR125" s="49"/>
      <c r="AS125" s="49"/>
      <c r="AT125" s="49"/>
      <c r="AU125" s="49"/>
      <c r="AV125" s="49"/>
      <c r="AW125" s="49"/>
      <c r="AX125" s="49"/>
      <c r="AY125" s="49"/>
      <c r="AZ125" s="49"/>
      <c r="BA125" s="49"/>
      <c r="BB125" s="49"/>
      <c r="BC125" s="49"/>
    </row>
    <row r="126" spans="30:55">
      <c r="AD126" s="49"/>
      <c r="AE126" s="49"/>
      <c r="AF126" s="49"/>
      <c r="AG126" s="49"/>
      <c r="AH126" s="49"/>
      <c r="AI126" s="49"/>
      <c r="AJ126" s="49"/>
      <c r="AK126" s="49"/>
      <c r="AL126" s="49"/>
      <c r="AM126" s="49"/>
      <c r="AN126" s="49"/>
      <c r="AO126" s="49"/>
      <c r="AP126" s="49"/>
      <c r="AQ126" s="49"/>
      <c r="AR126" s="49"/>
      <c r="AS126" s="49"/>
      <c r="AT126" s="49"/>
      <c r="AU126" s="49"/>
      <c r="AV126" s="49"/>
      <c r="AW126" s="49"/>
      <c r="AX126" s="49"/>
      <c r="AY126" s="49"/>
      <c r="AZ126" s="49"/>
      <c r="BA126" s="49"/>
      <c r="BB126" s="49"/>
      <c r="BC126" s="49"/>
    </row>
  </sheetData>
  <mergeCells count="5">
    <mergeCell ref="B2:B4"/>
    <mergeCell ref="C3:AB3"/>
    <mergeCell ref="C2:AB2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BD70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2.7265625" customWidth="1"/>
    <col min="3" max="19" width="5.6328125" customWidth="1"/>
    <col min="20" max="28" width="5.6328125" hidden="1" customWidth="1"/>
    <col min="29" max="29" width="1.7265625" customWidth="1"/>
    <col min="30" max="46" width="5.6328125" style="21" customWidth="1"/>
    <col min="47" max="55" width="5.6328125" style="21" hidden="1" customWidth="1"/>
  </cols>
  <sheetData>
    <row r="1" spans="1:56" ht="9" customHeight="1" thickBot="1">
      <c r="A1" s="22">
        <f>[2]RWE!$A$3</f>
        <v>1</v>
      </c>
      <c r="B1" s="55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56" t="s">
        <v>202</v>
      </c>
      <c r="C2" s="462" t="s">
        <v>19</v>
      </c>
      <c r="D2" s="462"/>
      <c r="E2" s="462"/>
      <c r="F2" s="462"/>
      <c r="G2" s="462"/>
      <c r="H2" s="462"/>
      <c r="I2" s="462"/>
      <c r="J2" s="462"/>
      <c r="K2" s="462"/>
      <c r="L2" s="462"/>
      <c r="M2" s="462"/>
      <c r="N2" s="462"/>
      <c r="O2" s="462"/>
      <c r="P2" s="462"/>
      <c r="Q2" s="462"/>
      <c r="R2" s="462"/>
      <c r="S2" s="462"/>
      <c r="T2" s="462"/>
      <c r="U2" s="462"/>
      <c r="V2" s="462"/>
      <c r="W2" s="462"/>
      <c r="X2" s="462"/>
      <c r="Y2" s="462"/>
      <c r="Z2" s="462"/>
      <c r="AA2" s="462"/>
      <c r="AB2" s="462"/>
      <c r="AC2" s="3"/>
      <c r="AD2" s="449" t="s">
        <v>16</v>
      </c>
      <c r="AE2" s="450"/>
      <c r="AF2" s="450"/>
      <c r="AG2" s="450"/>
      <c r="AH2" s="450"/>
      <c r="AI2" s="450"/>
      <c r="AJ2" s="450"/>
      <c r="AK2" s="450"/>
      <c r="AL2" s="450"/>
      <c r="AM2" s="450"/>
      <c r="AN2" s="450"/>
      <c r="AO2" s="450"/>
      <c r="AP2" s="450"/>
      <c r="AQ2" s="450"/>
      <c r="AR2" s="450"/>
      <c r="AS2" s="450"/>
      <c r="AT2" s="450"/>
      <c r="AU2" s="450"/>
      <c r="AV2" s="450"/>
      <c r="AW2" s="450"/>
      <c r="AX2" s="450"/>
      <c r="AY2" s="450"/>
      <c r="AZ2" s="450"/>
      <c r="BA2" s="450"/>
      <c r="BB2" s="450"/>
      <c r="BC2" s="454"/>
      <c r="BD2" s="321"/>
    </row>
    <row r="3" spans="1:56" ht="13" thickBot="1">
      <c r="B3" s="457"/>
      <c r="C3" s="459" t="s">
        <v>2</v>
      </c>
      <c r="D3" s="459"/>
      <c r="E3" s="459"/>
      <c r="F3" s="459"/>
      <c r="G3" s="459"/>
      <c r="H3" s="459"/>
      <c r="I3" s="459"/>
      <c r="J3" s="459"/>
      <c r="K3" s="459"/>
      <c r="L3" s="459"/>
      <c r="M3" s="459"/>
      <c r="N3" s="459"/>
      <c r="O3" s="460"/>
      <c r="P3" s="460"/>
      <c r="Q3" s="460"/>
      <c r="R3" s="460"/>
      <c r="S3" s="460"/>
      <c r="T3" s="460"/>
      <c r="U3" s="460"/>
      <c r="V3" s="460"/>
      <c r="W3" s="460"/>
      <c r="X3" s="460"/>
      <c r="Y3" s="460"/>
      <c r="Z3" s="460"/>
      <c r="AA3" s="460"/>
      <c r="AB3" s="460"/>
      <c r="AC3" s="5"/>
      <c r="AD3" s="451" t="s">
        <v>201</v>
      </c>
      <c r="AE3" s="452"/>
      <c r="AF3" s="452"/>
      <c r="AG3" s="452"/>
      <c r="AH3" s="452"/>
      <c r="AI3" s="452"/>
      <c r="AJ3" s="452"/>
      <c r="AK3" s="452"/>
      <c r="AL3" s="452"/>
      <c r="AM3" s="452"/>
      <c r="AN3" s="452"/>
      <c r="AO3" s="452"/>
      <c r="AP3" s="452"/>
      <c r="AQ3" s="452"/>
      <c r="AR3" s="452"/>
      <c r="AS3" s="452"/>
      <c r="AT3" s="452"/>
      <c r="AU3" s="452"/>
      <c r="AV3" s="452"/>
      <c r="AW3" s="452"/>
      <c r="AX3" s="452"/>
      <c r="AY3" s="452"/>
      <c r="AZ3" s="452"/>
      <c r="BA3" s="452"/>
      <c r="BB3" s="452"/>
      <c r="BC3" s="455"/>
      <c r="BD3" s="321"/>
    </row>
    <row r="4" spans="1:56" ht="20" customHeight="1" thickTop="1" thickBot="1">
      <c r="B4" s="458"/>
      <c r="C4" s="52">
        <v>2000</v>
      </c>
      <c r="D4" s="53">
        <v>2001</v>
      </c>
      <c r="E4" s="53">
        <v>2002</v>
      </c>
      <c r="F4" s="53">
        <v>2003</v>
      </c>
      <c r="G4" s="53">
        <v>2004</v>
      </c>
      <c r="H4" s="53">
        <v>2005</v>
      </c>
      <c r="I4" s="53">
        <v>2006</v>
      </c>
      <c r="J4" s="54">
        <v>2007</v>
      </c>
      <c r="K4" s="54">
        <f>1+J4</f>
        <v>2008</v>
      </c>
      <c r="L4" s="316">
        <f>1+K4</f>
        <v>2009</v>
      </c>
      <c r="M4" s="316">
        <f>1+L4</f>
        <v>2010</v>
      </c>
      <c r="N4" s="318">
        <f>1+M4</f>
        <v>2011</v>
      </c>
      <c r="O4" s="316">
        <f t="shared" ref="O4:AB4" si="0">1+N4</f>
        <v>2012</v>
      </c>
      <c r="P4" s="316">
        <f t="shared" si="0"/>
        <v>2013</v>
      </c>
      <c r="Q4" s="316">
        <f t="shared" si="0"/>
        <v>2014</v>
      </c>
      <c r="R4" s="316">
        <f t="shared" si="0"/>
        <v>2015</v>
      </c>
      <c r="S4" s="316">
        <f t="shared" si="0"/>
        <v>2016</v>
      </c>
      <c r="T4" s="316">
        <f t="shared" si="0"/>
        <v>2017</v>
      </c>
      <c r="U4" s="316">
        <f t="shared" si="0"/>
        <v>2018</v>
      </c>
      <c r="V4" s="316">
        <f t="shared" si="0"/>
        <v>2019</v>
      </c>
      <c r="W4" s="316">
        <f t="shared" si="0"/>
        <v>2020</v>
      </c>
      <c r="X4" s="316">
        <f t="shared" si="0"/>
        <v>2021</v>
      </c>
      <c r="Y4" s="316">
        <f t="shared" si="0"/>
        <v>2022</v>
      </c>
      <c r="Z4" s="316">
        <f t="shared" si="0"/>
        <v>2023</v>
      </c>
      <c r="AA4" s="316">
        <f t="shared" si="0"/>
        <v>2024</v>
      </c>
      <c r="AB4" s="318">
        <f t="shared" si="0"/>
        <v>2025</v>
      </c>
      <c r="AC4" s="324"/>
      <c r="AD4" s="52">
        <v>2000</v>
      </c>
      <c r="AE4" s="53">
        <v>2001</v>
      </c>
      <c r="AF4" s="53">
        <v>2002</v>
      </c>
      <c r="AG4" s="53">
        <v>2003</v>
      </c>
      <c r="AH4" s="53">
        <v>2004</v>
      </c>
      <c r="AI4" s="53">
        <v>2005</v>
      </c>
      <c r="AJ4" s="53">
        <v>2006</v>
      </c>
      <c r="AK4" s="54">
        <v>2007</v>
      </c>
      <c r="AL4" s="54">
        <f>1+AK4</f>
        <v>2008</v>
      </c>
      <c r="AM4" s="316">
        <f>1+AL4</f>
        <v>2009</v>
      </c>
      <c r="AN4" s="316">
        <f>1+AM4</f>
        <v>2010</v>
      </c>
      <c r="AO4" s="318">
        <f>1+AN4</f>
        <v>2011</v>
      </c>
      <c r="AP4" s="316">
        <f t="shared" ref="AP4:BC4" si="1">1+AO4</f>
        <v>2012</v>
      </c>
      <c r="AQ4" s="316">
        <f t="shared" si="1"/>
        <v>2013</v>
      </c>
      <c r="AR4" s="316">
        <f t="shared" si="1"/>
        <v>2014</v>
      </c>
      <c r="AS4" s="316">
        <f t="shared" si="1"/>
        <v>2015</v>
      </c>
      <c r="AT4" s="316">
        <f t="shared" si="1"/>
        <v>2016</v>
      </c>
      <c r="AU4" s="316">
        <f t="shared" si="1"/>
        <v>2017</v>
      </c>
      <c r="AV4" s="316">
        <f t="shared" si="1"/>
        <v>2018</v>
      </c>
      <c r="AW4" s="316">
        <f t="shared" si="1"/>
        <v>2019</v>
      </c>
      <c r="AX4" s="316">
        <f t="shared" si="1"/>
        <v>2020</v>
      </c>
      <c r="AY4" s="316">
        <f t="shared" si="1"/>
        <v>2021</v>
      </c>
      <c r="AZ4" s="316">
        <f t="shared" si="1"/>
        <v>2022</v>
      </c>
      <c r="BA4" s="316">
        <f t="shared" si="1"/>
        <v>2023</v>
      </c>
      <c r="BB4" s="316">
        <f t="shared" si="1"/>
        <v>2024</v>
      </c>
      <c r="BC4" s="317">
        <f t="shared" si="1"/>
        <v>2025</v>
      </c>
      <c r="BD4" s="321"/>
    </row>
    <row r="5" spans="1:56" ht="20" customHeight="1" thickTop="1" thickBot="1">
      <c r="B5" s="145" t="s">
        <v>14</v>
      </c>
      <c r="C5" s="417">
        <f>1/$A$1*'[1]4403Exp'!$B$263</f>
        <v>2.147814E-2</v>
      </c>
      <c r="D5" s="418">
        <f>1/$A$1*'[1]4403Exp'!$C$263</f>
        <v>1.8062420000000006E-2</v>
      </c>
      <c r="E5" s="411">
        <f>1/$A$1*'[1]4403Exp'!$D$263</f>
        <v>1.2835479999999998E-2</v>
      </c>
      <c r="F5" s="411">
        <f>1/$A$1*'[1]4403Exp'!$E$263</f>
        <v>8.2092199999999997E-3</v>
      </c>
      <c r="G5" s="411">
        <f>1/$A$1*'[1]4403Exp'!$F$263</f>
        <v>1.3681319999999999E-2</v>
      </c>
      <c r="H5" s="411">
        <f>1/$A$1*'[1]4403Exp'!$G$263</f>
        <v>1.4694286666666671E-2</v>
      </c>
      <c r="I5" s="411">
        <f>1/$A$1*'[1]4403Exp'!$H$263</f>
        <v>2.490734137445887E-2</v>
      </c>
      <c r="J5" s="412">
        <f>1/$A$1*'[1]4403Exp'!$I$263</f>
        <v>1.2923805289097945E-2</v>
      </c>
      <c r="K5" s="412">
        <f>1/$A$1*'[1]4403Exp'!$J$263</f>
        <v>2.9007922564102569E-2</v>
      </c>
      <c r="L5" s="411">
        <f>1/$A$1*'[1]4403Exp'!$K$263</f>
        <v>2.8861336944444448E-2</v>
      </c>
      <c r="M5" s="411">
        <f>1/$A$1*'[1]4403Exp'!L$263</f>
        <v>3.9736140000000003E-2</v>
      </c>
      <c r="N5" s="411">
        <f>1/$A$1*'[1]4403Exp'!M$263</f>
        <v>9.5118723516483525E-2</v>
      </c>
      <c r="O5" s="411">
        <f>1/$A$1*'[1]4403Exp'!N$263</f>
        <v>0.16143689230769237</v>
      </c>
      <c r="P5" s="411">
        <f>1/$A$1*'[1]4403Exp'!O$263</f>
        <v>0.17372966153333338</v>
      </c>
      <c r="Q5" s="411">
        <f>1/$A$1*'[1]4403Exp'!P$263</f>
        <v>0.14557082999999996</v>
      </c>
      <c r="R5" s="411">
        <f>1/$A$1*'[1]4403Exp'!Q$263</f>
        <v>0.19273063428571435</v>
      </c>
      <c r="S5" s="411">
        <f>1/$A$1*'[1]4403Exp'!R$263</f>
        <v>0.16374303999999995</v>
      </c>
      <c r="T5" s="411">
        <f>1/$A$1*'[1]4403Exp'!S$263</f>
        <v>3.471322913964646</v>
      </c>
      <c r="U5" s="411">
        <f>1/$A$1*'[1]4403Exp'!T$263</f>
        <v>0</v>
      </c>
      <c r="V5" s="411">
        <f>1/$A$1*'[1]4403Exp'!U$263</f>
        <v>0.16009921666666671</v>
      </c>
      <c r="W5" s="411">
        <f>1/$A$1*'[1]4403Exp'!V$263</f>
        <v>0.16009921666666671</v>
      </c>
      <c r="X5" s="411">
        <f>1/$A$1*'[1]4403Exp'!W$263</f>
        <v>0.16009921666666671</v>
      </c>
      <c r="Y5" s="411">
        <f>1/$A$1*'[1]4403Exp'!X$263</f>
        <v>0.16009921666666671</v>
      </c>
      <c r="Z5" s="411">
        <f>1/$A$1*'[1]4403Exp'!Y$263</f>
        <v>0.16009921666666671</v>
      </c>
      <c r="AA5" s="411">
        <f>1/$A$1*'[1]4403Exp'!Z$263</f>
        <v>0.16009921666666671</v>
      </c>
      <c r="AB5" s="412">
        <f>1/$A$1*'[1]4403Exp'!AA$263</f>
        <v>0.16009921666666671</v>
      </c>
      <c r="AC5" s="17"/>
      <c r="AD5" s="373">
        <f>1/1000*'[1]4403Exp'!AB$263</f>
        <v>1.0808648556249001E-2</v>
      </c>
      <c r="AE5" s="372">
        <f>1/1000*'[1]4403Exp'!AC$263</f>
        <v>8.5698790763999982E-3</v>
      </c>
      <c r="AF5" s="236">
        <f>1/1000*'[1]4403Exp'!AD$263</f>
        <v>6.8592991871999996E-3</v>
      </c>
      <c r="AG5" s="236">
        <f>1/1000*'[1]4403Exp'!AE$263</f>
        <v>4.9339957632000006E-3</v>
      </c>
      <c r="AH5" s="236">
        <f>1/1000*'[1]4403Exp'!AF$263</f>
        <v>6.4234809415000009E-3</v>
      </c>
      <c r="AI5" s="236">
        <f>1/1000*'[1]4403Exp'!AG$263</f>
        <v>6.6306424470000012E-3</v>
      </c>
      <c r="AJ5" s="236">
        <f>1/1000*'[1]4403Exp'!AH$263</f>
        <v>6.2043088360000014E-3</v>
      </c>
      <c r="AK5" s="236">
        <f>1/1000*'[1]4403Exp'!AI$263</f>
        <v>6.7236003635000015E-3</v>
      </c>
      <c r="AL5" s="236">
        <f>1/1000*'[1]4403Exp'!AJ$263</f>
        <v>1.0392540428E-2</v>
      </c>
      <c r="AM5" s="236">
        <f>1/1000*'[1]4403Exp'!AK$263</f>
        <v>7.6305379391999996E-3</v>
      </c>
      <c r="AN5" s="236">
        <f>1/1000*'[1]4403Exp'!AL$263</f>
        <v>1.15368684561E-2</v>
      </c>
      <c r="AO5" s="236">
        <f>1/1000*'[1]4403Exp'!AM$263</f>
        <v>1.748997888E-2</v>
      </c>
      <c r="AP5" s="236">
        <f>1/1000*'[1]4403Exp'!AN$263</f>
        <v>2.4940937172799996E-2</v>
      </c>
      <c r="AQ5" s="236">
        <f>1/1000*'[1]4403Exp'!AO$263</f>
        <v>2.6449589615999993E-2</v>
      </c>
      <c r="AR5" s="236">
        <f>1/1000*'[1]4403Exp'!AP$263</f>
        <v>2.6861377247999998E-2</v>
      </c>
      <c r="AS5" s="236">
        <f>1/1000*'[1]4403Exp'!AQ$263</f>
        <v>2.7005233328499995E-2</v>
      </c>
      <c r="AT5" s="236">
        <f>1/1000*'[1]4403Exp'!AR$263</f>
        <v>2.3950900744200015E-2</v>
      </c>
      <c r="AU5" s="236">
        <f>1/1000*'[1]4403Exp'!AS$263</f>
        <v>0.23250350164469999</v>
      </c>
      <c r="AV5" s="236">
        <f>1/1000*'[1]4403Exp'!AT$263</f>
        <v>2.1331436942000008E-2</v>
      </c>
      <c r="AW5" s="236">
        <f>1/1000*'[1]4403Exp'!AU$263</f>
        <v>2.3347094452500005E-2</v>
      </c>
      <c r="AX5" s="236">
        <f>1/1000*'[1]4403Exp'!AV$263</f>
        <v>0</v>
      </c>
      <c r="AY5" s="236">
        <f>1/1000*'[1]4403Exp'!AW$263</f>
        <v>0</v>
      </c>
      <c r="AZ5" s="236">
        <f>1/1000*'[1]4403Exp'!AX$263</f>
        <v>0</v>
      </c>
      <c r="BA5" s="236">
        <f>1/1000*'[1]4403Exp'!AY$263</f>
        <v>0</v>
      </c>
      <c r="BB5" s="236">
        <f>1/1000*'[1]4403Exp'!AZ$263</f>
        <v>0</v>
      </c>
      <c r="BC5" s="237">
        <f>1/1000*'[1]4403Exp'!BA$263</f>
        <v>0</v>
      </c>
      <c r="BD5" s="323"/>
    </row>
    <row r="6" spans="1:56" ht="17.149999999999999" customHeight="1" thickTop="1">
      <c r="B6" s="104" t="s">
        <v>74</v>
      </c>
      <c r="C6" s="404">
        <f>1/$A$1*'[1]4403Exp'!$B$266</f>
        <v>7.9499999999999992E-4</v>
      </c>
      <c r="D6" s="405">
        <f>1/$A$1*'[1]4403Exp'!$C$266</f>
        <v>6.2759999999999986E-4</v>
      </c>
      <c r="E6" s="240">
        <f>1/$A$1*'[1]4403Exp'!$D$266</f>
        <v>2.3459999999999996E-5</v>
      </c>
      <c r="F6" s="240">
        <f>1/$A$1*'[1]4403Exp'!$E$266</f>
        <v>5.9141999999999994E-4</v>
      </c>
      <c r="G6" s="240">
        <f>1/$A$1*'[1]4403Exp'!$F$266</f>
        <v>2.8799999999999995E-4</v>
      </c>
      <c r="H6" s="240">
        <f>1/$A$1*'[1]4403Exp'!$G$266</f>
        <v>5.6399999999999994E-4</v>
      </c>
      <c r="I6" s="240">
        <f>1/$A$1*'[1]4403Exp'!$H$266</f>
        <v>8.9999999999999992E-5</v>
      </c>
      <c r="J6" s="241">
        <f>1/$A$1*'[1]4403Exp'!$I$266</f>
        <v>2.2799999999999999E-4</v>
      </c>
      <c r="K6" s="241">
        <f>1/$A$1*'[1]4403Exp'!$J$266</f>
        <v>9.5500000000000012E-4</v>
      </c>
      <c r="L6" s="240">
        <f>1/$A$1*'[1]4403Exp'!$K$266</f>
        <v>1.8028E-4</v>
      </c>
      <c r="M6" s="240">
        <f>1/$A$1*'[1]4403Exp'!L$266</f>
        <v>5.8999999999999998E-5</v>
      </c>
      <c r="N6" s="240">
        <f>1/$A$1*'[1]4403Exp'!M$266</f>
        <v>1.041E-3</v>
      </c>
      <c r="O6" s="240">
        <f>1/$A$1*'[1]4403Exp'!N$266</f>
        <v>3.5713999999999999E-4</v>
      </c>
      <c r="P6" s="240">
        <f>1/$A$1*'[1]4403Exp'!O$266</f>
        <v>4.2999999999999999E-4</v>
      </c>
      <c r="Q6" s="240">
        <f>1/$A$1*'[1]4403Exp'!P$266</f>
        <v>4.3274000000000003E-4</v>
      </c>
      <c r="R6" s="240">
        <f>1/$A$1*'[1]4403Exp'!Q$266</f>
        <v>1.3171399999999998E-3</v>
      </c>
      <c r="S6" s="240">
        <f>1/$A$1*'[1]4403Exp'!R$266</f>
        <v>7.6999999999999988E-5</v>
      </c>
      <c r="T6" s="240">
        <f>1/$A$1*'[1]4403Exp'!S$266</f>
        <v>2.1013799999999996E-2</v>
      </c>
      <c r="U6" s="240">
        <f>1/$A$1*'[1]4403Exp'!T$266</f>
        <v>0</v>
      </c>
      <c r="V6" s="240">
        <f>1/$A$1*'[1]4403Exp'!U$266</f>
        <v>4.0659999999999996E-4</v>
      </c>
      <c r="W6" s="240">
        <f>1/$A$1*'[1]4403Exp'!V$266</f>
        <v>4.0659999999999996E-4</v>
      </c>
      <c r="X6" s="240">
        <f>1/$A$1*'[1]4403Exp'!W$266</f>
        <v>4.0659999999999996E-4</v>
      </c>
      <c r="Y6" s="240">
        <f>1/$A$1*'[1]4403Exp'!X$266</f>
        <v>4.0659999999999996E-4</v>
      </c>
      <c r="Z6" s="240">
        <f>1/$A$1*'[1]4403Exp'!Y$266</f>
        <v>4.0659999999999996E-4</v>
      </c>
      <c r="AA6" s="240">
        <f>1/$A$1*'[1]4403Exp'!Z$266</f>
        <v>4.0659999999999996E-4</v>
      </c>
      <c r="AB6" s="241">
        <f>1/$A$1*'[1]4403Exp'!AA$266</f>
        <v>4.0659999999999996E-4</v>
      </c>
      <c r="AC6" s="17"/>
      <c r="AD6" s="370">
        <f>1/1000*'[1]4403Exp'!AB$266</f>
        <v>4.2747765201599995E-4</v>
      </c>
      <c r="AE6" s="369">
        <f>1/1000*'[1]4403Exp'!AC$266</f>
        <v>1.9646956319999999E-4</v>
      </c>
      <c r="AF6" s="246">
        <f>1/1000*'[1]4403Exp'!AD$266</f>
        <v>2.5937807999999999E-5</v>
      </c>
      <c r="AG6" s="246">
        <f>1/1000*'[1]4403Exp'!AE$266</f>
        <v>2.0837722080000004E-4</v>
      </c>
      <c r="AH6" s="246">
        <f>1/1000*'[1]4403Exp'!AF$266</f>
        <v>3.4990036270000002E-4</v>
      </c>
      <c r="AI6" s="246">
        <f>1/1000*'[1]4403Exp'!AG$266</f>
        <v>5.7999568770000006E-4</v>
      </c>
      <c r="AJ6" s="246">
        <f>1/1000*'[1]4403Exp'!AH$266</f>
        <v>6.6924735600000005E-5</v>
      </c>
      <c r="AK6" s="246">
        <f>1/1000*'[1]4403Exp'!AI$266</f>
        <v>1.6590724800000001E-4</v>
      </c>
      <c r="AL6" s="246">
        <f>1/1000*'[1]4403Exp'!AJ$266</f>
        <v>3.066309132E-4</v>
      </c>
      <c r="AM6" s="246">
        <f>1/1000*'[1]4403Exp'!AK$266</f>
        <v>1.3926799039999999E-4</v>
      </c>
      <c r="AN6" s="246">
        <f>1/1000*'[1]4403Exp'!AL$266</f>
        <v>4.7456082900000003E-5</v>
      </c>
      <c r="AO6" s="246">
        <f>1/1000*'[1]4403Exp'!AM$266</f>
        <v>4.0575686400000003E-4</v>
      </c>
      <c r="AP6" s="246">
        <f>1/1000*'[1]4403Exp'!AN$266</f>
        <v>2.1813976800000003E-4</v>
      </c>
      <c r="AQ6" s="246">
        <f>1/1000*'[1]4403Exp'!AO$266</f>
        <v>3.4957584149999997E-4</v>
      </c>
      <c r="AR6" s="246">
        <f>1/1000*'[1]4403Exp'!AP$266</f>
        <v>5.930331005E-4</v>
      </c>
      <c r="AS6" s="246">
        <f>1/1000*'[1]4403Exp'!AQ$266</f>
        <v>4.8423905599999996E-4</v>
      </c>
      <c r="AT6" s="246">
        <f>1/1000*'[1]4403Exp'!AR$266</f>
        <v>9.7723773399999994E-5</v>
      </c>
      <c r="AU6" s="246">
        <f>1/1000*'[1]4403Exp'!AS$266</f>
        <v>1.12338283057E-2</v>
      </c>
      <c r="AV6" s="246">
        <f>1/1000*'[1]4403Exp'!AT$266</f>
        <v>2.8121972000000003E-5</v>
      </c>
      <c r="AW6" s="246">
        <f>1/1000*'[1]4403Exp'!AU$266</f>
        <v>2.8106019999999998E-4</v>
      </c>
      <c r="AX6" s="246">
        <f>1/1000*'[1]4403Exp'!AV$266</f>
        <v>0</v>
      </c>
      <c r="AY6" s="246">
        <f>1/1000*'[1]4403Exp'!AW$266</f>
        <v>0</v>
      </c>
      <c r="AZ6" s="246">
        <f>1/1000*'[1]4403Exp'!AX$266</f>
        <v>0</v>
      </c>
      <c r="BA6" s="246">
        <f>1/1000*'[1]4403Exp'!AY$266</f>
        <v>0</v>
      </c>
      <c r="BB6" s="246">
        <f>1/1000*'[1]4403Exp'!AZ$266</f>
        <v>0</v>
      </c>
      <c r="BC6" s="242">
        <f>1/1000*'[1]4403Exp'!BA$266</f>
        <v>0</v>
      </c>
      <c r="BD6" s="321"/>
    </row>
    <row r="7" spans="1:56" ht="17.149999999999999" customHeight="1">
      <c r="B7" s="92" t="s">
        <v>108</v>
      </c>
      <c r="C7" s="293">
        <f>1/$A$1*'[1]4403Exp'!$B$268</f>
        <v>4.3600000000000003E-4</v>
      </c>
      <c r="D7" s="294">
        <f>1/$A$1*'[1]4403Exp'!$C$268</f>
        <v>1.7149999999999999E-4</v>
      </c>
      <c r="E7" s="109">
        <f>1/$A$1*'[1]4403Exp'!$D$268</f>
        <v>0</v>
      </c>
      <c r="F7" s="109">
        <f>1/$A$1*'[1]4403Exp'!$E$268</f>
        <v>1.25E-4</v>
      </c>
      <c r="G7" s="109">
        <f>1/$A$1*'[1]4403Exp'!$F$268</f>
        <v>3.714E-5</v>
      </c>
      <c r="H7" s="109">
        <f>1/$A$1*'[1]4403Exp'!$G$268</f>
        <v>7.6000000000000004E-5</v>
      </c>
      <c r="I7" s="109">
        <f>1/$A$1*'[1]4403Exp'!$H$268</f>
        <v>8.8062499999999992E-5</v>
      </c>
      <c r="J7" s="95">
        <f>1/$A$1*'[1]4403Exp'!$I$268</f>
        <v>5.4508555885906778E-5</v>
      </c>
      <c r="K7" s="95">
        <f>1/$A$1*'[1]4403Exp'!$J$268</f>
        <v>1.12E-4</v>
      </c>
      <c r="L7" s="109">
        <f>1/$A$1*'[1]4403Exp'!$K$268</f>
        <v>1.6140000000000001E-5</v>
      </c>
      <c r="M7" s="109">
        <f>1/$A$1*'[1]4403Exp'!L$268</f>
        <v>3.8279999999999999E-5</v>
      </c>
      <c r="N7" s="109">
        <f>1/$A$1*'[1]4403Exp'!M$268</f>
        <v>5.036923076923077E-5</v>
      </c>
      <c r="O7" s="109">
        <f>1/$A$1*'[1]4403Exp'!N$268</f>
        <v>1.9399999999999997E-4</v>
      </c>
      <c r="P7" s="109">
        <f>1/$A$1*'[1]4403Exp'!O$268</f>
        <v>2.8753333333333335E-5</v>
      </c>
      <c r="Q7" s="109">
        <f>1/$A$1*'[1]4403Exp'!P$268</f>
        <v>1.4199999999999995E-6</v>
      </c>
      <c r="R7" s="109">
        <f>1/$A$1*'[1]4403Exp'!Q$268</f>
        <v>1.9228E-4</v>
      </c>
      <c r="S7" s="109">
        <f>1/$A$1*'[1]4403Exp'!R$268</f>
        <v>2.3859999999999997E-4</v>
      </c>
      <c r="T7" s="109">
        <f>1/$A$1*'[1]4403Exp'!S$268</f>
        <v>5.5999999999999993E-7</v>
      </c>
      <c r="U7" s="109">
        <f>1/$A$1*'[1]4403Exp'!T$268</f>
        <v>0</v>
      </c>
      <c r="V7" s="109">
        <f>1/$A$1*'[1]4403Exp'!U$268</f>
        <v>7.8579999999999983E-5</v>
      </c>
      <c r="W7" s="109">
        <f>1/$A$1*'[1]4403Exp'!V$268</f>
        <v>7.8579999999999983E-5</v>
      </c>
      <c r="X7" s="109">
        <f>1/$A$1*'[1]4403Exp'!W$268</f>
        <v>7.8579999999999983E-5</v>
      </c>
      <c r="Y7" s="109">
        <f>1/$A$1*'[1]4403Exp'!X$268</f>
        <v>7.8579999999999983E-5</v>
      </c>
      <c r="Z7" s="109">
        <f>1/$A$1*'[1]4403Exp'!Y$268</f>
        <v>7.8579999999999983E-5</v>
      </c>
      <c r="AA7" s="109">
        <f>1/$A$1*'[1]4403Exp'!Z$268</f>
        <v>7.8579999999999983E-5</v>
      </c>
      <c r="AB7" s="95">
        <f>1/$A$1*'[1]4403Exp'!AA$268</f>
        <v>7.8579999999999983E-5</v>
      </c>
      <c r="AC7" s="17"/>
      <c r="AD7" s="293">
        <f>1/1000*'[1]4403Exp'!AB$268</f>
        <v>1.1496986845919998E-3</v>
      </c>
      <c r="AE7" s="294">
        <f>1/1000*'[1]4403Exp'!AC$268</f>
        <v>1.4953027159999999E-4</v>
      </c>
      <c r="AF7" s="109">
        <f>1/1000*'[1]4403Exp'!AD$268</f>
        <v>0</v>
      </c>
      <c r="AG7" s="109">
        <f>1/1000*'[1]4403Exp'!AE$268</f>
        <v>8.7475696000000009E-5</v>
      </c>
      <c r="AH7" s="109">
        <f>1/1000*'[1]4403Exp'!AF$268</f>
        <v>9.8413636300000002E-5</v>
      </c>
      <c r="AI7" s="109">
        <f>1/1000*'[1]4403Exp'!AG$268</f>
        <v>7.47778746E-5</v>
      </c>
      <c r="AJ7" s="109">
        <f>1/1000*'[1]4403Exp'!AH$268</f>
        <v>3.1750357200000006E-5</v>
      </c>
      <c r="AK7" s="109">
        <f>1/1000*'[1]4403Exp'!AI$268</f>
        <v>7.2182864499999996E-5</v>
      </c>
      <c r="AL7" s="109">
        <f>1/1000*'[1]4403Exp'!AJ$268</f>
        <v>2.0093187120000003E-4</v>
      </c>
      <c r="AM7" s="109">
        <f>1/1000*'[1]4403Exp'!AK$268</f>
        <v>6.7572480800000002E-5</v>
      </c>
      <c r="AN7" s="109">
        <f>1/1000*'[1]4403Exp'!AL$268</f>
        <v>9.9003276000000009E-5</v>
      </c>
      <c r="AO7" s="109">
        <f>1/1000*'[1]4403Exp'!AM$268</f>
        <v>7.5578640000000005E-5</v>
      </c>
      <c r="AP7" s="109">
        <f>1/1000*'[1]4403Exp'!AN$268</f>
        <v>5.6129057599999996E-4</v>
      </c>
      <c r="AQ7" s="109">
        <f>1/1000*'[1]4403Exp'!AO$268</f>
        <v>1.470286386E-4</v>
      </c>
      <c r="AR7" s="109">
        <f>1/1000*'[1]4403Exp'!AP$268</f>
        <v>2.2856842500000004E-5</v>
      </c>
      <c r="AS7" s="109">
        <f>1/1000*'[1]4403Exp'!AQ$268</f>
        <v>1.2413784984999998E-3</v>
      </c>
      <c r="AT7" s="109">
        <f>1/1000*'[1]4403Exp'!AR$268</f>
        <v>5.819482474E-4</v>
      </c>
      <c r="AU7" s="109">
        <f>1/1000*'[1]4403Exp'!AS$268</f>
        <v>2.4006125E-6</v>
      </c>
      <c r="AV7" s="109">
        <f>1/1000*'[1]4403Exp'!AT$268</f>
        <v>1.5510072999999999E-5</v>
      </c>
      <c r="AW7" s="109">
        <f>1/1000*'[1]4403Exp'!AU$268</f>
        <v>7.8685436250000001E-5</v>
      </c>
      <c r="AX7" s="109">
        <f>1/1000*'[1]4403Exp'!AV$268</f>
        <v>0</v>
      </c>
      <c r="AY7" s="109">
        <f>1/1000*'[1]4403Exp'!AW$268</f>
        <v>0</v>
      </c>
      <c r="AZ7" s="109">
        <f>1/1000*'[1]4403Exp'!AX$268</f>
        <v>0</v>
      </c>
      <c r="BA7" s="109">
        <f>1/1000*'[1]4403Exp'!AY$268</f>
        <v>0</v>
      </c>
      <c r="BB7" s="109">
        <f>1/1000*'[1]4403Exp'!AZ$268</f>
        <v>0</v>
      </c>
      <c r="BC7" s="133">
        <f>1/1000*'[1]4403Exp'!BA$268</f>
        <v>0</v>
      </c>
      <c r="BD7" s="321"/>
    </row>
    <row r="8" spans="1:56" ht="17.149999999999999" customHeight="1">
      <c r="B8" s="92" t="s">
        <v>109</v>
      </c>
      <c r="C8" s="293">
        <f>1/$A$1*'[1]4403Exp'!$B$269</f>
        <v>3.4599999999999995E-4</v>
      </c>
      <c r="D8" s="294">
        <f>1/$A$1*'[1]4403Exp'!$C$269</f>
        <v>2.8499999999999999E-4</v>
      </c>
      <c r="E8" s="109">
        <f>1/$A$1*'[1]4403Exp'!$D$269</f>
        <v>0</v>
      </c>
      <c r="F8" s="109">
        <f>1/$A$1*'[1]4403Exp'!$E$269</f>
        <v>0</v>
      </c>
      <c r="G8" s="109">
        <f>1/$A$1*'[1]4403Exp'!$F$269</f>
        <v>4.1999999999999998E-5</v>
      </c>
      <c r="H8" s="109">
        <f>1/$A$1*'[1]4403Exp'!$G$269</f>
        <v>2.7999999999999997E-7</v>
      </c>
      <c r="I8" s="109">
        <f>1/$A$1*'[1]4403Exp'!$H$269</f>
        <v>0</v>
      </c>
      <c r="J8" s="95">
        <f>1/$A$1*'[1]4403Exp'!$I$269</f>
        <v>4.199999999999999E-7</v>
      </c>
      <c r="K8" s="95">
        <f>1/$A$1*'[1]4403Exp'!$J$269</f>
        <v>0</v>
      </c>
      <c r="L8" s="109">
        <f>1/$A$1*'[1]4403Exp'!$K$269</f>
        <v>0</v>
      </c>
      <c r="M8" s="109">
        <f>1/$A$1*'[1]4403Exp'!L$269</f>
        <v>2.3E-5</v>
      </c>
      <c r="N8" s="109">
        <f>1/$A$1*'[1]4403Exp'!M$269</f>
        <v>0</v>
      </c>
      <c r="O8" s="109">
        <f>1/$A$1*'[1]4403Exp'!N$269</f>
        <v>3.0000000000000001E-6</v>
      </c>
      <c r="P8" s="109">
        <f>1/$A$1*'[1]4403Exp'!O$269</f>
        <v>0</v>
      </c>
      <c r="Q8" s="109">
        <f>1/$A$1*'[1]4403Exp'!P$269</f>
        <v>0</v>
      </c>
      <c r="R8" s="109">
        <f>1/$A$1*'[1]4403Exp'!Q$269</f>
        <v>0</v>
      </c>
      <c r="S8" s="109">
        <f>1/$A$1*'[1]4403Exp'!R$269</f>
        <v>0</v>
      </c>
      <c r="T8" s="109">
        <f>1/$A$1*'[1]4403Exp'!S$269</f>
        <v>1.12408E-3</v>
      </c>
      <c r="U8" s="109">
        <f>1/$A$1*'[1]4403Exp'!T$269</f>
        <v>0</v>
      </c>
      <c r="V8" s="109">
        <f>1/$A$1*'[1]4403Exp'!U$269</f>
        <v>0</v>
      </c>
      <c r="W8" s="109">
        <f>1/$A$1*'[1]4403Exp'!V$269</f>
        <v>0</v>
      </c>
      <c r="X8" s="109">
        <f>1/$A$1*'[1]4403Exp'!W$269</f>
        <v>0</v>
      </c>
      <c r="Y8" s="109">
        <f>1/$A$1*'[1]4403Exp'!X$269</f>
        <v>0</v>
      </c>
      <c r="Z8" s="109">
        <f>1/$A$1*'[1]4403Exp'!Y$269</f>
        <v>0</v>
      </c>
      <c r="AA8" s="109">
        <f>1/$A$1*'[1]4403Exp'!Z$269</f>
        <v>0</v>
      </c>
      <c r="AB8" s="95">
        <f>1/$A$1*'[1]4403Exp'!AA$269</f>
        <v>0</v>
      </c>
      <c r="AC8" s="17"/>
      <c r="AD8" s="293">
        <f>1/1000*'[1]4403Exp'!AB$269</f>
        <v>4.2079254112199998E-4</v>
      </c>
      <c r="AE8" s="294">
        <f>1/1000*'[1]4403Exp'!AC$269</f>
        <v>3.2784244040000001E-4</v>
      </c>
      <c r="AF8" s="109">
        <f>1/1000*'[1]4403Exp'!AD$269</f>
        <v>0</v>
      </c>
      <c r="AG8" s="109">
        <f>1/1000*'[1]4403Exp'!AE$269</f>
        <v>0</v>
      </c>
      <c r="AH8" s="109">
        <f>1/1000*'[1]4403Exp'!AF$269</f>
        <v>6.5807285600000005E-5</v>
      </c>
      <c r="AI8" s="109">
        <f>1/1000*'[1]4403Exp'!AG$269</f>
        <v>2.5379640000000004E-6</v>
      </c>
      <c r="AJ8" s="109">
        <f>1/1000*'[1]4403Exp'!AH$269</f>
        <v>0</v>
      </c>
      <c r="AK8" s="109">
        <f>1/1000*'[1]4403Exp'!AI$269</f>
        <v>2.9945424999999999E-6</v>
      </c>
      <c r="AL8" s="109">
        <f>1/1000*'[1]4403Exp'!AJ$269</f>
        <v>0</v>
      </c>
      <c r="AM8" s="109">
        <f>1/1000*'[1]4403Exp'!AK$269</f>
        <v>0</v>
      </c>
      <c r="AN8" s="109">
        <f>1/1000*'[1]4403Exp'!AL$269</f>
        <v>1.20280761E-5</v>
      </c>
      <c r="AO8" s="109">
        <f>1/1000*'[1]4403Exp'!AM$269</f>
        <v>0</v>
      </c>
      <c r="AP8" s="109">
        <f>1/1000*'[1]4403Exp'!AN$269</f>
        <v>1.78741376E-5</v>
      </c>
      <c r="AQ8" s="109">
        <f>1/1000*'[1]4403Exp'!AO$269</f>
        <v>0</v>
      </c>
      <c r="AR8" s="109">
        <f>1/1000*'[1]4403Exp'!AP$269</f>
        <v>0</v>
      </c>
      <c r="AS8" s="109">
        <f>1/1000*'[1]4403Exp'!AQ$269</f>
        <v>0</v>
      </c>
      <c r="AT8" s="109">
        <f>1/1000*'[1]4403Exp'!AR$269</f>
        <v>0</v>
      </c>
      <c r="AU8" s="109">
        <f>1/1000*'[1]4403Exp'!AS$269</f>
        <v>8.0196386270000003E-4</v>
      </c>
      <c r="AV8" s="109">
        <f>1/1000*'[1]4403Exp'!AT$269</f>
        <v>5.7656419999999994E-6</v>
      </c>
      <c r="AW8" s="109">
        <f>1/1000*'[1]4403Exp'!AU$269</f>
        <v>0</v>
      </c>
      <c r="AX8" s="109">
        <f>1/1000*'[1]4403Exp'!AV$269</f>
        <v>0</v>
      </c>
      <c r="AY8" s="109">
        <f>1/1000*'[1]4403Exp'!AW$269</f>
        <v>0</v>
      </c>
      <c r="AZ8" s="109">
        <f>1/1000*'[1]4403Exp'!AX$269</f>
        <v>0</v>
      </c>
      <c r="BA8" s="109">
        <f>1/1000*'[1]4403Exp'!AY$269</f>
        <v>0</v>
      </c>
      <c r="BB8" s="109">
        <f>1/1000*'[1]4403Exp'!AZ$269</f>
        <v>0</v>
      </c>
      <c r="BC8" s="133">
        <f>1/1000*'[1]4403Exp'!BA$269</f>
        <v>0</v>
      </c>
      <c r="BD8" s="321"/>
    </row>
    <row r="9" spans="1:56" ht="17.149999999999999" customHeight="1">
      <c r="B9" s="92" t="s">
        <v>75</v>
      </c>
      <c r="C9" s="293">
        <f>1/$A$1*'[1]4403Exp'!$B$267</f>
        <v>5.8117599999999991E-3</v>
      </c>
      <c r="D9" s="294">
        <f>1/$A$1*'[1]4403Exp'!$C$267</f>
        <v>5.8917800000000001E-3</v>
      </c>
      <c r="E9" s="109">
        <f>1/$A$1*'[1]4403Exp'!$D$267</f>
        <v>1.36096E-3</v>
      </c>
      <c r="F9" s="109">
        <f>1/$A$1*'[1]4403Exp'!$E$267</f>
        <v>8.1899999999999985E-4</v>
      </c>
      <c r="G9" s="109">
        <f>1/$A$1*'[1]4403Exp'!$F$267</f>
        <v>4.5499999999999995E-4</v>
      </c>
      <c r="H9" s="109">
        <f>1/$A$1*'[1]4403Exp'!$G$267</f>
        <v>3.1099999999999997E-4</v>
      </c>
      <c r="I9" s="109">
        <f>1/$A$1*'[1]4403Exp'!$H$267</f>
        <v>5.5999999999999999E-5</v>
      </c>
      <c r="J9" s="95">
        <f>1/$A$1*'[1]4403Exp'!$I$267</f>
        <v>1.0430000000000001E-3</v>
      </c>
      <c r="K9" s="95">
        <f>1/$A$1*'[1]4403Exp'!$J$267</f>
        <v>1.26E-4</v>
      </c>
      <c r="L9" s="109">
        <f>1/$A$1*'[1]4403Exp'!$K$267</f>
        <v>4.1279999999999998E-5</v>
      </c>
      <c r="M9" s="109">
        <f>1/$A$1*'[1]4403Exp'!L$267</f>
        <v>1.05E-4</v>
      </c>
      <c r="N9" s="109">
        <f>1/$A$1*'[1]4403Exp'!M$267</f>
        <v>4.5121428571428569E-4</v>
      </c>
      <c r="O9" s="109">
        <f>1/$A$1*'[1]4403Exp'!N$267</f>
        <v>5.8200000000000005E-4</v>
      </c>
      <c r="P9" s="109">
        <f>1/$A$1*'[1]4403Exp'!O$267</f>
        <v>8.7127999999999999E-4</v>
      </c>
      <c r="Q9" s="109">
        <f>1/$A$1*'[1]4403Exp'!P$267</f>
        <v>5.8584000000000002E-4</v>
      </c>
      <c r="R9" s="109">
        <f>1/$A$1*'[1]4403Exp'!Q$267</f>
        <v>6.6198000000000006E-4</v>
      </c>
      <c r="S9" s="109">
        <f>1/$A$1*'[1]4403Exp'!R$267</f>
        <v>4.6841999999999999E-4</v>
      </c>
      <c r="T9" s="109">
        <f>1/$A$1*'[1]4403Exp'!S$267</f>
        <v>3.302E-4</v>
      </c>
      <c r="U9" s="109">
        <f>1/$A$1*'[1]4403Exp'!T$267</f>
        <v>0</v>
      </c>
      <c r="V9" s="109">
        <f>1/$A$1*'[1]4403Exp'!U$267</f>
        <v>9.7779999999999989E-5</v>
      </c>
      <c r="W9" s="109">
        <f>1/$A$1*'[1]4403Exp'!V$267</f>
        <v>9.7779999999999989E-5</v>
      </c>
      <c r="X9" s="109">
        <f>1/$A$1*'[1]4403Exp'!W$267</f>
        <v>9.7779999999999989E-5</v>
      </c>
      <c r="Y9" s="109">
        <f>1/$A$1*'[1]4403Exp'!X$267</f>
        <v>9.7779999999999989E-5</v>
      </c>
      <c r="Z9" s="109">
        <f>1/$A$1*'[1]4403Exp'!Y$267</f>
        <v>9.7779999999999989E-5</v>
      </c>
      <c r="AA9" s="109">
        <f>1/$A$1*'[1]4403Exp'!Z$267</f>
        <v>9.7779999999999989E-5</v>
      </c>
      <c r="AB9" s="95">
        <f>1/$A$1*'[1]4403Exp'!AA$267</f>
        <v>9.7779999999999989E-5</v>
      </c>
      <c r="AC9" s="17"/>
      <c r="AD9" s="293">
        <f>1/1000*'[1]4403Exp'!AB$267</f>
        <v>3.3845669079179998E-3</v>
      </c>
      <c r="AE9" s="294">
        <f>1/1000*'[1]4403Exp'!AC$267</f>
        <v>3.0497374219999999E-3</v>
      </c>
      <c r="AF9" s="109">
        <f>1/1000*'[1]4403Exp'!AD$267</f>
        <v>7.7031791039999993E-4</v>
      </c>
      <c r="AG9" s="109">
        <f>1/1000*'[1]4403Exp'!AE$267</f>
        <v>6.4769457759999993E-4</v>
      </c>
      <c r="AH9" s="109">
        <f>1/1000*'[1]4403Exp'!AF$267</f>
        <v>5.1275921409999999E-4</v>
      </c>
      <c r="AI9" s="109">
        <f>1/1000*'[1]4403Exp'!AG$267</f>
        <v>3.6122567910000004E-4</v>
      </c>
      <c r="AJ9" s="109">
        <f>1/1000*'[1]4403Exp'!AH$267</f>
        <v>5.7030607600000005E-5</v>
      </c>
      <c r="AK9" s="109">
        <f>1/1000*'[1]4403Exp'!AI$267</f>
        <v>4.8488838200000004E-4</v>
      </c>
      <c r="AL9" s="109">
        <f>1/1000*'[1]4403Exp'!AJ$267</f>
        <v>1.204085128E-4</v>
      </c>
      <c r="AM9" s="109">
        <f>1/1000*'[1]4403Exp'!AK$267</f>
        <v>9.2197674799999988E-5</v>
      </c>
      <c r="AN9" s="109">
        <f>1/1000*'[1]4403Exp'!AL$267</f>
        <v>2.8723146480000002E-4</v>
      </c>
      <c r="AO9" s="109">
        <f>1/1000*'[1]4403Exp'!AM$267</f>
        <v>2.73391584E-4</v>
      </c>
      <c r="AP9" s="109">
        <f>1/1000*'[1]4403Exp'!AN$267</f>
        <v>5.0120433439999987E-4</v>
      </c>
      <c r="AQ9" s="109">
        <f>1/1000*'[1]4403Exp'!AO$267</f>
        <v>8.6940613439999989E-4</v>
      </c>
      <c r="AR9" s="109">
        <f>1/1000*'[1]4403Exp'!AP$267</f>
        <v>5.85392897E-4</v>
      </c>
      <c r="AS9" s="109">
        <f>1/1000*'[1]4403Exp'!AQ$267</f>
        <v>6.1257048299999991E-4</v>
      </c>
      <c r="AT9" s="109">
        <f>1/1000*'[1]4403Exp'!AR$267</f>
        <v>3.5146178110000007E-4</v>
      </c>
      <c r="AU9" s="109">
        <f>1/1000*'[1]4403Exp'!AS$267</f>
        <v>4.1887242539999999E-4</v>
      </c>
      <c r="AV9" s="109">
        <f>1/1000*'[1]4403Exp'!AT$267</f>
        <v>9.6657763999999989E-5</v>
      </c>
      <c r="AW9" s="109">
        <f>1/1000*'[1]4403Exp'!AU$267</f>
        <v>9.2205524583333331E-5</v>
      </c>
      <c r="AX9" s="109">
        <f>1/1000*'[1]4403Exp'!AV$267</f>
        <v>0</v>
      </c>
      <c r="AY9" s="109">
        <f>1/1000*'[1]4403Exp'!AW$267</f>
        <v>0</v>
      </c>
      <c r="AZ9" s="109">
        <f>1/1000*'[1]4403Exp'!AX$267</f>
        <v>0</v>
      </c>
      <c r="BA9" s="109">
        <f>1/1000*'[1]4403Exp'!AY$267</f>
        <v>0</v>
      </c>
      <c r="BB9" s="109">
        <f>1/1000*'[1]4403Exp'!AZ$267</f>
        <v>0</v>
      </c>
      <c r="BC9" s="133">
        <f>1/1000*'[1]4403Exp'!BA$267</f>
        <v>0</v>
      </c>
      <c r="BD9" s="321"/>
    </row>
    <row r="10" spans="1:56" ht="17.149999999999999" customHeight="1">
      <c r="B10" s="56" t="s">
        <v>211</v>
      </c>
      <c r="C10" s="291">
        <f>1/$A$1*'[1]4403Exp'!$B$264</f>
        <v>8.7850600000000008E-3</v>
      </c>
      <c r="D10" s="292">
        <f>1/$A$1*'[1]4403Exp'!$C$264</f>
        <v>5.7401599999999994E-3</v>
      </c>
      <c r="E10" s="58">
        <f>1/$A$1*'[1]4403Exp'!$D$264</f>
        <v>4.8032199999999995E-3</v>
      </c>
      <c r="F10" s="58">
        <f>1/$A$1*'[1]4403Exp'!$E$264</f>
        <v>2.5860800000000001E-3</v>
      </c>
      <c r="G10" s="58">
        <f>1/$A$1*'[1]4403Exp'!$F$264</f>
        <v>1.059118E-2</v>
      </c>
      <c r="H10" s="58">
        <f>1/$A$1*'[1]4403Exp'!$G$264</f>
        <v>1.0344006666666666E-2</v>
      </c>
      <c r="I10" s="58">
        <f>1/$A$1*'[1]4403Exp'!$H$264</f>
        <v>2.125917887445887E-2</v>
      </c>
      <c r="J10" s="59">
        <f>1/$A$1*'[1]4403Exp'!$I$264</f>
        <v>7.7841967332120373E-3</v>
      </c>
      <c r="K10" s="59">
        <f>1/$A$1*'[1]4403Exp'!$J$264</f>
        <v>2.2521102564102564E-2</v>
      </c>
      <c r="L10" s="58">
        <f>1/$A$1*'[1]4403Exp'!$K$264</f>
        <v>2.5102956944444445E-2</v>
      </c>
      <c r="M10" s="58">
        <f>1/$A$1*'[1]4403Exp'!L$264</f>
        <v>3.5151440000000006E-2</v>
      </c>
      <c r="N10" s="58">
        <f>1/$A$1*'[1]4403Exp'!M$264</f>
        <v>8.8411860000000023E-2</v>
      </c>
      <c r="O10" s="58">
        <f>1/$A$1*'[1]4403Exp'!N$264</f>
        <v>0.15530143999999999</v>
      </c>
      <c r="P10" s="58">
        <f>1/$A$1*'[1]4403Exp'!O$264</f>
        <v>0.1664759482</v>
      </c>
      <c r="Q10" s="58">
        <f>1/$A$1*'[1]4403Exp'!P$264</f>
        <v>0.13285907999999999</v>
      </c>
      <c r="R10" s="58">
        <f>1/$A$1*'[1]4403Exp'!Q$264</f>
        <v>0.17777646000000005</v>
      </c>
      <c r="S10" s="58">
        <f>1/$A$1*'[1]4403Exp'!R$264</f>
        <v>0.15562366</v>
      </c>
      <c r="T10" s="58">
        <f>1/$A$1*'[1]4403Exp'!S$264</f>
        <v>3.4069584739646457</v>
      </c>
      <c r="U10" s="58">
        <f>1/$A$1*'[1]4403Exp'!T$264</f>
        <v>0</v>
      </c>
      <c r="V10" s="58">
        <f>1/$A$1*'[1]4403Exp'!U$264</f>
        <v>0.15806233666666669</v>
      </c>
      <c r="W10" s="58">
        <f>1/$A$1*'[1]4403Exp'!V$264</f>
        <v>0.15806233666666669</v>
      </c>
      <c r="X10" s="58">
        <f>1/$A$1*'[1]4403Exp'!W$264</f>
        <v>0.15806233666666669</v>
      </c>
      <c r="Y10" s="58">
        <f>1/$A$1*'[1]4403Exp'!X$264</f>
        <v>0.15806233666666669</v>
      </c>
      <c r="Z10" s="58">
        <f>1/$A$1*'[1]4403Exp'!Y$264</f>
        <v>0.15806233666666669</v>
      </c>
      <c r="AA10" s="58">
        <f>1/$A$1*'[1]4403Exp'!Z$264</f>
        <v>0.15806233666666669</v>
      </c>
      <c r="AB10" s="59">
        <f>1/$A$1*'[1]4403Exp'!AA$264</f>
        <v>0.15806233666666669</v>
      </c>
      <c r="AC10" s="17"/>
      <c r="AD10" s="291">
        <f>1/1000*'[1]4403Exp'!AB$264</f>
        <v>4.1209949556599984E-3</v>
      </c>
      <c r="AE10" s="292">
        <f>1/1000*'[1]4403Exp'!AC$264</f>
        <v>3.2630165015999999E-3</v>
      </c>
      <c r="AF10" s="58">
        <f>1/1000*'[1]4403Exp'!AD$264</f>
        <v>3.7226059295999998E-3</v>
      </c>
      <c r="AG10" s="58">
        <f>1/1000*'[1]4403Exp'!AE$264</f>
        <v>2.5959309263999999E-3</v>
      </c>
      <c r="AH10" s="58">
        <f>1/1000*'[1]4403Exp'!AF$264</f>
        <v>4.1364501332000004E-3</v>
      </c>
      <c r="AI10" s="58">
        <f>1/1000*'[1]4403Exp'!AG$264</f>
        <v>4.3793750715000008E-3</v>
      </c>
      <c r="AJ10" s="58">
        <f>1/1000*'[1]4403Exp'!AH$264</f>
        <v>4.5315131351999997E-3</v>
      </c>
      <c r="AK10" s="58">
        <f>1/1000*'[1]4403Exp'!AI$264</f>
        <v>4.5301987140000007E-3</v>
      </c>
      <c r="AL10" s="58">
        <f>1/1000*'[1]4403Exp'!AJ$264</f>
        <v>7.0526389632000006E-3</v>
      </c>
      <c r="AM10" s="58">
        <f>1/1000*'[1]4403Exp'!AK$264</f>
        <v>5.5817120348000005E-3</v>
      </c>
      <c r="AN10" s="58">
        <f>1/1000*'[1]4403Exp'!AL$264</f>
        <v>9.361829585700001E-3</v>
      </c>
      <c r="AO10" s="58">
        <f>1/1000*'[1]4403Exp'!AM$264</f>
        <v>1.4881522608E-2</v>
      </c>
      <c r="AP10" s="58">
        <f>1/1000*'[1]4403Exp'!AN$264</f>
        <v>2.1670516031999997E-2</v>
      </c>
      <c r="AQ10" s="58">
        <f>1/1000*'[1]4403Exp'!AO$264</f>
        <v>2.3369997976499995E-2</v>
      </c>
      <c r="AR10" s="58">
        <f>1/1000*'[1]4403Exp'!AP$264</f>
        <v>2.0916880447500001E-2</v>
      </c>
      <c r="AS10" s="58">
        <f>1/1000*'[1]4403Exp'!AQ$264</f>
        <v>2.1548528151499997E-2</v>
      </c>
      <c r="AT10" s="58">
        <f>1/1000*'[1]4403Exp'!AR$264</f>
        <v>2.0267604656000002E-2</v>
      </c>
      <c r="AU10" s="58">
        <f>1/1000*'[1]4403Exp'!AS$264</f>
        <v>0.21560391717149999</v>
      </c>
      <c r="AV10" s="58">
        <f>1/1000*'[1]4403Exp'!AT$264</f>
        <v>2.0388745027000003E-2</v>
      </c>
      <c r="AW10" s="58">
        <f>1/1000*'[1]4403Exp'!AU$264</f>
        <v>2.2423791990833337E-2</v>
      </c>
      <c r="AX10" s="58">
        <f>1/1000*'[1]4403Exp'!AV$264</f>
        <v>0</v>
      </c>
      <c r="AY10" s="58">
        <f>1/1000*'[1]4403Exp'!AW$264</f>
        <v>0</v>
      </c>
      <c r="AZ10" s="58">
        <f>1/1000*'[1]4403Exp'!AX$264</f>
        <v>0</v>
      </c>
      <c r="BA10" s="58">
        <f>1/1000*'[1]4403Exp'!AY$264</f>
        <v>0</v>
      </c>
      <c r="BB10" s="58">
        <f>1/1000*'[1]4403Exp'!AZ$264</f>
        <v>0</v>
      </c>
      <c r="BC10" s="60">
        <f>1/1000*'[1]4403Exp'!BA$264</f>
        <v>0</v>
      </c>
      <c r="BD10" s="321"/>
    </row>
    <row r="11" spans="1:56">
      <c r="B11" s="6" t="s">
        <v>39</v>
      </c>
      <c r="C11" s="276">
        <f>1/$A$1*'[1]4403Exp'!$B$16</f>
        <v>4.9700000000000005E-4</v>
      </c>
      <c r="D11" s="288">
        <f>1/$A$1*'[1]4403Exp'!$C$16</f>
        <v>6.1999999999999989E-4</v>
      </c>
      <c r="E11" s="23">
        <f>1/$A$1*'[1]4403Exp'!$D$16</f>
        <v>7.2093999999999988E-4</v>
      </c>
      <c r="F11" s="23">
        <f>1/$A$1*'[1]4403Exp'!$E$16</f>
        <v>4.0499999999999998E-4</v>
      </c>
      <c r="G11" s="23">
        <f>1/$A$1*'[1]4403Exp'!$F$16</f>
        <v>2.6360199999999998E-3</v>
      </c>
      <c r="H11" s="23">
        <f>1/$A$1*'[1]4403Exp'!$G$16</f>
        <v>2.9529999999999997E-4</v>
      </c>
      <c r="I11" s="23">
        <f>1/$A$1*'[1]4403Exp'!$H$16</f>
        <v>1.2133011363636358E-3</v>
      </c>
      <c r="J11" s="43">
        <f>1/$A$1*'[1]4403Exp'!$I$16</f>
        <v>8.6500991172424615E-5</v>
      </c>
      <c r="K11" s="43">
        <f>1/$A$1*'[1]4403Exp'!$J$16</f>
        <v>2.7357066666666668E-3</v>
      </c>
      <c r="L11" s="23">
        <f>1/$A$1*'[1]4403Exp'!$K$16</f>
        <v>7.7729524999999994E-3</v>
      </c>
      <c r="M11" s="23">
        <f>1/$A$1*'[1]4403Exp'!L$16</f>
        <v>2.8593E-2</v>
      </c>
      <c r="N11" s="23">
        <f>1/$A$1*'[1]4403Exp'!M$16</f>
        <v>7.0114399999999993E-2</v>
      </c>
      <c r="O11" s="23">
        <f>1/$A$1*'[1]4403Exp'!N$16</f>
        <v>0.14659799999999998</v>
      </c>
      <c r="P11" s="23">
        <f>1/$A$1*'[1]4403Exp'!O$16</f>
        <v>0.15809229999999996</v>
      </c>
      <c r="Q11" s="23">
        <f>1/$A$1*'[1]4403Exp'!P$16</f>
        <v>0.12353499999999998</v>
      </c>
      <c r="R11" s="23">
        <f>1/$A$1*'[1]4403Exp'!Q$16</f>
        <v>0.16799982000000002</v>
      </c>
      <c r="S11" s="23">
        <f>1/$A$1*'[1]4403Exp'!R$16</f>
        <v>0.14806288000000001</v>
      </c>
      <c r="T11" s="23">
        <f>1/$A$1*'[1]4403Exp'!S$16</f>
        <v>1.6856844444444444E-3</v>
      </c>
      <c r="U11" s="23">
        <f>1/$A$1*'[1]4403Exp'!T$16</f>
        <v>0</v>
      </c>
      <c r="V11" s="23">
        <f>1/$A$1*'[1]4403Exp'!U$16</f>
        <v>0</v>
      </c>
      <c r="W11" s="23">
        <f>1/$A$1*'[1]4403Exp'!V$16</f>
        <v>0</v>
      </c>
      <c r="X11" s="23">
        <f>1/$A$1*'[1]4403Exp'!W$16</f>
        <v>0</v>
      </c>
      <c r="Y11" s="23">
        <f>1/$A$1*'[1]4403Exp'!X$16</f>
        <v>0</v>
      </c>
      <c r="Z11" s="23">
        <f>1/$A$1*'[1]4403Exp'!Y$16</f>
        <v>0</v>
      </c>
      <c r="AA11" s="23">
        <f>1/$A$1*'[1]4403Exp'!Z$16</f>
        <v>0</v>
      </c>
      <c r="AB11" s="43">
        <f>1/$A$1*'[1]4403Exp'!AA$16</f>
        <v>0</v>
      </c>
      <c r="AC11" s="17"/>
      <c r="AD11" s="276">
        <f>1/1000*'[1]4403Exp'!AB$16</f>
        <v>2.3630823327600001E-4</v>
      </c>
      <c r="AE11" s="288">
        <f>1/1000*'[1]4403Exp'!AC$16</f>
        <v>1.7115990719999998E-4</v>
      </c>
      <c r="AF11" s="23">
        <f>1/1000*'[1]4403Exp'!AD$16</f>
        <v>1.670998128E-4</v>
      </c>
      <c r="AG11" s="23">
        <f>1/1000*'[1]4403Exp'!AE$16</f>
        <v>2.1729220800000002E-4</v>
      </c>
      <c r="AH11" s="23">
        <f>1/1000*'[1]4403Exp'!AF$16</f>
        <v>4.918218893000001E-4</v>
      </c>
      <c r="AI11" s="23">
        <f>1/1000*'[1]4403Exp'!AG$16</f>
        <v>9.020595870000001E-5</v>
      </c>
      <c r="AJ11" s="23">
        <f>1/1000*'[1]4403Exp'!AH$16</f>
        <v>1.2450780720000003E-4</v>
      </c>
      <c r="AK11" s="23">
        <f>1/1000*'[1]4403Exp'!AI$16</f>
        <v>7.4963609E-5</v>
      </c>
      <c r="AL11" s="23">
        <f>1/1000*'[1]4403Exp'!AJ$16</f>
        <v>4.4535088600000005E-4</v>
      </c>
      <c r="AM11" s="23">
        <f>1/1000*'[1]4403Exp'!AK$16</f>
        <v>9.6387514520000002E-4</v>
      </c>
      <c r="AN11" s="23">
        <f>1/1000*'[1]4403Exp'!AL$16</f>
        <v>5.0491100709000002E-3</v>
      </c>
      <c r="AO11" s="23">
        <f>1/1000*'[1]4403Exp'!AM$16</f>
        <v>1.0734150480000001E-2</v>
      </c>
      <c r="AP11" s="23">
        <f>1/1000*'[1]4403Exp'!AN$16</f>
        <v>1.8152294230400001E-2</v>
      </c>
      <c r="AQ11" s="23">
        <f>1/1000*'[1]4403Exp'!AO$16</f>
        <v>1.9099014310499998E-2</v>
      </c>
      <c r="AR11" s="23">
        <f>1/1000*'[1]4403Exp'!AP$16</f>
        <v>1.6109667328E-2</v>
      </c>
      <c r="AS11" s="23">
        <f>1/1000*'[1]4403Exp'!AQ$16</f>
        <v>1.7290857405499998E-2</v>
      </c>
      <c r="AT11" s="23">
        <f>1/1000*'[1]4403Exp'!AR$16</f>
        <v>1.5570218812099999E-2</v>
      </c>
      <c r="AU11" s="23">
        <f>1/1000*'[1]4403Exp'!AS$16</f>
        <v>2.4885144569999998E-4</v>
      </c>
      <c r="AV11" s="23">
        <f>1/1000*'[1]4403Exp'!AT$16</f>
        <v>1.3242314437999999E-2</v>
      </c>
      <c r="AW11" s="23">
        <f>1/1000*'[1]4403Exp'!AU$16</f>
        <v>0</v>
      </c>
      <c r="AX11" s="23">
        <f>1/1000*'[1]4403Exp'!AV$16</f>
        <v>0</v>
      </c>
      <c r="AY11" s="23">
        <f>1/1000*'[1]4403Exp'!AW$16</f>
        <v>0</v>
      </c>
      <c r="AZ11" s="23">
        <f>1/1000*'[1]4403Exp'!AX$16</f>
        <v>0</v>
      </c>
      <c r="BA11" s="23">
        <f>1/1000*'[1]4403Exp'!AY$16</f>
        <v>0</v>
      </c>
      <c r="BB11" s="23">
        <f>1/1000*'[1]4403Exp'!AZ$16</f>
        <v>0</v>
      </c>
      <c r="BC11" s="24">
        <f>1/1000*'[1]4403Exp'!BA$16</f>
        <v>0</v>
      </c>
      <c r="BD11" s="321"/>
    </row>
    <row r="12" spans="1:56">
      <c r="B12" s="6" t="s">
        <v>17</v>
      </c>
      <c r="C12" s="276">
        <f t="shared" ref="C12:AB12" si="2">SUM(C10:C10)-SUM(C11:C11)</f>
        <v>8.2880599999999999E-3</v>
      </c>
      <c r="D12" s="288">
        <f t="shared" si="2"/>
        <v>5.1201599999999995E-3</v>
      </c>
      <c r="E12" s="61">
        <f t="shared" si="2"/>
        <v>4.0822799999999998E-3</v>
      </c>
      <c r="F12" s="61">
        <f t="shared" si="2"/>
        <v>2.1810800000000002E-3</v>
      </c>
      <c r="G12" s="61">
        <f t="shared" si="2"/>
        <v>7.955160000000001E-3</v>
      </c>
      <c r="H12" s="61">
        <f t="shared" si="2"/>
        <v>1.0048706666666666E-2</v>
      </c>
      <c r="I12" s="61">
        <f t="shared" si="2"/>
        <v>2.0045877738095234E-2</v>
      </c>
      <c r="J12" s="62">
        <f t="shared" si="2"/>
        <v>7.697695742039613E-3</v>
      </c>
      <c r="K12" s="62">
        <f t="shared" si="2"/>
        <v>1.9785395897435897E-2</v>
      </c>
      <c r="L12" s="61">
        <f t="shared" si="2"/>
        <v>1.7330004444444446E-2</v>
      </c>
      <c r="M12" s="61">
        <f t="shared" si="2"/>
        <v>6.5584400000000057E-3</v>
      </c>
      <c r="N12" s="61">
        <f t="shared" si="2"/>
        <v>1.8297460000000029E-2</v>
      </c>
      <c r="O12" s="61">
        <f t="shared" si="2"/>
        <v>8.7034400000000067E-3</v>
      </c>
      <c r="P12" s="61">
        <f t="shared" si="2"/>
        <v>8.3836482000000379E-3</v>
      </c>
      <c r="Q12" s="61">
        <f t="shared" si="2"/>
        <v>9.3240800000000124E-3</v>
      </c>
      <c r="R12" s="61">
        <f t="shared" si="2"/>
        <v>9.7766400000000309E-3</v>
      </c>
      <c r="S12" s="61">
        <f t="shared" si="2"/>
        <v>7.5607799999999892E-3</v>
      </c>
      <c r="T12" s="61">
        <f t="shared" si="2"/>
        <v>3.4052727895202013</v>
      </c>
      <c r="U12" s="61">
        <f t="shared" si="2"/>
        <v>0</v>
      </c>
      <c r="V12" s="61">
        <f t="shared" si="2"/>
        <v>0.15806233666666669</v>
      </c>
      <c r="W12" s="61">
        <f t="shared" si="2"/>
        <v>0.15806233666666669</v>
      </c>
      <c r="X12" s="61">
        <f t="shared" si="2"/>
        <v>0.15806233666666669</v>
      </c>
      <c r="Y12" s="61">
        <f t="shared" si="2"/>
        <v>0.15806233666666669</v>
      </c>
      <c r="Z12" s="61">
        <f t="shared" si="2"/>
        <v>0.15806233666666669</v>
      </c>
      <c r="AA12" s="61">
        <f t="shared" si="2"/>
        <v>0.15806233666666669</v>
      </c>
      <c r="AB12" s="62">
        <f t="shared" si="2"/>
        <v>0.15806233666666669</v>
      </c>
      <c r="AC12" s="17"/>
      <c r="AD12" s="276">
        <f t="shared" ref="AD12:BC12" si="3">SUM(AD10:AD10)-SUM(AD11:AD11)</f>
        <v>3.8846867223839986E-3</v>
      </c>
      <c r="AE12" s="288">
        <f t="shared" si="3"/>
        <v>3.0918565943999997E-3</v>
      </c>
      <c r="AF12" s="61">
        <f t="shared" si="3"/>
        <v>3.5555061167999997E-3</v>
      </c>
      <c r="AG12" s="61">
        <f t="shared" si="3"/>
        <v>2.3786387183999998E-3</v>
      </c>
      <c r="AH12" s="61">
        <f t="shared" si="3"/>
        <v>3.6446282439000005E-3</v>
      </c>
      <c r="AI12" s="61">
        <f t="shared" si="3"/>
        <v>4.2891691128000009E-3</v>
      </c>
      <c r="AJ12" s="61">
        <f t="shared" si="3"/>
        <v>4.4070053279999999E-3</v>
      </c>
      <c r="AK12" s="61">
        <f t="shared" si="3"/>
        <v>4.455235105000001E-3</v>
      </c>
      <c r="AL12" s="61">
        <f t="shared" si="3"/>
        <v>6.607288077200001E-3</v>
      </c>
      <c r="AM12" s="61">
        <f t="shared" si="3"/>
        <v>4.6178368896000006E-3</v>
      </c>
      <c r="AN12" s="61">
        <f t="shared" si="3"/>
        <v>4.3127195148000008E-3</v>
      </c>
      <c r="AO12" s="61">
        <f t="shared" si="3"/>
        <v>4.1473721279999994E-3</v>
      </c>
      <c r="AP12" s="61">
        <f t="shared" si="3"/>
        <v>3.5182218015999966E-3</v>
      </c>
      <c r="AQ12" s="61">
        <f t="shared" si="3"/>
        <v>4.2709836659999972E-3</v>
      </c>
      <c r="AR12" s="61">
        <f t="shared" si="3"/>
        <v>4.8072131195000013E-3</v>
      </c>
      <c r="AS12" s="61">
        <f t="shared" si="3"/>
        <v>4.2576707459999995E-3</v>
      </c>
      <c r="AT12" s="61">
        <f t="shared" si="3"/>
        <v>4.6973858439000038E-3</v>
      </c>
      <c r="AU12" s="61">
        <f t="shared" si="3"/>
        <v>0.21535506572579999</v>
      </c>
      <c r="AV12" s="61">
        <f t="shared" si="3"/>
        <v>7.1464305890000038E-3</v>
      </c>
      <c r="AW12" s="61">
        <f t="shared" si="3"/>
        <v>2.2423791990833337E-2</v>
      </c>
      <c r="AX12" s="61">
        <f t="shared" si="3"/>
        <v>0</v>
      </c>
      <c r="AY12" s="61">
        <f t="shared" si="3"/>
        <v>0</v>
      </c>
      <c r="AZ12" s="61">
        <f t="shared" si="3"/>
        <v>0</v>
      </c>
      <c r="BA12" s="61">
        <f t="shared" si="3"/>
        <v>0</v>
      </c>
      <c r="BB12" s="61">
        <f t="shared" si="3"/>
        <v>0</v>
      </c>
      <c r="BC12" s="171">
        <f t="shared" si="3"/>
        <v>0</v>
      </c>
      <c r="BD12" s="321"/>
    </row>
    <row r="13" spans="1:56" ht="17.149999999999999" customHeight="1">
      <c r="B13" s="92" t="s">
        <v>73</v>
      </c>
      <c r="C13" s="293">
        <f>1/$A$1*'[1]4403Exp'!$B$194</f>
        <v>0</v>
      </c>
      <c r="D13" s="294">
        <f>1/$A$1*'[1]4403Exp'!$C$194</f>
        <v>3.0000000000000001E-6</v>
      </c>
      <c r="E13" s="109">
        <f>1/$A$1*'[1]4403Exp'!$D$194</f>
        <v>8.5399999999999996E-6</v>
      </c>
      <c r="F13" s="109">
        <f>1/$A$1*'[1]4403Exp'!$E$194</f>
        <v>0</v>
      </c>
      <c r="G13" s="109">
        <f>1/$A$1*'[1]4403Exp'!$F$194</f>
        <v>3.9999999999999998E-6</v>
      </c>
      <c r="H13" s="109">
        <f>1/$A$1*'[1]4403Exp'!$G$194</f>
        <v>2.1999999999999999E-5</v>
      </c>
      <c r="I13" s="109">
        <f>1/$A$1*'[1]4403Exp'!$H$194</f>
        <v>2.0999999999999994E-6</v>
      </c>
      <c r="J13" s="95">
        <f>1/$A$1*'[1]4403Exp'!$I$194</f>
        <v>4.9999999999999996E-6</v>
      </c>
      <c r="K13" s="95">
        <f>1/$A$1*'[1]4403Exp'!$J$194</f>
        <v>9.9999999999999995E-7</v>
      </c>
      <c r="L13" s="109">
        <f>1/$A$1*'[1]4403Exp'!$K$194</f>
        <v>1.9999999999999999E-6</v>
      </c>
      <c r="M13" s="109">
        <f>1/$A$1*'[1]4403Exp'!L$194</f>
        <v>0</v>
      </c>
      <c r="N13" s="109">
        <f>1/$A$1*'[1]4403Exp'!M$194</f>
        <v>0</v>
      </c>
      <c r="O13" s="109">
        <f>1/$A$1*'[1]4403Exp'!N$194</f>
        <v>0</v>
      </c>
      <c r="P13" s="109">
        <f>1/$A$1*'[1]4403Exp'!O$194</f>
        <v>2.1399999999999998E-6</v>
      </c>
      <c r="Q13" s="109">
        <f>1/$A$1*'[1]4403Exp'!P$194</f>
        <v>0</v>
      </c>
      <c r="R13" s="109">
        <f>1/$A$1*'[1]4403Exp'!Q$194</f>
        <v>1.5399999999999997E-6</v>
      </c>
      <c r="S13" s="109">
        <f>1/$A$1*'[1]4403Exp'!R$194</f>
        <v>1.5400000000000002E-5</v>
      </c>
      <c r="T13" s="109">
        <f>1/$A$1*'[1]4403Exp'!S$194</f>
        <v>3.1999999999999992E-5</v>
      </c>
      <c r="U13" s="109">
        <f>1/$A$1*'[1]4403Exp'!T$194</f>
        <v>0</v>
      </c>
      <c r="V13" s="109">
        <f>1/$A$1*'[1]4403Exp'!U$194</f>
        <v>1.4199999999999977E-4</v>
      </c>
      <c r="W13" s="109">
        <f>1/$A$1*'[1]4403Exp'!V$194</f>
        <v>1.4199999999999977E-4</v>
      </c>
      <c r="X13" s="109">
        <f>1/$A$1*'[1]4403Exp'!W$194</f>
        <v>1.4199999999999977E-4</v>
      </c>
      <c r="Y13" s="109">
        <f>1/$A$1*'[1]4403Exp'!X$194</f>
        <v>1.4199999999999977E-4</v>
      </c>
      <c r="Z13" s="109">
        <f>1/$A$1*'[1]4403Exp'!Y$194</f>
        <v>1.4199999999999977E-4</v>
      </c>
      <c r="AA13" s="109">
        <f>1/$A$1*'[1]4403Exp'!Z$194</f>
        <v>1.4199999999999977E-4</v>
      </c>
      <c r="AB13" s="95">
        <f>1/$A$1*'[1]4403Exp'!AA$194</f>
        <v>1.4199999999999977E-4</v>
      </c>
      <c r="AC13" s="17"/>
      <c r="AD13" s="293">
        <f>1/1000*'[1]4403Exp'!AB$194</f>
        <v>0</v>
      </c>
      <c r="AE13" s="294">
        <f>1/1000*'[1]4403Exp'!AC$194</f>
        <v>1.8879247999999999E-6</v>
      </c>
      <c r="AF13" s="109">
        <f>1/1000*'[1]4403Exp'!AD$194</f>
        <v>9.6318815999999994E-6</v>
      </c>
      <c r="AG13" s="109">
        <f>1/1000*'[1]4403Exp'!AE$194</f>
        <v>0</v>
      </c>
      <c r="AH13" s="109">
        <f>1/1000*'[1]4403Exp'!AF$194</f>
        <v>3.6280831300000006E-5</v>
      </c>
      <c r="AI13" s="109">
        <f>1/1000*'[1]4403Exp'!AG$194</f>
        <v>3.42923724E-5</v>
      </c>
      <c r="AJ13" s="109">
        <f>1/1000*'[1]4403Exp'!AH$194</f>
        <v>1.1300400000000002E-6</v>
      </c>
      <c r="AK13" s="109">
        <f>1/1000*'[1]4403Exp'!AI$194</f>
        <v>5.2832774999999998E-5</v>
      </c>
      <c r="AL13" s="109">
        <f>1/1000*'[1]4403Exp'!AJ$194</f>
        <v>2.4735914400000003E-5</v>
      </c>
      <c r="AM13" s="109">
        <f>1/1000*'[1]4403Exp'!AK$194</f>
        <v>4.6937809599999997E-5</v>
      </c>
      <c r="AN13" s="109">
        <f>1/1000*'[1]4403Exp'!AL$194</f>
        <v>0</v>
      </c>
      <c r="AO13" s="109">
        <f>1/1000*'[1]4403Exp'!AM$194</f>
        <v>0</v>
      </c>
      <c r="AP13" s="109">
        <f>1/1000*'[1]4403Exp'!AN$194</f>
        <v>0</v>
      </c>
      <c r="AQ13" s="109">
        <f>1/1000*'[1]4403Exp'!AO$194</f>
        <v>2.0025091800000004E-5</v>
      </c>
      <c r="AR13" s="109">
        <f>1/1000*'[1]4403Exp'!AP$194</f>
        <v>0</v>
      </c>
      <c r="AS13" s="109">
        <f>1/1000*'[1]4403Exp'!AQ$194</f>
        <v>2.9026739000000001E-5</v>
      </c>
      <c r="AT13" s="109">
        <f>1/1000*'[1]4403Exp'!AR$194</f>
        <v>1.846552718E-4</v>
      </c>
      <c r="AU13" s="109">
        <f>1/1000*'[1]4403Exp'!AS$194</f>
        <v>4.7594260999999999E-6</v>
      </c>
      <c r="AV13" s="109">
        <f>1/1000*'[1]4403Exp'!AT$194</f>
        <v>0</v>
      </c>
      <c r="AW13" s="109">
        <f>1/1000*'[1]4403Exp'!AU$194</f>
        <v>3.5645294166666668E-5</v>
      </c>
      <c r="AX13" s="109">
        <f>1/1000*'[1]4403Exp'!AV$194</f>
        <v>0</v>
      </c>
      <c r="AY13" s="109">
        <f>1/1000*'[1]4403Exp'!AW$194</f>
        <v>0</v>
      </c>
      <c r="AZ13" s="109">
        <f>1/1000*'[1]4403Exp'!AX$194</f>
        <v>0</v>
      </c>
      <c r="BA13" s="109">
        <f>1/1000*'[1]4403Exp'!AY$194</f>
        <v>0</v>
      </c>
      <c r="BB13" s="109">
        <f>1/1000*'[1]4403Exp'!AZ$194</f>
        <v>0</v>
      </c>
      <c r="BC13" s="133">
        <f>1/1000*'[1]4403Exp'!BA$194</f>
        <v>0</v>
      </c>
      <c r="BD13" s="321"/>
    </row>
    <row r="14" spans="1:56" ht="17.149999999999999" customHeight="1">
      <c r="B14" s="211" t="s">
        <v>169</v>
      </c>
      <c r="C14" s="362">
        <f>1/$A$1*'[1]4403Exp'!$B$273</f>
        <v>2.52E-4</v>
      </c>
      <c r="D14" s="363">
        <f>1/$A$1*'[1]4403Exp'!$C$273</f>
        <v>5.6110000000000003E-4</v>
      </c>
      <c r="E14" s="334">
        <f>1/$A$1*'[1]4403Exp'!$D$273</f>
        <v>6.6317999999999998E-4</v>
      </c>
      <c r="F14" s="334">
        <f>1/$A$1*'[1]4403Exp'!$E$273</f>
        <v>7.3499999999999998E-4</v>
      </c>
      <c r="G14" s="334">
        <f>1/$A$1*'[1]4403Exp'!$F$273</f>
        <v>4.6800000000000005E-4</v>
      </c>
      <c r="H14" s="334">
        <f>1/$A$1*'[1]4403Exp'!$G$273</f>
        <v>6.0800000000000003E-4</v>
      </c>
      <c r="I14" s="334">
        <f>1/$A$1*'[1]4403Exp'!$H$273</f>
        <v>7.4899999999999988E-4</v>
      </c>
      <c r="J14" s="335">
        <f>1/$A$1*'[1]4403Exp'!$I$273</f>
        <v>7.8209999999999987E-4</v>
      </c>
      <c r="K14" s="335">
        <f>1/$A$1*'[1]4403Exp'!$J$273</f>
        <v>9.1399999999999999E-4</v>
      </c>
      <c r="L14" s="334">
        <f>1/$A$1*'[1]4403Exp'!$K$273</f>
        <v>1.0989999999999999E-3</v>
      </c>
      <c r="M14" s="334">
        <f>1/$A$1*'[1]4403Exp'!L$273</f>
        <v>8.8099999999999995E-4</v>
      </c>
      <c r="N14" s="334">
        <f>1/$A$1*'[1]4403Exp'!M$273</f>
        <v>8.5100000000000009E-4</v>
      </c>
      <c r="O14" s="334">
        <f>1/$A$1*'[1]4403Exp'!N$273</f>
        <v>7.8800000000000007E-4</v>
      </c>
      <c r="P14" s="334">
        <f>1/$A$1*'[1]4403Exp'!O$273</f>
        <v>7.9699999999999997E-4</v>
      </c>
      <c r="Q14" s="334">
        <f>1/$A$1*'[1]4403Exp'!P$273</f>
        <v>8.3599999999999994E-4</v>
      </c>
      <c r="R14" s="334">
        <f>1/$A$1*'[1]4403Exp'!Q$273</f>
        <v>1.1719999999999999E-3</v>
      </c>
      <c r="S14" s="334">
        <f>1/$A$1*'[1]4403Exp'!R$273</f>
        <v>1.0149999999999998E-3</v>
      </c>
      <c r="T14" s="334">
        <f>1/$A$1*'[1]4403Exp'!S$273</f>
        <v>3.4E-5</v>
      </c>
      <c r="U14" s="334">
        <f>1/$A$1*'[1]4403Exp'!T$273</f>
        <v>0</v>
      </c>
      <c r="V14" s="334">
        <f>1/$A$1*'[1]4403Exp'!U$273</f>
        <v>2.9999999999999997E-5</v>
      </c>
      <c r="W14" s="334">
        <f>1/$A$1*'[1]4403Exp'!V$273</f>
        <v>2.9999999999999997E-5</v>
      </c>
      <c r="X14" s="334">
        <f>1/$A$1*'[1]4403Exp'!W$273</f>
        <v>2.9999999999999997E-5</v>
      </c>
      <c r="Y14" s="334">
        <f>1/$A$1*'[1]4403Exp'!X$273</f>
        <v>2.9999999999999997E-5</v>
      </c>
      <c r="Z14" s="334">
        <f>1/$A$1*'[1]4403Exp'!Y$273</f>
        <v>2.9999999999999997E-5</v>
      </c>
      <c r="AA14" s="334">
        <f>1/$A$1*'[1]4403Exp'!Z$273</f>
        <v>2.9999999999999997E-5</v>
      </c>
      <c r="AB14" s="335">
        <f>1/$A$1*'[1]4403Exp'!AA$273</f>
        <v>2.9999999999999997E-5</v>
      </c>
      <c r="AC14" s="17"/>
      <c r="AD14" s="362">
        <f>1/1000*'[1]4403Exp'!AB$273</f>
        <v>3.7614139424999997E-5</v>
      </c>
      <c r="AE14" s="363">
        <f>1/1000*'[1]4403Exp'!AC$273</f>
        <v>1.5296668879999999E-4</v>
      </c>
      <c r="AF14" s="334">
        <f>1/1000*'[1]4403Exp'!AD$273</f>
        <v>1.9552265760000001E-4</v>
      </c>
      <c r="AG14" s="334">
        <f>1/1000*'[1]4403Exp'!AE$273</f>
        <v>2.8961548000000004E-4</v>
      </c>
      <c r="AH14" s="334">
        <f>1/1000*'[1]4403Exp'!AF$273</f>
        <v>1.5625125460000001E-4</v>
      </c>
      <c r="AI14" s="334">
        <f>1/1000*'[1]4403Exp'!AG$273</f>
        <v>1.905276945E-4</v>
      </c>
      <c r="AJ14" s="334">
        <f>1/1000*'[1]4403Exp'!AH$273</f>
        <v>2.4832503440000002E-4</v>
      </c>
      <c r="AK14" s="334">
        <f>1/1000*'[1]4403Exp'!AI$273</f>
        <v>2.7954225549999998E-4</v>
      </c>
      <c r="AL14" s="334">
        <f>1/1000*'[1]4403Exp'!AJ$273</f>
        <v>5.1696560880000009E-4</v>
      </c>
      <c r="AM14" s="334">
        <f>1/1000*'[1]4403Exp'!AK$273</f>
        <v>5.1484160199999991E-4</v>
      </c>
      <c r="AN14" s="334">
        <f>1/1000*'[1]4403Exp'!AL$273</f>
        <v>3.3275732850000003E-4</v>
      </c>
      <c r="AO14" s="334">
        <f>1/1000*'[1]4403Exp'!AM$273</f>
        <v>2.9744116799999999E-4</v>
      </c>
      <c r="AP14" s="334">
        <f>1/1000*'[1]4403Exp'!AN$273</f>
        <v>2.9527915999999997E-4</v>
      </c>
      <c r="AQ14" s="334">
        <f>1/1000*'[1]4403Exp'!AO$273</f>
        <v>3.4955592000000005E-4</v>
      </c>
      <c r="AR14" s="334">
        <f>1/1000*'[1]4403Exp'!AP$273</f>
        <v>3.2426028000000001E-4</v>
      </c>
      <c r="AS14" s="334">
        <f>1/1000*'[1]4403Exp'!AQ$273</f>
        <v>3.35148884E-4</v>
      </c>
      <c r="AT14" s="334">
        <f>1/1000*'[1]4403Exp'!AR$273</f>
        <v>2.7565905529999997E-4</v>
      </c>
      <c r="AU14" s="334">
        <f>1/1000*'[1]4403Exp'!AS$273</f>
        <v>7.2583225000000003E-6</v>
      </c>
      <c r="AV14" s="334">
        <f>1/1000*'[1]4403Exp'!AT$273</f>
        <v>1.8930249000000005E-5</v>
      </c>
      <c r="AW14" s="334">
        <f>1/1000*'[1]4403Exp'!AU$273</f>
        <v>3.0690018333333332E-5</v>
      </c>
      <c r="AX14" s="334">
        <f>1/1000*'[1]4403Exp'!AV$273</f>
        <v>0</v>
      </c>
      <c r="AY14" s="334">
        <f>1/1000*'[1]4403Exp'!AW$273</f>
        <v>0</v>
      </c>
      <c r="AZ14" s="334">
        <f>1/1000*'[1]4403Exp'!AX$273</f>
        <v>0</v>
      </c>
      <c r="BA14" s="334">
        <f>1/1000*'[1]4403Exp'!AY$273</f>
        <v>0</v>
      </c>
      <c r="BB14" s="334">
        <f>1/1000*'[1]4403Exp'!AZ$273</f>
        <v>0</v>
      </c>
      <c r="BC14" s="337">
        <f>1/1000*'[1]4403Exp'!BA$273</f>
        <v>0</v>
      </c>
      <c r="BD14" s="321"/>
    </row>
    <row r="15" spans="1:56" ht="17.149999999999999" customHeight="1" thickBot="1">
      <c r="B15" s="208" t="s">
        <v>170</v>
      </c>
      <c r="C15" s="364">
        <f t="shared" ref="C15:AB15" si="4">C5-SUM(C6,C7,C8,C9,C10,C13,C14)</f>
        <v>5.0523200000000025E-3</v>
      </c>
      <c r="D15" s="365">
        <f t="shared" si="4"/>
        <v>4.7822800000000068E-3</v>
      </c>
      <c r="E15" s="253">
        <f t="shared" si="4"/>
        <v>5.9761199999999988E-3</v>
      </c>
      <c r="F15" s="253">
        <f t="shared" si="4"/>
        <v>3.35272E-3</v>
      </c>
      <c r="G15" s="253">
        <f t="shared" si="4"/>
        <v>1.7959999999999973E-3</v>
      </c>
      <c r="H15" s="253">
        <f t="shared" si="4"/>
        <v>2.7690000000000041E-3</v>
      </c>
      <c r="I15" s="253">
        <f t="shared" si="4"/>
        <v>2.6629999999999987E-3</v>
      </c>
      <c r="J15" s="209">
        <f t="shared" si="4"/>
        <v>3.0265800000000027E-3</v>
      </c>
      <c r="K15" s="209">
        <f t="shared" si="4"/>
        <v>4.378820000000002E-3</v>
      </c>
      <c r="L15" s="253">
        <f t="shared" si="4"/>
        <v>2.4196800000000039E-3</v>
      </c>
      <c r="M15" s="253">
        <f t="shared" si="4"/>
        <v>3.478419999999996E-3</v>
      </c>
      <c r="N15" s="253">
        <f t="shared" si="4"/>
        <v>4.3132799999999749E-3</v>
      </c>
      <c r="O15" s="253">
        <f t="shared" si="4"/>
        <v>4.2113123076923664E-3</v>
      </c>
      <c r="P15" s="253">
        <f t="shared" si="4"/>
        <v>5.1245400000000385E-3</v>
      </c>
      <c r="Q15" s="253">
        <f t="shared" si="4"/>
        <v>1.085574999999997E-2</v>
      </c>
      <c r="R15" s="253">
        <f t="shared" si="4"/>
        <v>1.1609234285714309E-2</v>
      </c>
      <c r="S15" s="253">
        <f t="shared" si="4"/>
        <v>6.3049599999999706E-3</v>
      </c>
      <c r="T15" s="253">
        <f t="shared" si="4"/>
        <v>4.1829800000000361E-2</v>
      </c>
      <c r="U15" s="253">
        <f t="shared" si="4"/>
        <v>0</v>
      </c>
      <c r="V15" s="253">
        <f t="shared" si="4"/>
        <v>1.2819200000000197E-3</v>
      </c>
      <c r="W15" s="253">
        <f t="shared" si="4"/>
        <v>1.2819200000000197E-3</v>
      </c>
      <c r="X15" s="253">
        <f t="shared" si="4"/>
        <v>1.2819200000000197E-3</v>
      </c>
      <c r="Y15" s="253">
        <f t="shared" si="4"/>
        <v>1.2819200000000197E-3</v>
      </c>
      <c r="Z15" s="253">
        <f t="shared" si="4"/>
        <v>1.2819200000000197E-3</v>
      </c>
      <c r="AA15" s="253">
        <f t="shared" si="4"/>
        <v>1.2819200000000197E-3</v>
      </c>
      <c r="AB15" s="209">
        <f t="shared" si="4"/>
        <v>1.2819200000000197E-3</v>
      </c>
      <c r="AC15" s="366"/>
      <c r="AD15" s="364">
        <f t="shared" ref="AD15:BC15" si="5">AD5-SUM(AD6,AD7,AD8,AD9,AD10,AD13,AD14)</f>
        <v>1.2675036755160039E-3</v>
      </c>
      <c r="AE15" s="365">
        <f t="shared" si="5"/>
        <v>1.4284282639999979E-3</v>
      </c>
      <c r="AF15" s="253">
        <f t="shared" si="5"/>
        <v>2.135283E-3</v>
      </c>
      <c r="AG15" s="253">
        <f t="shared" si="5"/>
        <v>1.1049018624000005E-3</v>
      </c>
      <c r="AH15" s="253">
        <f t="shared" si="5"/>
        <v>1.0676182237000006E-3</v>
      </c>
      <c r="AI15" s="253">
        <f t="shared" si="5"/>
        <v>1.0079101032000005E-3</v>
      </c>
      <c r="AJ15" s="253">
        <f t="shared" si="5"/>
        <v>1.2676349260000016E-3</v>
      </c>
      <c r="AK15" s="253">
        <f t="shared" si="5"/>
        <v>1.1350535820000007E-3</v>
      </c>
      <c r="AL15" s="253">
        <f t="shared" si="5"/>
        <v>2.1702286444000001E-3</v>
      </c>
      <c r="AM15" s="253">
        <f t="shared" si="5"/>
        <v>1.1880083467999993E-3</v>
      </c>
      <c r="AN15" s="253">
        <f t="shared" si="5"/>
        <v>1.3965626421000004E-3</v>
      </c>
      <c r="AO15" s="253">
        <f t="shared" si="5"/>
        <v>1.5562880159999994E-3</v>
      </c>
      <c r="AP15" s="253">
        <f t="shared" si="5"/>
        <v>1.6766331648000003E-3</v>
      </c>
      <c r="AQ15" s="253">
        <f t="shared" si="5"/>
        <v>1.3440000131999946E-3</v>
      </c>
      <c r="AR15" s="253">
        <f t="shared" si="5"/>
        <v>4.4189536804999964E-3</v>
      </c>
      <c r="AS15" s="367">
        <f t="shared" si="5"/>
        <v>2.754341516499996E-3</v>
      </c>
      <c r="AT15" s="367">
        <f t="shared" si="5"/>
        <v>2.1918479592000113E-3</v>
      </c>
      <c r="AU15" s="367">
        <f t="shared" si="5"/>
        <v>4.4305015182999896E-3</v>
      </c>
      <c r="AV15" s="367">
        <f t="shared" si="5"/>
        <v>7.7770621500000345E-4</v>
      </c>
      <c r="AW15" s="367">
        <f t="shared" si="5"/>
        <v>4.0501598833333347E-4</v>
      </c>
      <c r="AX15" s="367">
        <f t="shared" si="5"/>
        <v>0</v>
      </c>
      <c r="AY15" s="367">
        <f t="shared" si="5"/>
        <v>0</v>
      </c>
      <c r="AZ15" s="367">
        <f t="shared" si="5"/>
        <v>0</v>
      </c>
      <c r="BA15" s="367">
        <f t="shared" si="5"/>
        <v>0</v>
      </c>
      <c r="BB15" s="367">
        <f t="shared" si="5"/>
        <v>0</v>
      </c>
      <c r="BC15" s="368">
        <f t="shared" si="5"/>
        <v>0</v>
      </c>
      <c r="BD15" s="321"/>
    </row>
    <row r="16" spans="1:56" ht="13.5" thickTop="1">
      <c r="B16" s="147" t="s">
        <v>190</v>
      </c>
      <c r="C16" s="193"/>
      <c r="D16" s="193"/>
      <c r="E16" s="193"/>
      <c r="F16" s="193"/>
      <c r="G16" s="193"/>
      <c r="H16" s="193"/>
      <c r="I16" s="193"/>
      <c r="J16" s="193"/>
      <c r="K16" s="193"/>
      <c r="L16" s="193"/>
      <c r="M16" s="193"/>
      <c r="N16" s="193"/>
      <c r="O16" s="193"/>
      <c r="P16" s="193"/>
      <c r="Q16" s="193"/>
      <c r="R16" s="193"/>
      <c r="S16" s="193"/>
      <c r="T16" s="193"/>
      <c r="U16" s="193"/>
      <c r="V16" s="193"/>
      <c r="W16" s="193"/>
      <c r="X16" s="193"/>
      <c r="Y16" s="193"/>
      <c r="Z16" s="193"/>
      <c r="AA16" s="193"/>
      <c r="AB16" s="193"/>
      <c r="AD16" s="193"/>
      <c r="AE16" s="193"/>
      <c r="AF16" s="193"/>
      <c r="AG16" s="193"/>
      <c r="AH16" s="193"/>
      <c r="AI16" s="193"/>
      <c r="AJ16" s="193"/>
      <c r="AK16" s="193"/>
      <c r="AL16" s="193"/>
      <c r="AM16" s="193"/>
      <c r="AN16" s="193"/>
      <c r="AO16" s="193"/>
      <c r="AP16" s="193"/>
      <c r="AQ16" s="193"/>
      <c r="AR16" s="193"/>
      <c r="AS16" s="193"/>
      <c r="AT16" s="193"/>
      <c r="AU16" s="193"/>
      <c r="AV16" s="193"/>
      <c r="AW16" s="193"/>
      <c r="AX16" s="193"/>
      <c r="AY16" s="193"/>
      <c r="AZ16" s="193"/>
      <c r="BA16" s="193"/>
      <c r="BB16" s="193"/>
      <c r="BC16" s="193"/>
    </row>
    <row r="17" spans="2:55">
      <c r="B17" s="194" t="s">
        <v>167</v>
      </c>
      <c r="C17" s="195">
        <f>1/$A$1*'[1]4403Exp'!$B$152</f>
        <v>0</v>
      </c>
      <c r="D17" s="195">
        <f>1/$A$1*'[1]4403Exp'!$C$152</f>
        <v>0</v>
      </c>
      <c r="E17" s="195">
        <f>1/$A$1*'[1]4403Exp'!$D$152</f>
        <v>0</v>
      </c>
      <c r="F17" s="195">
        <f>1/$A$1*'[1]4403Exp'!$E$152</f>
        <v>0</v>
      </c>
      <c r="G17" s="195">
        <f>1/$A$1*'[1]4403Exp'!$F$152</f>
        <v>0</v>
      </c>
      <c r="H17" s="195">
        <f>1/$A$1*'[1]4403Exp'!$G$152</f>
        <v>0</v>
      </c>
      <c r="I17" s="195">
        <f>1/$A$1*'[1]4403Exp'!$H$152</f>
        <v>0</v>
      </c>
      <c r="J17" s="195">
        <f>1/$A$1*'[1]4403Exp'!$I$152</f>
        <v>0</v>
      </c>
      <c r="K17" s="195">
        <f>1/$A$1*'[1]4403Exp'!$J$152</f>
        <v>0</v>
      </c>
      <c r="L17" s="195">
        <f>1/$A$1*'[1]4403Exp'!$K$152</f>
        <v>0</v>
      </c>
      <c r="M17" s="195">
        <f>1/$A$1*'[1]4403Exp'!L$152</f>
        <v>0</v>
      </c>
      <c r="N17" s="195">
        <f>1/$A$1*'[1]4403Exp'!M$152</f>
        <v>0</v>
      </c>
      <c r="O17" s="195">
        <f>1/$A$1*'[1]4403Exp'!N$152</f>
        <v>0</v>
      </c>
      <c r="P17" s="195">
        <f>1/$A$1*'[1]4403Exp'!O$152</f>
        <v>0</v>
      </c>
      <c r="Q17" s="195">
        <f>1/$A$1*'[1]4403Exp'!P$152</f>
        <v>0</v>
      </c>
      <c r="R17" s="195">
        <f>1/$A$1*'[1]4403Exp'!Q$152</f>
        <v>0</v>
      </c>
      <c r="S17" s="195">
        <f>1/$A$1*'[1]4403Exp'!R$152</f>
        <v>0</v>
      </c>
      <c r="T17" s="195">
        <f>1/$A$1*'[1]4403Exp'!S$152</f>
        <v>0</v>
      </c>
      <c r="U17" s="195">
        <f>1/$A$1*'[1]4403Exp'!T$152</f>
        <v>0</v>
      </c>
      <c r="V17" s="195">
        <f>1/$A$1*'[1]4403Exp'!U$152</f>
        <v>0</v>
      </c>
      <c r="W17" s="195">
        <f>1/$A$1*'[1]4403Exp'!V$152</f>
        <v>0</v>
      </c>
      <c r="X17" s="195">
        <f>1/$A$1*'[1]4403Exp'!W$152</f>
        <v>0</v>
      </c>
      <c r="Y17" s="195">
        <f>1/$A$1*'[1]4403Exp'!X$152</f>
        <v>0</v>
      </c>
      <c r="Z17" s="195">
        <f>1/$A$1*'[1]4403Exp'!Y$152</f>
        <v>0</v>
      </c>
      <c r="AA17" s="195">
        <f>1/$A$1*'[1]4403Exp'!Z$152</f>
        <v>0</v>
      </c>
      <c r="AB17" s="195">
        <f>1/$A$1*'[1]4403Exp'!AA$152</f>
        <v>0</v>
      </c>
      <c r="AC17" s="196"/>
      <c r="AD17" s="195">
        <f>1/1000*'[1]4403Exp'!AB$152</f>
        <v>0</v>
      </c>
      <c r="AE17" s="195">
        <f>1/1000*'[1]4403Exp'!AC$152</f>
        <v>0</v>
      </c>
      <c r="AF17" s="195">
        <f>1/1000*'[1]4403Exp'!AD$152</f>
        <v>0</v>
      </c>
      <c r="AG17" s="195">
        <f>1/1000*'[1]4403Exp'!AE$152</f>
        <v>0</v>
      </c>
      <c r="AH17" s="195">
        <f>1/1000*'[1]4403Exp'!AF$152</f>
        <v>0</v>
      </c>
      <c r="AI17" s="195">
        <f>1/1000*'[1]4403Exp'!AG$152</f>
        <v>0</v>
      </c>
      <c r="AJ17" s="195">
        <f>1/1000*'[1]4403Exp'!AH$152</f>
        <v>0</v>
      </c>
      <c r="AK17" s="195">
        <f>1/1000*'[1]4403Exp'!AI$152</f>
        <v>0</v>
      </c>
      <c r="AL17" s="195">
        <f>1/1000*'[1]4403Exp'!AJ$152</f>
        <v>0</v>
      </c>
      <c r="AM17" s="195">
        <f>1/1000*'[1]4403Exp'!AK$152</f>
        <v>0</v>
      </c>
      <c r="AN17" s="195">
        <f>1/1000*'[1]4403Exp'!AL$152</f>
        <v>0</v>
      </c>
      <c r="AO17" s="195">
        <f>1/1000*'[1]4403Exp'!AM$152</f>
        <v>0</v>
      </c>
      <c r="AP17" s="195">
        <f>1/1000*'[1]4403Exp'!AN$152</f>
        <v>0</v>
      </c>
      <c r="AQ17" s="195">
        <f>1/1000*'[1]4403Exp'!AO$152</f>
        <v>0</v>
      </c>
      <c r="AR17" s="195">
        <f>1/1000*'[1]4403Exp'!AP$152</f>
        <v>0</v>
      </c>
      <c r="AS17" s="195">
        <f>1/1000*'[1]4403Exp'!AQ$152</f>
        <v>0</v>
      </c>
      <c r="AT17" s="195">
        <f>1/1000*'[1]4403Exp'!AR$152</f>
        <v>0</v>
      </c>
      <c r="AU17" s="195">
        <f>1/1000*'[1]4403Exp'!AS$152</f>
        <v>0</v>
      </c>
      <c r="AV17" s="195">
        <f>1/1000*'[1]4403Exp'!AT$152</f>
        <v>0</v>
      </c>
      <c r="AW17" s="195">
        <f>1/1000*'[1]4403Exp'!AU$152</f>
        <v>0</v>
      </c>
      <c r="AX17" s="195">
        <f>1/1000*'[1]4403Exp'!AV$152</f>
        <v>0</v>
      </c>
      <c r="AY17" s="195">
        <f>1/1000*'[1]4403Exp'!AW$152</f>
        <v>0</v>
      </c>
      <c r="AZ17" s="195">
        <f>1/1000*'[1]4403Exp'!AX$152</f>
        <v>0</v>
      </c>
      <c r="BA17" s="195">
        <f>1/1000*'[1]4403Exp'!AY$152</f>
        <v>0</v>
      </c>
      <c r="BB17" s="195">
        <f>1/1000*'[1]4403Exp'!AZ$152</f>
        <v>0</v>
      </c>
      <c r="BC17" s="195">
        <f>1/1000*'[1]4403Exp'!BA$152</f>
        <v>0</v>
      </c>
    </row>
    <row r="18" spans="2:55">
      <c r="B18" s="194" t="s">
        <v>128</v>
      </c>
      <c r="C18" s="195">
        <f>1/$A$1*'[1]4403Exp'!$B$202</f>
        <v>0</v>
      </c>
      <c r="D18" s="195">
        <f>1/$A$1*'[1]4403Exp'!$C$202</f>
        <v>0</v>
      </c>
      <c r="E18" s="195">
        <f>1/$A$1*'[1]4403Exp'!$D$202</f>
        <v>0</v>
      </c>
      <c r="F18" s="195">
        <f>1/$A$1*'[1]4403Exp'!$E$202</f>
        <v>0</v>
      </c>
      <c r="G18" s="195">
        <f>1/$A$1*'[1]4403Exp'!$F$202</f>
        <v>0</v>
      </c>
      <c r="H18" s="195">
        <f>1/$A$1*'[1]4403Exp'!$G$202</f>
        <v>0</v>
      </c>
      <c r="I18" s="195">
        <f>1/$A$1*'[1]4403Exp'!$H$202</f>
        <v>0</v>
      </c>
      <c r="J18" s="195">
        <f>1/$A$1*'[1]4403Exp'!$I$202</f>
        <v>0</v>
      </c>
      <c r="K18" s="195">
        <f>1/$A$1*'[1]4403Exp'!$J$202</f>
        <v>6.7999999999999999E-5</v>
      </c>
      <c r="L18" s="195">
        <f>1/$A$1*'[1]4403Exp'!$K$202</f>
        <v>1.2899999999999999E-4</v>
      </c>
      <c r="M18" s="195">
        <f>1/$A$1*'[1]4403Exp'!L$202</f>
        <v>0</v>
      </c>
      <c r="N18" s="195">
        <f>1/$A$1*'[1]4403Exp'!M$202</f>
        <v>0</v>
      </c>
      <c r="O18" s="195">
        <f>1/$A$1*'[1]4403Exp'!N$202</f>
        <v>0</v>
      </c>
      <c r="P18" s="195">
        <f>1/$A$1*'[1]4403Exp'!O$202</f>
        <v>3.2999999999999996E-5</v>
      </c>
      <c r="Q18" s="195">
        <f>1/$A$1*'[1]4403Exp'!P$202</f>
        <v>0</v>
      </c>
      <c r="R18" s="195">
        <f>1/$A$1*'[1]4403Exp'!Q$202</f>
        <v>0</v>
      </c>
      <c r="S18" s="195">
        <f>1/$A$1*'[1]4403Exp'!R$202</f>
        <v>0</v>
      </c>
      <c r="T18" s="195">
        <f>1/$A$1*'[1]4403Exp'!S$202</f>
        <v>3.4E-5</v>
      </c>
      <c r="U18" s="195">
        <f>1/$A$1*'[1]4403Exp'!T$202</f>
        <v>0</v>
      </c>
      <c r="V18" s="195">
        <f>1/$A$1*'[1]4403Exp'!U$202</f>
        <v>2.9999999999999997E-5</v>
      </c>
      <c r="W18" s="195">
        <f>1/$A$1*'[1]4403Exp'!V$202</f>
        <v>2.9999999999999997E-5</v>
      </c>
      <c r="X18" s="195">
        <f>1/$A$1*'[1]4403Exp'!W$202</f>
        <v>2.9999999999999997E-5</v>
      </c>
      <c r="Y18" s="195">
        <f>1/$A$1*'[1]4403Exp'!X$202</f>
        <v>2.9999999999999997E-5</v>
      </c>
      <c r="Z18" s="195">
        <f>1/$A$1*'[1]4403Exp'!Y$202</f>
        <v>2.9999999999999997E-5</v>
      </c>
      <c r="AA18" s="195">
        <f>1/$A$1*'[1]4403Exp'!Z$202</f>
        <v>2.9999999999999997E-5</v>
      </c>
      <c r="AB18" s="195">
        <f>1/$A$1*'[1]4403Exp'!AA$202</f>
        <v>2.9999999999999997E-5</v>
      </c>
      <c r="AC18" s="196"/>
      <c r="AD18" s="195">
        <f>1/1000*'[1]4403Exp'!AB$202</f>
        <v>0</v>
      </c>
      <c r="AE18" s="195">
        <f>1/1000*'[1]4403Exp'!AC$202</f>
        <v>0</v>
      </c>
      <c r="AF18" s="195">
        <f>1/1000*'[1]4403Exp'!AD$202</f>
        <v>0</v>
      </c>
      <c r="AG18" s="195">
        <f>1/1000*'[1]4403Exp'!AE$202</f>
        <v>0</v>
      </c>
      <c r="AH18" s="195">
        <f>1/1000*'[1]4403Exp'!AF$202</f>
        <v>0</v>
      </c>
      <c r="AI18" s="195">
        <f>1/1000*'[1]4403Exp'!AG$202</f>
        <v>0</v>
      </c>
      <c r="AJ18" s="195">
        <f>1/1000*'[1]4403Exp'!AH$202</f>
        <v>0</v>
      </c>
      <c r="AK18" s="195">
        <f>1/1000*'[1]4403Exp'!AI$202</f>
        <v>0</v>
      </c>
      <c r="AL18" s="195">
        <f>1/1000*'[1]4403Exp'!AJ$202</f>
        <v>1.3189987320000001E-4</v>
      </c>
      <c r="AM18" s="195">
        <f>1/1000*'[1]4403Exp'!AK$202</f>
        <v>1.4343704760000001E-4</v>
      </c>
      <c r="AN18" s="195">
        <f>1/1000*'[1]4403Exp'!AL$202</f>
        <v>0</v>
      </c>
      <c r="AO18" s="195">
        <f>1/1000*'[1]4403Exp'!AM$202</f>
        <v>0</v>
      </c>
      <c r="AP18" s="195">
        <f>1/1000*'[1]4403Exp'!AN$202</f>
        <v>1.8578208E-5</v>
      </c>
      <c r="AQ18" s="195">
        <f>1/1000*'[1]4403Exp'!AO$202</f>
        <v>8.591478900000001E-5</v>
      </c>
      <c r="AR18" s="195">
        <f>1/1000*'[1]4403Exp'!AP$202</f>
        <v>0</v>
      </c>
      <c r="AS18" s="195">
        <f>1/1000*'[1]4403Exp'!AQ$202</f>
        <v>0</v>
      </c>
      <c r="AT18" s="195">
        <f>1/1000*'[1]4403Exp'!AR$202</f>
        <v>2.6786979999999998E-6</v>
      </c>
      <c r="AU18" s="195">
        <f>1/1000*'[1]4403Exp'!AS$202</f>
        <v>7.2583225000000003E-6</v>
      </c>
      <c r="AV18" s="195">
        <f>1/1000*'[1]4403Exp'!AT$202</f>
        <v>0</v>
      </c>
      <c r="AW18" s="195">
        <f>1/1000*'[1]4403Exp'!AU$202</f>
        <v>3.0690018333333332E-5</v>
      </c>
      <c r="AX18" s="195">
        <f>1/1000*'[1]4403Exp'!AV$202</f>
        <v>0</v>
      </c>
      <c r="AY18" s="195">
        <f>1/1000*'[1]4403Exp'!AW$202</f>
        <v>0</v>
      </c>
      <c r="AZ18" s="195">
        <f>1/1000*'[1]4403Exp'!AX$202</f>
        <v>0</v>
      </c>
      <c r="BA18" s="195">
        <f>1/1000*'[1]4403Exp'!AY$202</f>
        <v>0</v>
      </c>
      <c r="BB18" s="195">
        <f>1/1000*'[1]4403Exp'!AZ$202</f>
        <v>0</v>
      </c>
      <c r="BC18" s="195">
        <f>1/1000*'[1]4403Exp'!BA$202</f>
        <v>0</v>
      </c>
    </row>
    <row r="19" spans="2:55">
      <c r="B19" s="194" t="s">
        <v>150</v>
      </c>
      <c r="C19" s="195">
        <f>1/$A$1*'[1]4403Exp'!$B$203</f>
        <v>0</v>
      </c>
      <c r="D19" s="195">
        <f>1/$A$1*'[1]4403Exp'!$C$203</f>
        <v>0</v>
      </c>
      <c r="E19" s="195">
        <f>1/$A$1*'[1]4403Exp'!$D$203</f>
        <v>0</v>
      </c>
      <c r="F19" s="195">
        <f>1/$A$1*'[1]4403Exp'!$E$203</f>
        <v>0</v>
      </c>
      <c r="G19" s="195">
        <f>1/$A$1*'[1]4403Exp'!$F$203</f>
        <v>5.1999999999999997E-5</v>
      </c>
      <c r="H19" s="195">
        <f>1/$A$1*'[1]4403Exp'!$G$203</f>
        <v>0</v>
      </c>
      <c r="I19" s="195">
        <f>1/$A$1*'[1]4403Exp'!$H$203</f>
        <v>0</v>
      </c>
      <c r="J19" s="195">
        <f>1/$A$1*'[1]4403Exp'!$I$203</f>
        <v>0</v>
      </c>
      <c r="K19" s="195">
        <f>1/$A$1*'[1]4403Exp'!$J$203</f>
        <v>0</v>
      </c>
      <c r="L19" s="195">
        <f>1/$A$1*'[1]4403Exp'!$K$203</f>
        <v>0</v>
      </c>
      <c r="M19" s="195">
        <f>1/$A$1*'[1]4403Exp'!L$203</f>
        <v>0</v>
      </c>
      <c r="N19" s="195">
        <f>1/$A$1*'[1]4403Exp'!M$203</f>
        <v>0</v>
      </c>
      <c r="O19" s="195">
        <f>1/$A$1*'[1]4403Exp'!N$203</f>
        <v>0</v>
      </c>
      <c r="P19" s="195">
        <f>1/$A$1*'[1]4403Exp'!O$203</f>
        <v>0</v>
      </c>
      <c r="Q19" s="195">
        <f>1/$A$1*'[1]4403Exp'!P$203</f>
        <v>0</v>
      </c>
      <c r="R19" s="195">
        <f>1/$A$1*'[1]4403Exp'!Q$203</f>
        <v>0</v>
      </c>
      <c r="S19" s="195">
        <f>1/$A$1*'[1]4403Exp'!R$203</f>
        <v>0</v>
      </c>
      <c r="T19" s="195">
        <f>1/$A$1*'[1]4403Exp'!S$203</f>
        <v>0</v>
      </c>
      <c r="U19" s="195">
        <f>1/$A$1*'[1]4403Exp'!T$203</f>
        <v>0</v>
      </c>
      <c r="V19" s="195">
        <f>1/$A$1*'[1]4403Exp'!U$203</f>
        <v>0</v>
      </c>
      <c r="W19" s="195">
        <f>1/$A$1*'[1]4403Exp'!V$203</f>
        <v>0</v>
      </c>
      <c r="X19" s="195">
        <f>1/$A$1*'[1]4403Exp'!W$203</f>
        <v>0</v>
      </c>
      <c r="Y19" s="195">
        <f>1/$A$1*'[1]4403Exp'!X$203</f>
        <v>0</v>
      </c>
      <c r="Z19" s="195">
        <f>1/$A$1*'[1]4403Exp'!Y$203</f>
        <v>0</v>
      </c>
      <c r="AA19" s="195">
        <f>1/$A$1*'[1]4403Exp'!Z$203</f>
        <v>0</v>
      </c>
      <c r="AB19" s="195">
        <f>1/$A$1*'[1]4403Exp'!AA$203</f>
        <v>0</v>
      </c>
      <c r="AC19" s="196"/>
      <c r="AD19" s="195">
        <f>1/1000*'[1]4403Exp'!AB$203</f>
        <v>0</v>
      </c>
      <c r="AE19" s="195">
        <f>1/1000*'[1]4403Exp'!AC$203</f>
        <v>0</v>
      </c>
      <c r="AF19" s="195">
        <f>1/1000*'[1]4403Exp'!AD$203</f>
        <v>0</v>
      </c>
      <c r="AG19" s="195">
        <f>1/1000*'[1]4403Exp'!AE$203</f>
        <v>0</v>
      </c>
      <c r="AH19" s="195">
        <f>1/1000*'[1]4403Exp'!AF$203</f>
        <v>2.6031095300000003E-5</v>
      </c>
      <c r="AI19" s="195">
        <f>1/1000*'[1]4403Exp'!AG$203</f>
        <v>0</v>
      </c>
      <c r="AJ19" s="195">
        <f>1/1000*'[1]4403Exp'!AH$203</f>
        <v>0</v>
      </c>
      <c r="AK19" s="195">
        <f>1/1000*'[1]4403Exp'!AI$203</f>
        <v>0</v>
      </c>
      <c r="AL19" s="195">
        <f>1/1000*'[1]4403Exp'!AJ$203</f>
        <v>0</v>
      </c>
      <c r="AM19" s="195">
        <f>1/1000*'[1]4403Exp'!AK$203</f>
        <v>0</v>
      </c>
      <c r="AN19" s="195">
        <f>1/1000*'[1]4403Exp'!AL$203</f>
        <v>0</v>
      </c>
      <c r="AO19" s="195">
        <f>1/1000*'[1]4403Exp'!AM$203</f>
        <v>0</v>
      </c>
      <c r="AP19" s="195">
        <f>1/1000*'[1]4403Exp'!AN$203</f>
        <v>0</v>
      </c>
      <c r="AQ19" s="195">
        <f>1/1000*'[1]4403Exp'!AO$203</f>
        <v>0</v>
      </c>
      <c r="AR19" s="195">
        <f>1/1000*'[1]4403Exp'!AP$203</f>
        <v>0</v>
      </c>
      <c r="AS19" s="195">
        <f>1/1000*'[1]4403Exp'!AQ$203</f>
        <v>0</v>
      </c>
      <c r="AT19" s="195">
        <f>1/1000*'[1]4403Exp'!AR$203</f>
        <v>0</v>
      </c>
      <c r="AU19" s="195">
        <f>1/1000*'[1]4403Exp'!AS$203</f>
        <v>0</v>
      </c>
      <c r="AV19" s="195">
        <f>1/1000*'[1]4403Exp'!AT$203</f>
        <v>0</v>
      </c>
      <c r="AW19" s="195">
        <f>1/1000*'[1]4403Exp'!AU$203</f>
        <v>0</v>
      </c>
      <c r="AX19" s="195">
        <f>1/1000*'[1]4403Exp'!AV$203</f>
        <v>0</v>
      </c>
      <c r="AY19" s="195">
        <f>1/1000*'[1]4403Exp'!AW$203</f>
        <v>0</v>
      </c>
      <c r="AZ19" s="195">
        <f>1/1000*'[1]4403Exp'!AX$203</f>
        <v>0</v>
      </c>
      <c r="BA19" s="195">
        <f>1/1000*'[1]4403Exp'!AY$203</f>
        <v>0</v>
      </c>
      <c r="BB19" s="195">
        <f>1/1000*'[1]4403Exp'!AZ$203</f>
        <v>0</v>
      </c>
      <c r="BC19" s="195">
        <f>1/1000*'[1]4403Exp'!BA$203</f>
        <v>0</v>
      </c>
    </row>
    <row r="20" spans="2:55">
      <c r="B20" s="194" t="s">
        <v>168</v>
      </c>
      <c r="C20" s="195">
        <f>1/$A$1*'[1]4403Exp'!$B$260</f>
        <v>0</v>
      </c>
      <c r="D20" s="195">
        <f>1/$A$1*'[1]4403Exp'!$C$260</f>
        <v>0</v>
      </c>
      <c r="E20" s="195">
        <f>1/$A$1*'[1]4403Exp'!$D$260</f>
        <v>0</v>
      </c>
      <c r="F20" s="195">
        <f>1/$A$1*'[1]4403Exp'!$E$260</f>
        <v>0</v>
      </c>
      <c r="G20" s="195">
        <f>1/$A$1*'[1]4403Exp'!$F$260</f>
        <v>0</v>
      </c>
      <c r="H20" s="195">
        <f>1/$A$1*'[1]4403Exp'!$G$260</f>
        <v>0</v>
      </c>
      <c r="I20" s="195">
        <f>1/$A$1*'[1]4403Exp'!$H$260</f>
        <v>0</v>
      </c>
      <c r="J20" s="195">
        <f>1/$A$1*'[1]4403Exp'!$I$260</f>
        <v>0</v>
      </c>
      <c r="K20" s="195">
        <f>1/$A$1*'[1]4403Exp'!$J$260</f>
        <v>0</v>
      </c>
      <c r="L20" s="195">
        <f>1/$A$1*'[1]4403Exp'!$K$260</f>
        <v>0</v>
      </c>
      <c r="M20" s="195">
        <f>1/$A$1*'[1]4403Exp'!L$260</f>
        <v>0</v>
      </c>
      <c r="N20" s="195">
        <f>1/$A$1*'[1]4403Exp'!M$260</f>
        <v>0</v>
      </c>
      <c r="O20" s="195">
        <f>1/$A$1*'[1]4403Exp'!N$260</f>
        <v>0</v>
      </c>
      <c r="P20" s="195">
        <f>1/$A$1*'[1]4403Exp'!O$260</f>
        <v>0</v>
      </c>
      <c r="Q20" s="195">
        <f>1/$A$1*'[1]4403Exp'!P$260</f>
        <v>0</v>
      </c>
      <c r="R20" s="195">
        <f>1/$A$1*'[1]4403Exp'!Q$260</f>
        <v>0</v>
      </c>
      <c r="S20" s="195">
        <f>1/$A$1*'[1]4403Exp'!R$260</f>
        <v>0</v>
      </c>
      <c r="T20" s="195">
        <f>1/$A$1*'[1]4403Exp'!S$260</f>
        <v>0</v>
      </c>
      <c r="U20" s="195">
        <f>1/$A$1*'[1]4403Exp'!T$260</f>
        <v>0</v>
      </c>
      <c r="V20" s="195">
        <f>1/$A$1*'[1]4403Exp'!U$260</f>
        <v>0</v>
      </c>
      <c r="W20" s="195">
        <f>1/$A$1*'[1]4403Exp'!V$260</f>
        <v>0</v>
      </c>
      <c r="X20" s="195">
        <f>1/$A$1*'[1]4403Exp'!W$260</f>
        <v>0</v>
      </c>
      <c r="Y20" s="195">
        <f>1/$A$1*'[1]4403Exp'!X$260</f>
        <v>0</v>
      </c>
      <c r="Z20" s="195">
        <f>1/$A$1*'[1]4403Exp'!Y$260</f>
        <v>0</v>
      </c>
      <c r="AA20" s="195">
        <f>1/$A$1*'[1]4403Exp'!Z$260</f>
        <v>0</v>
      </c>
      <c r="AB20" s="195">
        <f>1/$A$1*'[1]4403Exp'!AA$260</f>
        <v>0</v>
      </c>
      <c r="AC20" s="196"/>
      <c r="AD20" s="195">
        <f>1/1000*'[1]4403Exp'!AB$260</f>
        <v>0</v>
      </c>
      <c r="AE20" s="195">
        <f>1/1000*'[1]4403Exp'!AC$260</f>
        <v>0</v>
      </c>
      <c r="AF20" s="195">
        <f>1/1000*'[1]4403Exp'!AD$260</f>
        <v>0</v>
      </c>
      <c r="AG20" s="195">
        <f>1/1000*'[1]4403Exp'!AE$260</f>
        <v>0</v>
      </c>
      <c r="AH20" s="195">
        <f>1/1000*'[1]4403Exp'!AF$260</f>
        <v>0</v>
      </c>
      <c r="AI20" s="195">
        <f>1/1000*'[1]4403Exp'!AG$260</f>
        <v>0</v>
      </c>
      <c r="AJ20" s="195">
        <f>1/1000*'[1]4403Exp'!AH$260</f>
        <v>0</v>
      </c>
      <c r="AK20" s="195">
        <f>1/1000*'[1]4403Exp'!AI$260</f>
        <v>0</v>
      </c>
      <c r="AL20" s="195">
        <f>1/1000*'[1]4403Exp'!AJ$260</f>
        <v>0</v>
      </c>
      <c r="AM20" s="195">
        <f>1/1000*'[1]4403Exp'!AK$260</f>
        <v>0</v>
      </c>
      <c r="AN20" s="195">
        <f>1/1000*'[1]4403Exp'!AL$260</f>
        <v>0</v>
      </c>
      <c r="AO20" s="195">
        <f>1/1000*'[1]4403Exp'!AM$260</f>
        <v>0</v>
      </c>
      <c r="AP20" s="195">
        <f>1/1000*'[1]4403Exp'!AN$260</f>
        <v>0</v>
      </c>
      <c r="AQ20" s="195">
        <f>1/1000*'[1]4403Exp'!AO$260</f>
        <v>0</v>
      </c>
      <c r="AR20" s="195">
        <f>1/1000*'[1]4403Exp'!AP$260</f>
        <v>0</v>
      </c>
      <c r="AS20" s="195">
        <f>1/1000*'[1]4403Exp'!AQ$260</f>
        <v>0</v>
      </c>
      <c r="AT20" s="195">
        <f>1/1000*'[1]4403Exp'!AR$260</f>
        <v>0</v>
      </c>
      <c r="AU20" s="195">
        <f>1/1000*'[1]4403Exp'!AS$260</f>
        <v>0</v>
      </c>
      <c r="AV20" s="195">
        <f>1/1000*'[1]4403Exp'!AT$260</f>
        <v>0</v>
      </c>
      <c r="AW20" s="195">
        <f>1/1000*'[1]4403Exp'!AU$260</f>
        <v>0</v>
      </c>
      <c r="AX20" s="195">
        <f>1/1000*'[1]4403Exp'!AV$260</f>
        <v>0</v>
      </c>
      <c r="AY20" s="195">
        <f>1/1000*'[1]4403Exp'!AW$260</f>
        <v>0</v>
      </c>
      <c r="AZ20" s="195">
        <f>1/1000*'[1]4403Exp'!AX$260</f>
        <v>0</v>
      </c>
      <c r="BA20" s="195">
        <f>1/1000*'[1]4403Exp'!AY$260</f>
        <v>0</v>
      </c>
      <c r="BB20" s="195">
        <f>1/1000*'[1]4403Exp'!AZ$260</f>
        <v>0</v>
      </c>
      <c r="BC20" s="195">
        <f>1/1000*'[1]4403Exp'!BA$260</f>
        <v>0</v>
      </c>
    </row>
    <row r="21" spans="2:55">
      <c r="C21" s="193"/>
      <c r="D21" s="193"/>
      <c r="E21" s="193"/>
      <c r="F21" s="193"/>
      <c r="G21" s="193"/>
      <c r="H21" s="193"/>
      <c r="I21" s="193"/>
      <c r="J21" s="193"/>
      <c r="K21" s="193"/>
      <c r="L21" s="193"/>
      <c r="M21" s="193"/>
      <c r="N21" s="193"/>
      <c r="O21" s="193"/>
      <c r="P21" s="193"/>
      <c r="Q21" s="193"/>
      <c r="R21" s="193"/>
      <c r="S21" s="193"/>
      <c r="T21" s="193"/>
      <c r="U21" s="193"/>
      <c r="V21" s="193"/>
      <c r="W21" s="193"/>
      <c r="X21" s="193"/>
      <c r="Y21" s="193"/>
      <c r="Z21" s="193"/>
      <c r="AA21" s="193"/>
      <c r="AB21" s="193"/>
      <c r="AD21" s="49"/>
      <c r="AE21" s="49"/>
      <c r="AF21" s="49"/>
      <c r="AG21" s="49"/>
      <c r="AH21" s="49"/>
      <c r="AI21" s="49"/>
      <c r="AJ21" s="49"/>
      <c r="AK21" s="49"/>
      <c r="AL21" s="49"/>
      <c r="AM21" s="49"/>
      <c r="AN21" s="49"/>
      <c r="AO21" s="49"/>
      <c r="AP21" s="49"/>
      <c r="AQ21" s="49"/>
      <c r="AR21" s="49"/>
      <c r="AS21" s="49"/>
      <c r="AT21" s="49"/>
      <c r="AU21" s="49"/>
      <c r="AV21" s="49"/>
      <c r="AW21" s="49"/>
      <c r="AX21" s="49"/>
      <c r="AY21" s="49"/>
      <c r="AZ21" s="49"/>
      <c r="BA21" s="49"/>
      <c r="BB21" s="49"/>
      <c r="BC21" s="49"/>
    </row>
    <row r="22" spans="2:55">
      <c r="AD22" s="49"/>
      <c r="AE22" s="49"/>
      <c r="AF22" s="49"/>
      <c r="AG22" s="49"/>
      <c r="AH22" s="49"/>
      <c r="AI22" s="49"/>
      <c r="AJ22" s="49"/>
      <c r="AK22" s="49"/>
      <c r="AL22" s="49"/>
      <c r="AM22" s="49"/>
      <c r="AN22" s="49"/>
      <c r="AO22" s="49"/>
      <c r="AP22" s="49"/>
      <c r="AQ22" s="49"/>
      <c r="AR22" s="49"/>
      <c r="AS22" s="49"/>
      <c r="AT22" s="49"/>
      <c r="AU22" s="49"/>
      <c r="AV22" s="49"/>
      <c r="AW22" s="49"/>
      <c r="AX22" s="49"/>
      <c r="AY22" s="49"/>
      <c r="AZ22" s="49"/>
      <c r="BA22" s="49"/>
      <c r="BB22" s="49"/>
      <c r="BC22" s="49"/>
    </row>
    <row r="23" spans="2:55">
      <c r="AD23" s="49"/>
      <c r="AE23" s="49"/>
      <c r="AF23" s="49"/>
      <c r="AG23" s="49"/>
      <c r="AH23" s="49"/>
      <c r="AI23" s="49"/>
      <c r="AJ23" s="49"/>
      <c r="AK23" s="49"/>
      <c r="AL23" s="49"/>
      <c r="AM23" s="49"/>
      <c r="AN23" s="49"/>
      <c r="AO23" s="49"/>
      <c r="AP23" s="49"/>
      <c r="AQ23" s="49"/>
      <c r="AR23" s="49"/>
      <c r="AS23" s="49"/>
      <c r="AT23" s="49"/>
      <c r="AU23" s="49"/>
      <c r="AV23" s="49"/>
      <c r="AW23" s="49"/>
      <c r="AX23" s="49"/>
      <c r="AY23" s="49"/>
      <c r="AZ23" s="49"/>
      <c r="BA23" s="49"/>
      <c r="BB23" s="49"/>
      <c r="BC23" s="49"/>
    </row>
    <row r="24" spans="2:55">
      <c r="AD24" s="49"/>
      <c r="AE24" s="49"/>
      <c r="AF24" s="49"/>
      <c r="AG24" s="49"/>
      <c r="AH24" s="49"/>
      <c r="AI24" s="49"/>
      <c r="AJ24" s="49"/>
      <c r="AK24" s="49"/>
      <c r="AL24" s="49"/>
      <c r="AM24" s="49"/>
      <c r="AN24" s="49"/>
      <c r="AO24" s="49"/>
      <c r="AP24" s="49"/>
      <c r="AQ24" s="49"/>
      <c r="AR24" s="49"/>
      <c r="AS24" s="49"/>
      <c r="AT24" s="49"/>
      <c r="AU24" s="49"/>
      <c r="AV24" s="49"/>
      <c r="AW24" s="49"/>
      <c r="AX24" s="49"/>
      <c r="AY24" s="49"/>
      <c r="AZ24" s="49"/>
      <c r="BA24" s="49"/>
      <c r="BB24" s="49"/>
      <c r="BC24" s="49"/>
    </row>
    <row r="25" spans="2:55">
      <c r="AD25" s="49"/>
      <c r="AE25" s="49"/>
      <c r="AF25" s="49"/>
      <c r="AG25" s="49"/>
      <c r="AH25" s="49"/>
      <c r="AI25" s="49"/>
      <c r="AJ25" s="49"/>
      <c r="AK25" s="49"/>
      <c r="AL25" s="49"/>
      <c r="AM25" s="49"/>
      <c r="AN25" s="49"/>
      <c r="AO25" s="49"/>
      <c r="AP25" s="49"/>
      <c r="AQ25" s="49"/>
      <c r="AR25" s="49"/>
      <c r="AS25" s="49"/>
      <c r="AT25" s="49"/>
      <c r="AU25" s="49"/>
      <c r="AV25" s="49"/>
      <c r="AW25" s="49"/>
      <c r="AX25" s="49"/>
      <c r="AY25" s="49"/>
      <c r="AZ25" s="49"/>
      <c r="BA25" s="49"/>
      <c r="BB25" s="49"/>
      <c r="BC25" s="49"/>
    </row>
    <row r="26" spans="2:55">
      <c r="AD26" s="49"/>
      <c r="AE26" s="49"/>
      <c r="AF26" s="49"/>
      <c r="AG26" s="49"/>
      <c r="AH26" s="49"/>
      <c r="AI26" s="49"/>
      <c r="AJ26" s="49"/>
      <c r="AK26" s="49"/>
      <c r="AL26" s="49"/>
      <c r="AM26" s="49"/>
      <c r="AN26" s="49"/>
      <c r="AO26" s="49"/>
      <c r="AP26" s="49"/>
      <c r="AQ26" s="49"/>
      <c r="AR26" s="49"/>
      <c r="AS26" s="49"/>
      <c r="AT26" s="49"/>
      <c r="AU26" s="49"/>
      <c r="AV26" s="49"/>
      <c r="AW26" s="49"/>
      <c r="AX26" s="49"/>
      <c r="AY26" s="49"/>
      <c r="AZ26" s="49"/>
      <c r="BA26" s="49"/>
      <c r="BB26" s="49"/>
      <c r="BC26" s="49"/>
    </row>
    <row r="27" spans="2:55">
      <c r="AD27" s="49"/>
      <c r="AE27" s="49"/>
      <c r="AF27" s="49"/>
      <c r="AG27" s="49"/>
      <c r="AH27" s="49"/>
      <c r="AI27" s="49"/>
      <c r="AJ27" s="49"/>
      <c r="AK27" s="49"/>
      <c r="AL27" s="49"/>
      <c r="AM27" s="49"/>
      <c r="AN27" s="49"/>
      <c r="AO27" s="49"/>
      <c r="AP27" s="49"/>
      <c r="AQ27" s="49"/>
      <c r="AR27" s="49"/>
      <c r="AS27" s="49"/>
      <c r="AT27" s="49"/>
      <c r="AU27" s="49"/>
      <c r="AV27" s="49"/>
      <c r="AW27" s="49"/>
      <c r="AX27" s="49"/>
      <c r="AY27" s="49"/>
      <c r="AZ27" s="49"/>
      <c r="BA27" s="49"/>
      <c r="BB27" s="49"/>
      <c r="BC27" s="49"/>
    </row>
    <row r="28" spans="2:55">
      <c r="AD28" s="49"/>
      <c r="AE28" s="49"/>
      <c r="AF28" s="49"/>
      <c r="AG28" s="49"/>
      <c r="AH28" s="49"/>
      <c r="AI28" s="49"/>
      <c r="AJ28" s="49"/>
      <c r="AK28" s="49"/>
      <c r="AL28" s="49"/>
      <c r="AM28" s="49"/>
      <c r="AN28" s="49"/>
      <c r="AO28" s="49"/>
      <c r="AP28" s="49"/>
      <c r="AQ28" s="49"/>
      <c r="AR28" s="49"/>
      <c r="AS28" s="49"/>
      <c r="AT28" s="49"/>
      <c r="AU28" s="49"/>
      <c r="AV28" s="49"/>
      <c r="AW28" s="49"/>
      <c r="AX28" s="49"/>
      <c r="AY28" s="49"/>
      <c r="AZ28" s="49"/>
      <c r="BA28" s="49"/>
      <c r="BB28" s="49"/>
      <c r="BC28" s="49"/>
    </row>
    <row r="29" spans="2:55">
      <c r="AD29" s="49"/>
      <c r="AE29" s="49"/>
      <c r="AF29" s="49"/>
      <c r="AG29" s="49"/>
      <c r="AH29" s="49"/>
      <c r="AI29" s="49"/>
      <c r="AJ29" s="49"/>
      <c r="AK29" s="49"/>
      <c r="AL29" s="49"/>
      <c r="AM29" s="49"/>
      <c r="AN29" s="49"/>
      <c r="AO29" s="49"/>
      <c r="AP29" s="49"/>
      <c r="AQ29" s="49"/>
      <c r="AR29" s="49"/>
      <c r="AS29" s="49"/>
      <c r="AT29" s="49"/>
      <c r="AU29" s="49"/>
      <c r="AV29" s="49"/>
      <c r="AW29" s="49"/>
      <c r="AX29" s="49"/>
      <c r="AY29" s="49"/>
      <c r="AZ29" s="49"/>
      <c r="BA29" s="49"/>
      <c r="BB29" s="49"/>
      <c r="BC29" s="49"/>
    </row>
    <row r="30" spans="2:55">
      <c r="AD30" s="49"/>
      <c r="AE30" s="49"/>
      <c r="AF30" s="49"/>
      <c r="AG30" s="49"/>
      <c r="AH30" s="49"/>
      <c r="AI30" s="49"/>
      <c r="AJ30" s="49"/>
      <c r="AK30" s="49"/>
      <c r="AL30" s="49"/>
      <c r="AM30" s="49"/>
      <c r="AN30" s="49"/>
      <c r="AO30" s="49"/>
      <c r="AP30" s="49"/>
      <c r="AQ30" s="49"/>
      <c r="AR30" s="49"/>
      <c r="AS30" s="49"/>
      <c r="AT30" s="49"/>
      <c r="AU30" s="49"/>
      <c r="AV30" s="49"/>
      <c r="AW30" s="49"/>
      <c r="AX30" s="49"/>
      <c r="AY30" s="49"/>
      <c r="AZ30" s="49"/>
      <c r="BA30" s="49"/>
      <c r="BB30" s="49"/>
      <c r="BC30" s="49"/>
    </row>
    <row r="31" spans="2:55">
      <c r="AD31" s="49"/>
      <c r="AE31" s="49"/>
      <c r="AF31" s="49"/>
      <c r="AG31" s="49"/>
      <c r="AH31" s="49"/>
      <c r="AI31" s="49"/>
      <c r="AJ31" s="49"/>
      <c r="AK31" s="49"/>
      <c r="AL31" s="49"/>
      <c r="AM31" s="49"/>
      <c r="AN31" s="49"/>
      <c r="AO31" s="49"/>
      <c r="AP31" s="49"/>
      <c r="AQ31" s="49"/>
      <c r="AR31" s="49"/>
      <c r="AS31" s="49"/>
      <c r="AT31" s="49"/>
      <c r="AU31" s="49"/>
      <c r="AV31" s="49"/>
      <c r="AW31" s="49"/>
      <c r="AX31" s="49"/>
      <c r="AY31" s="49"/>
      <c r="AZ31" s="49"/>
      <c r="BA31" s="49"/>
      <c r="BB31" s="49"/>
      <c r="BC31" s="49"/>
    </row>
    <row r="32" spans="2:55">
      <c r="AD32" s="49"/>
      <c r="AE32" s="49"/>
      <c r="AF32" s="49"/>
      <c r="AG32" s="49"/>
      <c r="AH32" s="49"/>
      <c r="AI32" s="49"/>
      <c r="AJ32" s="49"/>
      <c r="AK32" s="49"/>
      <c r="AL32" s="49"/>
      <c r="AM32" s="49"/>
      <c r="AN32" s="49"/>
      <c r="AO32" s="49"/>
      <c r="AP32" s="49"/>
      <c r="AQ32" s="49"/>
      <c r="AR32" s="49"/>
      <c r="AS32" s="49"/>
      <c r="AT32" s="49"/>
      <c r="AU32" s="49"/>
      <c r="AV32" s="49"/>
      <c r="AW32" s="49"/>
      <c r="AX32" s="49"/>
      <c r="AY32" s="49"/>
      <c r="AZ32" s="49"/>
      <c r="BA32" s="49"/>
      <c r="BB32" s="49"/>
      <c r="BC32" s="49"/>
    </row>
    <row r="33" spans="30:55">
      <c r="AD33" s="49"/>
      <c r="AE33" s="49"/>
      <c r="AF33" s="49"/>
      <c r="AG33" s="49"/>
      <c r="AH33" s="49"/>
      <c r="AI33" s="49"/>
      <c r="AJ33" s="49"/>
      <c r="AK33" s="49"/>
      <c r="AL33" s="49"/>
      <c r="AM33" s="49"/>
      <c r="AN33" s="49"/>
      <c r="AO33" s="49"/>
      <c r="AP33" s="49"/>
      <c r="AQ33" s="49"/>
      <c r="AR33" s="49"/>
      <c r="AS33" s="49"/>
      <c r="AT33" s="49"/>
      <c r="AU33" s="49"/>
      <c r="AV33" s="49"/>
      <c r="AW33" s="49"/>
      <c r="AX33" s="49"/>
      <c r="AY33" s="49"/>
      <c r="AZ33" s="49"/>
      <c r="BA33" s="49"/>
      <c r="BB33" s="49"/>
      <c r="BC33" s="49"/>
    </row>
    <row r="34" spans="30:55">
      <c r="AD34" s="49"/>
      <c r="AE34" s="49"/>
      <c r="AF34" s="49"/>
      <c r="AG34" s="49"/>
      <c r="AH34" s="49"/>
      <c r="AI34" s="49"/>
      <c r="AJ34" s="49"/>
      <c r="AK34" s="49"/>
      <c r="AL34" s="49"/>
      <c r="AM34" s="49"/>
      <c r="AN34" s="49"/>
      <c r="AO34" s="49"/>
      <c r="AP34" s="49"/>
      <c r="AQ34" s="49"/>
      <c r="AR34" s="49"/>
      <c r="AS34" s="49"/>
      <c r="AT34" s="49"/>
      <c r="AU34" s="49"/>
      <c r="AV34" s="49"/>
      <c r="AW34" s="49"/>
      <c r="AX34" s="49"/>
      <c r="AY34" s="49"/>
      <c r="AZ34" s="49"/>
      <c r="BA34" s="49"/>
      <c r="BB34" s="49"/>
      <c r="BC34" s="49"/>
    </row>
    <row r="35" spans="30:55">
      <c r="AD35" s="49"/>
      <c r="AE35" s="49"/>
      <c r="AF35" s="49"/>
      <c r="AG35" s="49"/>
      <c r="AH35" s="49"/>
      <c r="AI35" s="49"/>
      <c r="AJ35" s="49"/>
      <c r="AK35" s="49"/>
      <c r="AL35" s="49"/>
      <c r="AM35" s="49"/>
      <c r="AN35" s="49"/>
      <c r="AO35" s="49"/>
      <c r="AP35" s="49"/>
      <c r="AQ35" s="49"/>
      <c r="AR35" s="49"/>
      <c r="AS35" s="49"/>
      <c r="AT35" s="49"/>
      <c r="AU35" s="49"/>
      <c r="AV35" s="49"/>
      <c r="AW35" s="49"/>
      <c r="AX35" s="49"/>
      <c r="AY35" s="49"/>
      <c r="AZ35" s="49"/>
      <c r="BA35" s="49"/>
      <c r="BB35" s="49"/>
      <c r="BC35" s="49"/>
    </row>
    <row r="36" spans="30:55">
      <c r="AD36" s="49"/>
      <c r="AE36" s="49"/>
      <c r="AF36" s="49"/>
      <c r="AG36" s="49"/>
      <c r="AH36" s="49"/>
      <c r="AI36" s="49"/>
      <c r="AJ36" s="49"/>
      <c r="AK36" s="49"/>
      <c r="AL36" s="49"/>
      <c r="AM36" s="49"/>
      <c r="AN36" s="49"/>
      <c r="AO36" s="49"/>
      <c r="AP36" s="49"/>
      <c r="AQ36" s="49"/>
      <c r="AR36" s="49"/>
      <c r="AS36" s="49"/>
      <c r="AT36" s="49"/>
      <c r="AU36" s="49"/>
      <c r="AV36" s="49"/>
      <c r="AW36" s="49"/>
      <c r="AX36" s="49"/>
      <c r="AY36" s="49"/>
      <c r="AZ36" s="49"/>
      <c r="BA36" s="49"/>
      <c r="BB36" s="49"/>
      <c r="BC36" s="49"/>
    </row>
    <row r="37" spans="30:55">
      <c r="AD37" s="49"/>
      <c r="AE37" s="49"/>
      <c r="AF37" s="49"/>
      <c r="AG37" s="49"/>
      <c r="AH37" s="49"/>
      <c r="AI37" s="49"/>
      <c r="AJ37" s="49"/>
      <c r="AK37" s="49"/>
      <c r="AL37" s="49"/>
      <c r="AM37" s="49"/>
      <c r="AN37" s="49"/>
      <c r="AO37" s="49"/>
      <c r="AP37" s="49"/>
      <c r="AQ37" s="49"/>
      <c r="AR37" s="49"/>
      <c r="AS37" s="49"/>
      <c r="AT37" s="49"/>
      <c r="AU37" s="49"/>
      <c r="AV37" s="49"/>
      <c r="AW37" s="49"/>
      <c r="AX37" s="49"/>
      <c r="AY37" s="49"/>
      <c r="AZ37" s="49"/>
      <c r="BA37" s="49"/>
      <c r="BB37" s="49"/>
      <c r="BC37" s="49"/>
    </row>
    <row r="38" spans="30:55">
      <c r="AD38" s="49"/>
      <c r="AE38" s="49"/>
      <c r="AF38" s="49"/>
      <c r="AG38" s="49"/>
      <c r="AH38" s="49"/>
      <c r="AI38" s="49"/>
      <c r="AJ38" s="49"/>
      <c r="AK38" s="49"/>
      <c r="AL38" s="49"/>
      <c r="AM38" s="49"/>
      <c r="AN38" s="49"/>
      <c r="AO38" s="49"/>
      <c r="AP38" s="49"/>
      <c r="AQ38" s="49"/>
      <c r="AR38" s="49"/>
      <c r="AS38" s="49"/>
      <c r="AT38" s="49"/>
      <c r="AU38" s="49"/>
      <c r="AV38" s="49"/>
      <c r="AW38" s="49"/>
      <c r="AX38" s="49"/>
      <c r="AY38" s="49"/>
      <c r="AZ38" s="49"/>
      <c r="BA38" s="49"/>
      <c r="BB38" s="49"/>
      <c r="BC38" s="49"/>
    </row>
    <row r="39" spans="30:55">
      <c r="AD39" s="49"/>
      <c r="AE39" s="49"/>
      <c r="AF39" s="49"/>
      <c r="AG39" s="49"/>
      <c r="AH39" s="49"/>
      <c r="AI39" s="49"/>
      <c r="AJ39" s="49"/>
      <c r="AK39" s="49"/>
      <c r="AL39" s="49"/>
      <c r="AM39" s="49"/>
      <c r="AN39" s="49"/>
      <c r="AO39" s="49"/>
      <c r="AP39" s="49"/>
      <c r="AQ39" s="49"/>
      <c r="AR39" s="49"/>
      <c r="AS39" s="49"/>
      <c r="AT39" s="49"/>
      <c r="AU39" s="49"/>
      <c r="AV39" s="49"/>
      <c r="AW39" s="49"/>
      <c r="AX39" s="49"/>
      <c r="AY39" s="49"/>
      <c r="AZ39" s="49"/>
      <c r="BA39" s="49"/>
      <c r="BB39" s="49"/>
      <c r="BC39" s="49"/>
    </row>
    <row r="40" spans="30:55">
      <c r="AD40" s="49"/>
      <c r="AE40" s="49"/>
      <c r="AF40" s="49"/>
      <c r="AG40" s="49"/>
      <c r="AH40" s="49"/>
      <c r="AI40" s="49"/>
      <c r="AJ40" s="49"/>
      <c r="AK40" s="49"/>
      <c r="AL40" s="49"/>
      <c r="AM40" s="49"/>
      <c r="AN40" s="49"/>
      <c r="AO40" s="49"/>
      <c r="AP40" s="49"/>
      <c r="AQ40" s="49"/>
      <c r="AR40" s="49"/>
      <c r="AS40" s="49"/>
      <c r="AT40" s="49"/>
      <c r="AU40" s="49"/>
      <c r="AV40" s="49"/>
      <c r="AW40" s="49"/>
      <c r="AX40" s="49"/>
      <c r="AY40" s="49"/>
      <c r="AZ40" s="49"/>
      <c r="BA40" s="49"/>
      <c r="BB40" s="49"/>
      <c r="BC40" s="49"/>
    </row>
    <row r="41" spans="30:55">
      <c r="AD41" s="49"/>
      <c r="AE41" s="49"/>
      <c r="AF41" s="49"/>
      <c r="AG41" s="49"/>
      <c r="AH41" s="49"/>
      <c r="AI41" s="49"/>
      <c r="AJ41" s="49"/>
      <c r="AK41" s="49"/>
      <c r="AL41" s="49"/>
      <c r="AM41" s="49"/>
      <c r="AN41" s="49"/>
      <c r="AO41" s="49"/>
      <c r="AP41" s="49"/>
      <c r="AQ41" s="49"/>
      <c r="AR41" s="49"/>
      <c r="AS41" s="49"/>
      <c r="AT41" s="49"/>
      <c r="AU41" s="49"/>
      <c r="AV41" s="49"/>
      <c r="AW41" s="49"/>
      <c r="AX41" s="49"/>
      <c r="AY41" s="49"/>
      <c r="AZ41" s="49"/>
      <c r="BA41" s="49"/>
      <c r="BB41" s="49"/>
      <c r="BC41" s="49"/>
    </row>
    <row r="42" spans="30:55">
      <c r="AD42" s="49"/>
      <c r="AE42" s="49"/>
      <c r="AF42" s="49"/>
      <c r="AG42" s="49"/>
      <c r="AH42" s="49"/>
      <c r="AI42" s="49"/>
      <c r="AJ42" s="49"/>
      <c r="AK42" s="49"/>
      <c r="AL42" s="49"/>
      <c r="AM42" s="49"/>
      <c r="AN42" s="49"/>
      <c r="AO42" s="49"/>
      <c r="AP42" s="49"/>
      <c r="AQ42" s="49"/>
      <c r="AR42" s="49"/>
      <c r="AS42" s="49"/>
      <c r="AT42" s="49"/>
      <c r="AU42" s="49"/>
      <c r="AV42" s="49"/>
      <c r="AW42" s="49"/>
      <c r="AX42" s="49"/>
      <c r="AY42" s="49"/>
      <c r="AZ42" s="49"/>
      <c r="BA42" s="49"/>
      <c r="BB42" s="49"/>
      <c r="BC42" s="49"/>
    </row>
    <row r="43" spans="30:55">
      <c r="AD43" s="49"/>
      <c r="AE43" s="49"/>
      <c r="AF43" s="49"/>
      <c r="AG43" s="49"/>
      <c r="AH43" s="49"/>
      <c r="AI43" s="49"/>
      <c r="AJ43" s="49"/>
      <c r="AK43" s="49"/>
      <c r="AL43" s="49"/>
      <c r="AM43" s="49"/>
      <c r="AN43" s="49"/>
      <c r="AO43" s="49"/>
      <c r="AP43" s="49"/>
      <c r="AQ43" s="49"/>
      <c r="AR43" s="49"/>
      <c r="AS43" s="49"/>
      <c r="AT43" s="49"/>
      <c r="AU43" s="49"/>
      <c r="AV43" s="49"/>
      <c r="AW43" s="49"/>
      <c r="AX43" s="49"/>
      <c r="AY43" s="49"/>
      <c r="AZ43" s="49"/>
      <c r="BA43" s="49"/>
      <c r="BB43" s="49"/>
      <c r="BC43" s="49"/>
    </row>
    <row r="44" spans="30:55">
      <c r="AD44" s="49"/>
      <c r="AE44" s="49"/>
      <c r="AF44" s="49"/>
      <c r="AG44" s="49"/>
      <c r="AH44" s="49"/>
      <c r="AI44" s="49"/>
      <c r="AJ44" s="49"/>
      <c r="AK44" s="49"/>
      <c r="AL44" s="49"/>
      <c r="AM44" s="49"/>
      <c r="AN44" s="49"/>
      <c r="AO44" s="49"/>
      <c r="AP44" s="49"/>
      <c r="AQ44" s="49"/>
      <c r="AR44" s="49"/>
      <c r="AS44" s="49"/>
      <c r="AT44" s="49"/>
      <c r="AU44" s="49"/>
      <c r="AV44" s="49"/>
      <c r="AW44" s="49"/>
      <c r="AX44" s="49"/>
      <c r="AY44" s="49"/>
      <c r="AZ44" s="49"/>
      <c r="BA44" s="49"/>
      <c r="BB44" s="49"/>
      <c r="BC44" s="49"/>
    </row>
    <row r="45" spans="30:55">
      <c r="AD45" s="49"/>
      <c r="AE45" s="49"/>
      <c r="AF45" s="49"/>
      <c r="AG45" s="49"/>
      <c r="AH45" s="49"/>
      <c r="AI45" s="49"/>
      <c r="AJ45" s="49"/>
      <c r="AK45" s="49"/>
      <c r="AL45" s="49"/>
      <c r="AM45" s="49"/>
      <c r="AN45" s="49"/>
      <c r="AO45" s="49"/>
      <c r="AP45" s="49"/>
      <c r="AQ45" s="49"/>
      <c r="AR45" s="49"/>
      <c r="AS45" s="49"/>
      <c r="AT45" s="49"/>
      <c r="AU45" s="49"/>
      <c r="AV45" s="49"/>
      <c r="AW45" s="49"/>
      <c r="AX45" s="49"/>
      <c r="AY45" s="49"/>
      <c r="AZ45" s="49"/>
      <c r="BA45" s="49"/>
      <c r="BB45" s="49"/>
      <c r="BC45" s="49"/>
    </row>
    <row r="46" spans="30:55">
      <c r="AD46" s="49"/>
      <c r="AE46" s="49"/>
      <c r="AF46" s="49"/>
      <c r="AG46" s="49"/>
      <c r="AH46" s="49"/>
      <c r="AI46" s="49"/>
      <c r="AJ46" s="49"/>
      <c r="AK46" s="49"/>
      <c r="AL46" s="49"/>
      <c r="AM46" s="49"/>
      <c r="AN46" s="49"/>
      <c r="AO46" s="49"/>
      <c r="AP46" s="49"/>
      <c r="AQ46" s="49"/>
      <c r="AR46" s="49"/>
      <c r="AS46" s="49"/>
      <c r="AT46" s="49"/>
      <c r="AU46" s="49"/>
      <c r="AV46" s="49"/>
      <c r="AW46" s="49"/>
      <c r="AX46" s="49"/>
      <c r="AY46" s="49"/>
      <c r="AZ46" s="49"/>
      <c r="BA46" s="49"/>
      <c r="BB46" s="49"/>
      <c r="BC46" s="49"/>
    </row>
    <row r="47" spans="30:55">
      <c r="AD47" s="49"/>
      <c r="AE47" s="49"/>
      <c r="AF47" s="49"/>
      <c r="AG47" s="49"/>
      <c r="AH47" s="49"/>
      <c r="AI47" s="49"/>
      <c r="AJ47" s="49"/>
      <c r="AK47" s="49"/>
      <c r="AL47" s="49"/>
      <c r="AM47" s="49"/>
      <c r="AN47" s="49"/>
      <c r="AO47" s="49"/>
      <c r="AP47" s="49"/>
      <c r="AQ47" s="49"/>
      <c r="AR47" s="49"/>
      <c r="AS47" s="49"/>
      <c r="AT47" s="49"/>
      <c r="AU47" s="49"/>
      <c r="AV47" s="49"/>
      <c r="AW47" s="49"/>
      <c r="AX47" s="49"/>
      <c r="AY47" s="49"/>
      <c r="AZ47" s="49"/>
      <c r="BA47" s="49"/>
      <c r="BB47" s="49"/>
      <c r="BC47" s="49"/>
    </row>
    <row r="48" spans="30:55">
      <c r="AD48" s="49"/>
      <c r="AE48" s="49"/>
      <c r="AF48" s="49"/>
      <c r="AG48" s="49"/>
      <c r="AH48" s="49"/>
      <c r="AI48" s="49"/>
      <c r="AJ48" s="49"/>
      <c r="AK48" s="49"/>
      <c r="AL48" s="49"/>
      <c r="AM48" s="49"/>
      <c r="AN48" s="49"/>
      <c r="AO48" s="49"/>
      <c r="AP48" s="49"/>
      <c r="AQ48" s="49"/>
      <c r="AR48" s="49"/>
      <c r="AS48" s="49"/>
      <c r="AT48" s="49"/>
      <c r="AU48" s="49"/>
      <c r="AV48" s="49"/>
      <c r="AW48" s="49"/>
      <c r="AX48" s="49"/>
      <c r="AY48" s="49"/>
      <c r="AZ48" s="49"/>
      <c r="BA48" s="49"/>
      <c r="BB48" s="49"/>
      <c r="BC48" s="49"/>
    </row>
    <row r="49" spans="30:55">
      <c r="AD49" s="49"/>
      <c r="AE49" s="49"/>
      <c r="AF49" s="49"/>
      <c r="AG49" s="49"/>
      <c r="AH49" s="49"/>
      <c r="AI49" s="49"/>
      <c r="AJ49" s="49"/>
      <c r="AK49" s="49"/>
      <c r="AL49" s="49"/>
      <c r="AM49" s="49"/>
      <c r="AN49" s="49"/>
      <c r="AO49" s="49"/>
      <c r="AP49" s="49"/>
      <c r="AQ49" s="49"/>
      <c r="AR49" s="49"/>
      <c r="AS49" s="49"/>
      <c r="AT49" s="49"/>
      <c r="AU49" s="49"/>
      <c r="AV49" s="49"/>
      <c r="AW49" s="49"/>
      <c r="AX49" s="49"/>
      <c r="AY49" s="49"/>
      <c r="AZ49" s="49"/>
      <c r="BA49" s="49"/>
      <c r="BB49" s="49"/>
      <c r="BC49" s="49"/>
    </row>
    <row r="50" spans="30:55">
      <c r="AD50" s="49"/>
      <c r="AE50" s="49"/>
      <c r="AF50" s="49"/>
      <c r="AG50" s="49"/>
      <c r="AH50" s="49"/>
      <c r="AI50" s="49"/>
      <c r="AJ50" s="49"/>
      <c r="AK50" s="49"/>
      <c r="AL50" s="49"/>
      <c r="AM50" s="49"/>
      <c r="AN50" s="49"/>
      <c r="AO50" s="49"/>
      <c r="AP50" s="49"/>
      <c r="AQ50" s="49"/>
      <c r="AR50" s="49"/>
      <c r="AS50" s="49"/>
      <c r="AT50" s="49"/>
      <c r="AU50" s="49"/>
      <c r="AV50" s="49"/>
      <c r="AW50" s="49"/>
      <c r="AX50" s="49"/>
      <c r="AY50" s="49"/>
      <c r="AZ50" s="49"/>
      <c r="BA50" s="49"/>
      <c r="BB50" s="49"/>
      <c r="BC50" s="49"/>
    </row>
    <row r="51" spans="30:55">
      <c r="AD51" s="49"/>
      <c r="AE51" s="49"/>
      <c r="AF51" s="49"/>
      <c r="AG51" s="49"/>
      <c r="AH51" s="49"/>
      <c r="AI51" s="49"/>
      <c r="AJ51" s="49"/>
      <c r="AK51" s="49"/>
      <c r="AL51" s="49"/>
      <c r="AM51" s="49"/>
      <c r="AN51" s="49"/>
      <c r="AO51" s="49"/>
      <c r="AP51" s="49"/>
      <c r="AQ51" s="49"/>
      <c r="AR51" s="49"/>
      <c r="AS51" s="49"/>
      <c r="AT51" s="49"/>
      <c r="AU51" s="49"/>
      <c r="AV51" s="49"/>
      <c r="AW51" s="49"/>
      <c r="AX51" s="49"/>
      <c r="AY51" s="49"/>
      <c r="AZ51" s="49"/>
      <c r="BA51" s="49"/>
      <c r="BB51" s="49"/>
      <c r="BC51" s="49"/>
    </row>
    <row r="52" spans="30:55">
      <c r="AD52" s="49"/>
      <c r="AE52" s="49"/>
      <c r="AF52" s="49"/>
      <c r="AG52" s="49"/>
      <c r="AH52" s="49"/>
      <c r="AI52" s="49"/>
      <c r="AJ52" s="49"/>
      <c r="AK52" s="49"/>
      <c r="AL52" s="49"/>
      <c r="AM52" s="49"/>
      <c r="AN52" s="49"/>
      <c r="AO52" s="49"/>
      <c r="AP52" s="49"/>
      <c r="AQ52" s="49"/>
      <c r="AR52" s="49"/>
      <c r="AS52" s="49"/>
      <c r="AT52" s="49"/>
      <c r="AU52" s="49"/>
      <c r="AV52" s="49"/>
      <c r="AW52" s="49"/>
      <c r="AX52" s="49"/>
      <c r="AY52" s="49"/>
      <c r="AZ52" s="49"/>
      <c r="BA52" s="49"/>
      <c r="BB52" s="49"/>
      <c r="BC52" s="49"/>
    </row>
    <row r="53" spans="30:55">
      <c r="AD53" s="49"/>
      <c r="AE53" s="49"/>
      <c r="AF53" s="49"/>
      <c r="AG53" s="49"/>
      <c r="AH53" s="49"/>
      <c r="AI53" s="49"/>
      <c r="AJ53" s="49"/>
      <c r="AK53" s="49"/>
      <c r="AL53" s="49"/>
      <c r="AM53" s="49"/>
      <c r="AN53" s="49"/>
      <c r="AO53" s="49"/>
      <c r="AP53" s="49"/>
      <c r="AQ53" s="49"/>
      <c r="AR53" s="49"/>
      <c r="AS53" s="49"/>
      <c r="AT53" s="49"/>
      <c r="AU53" s="49"/>
      <c r="AV53" s="49"/>
      <c r="AW53" s="49"/>
      <c r="AX53" s="49"/>
      <c r="AY53" s="49"/>
      <c r="AZ53" s="49"/>
      <c r="BA53" s="49"/>
      <c r="BB53" s="49"/>
      <c r="BC53" s="49"/>
    </row>
    <row r="54" spans="30:55">
      <c r="AD54" s="49"/>
      <c r="AE54" s="49"/>
      <c r="AF54" s="49"/>
      <c r="AG54" s="49"/>
      <c r="AH54" s="49"/>
      <c r="AI54" s="49"/>
      <c r="AJ54" s="49"/>
      <c r="AK54" s="49"/>
      <c r="AL54" s="49"/>
      <c r="AM54" s="49"/>
      <c r="AN54" s="49"/>
      <c r="AO54" s="49"/>
      <c r="AP54" s="49"/>
      <c r="AQ54" s="49"/>
      <c r="AR54" s="49"/>
      <c r="AS54" s="49"/>
      <c r="AT54" s="49"/>
      <c r="AU54" s="49"/>
      <c r="AV54" s="49"/>
      <c r="AW54" s="49"/>
      <c r="AX54" s="49"/>
      <c r="AY54" s="49"/>
      <c r="AZ54" s="49"/>
      <c r="BA54" s="49"/>
      <c r="BB54" s="49"/>
      <c r="BC54" s="49"/>
    </row>
    <row r="55" spans="30:55">
      <c r="AD55" s="49"/>
      <c r="AE55" s="49"/>
      <c r="AF55" s="49"/>
      <c r="AG55" s="49"/>
      <c r="AH55" s="49"/>
      <c r="AI55" s="49"/>
      <c r="AJ55" s="49"/>
      <c r="AK55" s="49"/>
      <c r="AL55" s="49"/>
      <c r="AM55" s="49"/>
      <c r="AN55" s="49"/>
      <c r="AO55" s="49"/>
      <c r="AP55" s="49"/>
      <c r="AQ55" s="49"/>
      <c r="AR55" s="49"/>
      <c r="AS55" s="49"/>
      <c r="AT55" s="49"/>
      <c r="AU55" s="49"/>
      <c r="AV55" s="49"/>
      <c r="AW55" s="49"/>
      <c r="AX55" s="49"/>
      <c r="AY55" s="49"/>
      <c r="AZ55" s="49"/>
      <c r="BA55" s="49"/>
      <c r="BB55" s="49"/>
      <c r="BC55" s="49"/>
    </row>
    <row r="56" spans="30:55">
      <c r="AD56" s="49"/>
      <c r="AE56" s="49"/>
      <c r="AF56" s="49"/>
      <c r="AG56" s="49"/>
      <c r="AH56" s="49"/>
      <c r="AI56" s="49"/>
      <c r="AJ56" s="49"/>
      <c r="AK56" s="49"/>
      <c r="AL56" s="49"/>
      <c r="AM56" s="49"/>
      <c r="AN56" s="49"/>
      <c r="AO56" s="49"/>
      <c r="AP56" s="49"/>
      <c r="AQ56" s="49"/>
      <c r="AR56" s="49"/>
      <c r="AS56" s="49"/>
      <c r="AT56" s="49"/>
      <c r="AU56" s="49"/>
      <c r="AV56" s="49"/>
      <c r="AW56" s="49"/>
      <c r="AX56" s="49"/>
      <c r="AY56" s="49"/>
      <c r="AZ56" s="49"/>
      <c r="BA56" s="49"/>
      <c r="BB56" s="49"/>
      <c r="BC56" s="49"/>
    </row>
    <row r="57" spans="30:55">
      <c r="AD57" s="49"/>
      <c r="AE57" s="49"/>
      <c r="AF57" s="49"/>
      <c r="AG57" s="49"/>
      <c r="AH57" s="49"/>
      <c r="AI57" s="49"/>
      <c r="AJ57" s="49"/>
      <c r="AK57" s="49"/>
      <c r="AL57" s="49"/>
      <c r="AM57" s="49"/>
      <c r="AN57" s="49"/>
      <c r="AO57" s="49"/>
      <c r="AP57" s="49"/>
      <c r="AQ57" s="49"/>
      <c r="AR57" s="49"/>
      <c r="AS57" s="49"/>
      <c r="AT57" s="49"/>
      <c r="AU57" s="49"/>
      <c r="AV57" s="49"/>
      <c r="AW57" s="49"/>
      <c r="AX57" s="49"/>
      <c r="AY57" s="49"/>
      <c r="AZ57" s="49"/>
      <c r="BA57" s="49"/>
      <c r="BB57" s="49"/>
      <c r="BC57" s="49"/>
    </row>
    <row r="58" spans="30:55">
      <c r="AD58" s="49"/>
      <c r="AE58" s="49"/>
      <c r="AF58" s="49"/>
      <c r="AG58" s="49"/>
      <c r="AH58" s="49"/>
      <c r="AI58" s="49"/>
      <c r="AJ58" s="49"/>
      <c r="AK58" s="49"/>
      <c r="AL58" s="49"/>
      <c r="AM58" s="49"/>
      <c r="AN58" s="49"/>
      <c r="AO58" s="49"/>
      <c r="AP58" s="49"/>
      <c r="AQ58" s="49"/>
      <c r="AR58" s="49"/>
      <c r="AS58" s="49"/>
      <c r="AT58" s="49"/>
      <c r="AU58" s="49"/>
      <c r="AV58" s="49"/>
      <c r="AW58" s="49"/>
      <c r="AX58" s="49"/>
      <c r="AY58" s="49"/>
      <c r="AZ58" s="49"/>
      <c r="BA58" s="49"/>
      <c r="BB58" s="49"/>
      <c r="BC58" s="49"/>
    </row>
    <row r="59" spans="30:55">
      <c r="AD59" s="49"/>
      <c r="AE59" s="49"/>
      <c r="AF59" s="49"/>
      <c r="AG59" s="49"/>
      <c r="AH59" s="49"/>
      <c r="AI59" s="49"/>
      <c r="AJ59" s="49"/>
      <c r="AK59" s="49"/>
      <c r="AL59" s="49"/>
      <c r="AM59" s="49"/>
      <c r="AN59" s="49"/>
      <c r="AO59" s="49"/>
      <c r="AP59" s="49"/>
      <c r="AQ59" s="49"/>
      <c r="AR59" s="49"/>
      <c r="AS59" s="49"/>
      <c r="AT59" s="49"/>
      <c r="AU59" s="49"/>
      <c r="AV59" s="49"/>
      <c r="AW59" s="49"/>
      <c r="AX59" s="49"/>
      <c r="AY59" s="49"/>
      <c r="AZ59" s="49"/>
      <c r="BA59" s="49"/>
      <c r="BB59" s="49"/>
      <c r="BC59" s="49"/>
    </row>
    <row r="60" spans="30:55">
      <c r="AD60" s="49"/>
      <c r="AE60" s="49"/>
      <c r="AF60" s="49"/>
      <c r="AG60" s="49"/>
      <c r="AH60" s="49"/>
      <c r="AI60" s="49"/>
      <c r="AJ60" s="49"/>
      <c r="AK60" s="49"/>
      <c r="AL60" s="49"/>
      <c r="AM60" s="49"/>
      <c r="AN60" s="49"/>
      <c r="AO60" s="49"/>
      <c r="AP60" s="49"/>
      <c r="AQ60" s="49"/>
      <c r="AR60" s="49"/>
      <c r="AS60" s="49"/>
      <c r="AT60" s="49"/>
      <c r="AU60" s="49"/>
      <c r="AV60" s="49"/>
      <c r="AW60" s="49"/>
      <c r="AX60" s="49"/>
      <c r="AY60" s="49"/>
      <c r="AZ60" s="49"/>
      <c r="BA60" s="49"/>
      <c r="BB60" s="49"/>
      <c r="BC60" s="49"/>
    </row>
    <row r="61" spans="30:55">
      <c r="AD61" s="49"/>
      <c r="AE61" s="49"/>
      <c r="AF61" s="49"/>
      <c r="AG61" s="49"/>
      <c r="AH61" s="49"/>
      <c r="AI61" s="49"/>
      <c r="AJ61" s="49"/>
      <c r="AK61" s="49"/>
      <c r="AL61" s="49"/>
      <c r="AM61" s="49"/>
      <c r="AN61" s="49"/>
      <c r="AO61" s="49"/>
      <c r="AP61" s="49"/>
      <c r="AQ61" s="49"/>
      <c r="AR61" s="49"/>
      <c r="AS61" s="49"/>
      <c r="AT61" s="49"/>
      <c r="AU61" s="49"/>
      <c r="AV61" s="49"/>
      <c r="AW61" s="49"/>
      <c r="AX61" s="49"/>
      <c r="AY61" s="49"/>
      <c r="AZ61" s="49"/>
      <c r="BA61" s="49"/>
      <c r="BB61" s="49"/>
      <c r="BC61" s="49"/>
    </row>
    <row r="62" spans="30:55">
      <c r="AD62" s="49"/>
      <c r="AE62" s="49"/>
      <c r="AF62" s="49"/>
      <c r="AG62" s="49"/>
      <c r="AH62" s="49"/>
      <c r="AI62" s="49"/>
      <c r="AJ62" s="49"/>
      <c r="AK62" s="49"/>
      <c r="AL62" s="49"/>
      <c r="AM62" s="49"/>
      <c r="AN62" s="49"/>
      <c r="AO62" s="49"/>
      <c r="AP62" s="49"/>
      <c r="AQ62" s="49"/>
      <c r="AR62" s="49"/>
      <c r="AS62" s="49"/>
      <c r="AT62" s="49"/>
      <c r="AU62" s="49"/>
      <c r="AV62" s="49"/>
      <c r="AW62" s="49"/>
      <c r="AX62" s="49"/>
      <c r="AY62" s="49"/>
      <c r="AZ62" s="49"/>
      <c r="BA62" s="49"/>
      <c r="BB62" s="49"/>
      <c r="BC62" s="49"/>
    </row>
    <row r="63" spans="30:55">
      <c r="AD63" s="49"/>
      <c r="AE63" s="49"/>
      <c r="AF63" s="49"/>
      <c r="AG63" s="49"/>
      <c r="AH63" s="49"/>
      <c r="AI63" s="49"/>
      <c r="AJ63" s="49"/>
      <c r="AK63" s="49"/>
      <c r="AL63" s="49"/>
      <c r="AM63" s="49"/>
      <c r="AN63" s="49"/>
      <c r="AO63" s="49"/>
      <c r="AP63" s="49"/>
      <c r="AQ63" s="49"/>
      <c r="AR63" s="49"/>
      <c r="AS63" s="49"/>
      <c r="AT63" s="49"/>
      <c r="AU63" s="49"/>
      <c r="AV63" s="49"/>
      <c r="AW63" s="49"/>
      <c r="AX63" s="49"/>
      <c r="AY63" s="49"/>
      <c r="AZ63" s="49"/>
      <c r="BA63" s="49"/>
      <c r="BB63" s="49"/>
      <c r="BC63" s="49"/>
    </row>
    <row r="64" spans="30:55">
      <c r="AD64" s="49"/>
      <c r="AE64" s="49"/>
      <c r="AF64" s="49"/>
      <c r="AG64" s="49"/>
      <c r="AH64" s="49"/>
      <c r="AI64" s="49"/>
      <c r="AJ64" s="49"/>
      <c r="AK64" s="49"/>
      <c r="AL64" s="49"/>
      <c r="AM64" s="49"/>
      <c r="AN64" s="49"/>
      <c r="AO64" s="49"/>
      <c r="AP64" s="49"/>
      <c r="AQ64" s="49"/>
      <c r="AR64" s="49"/>
      <c r="AS64" s="49"/>
      <c r="AT64" s="49"/>
      <c r="AU64" s="49"/>
      <c r="AV64" s="49"/>
      <c r="AW64" s="49"/>
      <c r="AX64" s="49"/>
      <c r="AY64" s="49"/>
      <c r="AZ64" s="49"/>
      <c r="BA64" s="49"/>
      <c r="BB64" s="49"/>
      <c r="BC64" s="49"/>
    </row>
    <row r="65" spans="30:55">
      <c r="AD65" s="49"/>
      <c r="AE65" s="49"/>
      <c r="AF65" s="49"/>
      <c r="AG65" s="49"/>
      <c r="AH65" s="49"/>
      <c r="AI65" s="49"/>
      <c r="AJ65" s="49"/>
      <c r="AK65" s="49"/>
      <c r="AL65" s="49"/>
      <c r="AM65" s="49"/>
      <c r="AN65" s="49"/>
      <c r="AO65" s="49"/>
      <c r="AP65" s="49"/>
      <c r="AQ65" s="49"/>
      <c r="AR65" s="49"/>
      <c r="AS65" s="49"/>
      <c r="AT65" s="49"/>
      <c r="AU65" s="49"/>
      <c r="AV65" s="49"/>
      <c r="AW65" s="49"/>
      <c r="AX65" s="49"/>
      <c r="AY65" s="49"/>
      <c r="AZ65" s="49"/>
      <c r="BA65" s="49"/>
      <c r="BB65" s="49"/>
      <c r="BC65" s="49"/>
    </row>
    <row r="66" spans="30:55">
      <c r="AD66" s="49"/>
      <c r="AE66" s="49"/>
      <c r="AF66" s="49"/>
      <c r="AG66" s="49"/>
      <c r="AH66" s="49"/>
      <c r="AI66" s="49"/>
      <c r="AJ66" s="49"/>
      <c r="AK66" s="49"/>
      <c r="AL66" s="49"/>
      <c r="AM66" s="49"/>
      <c r="AN66" s="49"/>
      <c r="AO66" s="49"/>
      <c r="AP66" s="49"/>
      <c r="AQ66" s="49"/>
      <c r="AR66" s="49"/>
      <c r="AS66" s="49"/>
      <c r="AT66" s="49"/>
      <c r="AU66" s="49"/>
      <c r="AV66" s="49"/>
      <c r="AW66" s="49"/>
      <c r="AX66" s="49"/>
      <c r="AY66" s="49"/>
      <c r="AZ66" s="49"/>
      <c r="BA66" s="49"/>
      <c r="BB66" s="49"/>
      <c r="BC66" s="49"/>
    </row>
    <row r="67" spans="30:55">
      <c r="AD67" s="49"/>
      <c r="AE67" s="49"/>
      <c r="AF67" s="49"/>
      <c r="AG67" s="49"/>
      <c r="AH67" s="49"/>
      <c r="AI67" s="49"/>
      <c r="AJ67" s="49"/>
      <c r="AK67" s="49"/>
      <c r="AL67" s="49"/>
      <c r="AM67" s="49"/>
      <c r="AN67" s="49"/>
      <c r="AO67" s="49"/>
      <c r="AP67" s="49"/>
      <c r="AQ67" s="49"/>
      <c r="AR67" s="49"/>
      <c r="AS67" s="49"/>
      <c r="AT67" s="49"/>
      <c r="AU67" s="49"/>
      <c r="AV67" s="49"/>
      <c r="AW67" s="49"/>
      <c r="AX67" s="49"/>
      <c r="AY67" s="49"/>
      <c r="AZ67" s="49"/>
      <c r="BA67" s="49"/>
      <c r="BB67" s="49"/>
      <c r="BC67" s="49"/>
    </row>
    <row r="68" spans="30:55">
      <c r="AD68" s="49"/>
      <c r="AE68" s="49"/>
      <c r="AF68" s="49"/>
      <c r="AG68" s="49"/>
      <c r="AH68" s="49"/>
      <c r="AI68" s="49"/>
      <c r="AJ68" s="49"/>
      <c r="AK68" s="49"/>
      <c r="AL68" s="49"/>
      <c r="AM68" s="49"/>
      <c r="AN68" s="49"/>
      <c r="AO68" s="49"/>
      <c r="AP68" s="49"/>
      <c r="AQ68" s="49"/>
      <c r="AR68" s="49"/>
      <c r="AS68" s="49"/>
      <c r="AT68" s="49"/>
      <c r="AU68" s="49"/>
      <c r="AV68" s="49"/>
      <c r="AW68" s="49"/>
      <c r="AX68" s="49"/>
      <c r="AY68" s="49"/>
      <c r="AZ68" s="49"/>
      <c r="BA68" s="49"/>
      <c r="BB68" s="49"/>
      <c r="BC68" s="49"/>
    </row>
    <row r="69" spans="30:55">
      <c r="AD69" s="49"/>
      <c r="AE69" s="49"/>
      <c r="AF69" s="49"/>
      <c r="AG69" s="49"/>
      <c r="AH69" s="49"/>
      <c r="AI69" s="49"/>
      <c r="AJ69" s="49"/>
      <c r="AK69" s="49"/>
      <c r="AL69" s="49"/>
      <c r="AM69" s="49"/>
      <c r="AN69" s="49"/>
      <c r="AO69" s="49"/>
      <c r="AP69" s="49"/>
      <c r="AQ69" s="49"/>
      <c r="AR69" s="49"/>
      <c r="AS69" s="49"/>
      <c r="AT69" s="49"/>
      <c r="AU69" s="49"/>
      <c r="AV69" s="49"/>
      <c r="AW69" s="49"/>
      <c r="AX69" s="49"/>
      <c r="AY69" s="49"/>
      <c r="AZ69" s="49"/>
      <c r="BA69" s="49"/>
      <c r="BB69" s="49"/>
      <c r="BC69" s="49"/>
    </row>
    <row r="70" spans="30:55">
      <c r="AD70" s="49"/>
      <c r="AE70" s="49"/>
      <c r="AF70" s="49"/>
      <c r="AG70" s="49"/>
      <c r="AH70" s="49"/>
      <c r="AI70" s="49"/>
      <c r="AJ70" s="49"/>
      <c r="AK70" s="49"/>
      <c r="AL70" s="49"/>
      <c r="AM70" s="49"/>
      <c r="AN70" s="49"/>
      <c r="AO70" s="49"/>
      <c r="AP70" s="49"/>
      <c r="AQ70" s="49"/>
      <c r="AR70" s="49"/>
      <c r="AS70" s="49"/>
      <c r="AT70" s="49"/>
      <c r="AU70" s="49"/>
      <c r="AV70" s="49"/>
      <c r="AW70" s="49"/>
      <c r="AX70" s="49"/>
      <c r="AY70" s="49"/>
      <c r="AZ70" s="49"/>
      <c r="BA70" s="49"/>
      <c r="BB70" s="49"/>
      <c r="BC70" s="49"/>
    </row>
  </sheetData>
  <mergeCells count="5">
    <mergeCell ref="B2:B4"/>
    <mergeCell ref="C3:AB3"/>
    <mergeCell ref="C2:AB2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BD84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19" width="5.6328125" customWidth="1"/>
    <col min="20" max="28" width="5.6328125" hidden="1" customWidth="1"/>
    <col min="29" max="29" width="1.7265625" customWidth="1"/>
    <col min="30" max="46" width="5.6328125" style="21" customWidth="1"/>
    <col min="47" max="55" width="5.6328125" style="21" hidden="1" customWidth="1"/>
  </cols>
  <sheetData>
    <row r="1" spans="1:56" ht="9" customHeight="1" thickBot="1">
      <c r="A1" s="22">
        <f>[2]RWE!$A$7</f>
        <v>1.82</v>
      </c>
      <c r="B1" s="55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56" t="s">
        <v>202</v>
      </c>
      <c r="C2" s="462" t="s">
        <v>19</v>
      </c>
      <c r="D2" s="462"/>
      <c r="E2" s="462"/>
      <c r="F2" s="462"/>
      <c r="G2" s="462"/>
      <c r="H2" s="462"/>
      <c r="I2" s="462"/>
      <c r="J2" s="462"/>
      <c r="K2" s="462"/>
      <c r="L2" s="462"/>
      <c r="M2" s="462"/>
      <c r="N2" s="462"/>
      <c r="O2" s="462"/>
      <c r="P2" s="462"/>
      <c r="Q2" s="462"/>
      <c r="R2" s="462"/>
      <c r="S2" s="462"/>
      <c r="T2" s="462"/>
      <c r="U2" s="462"/>
      <c r="V2" s="462"/>
      <c r="W2" s="462"/>
      <c r="X2" s="462"/>
      <c r="Y2" s="462"/>
      <c r="Z2" s="462"/>
      <c r="AA2" s="462"/>
      <c r="AB2" s="462"/>
      <c r="AC2" s="3"/>
      <c r="AD2" s="449" t="s">
        <v>16</v>
      </c>
      <c r="AE2" s="450"/>
      <c r="AF2" s="450"/>
      <c r="AG2" s="450"/>
      <c r="AH2" s="450"/>
      <c r="AI2" s="450"/>
      <c r="AJ2" s="450"/>
      <c r="AK2" s="450"/>
      <c r="AL2" s="450"/>
      <c r="AM2" s="450"/>
      <c r="AN2" s="450"/>
      <c r="AO2" s="450"/>
      <c r="AP2" s="450"/>
      <c r="AQ2" s="450"/>
      <c r="AR2" s="450"/>
      <c r="AS2" s="450"/>
      <c r="AT2" s="450"/>
      <c r="AU2" s="450"/>
      <c r="AV2" s="450"/>
      <c r="AW2" s="450"/>
      <c r="AX2" s="450"/>
      <c r="AY2" s="450"/>
      <c r="AZ2" s="450"/>
      <c r="BA2" s="450"/>
      <c r="BB2" s="450"/>
      <c r="BC2" s="454"/>
      <c r="BD2" s="321"/>
    </row>
    <row r="3" spans="1:56" ht="13" thickBot="1">
      <c r="B3" s="457"/>
      <c r="C3" s="459" t="s">
        <v>2</v>
      </c>
      <c r="D3" s="459"/>
      <c r="E3" s="459"/>
      <c r="F3" s="459"/>
      <c r="G3" s="459"/>
      <c r="H3" s="459"/>
      <c r="I3" s="459"/>
      <c r="J3" s="459"/>
      <c r="K3" s="459"/>
      <c r="L3" s="459"/>
      <c r="M3" s="459"/>
      <c r="N3" s="459"/>
      <c r="O3" s="460"/>
      <c r="P3" s="460"/>
      <c r="Q3" s="460"/>
      <c r="R3" s="460"/>
      <c r="S3" s="460"/>
      <c r="T3" s="460"/>
      <c r="U3" s="460"/>
      <c r="V3" s="460"/>
      <c r="W3" s="460"/>
      <c r="X3" s="460"/>
      <c r="Y3" s="460"/>
      <c r="Z3" s="460"/>
      <c r="AA3" s="460"/>
      <c r="AB3" s="460"/>
      <c r="AC3" s="5"/>
      <c r="AD3" s="451" t="s">
        <v>201</v>
      </c>
      <c r="AE3" s="452"/>
      <c r="AF3" s="452"/>
      <c r="AG3" s="452"/>
      <c r="AH3" s="452"/>
      <c r="AI3" s="452"/>
      <c r="AJ3" s="452"/>
      <c r="AK3" s="452"/>
      <c r="AL3" s="452"/>
      <c r="AM3" s="452"/>
      <c r="AN3" s="452"/>
      <c r="AO3" s="452"/>
      <c r="AP3" s="452"/>
      <c r="AQ3" s="452"/>
      <c r="AR3" s="452"/>
      <c r="AS3" s="452"/>
      <c r="AT3" s="452"/>
      <c r="AU3" s="452"/>
      <c r="AV3" s="452"/>
      <c r="AW3" s="452"/>
      <c r="AX3" s="452"/>
      <c r="AY3" s="452"/>
      <c r="AZ3" s="452"/>
      <c r="BA3" s="452"/>
      <c r="BB3" s="452"/>
      <c r="BC3" s="455"/>
      <c r="BD3" s="321"/>
    </row>
    <row r="4" spans="1:56" ht="20" customHeight="1" thickTop="1" thickBot="1">
      <c r="B4" s="458"/>
      <c r="C4" s="52">
        <v>2000</v>
      </c>
      <c r="D4" s="53">
        <v>2001</v>
      </c>
      <c r="E4" s="53">
        <v>2002</v>
      </c>
      <c r="F4" s="53">
        <v>2003</v>
      </c>
      <c r="G4" s="53">
        <v>2004</v>
      </c>
      <c r="H4" s="53">
        <v>2005</v>
      </c>
      <c r="I4" s="53">
        <v>2006</v>
      </c>
      <c r="J4" s="54">
        <v>2007</v>
      </c>
      <c r="K4" s="54">
        <f>1+J4</f>
        <v>2008</v>
      </c>
      <c r="L4" s="316">
        <f>1+K4</f>
        <v>2009</v>
      </c>
      <c r="M4" s="316">
        <f>1+L4</f>
        <v>2010</v>
      </c>
      <c r="N4" s="318">
        <f>1+M4</f>
        <v>2011</v>
      </c>
      <c r="O4" s="316">
        <f t="shared" ref="O4:AB4" si="0">1+N4</f>
        <v>2012</v>
      </c>
      <c r="P4" s="316">
        <f t="shared" si="0"/>
        <v>2013</v>
      </c>
      <c r="Q4" s="316">
        <f t="shared" si="0"/>
        <v>2014</v>
      </c>
      <c r="R4" s="316">
        <f t="shared" si="0"/>
        <v>2015</v>
      </c>
      <c r="S4" s="316">
        <f t="shared" si="0"/>
        <v>2016</v>
      </c>
      <c r="T4" s="316">
        <f t="shared" si="0"/>
        <v>2017</v>
      </c>
      <c r="U4" s="316">
        <f t="shared" si="0"/>
        <v>2018</v>
      </c>
      <c r="V4" s="316">
        <f t="shared" si="0"/>
        <v>2019</v>
      </c>
      <c r="W4" s="316">
        <f t="shared" si="0"/>
        <v>2020</v>
      </c>
      <c r="X4" s="316">
        <f t="shared" si="0"/>
        <v>2021</v>
      </c>
      <c r="Y4" s="316">
        <f t="shared" si="0"/>
        <v>2022</v>
      </c>
      <c r="Z4" s="316">
        <f t="shared" si="0"/>
        <v>2023</v>
      </c>
      <c r="AA4" s="316">
        <f t="shared" si="0"/>
        <v>2024</v>
      </c>
      <c r="AB4" s="318">
        <f t="shared" si="0"/>
        <v>2025</v>
      </c>
      <c r="AC4" s="324"/>
      <c r="AD4" s="52">
        <v>2000</v>
      </c>
      <c r="AE4" s="53">
        <v>2001</v>
      </c>
      <c r="AF4" s="53">
        <v>2002</v>
      </c>
      <c r="AG4" s="53">
        <v>2003</v>
      </c>
      <c r="AH4" s="53">
        <v>2004</v>
      </c>
      <c r="AI4" s="53">
        <v>2005</v>
      </c>
      <c r="AJ4" s="53">
        <v>2006</v>
      </c>
      <c r="AK4" s="54">
        <v>2007</v>
      </c>
      <c r="AL4" s="54">
        <f>1+AK4</f>
        <v>2008</v>
      </c>
      <c r="AM4" s="316">
        <f>1+AL4</f>
        <v>2009</v>
      </c>
      <c r="AN4" s="316">
        <f>1+AM4</f>
        <v>2010</v>
      </c>
      <c r="AO4" s="318">
        <f>1+AN4</f>
        <v>2011</v>
      </c>
      <c r="AP4" s="316">
        <f t="shared" ref="AP4:BC4" si="1">1+AO4</f>
        <v>2012</v>
      </c>
      <c r="AQ4" s="316">
        <f t="shared" si="1"/>
        <v>2013</v>
      </c>
      <c r="AR4" s="316">
        <f t="shared" si="1"/>
        <v>2014</v>
      </c>
      <c r="AS4" s="316">
        <f t="shared" si="1"/>
        <v>2015</v>
      </c>
      <c r="AT4" s="316">
        <f t="shared" si="1"/>
        <v>2016</v>
      </c>
      <c r="AU4" s="316">
        <f t="shared" si="1"/>
        <v>2017</v>
      </c>
      <c r="AV4" s="316">
        <f t="shared" si="1"/>
        <v>2018</v>
      </c>
      <c r="AW4" s="316">
        <f t="shared" si="1"/>
        <v>2019</v>
      </c>
      <c r="AX4" s="316">
        <f t="shared" si="1"/>
        <v>2020</v>
      </c>
      <c r="AY4" s="316">
        <f t="shared" si="1"/>
        <v>2021</v>
      </c>
      <c r="AZ4" s="316">
        <f t="shared" si="1"/>
        <v>2022</v>
      </c>
      <c r="BA4" s="316">
        <f t="shared" si="1"/>
        <v>2023</v>
      </c>
      <c r="BB4" s="316">
        <f t="shared" si="1"/>
        <v>2024</v>
      </c>
      <c r="BC4" s="317">
        <f t="shared" si="1"/>
        <v>2025</v>
      </c>
      <c r="BD4" s="321"/>
    </row>
    <row r="5" spans="1:56" ht="20" customHeight="1" thickTop="1" thickBot="1">
      <c r="B5" s="145" t="s">
        <v>14</v>
      </c>
      <c r="C5" s="413">
        <f>1/$A$1*'[1]4407Exp'!$B$263</f>
        <v>0.21334164185526314</v>
      </c>
      <c r="D5" s="411">
        <f>1/$A$1*'[1]4407Exp'!$C$263</f>
        <v>0.2028053682499999</v>
      </c>
      <c r="E5" s="411">
        <f>1/$A$1*'[1]4407Exp'!$D$263</f>
        <v>0.18755268794298238</v>
      </c>
      <c r="F5" s="411">
        <f>1/$A$1*'[1]4407Exp'!$E$263</f>
        <v>0.15285759299999996</v>
      </c>
      <c r="G5" s="411">
        <f>1/$A$1*'[1]4407Exp'!$F$263</f>
        <v>0.16083422646491233</v>
      </c>
      <c r="H5" s="411">
        <f>1/$A$1*'[1]4407Exp'!$G$263</f>
        <v>0.17206203052694519</v>
      </c>
      <c r="I5" s="411">
        <f>1/$A$1*'[1]4407Exp'!$H$263</f>
        <v>0.20199161835471119</v>
      </c>
      <c r="J5" s="412">
        <f>1/$A$1*'[1]4407Exp'!$I$263</f>
        <v>0.27618618664006322</v>
      </c>
      <c r="K5" s="412">
        <f>1/$A$1*'[1]4407Exp'!$J$263</f>
        <v>0.24003467517832702</v>
      </c>
      <c r="L5" s="411">
        <f>1/$A$1*'[1]4407Exp'!$K$263</f>
        <v>0.19025738364133998</v>
      </c>
      <c r="M5" s="411">
        <f>1/$A$1*'[1]4407Exp'!L$263</f>
        <v>0.26473490754385959</v>
      </c>
      <c r="N5" s="411">
        <f>1/$A$1*'[1]4407Exp'!M$263</f>
        <v>0.24891318519948524</v>
      </c>
      <c r="O5" s="411">
        <f>1/$A$1*'[1]4407Exp'!N$263</f>
        <v>0.27645829375000003</v>
      </c>
      <c r="P5" s="411">
        <f>1/$A$1*'[1]4407Exp'!O$263</f>
        <v>0.26414242711384739</v>
      </c>
      <c r="Q5" s="411">
        <f>1/$A$1*'[1]4407Exp'!P$263</f>
        <v>0.30782624916666673</v>
      </c>
      <c r="R5" s="411">
        <f>1/$A$1*'[1]4407Exp'!Q$263</f>
        <v>0.31822046488095235</v>
      </c>
      <c r="S5" s="411">
        <f>1/$A$1*'[1]4407Exp'!R$263</f>
        <v>0.35067143379073762</v>
      </c>
      <c r="T5" s="411">
        <f>1/$A$1*'[1]4407Exp'!S$263</f>
        <v>2.5299299771940831</v>
      </c>
      <c r="U5" s="411">
        <f>1/$A$1*'[1]4407Exp'!T$263</f>
        <v>0</v>
      </c>
      <c r="V5" s="411">
        <f>1/$A$1*'[1]4407Exp'!U$263</f>
        <v>2.1792824710563239</v>
      </c>
      <c r="W5" s="411">
        <f>1/$A$1*'[1]4407Exp'!V$263</f>
        <v>2.1792824710563239</v>
      </c>
      <c r="X5" s="411">
        <f>1/$A$1*'[1]4407Exp'!W$263</f>
        <v>2.1792824710563239</v>
      </c>
      <c r="Y5" s="411">
        <f>1/$A$1*'[1]4407Exp'!X$263</f>
        <v>2.1792824710563239</v>
      </c>
      <c r="Z5" s="411">
        <f>1/$A$1*'[1]4407Exp'!Y$263</f>
        <v>2.1792824710563239</v>
      </c>
      <c r="AA5" s="411">
        <f>1/$A$1*'[1]4407Exp'!Z$263</f>
        <v>2.1792824710563239</v>
      </c>
      <c r="AB5" s="412">
        <f>1/$A$1*'[1]4407Exp'!AA$263</f>
        <v>2.1792824710563239</v>
      </c>
      <c r="AC5" s="5"/>
      <c r="AD5" s="244">
        <f>1/1000*'[1]4407Exp'!AB$263</f>
        <v>0.13621340986982708</v>
      </c>
      <c r="AE5" s="236">
        <f>1/1000*'[1]4407Exp'!AC$263</f>
        <v>0.10881288157279997</v>
      </c>
      <c r="AF5" s="236">
        <f>1/1000*'[1]4407Exp'!AD$263</f>
        <v>0.11168238391680001</v>
      </c>
      <c r="AG5" s="236">
        <f>1/1000*'[1]4407Exp'!AE$263</f>
        <v>0.10768171640800002</v>
      </c>
      <c r="AH5" s="236">
        <f>1/1000*'[1]4407Exp'!AF$263</f>
        <v>0.12547734647769998</v>
      </c>
      <c r="AI5" s="236">
        <f>1/1000*'[1]4407Exp'!AG$263</f>
        <v>0.12698813101260001</v>
      </c>
      <c r="AJ5" s="236">
        <f>1/1000*'[1]4407Exp'!AH$263</f>
        <v>0.15403334541480002</v>
      </c>
      <c r="AK5" s="236">
        <f>1/1000*'[1]4407Exp'!AI$263</f>
        <v>0.19991302456950003</v>
      </c>
      <c r="AL5" s="236">
        <f>1/1000*'[1]4407Exp'!AJ$263</f>
        <v>0.19546576213480005</v>
      </c>
      <c r="AM5" s="236">
        <f>1/1000*'[1]4407Exp'!AK$263</f>
        <v>0.1430421755356</v>
      </c>
      <c r="AN5" s="236">
        <f>1/1000*'[1]4407Exp'!AL$263</f>
        <v>0.18055152276930003</v>
      </c>
      <c r="AO5" s="236">
        <f>1/1000*'[1]4407Exp'!AM$263</f>
        <v>0.19650700857599998</v>
      </c>
      <c r="AP5" s="236">
        <f>1/1000*'[1]4407Exp'!AN$263</f>
        <v>0.18946781916480004</v>
      </c>
      <c r="AQ5" s="236">
        <f>1/1000*'[1]4407Exp'!AO$263</f>
        <v>0.20088229142760006</v>
      </c>
      <c r="AR5" s="236">
        <f>1/1000*'[1]4407Exp'!AP$263</f>
        <v>0.22338415568199996</v>
      </c>
      <c r="AS5" s="236">
        <f>1/1000*'[1]4407Exp'!AQ$263</f>
        <v>0.20385059408699999</v>
      </c>
      <c r="AT5" s="236">
        <f>1/1000*'[1]4407Exp'!AR$263</f>
        <v>0.21841581920720002</v>
      </c>
      <c r="AU5" s="236">
        <f>1/1000*'[1]4407Exp'!AS$263</f>
        <v>0.77655550774229987</v>
      </c>
      <c r="AV5" s="236">
        <f>1/1000*'[1]4407Exp'!AT$263</f>
        <v>0.11415998323000005</v>
      </c>
      <c r="AW5" s="236">
        <f>1/1000*'[1]4407Exp'!AU$263</f>
        <v>0.69978899278500006</v>
      </c>
      <c r="AX5" s="236">
        <f>1/1000*'[1]4407Exp'!AV$263</f>
        <v>0</v>
      </c>
      <c r="AY5" s="236">
        <f>1/1000*'[1]4407Exp'!AW$263</f>
        <v>0</v>
      </c>
      <c r="AZ5" s="236">
        <f>1/1000*'[1]4407Exp'!AX$263</f>
        <v>0</v>
      </c>
      <c r="BA5" s="236">
        <f>1/1000*'[1]4407Exp'!AY$263</f>
        <v>0</v>
      </c>
      <c r="BB5" s="236">
        <f>1/1000*'[1]4407Exp'!AZ$263</f>
        <v>0</v>
      </c>
      <c r="BC5" s="237">
        <f>1/1000*'[1]4407Exp'!BA$263</f>
        <v>0</v>
      </c>
      <c r="BD5" s="323"/>
    </row>
    <row r="6" spans="1:56" ht="17.149999999999999" customHeight="1" thickTop="1">
      <c r="B6" s="30" t="s">
        <v>71</v>
      </c>
      <c r="C6" s="57">
        <f>1/$A$1*'[1]4407Exp'!$B$266</f>
        <v>3.6643000000000001E-3</v>
      </c>
      <c r="D6" s="58">
        <f>1/$A$1*'[1]4407Exp'!$C$266</f>
        <v>5.620319999999999E-3</v>
      </c>
      <c r="E6" s="58">
        <f>1/$A$1*'[1]4407Exp'!$D$266</f>
        <v>1.1408419999999999E-2</v>
      </c>
      <c r="F6" s="58">
        <f>1/$A$1*'[1]4407Exp'!$E$266</f>
        <v>6.2194999999999993E-3</v>
      </c>
      <c r="G6" s="58">
        <f>1/$A$1*'[1]4407Exp'!$F$266</f>
        <v>2.7902600000000006E-3</v>
      </c>
      <c r="H6" s="58">
        <f>1/$A$1*'[1]4407Exp'!$G$266</f>
        <v>6.8504599999999992E-3</v>
      </c>
      <c r="I6" s="58">
        <f>1/$A$1*'[1]4407Exp'!$H$266</f>
        <v>7.4564999999999987E-3</v>
      </c>
      <c r="J6" s="59">
        <f>1/$A$1*'[1]4407Exp'!$I$266</f>
        <v>5.1210628097656676E-2</v>
      </c>
      <c r="K6" s="59">
        <f>1/$A$1*'[1]4407Exp'!$J$266</f>
        <v>6.0802617272727275E-2</v>
      </c>
      <c r="L6" s="58">
        <f>1/$A$1*'[1]4407Exp'!$K$266</f>
        <v>2.1901979999999998E-2</v>
      </c>
      <c r="M6" s="58">
        <f>1/$A$1*'[1]4407Exp'!L$266</f>
        <v>3.4702279999999995E-2</v>
      </c>
      <c r="N6" s="58">
        <f>1/$A$1*'[1]4407Exp'!M$266</f>
        <v>2.367756E-2</v>
      </c>
      <c r="O6" s="58">
        <f>1/$A$1*'[1]4407Exp'!N$266</f>
        <v>5.8489699999999999E-2</v>
      </c>
      <c r="P6" s="58">
        <f>1/$A$1*'[1]4407Exp'!O$266</f>
        <v>4.139922E-2</v>
      </c>
      <c r="Q6" s="58">
        <f>1/$A$1*'[1]4407Exp'!P$266</f>
        <v>4.2493359999999994E-2</v>
      </c>
      <c r="R6" s="58">
        <f>1/$A$1*'[1]4407Exp'!Q$266</f>
        <v>4.1883279999999995E-2</v>
      </c>
      <c r="S6" s="58">
        <f>1/$A$1*'[1]4407Exp'!R$266</f>
        <v>4.789322E-2</v>
      </c>
      <c r="T6" s="58">
        <f>1/$A$1*'[1]4407Exp'!S$266</f>
        <v>0.21269016000000004</v>
      </c>
      <c r="U6" s="58">
        <f>1/$A$1*'[1]4407Exp'!T$266</f>
        <v>0</v>
      </c>
      <c r="V6" s="58">
        <f>1/$A$1*'[1]4407Exp'!U$266</f>
        <v>1.7050819999999998E-2</v>
      </c>
      <c r="W6" s="58">
        <f>1/$A$1*'[1]4407Exp'!V$266</f>
        <v>1.7050819999999998E-2</v>
      </c>
      <c r="X6" s="58">
        <f>1/$A$1*'[1]4407Exp'!W$266</f>
        <v>1.7050819999999998E-2</v>
      </c>
      <c r="Y6" s="58">
        <f>1/$A$1*'[1]4407Exp'!X$266</f>
        <v>1.7050819999999998E-2</v>
      </c>
      <c r="Z6" s="58">
        <f>1/$A$1*'[1]4407Exp'!Y$266</f>
        <v>1.7050819999999998E-2</v>
      </c>
      <c r="AA6" s="58">
        <f>1/$A$1*'[1]4407Exp'!Z$266</f>
        <v>1.7050819999999998E-2</v>
      </c>
      <c r="AB6" s="59">
        <f>1/$A$1*'[1]4407Exp'!AA$266</f>
        <v>1.7050819999999998E-2</v>
      </c>
      <c r="AC6" s="5"/>
      <c r="AD6" s="220">
        <f>1/1000*'[1]4407Exp'!AB$266</f>
        <v>2.5722372674489998E-3</v>
      </c>
      <c r="AE6" s="200">
        <f>1/1000*'[1]4407Exp'!AC$266</f>
        <v>2.5410348308000002E-3</v>
      </c>
      <c r="AF6" s="200">
        <f>1/1000*'[1]4407Exp'!AD$266</f>
        <v>3.2596080191999999E-3</v>
      </c>
      <c r="AG6" s="200">
        <f>1/1000*'[1]4407Exp'!AE$266</f>
        <v>2.7468952224E-3</v>
      </c>
      <c r="AH6" s="200">
        <f>1/1000*'[1]4407Exp'!AF$266</f>
        <v>2.2466475947999997E-3</v>
      </c>
      <c r="AI6" s="200">
        <f>1/1000*'[1]4407Exp'!AG$266</f>
        <v>3.0619490616000007E-3</v>
      </c>
      <c r="AJ6" s="200">
        <f>1/1000*'[1]4407Exp'!AH$266</f>
        <v>3.3219610096000009E-3</v>
      </c>
      <c r="AK6" s="200">
        <f>1/1000*'[1]4407Exp'!AI$266</f>
        <v>1.6005243088500001E-2</v>
      </c>
      <c r="AL6" s="200">
        <f>1/1000*'[1]4407Exp'!AJ$266</f>
        <v>1.7294623890800002E-2</v>
      </c>
      <c r="AM6" s="200">
        <f>1/1000*'[1]4407Exp'!AK$266</f>
        <v>1.0506883340800003E-2</v>
      </c>
      <c r="AN6" s="200">
        <f>1/1000*'[1]4407Exp'!AL$266</f>
        <v>1.32597905985E-2</v>
      </c>
      <c r="AO6" s="200">
        <f>1/1000*'[1]4407Exp'!AM$266</f>
        <v>1.0063259376E-2</v>
      </c>
      <c r="AP6" s="200">
        <f>1/1000*'[1]4407Exp'!AN$266</f>
        <v>1.8451355841599997E-2</v>
      </c>
      <c r="AQ6" s="200">
        <f>1/1000*'[1]4407Exp'!AO$266</f>
        <v>1.7593287576E-2</v>
      </c>
      <c r="AR6" s="200">
        <f>1/1000*'[1]4407Exp'!AP$266</f>
        <v>1.7661424410000001E-2</v>
      </c>
      <c r="AS6" s="200">
        <f>1/1000*'[1]4407Exp'!AQ$266</f>
        <v>1.4013424361999999E-2</v>
      </c>
      <c r="AT6" s="200">
        <f>1/1000*'[1]4407Exp'!AR$266</f>
        <v>1.5468130532000001E-2</v>
      </c>
      <c r="AU6" s="200">
        <f>1/1000*'[1]4407Exp'!AS$266</f>
        <v>0.16512725147489998</v>
      </c>
      <c r="AV6" s="200">
        <f>1/1000*'[1]4407Exp'!AT$266</f>
        <v>2.1431295216000002E-2</v>
      </c>
      <c r="AW6" s="200">
        <f>1/1000*'[1]4407Exp'!AU$266</f>
        <v>1.5655542397916666E-2</v>
      </c>
      <c r="AX6" s="200">
        <f>1/1000*'[1]4407Exp'!AV$266</f>
        <v>0</v>
      </c>
      <c r="AY6" s="200">
        <f>1/1000*'[1]4407Exp'!AW$266</f>
        <v>0</v>
      </c>
      <c r="AZ6" s="200">
        <f>1/1000*'[1]4407Exp'!AX$266</f>
        <v>0</v>
      </c>
      <c r="BA6" s="200">
        <f>1/1000*'[1]4407Exp'!AY$266</f>
        <v>0</v>
      </c>
      <c r="BB6" s="200">
        <f>1/1000*'[1]4407Exp'!AZ$266</f>
        <v>0</v>
      </c>
      <c r="BC6" s="60">
        <f>1/1000*'[1]4407Exp'!BA$266</f>
        <v>0</v>
      </c>
      <c r="BD6" s="321"/>
    </row>
    <row r="7" spans="1:56">
      <c r="B7" s="6" t="s">
        <v>76</v>
      </c>
      <c r="C7" s="20">
        <f>1/$A$1*'[1]4407Exp'!$B$154</f>
        <v>5.8E-5</v>
      </c>
      <c r="D7" s="23">
        <f>1/$A$1*'[1]4407Exp'!$C$154</f>
        <v>1.5999999999999999E-5</v>
      </c>
      <c r="E7" s="23">
        <f>1/$A$1*'[1]4407Exp'!$D$154</f>
        <v>1.1999999999999999E-5</v>
      </c>
      <c r="F7" s="23">
        <f>1/$A$1*'[1]4407Exp'!$E$154</f>
        <v>4.8799999999999994E-4</v>
      </c>
      <c r="G7" s="23">
        <f>1/$A$1*'[1]4407Exp'!$F$154</f>
        <v>1.942E-5</v>
      </c>
      <c r="H7" s="23">
        <f>1/$A$1*'[1]4407Exp'!$G$154</f>
        <v>2.8042599999999998E-3</v>
      </c>
      <c r="I7" s="23">
        <f>1/$A$1*'[1]4407Exp'!$H$154</f>
        <v>5.2909999999999997E-3</v>
      </c>
      <c r="J7" s="43">
        <f>1/$A$1*'[1]4407Exp'!$I$154</f>
        <v>2.6254000000000003E-2</v>
      </c>
      <c r="K7" s="43">
        <f>1/$A$1*'[1]4407Exp'!$J$154</f>
        <v>5.1784999999999998E-2</v>
      </c>
      <c r="L7" s="23">
        <f>1/$A$1*'[1]4407Exp'!$K$154</f>
        <v>4.0191399999999992E-3</v>
      </c>
      <c r="M7" s="23">
        <f>1/$A$1*'[1]4407Exp'!L$154</f>
        <v>3.8660000000000005E-3</v>
      </c>
      <c r="N7" s="23">
        <f>1/$A$1*'[1]4407Exp'!M$154</f>
        <v>6.3382800000000008E-3</v>
      </c>
      <c r="O7" s="23">
        <f>1/$A$1*'[1]4407Exp'!N$154</f>
        <v>9.8680000000000018E-3</v>
      </c>
      <c r="P7" s="23">
        <f>1/$A$1*'[1]4407Exp'!O$154</f>
        <v>7.3462800000000002E-3</v>
      </c>
      <c r="Q7" s="23">
        <f>1/$A$1*'[1]4407Exp'!P$154</f>
        <v>9.2829999999999996E-3</v>
      </c>
      <c r="R7" s="23">
        <f>1/$A$1*'[1]4407Exp'!Q$154</f>
        <v>8.9249999999999989E-3</v>
      </c>
      <c r="S7" s="23">
        <f>1/$A$1*'[1]4407Exp'!R$154</f>
        <v>1.0862399999999999E-2</v>
      </c>
      <c r="T7" s="23">
        <f>1/$A$1*'[1]4407Exp'!S$154</f>
        <v>0</v>
      </c>
      <c r="U7" s="23">
        <f>1/$A$1*'[1]4407Exp'!T$154</f>
        <v>0</v>
      </c>
      <c r="V7" s="23">
        <f>1/$A$1*'[1]4407Exp'!U$154</f>
        <v>0</v>
      </c>
      <c r="W7" s="23">
        <f>1/$A$1*'[1]4407Exp'!V$154</f>
        <v>0</v>
      </c>
      <c r="X7" s="23">
        <f>1/$A$1*'[1]4407Exp'!W$154</f>
        <v>0</v>
      </c>
      <c r="Y7" s="23">
        <f>1/$A$1*'[1]4407Exp'!X$154</f>
        <v>0</v>
      </c>
      <c r="Z7" s="23">
        <f>1/$A$1*'[1]4407Exp'!Y$154</f>
        <v>0</v>
      </c>
      <c r="AA7" s="23">
        <f>1/$A$1*'[1]4407Exp'!Z$154</f>
        <v>0</v>
      </c>
      <c r="AB7" s="43">
        <f>1/$A$1*'[1]4407Exp'!AA$154</f>
        <v>0</v>
      </c>
      <c r="AC7" s="5"/>
      <c r="AD7" s="20">
        <f>1/1000*'[1]4407Exp'!AB$154</f>
        <v>5.5167404489999995E-5</v>
      </c>
      <c r="AE7" s="23">
        <f>1/1000*'[1]4407Exp'!AC$154</f>
        <v>1.80920156E-5</v>
      </c>
      <c r="AF7" s="23">
        <f>1/1000*'[1]4407Exp'!AD$154</f>
        <v>1.63220016E-5</v>
      </c>
      <c r="AG7" s="23">
        <f>1/1000*'[1]4407Exp'!AE$154</f>
        <v>1.2804957760000004E-4</v>
      </c>
      <c r="AH7" s="23">
        <f>1/1000*'[1]4407Exp'!AF$154</f>
        <v>2.62748997E-5</v>
      </c>
      <c r="AI7" s="23">
        <f>1/1000*'[1]4407Exp'!AG$154</f>
        <v>7.7202998730000003E-4</v>
      </c>
      <c r="AJ7" s="23">
        <f>1/1000*'[1]4407Exp'!AH$154</f>
        <v>1.5267191968000001E-3</v>
      </c>
      <c r="AK7" s="23">
        <f>1/1000*'[1]4407Exp'!AI$154</f>
        <v>6.8617837670000006E-3</v>
      </c>
      <c r="AL7" s="23">
        <f>1/1000*'[1]4407Exp'!AJ$154</f>
        <v>1.1549429054800001E-2</v>
      </c>
      <c r="AM7" s="23">
        <f>1/1000*'[1]4407Exp'!AK$154</f>
        <v>1.6106285624000001E-3</v>
      </c>
      <c r="AN7" s="23">
        <f>1/1000*'[1]4407Exp'!AL$154</f>
        <v>2.0917610477999998E-3</v>
      </c>
      <c r="AO7" s="23">
        <f>1/1000*'[1]4407Exp'!AM$154</f>
        <v>3.2096819519999999E-3</v>
      </c>
      <c r="AP7" s="23">
        <f>1/1000*'[1]4407Exp'!AN$154</f>
        <v>5.0298095584000004E-3</v>
      </c>
      <c r="AQ7" s="23">
        <f>1/1000*'[1]4407Exp'!AO$154</f>
        <v>4.4180308980000006E-3</v>
      </c>
      <c r="AR7" s="23">
        <f>1/1000*'[1]4407Exp'!AP$154</f>
        <v>5.4470731880000003E-3</v>
      </c>
      <c r="AS7" s="23">
        <f>1/1000*'[1]4407Exp'!AQ$154</f>
        <v>4.6911978854999991E-3</v>
      </c>
      <c r="AT7" s="23">
        <f>1/1000*'[1]4407Exp'!AR$154</f>
        <v>4.7896858072999995E-3</v>
      </c>
      <c r="AU7" s="23">
        <f>1/1000*'[1]4407Exp'!AS$154</f>
        <v>0</v>
      </c>
      <c r="AV7" s="23">
        <f>1/1000*'[1]4407Exp'!AT$154</f>
        <v>2.5374210160000001E-3</v>
      </c>
      <c r="AW7" s="23">
        <f>1/1000*'[1]4407Exp'!AU$154</f>
        <v>0</v>
      </c>
      <c r="AX7" s="23">
        <f>1/1000*'[1]4407Exp'!AV$154</f>
        <v>0</v>
      </c>
      <c r="AY7" s="23">
        <f>1/1000*'[1]4407Exp'!AW$154</f>
        <v>0</v>
      </c>
      <c r="AZ7" s="23">
        <f>1/1000*'[1]4407Exp'!AX$154</f>
        <v>0</v>
      </c>
      <c r="BA7" s="23">
        <f>1/1000*'[1]4407Exp'!AY$154</f>
        <v>0</v>
      </c>
      <c r="BB7" s="23">
        <f>1/1000*'[1]4407Exp'!AZ$154</f>
        <v>0</v>
      </c>
      <c r="BC7" s="24">
        <f>1/1000*'[1]4407Exp'!BA$154</f>
        <v>0</v>
      </c>
      <c r="BD7" s="321"/>
    </row>
    <row r="8" spans="1:56">
      <c r="B8" s="9" t="s">
        <v>17</v>
      </c>
      <c r="C8" s="221">
        <f t="shared" ref="C8:AB8" si="2">SUM(C6:C6)-SUM(C7:C7)</f>
        <v>3.6063000000000002E-3</v>
      </c>
      <c r="D8" s="107">
        <f t="shared" si="2"/>
        <v>5.6043199999999986E-3</v>
      </c>
      <c r="E8" s="107">
        <f t="shared" si="2"/>
        <v>1.1396419999999999E-2</v>
      </c>
      <c r="F8" s="107">
        <f t="shared" si="2"/>
        <v>5.7314999999999996E-3</v>
      </c>
      <c r="G8" s="107">
        <f t="shared" si="2"/>
        <v>2.7708400000000005E-3</v>
      </c>
      <c r="H8" s="107">
        <f t="shared" si="2"/>
        <v>4.0461999999999998E-3</v>
      </c>
      <c r="I8" s="107">
        <f t="shared" si="2"/>
        <v>2.165499999999999E-3</v>
      </c>
      <c r="J8" s="79">
        <f t="shared" si="2"/>
        <v>2.4956628097656672E-2</v>
      </c>
      <c r="K8" s="79">
        <f t="shared" si="2"/>
        <v>9.0176172727272769E-3</v>
      </c>
      <c r="L8" s="107">
        <f t="shared" si="2"/>
        <v>1.7882839999999997E-2</v>
      </c>
      <c r="M8" s="107">
        <f t="shared" si="2"/>
        <v>3.0836279999999994E-2</v>
      </c>
      <c r="N8" s="107">
        <f t="shared" si="2"/>
        <v>1.7339279999999999E-2</v>
      </c>
      <c r="O8" s="107">
        <f t="shared" si="2"/>
        <v>4.8621699999999997E-2</v>
      </c>
      <c r="P8" s="107">
        <f t="shared" si="2"/>
        <v>3.4052940000000004E-2</v>
      </c>
      <c r="Q8" s="107">
        <f t="shared" si="2"/>
        <v>3.3210359999999994E-2</v>
      </c>
      <c r="R8" s="107">
        <f t="shared" si="2"/>
        <v>3.2958279999999993E-2</v>
      </c>
      <c r="S8" s="107">
        <f t="shared" si="2"/>
        <v>3.7030819999999999E-2</v>
      </c>
      <c r="T8" s="107">
        <f t="shared" si="2"/>
        <v>0.21269016000000004</v>
      </c>
      <c r="U8" s="107">
        <f t="shared" si="2"/>
        <v>0</v>
      </c>
      <c r="V8" s="107">
        <f t="shared" si="2"/>
        <v>1.7050819999999998E-2</v>
      </c>
      <c r="W8" s="107">
        <f t="shared" si="2"/>
        <v>1.7050819999999998E-2</v>
      </c>
      <c r="X8" s="107">
        <f t="shared" si="2"/>
        <v>1.7050819999999998E-2</v>
      </c>
      <c r="Y8" s="107">
        <f t="shared" si="2"/>
        <v>1.7050819999999998E-2</v>
      </c>
      <c r="Z8" s="107">
        <f t="shared" si="2"/>
        <v>1.7050819999999998E-2</v>
      </c>
      <c r="AA8" s="107">
        <f t="shared" si="2"/>
        <v>1.7050819999999998E-2</v>
      </c>
      <c r="AB8" s="79">
        <f t="shared" si="2"/>
        <v>1.7050819999999998E-2</v>
      </c>
      <c r="AC8" s="5"/>
      <c r="AD8" s="222">
        <f t="shared" ref="AD8:BC8" si="3">SUM(AD6:AD6)-SUM(AD7:AD7)</f>
        <v>2.5170698629589996E-3</v>
      </c>
      <c r="AE8" s="123">
        <f t="shared" si="3"/>
        <v>2.5229428152000002E-3</v>
      </c>
      <c r="AF8" s="123">
        <f t="shared" si="3"/>
        <v>3.2432860175999998E-3</v>
      </c>
      <c r="AG8" s="123">
        <f t="shared" si="3"/>
        <v>2.6188456447999997E-3</v>
      </c>
      <c r="AH8" s="123">
        <f t="shared" si="3"/>
        <v>2.2203726950999997E-3</v>
      </c>
      <c r="AI8" s="123">
        <f t="shared" si="3"/>
        <v>2.2899190743000007E-3</v>
      </c>
      <c r="AJ8" s="123">
        <f t="shared" si="3"/>
        <v>1.7952418128000009E-3</v>
      </c>
      <c r="AK8" s="123">
        <f t="shared" si="3"/>
        <v>9.1434593214999998E-3</v>
      </c>
      <c r="AL8" s="123">
        <f t="shared" si="3"/>
        <v>5.7451948360000005E-3</v>
      </c>
      <c r="AM8" s="123">
        <f t="shared" si="3"/>
        <v>8.8962547784000034E-3</v>
      </c>
      <c r="AN8" s="123">
        <f t="shared" si="3"/>
        <v>1.1168029550700001E-2</v>
      </c>
      <c r="AO8" s="123">
        <f t="shared" si="3"/>
        <v>6.8535774239999996E-3</v>
      </c>
      <c r="AP8" s="123">
        <f t="shared" si="3"/>
        <v>1.3421546283199998E-2</v>
      </c>
      <c r="AQ8" s="123">
        <f t="shared" si="3"/>
        <v>1.3175256678E-2</v>
      </c>
      <c r="AR8" s="123">
        <f t="shared" si="3"/>
        <v>1.2214351222E-2</v>
      </c>
      <c r="AS8" s="123">
        <f t="shared" si="3"/>
        <v>9.3222264765000003E-3</v>
      </c>
      <c r="AT8" s="123">
        <f t="shared" si="3"/>
        <v>1.0678444724700002E-2</v>
      </c>
      <c r="AU8" s="123">
        <f t="shared" si="3"/>
        <v>0.16512725147489998</v>
      </c>
      <c r="AV8" s="123">
        <f t="shared" si="3"/>
        <v>1.8893874200000001E-2</v>
      </c>
      <c r="AW8" s="123">
        <f t="shared" si="3"/>
        <v>1.5655542397916666E-2</v>
      </c>
      <c r="AX8" s="123">
        <f t="shared" si="3"/>
        <v>0</v>
      </c>
      <c r="AY8" s="123">
        <f t="shared" si="3"/>
        <v>0</v>
      </c>
      <c r="AZ8" s="123">
        <f t="shared" si="3"/>
        <v>0</v>
      </c>
      <c r="BA8" s="123">
        <f t="shared" si="3"/>
        <v>0</v>
      </c>
      <c r="BB8" s="123">
        <f t="shared" si="3"/>
        <v>0</v>
      </c>
      <c r="BC8" s="131">
        <f t="shared" si="3"/>
        <v>0</v>
      </c>
      <c r="BD8" s="321"/>
    </row>
    <row r="9" spans="1:56" ht="17.149999999999999" customHeight="1">
      <c r="B9" s="210" t="s">
        <v>108</v>
      </c>
      <c r="C9" s="333">
        <f>1/$A$1*'[1]4407Exp'!$B$268</f>
        <v>1.6033E-3</v>
      </c>
      <c r="D9" s="334">
        <f>1/$A$1*'[1]4407Exp'!$C$268</f>
        <v>1.4629700000000001E-3</v>
      </c>
      <c r="E9" s="334">
        <f>1/$A$1*'[1]4407Exp'!$D$268</f>
        <v>3.0319000000000001E-3</v>
      </c>
      <c r="F9" s="334">
        <f>1/$A$1*'[1]4407Exp'!$E$268</f>
        <v>1.87682E-3</v>
      </c>
      <c r="G9" s="334">
        <f>1/$A$1*'[1]4407Exp'!$F$268</f>
        <v>8.8057999999999984E-4</v>
      </c>
      <c r="H9" s="334">
        <f>1/$A$1*'[1]4407Exp'!$G$268</f>
        <v>1.9696000000000002E-3</v>
      </c>
      <c r="I9" s="334">
        <f>1/$A$1*'[1]4407Exp'!$H$268</f>
        <v>3.1523075000000002E-3</v>
      </c>
      <c r="J9" s="335">
        <f>1/$A$1*'[1]4407Exp'!$I$268</f>
        <v>3.5988799999999996E-3</v>
      </c>
      <c r="K9" s="335">
        <f>1/$A$1*'[1]4407Exp'!$J$268</f>
        <v>2.6096800000000001E-3</v>
      </c>
      <c r="L9" s="334">
        <f>1/$A$1*'[1]4407Exp'!$K$268</f>
        <v>2.0657200000000001E-3</v>
      </c>
      <c r="M9" s="334">
        <f>1/$A$1*'[1]4407Exp'!L$268</f>
        <v>1.9801842105263154E-3</v>
      </c>
      <c r="N9" s="334">
        <f>1/$A$1*'[1]4407Exp'!M$268</f>
        <v>2.8577399999999997E-3</v>
      </c>
      <c r="O9" s="334">
        <f>1/$A$1*'[1]4407Exp'!N$268</f>
        <v>3.4637449999999998E-3</v>
      </c>
      <c r="P9" s="334">
        <f>1/$A$1*'[1]4407Exp'!O$268</f>
        <v>2.404593170731707E-3</v>
      </c>
      <c r="Q9" s="334">
        <f>1/$A$1*'[1]4407Exp'!P$268</f>
        <v>2.2023799999999994E-3</v>
      </c>
      <c r="R9" s="334">
        <f>1/$A$1*'[1]4407Exp'!Q$268</f>
        <v>2.3393123809523808E-3</v>
      </c>
      <c r="S9" s="334">
        <f>1/$A$1*'[1]4407Exp'!R$268</f>
        <v>2.1769937907375643E-3</v>
      </c>
      <c r="T9" s="334">
        <f>1/$A$1*'[1]4407Exp'!S$268</f>
        <v>7.5331577999999996E-2</v>
      </c>
      <c r="U9" s="334">
        <f>1/$A$1*'[1]4407Exp'!T$268</f>
        <v>0</v>
      </c>
      <c r="V9" s="334">
        <f>1/$A$1*'[1]4407Exp'!U$268</f>
        <v>4.9308299999999992E-2</v>
      </c>
      <c r="W9" s="334">
        <f>1/$A$1*'[1]4407Exp'!V$268</f>
        <v>4.9308299999999992E-2</v>
      </c>
      <c r="X9" s="334">
        <f>1/$A$1*'[1]4407Exp'!W$268</f>
        <v>4.9308299999999992E-2</v>
      </c>
      <c r="Y9" s="334">
        <f>1/$A$1*'[1]4407Exp'!X$268</f>
        <v>4.9308299999999992E-2</v>
      </c>
      <c r="Z9" s="334">
        <f>1/$A$1*'[1]4407Exp'!Y$268</f>
        <v>4.9308299999999992E-2</v>
      </c>
      <c r="AA9" s="334">
        <f>1/$A$1*'[1]4407Exp'!Z$268</f>
        <v>4.9308299999999992E-2</v>
      </c>
      <c r="AB9" s="335">
        <f>1/$A$1*'[1]4407Exp'!AA$268</f>
        <v>4.9308299999999992E-2</v>
      </c>
      <c r="AC9" s="5"/>
      <c r="AD9" s="333">
        <f>1/1000*'[1]4407Exp'!AB$268</f>
        <v>1.8340765217190001E-3</v>
      </c>
      <c r="AE9" s="334">
        <f>1/1000*'[1]4407Exp'!AC$268</f>
        <v>1.808838842E-3</v>
      </c>
      <c r="AF9" s="334">
        <f>1/1000*'[1]4407Exp'!AD$268</f>
        <v>3.2702337264E-3</v>
      </c>
      <c r="AG9" s="334">
        <f>1/1000*'[1]4407Exp'!AE$268</f>
        <v>3.0591166032000005E-3</v>
      </c>
      <c r="AH9" s="334">
        <f>1/1000*'[1]4407Exp'!AF$268</f>
        <v>1.8248734462E-3</v>
      </c>
      <c r="AI9" s="334">
        <f>1/1000*'[1]4407Exp'!AG$268</f>
        <v>2.6762096361000005E-3</v>
      </c>
      <c r="AJ9" s="334">
        <f>1/1000*'[1]4407Exp'!AH$268</f>
        <v>4.141427094000001E-3</v>
      </c>
      <c r="AK9" s="334">
        <f>1/1000*'[1]4407Exp'!AI$268</f>
        <v>5.5228066375000006E-3</v>
      </c>
      <c r="AL9" s="334">
        <f>1/1000*'[1]4407Exp'!AJ$268</f>
        <v>5.2022813736000003E-3</v>
      </c>
      <c r="AM9" s="334">
        <f>1/1000*'[1]4407Exp'!AK$268</f>
        <v>3.5860893816000001E-3</v>
      </c>
      <c r="AN9" s="334">
        <f>1/1000*'[1]4407Exp'!AL$268</f>
        <v>3.2462495442000003E-3</v>
      </c>
      <c r="AO9" s="334">
        <f>1/1000*'[1]4407Exp'!AM$268</f>
        <v>5.4562655519999996E-3</v>
      </c>
      <c r="AP9" s="334">
        <f>1/1000*'[1]4407Exp'!AN$268</f>
        <v>5.8113662463999995E-3</v>
      </c>
      <c r="AQ9" s="334">
        <f>1/1000*'[1]4407Exp'!AO$268</f>
        <v>4.4076119535E-3</v>
      </c>
      <c r="AR9" s="334">
        <f>1/1000*'[1]4407Exp'!AP$268</f>
        <v>3.8416898750000001E-3</v>
      </c>
      <c r="AS9" s="334">
        <f>1/1000*'[1]4407Exp'!AQ$268</f>
        <v>4.6806454310000002E-3</v>
      </c>
      <c r="AT9" s="334">
        <f>1/1000*'[1]4407Exp'!AR$268</f>
        <v>3.8593584953E-3</v>
      </c>
      <c r="AU9" s="334">
        <f>1/1000*'[1]4407Exp'!AS$268</f>
        <v>5.02182976581E-2</v>
      </c>
      <c r="AV9" s="334">
        <f>1/1000*'[1]4407Exp'!AT$268</f>
        <v>1.9647588400000002E-3</v>
      </c>
      <c r="AW9" s="334">
        <f>1/1000*'[1]4407Exp'!AU$268</f>
        <v>5.2981878624166673E-2</v>
      </c>
      <c r="AX9" s="334">
        <f>1/1000*'[1]4407Exp'!AV$268</f>
        <v>0</v>
      </c>
      <c r="AY9" s="334">
        <f>1/1000*'[1]4407Exp'!AW$268</f>
        <v>0</v>
      </c>
      <c r="AZ9" s="334">
        <f>1/1000*'[1]4407Exp'!AX$268</f>
        <v>0</v>
      </c>
      <c r="BA9" s="334">
        <f>1/1000*'[1]4407Exp'!AY$268</f>
        <v>0</v>
      </c>
      <c r="BB9" s="334">
        <f>1/1000*'[1]4407Exp'!AZ$268</f>
        <v>0</v>
      </c>
      <c r="BC9" s="337">
        <f>1/1000*'[1]4407Exp'!BA$268</f>
        <v>0</v>
      </c>
      <c r="BD9" s="352"/>
    </row>
    <row r="10" spans="1:56" ht="17.149999999999999" customHeight="1">
      <c r="B10" s="92" t="s">
        <v>109</v>
      </c>
      <c r="C10" s="132">
        <f>1/$A$1*'[1]4407Exp'!$B$269</f>
        <v>5.3357999999999997E-4</v>
      </c>
      <c r="D10" s="109">
        <f>1/$A$1*'[1]4407Exp'!$C$269</f>
        <v>3.8203599999999999E-4</v>
      </c>
      <c r="E10" s="109">
        <f>1/$A$1*'[1]4407Exp'!$D$269</f>
        <v>4.4843999999999998E-4</v>
      </c>
      <c r="F10" s="109">
        <f>1/$A$1*'[1]4407Exp'!$E$269</f>
        <v>4.4924000000000006E-4</v>
      </c>
      <c r="G10" s="109">
        <f>1/$A$1*'[1]4407Exp'!$F$269</f>
        <v>3.2173999999999999E-4</v>
      </c>
      <c r="H10" s="109">
        <f>1/$A$1*'[1]4407Exp'!$G$269</f>
        <v>1.5435999999999995E-4</v>
      </c>
      <c r="I10" s="109">
        <f>1/$A$1*'[1]4407Exp'!$H$269</f>
        <v>2.6385999999999998E-4</v>
      </c>
      <c r="J10" s="95">
        <f>1/$A$1*'[1]4407Exp'!$I$269</f>
        <v>4.1752E-4</v>
      </c>
      <c r="K10" s="95">
        <f>1/$A$1*'[1]4407Exp'!$J$269</f>
        <v>4.5200000000000004E-4</v>
      </c>
      <c r="L10" s="109">
        <f>1/$A$1*'[1]4407Exp'!$K$269</f>
        <v>2.7594199999999994E-3</v>
      </c>
      <c r="M10" s="109">
        <f>1/$A$1*'[1]4407Exp'!L$269</f>
        <v>2.4327999999999999E-4</v>
      </c>
      <c r="N10" s="109">
        <f>1/$A$1*'[1]4407Exp'!M$269</f>
        <v>1.7241999999999998E-4</v>
      </c>
      <c r="O10" s="109">
        <f>1/$A$1*'[1]4407Exp'!N$269</f>
        <v>2.7127999999999999E-4</v>
      </c>
      <c r="P10" s="109">
        <f>1/$A$1*'[1]4407Exp'!O$269</f>
        <v>3.5277999999999997E-4</v>
      </c>
      <c r="Q10" s="109">
        <f>1/$A$1*'[1]4407Exp'!P$269</f>
        <v>2.9811136363636363E-4</v>
      </c>
      <c r="R10" s="109">
        <f>1/$A$1*'[1]4407Exp'!Q$269</f>
        <v>2.7984E-4</v>
      </c>
      <c r="S10" s="109">
        <f>1/$A$1*'[1]4407Exp'!R$269</f>
        <v>1.12E-4</v>
      </c>
      <c r="T10" s="109">
        <f>1/$A$1*'[1]4407Exp'!S$269</f>
        <v>2.2108100000000006E-2</v>
      </c>
      <c r="U10" s="109">
        <f>1/$A$1*'[1]4407Exp'!T$269</f>
        <v>0</v>
      </c>
      <c r="V10" s="109">
        <f>1/$A$1*'[1]4407Exp'!U$269</f>
        <v>4.3925799999999992E-3</v>
      </c>
      <c r="W10" s="109">
        <f>1/$A$1*'[1]4407Exp'!V$269</f>
        <v>4.3925799999999992E-3</v>
      </c>
      <c r="X10" s="109">
        <f>1/$A$1*'[1]4407Exp'!W$269</f>
        <v>4.3925799999999992E-3</v>
      </c>
      <c r="Y10" s="109">
        <f>1/$A$1*'[1]4407Exp'!X$269</f>
        <v>4.3925799999999992E-3</v>
      </c>
      <c r="Z10" s="109">
        <f>1/$A$1*'[1]4407Exp'!Y$269</f>
        <v>4.3925799999999992E-3</v>
      </c>
      <c r="AA10" s="109">
        <f>1/$A$1*'[1]4407Exp'!Z$269</f>
        <v>4.3925799999999992E-3</v>
      </c>
      <c r="AB10" s="95">
        <f>1/$A$1*'[1]4407Exp'!AA$269</f>
        <v>4.3925799999999992E-3</v>
      </c>
      <c r="AC10" s="5"/>
      <c r="AD10" s="132">
        <f>1/1000*'[1]4407Exp'!AB$269</f>
        <v>3.1293301498199996E-4</v>
      </c>
      <c r="AE10" s="109">
        <f>1/1000*'[1]4407Exp'!AC$269</f>
        <v>3.5486627479999999E-4</v>
      </c>
      <c r="AF10" s="109">
        <f>1/1000*'[1]4407Exp'!AD$269</f>
        <v>2.5069368960000001E-4</v>
      </c>
      <c r="AG10" s="109">
        <f>1/1000*'[1]4407Exp'!AE$269</f>
        <v>5.3639241600000008E-4</v>
      </c>
      <c r="AH10" s="109">
        <f>1/1000*'[1]4407Exp'!AF$269</f>
        <v>5.4442642029999997E-4</v>
      </c>
      <c r="AI10" s="109">
        <f>1/1000*'[1]4407Exp'!AG$269</f>
        <v>2.0921034420000003E-4</v>
      </c>
      <c r="AJ10" s="109">
        <f>1/1000*'[1]4407Exp'!AH$269</f>
        <v>4.9488343960000006E-4</v>
      </c>
      <c r="AK10" s="109">
        <f>1/1000*'[1]4407Exp'!AI$269</f>
        <v>8.9606305100000023E-4</v>
      </c>
      <c r="AL10" s="109">
        <f>1/1000*'[1]4407Exp'!AJ$269</f>
        <v>9.6631854160000017E-4</v>
      </c>
      <c r="AM10" s="109">
        <f>1/1000*'[1]4407Exp'!AK$269</f>
        <v>1.0004886451999999E-3</v>
      </c>
      <c r="AN10" s="109">
        <f>1/1000*'[1]4407Exp'!AL$269</f>
        <v>3.0887616870000007E-4</v>
      </c>
      <c r="AO10" s="109">
        <f>1/1000*'[1]4407Exp'!AM$269</f>
        <v>4.3423161600000002E-4</v>
      </c>
      <c r="AP10" s="109">
        <f>1/1000*'[1]4407Exp'!AN$269</f>
        <v>5.4787469440000002E-4</v>
      </c>
      <c r="AQ10" s="109">
        <f>1/1000*'[1]4407Exp'!AO$269</f>
        <v>7.5414830400000004E-4</v>
      </c>
      <c r="AR10" s="109">
        <f>1/1000*'[1]4407Exp'!AP$269</f>
        <v>4.4590039700000004E-4</v>
      </c>
      <c r="AS10" s="109">
        <f>1/1000*'[1]4407Exp'!AQ$269</f>
        <v>2.7542338950000002E-4</v>
      </c>
      <c r="AT10" s="109">
        <f>1/1000*'[1]4407Exp'!AR$269</f>
        <v>2.7308772660000004E-4</v>
      </c>
      <c r="AU10" s="109">
        <f>1/1000*'[1]4407Exp'!AS$269</f>
        <v>2.0082457738200003E-2</v>
      </c>
      <c r="AV10" s="109">
        <f>1/1000*'[1]4407Exp'!AT$269</f>
        <v>9.9808672000000002E-5</v>
      </c>
      <c r="AW10" s="109">
        <f>1/1000*'[1]4407Exp'!AU$269</f>
        <v>3.0300268983333334E-3</v>
      </c>
      <c r="AX10" s="109">
        <f>1/1000*'[1]4407Exp'!AV$269</f>
        <v>0</v>
      </c>
      <c r="AY10" s="109">
        <f>1/1000*'[1]4407Exp'!AW$269</f>
        <v>0</v>
      </c>
      <c r="AZ10" s="109">
        <f>1/1000*'[1]4407Exp'!AX$269</f>
        <v>0</v>
      </c>
      <c r="BA10" s="109">
        <f>1/1000*'[1]4407Exp'!AY$269</f>
        <v>0</v>
      </c>
      <c r="BB10" s="109">
        <f>1/1000*'[1]4407Exp'!AZ$269</f>
        <v>0</v>
      </c>
      <c r="BC10" s="133">
        <f>1/1000*'[1]4407Exp'!BA$269</f>
        <v>0</v>
      </c>
      <c r="BD10" s="321"/>
    </row>
    <row r="11" spans="1:56" ht="17.149999999999999" customHeight="1">
      <c r="B11" s="56" t="s">
        <v>72</v>
      </c>
      <c r="C11" s="57">
        <f>1/$A$1*'[1]4407Exp'!$B$267</f>
        <v>0.11166637999999998</v>
      </c>
      <c r="D11" s="58">
        <f>1/$A$1*'[1]4407Exp'!$C$267</f>
        <v>8.7225520000000001E-2</v>
      </c>
      <c r="E11" s="58">
        <f>1/$A$1*'[1]4407Exp'!$D$267</f>
        <v>6.0431602500000008E-2</v>
      </c>
      <c r="F11" s="58">
        <f>1/$A$1*'[1]4407Exp'!$E$267</f>
        <v>3.9792979999999999E-2</v>
      </c>
      <c r="G11" s="58">
        <f>1/$A$1*'[1]4407Exp'!$F$267</f>
        <v>3.3476600000000002E-2</v>
      </c>
      <c r="H11" s="58">
        <f>1/$A$1*'[1]4407Exp'!$G$267</f>
        <v>2.28195E-2</v>
      </c>
      <c r="I11" s="58">
        <f>1/$A$1*'[1]4407Exp'!$H$267</f>
        <v>1.9325459999999999E-2</v>
      </c>
      <c r="J11" s="59">
        <f>1/$A$1*'[1]4407Exp'!$I$267</f>
        <v>2.1199938571428569E-2</v>
      </c>
      <c r="K11" s="59">
        <f>1/$A$1*'[1]4407Exp'!$J$267</f>
        <v>1.5831679999999997E-2</v>
      </c>
      <c r="L11" s="58">
        <f>1/$A$1*'[1]4407Exp'!$K$267</f>
        <v>1.0811359999999999E-2</v>
      </c>
      <c r="M11" s="58">
        <f>1/$A$1*'[1]4407Exp'!L$267</f>
        <v>2.1036665E-2</v>
      </c>
      <c r="N11" s="58">
        <f>1/$A$1*'[1]4407Exp'!M$267</f>
        <v>1.7447915675675676E-2</v>
      </c>
      <c r="O11" s="58">
        <f>1/$A$1*'[1]4407Exp'!N$267</f>
        <v>1.9962279999999999E-2</v>
      </c>
      <c r="P11" s="58">
        <f>1/$A$1*'[1]4407Exp'!O$267</f>
        <v>2.8633539999999996E-2</v>
      </c>
      <c r="Q11" s="58">
        <f>1/$A$1*'[1]4407Exp'!P$267</f>
        <v>3.6176357500000006E-2</v>
      </c>
      <c r="R11" s="58">
        <f>1/$A$1*'[1]4407Exp'!Q$267</f>
        <v>3.1384999999999996E-2</v>
      </c>
      <c r="S11" s="58">
        <f>1/$A$1*'[1]4407Exp'!R$267</f>
        <v>2.960691E-2</v>
      </c>
      <c r="T11" s="58">
        <f>1/$A$1*'[1]4407Exp'!S$267</f>
        <v>1.5789582857142857E-2</v>
      </c>
      <c r="U11" s="58">
        <f>1/$A$1*'[1]4407Exp'!T$267</f>
        <v>0</v>
      </c>
      <c r="V11" s="58">
        <f>1/$A$1*'[1]4407Exp'!U$267</f>
        <v>6.1280800000000002E-3</v>
      </c>
      <c r="W11" s="58">
        <f>1/$A$1*'[1]4407Exp'!V$267</f>
        <v>6.1280800000000002E-3</v>
      </c>
      <c r="X11" s="58">
        <f>1/$A$1*'[1]4407Exp'!W$267</f>
        <v>6.1280800000000002E-3</v>
      </c>
      <c r="Y11" s="58">
        <f>1/$A$1*'[1]4407Exp'!X$267</f>
        <v>6.1280800000000002E-3</v>
      </c>
      <c r="Z11" s="58">
        <f>1/$A$1*'[1]4407Exp'!Y$267</f>
        <v>6.1280800000000002E-3</v>
      </c>
      <c r="AA11" s="58">
        <f>1/$A$1*'[1]4407Exp'!Z$267</f>
        <v>6.1280800000000002E-3</v>
      </c>
      <c r="AB11" s="59">
        <f>1/$A$1*'[1]4407Exp'!AA$267</f>
        <v>6.1280800000000002E-3</v>
      </c>
      <c r="AC11" s="5"/>
      <c r="AD11" s="57">
        <f>1/1000*'[1]4407Exp'!AB$267</f>
        <v>7.5817489450832984E-2</v>
      </c>
      <c r="AE11" s="58">
        <f>1/1000*'[1]4407Exp'!AC$267</f>
        <v>4.7618672265600015E-2</v>
      </c>
      <c r="AF11" s="58">
        <f>1/1000*'[1]4407Exp'!AD$267</f>
        <v>3.9020964120000001E-2</v>
      </c>
      <c r="AG11" s="58">
        <f>1/1000*'[1]4407Exp'!AE$267</f>
        <v>2.4235379694400001E-2</v>
      </c>
      <c r="AH11" s="58">
        <f>1/1000*'[1]4407Exp'!AF$267</f>
        <v>2.4031485001300004E-2</v>
      </c>
      <c r="AI11" s="58">
        <f>1/1000*'[1]4407Exp'!AG$267</f>
        <v>1.7157460234199999E-2</v>
      </c>
      <c r="AJ11" s="58">
        <f>1/1000*'[1]4407Exp'!AH$267</f>
        <v>1.4891028019600003E-2</v>
      </c>
      <c r="AK11" s="58">
        <f>1/1000*'[1]4407Exp'!AI$267</f>
        <v>1.9151843934000004E-2</v>
      </c>
      <c r="AL11" s="58">
        <f>1/1000*'[1]4407Exp'!AJ$267</f>
        <v>1.7715556555200001E-2</v>
      </c>
      <c r="AM11" s="58">
        <f>1/1000*'[1]4407Exp'!AK$267</f>
        <v>9.7528684088000004E-3</v>
      </c>
      <c r="AN11" s="58">
        <f>1/1000*'[1]4407Exp'!AL$267</f>
        <v>1.3560249897900003E-2</v>
      </c>
      <c r="AO11" s="58">
        <f>1/1000*'[1]4407Exp'!AM$267</f>
        <v>1.4581016256000001E-2</v>
      </c>
      <c r="AP11" s="58">
        <f>1/1000*'[1]4407Exp'!AN$267</f>
        <v>1.4887328350399995E-2</v>
      </c>
      <c r="AQ11" s="58">
        <f>1/1000*'[1]4407Exp'!AO$267</f>
        <v>1.9672011102600005E-2</v>
      </c>
      <c r="AR11" s="58">
        <f>1/1000*'[1]4407Exp'!AP$267</f>
        <v>2.2074641627500006E-2</v>
      </c>
      <c r="AS11" s="58">
        <f>1/1000*'[1]4407Exp'!AQ$267</f>
        <v>1.83856188075E-2</v>
      </c>
      <c r="AT11" s="58">
        <f>1/1000*'[1]4407Exp'!AR$267</f>
        <v>1.7235246571499999E-2</v>
      </c>
      <c r="AU11" s="58">
        <f>1/1000*'[1]4407Exp'!AS$267</f>
        <v>1.70288752491E-2</v>
      </c>
      <c r="AV11" s="58">
        <f>1/1000*'[1]4407Exp'!AT$267</f>
        <v>2.343693319E-3</v>
      </c>
      <c r="AW11" s="58">
        <f>1/1000*'[1]4407Exp'!AU$267</f>
        <v>5.6600445849999993E-3</v>
      </c>
      <c r="AX11" s="58">
        <f>1/1000*'[1]4407Exp'!AV$267</f>
        <v>0</v>
      </c>
      <c r="AY11" s="58">
        <f>1/1000*'[1]4407Exp'!AW$267</f>
        <v>0</v>
      </c>
      <c r="AZ11" s="58">
        <f>1/1000*'[1]4407Exp'!AX$267</f>
        <v>0</v>
      </c>
      <c r="BA11" s="58">
        <f>1/1000*'[1]4407Exp'!AY$267</f>
        <v>0</v>
      </c>
      <c r="BB11" s="58">
        <f>1/1000*'[1]4407Exp'!AZ$267</f>
        <v>0</v>
      </c>
      <c r="BC11" s="60">
        <f>1/1000*'[1]4407Exp'!BA$267</f>
        <v>0</v>
      </c>
      <c r="BD11" s="321"/>
    </row>
    <row r="12" spans="1:56">
      <c r="B12" s="86" t="s">
        <v>155</v>
      </c>
      <c r="C12" s="225">
        <f>1/$A$1*(SUM('[1]4407Exp'!$B$47:$B$47)+SUM('[1]4407Exp'!$B$105:$B$105))</f>
        <v>8.8680380000000003E-2</v>
      </c>
      <c r="D12" s="229">
        <f>1/$A$1*(SUM('[1]4407Exp'!$C$47:$C$47)+SUM('[1]4407Exp'!$C$105:$C$105))</f>
        <v>6.9108080000000002E-2</v>
      </c>
      <c r="E12" s="229">
        <f>1/$A$1*(SUM('[1]4407Exp'!$D$47:$D$47)+SUM('[1]4407Exp'!$D$105:$D$105))</f>
        <v>3.6844839999999997E-2</v>
      </c>
      <c r="F12" s="229">
        <f>1/$A$1*(SUM('[1]4407Exp'!$E$47:$E$47)+SUM('[1]4407Exp'!$E$105:$E$105))</f>
        <v>1.998788E-2</v>
      </c>
      <c r="G12" s="229">
        <f>1/$A$1*(SUM('[1]4407Exp'!$F$47:$F$47)+SUM('[1]4407Exp'!$F$105:$F$105))</f>
        <v>8.9375400000000008E-3</v>
      </c>
      <c r="H12" s="229">
        <f>1/$A$1*(SUM('[1]4407Exp'!$G$47:$G$47)+SUM('[1]4407Exp'!$G$105:$G$105))</f>
        <v>6.5217600000000006E-3</v>
      </c>
      <c r="I12" s="229">
        <f>1/$A$1*(SUM('[1]4407Exp'!$H$47:$H$47)+SUM('[1]4407Exp'!$H$105:$H$105))</f>
        <v>4.3497600000000003E-3</v>
      </c>
      <c r="J12" s="87">
        <f>1/$A$1*(SUM('[1]4407Exp'!$I$47:$I$47)+SUM('[1]4407Exp'!$I$105:$I$105))</f>
        <v>5.5590999999999991E-3</v>
      </c>
      <c r="K12" s="87">
        <f>1/$A$1*(SUM('[1]4407Exp'!$J$47:$J$47)+SUM('[1]4407Exp'!$J$105:$J$105))</f>
        <v>6.4122599999999995E-3</v>
      </c>
      <c r="L12" s="229">
        <f>1/$A$1*(SUM('[1]4407Exp'!$K$47:$K$47)+SUM('[1]4407Exp'!$K$105:$K$105))</f>
        <v>4.3179999999999989E-3</v>
      </c>
      <c r="M12" s="229">
        <f>1/$A$1*(SUM('[1]4407Exp'!L$47:L$47)+SUM('[1]4407Exp'!L$105:L$105))</f>
        <v>9.1776399999999991E-3</v>
      </c>
      <c r="N12" s="229">
        <f>1/$A$1*(SUM('[1]4407Exp'!M$47:M$47)+SUM('[1]4407Exp'!M$105:M$105))</f>
        <v>8.130420000000001E-3</v>
      </c>
      <c r="O12" s="229">
        <f>1/$A$1*(SUM('[1]4407Exp'!N$47:N$47)+SUM('[1]4407Exp'!N$105:N$105))</f>
        <v>9.7491199999999983E-3</v>
      </c>
      <c r="P12" s="229">
        <f>1/$A$1*(SUM('[1]4407Exp'!O$47:O$47)+SUM('[1]4407Exp'!O$105:O$105))</f>
        <v>1.2125539999999999E-2</v>
      </c>
      <c r="Q12" s="229">
        <f>1/$A$1*(SUM('[1]4407Exp'!P$47:P$47)+SUM('[1]4407Exp'!P$105:P$105))</f>
        <v>1.3745377500000001E-2</v>
      </c>
      <c r="R12" s="229">
        <f>1/$A$1*(SUM('[1]4407Exp'!Q$47:Q$47)+SUM('[1]4407Exp'!Q$105:Q$105))</f>
        <v>1.1981539999999999E-2</v>
      </c>
      <c r="S12" s="229">
        <f>1/$A$1*(SUM('[1]4407Exp'!R$47:R$47)+SUM('[1]4407Exp'!R$105:R$105))</f>
        <v>1.7771749999999999E-2</v>
      </c>
      <c r="T12" s="229">
        <f>1/$A$1*(SUM('[1]4407Exp'!S$47:S$47)+SUM('[1]4407Exp'!S$105:S$105))</f>
        <v>7.3530285714285709E-4</v>
      </c>
      <c r="U12" s="229">
        <f>1/$A$1*(SUM('[1]4407Exp'!T$47:T$47)+SUM('[1]4407Exp'!T$105:T$105))</f>
        <v>0</v>
      </c>
      <c r="V12" s="229">
        <f>1/$A$1*(SUM('[1]4407Exp'!U$47:U$47)+SUM('[1]4407Exp'!U$105:U$105))</f>
        <v>4.4451999999999984E-4</v>
      </c>
      <c r="W12" s="229">
        <f>1/$A$1*(SUM('[1]4407Exp'!V$47:V$47)+SUM('[1]4407Exp'!V$105:V$105))</f>
        <v>4.4451999999999984E-4</v>
      </c>
      <c r="X12" s="229">
        <f>1/$A$1*(SUM('[1]4407Exp'!W$47:W$47)+SUM('[1]4407Exp'!W$105:W$105))</f>
        <v>4.4451999999999984E-4</v>
      </c>
      <c r="Y12" s="229">
        <f>1/$A$1*(SUM('[1]4407Exp'!X$47:X$47)+SUM('[1]4407Exp'!X$105:X$105))</f>
        <v>4.4451999999999984E-4</v>
      </c>
      <c r="Z12" s="229">
        <f>1/$A$1*(SUM('[1]4407Exp'!Y$47:Y$47)+SUM('[1]4407Exp'!Y$105:Y$105))</f>
        <v>4.4451999999999984E-4</v>
      </c>
      <c r="AA12" s="229">
        <f>1/$A$1*(SUM('[1]4407Exp'!Z$47:Z$47)+SUM('[1]4407Exp'!Z$105:Z$105))</f>
        <v>4.4451999999999984E-4</v>
      </c>
      <c r="AB12" s="87">
        <f>1/$A$1*(SUM('[1]4407Exp'!AA$47:AA$47)+SUM('[1]4407Exp'!AA$105:AA$105))</f>
        <v>4.4451999999999984E-4</v>
      </c>
      <c r="AC12" s="5"/>
      <c r="AD12" s="225">
        <f>1/1000*(SUM('[1]4407Exp'!AB$47:AB$47)+SUM('[1]4407Exp'!AB$105:AB$105))</f>
        <v>5.8620678045374998E-2</v>
      </c>
      <c r="AE12" s="229">
        <f>1/1000*(SUM('[1]4407Exp'!AC$47:AC$47)+SUM('[1]4407Exp'!AC$105:AC$105))</f>
        <v>3.6084106421199996E-2</v>
      </c>
      <c r="AF12" s="229">
        <f>1/1000*(SUM('[1]4407Exp'!AD$47:AD$47)+SUM('[1]4407Exp'!AD$105:AD$105))</f>
        <v>2.3597754374400003E-2</v>
      </c>
      <c r="AG12" s="229">
        <f>1/1000*(SUM('[1]4407Exp'!AE$47:AE$47)+SUM('[1]4407Exp'!AE$105:AE$105))</f>
        <v>1.0720774926400001E-2</v>
      </c>
      <c r="AH12" s="229">
        <f>1/1000*(SUM('[1]4407Exp'!AF$47:AF$47)+SUM('[1]4407Exp'!AF$105:AF$105))</f>
        <v>4.5566619433999997E-3</v>
      </c>
      <c r="AI12" s="229">
        <f>1/1000*(SUM('[1]4407Exp'!AG$47:AG$47)+SUM('[1]4407Exp'!AG$105:AG$105))</f>
        <v>4.0775601437999997E-3</v>
      </c>
      <c r="AJ12" s="229">
        <f>1/1000*(SUM('[1]4407Exp'!AH$47:AH$47)+SUM('[1]4407Exp'!AH$105:AH$105))</f>
        <v>2.5905262968000005E-3</v>
      </c>
      <c r="AK12" s="229">
        <f>1/1000*(SUM('[1]4407Exp'!AI$47:AI$47)+SUM('[1]4407Exp'!AI$105:AI$105))</f>
        <v>4.0517187899999996E-3</v>
      </c>
      <c r="AL12" s="229">
        <f>1/1000*(SUM('[1]4407Exp'!AJ$47:AJ$47)+SUM('[1]4407Exp'!AJ$105:AJ$105))</f>
        <v>4.1356630967999998E-3</v>
      </c>
      <c r="AM12" s="229">
        <f>1/1000*(SUM('[1]4407Exp'!AK$47:AK$47)+SUM('[1]4407Exp'!AK$105:AK$105))</f>
        <v>2.9846181463999998E-3</v>
      </c>
      <c r="AN12" s="229">
        <f>1/1000*(SUM('[1]4407Exp'!AL$47:AL$47)+SUM('[1]4407Exp'!AL$105:AL$105))</f>
        <v>4.9193677889999999E-3</v>
      </c>
      <c r="AO12" s="229">
        <f>1/1000*(SUM('[1]4407Exp'!AM$47:AM$47)+SUM('[1]4407Exp'!AM$105:AM$105))</f>
        <v>4.3399497599999996E-3</v>
      </c>
      <c r="AP12" s="229">
        <f>1/1000*(SUM('[1]4407Exp'!AN$47:AN$47)+SUM('[1]4407Exp'!AN$105:AN$105))</f>
        <v>5.0103820975999991E-3</v>
      </c>
      <c r="AQ12" s="229">
        <f>1/1000*(SUM('[1]4407Exp'!AO$47:AO$47)+SUM('[1]4407Exp'!AO$105:AO$105))</f>
        <v>5.9192009214E-3</v>
      </c>
      <c r="AR12" s="229">
        <f>1/1000*(SUM('[1]4407Exp'!AP$47:AP$47)+SUM('[1]4407Exp'!AP$105:AP$105))</f>
        <v>7.4423167825000006E-3</v>
      </c>
      <c r="AS12" s="229">
        <f>1/1000*(SUM('[1]4407Exp'!AQ$47:AQ$47)+SUM('[1]4407Exp'!AQ$105:AQ$105))</f>
        <v>6.237018746E-3</v>
      </c>
      <c r="AT12" s="229">
        <f>1/1000*(SUM('[1]4407Exp'!AR$47:AR$47)+SUM('[1]4407Exp'!AR$105:AR$105))</f>
        <v>8.4721495066999997E-3</v>
      </c>
      <c r="AU12" s="229">
        <f>1/1000*(SUM('[1]4407Exp'!AS$47:AS$47)+SUM('[1]4407Exp'!AS$105:AS$105))</f>
        <v>1.5393687594999999E-3</v>
      </c>
      <c r="AV12" s="229">
        <f>1/1000*(SUM('[1]4407Exp'!AT$47:AT$47)+SUM('[1]4407Exp'!AT$105:AT$105))</f>
        <v>5.4269430100000002E-4</v>
      </c>
      <c r="AW12" s="229">
        <f>1/1000*(SUM('[1]4407Exp'!AU$47:AU$47)+SUM('[1]4407Exp'!AU$105:AU$105))</f>
        <v>7.0351481833333331E-4</v>
      </c>
      <c r="AX12" s="229">
        <f>1/1000*(SUM('[1]4407Exp'!AV$47:AV$47)+SUM('[1]4407Exp'!AV$105:AV$105))</f>
        <v>0</v>
      </c>
      <c r="AY12" s="229">
        <f>1/1000*(SUM('[1]4407Exp'!AW$47:AW$47)+SUM('[1]4407Exp'!AW$105:AW$105))</f>
        <v>0</v>
      </c>
      <c r="AZ12" s="229">
        <f>1/1000*(SUM('[1]4407Exp'!AX$47:AX$47)+SUM('[1]4407Exp'!AX$105:AX$105))</f>
        <v>0</v>
      </c>
      <c r="BA12" s="229">
        <f>1/1000*(SUM('[1]4407Exp'!AY$47:AY$47)+SUM('[1]4407Exp'!AY$105:AY$105))</f>
        <v>0</v>
      </c>
      <c r="BB12" s="229">
        <f>1/1000*(SUM('[1]4407Exp'!AZ$47:AZ$47)+SUM('[1]4407Exp'!AZ$105:AZ$105))</f>
        <v>0</v>
      </c>
      <c r="BC12" s="227">
        <f>1/1000*(SUM('[1]4407Exp'!BA$47:BA$47)+SUM('[1]4407Exp'!BA$105:BA$105))</f>
        <v>0</v>
      </c>
      <c r="BD12" s="321"/>
    </row>
    <row r="13" spans="1:56">
      <c r="B13" s="6" t="s">
        <v>28</v>
      </c>
      <c r="C13" s="19">
        <f>1/$A$1*'[1]4407Exp'!$B$116</f>
        <v>1.359142E-2</v>
      </c>
      <c r="D13" s="20">
        <f>1/$A$1*'[1]4407Exp'!$C$116</f>
        <v>1.043056E-2</v>
      </c>
      <c r="E13" s="20">
        <f>1/$A$1*'[1]4407Exp'!$D$116</f>
        <v>1.69194025E-2</v>
      </c>
      <c r="F13" s="20">
        <f>1/$A$1*'[1]4407Exp'!$E$116</f>
        <v>1.391886E-2</v>
      </c>
      <c r="G13" s="20">
        <f>1/$A$1*'[1]4407Exp'!$F$116</f>
        <v>1.7934579999999999E-2</v>
      </c>
      <c r="H13" s="20">
        <f>1/$A$1*'[1]4407Exp'!$G$116</f>
        <v>1.2619239999999999E-2</v>
      </c>
      <c r="I13" s="20">
        <f>1/$A$1*'[1]4407Exp'!$H$116</f>
        <v>1.148888E-2</v>
      </c>
      <c r="J13" s="357">
        <f>1/$A$1*'[1]4407Exp'!$I$116</f>
        <v>1.204882E-2</v>
      </c>
      <c r="K13" s="43">
        <f>1/$A$1*'[1]4407Exp'!$J$116</f>
        <v>7.7665E-3</v>
      </c>
      <c r="L13" s="23">
        <f>1/$A$1*'[1]4407Exp'!$K$116</f>
        <v>2.2088400000000001E-3</v>
      </c>
      <c r="M13" s="23">
        <f>1/$A$1*'[1]4407Exp'!L$116</f>
        <v>2.6525049999999999E-3</v>
      </c>
      <c r="N13" s="23">
        <f>1/$A$1*'[1]4407Exp'!M$116</f>
        <v>3.6154199999999998E-3</v>
      </c>
      <c r="O13" s="23">
        <f>1/$A$1*'[1]4407Exp'!N$116</f>
        <v>3.74436E-3</v>
      </c>
      <c r="P13" s="23">
        <f>1/$A$1*'[1]4407Exp'!O$116</f>
        <v>4.4379399999999996E-3</v>
      </c>
      <c r="Q13" s="23">
        <f>1/$A$1*'[1]4407Exp'!P$116</f>
        <v>3.2866999999999996E-3</v>
      </c>
      <c r="R13" s="23">
        <f>1/$A$1*'[1]4407Exp'!Q$116</f>
        <v>4.14708E-3</v>
      </c>
      <c r="S13" s="23">
        <f>1/$A$1*'[1]4407Exp'!R$116</f>
        <v>2.9547999999999996E-3</v>
      </c>
      <c r="T13" s="23">
        <f>1/$A$1*'[1]4407Exp'!S$116</f>
        <v>0</v>
      </c>
      <c r="U13" s="23">
        <f>1/$A$1*'[1]4407Exp'!T$116</f>
        <v>0</v>
      </c>
      <c r="V13" s="23">
        <f>1/$A$1*'[1]4407Exp'!U$116</f>
        <v>0</v>
      </c>
      <c r="W13" s="23">
        <f>1/$A$1*'[1]4407Exp'!V$116</f>
        <v>0</v>
      </c>
      <c r="X13" s="23">
        <f>1/$A$1*'[1]4407Exp'!W$116</f>
        <v>0</v>
      </c>
      <c r="Y13" s="23">
        <f>1/$A$1*'[1]4407Exp'!X$116</f>
        <v>0</v>
      </c>
      <c r="Z13" s="23">
        <f>1/$A$1*'[1]4407Exp'!Y$116</f>
        <v>0</v>
      </c>
      <c r="AA13" s="23">
        <f>1/$A$1*'[1]4407Exp'!Z$116</f>
        <v>0</v>
      </c>
      <c r="AB13" s="43">
        <f>1/$A$1*'[1]4407Exp'!AA$116</f>
        <v>0</v>
      </c>
      <c r="AC13" s="5"/>
      <c r="AD13" s="20">
        <f>1/1000*'[1]4407Exp'!AB$116</f>
        <v>9.8430647343029989E-3</v>
      </c>
      <c r="AE13" s="20">
        <f>1/1000*'[1]4407Exp'!AC$116</f>
        <v>6.2972063075999998E-3</v>
      </c>
      <c r="AF13" s="20">
        <f>1/1000*'[1]4407Exp'!AD$116</f>
        <v>1.0824821246399999E-2</v>
      </c>
      <c r="AG13" s="20">
        <f>1/1000*'[1]4407Exp'!AE$116</f>
        <v>1.00129174768E-2</v>
      </c>
      <c r="AH13" s="20">
        <f>1/1000*'[1]4407Exp'!AF$116</f>
        <v>1.6106498589299998E-2</v>
      </c>
      <c r="AI13" s="20">
        <f>1/1000*'[1]4407Exp'!AG$116</f>
        <v>1.08684439149E-2</v>
      </c>
      <c r="AJ13" s="20">
        <f>1/1000*'[1]4407Exp'!AH$116</f>
        <v>1.0261215216E-2</v>
      </c>
      <c r="AK13" s="20">
        <f>1/1000*'[1]4407Exp'!AI$116</f>
        <v>1.2914091302500002E-2</v>
      </c>
      <c r="AL13" s="20">
        <f>1/1000*'[1]4407Exp'!AJ$116</f>
        <v>1.2023900310000002E-2</v>
      </c>
      <c r="AM13" s="20">
        <f>1/1000*'[1]4407Exp'!AK$116</f>
        <v>3.4907896716000002E-3</v>
      </c>
      <c r="AN13" s="20">
        <f>1/1000*'[1]4407Exp'!AL$116</f>
        <v>3.1667486409000002E-3</v>
      </c>
      <c r="AO13" s="20">
        <f>1/1000*'[1]4407Exp'!AM$116</f>
        <v>6.3356253600000004E-3</v>
      </c>
      <c r="AP13" s="20">
        <f>1/1000*'[1]4407Exp'!AN$116</f>
        <v>6.1885783871999996E-3</v>
      </c>
      <c r="AQ13" s="20">
        <f>1/1000*'[1]4407Exp'!AO$116</f>
        <v>7.0976612382000004E-3</v>
      </c>
      <c r="AR13" s="20">
        <f>1/1000*'[1]4407Exp'!AP$116</f>
        <v>5.1247272765000008E-3</v>
      </c>
      <c r="AS13" s="20">
        <f>1/1000*'[1]4407Exp'!AQ$116</f>
        <v>5.7671665764999994E-3</v>
      </c>
      <c r="AT13" s="20">
        <f>1/1000*'[1]4407Exp'!AR$116</f>
        <v>3.9486709355999999E-3</v>
      </c>
      <c r="AU13" s="20">
        <f>1/1000*'[1]4407Exp'!AS$116</f>
        <v>0</v>
      </c>
      <c r="AV13" s="20">
        <f>1/1000*'[1]4407Exp'!AT$116</f>
        <v>8.3478394499999998E-4</v>
      </c>
      <c r="AW13" s="20">
        <f>1/1000*'[1]4407Exp'!AU$116</f>
        <v>0</v>
      </c>
      <c r="AX13" s="20">
        <f>1/1000*'[1]4407Exp'!AV$116</f>
        <v>0</v>
      </c>
      <c r="AY13" s="20">
        <f>1/1000*'[1]4407Exp'!AW$116</f>
        <v>0</v>
      </c>
      <c r="AZ13" s="20">
        <f>1/1000*'[1]4407Exp'!AX$116</f>
        <v>0</v>
      </c>
      <c r="BA13" s="20">
        <f>1/1000*'[1]4407Exp'!AY$116</f>
        <v>0</v>
      </c>
      <c r="BB13" s="20">
        <f>1/1000*'[1]4407Exp'!AZ$116</f>
        <v>0</v>
      </c>
      <c r="BC13" s="24">
        <f>1/1000*'[1]4407Exp'!BA$116</f>
        <v>0</v>
      </c>
      <c r="BD13" s="321"/>
    </row>
    <row r="14" spans="1:56">
      <c r="B14" s="9" t="s">
        <v>17</v>
      </c>
      <c r="C14" s="221">
        <f t="shared" ref="C14:AB14" si="4">SUM(C11:C11)-SUM(C12:C13)</f>
        <v>9.3945799999999857E-3</v>
      </c>
      <c r="D14" s="107">
        <f t="shared" si="4"/>
        <v>7.6868799999999932E-3</v>
      </c>
      <c r="E14" s="107">
        <f t="shared" si="4"/>
        <v>6.6673600000000111E-3</v>
      </c>
      <c r="F14" s="107">
        <f t="shared" si="4"/>
        <v>5.8862400000000009E-3</v>
      </c>
      <c r="G14" s="107">
        <f t="shared" si="4"/>
        <v>6.6044800000000028E-3</v>
      </c>
      <c r="H14" s="107">
        <f t="shared" si="4"/>
        <v>3.6785000000000012E-3</v>
      </c>
      <c r="I14" s="107">
        <f t="shared" si="4"/>
        <v>3.4868199999999981E-3</v>
      </c>
      <c r="J14" s="79">
        <f t="shared" si="4"/>
        <v>3.59201857142857E-3</v>
      </c>
      <c r="K14" s="79">
        <f t="shared" si="4"/>
        <v>1.6529199999999987E-3</v>
      </c>
      <c r="L14" s="107">
        <f t="shared" si="4"/>
        <v>4.28452E-3</v>
      </c>
      <c r="M14" s="107">
        <f t="shared" si="4"/>
        <v>9.206520000000001E-3</v>
      </c>
      <c r="N14" s="107">
        <f t="shared" si="4"/>
        <v>5.702075675675676E-3</v>
      </c>
      <c r="O14" s="107">
        <f t="shared" si="4"/>
        <v>6.4688000000000002E-3</v>
      </c>
      <c r="P14" s="107">
        <f t="shared" si="4"/>
        <v>1.2070059999999997E-2</v>
      </c>
      <c r="Q14" s="107">
        <f t="shared" si="4"/>
        <v>1.9144280000000007E-2</v>
      </c>
      <c r="R14" s="107">
        <f t="shared" si="4"/>
        <v>1.5256379999999996E-2</v>
      </c>
      <c r="S14" s="107">
        <f t="shared" si="4"/>
        <v>8.8803600000000003E-3</v>
      </c>
      <c r="T14" s="107">
        <f t="shared" si="4"/>
        <v>1.505428E-2</v>
      </c>
      <c r="U14" s="107">
        <f t="shared" si="4"/>
        <v>0</v>
      </c>
      <c r="V14" s="107">
        <f t="shared" si="4"/>
        <v>5.6835600000000007E-3</v>
      </c>
      <c r="W14" s="107">
        <f t="shared" si="4"/>
        <v>5.6835600000000007E-3</v>
      </c>
      <c r="X14" s="107">
        <f t="shared" si="4"/>
        <v>5.6835600000000007E-3</v>
      </c>
      <c r="Y14" s="107">
        <f t="shared" si="4"/>
        <v>5.6835600000000007E-3</v>
      </c>
      <c r="Z14" s="107">
        <f t="shared" si="4"/>
        <v>5.6835600000000007E-3</v>
      </c>
      <c r="AA14" s="107">
        <f t="shared" si="4"/>
        <v>5.6835600000000007E-3</v>
      </c>
      <c r="AB14" s="79">
        <f t="shared" si="4"/>
        <v>5.6835600000000007E-3</v>
      </c>
      <c r="AC14" s="5"/>
      <c r="AD14" s="222">
        <f t="shared" ref="AD14:BC14" si="5">SUM(AD11:AD11)-SUM(AD12:AD13)</f>
        <v>7.353746671154987E-3</v>
      </c>
      <c r="AE14" s="123">
        <f t="shared" si="5"/>
        <v>5.2373595368000181E-3</v>
      </c>
      <c r="AF14" s="123">
        <f t="shared" si="5"/>
        <v>4.5983884991999957E-3</v>
      </c>
      <c r="AG14" s="123">
        <f t="shared" si="5"/>
        <v>3.5016872912000015E-3</v>
      </c>
      <c r="AH14" s="123">
        <f t="shared" si="5"/>
        <v>3.368324468600005E-3</v>
      </c>
      <c r="AI14" s="123">
        <f t="shared" si="5"/>
        <v>2.2114561755000005E-3</v>
      </c>
      <c r="AJ14" s="123">
        <f t="shared" si="5"/>
        <v>2.0392865068000025E-3</v>
      </c>
      <c r="AK14" s="123">
        <f t="shared" si="5"/>
        <v>2.186033841500002E-3</v>
      </c>
      <c r="AL14" s="123">
        <f t="shared" si="5"/>
        <v>1.5559931483999992E-3</v>
      </c>
      <c r="AM14" s="123">
        <f t="shared" si="5"/>
        <v>3.2774605908000003E-3</v>
      </c>
      <c r="AN14" s="123">
        <f t="shared" si="5"/>
        <v>5.4741334680000024E-3</v>
      </c>
      <c r="AO14" s="123">
        <f t="shared" si="5"/>
        <v>3.905441136000002E-3</v>
      </c>
      <c r="AP14" s="123">
        <f t="shared" si="5"/>
        <v>3.6883678655999959E-3</v>
      </c>
      <c r="AQ14" s="123">
        <f t="shared" si="5"/>
        <v>6.6551489430000041E-3</v>
      </c>
      <c r="AR14" s="123">
        <f t="shared" si="5"/>
        <v>9.5075975685000036E-3</v>
      </c>
      <c r="AS14" s="123">
        <f t="shared" si="5"/>
        <v>6.3814334850000008E-3</v>
      </c>
      <c r="AT14" s="123">
        <f t="shared" si="5"/>
        <v>4.8144261291999998E-3</v>
      </c>
      <c r="AU14" s="123">
        <f t="shared" si="5"/>
        <v>1.54895064896E-2</v>
      </c>
      <c r="AV14" s="123">
        <f t="shared" si="5"/>
        <v>9.6621507300000001E-4</v>
      </c>
      <c r="AW14" s="123">
        <f t="shared" si="5"/>
        <v>4.9565297666666662E-3</v>
      </c>
      <c r="AX14" s="123">
        <f t="shared" si="5"/>
        <v>0</v>
      </c>
      <c r="AY14" s="123">
        <f t="shared" si="5"/>
        <v>0</v>
      </c>
      <c r="AZ14" s="123">
        <f t="shared" si="5"/>
        <v>0</v>
      </c>
      <c r="BA14" s="123">
        <f t="shared" si="5"/>
        <v>0</v>
      </c>
      <c r="BB14" s="123">
        <f t="shared" si="5"/>
        <v>0</v>
      </c>
      <c r="BC14" s="131">
        <f t="shared" si="5"/>
        <v>0</v>
      </c>
      <c r="BD14" s="321"/>
    </row>
    <row r="15" spans="1:56" ht="17.149999999999999" customHeight="1">
      <c r="B15" s="56" t="s">
        <v>211</v>
      </c>
      <c r="C15" s="57">
        <f>1/$A$1*'[1]4407Exp'!$B$264</f>
        <v>8.100116185526314E-2</v>
      </c>
      <c r="D15" s="58">
        <f>1/$A$1*'[1]4407Exp'!$C$264</f>
        <v>8.9235742250000014E-2</v>
      </c>
      <c r="E15" s="58">
        <f>1/$A$1*'[1]4407Exp'!$D$264</f>
        <v>9.0261985442982473E-2</v>
      </c>
      <c r="F15" s="58">
        <f>1/$A$1*'[1]4407Exp'!$E$264</f>
        <v>8.0742432999999988E-2</v>
      </c>
      <c r="G15" s="58">
        <f>1/$A$1*'[1]4407Exp'!$F$264</f>
        <v>0.10092426646491226</v>
      </c>
      <c r="H15" s="58">
        <f>1/$A$1*'[1]4407Exp'!$G$264</f>
        <v>0.10627833052694519</v>
      </c>
      <c r="I15" s="58">
        <f>1/$A$1*'[1]4407Exp'!$H$264</f>
        <v>0.12917628585471128</v>
      </c>
      <c r="J15" s="59">
        <f>1/$A$1*'[1]4407Exp'!$I$264</f>
        <v>0.13889639997097794</v>
      </c>
      <c r="K15" s="59">
        <f>1/$A$1*'[1]4407Exp'!$J$264</f>
        <v>0.11882005790559978</v>
      </c>
      <c r="L15" s="58">
        <f>1/$A$1*'[1]4407Exp'!$K$264</f>
        <v>9.423794016765577E-2</v>
      </c>
      <c r="M15" s="58">
        <f>1/$A$1*'[1]4407Exp'!L$264</f>
        <v>0.12112003833333333</v>
      </c>
      <c r="N15" s="58">
        <f>1/$A$1*'[1]4407Exp'!M$264</f>
        <v>0.12899039857142855</v>
      </c>
      <c r="O15" s="58">
        <f>1/$A$1*'[1]4407Exp'!N$264</f>
        <v>0.11318754624999998</v>
      </c>
      <c r="P15" s="58">
        <f>1/$A$1*'[1]4407Exp'!O$264</f>
        <v>0.11761532932773108</v>
      </c>
      <c r="Q15" s="58">
        <f>1/$A$1*'[1]4407Exp'!P$264</f>
        <v>0.13336224363636362</v>
      </c>
      <c r="R15" s="58">
        <f>1/$A$1*'[1]4407Exp'!Q$264</f>
        <v>0.14573171250000003</v>
      </c>
      <c r="S15" s="58">
        <f>1/$A$1*'[1]4407Exp'!R$264</f>
        <v>0.15138586999999998</v>
      </c>
      <c r="T15" s="58">
        <f>1/$A$1*'[1]4407Exp'!S$264</f>
        <v>1.8954723934797981</v>
      </c>
      <c r="U15" s="58">
        <f>1/$A$1*'[1]4407Exp'!T$264</f>
        <v>0</v>
      </c>
      <c r="V15" s="58">
        <f>1/$A$1*'[1]4407Exp'!U$264</f>
        <v>1.9779090210563239</v>
      </c>
      <c r="W15" s="58">
        <f>1/$A$1*'[1]4407Exp'!V$264</f>
        <v>1.9779090210563239</v>
      </c>
      <c r="X15" s="58">
        <f>1/$A$1*'[1]4407Exp'!W$264</f>
        <v>1.9779090210563239</v>
      </c>
      <c r="Y15" s="58">
        <f>1/$A$1*'[1]4407Exp'!X$264</f>
        <v>1.9779090210563239</v>
      </c>
      <c r="Z15" s="58">
        <f>1/$A$1*'[1]4407Exp'!Y$264</f>
        <v>1.9779090210563239</v>
      </c>
      <c r="AA15" s="58">
        <f>1/$A$1*'[1]4407Exp'!Z$264</f>
        <v>1.9779090210563239</v>
      </c>
      <c r="AB15" s="59">
        <f>1/$A$1*'[1]4407Exp'!AA$264</f>
        <v>1.9779090210563239</v>
      </c>
      <c r="AC15" s="17"/>
      <c r="AD15" s="57">
        <f>1/1000*'[1]4407Exp'!AB$264</f>
        <v>4.5112012210352992E-2</v>
      </c>
      <c r="AE15" s="58">
        <f>1/1000*'[1]4407Exp'!AC$264</f>
        <v>4.4717685943200004E-2</v>
      </c>
      <c r="AF15" s="58">
        <f>1/1000*'[1]4407Exp'!AD$264</f>
        <v>5.3037323423999999E-2</v>
      </c>
      <c r="AG15" s="58">
        <f>1/1000*'[1]4407Exp'!AE$264</f>
        <v>6.1111680705600004E-2</v>
      </c>
      <c r="AH15" s="58">
        <f>1/1000*'[1]4407Exp'!AF$264</f>
        <v>7.9564114308700015E-2</v>
      </c>
      <c r="AI15" s="58">
        <f>1/1000*'[1]4407Exp'!AG$264</f>
        <v>8.406481610670001E-2</v>
      </c>
      <c r="AJ15" s="58">
        <f>1/1000*'[1]4407Exp'!AH$264</f>
        <v>0.10607051025320001</v>
      </c>
      <c r="AK15" s="58">
        <f>1/1000*'[1]4407Exp'!AI$264</f>
        <v>0.1265036393175</v>
      </c>
      <c r="AL15" s="58">
        <f>1/1000*'[1]4407Exp'!AJ$264</f>
        <v>0.12691130200800005</v>
      </c>
      <c r="AM15" s="58">
        <f>1/1000*'[1]4407Exp'!AK$264</f>
        <v>9.0984193220799994E-2</v>
      </c>
      <c r="AN15" s="58">
        <f>1/1000*'[1]4407Exp'!AL$264</f>
        <v>0.1090353980655</v>
      </c>
      <c r="AO15" s="58">
        <f>1/1000*'[1]4407Exp'!AM$264</f>
        <v>0.12845231510399999</v>
      </c>
      <c r="AP15" s="58">
        <f>1/1000*'[1]4407Exp'!AN$264</f>
        <v>0.11282555225919996</v>
      </c>
      <c r="AQ15" s="58">
        <f>1/1000*'[1]4407Exp'!AO$264</f>
        <v>0.12235150069770001</v>
      </c>
      <c r="AR15" s="58">
        <f>1/1000*'[1]4407Exp'!AP$264</f>
        <v>0.1379053689485</v>
      </c>
      <c r="AS15" s="58">
        <f>1/1000*'[1]4407Exp'!AQ$264</f>
        <v>0.13073069856</v>
      </c>
      <c r="AT15" s="58">
        <f>1/1000*'[1]4407Exp'!AR$264</f>
        <v>0.1419342061785</v>
      </c>
      <c r="AU15" s="58">
        <f>1/1000*'[1]4407Exp'!AS$264</f>
        <v>0.45020624890669997</v>
      </c>
      <c r="AV15" s="58">
        <f>1/1000*'[1]4407Exp'!AT$264</f>
        <v>4.8064653327000009E-2</v>
      </c>
      <c r="AW15" s="58">
        <f>1/1000*'[1]4407Exp'!AU$264</f>
        <v>0.58925263104750003</v>
      </c>
      <c r="AX15" s="58">
        <f>1/1000*'[1]4407Exp'!AV$264</f>
        <v>0</v>
      </c>
      <c r="AY15" s="58">
        <f>1/1000*'[1]4407Exp'!AW$264</f>
        <v>0</v>
      </c>
      <c r="AZ15" s="58">
        <f>1/1000*'[1]4407Exp'!AX$264</f>
        <v>0</v>
      </c>
      <c r="BA15" s="58">
        <f>1/1000*'[1]4407Exp'!AY$264</f>
        <v>0</v>
      </c>
      <c r="BB15" s="58">
        <f>1/1000*'[1]4407Exp'!AZ$264</f>
        <v>0</v>
      </c>
      <c r="BC15" s="60">
        <f>1/1000*'[1]4407Exp'!BA$264</f>
        <v>0</v>
      </c>
      <c r="BD15" s="323"/>
    </row>
    <row r="16" spans="1:56">
      <c r="B16" s="6" t="s">
        <v>39</v>
      </c>
      <c r="C16" s="20">
        <f>1/$A$1*'[1]4407Exp'!$B$16</f>
        <v>1.1117103999999999E-2</v>
      </c>
      <c r="D16" s="23">
        <f>1/$A$1*'[1]4407Exp'!$C$16</f>
        <v>1.1496540249999999E-2</v>
      </c>
      <c r="E16" s="23">
        <f>1/$A$1*'[1]4407Exp'!$D$16</f>
        <v>1.1433553166666666E-2</v>
      </c>
      <c r="F16" s="23">
        <f>1/$A$1*'[1]4407Exp'!$E$16</f>
        <v>1.3824329999999999E-2</v>
      </c>
      <c r="G16" s="23">
        <f>1/$A$1*'[1]4407Exp'!$F$16</f>
        <v>1.8290862999999997E-2</v>
      </c>
      <c r="H16" s="23">
        <f>1/$A$1*'[1]4407Exp'!$G$16</f>
        <v>1.9780475934065934E-2</v>
      </c>
      <c r="I16" s="23">
        <f>1/$A$1*'[1]4407Exp'!$H$16</f>
        <v>2.1286952175213675E-2</v>
      </c>
      <c r="J16" s="43">
        <f>1/$A$1*'[1]4407Exp'!$I$16</f>
        <v>2.9569584001662E-2</v>
      </c>
      <c r="K16" s="43">
        <f>1/$A$1*'[1]4407Exp'!$J$16</f>
        <v>1.9348722857142852E-2</v>
      </c>
      <c r="L16" s="23">
        <f>1/$A$1*'[1]4407Exp'!$K$16</f>
        <v>1.9545671809523817E-2</v>
      </c>
      <c r="M16" s="23">
        <f>1/$A$1*'[1]4407Exp'!L$16</f>
        <v>2.6358419999999997E-2</v>
      </c>
      <c r="N16" s="23">
        <f>1/$A$1*'[1]4407Exp'!M$16</f>
        <v>2.7950055714285715E-2</v>
      </c>
      <c r="O16" s="23">
        <f>1/$A$1*'[1]4407Exp'!N$16</f>
        <v>2.7008388250000005E-2</v>
      </c>
      <c r="P16" s="23">
        <f>1/$A$1*'[1]4407Exp'!O$16</f>
        <v>2.2682979999999995E-2</v>
      </c>
      <c r="Q16" s="23">
        <f>1/$A$1*'[1]4407Exp'!P$16</f>
        <v>2.5674260000000001E-2</v>
      </c>
      <c r="R16" s="23">
        <f>1/$A$1*'[1]4407Exp'!Q$16</f>
        <v>2.7477420000000002E-2</v>
      </c>
      <c r="S16" s="23">
        <f>1/$A$1*'[1]4407Exp'!R$16</f>
        <v>2.8357780000000006E-2</v>
      </c>
      <c r="T16" s="23">
        <f>1/$A$1*'[1]4407Exp'!S$16</f>
        <v>3.7607449999999994E-3</v>
      </c>
      <c r="U16" s="23">
        <f>1/$A$1*'[1]4407Exp'!T$16</f>
        <v>0</v>
      </c>
      <c r="V16" s="23">
        <f>1/$A$1*'[1]4407Exp'!U$16</f>
        <v>8.1979999999999987E-3</v>
      </c>
      <c r="W16" s="23">
        <f>1/$A$1*'[1]4407Exp'!V$16</f>
        <v>8.1979999999999987E-3</v>
      </c>
      <c r="X16" s="23">
        <f>1/$A$1*'[1]4407Exp'!W$16</f>
        <v>8.1979999999999987E-3</v>
      </c>
      <c r="Y16" s="23">
        <f>1/$A$1*'[1]4407Exp'!X$16</f>
        <v>8.1979999999999987E-3</v>
      </c>
      <c r="Z16" s="23">
        <f>1/$A$1*'[1]4407Exp'!Y$16</f>
        <v>8.1979999999999987E-3</v>
      </c>
      <c r="AA16" s="23">
        <f>1/$A$1*'[1]4407Exp'!Z$16</f>
        <v>8.1979999999999987E-3</v>
      </c>
      <c r="AB16" s="43">
        <f>1/$A$1*'[1]4407Exp'!AA$16</f>
        <v>8.1979999999999987E-3</v>
      </c>
      <c r="AC16" s="345"/>
      <c r="AD16" s="20">
        <f>1/1000*'[1]4407Exp'!AB$16</f>
        <v>5.6607030836970003E-3</v>
      </c>
      <c r="AE16" s="23">
        <f>1/1000*'[1]4407Exp'!AC$16</f>
        <v>5.7845469556E-3</v>
      </c>
      <c r="AF16" s="23">
        <f>1/1000*'[1]4407Exp'!AD$16</f>
        <v>6.0357903312000007E-3</v>
      </c>
      <c r="AG16" s="23">
        <f>1/1000*'[1]4407Exp'!AE$16</f>
        <v>8.3451033455999996E-3</v>
      </c>
      <c r="AH16" s="23">
        <f>1/1000*'[1]4407Exp'!AF$16</f>
        <v>1.2922727832000002E-2</v>
      </c>
      <c r="AI16" s="23">
        <f>1/1000*'[1]4407Exp'!AG$16</f>
        <v>1.21405386531E-2</v>
      </c>
      <c r="AJ16" s="23">
        <f>1/1000*'[1]4407Exp'!AH$16</f>
        <v>1.7243040540400004E-2</v>
      </c>
      <c r="AK16" s="23">
        <f>1/1000*'[1]4407Exp'!AI$16</f>
        <v>2.2755455821000001E-2</v>
      </c>
      <c r="AL16" s="23">
        <f>1/1000*'[1]4407Exp'!AJ$16</f>
        <v>1.8057220453600004E-2</v>
      </c>
      <c r="AM16" s="23">
        <f>1/1000*'[1]4407Exp'!AK$16</f>
        <v>1.53657542236E-2</v>
      </c>
      <c r="AN16" s="23">
        <f>1/1000*'[1]4407Exp'!AL$16</f>
        <v>2.0998836117E-2</v>
      </c>
      <c r="AO16" s="23">
        <f>1/1000*'[1]4407Exp'!AM$16</f>
        <v>2.4544128191999998E-2</v>
      </c>
      <c r="AP16" s="23">
        <f>1/1000*'[1]4407Exp'!AN$16</f>
        <v>1.9851583558399999E-2</v>
      </c>
      <c r="AQ16" s="23">
        <f>1/1000*'[1]4407Exp'!AO$16</f>
        <v>1.9525341051000001E-2</v>
      </c>
      <c r="AR16" s="23">
        <f>1/1000*'[1]4407Exp'!AP$16</f>
        <v>2.0563939181000003E-2</v>
      </c>
      <c r="AS16" s="23">
        <f>1/1000*'[1]4407Exp'!AQ$16</f>
        <v>2.2414536172E-2</v>
      </c>
      <c r="AT16" s="23">
        <f>1/1000*'[1]4407Exp'!AR$16</f>
        <v>2.3746338982799996E-2</v>
      </c>
      <c r="AU16" s="23">
        <f>1/1000*'[1]4407Exp'!AS$16</f>
        <v>1.5862411422E-3</v>
      </c>
      <c r="AV16" s="23">
        <f>1/1000*'[1]4407Exp'!AT$16</f>
        <v>9.9210601789999995E-3</v>
      </c>
      <c r="AW16" s="23">
        <f>1/1000*'[1]4407Exp'!AU$16</f>
        <v>2.2962083179166671E-3</v>
      </c>
      <c r="AX16" s="23">
        <f>1/1000*'[1]4407Exp'!AV$16</f>
        <v>0</v>
      </c>
      <c r="AY16" s="23">
        <f>1/1000*'[1]4407Exp'!AW$16</f>
        <v>0</v>
      </c>
      <c r="AZ16" s="23">
        <f>1/1000*'[1]4407Exp'!AX$16</f>
        <v>0</v>
      </c>
      <c r="BA16" s="23">
        <f>1/1000*'[1]4407Exp'!AY$16</f>
        <v>0</v>
      </c>
      <c r="BB16" s="23">
        <f>1/1000*'[1]4407Exp'!AZ$16</f>
        <v>0</v>
      </c>
      <c r="BC16" s="24">
        <f>1/1000*'[1]4407Exp'!BA$16</f>
        <v>0</v>
      </c>
      <c r="BD16" s="323"/>
    </row>
    <row r="17" spans="2:56">
      <c r="B17" s="6" t="s">
        <v>45</v>
      </c>
      <c r="C17" s="20">
        <f>1/$A$1*'[1]4407Exp'!$B$85</f>
        <v>5.3409413333333332E-3</v>
      </c>
      <c r="D17" s="23">
        <f>1/$A$1*'[1]4407Exp'!$C$85</f>
        <v>5.0867719999999998E-3</v>
      </c>
      <c r="E17" s="23">
        <f>1/$A$1*'[1]4407Exp'!$D$85</f>
        <v>6.0853062499999994E-3</v>
      </c>
      <c r="F17" s="23">
        <f>1/$A$1*'[1]4407Exp'!$E$85</f>
        <v>4.26524E-3</v>
      </c>
      <c r="G17" s="23">
        <f>1/$A$1*'[1]4407Exp'!$F$85</f>
        <v>5.16364147368421E-3</v>
      </c>
      <c r="H17" s="23">
        <f>1/$A$1*'[1]4407Exp'!$G$85</f>
        <v>5.226418592879257E-3</v>
      </c>
      <c r="I17" s="23">
        <f>1/$A$1*'[1]4407Exp'!$H$85</f>
        <v>9.5131369416130811E-3</v>
      </c>
      <c r="J17" s="43">
        <f>1/$A$1*'[1]4407Exp'!$I$85</f>
        <v>1.0163146455139096E-2</v>
      </c>
      <c r="K17" s="43">
        <f>1/$A$1*'[1]4407Exp'!$J$85</f>
        <v>8.5061782441930821E-3</v>
      </c>
      <c r="L17" s="23">
        <f>1/$A$1*'[1]4407Exp'!$K$85</f>
        <v>8.0537876127337576E-3</v>
      </c>
      <c r="M17" s="23">
        <f>1/$A$1*'[1]4407Exp'!L$85</f>
        <v>6.0904383333333341E-3</v>
      </c>
      <c r="N17" s="23">
        <f>1/$A$1*'[1]4407Exp'!M$85</f>
        <v>9.2962114285714288E-3</v>
      </c>
      <c r="O17" s="23">
        <f>1/$A$1*'[1]4407Exp'!N$85</f>
        <v>8.631419999999999E-3</v>
      </c>
      <c r="P17" s="23">
        <f>1/$A$1*'[1]4407Exp'!O$85</f>
        <v>1.0025123235294116E-2</v>
      </c>
      <c r="Q17" s="23">
        <f>1/$A$1*'[1]4407Exp'!P$85</f>
        <v>1.2026739999999998E-2</v>
      </c>
      <c r="R17" s="23">
        <f>1/$A$1*'[1]4407Exp'!Q$85</f>
        <v>1.2891600000000001E-2</v>
      </c>
      <c r="S17" s="23">
        <f>1/$A$1*'[1]4407Exp'!R$85</f>
        <v>1.4584020000000001E-2</v>
      </c>
      <c r="T17" s="23">
        <f>1/$A$1*'[1]4407Exp'!S$85</f>
        <v>0.23620768535714284</v>
      </c>
      <c r="U17" s="23">
        <f>1/$A$1*'[1]4407Exp'!T$85</f>
        <v>0</v>
      </c>
      <c r="V17" s="23">
        <f>1/$A$1*'[1]4407Exp'!U$85</f>
        <v>1.1559679999999999E-2</v>
      </c>
      <c r="W17" s="23">
        <f>1/$A$1*'[1]4407Exp'!V$85</f>
        <v>1.1559679999999999E-2</v>
      </c>
      <c r="X17" s="23">
        <f>1/$A$1*'[1]4407Exp'!W$85</f>
        <v>1.1559679999999999E-2</v>
      </c>
      <c r="Y17" s="23">
        <f>1/$A$1*'[1]4407Exp'!X$85</f>
        <v>1.1559679999999999E-2</v>
      </c>
      <c r="Z17" s="23">
        <f>1/$A$1*'[1]4407Exp'!Y$85</f>
        <v>1.1559679999999999E-2</v>
      </c>
      <c r="AA17" s="23">
        <f>1/$A$1*'[1]4407Exp'!Z$85</f>
        <v>1.1559679999999999E-2</v>
      </c>
      <c r="AB17" s="43">
        <f>1/$A$1*'[1]4407Exp'!AA$85</f>
        <v>1.1559679999999999E-2</v>
      </c>
      <c r="AC17" s="345"/>
      <c r="AD17" s="20">
        <f>1/1000*'[1]4407Exp'!AB$85</f>
        <v>4.3775423206049999E-3</v>
      </c>
      <c r="AE17" s="23">
        <f>1/1000*'[1]4407Exp'!AC$85</f>
        <v>4.4594297339999997E-3</v>
      </c>
      <c r="AF17" s="23">
        <f>1/1000*'[1]4407Exp'!AD$85</f>
        <v>4.8730947552000003E-3</v>
      </c>
      <c r="AG17" s="23">
        <f>1/1000*'[1]4407Exp'!AE$85</f>
        <v>6.1974273872000005E-3</v>
      </c>
      <c r="AH17" s="23">
        <f>1/1000*'[1]4407Exp'!AF$85</f>
        <v>7.9919579880000004E-3</v>
      </c>
      <c r="AI17" s="23">
        <f>1/1000*'[1]4407Exp'!AG$85</f>
        <v>5.8524840231000009E-3</v>
      </c>
      <c r="AJ17" s="23">
        <f>1/1000*'[1]4407Exp'!AH$85</f>
        <v>7.1930950916000011E-3</v>
      </c>
      <c r="AK17" s="23">
        <f>1/1000*'[1]4407Exp'!AI$85</f>
        <v>8.4060768720000002E-3</v>
      </c>
      <c r="AL17" s="23">
        <f>1/1000*'[1]4407Exp'!AJ$85</f>
        <v>8.9182340408000011E-3</v>
      </c>
      <c r="AM17" s="23">
        <f>1/1000*'[1]4407Exp'!AK$85</f>
        <v>5.4131002419999996E-3</v>
      </c>
      <c r="AN17" s="23">
        <f>1/1000*'[1]4407Exp'!AL$85</f>
        <v>5.6198278980000007E-3</v>
      </c>
      <c r="AO17" s="23">
        <f>1/1000*'[1]4407Exp'!AM$85</f>
        <v>8.2269510720000012E-3</v>
      </c>
      <c r="AP17" s="23">
        <f>1/1000*'[1]4407Exp'!AN$85</f>
        <v>8.100959504000001E-3</v>
      </c>
      <c r="AQ17" s="23">
        <f>1/1000*'[1]4407Exp'!AO$85</f>
        <v>1.0858314510600001E-2</v>
      </c>
      <c r="AR17" s="23">
        <f>1/1000*'[1]4407Exp'!AP$85</f>
        <v>1.3826480658000002E-2</v>
      </c>
      <c r="AS17" s="23">
        <f>1/1000*'[1]4407Exp'!AQ$85</f>
        <v>1.23717071975E-2</v>
      </c>
      <c r="AT17" s="23">
        <f>1/1000*'[1]4407Exp'!AR$85</f>
        <v>1.3761366001199999E-2</v>
      </c>
      <c r="AU17" s="23">
        <f>1/1000*'[1]4407Exp'!AS$85</f>
        <v>6.7313102199200003E-2</v>
      </c>
      <c r="AV17" s="23">
        <f>1/1000*'[1]4407Exp'!AT$85</f>
        <v>7.7040633590000004E-3</v>
      </c>
      <c r="AW17" s="23">
        <f>1/1000*'[1]4407Exp'!AU$85</f>
        <v>9.2155882258333332E-3</v>
      </c>
      <c r="AX17" s="23">
        <f>1/1000*'[1]4407Exp'!AV$85</f>
        <v>0</v>
      </c>
      <c r="AY17" s="23">
        <f>1/1000*'[1]4407Exp'!AW$85</f>
        <v>0</v>
      </c>
      <c r="AZ17" s="23">
        <f>1/1000*'[1]4407Exp'!AX$85</f>
        <v>0</v>
      </c>
      <c r="BA17" s="23">
        <f>1/1000*'[1]4407Exp'!AY$85</f>
        <v>0</v>
      </c>
      <c r="BB17" s="23">
        <f>1/1000*'[1]4407Exp'!AZ$85</f>
        <v>0</v>
      </c>
      <c r="BC17" s="24">
        <f>1/1000*'[1]4407Exp'!BA$85</f>
        <v>0</v>
      </c>
      <c r="BD17" s="323"/>
    </row>
    <row r="18" spans="2:56">
      <c r="B18" s="6" t="s">
        <v>37</v>
      </c>
      <c r="C18" s="20">
        <f>1/$A$1*'[1]4407Exp'!$B$91</f>
        <v>2.3147811749999997E-2</v>
      </c>
      <c r="D18" s="23">
        <f>1/$A$1*'[1]4407Exp'!$C$91</f>
        <v>1.490262E-2</v>
      </c>
      <c r="E18" s="23">
        <f>1/$A$1*'[1]4407Exp'!$D$91</f>
        <v>9.969728333333332E-3</v>
      </c>
      <c r="F18" s="23">
        <f>1/$A$1*'[1]4407Exp'!$E$91</f>
        <v>7.44022E-3</v>
      </c>
      <c r="G18" s="23">
        <f>1/$A$1*'[1]4407Exp'!$F$91</f>
        <v>7.6914099999999992E-3</v>
      </c>
      <c r="H18" s="23">
        <f>1/$A$1*'[1]4407Exp'!$G$91</f>
        <v>9.2196149999999987E-3</v>
      </c>
      <c r="I18" s="23">
        <f>1/$A$1*'[1]4407Exp'!$H$91</f>
        <v>1.4037636583710409E-2</v>
      </c>
      <c r="J18" s="43">
        <f>1/$A$1*'[1]4407Exp'!$I$91</f>
        <v>1.733735630528031E-2</v>
      </c>
      <c r="K18" s="43">
        <f>1/$A$1*'[1]4407Exp'!$J$91</f>
        <v>1.8322902079365076E-2</v>
      </c>
      <c r="L18" s="23">
        <f>1/$A$1*'[1]4407Exp'!$K$91</f>
        <v>1.4720921E-2</v>
      </c>
      <c r="M18" s="23">
        <f>1/$A$1*'[1]4407Exp'!L$91</f>
        <v>1.8639299999999994E-2</v>
      </c>
      <c r="N18" s="23">
        <f>1/$A$1*'[1]4407Exp'!M$91</f>
        <v>1.9971219999999998E-2</v>
      </c>
      <c r="O18" s="23">
        <f>1/$A$1*'[1]4407Exp'!N$91</f>
        <v>1.8246967999999995E-2</v>
      </c>
      <c r="P18" s="23">
        <f>1/$A$1*'[1]4407Exp'!O$91</f>
        <v>1.9282659999999997E-2</v>
      </c>
      <c r="Q18" s="23">
        <f>1/$A$1*'[1]4407Exp'!P$91</f>
        <v>2.0195580000000001E-2</v>
      </c>
      <c r="R18" s="23">
        <f>1/$A$1*'[1]4407Exp'!Q$91</f>
        <v>2.2847940000000004E-2</v>
      </c>
      <c r="S18" s="23">
        <f>1/$A$1*'[1]4407Exp'!R$91</f>
        <v>2.4684359999999999E-2</v>
      </c>
      <c r="T18" s="23">
        <f>1/$A$1*'[1]4407Exp'!S$91</f>
        <v>0.47127826571428577</v>
      </c>
      <c r="U18" s="23">
        <f>1/$A$1*'[1]4407Exp'!T$91</f>
        <v>0</v>
      </c>
      <c r="V18" s="23">
        <f>1/$A$1*'[1]4407Exp'!U$91</f>
        <v>0.1514389327608695</v>
      </c>
      <c r="W18" s="23">
        <f>1/$A$1*'[1]4407Exp'!V$91</f>
        <v>0.1514389327608695</v>
      </c>
      <c r="X18" s="23">
        <f>1/$A$1*'[1]4407Exp'!W$91</f>
        <v>0.1514389327608695</v>
      </c>
      <c r="Y18" s="23">
        <f>1/$A$1*'[1]4407Exp'!X$91</f>
        <v>0.1514389327608695</v>
      </c>
      <c r="Z18" s="23">
        <f>1/$A$1*'[1]4407Exp'!Y$91</f>
        <v>0.1514389327608695</v>
      </c>
      <c r="AA18" s="23">
        <f>1/$A$1*'[1]4407Exp'!Z$91</f>
        <v>0.1514389327608695</v>
      </c>
      <c r="AB18" s="43">
        <f>1/$A$1*'[1]4407Exp'!AA$91</f>
        <v>0.1514389327608695</v>
      </c>
      <c r="AC18" s="345"/>
      <c r="AD18" s="20">
        <f>1/1000*'[1]4407Exp'!AB$91</f>
        <v>1.6715329177719E-2</v>
      </c>
      <c r="AE18" s="23">
        <f>1/1000*'[1]4407Exp'!AC$91</f>
        <v>1.1035855462399999E-2</v>
      </c>
      <c r="AF18" s="23">
        <f>1/1000*'[1]4407Exp'!AD$91</f>
        <v>8.4534777168000005E-3</v>
      </c>
      <c r="AG18" s="23">
        <f>1/1000*'[1]4407Exp'!AE$91</f>
        <v>7.4606237216000007E-3</v>
      </c>
      <c r="AH18" s="23">
        <f>1/1000*'[1]4407Exp'!AF$91</f>
        <v>8.4826864892000014E-3</v>
      </c>
      <c r="AI18" s="23">
        <f>1/1000*'[1]4407Exp'!AG$91</f>
        <v>9.5957420559000008E-3</v>
      </c>
      <c r="AJ18" s="23">
        <f>1/1000*'[1]4407Exp'!AH$91</f>
        <v>1.3059319816E-2</v>
      </c>
      <c r="AK18" s="23">
        <f>1/1000*'[1]4407Exp'!AI$91</f>
        <v>1.4844502225000002E-2</v>
      </c>
      <c r="AL18" s="23">
        <f>1/1000*'[1]4407Exp'!AJ$91</f>
        <v>1.5349536485600002E-2</v>
      </c>
      <c r="AM18" s="23">
        <f>1/1000*'[1]4407Exp'!AK$91</f>
        <v>1.2339619855200001E-2</v>
      </c>
      <c r="AN18" s="23">
        <f>1/1000*'[1]4407Exp'!AL$91</f>
        <v>1.3059787542300002E-2</v>
      </c>
      <c r="AO18" s="23">
        <f>1/1000*'[1]4407Exp'!AM$91</f>
        <v>1.6414871856000001E-2</v>
      </c>
      <c r="AP18" s="23">
        <f>1/1000*'[1]4407Exp'!AN$91</f>
        <v>1.6637801540799999E-2</v>
      </c>
      <c r="AQ18" s="23">
        <f>1/1000*'[1]4407Exp'!AO$91</f>
        <v>1.9381968671700001E-2</v>
      </c>
      <c r="AR18" s="23">
        <f>1/1000*'[1]4407Exp'!AP$91</f>
        <v>2.0244421646000002E-2</v>
      </c>
      <c r="AS18" s="23">
        <f>1/1000*'[1]4407Exp'!AQ$91</f>
        <v>1.7406816797999998E-2</v>
      </c>
      <c r="AT18" s="23">
        <f>1/1000*'[1]4407Exp'!AR$91</f>
        <v>1.8128052187300001E-2</v>
      </c>
      <c r="AU18" s="23">
        <f>1/1000*'[1]4407Exp'!AS$91</f>
        <v>0.1012821972305</v>
      </c>
      <c r="AV18" s="23">
        <f>1/1000*'[1]4407Exp'!AT$91</f>
        <v>1.358460603E-2</v>
      </c>
      <c r="AW18" s="23">
        <f>1/1000*'[1]4407Exp'!AU$91</f>
        <v>4.0919272830833339E-2</v>
      </c>
      <c r="AX18" s="23">
        <f>1/1000*'[1]4407Exp'!AV$91</f>
        <v>0</v>
      </c>
      <c r="AY18" s="23">
        <f>1/1000*'[1]4407Exp'!AW$91</f>
        <v>0</v>
      </c>
      <c r="AZ18" s="23">
        <f>1/1000*'[1]4407Exp'!AX$91</f>
        <v>0</v>
      </c>
      <c r="BA18" s="23">
        <f>1/1000*'[1]4407Exp'!AY$91</f>
        <v>0</v>
      </c>
      <c r="BB18" s="23">
        <f>1/1000*'[1]4407Exp'!AZ$91</f>
        <v>0</v>
      </c>
      <c r="BC18" s="24">
        <f>1/1000*'[1]4407Exp'!BA$91</f>
        <v>0</v>
      </c>
      <c r="BD18" s="323"/>
    </row>
    <row r="19" spans="2:56">
      <c r="B19" s="6" t="s">
        <v>111</v>
      </c>
      <c r="C19" s="20">
        <f>1/$A$1*'[1]4407Exp'!$B$246</f>
        <v>1.7083200000000002E-3</v>
      </c>
      <c r="D19" s="23">
        <f>1/$A$1*'[1]4407Exp'!$C$246</f>
        <v>4.2276600000000003E-3</v>
      </c>
      <c r="E19" s="23">
        <f>1/$A$1*'[1]4407Exp'!$D$246</f>
        <v>9.0868600000000004E-3</v>
      </c>
      <c r="F19" s="23">
        <f>1/$A$1*'[1]4407Exp'!$E$246</f>
        <v>9.0064199999999994E-3</v>
      </c>
      <c r="G19" s="23">
        <f>1/$A$1*'[1]4407Exp'!$F$246</f>
        <v>1.1668625833333333E-2</v>
      </c>
      <c r="H19" s="23">
        <f>1/$A$1*'[1]4407Exp'!$G$246</f>
        <v>1.7018059999999998E-2</v>
      </c>
      <c r="I19" s="23">
        <f>1/$A$1*'[1]4407Exp'!$H$246</f>
        <v>2.1786347909774434E-2</v>
      </c>
      <c r="J19" s="43">
        <f>1/$A$1*'[1]4407Exp'!$I$246</f>
        <v>2.6082433019585714E-2</v>
      </c>
      <c r="K19" s="43">
        <f>1/$A$1*'[1]4407Exp'!$J$246</f>
        <v>2.1683633809523806E-2</v>
      </c>
      <c r="L19" s="23">
        <f>1/$A$1*'[1]4407Exp'!$K$246</f>
        <v>1.8859815916666665E-2</v>
      </c>
      <c r="M19" s="23">
        <f>1/$A$1*'[1]4407Exp'!L$246</f>
        <v>2.3568220000000001E-2</v>
      </c>
      <c r="N19" s="23">
        <f>1/$A$1*'[1]4407Exp'!M$246</f>
        <v>2.5478599999999997E-2</v>
      </c>
      <c r="O19" s="23">
        <f>1/$A$1*'[1]4407Exp'!N$246</f>
        <v>2.4363539999999996E-2</v>
      </c>
      <c r="P19" s="23">
        <f>1/$A$1*'[1]4407Exp'!O$246</f>
        <v>2.4348059999999998E-2</v>
      </c>
      <c r="Q19" s="23">
        <f>1/$A$1*'[1]4407Exp'!P$246</f>
        <v>2.7059399999999994E-2</v>
      </c>
      <c r="R19" s="23">
        <f>1/$A$1*'[1]4407Exp'!Q$246</f>
        <v>3.046138E-2</v>
      </c>
      <c r="S19" s="23">
        <f>1/$A$1*'[1]4407Exp'!R$246</f>
        <v>2.9741119999999996E-2</v>
      </c>
      <c r="T19" s="23">
        <f>1/$A$1*'[1]4407Exp'!S$246</f>
        <v>3.3670128181818183E-3</v>
      </c>
      <c r="U19" s="23">
        <f>1/$A$1*'[1]4407Exp'!T$246</f>
        <v>0</v>
      </c>
      <c r="V19" s="23">
        <f>1/$A$1*'[1]4407Exp'!U$246</f>
        <v>0</v>
      </c>
      <c r="W19" s="23">
        <f>1/$A$1*'[1]4407Exp'!V$246</f>
        <v>0</v>
      </c>
      <c r="X19" s="23">
        <f>1/$A$1*'[1]4407Exp'!W$246</f>
        <v>0</v>
      </c>
      <c r="Y19" s="23">
        <f>1/$A$1*'[1]4407Exp'!X$246</f>
        <v>0</v>
      </c>
      <c r="Z19" s="23">
        <f>1/$A$1*'[1]4407Exp'!Y$246</f>
        <v>0</v>
      </c>
      <c r="AA19" s="23">
        <f>1/$A$1*'[1]4407Exp'!Z$246</f>
        <v>0</v>
      </c>
      <c r="AB19" s="43">
        <f>1/$A$1*'[1]4407Exp'!AA$246</f>
        <v>0</v>
      </c>
      <c r="AC19" s="345"/>
      <c r="AD19" s="20">
        <f>1/1000*'[1]4407Exp'!AB$246</f>
        <v>1.66367638851E-3</v>
      </c>
      <c r="AE19" s="23">
        <f>1/1000*'[1]4407Exp'!AC$246</f>
        <v>3.8922274463999997E-3</v>
      </c>
      <c r="AF19" s="23">
        <f>1/1000*'[1]4407Exp'!AD$246</f>
        <v>9.6557977152000006E-3</v>
      </c>
      <c r="AG19" s="23">
        <f>1/1000*'[1]4407Exp'!AE$246</f>
        <v>1.0015847284800001E-2</v>
      </c>
      <c r="AH19" s="23">
        <f>1/1000*'[1]4407Exp'!AF$246</f>
        <v>1.4025322035900002E-2</v>
      </c>
      <c r="AI19" s="23">
        <f>1/1000*'[1]4407Exp'!AG$246</f>
        <v>2.1305228673300002E-2</v>
      </c>
      <c r="AJ19" s="23">
        <f>1/1000*'[1]4407Exp'!AH$246</f>
        <v>2.876984531E-2</v>
      </c>
      <c r="AK19" s="23">
        <f>1/1000*'[1]4407Exp'!AI$246</f>
        <v>3.9276323495000001E-2</v>
      </c>
      <c r="AL19" s="23">
        <f>1/1000*'[1]4407Exp'!AJ$246</f>
        <v>4.1576546454800002E-2</v>
      </c>
      <c r="AM19" s="23">
        <f>1/1000*'[1]4407Exp'!AK$246</f>
        <v>3.0401412289599999E-2</v>
      </c>
      <c r="AN19" s="23">
        <f>1/1000*'[1]4407Exp'!AL$246</f>
        <v>3.4402531450499998E-2</v>
      </c>
      <c r="AO19" s="23">
        <f>1/1000*'[1]4407Exp'!AM$246</f>
        <v>4.0282932096E-2</v>
      </c>
      <c r="AP19" s="23">
        <f>1/1000*'[1]4407Exp'!AN$246</f>
        <v>3.5970406841599994E-2</v>
      </c>
      <c r="AQ19" s="23">
        <f>1/1000*'[1]4407Exp'!AO$246</f>
        <v>3.8287388501400003E-2</v>
      </c>
      <c r="AR19" s="23">
        <f>1/1000*'[1]4407Exp'!AP$246</f>
        <v>4.2615747879000007E-2</v>
      </c>
      <c r="AS19" s="23">
        <f>1/1000*'[1]4407Exp'!AQ$246</f>
        <v>4.3633293185999997E-2</v>
      </c>
      <c r="AT19" s="23">
        <f>1/1000*'[1]4407Exp'!AR$246</f>
        <v>4.5016817176799999E-2</v>
      </c>
      <c r="AU19" s="23">
        <f>1/1000*'[1]4407Exp'!AS$246</f>
        <v>1.1136254987000002E-3</v>
      </c>
      <c r="AV19" s="23">
        <f>1/1000*'[1]4407Exp'!AT$246</f>
        <v>1.0883068529999999E-3</v>
      </c>
      <c r="AW19" s="23">
        <f>1/1000*'[1]4407Exp'!AU$246</f>
        <v>0</v>
      </c>
      <c r="AX19" s="23">
        <f>1/1000*'[1]4407Exp'!AV$246</f>
        <v>0</v>
      </c>
      <c r="AY19" s="23">
        <f>1/1000*'[1]4407Exp'!AW$246</f>
        <v>0</v>
      </c>
      <c r="AZ19" s="23">
        <f>1/1000*'[1]4407Exp'!AX$246</f>
        <v>0</v>
      </c>
      <c r="BA19" s="23">
        <f>1/1000*'[1]4407Exp'!AY$246</f>
        <v>0</v>
      </c>
      <c r="BB19" s="23">
        <f>1/1000*'[1]4407Exp'!AZ$246</f>
        <v>0</v>
      </c>
      <c r="BC19" s="24">
        <f>1/1000*'[1]4407Exp'!BA$246</f>
        <v>0</v>
      </c>
      <c r="BD19" s="323"/>
    </row>
    <row r="20" spans="2:56">
      <c r="B20" s="6" t="s">
        <v>17</v>
      </c>
      <c r="C20" s="169">
        <f t="shared" ref="C20:AB20" si="6">SUM(C15:C15)-SUM(C16:C19)</f>
        <v>3.9686984771929813E-2</v>
      </c>
      <c r="D20" s="61">
        <f t="shared" si="6"/>
        <v>5.3522150000000011E-2</v>
      </c>
      <c r="E20" s="61">
        <f t="shared" si="6"/>
        <v>5.3686537692982476E-2</v>
      </c>
      <c r="F20" s="61">
        <f t="shared" si="6"/>
        <v>4.6206222999999991E-2</v>
      </c>
      <c r="G20" s="61">
        <f t="shared" si="6"/>
        <v>5.8109726157894719E-2</v>
      </c>
      <c r="H20" s="61">
        <f t="shared" si="6"/>
        <v>5.5033761E-2</v>
      </c>
      <c r="I20" s="61">
        <f t="shared" si="6"/>
        <v>6.2552212244399677E-2</v>
      </c>
      <c r="J20" s="62">
        <f t="shared" si="6"/>
        <v>5.5743880189310827E-2</v>
      </c>
      <c r="K20" s="62">
        <f t="shared" si="6"/>
        <v>5.0958620915374966E-2</v>
      </c>
      <c r="L20" s="61">
        <f t="shared" si="6"/>
        <v>3.3057743828731528E-2</v>
      </c>
      <c r="M20" s="61">
        <f t="shared" si="6"/>
        <v>4.6463660000000004E-2</v>
      </c>
      <c r="N20" s="61">
        <f t="shared" si="6"/>
        <v>4.6294311428571405E-2</v>
      </c>
      <c r="O20" s="61">
        <f t="shared" si="6"/>
        <v>3.4937229999999986E-2</v>
      </c>
      <c r="P20" s="61">
        <f t="shared" si="6"/>
        <v>4.1276506092436965E-2</v>
      </c>
      <c r="Q20" s="61">
        <f t="shared" si="6"/>
        <v>4.840626363636362E-2</v>
      </c>
      <c r="R20" s="61">
        <f t="shared" si="6"/>
        <v>5.2053372500000014E-2</v>
      </c>
      <c r="S20" s="61">
        <f t="shared" si="6"/>
        <v>5.4018589999999977E-2</v>
      </c>
      <c r="T20" s="61">
        <f t="shared" si="6"/>
        <v>1.1808586845901876</v>
      </c>
      <c r="U20" s="61">
        <f t="shared" si="6"/>
        <v>0</v>
      </c>
      <c r="V20" s="61">
        <f t="shared" si="6"/>
        <v>1.8067124082954544</v>
      </c>
      <c r="W20" s="61">
        <f t="shared" si="6"/>
        <v>1.8067124082954544</v>
      </c>
      <c r="X20" s="61">
        <f t="shared" si="6"/>
        <v>1.8067124082954544</v>
      </c>
      <c r="Y20" s="61">
        <f t="shared" si="6"/>
        <v>1.8067124082954544</v>
      </c>
      <c r="Z20" s="61">
        <f t="shared" si="6"/>
        <v>1.8067124082954544</v>
      </c>
      <c r="AA20" s="61">
        <f t="shared" si="6"/>
        <v>1.8067124082954544</v>
      </c>
      <c r="AB20" s="62">
        <f t="shared" si="6"/>
        <v>1.8067124082954544</v>
      </c>
      <c r="AC20" s="345"/>
      <c r="AD20" s="169">
        <f t="shared" ref="AD20:BC20" si="7">SUM(AD15:AD15)-SUM(AD16:AD19)</f>
        <v>1.6694761239821991E-2</v>
      </c>
      <c r="AE20" s="61">
        <f t="shared" si="7"/>
        <v>1.9545626344800004E-2</v>
      </c>
      <c r="AF20" s="61">
        <f t="shared" si="7"/>
        <v>2.4019162905599998E-2</v>
      </c>
      <c r="AG20" s="61">
        <f t="shared" si="7"/>
        <v>2.9092678966400005E-2</v>
      </c>
      <c r="AH20" s="61">
        <f t="shared" si="7"/>
        <v>3.6141419963600013E-2</v>
      </c>
      <c r="AI20" s="61">
        <f t="shared" si="7"/>
        <v>3.5170822701300009E-2</v>
      </c>
      <c r="AJ20" s="61">
        <f t="shared" si="7"/>
        <v>3.98052094952E-2</v>
      </c>
      <c r="AK20" s="61">
        <f t="shared" si="7"/>
        <v>4.1221280904500002E-2</v>
      </c>
      <c r="AL20" s="61">
        <f t="shared" si="7"/>
        <v>4.3009764573200049E-2</v>
      </c>
      <c r="AM20" s="61">
        <f t="shared" si="7"/>
        <v>2.7464306610399988E-2</v>
      </c>
      <c r="AN20" s="61">
        <f t="shared" si="7"/>
        <v>3.49544150577E-2</v>
      </c>
      <c r="AO20" s="61">
        <f t="shared" si="7"/>
        <v>3.8983431887999992E-2</v>
      </c>
      <c r="AP20" s="61">
        <f t="shared" si="7"/>
        <v>3.2264800814399974E-2</v>
      </c>
      <c r="AQ20" s="61">
        <f t="shared" si="7"/>
        <v>3.4298487963000002E-2</v>
      </c>
      <c r="AR20" s="61">
        <f t="shared" si="7"/>
        <v>4.0654779584499978E-2</v>
      </c>
      <c r="AS20" s="61">
        <f t="shared" si="7"/>
        <v>3.4904345206500001E-2</v>
      </c>
      <c r="AT20" s="61">
        <f t="shared" si="7"/>
        <v>4.1281631830400012E-2</v>
      </c>
      <c r="AU20" s="61">
        <f t="shared" si="7"/>
        <v>0.2789110828361</v>
      </c>
      <c r="AV20" s="61">
        <f t="shared" si="7"/>
        <v>1.5766616906000008E-2</v>
      </c>
      <c r="AW20" s="61">
        <f t="shared" si="7"/>
        <v>0.53682156167291672</v>
      </c>
      <c r="AX20" s="61">
        <f t="shared" si="7"/>
        <v>0</v>
      </c>
      <c r="AY20" s="61">
        <f t="shared" si="7"/>
        <v>0</v>
      </c>
      <c r="AZ20" s="61">
        <f t="shared" si="7"/>
        <v>0</v>
      </c>
      <c r="BA20" s="61">
        <f t="shared" si="7"/>
        <v>0</v>
      </c>
      <c r="BB20" s="61">
        <f t="shared" si="7"/>
        <v>0</v>
      </c>
      <c r="BC20" s="171">
        <f t="shared" si="7"/>
        <v>0</v>
      </c>
      <c r="BD20" s="323"/>
    </row>
    <row r="21" spans="2:56" ht="17.149999999999999" customHeight="1">
      <c r="B21" s="92" t="s">
        <v>73</v>
      </c>
      <c r="C21" s="132">
        <f>1/$A$1*'[1]4407Exp'!$B$194</f>
        <v>6.9900000000000005E-5</v>
      </c>
      <c r="D21" s="109">
        <f>1/$A$1*'[1]4407Exp'!$C$194</f>
        <v>8.6240000000000001E-5</v>
      </c>
      <c r="E21" s="109">
        <f>1/$A$1*'[1]4407Exp'!$D$194</f>
        <v>1.0386000000000001E-4</v>
      </c>
      <c r="F21" s="109">
        <f>1/$A$1*'[1]4407Exp'!$E$194</f>
        <v>1.6104000000000002E-4</v>
      </c>
      <c r="G21" s="109">
        <f>1/$A$1*'[1]4407Exp'!$F$194</f>
        <v>2.1381999999999998E-4</v>
      </c>
      <c r="H21" s="109">
        <f>1/$A$1*'[1]4407Exp'!$G$194</f>
        <v>1.3100000000000001E-4</v>
      </c>
      <c r="I21" s="109">
        <f>1/$A$1*'[1]4407Exp'!$H$194</f>
        <v>2.1785999999999995E-4</v>
      </c>
      <c r="J21" s="95">
        <f>1/$A$1*'[1]4407Exp'!$I$194</f>
        <v>2.4652000000000002E-4</v>
      </c>
      <c r="K21" s="95">
        <f>1/$A$1*'[1]4407Exp'!$J$194</f>
        <v>4.6680000000000002E-4</v>
      </c>
      <c r="L21" s="109">
        <f>1/$A$1*'[1]4407Exp'!$K$194</f>
        <v>2.1958000000000001E-4</v>
      </c>
      <c r="M21" s="109">
        <f>1/$A$1*'[1]4407Exp'!L$194</f>
        <v>9.3464000000000004E-4</v>
      </c>
      <c r="N21" s="109">
        <f>1/$A$1*'[1]4407Exp'!M$194</f>
        <v>3.6482857142857138E-4</v>
      </c>
      <c r="O21" s="109">
        <f>1/$A$1*'[1]4407Exp'!N$194</f>
        <v>3.0111999999999999E-4</v>
      </c>
      <c r="P21" s="109">
        <f>1/$A$1*'[1]4407Exp'!O$194</f>
        <v>2.6241999999999997E-4</v>
      </c>
      <c r="Q21" s="109">
        <f>1/$A$1*'[1]4407Exp'!P$194</f>
        <v>1.7823999999999995E-4</v>
      </c>
      <c r="R21" s="109">
        <f>1/$A$1*'[1]4407Exp'!Q$194</f>
        <v>1.9242E-4</v>
      </c>
      <c r="S21" s="109">
        <f>1/$A$1*'[1]4407Exp'!R$194</f>
        <v>1.1789999999999998E-4</v>
      </c>
      <c r="T21" s="109">
        <f>1/$A$1*'[1]4407Exp'!S$194</f>
        <v>0.19491399999999998</v>
      </c>
      <c r="U21" s="109">
        <f>1/$A$1*'[1]4407Exp'!T$194</f>
        <v>0</v>
      </c>
      <c r="V21" s="109">
        <f>1/$A$1*'[1]4407Exp'!U$194</f>
        <v>9.7783000000000009E-2</v>
      </c>
      <c r="W21" s="109">
        <f>1/$A$1*'[1]4407Exp'!V$194</f>
        <v>9.7783000000000009E-2</v>
      </c>
      <c r="X21" s="109">
        <f>1/$A$1*'[1]4407Exp'!W$194</f>
        <v>9.7783000000000009E-2</v>
      </c>
      <c r="Y21" s="109">
        <f>1/$A$1*'[1]4407Exp'!X$194</f>
        <v>9.7783000000000009E-2</v>
      </c>
      <c r="Z21" s="109">
        <f>1/$A$1*'[1]4407Exp'!Y$194</f>
        <v>9.7783000000000009E-2</v>
      </c>
      <c r="AA21" s="109">
        <f>1/$A$1*'[1]4407Exp'!Z$194</f>
        <v>9.7783000000000009E-2</v>
      </c>
      <c r="AB21" s="95">
        <f>1/$A$1*'[1]4407Exp'!AA$194</f>
        <v>9.7783000000000009E-2</v>
      </c>
      <c r="AC21" s="345"/>
      <c r="AD21" s="132">
        <f>1/1000*'[1]4407Exp'!AB$194</f>
        <v>6.6702407246999997E-5</v>
      </c>
      <c r="AE21" s="109">
        <f>1/1000*'[1]4407Exp'!AC$194</f>
        <v>1.2081643999999999E-4</v>
      </c>
      <c r="AF21" s="109">
        <f>1/1000*'[1]4407Exp'!AD$194</f>
        <v>2.3104506720000002E-4</v>
      </c>
      <c r="AG21" s="109">
        <f>1/1000*'[1]4407Exp'!AE$194</f>
        <v>2.2335091520000002E-4</v>
      </c>
      <c r="AH21" s="109">
        <f>1/1000*'[1]4407Exp'!AF$194</f>
        <v>3.5680649550000007E-4</v>
      </c>
      <c r="AI21" s="109">
        <f>1/1000*'[1]4407Exp'!AG$194</f>
        <v>3.4359927030000004E-4</v>
      </c>
      <c r="AJ21" s="109">
        <f>1/1000*'[1]4407Exp'!AH$194</f>
        <v>6.7151748080000013E-4</v>
      </c>
      <c r="AK21" s="109">
        <f>1/1000*'[1]4407Exp'!AI$194</f>
        <v>1.1312175525000001E-3</v>
      </c>
      <c r="AL21" s="109">
        <f>1/1000*'[1]4407Exp'!AJ$194</f>
        <v>1.8455554276000001E-3</v>
      </c>
      <c r="AM21" s="109">
        <f>1/1000*'[1]4407Exp'!AK$194</f>
        <v>1.2262635264E-3</v>
      </c>
      <c r="AN21" s="109">
        <f>1/1000*'[1]4407Exp'!AL$194</f>
        <v>3.0201487578000005E-3</v>
      </c>
      <c r="AO21" s="109">
        <f>1/1000*'[1]4407Exp'!AM$194</f>
        <v>1.3348082880000002E-3</v>
      </c>
      <c r="AP21" s="109">
        <f>1/1000*'[1]4407Exp'!AN$194</f>
        <v>1.0612807744E-3</v>
      </c>
      <c r="AQ21" s="109">
        <f>1/1000*'[1]4407Exp'!AO$194</f>
        <v>1.16328279E-3</v>
      </c>
      <c r="AR21" s="109">
        <f>1/1000*'[1]4407Exp'!AP$194</f>
        <v>6.9237833050000009E-4</v>
      </c>
      <c r="AS21" s="109">
        <f>1/1000*'[1]4407Exp'!AQ$194</f>
        <v>1.070609806E-3</v>
      </c>
      <c r="AT21" s="109">
        <f>1/1000*'[1]4407Exp'!AR$194</f>
        <v>5.634796208999999E-4</v>
      </c>
      <c r="AU21" s="109">
        <f>1/1000*'[1]4407Exp'!AS$194</f>
        <v>4.82408380168E-2</v>
      </c>
      <c r="AV21" s="109">
        <f>1/1000*'[1]4407Exp'!AT$194</f>
        <v>1.9020005000000001E-4</v>
      </c>
      <c r="AW21" s="109">
        <f>1/1000*'[1]4407Exp'!AU$194</f>
        <v>2.4648795928333335E-2</v>
      </c>
      <c r="AX21" s="109">
        <f>1/1000*'[1]4407Exp'!AV$194</f>
        <v>0</v>
      </c>
      <c r="AY21" s="109">
        <f>1/1000*'[1]4407Exp'!AW$194</f>
        <v>0</v>
      </c>
      <c r="AZ21" s="109">
        <f>1/1000*'[1]4407Exp'!AX$194</f>
        <v>0</v>
      </c>
      <c r="BA21" s="109">
        <f>1/1000*'[1]4407Exp'!AY$194</f>
        <v>0</v>
      </c>
      <c r="BB21" s="109">
        <f>1/1000*'[1]4407Exp'!AZ$194</f>
        <v>0</v>
      </c>
      <c r="BC21" s="133">
        <f>1/1000*'[1]4407Exp'!BA$194</f>
        <v>0</v>
      </c>
      <c r="BD21" s="323"/>
    </row>
    <row r="22" spans="2:56" ht="17.149999999999999" customHeight="1">
      <c r="B22" s="92" t="s">
        <v>169</v>
      </c>
      <c r="C22" s="248">
        <f>1/$A$1*'[1]4407Exp'!$B$273</f>
        <v>7.1378000000000012E-4</v>
      </c>
      <c r="D22" s="240">
        <f>1/$A$1*'[1]4407Exp'!$C$273</f>
        <v>1.16756E-3</v>
      </c>
      <c r="E22" s="240">
        <f>1/$A$1*'[1]4407Exp'!$D$273</f>
        <v>1.8075799999999998E-3</v>
      </c>
      <c r="F22" s="240">
        <f>1/$A$1*'[1]4407Exp'!$E$273</f>
        <v>1.9943000000000001E-3</v>
      </c>
      <c r="G22" s="240">
        <f>1/$A$1*'[1]4407Exp'!$F$273</f>
        <v>4.17162E-3</v>
      </c>
      <c r="H22" s="240">
        <f>1/$A$1*'[1]4407Exp'!$G$273</f>
        <v>5.0748800000000004E-3</v>
      </c>
      <c r="I22" s="240">
        <f>1/$A$1*'[1]4407Exp'!$H$273</f>
        <v>6.7490600000000003E-3</v>
      </c>
      <c r="J22" s="241">
        <f>1/$A$1*'[1]4407Exp'!$I$273</f>
        <v>4.7529E-3</v>
      </c>
      <c r="K22" s="241">
        <f>1/$A$1*'[1]4407Exp'!$J$273</f>
        <v>6.2020399999999998E-3</v>
      </c>
      <c r="L22" s="240">
        <f>1/$A$1*'[1]4407Exp'!$K$273</f>
        <v>4.0829400000000002E-3</v>
      </c>
      <c r="M22" s="240">
        <f>1/$A$1*'[1]4407Exp'!L$273</f>
        <v>3.5752799999999997E-3</v>
      </c>
      <c r="N22" s="240">
        <f>1/$A$1*'[1]4407Exp'!M$273</f>
        <v>3.3179999999999993E-3</v>
      </c>
      <c r="O22" s="240">
        <f>1/$A$1*'[1]4407Exp'!N$273</f>
        <v>2.6492200000000003E-3</v>
      </c>
      <c r="P22" s="240">
        <f>1/$A$1*'[1]4407Exp'!O$273</f>
        <v>3.1916000000000002E-3</v>
      </c>
      <c r="Q22" s="240">
        <f>1/$A$1*'[1]4407Exp'!P$273</f>
        <v>3.3516900000000001E-3</v>
      </c>
      <c r="R22" s="240">
        <f>1/$A$1*'[1]4407Exp'!Q$273</f>
        <v>3.5588E-3</v>
      </c>
      <c r="S22" s="240">
        <f>1/$A$1*'[1]4407Exp'!R$273</f>
        <v>3.6023000000000006E-3</v>
      </c>
      <c r="T22" s="240">
        <f>1/$A$1*'[1]4407Exp'!S$273</f>
        <v>8.8311274285714281E-2</v>
      </c>
      <c r="U22" s="240">
        <f>1/$A$1*'[1]4407Exp'!T$273</f>
        <v>0</v>
      </c>
      <c r="V22" s="240">
        <f>1/$A$1*'[1]4407Exp'!U$273</f>
        <v>1.5626800000000001E-3</v>
      </c>
      <c r="W22" s="240">
        <f>1/$A$1*'[1]4407Exp'!V$273</f>
        <v>1.5626800000000001E-3</v>
      </c>
      <c r="X22" s="240">
        <f>1/$A$1*'[1]4407Exp'!W$273</f>
        <v>1.5626800000000001E-3</v>
      </c>
      <c r="Y22" s="240">
        <f>1/$A$1*'[1]4407Exp'!X$273</f>
        <v>1.5626800000000001E-3</v>
      </c>
      <c r="Z22" s="240">
        <f>1/$A$1*'[1]4407Exp'!Y$273</f>
        <v>1.5626800000000001E-3</v>
      </c>
      <c r="AA22" s="240">
        <f>1/$A$1*'[1]4407Exp'!Z$273</f>
        <v>1.5626800000000001E-3</v>
      </c>
      <c r="AB22" s="241">
        <f>1/$A$1*'[1]4407Exp'!AA$273</f>
        <v>1.5626800000000001E-3</v>
      </c>
      <c r="AC22" s="345"/>
      <c r="AD22" s="248">
        <f>1/1000*'[1]4407Exp'!AB$273</f>
        <v>2.3264148966599998E-4</v>
      </c>
      <c r="AE22" s="240">
        <f>1/1000*'[1]4407Exp'!AC$273</f>
        <v>4.5060412359999998E-4</v>
      </c>
      <c r="AF22" s="240">
        <f>1/1000*'[1]4407Exp'!AD$273</f>
        <v>8.8238191200000005E-4</v>
      </c>
      <c r="AG22" s="240">
        <f>1/1000*'[1]4407Exp'!AE$273</f>
        <v>1.6529569504000001E-3</v>
      </c>
      <c r="AH22" s="240">
        <f>1/1000*'[1]4407Exp'!AF$273</f>
        <v>2.6185189631999996E-3</v>
      </c>
      <c r="AI22" s="240">
        <f>1/1000*'[1]4407Exp'!AG$273</f>
        <v>2.6654220450000004E-3</v>
      </c>
      <c r="AJ22" s="240">
        <f>1/1000*'[1]4407Exp'!AH$273</f>
        <v>4.1786832571999999E-3</v>
      </c>
      <c r="AK22" s="240">
        <f>1/1000*'[1]4407Exp'!AI$273</f>
        <v>3.5533529110000008E-3</v>
      </c>
      <c r="AL22" s="240">
        <f>1/1000*'[1]4407Exp'!AJ$273</f>
        <v>4.4332912432000007E-3</v>
      </c>
      <c r="AM22" s="240">
        <f>1/1000*'[1]4407Exp'!AK$273</f>
        <v>3.2050997615999995E-3</v>
      </c>
      <c r="AN22" s="240">
        <f>1/1000*'[1]4407Exp'!AL$273</f>
        <v>2.5461778653000002E-3</v>
      </c>
      <c r="AO22" s="240">
        <f>1/1000*'[1]4407Exp'!AM$273</f>
        <v>2.3513065440000001E-3</v>
      </c>
      <c r="AP22" s="240">
        <f>1/1000*'[1]4407Exp'!AN$273</f>
        <v>1.800062616E-3</v>
      </c>
      <c r="AQ22" s="240">
        <f>1/1000*'[1]4407Exp'!AO$273</f>
        <v>2.2770340905000001E-3</v>
      </c>
      <c r="AR22" s="240">
        <f>1/1000*'[1]4407Exp'!AP$273</f>
        <v>2.4336592224999997E-3</v>
      </c>
      <c r="AS22" s="240">
        <f>1/1000*'[1]4407Exp'!AQ$273</f>
        <v>2.2404832484999994E-3</v>
      </c>
      <c r="AT22" s="240">
        <f>1/1000*'[1]4407Exp'!AR$273</f>
        <v>2.6148984977999996E-3</v>
      </c>
      <c r="AU22" s="240">
        <f>1/1000*'[1]4407Exp'!AS$273</f>
        <v>1.5927499087500002E-2</v>
      </c>
      <c r="AV22" s="240">
        <f>1/1000*'[1]4407Exp'!AT$273</f>
        <v>1.1422667429999997E-3</v>
      </c>
      <c r="AW22" s="240">
        <f>1/1000*'[1]4407Exp'!AU$273</f>
        <v>5.8395451416666663E-4</v>
      </c>
      <c r="AX22" s="240">
        <f>1/1000*'[1]4407Exp'!AV$273</f>
        <v>0</v>
      </c>
      <c r="AY22" s="240">
        <f>1/1000*'[1]4407Exp'!AW$273</f>
        <v>0</v>
      </c>
      <c r="AZ22" s="240">
        <f>1/1000*'[1]4407Exp'!AX$273</f>
        <v>0</v>
      </c>
      <c r="BA22" s="240">
        <f>1/1000*'[1]4407Exp'!AY$273</f>
        <v>0</v>
      </c>
      <c r="BB22" s="240">
        <f>1/1000*'[1]4407Exp'!AZ$273</f>
        <v>0</v>
      </c>
      <c r="BC22" s="242">
        <f>1/1000*'[1]4407Exp'!BA$273</f>
        <v>0</v>
      </c>
      <c r="BD22" s="323"/>
    </row>
    <row r="23" spans="2:56" ht="17.149999999999999" customHeight="1">
      <c r="B23" s="83" t="s">
        <v>204</v>
      </c>
      <c r="C23" s="223">
        <f>1/$A$1*'[1]4407Exp'!$B$265</f>
        <v>5.2113199999999993E-3</v>
      </c>
      <c r="D23" s="120">
        <f>1/$A$1*'[1]4407Exp'!$C$265</f>
        <v>6.2763199999999993E-3</v>
      </c>
      <c r="E23" s="120">
        <f>1/$A$1*'[1]4407Exp'!$D$265</f>
        <v>8.8006400000000002E-3</v>
      </c>
      <c r="F23" s="120">
        <f>1/$A$1*'[1]4407Exp'!$E$265</f>
        <v>9.9716199999999987E-3</v>
      </c>
      <c r="G23" s="120">
        <f>1/$A$1*'[1]4407Exp'!$F$265</f>
        <v>7.2723600000000003E-3</v>
      </c>
      <c r="H23" s="120">
        <f>1/$A$1*'[1]4407Exp'!$G$265</f>
        <v>1.705402E-2</v>
      </c>
      <c r="I23" s="120">
        <f>1/$A$1*'[1]4407Exp'!$H$265</f>
        <v>2.3764202500000001E-2</v>
      </c>
      <c r="J23" s="85">
        <f>1/$A$1*'[1]4407Exp'!$I$265</f>
        <v>4.631478E-2</v>
      </c>
      <c r="K23" s="85">
        <f>1/$A$1*'[1]4407Exp'!$J$265</f>
        <v>2.4671819999999997E-2</v>
      </c>
      <c r="L23" s="120">
        <f>1/$A$1*'[1]4407Exp'!$K$265</f>
        <v>4.472571999999999E-2</v>
      </c>
      <c r="M23" s="120">
        <f>1/$A$1*'[1]4407Exp'!L$265</f>
        <v>6.9730499999999987E-2</v>
      </c>
      <c r="N23" s="120">
        <f>1/$A$1*'[1]4407Exp'!M$265</f>
        <v>6.2367760000000001E-2</v>
      </c>
      <c r="O23" s="120">
        <f>1/$A$1*'[1]4407Exp'!N$265</f>
        <v>6.1171219999999991E-2</v>
      </c>
      <c r="P23" s="120">
        <f>1/$A$1*'[1]4407Exp'!O$265</f>
        <v>5.4130459999999991E-2</v>
      </c>
      <c r="Q23" s="120">
        <f>1/$A$1*'[1]4407Exp'!P$265</f>
        <v>7.4629246666666663E-2</v>
      </c>
      <c r="R23" s="120">
        <f>1/$A$1*'[1]4407Exp'!Q$265</f>
        <v>7.7468260000000011E-2</v>
      </c>
      <c r="S23" s="120">
        <f>1/$A$1*'[1]4407Exp'!R$265</f>
        <v>9.9674380000000021E-2</v>
      </c>
      <c r="T23" s="120">
        <f>1/$A$1*'[1]4407Exp'!S$265</f>
        <v>2.3E-5</v>
      </c>
      <c r="U23" s="120">
        <f>1/$A$1*'[1]4407Exp'!T$265</f>
        <v>0</v>
      </c>
      <c r="V23" s="120">
        <f>1/$A$1*'[1]4407Exp'!U$265</f>
        <v>7.217999999999999E-5</v>
      </c>
      <c r="W23" s="120">
        <f>1/$A$1*'[1]4407Exp'!V$265</f>
        <v>7.217999999999999E-5</v>
      </c>
      <c r="X23" s="120">
        <f>1/$A$1*'[1]4407Exp'!W$265</f>
        <v>7.217999999999999E-5</v>
      </c>
      <c r="Y23" s="120">
        <f>1/$A$1*'[1]4407Exp'!X$265</f>
        <v>7.217999999999999E-5</v>
      </c>
      <c r="Z23" s="120">
        <f>1/$A$1*'[1]4407Exp'!Y$265</f>
        <v>7.217999999999999E-5</v>
      </c>
      <c r="AA23" s="120">
        <f>1/$A$1*'[1]4407Exp'!Z$265</f>
        <v>7.217999999999999E-5</v>
      </c>
      <c r="AB23" s="85">
        <f>1/$A$1*'[1]4407Exp'!AA$265</f>
        <v>7.217999999999999E-5</v>
      </c>
      <c r="AC23" s="345"/>
      <c r="AD23" s="119">
        <f>1/1000*'[1]4407Exp'!AB$265</f>
        <v>4.0667622475259995E-3</v>
      </c>
      <c r="AE23" s="120">
        <f>1/1000*'[1]4407Exp'!AC$265</f>
        <v>4.256484982799999E-3</v>
      </c>
      <c r="AF23" s="120">
        <f>1/1000*'[1]4407Exp'!AD$265</f>
        <v>4.8129820176E-3</v>
      </c>
      <c r="AG23" s="120">
        <f>1/1000*'[1]4407Exp'!AE$265</f>
        <v>6.3447661871999994E-3</v>
      </c>
      <c r="AH23" s="120">
        <f>1/1000*'[1]4407Exp'!AF$265</f>
        <v>5.3301239390000001E-3</v>
      </c>
      <c r="AI23" s="120">
        <f>1/1000*'[1]4407Exp'!AG$265</f>
        <v>7.9945430565000006E-3</v>
      </c>
      <c r="AJ23" s="120">
        <f>1/1000*'[1]4407Exp'!AH$265</f>
        <v>1.1093185820799999E-2</v>
      </c>
      <c r="AK23" s="120">
        <f>1/1000*'[1]4407Exp'!AI$265</f>
        <v>1.75098136215E-2</v>
      </c>
      <c r="AL23" s="120">
        <f>1/1000*'[1]4407Exp'!AJ$265</f>
        <v>1.06345590972E-2</v>
      </c>
      <c r="AM23" s="120">
        <f>1/1000*'[1]4407Exp'!AK$265</f>
        <v>1.4251548929200001E-2</v>
      </c>
      <c r="AN23" s="120">
        <f>1/1000*'[1]4407Exp'!AL$265</f>
        <v>2.5830044856E-2</v>
      </c>
      <c r="AO23" s="120">
        <f>1/1000*'[1]4407Exp'!AM$265</f>
        <v>2.4687047615999998E-2</v>
      </c>
      <c r="AP23" s="120">
        <f>1/1000*'[1]4407Exp'!AN$265</f>
        <v>2.2287882988799999E-2</v>
      </c>
      <c r="AQ23" s="120">
        <f>1/1000*'[1]4407Exp'!AO$265</f>
        <v>2.0548210468500003E-2</v>
      </c>
      <c r="AR23" s="120">
        <f>1/1000*'[1]4407Exp'!AP$265</f>
        <v>2.6804012618E-2</v>
      </c>
      <c r="AS23" s="120">
        <f>1/1000*'[1]4407Exp'!AQ$265</f>
        <v>2.3091296777499999E-2</v>
      </c>
      <c r="AT23" s="120">
        <f>1/1000*'[1]4407Exp'!AR$265</f>
        <v>2.6119033370900002E-2</v>
      </c>
      <c r="AU23" s="120">
        <f>1/1000*'[1]4407Exp'!AS$265</f>
        <v>2.0612506199999999E-5</v>
      </c>
      <c r="AV23" s="120">
        <f>1/1000*'[1]4407Exp'!AT$265</f>
        <v>3.1032918515000001E-2</v>
      </c>
      <c r="AW23" s="120">
        <f>1/1000*'[1]4407Exp'!AU$265</f>
        <v>7.494378875000001E-5</v>
      </c>
      <c r="AX23" s="120">
        <f>1/1000*'[1]4407Exp'!AV$265</f>
        <v>0</v>
      </c>
      <c r="AY23" s="120">
        <f>1/1000*'[1]4407Exp'!AW$265</f>
        <v>0</v>
      </c>
      <c r="AZ23" s="120">
        <f>1/1000*'[1]4407Exp'!AX$265</f>
        <v>0</v>
      </c>
      <c r="BA23" s="120">
        <f>1/1000*'[1]4407Exp'!AY$265</f>
        <v>0</v>
      </c>
      <c r="BB23" s="120">
        <f>1/1000*'[1]4407Exp'!AZ$265</f>
        <v>0</v>
      </c>
      <c r="BC23" s="203">
        <f>1/1000*'[1]4407Exp'!BA$265</f>
        <v>0</v>
      </c>
      <c r="BD23" s="323"/>
    </row>
    <row r="24" spans="2:56">
      <c r="B24" s="6" t="s">
        <v>106</v>
      </c>
      <c r="C24" s="20">
        <f>1/$A$1*'[1]4407Exp'!$B$200</f>
        <v>2.0041999999999995E-4</v>
      </c>
      <c r="D24" s="23">
        <f>1/$A$1*'[1]4407Exp'!$C$200</f>
        <v>4.6831999999999993E-4</v>
      </c>
      <c r="E24" s="23">
        <f>1/$A$1*'[1]4407Exp'!$D$200</f>
        <v>2.1093800000000001E-3</v>
      </c>
      <c r="F24" s="23">
        <f>1/$A$1*'[1]4407Exp'!$E$200</f>
        <v>6.8348000000000009E-4</v>
      </c>
      <c r="G24" s="23">
        <f>1/$A$1*'[1]4407Exp'!$F$200</f>
        <v>4.7899999999999999E-4</v>
      </c>
      <c r="H24" s="23">
        <f>1/$A$1*'[1]4407Exp'!$G$200</f>
        <v>5.651999999999999E-3</v>
      </c>
      <c r="I24" s="23">
        <f>1/$A$1*'[1]4407Exp'!$H$200</f>
        <v>7.9539199999999997E-3</v>
      </c>
      <c r="J24" s="43">
        <f>1/$A$1*'[1]4407Exp'!$I$200</f>
        <v>6.0759999999999992E-4</v>
      </c>
      <c r="K24" s="43">
        <f>1/$A$1*'[1]4407Exp'!$J$200</f>
        <v>2.3829599999999999E-3</v>
      </c>
      <c r="L24" s="23">
        <f>1/$A$1*'[1]4407Exp'!$K$200</f>
        <v>2.2151559999999997E-2</v>
      </c>
      <c r="M24" s="23">
        <f>1/$A$1*'[1]4407Exp'!L$200</f>
        <v>3.6634960000000001E-2</v>
      </c>
      <c r="N24" s="23">
        <f>1/$A$1*'[1]4407Exp'!M$200</f>
        <v>3.7253119999999994E-2</v>
      </c>
      <c r="O24" s="23">
        <f>1/$A$1*'[1]4407Exp'!N$200</f>
        <v>3.0882759999999995E-2</v>
      </c>
      <c r="P24" s="23">
        <f>1/$A$1*'[1]4407Exp'!O$200</f>
        <v>2.3251839999999999E-2</v>
      </c>
      <c r="Q24" s="23">
        <f>1/$A$1*'[1]4407Exp'!P$200</f>
        <v>1.1573999999999999E-2</v>
      </c>
      <c r="R24" s="23">
        <f>1/$A$1*'[1]4407Exp'!Q$200</f>
        <v>7.4297E-3</v>
      </c>
      <c r="S24" s="23">
        <f>1/$A$1*'[1]4407Exp'!R$200</f>
        <v>2.6362400000000002E-3</v>
      </c>
      <c r="T24" s="23">
        <f>1/$A$1*'[1]4407Exp'!S$200</f>
        <v>0</v>
      </c>
      <c r="U24" s="23">
        <f>1/$A$1*'[1]4407Exp'!T$200</f>
        <v>0</v>
      </c>
      <c r="V24" s="23">
        <f>1/$A$1*'[1]4407Exp'!U$200</f>
        <v>0</v>
      </c>
      <c r="W24" s="23">
        <f>1/$A$1*'[1]4407Exp'!V$200</f>
        <v>0</v>
      </c>
      <c r="X24" s="23">
        <f>1/$A$1*'[1]4407Exp'!W$200</f>
        <v>0</v>
      </c>
      <c r="Y24" s="23">
        <f>1/$A$1*'[1]4407Exp'!X$200</f>
        <v>0</v>
      </c>
      <c r="Z24" s="23">
        <f>1/$A$1*'[1]4407Exp'!Y$200</f>
        <v>0</v>
      </c>
      <c r="AA24" s="23">
        <f>1/$A$1*'[1]4407Exp'!Z$200</f>
        <v>0</v>
      </c>
      <c r="AB24" s="43">
        <f>1/$A$1*'[1]4407Exp'!AA$200</f>
        <v>0</v>
      </c>
      <c r="AC24" s="345"/>
      <c r="AD24" s="20">
        <f>1/1000*'[1]4407Exp'!AB$200</f>
        <v>2.0009059670699999E-4</v>
      </c>
      <c r="AE24" s="23">
        <f>1/1000*'[1]4407Exp'!AC$200</f>
        <v>3.1115920360000001E-4</v>
      </c>
      <c r="AF24" s="23">
        <f>1/1000*'[1]4407Exp'!AD$200</f>
        <v>6.3636705120000006E-4</v>
      </c>
      <c r="AG24" s="23">
        <f>1/1000*'[1]4407Exp'!AE$200</f>
        <v>5.9018323840000014E-4</v>
      </c>
      <c r="AH24" s="23">
        <f>1/1000*'[1]4407Exp'!AF$200</f>
        <v>4.3844116470000003E-4</v>
      </c>
      <c r="AI24" s="23">
        <f>1/1000*'[1]4407Exp'!AG$200</f>
        <v>1.5578097678000001E-3</v>
      </c>
      <c r="AJ24" s="23">
        <f>1/1000*'[1]4407Exp'!AH$200</f>
        <v>2.2903098256000002E-3</v>
      </c>
      <c r="AK24" s="23">
        <f>1/1000*'[1]4407Exp'!AI$200</f>
        <v>6.8711250950000006E-4</v>
      </c>
      <c r="AL24" s="23">
        <f>1/1000*'[1]4407Exp'!AJ$200</f>
        <v>9.3404036480000013E-4</v>
      </c>
      <c r="AM24" s="23">
        <f>1/1000*'[1]4407Exp'!AK$200</f>
        <v>5.7840194059999997E-3</v>
      </c>
      <c r="AN24" s="23">
        <f>1/1000*'[1]4407Exp'!AL$200</f>
        <v>1.1019891855600001E-2</v>
      </c>
      <c r="AO24" s="23">
        <f>1/1000*'[1]4407Exp'!AM$200</f>
        <v>1.1650172784000001E-2</v>
      </c>
      <c r="AP24" s="23">
        <f>1/1000*'[1]4407Exp'!AN$200</f>
        <v>8.8927971615999999E-3</v>
      </c>
      <c r="AQ24" s="23">
        <f>1/1000*'[1]4407Exp'!AO$200</f>
        <v>6.6271140801000003E-3</v>
      </c>
      <c r="AR24" s="23">
        <f>1/1000*'[1]4407Exp'!AP$200</f>
        <v>3.7653728640000004E-3</v>
      </c>
      <c r="AS24" s="23">
        <f>1/1000*'[1]4407Exp'!AQ$200</f>
        <v>1.9267887659999998E-3</v>
      </c>
      <c r="AT24" s="23">
        <f>1/1000*'[1]4407Exp'!AR$200</f>
        <v>8.0971284660000004E-4</v>
      </c>
      <c r="AU24" s="23">
        <f>1/1000*'[1]4407Exp'!AS$200</f>
        <v>0</v>
      </c>
      <c r="AV24" s="23">
        <f>1/1000*'[1]4407Exp'!AT$200</f>
        <v>1.4025650480000002E-3</v>
      </c>
      <c r="AW24" s="23">
        <f>1/1000*'[1]4407Exp'!AU$200</f>
        <v>0</v>
      </c>
      <c r="AX24" s="23">
        <f>1/1000*'[1]4407Exp'!AV$200</f>
        <v>0</v>
      </c>
      <c r="AY24" s="23">
        <f>1/1000*'[1]4407Exp'!AW$200</f>
        <v>0</v>
      </c>
      <c r="AZ24" s="23">
        <f>1/1000*'[1]4407Exp'!AX$200</f>
        <v>0</v>
      </c>
      <c r="BA24" s="23">
        <f>1/1000*'[1]4407Exp'!AY$200</f>
        <v>0</v>
      </c>
      <c r="BB24" s="23">
        <f>1/1000*'[1]4407Exp'!AZ$200</f>
        <v>0</v>
      </c>
      <c r="BC24" s="24">
        <f>1/1000*'[1]4407Exp'!BA$200</f>
        <v>0</v>
      </c>
      <c r="BD24" s="323"/>
    </row>
    <row r="25" spans="2:56">
      <c r="B25" s="6" t="s">
        <v>166</v>
      </c>
      <c r="C25" s="20">
        <f>1/$A$1*'[1]4407Exp'!$B$245</f>
        <v>2.7411999999999993E-4</v>
      </c>
      <c r="D25" s="23">
        <f>1/$A$1*'[1]4407Exp'!$C$245</f>
        <v>1.1471200000000002E-3</v>
      </c>
      <c r="E25" s="23">
        <f>1/$A$1*'[1]4407Exp'!$D$245</f>
        <v>1.7059999999999998E-3</v>
      </c>
      <c r="F25" s="23">
        <f>1/$A$1*'[1]4407Exp'!$E$245</f>
        <v>2.5900799999999998E-3</v>
      </c>
      <c r="G25" s="23">
        <f>1/$A$1*'[1]4407Exp'!$F$245</f>
        <v>2.0831399999999998E-3</v>
      </c>
      <c r="H25" s="23">
        <f>1/$A$1*'[1]4407Exp'!$G$245</f>
        <v>5.4325999999999992E-3</v>
      </c>
      <c r="I25" s="23">
        <f>1/$A$1*'[1]4407Exp'!$H$245</f>
        <v>6.5360000000000001E-3</v>
      </c>
      <c r="J25" s="43">
        <f>1/$A$1*'[1]4407Exp'!$I$245</f>
        <v>1.6806359999999999E-2</v>
      </c>
      <c r="K25" s="43">
        <f>1/$A$1*'[1]4407Exp'!$J$245</f>
        <v>2.3008599999999996E-3</v>
      </c>
      <c r="L25" s="23">
        <f>1/$A$1*'[1]4407Exp'!$K$245</f>
        <v>5.7949999999999998E-3</v>
      </c>
      <c r="M25" s="23">
        <f>1/$A$1*'[1]4407Exp'!L$245</f>
        <v>1.2380239999999999E-2</v>
      </c>
      <c r="N25" s="23">
        <f>1/$A$1*'[1]4407Exp'!M$245</f>
        <v>1.5399340000000003E-2</v>
      </c>
      <c r="O25" s="23">
        <f>1/$A$1*'[1]4407Exp'!N$245</f>
        <v>1.7124000000000004E-2</v>
      </c>
      <c r="P25" s="23">
        <f>1/$A$1*'[1]4407Exp'!O$245</f>
        <v>1.7256260000000002E-2</v>
      </c>
      <c r="Q25" s="23">
        <f>1/$A$1*'[1]4407Exp'!P$245</f>
        <v>3.4995599999999995E-2</v>
      </c>
      <c r="R25" s="23">
        <f>1/$A$1*'[1]4407Exp'!Q$245</f>
        <v>2.7768339999999999E-2</v>
      </c>
      <c r="S25" s="23">
        <f>1/$A$1*'[1]4407Exp'!R$245</f>
        <v>3.8140000000000007E-2</v>
      </c>
      <c r="T25" s="23">
        <f>1/$A$1*'[1]4407Exp'!S$245</f>
        <v>2.3E-5</v>
      </c>
      <c r="U25" s="23">
        <f>1/$A$1*'[1]4407Exp'!T$245</f>
        <v>0</v>
      </c>
      <c r="V25" s="23">
        <f>1/$A$1*'[1]4407Exp'!U$245</f>
        <v>7.217999999999999E-5</v>
      </c>
      <c r="W25" s="23">
        <f>1/$A$1*'[1]4407Exp'!V$245</f>
        <v>7.217999999999999E-5</v>
      </c>
      <c r="X25" s="23">
        <f>1/$A$1*'[1]4407Exp'!W$245</f>
        <v>7.217999999999999E-5</v>
      </c>
      <c r="Y25" s="23">
        <f>1/$A$1*'[1]4407Exp'!X$245</f>
        <v>7.217999999999999E-5</v>
      </c>
      <c r="Z25" s="23">
        <f>1/$A$1*'[1]4407Exp'!Y$245</f>
        <v>7.217999999999999E-5</v>
      </c>
      <c r="AA25" s="23">
        <f>1/$A$1*'[1]4407Exp'!Z$245</f>
        <v>7.217999999999999E-5</v>
      </c>
      <c r="AB25" s="43">
        <f>1/$A$1*'[1]4407Exp'!AA$245</f>
        <v>7.217999999999999E-5</v>
      </c>
      <c r="AC25" s="345"/>
      <c r="AD25" s="20">
        <f>1/1000*'[1]4407Exp'!AB$245</f>
        <v>2.8317328050899999E-4</v>
      </c>
      <c r="AE25" s="23">
        <f>1/1000*'[1]4407Exp'!AC$245</f>
        <v>7.6258817480000002E-4</v>
      </c>
      <c r="AF25" s="23">
        <f>1/1000*'[1]4407Exp'!AD$245</f>
        <v>1.1955457199999998E-3</v>
      </c>
      <c r="AG25" s="23">
        <f>1/1000*'[1]4407Exp'!AE$245</f>
        <v>1.8888110192000001E-3</v>
      </c>
      <c r="AH25" s="23">
        <f>1/1000*'[1]4407Exp'!AF$245</f>
        <v>1.7767681015000002E-3</v>
      </c>
      <c r="AI25" s="23">
        <f>1/1000*'[1]4407Exp'!AG$245</f>
        <v>2.8739444019000005E-3</v>
      </c>
      <c r="AJ25" s="23">
        <f>1/1000*'[1]4407Exp'!AH$245</f>
        <v>3.9958691528000001E-3</v>
      </c>
      <c r="AK25" s="23">
        <f>1/1000*'[1]4407Exp'!AI$245</f>
        <v>6.5703496829999999E-3</v>
      </c>
      <c r="AL25" s="23">
        <f>1/1000*'[1]4407Exp'!AJ$245</f>
        <v>1.9902571440000003E-3</v>
      </c>
      <c r="AM25" s="23">
        <f>1/1000*'[1]4407Exp'!AK$245</f>
        <v>2.7920883232E-3</v>
      </c>
      <c r="AN25" s="23">
        <f>1/1000*'[1]4407Exp'!AL$245</f>
        <v>5.9130753894000004E-3</v>
      </c>
      <c r="AO25" s="23">
        <f>1/1000*'[1]4407Exp'!AM$245</f>
        <v>6.8692652640000001E-3</v>
      </c>
      <c r="AP25" s="23">
        <f>1/1000*'[1]4407Exp'!AN$245</f>
        <v>6.8935841216000004E-3</v>
      </c>
      <c r="AQ25" s="23">
        <f>1/1000*'[1]4407Exp'!AO$245</f>
        <v>7.1032764450000008E-3</v>
      </c>
      <c r="AR25" s="23">
        <f>1/1000*'[1]4407Exp'!AP$245</f>
        <v>1.2311345007000001E-2</v>
      </c>
      <c r="AS25" s="23">
        <f>1/1000*'[1]4407Exp'!AQ$245</f>
        <v>8.206152688999999E-3</v>
      </c>
      <c r="AT25" s="23">
        <f>1/1000*'[1]4407Exp'!AR$245</f>
        <v>9.7264011415999999E-3</v>
      </c>
      <c r="AU25" s="23">
        <f>1/1000*'[1]4407Exp'!AS$245</f>
        <v>2.0612506199999999E-5</v>
      </c>
      <c r="AV25" s="23">
        <f>1/1000*'[1]4407Exp'!AT$245</f>
        <v>1.4208520063E-2</v>
      </c>
      <c r="AW25" s="23">
        <f>1/1000*'[1]4407Exp'!AU$245</f>
        <v>7.494378875000001E-5</v>
      </c>
      <c r="AX25" s="23">
        <f>1/1000*'[1]4407Exp'!AV$245</f>
        <v>0</v>
      </c>
      <c r="AY25" s="23">
        <f>1/1000*'[1]4407Exp'!AW$245</f>
        <v>0</v>
      </c>
      <c r="AZ25" s="23">
        <f>1/1000*'[1]4407Exp'!AX$245</f>
        <v>0</v>
      </c>
      <c r="BA25" s="23">
        <f>1/1000*'[1]4407Exp'!AY$245</f>
        <v>0</v>
      </c>
      <c r="BB25" s="23">
        <f>1/1000*'[1]4407Exp'!AZ$245</f>
        <v>0</v>
      </c>
      <c r="BC25" s="24">
        <f>1/1000*'[1]4407Exp'!BA$245</f>
        <v>0</v>
      </c>
      <c r="BD25" s="323"/>
    </row>
    <row r="26" spans="2:56">
      <c r="B26" s="9" t="s">
        <v>17</v>
      </c>
      <c r="C26" s="221">
        <f t="shared" ref="C26:AB26" si="8">SUM(C23:C23)-SUM(C24:C24)</f>
        <v>5.0108999999999996E-3</v>
      </c>
      <c r="D26" s="107">
        <f t="shared" si="8"/>
        <v>5.8079999999999989E-3</v>
      </c>
      <c r="E26" s="107">
        <f t="shared" si="8"/>
        <v>6.6912600000000001E-3</v>
      </c>
      <c r="F26" s="107">
        <f t="shared" si="8"/>
        <v>9.2881399999999986E-3</v>
      </c>
      <c r="G26" s="107">
        <f t="shared" si="8"/>
        <v>6.79336E-3</v>
      </c>
      <c r="H26" s="107">
        <f t="shared" si="8"/>
        <v>1.1402020000000001E-2</v>
      </c>
      <c r="I26" s="107">
        <f t="shared" si="8"/>
        <v>1.5810282500000002E-2</v>
      </c>
      <c r="J26" s="79">
        <f t="shared" si="8"/>
        <v>4.570718E-2</v>
      </c>
      <c r="K26" s="79">
        <f t="shared" si="8"/>
        <v>2.2288859999999997E-2</v>
      </c>
      <c r="L26" s="107">
        <f t="shared" si="8"/>
        <v>2.2574159999999992E-2</v>
      </c>
      <c r="M26" s="107">
        <f t="shared" si="8"/>
        <v>3.3095539999999986E-2</v>
      </c>
      <c r="N26" s="107">
        <f t="shared" si="8"/>
        <v>2.5114640000000008E-2</v>
      </c>
      <c r="O26" s="107">
        <f t="shared" si="8"/>
        <v>3.0288459999999996E-2</v>
      </c>
      <c r="P26" s="107">
        <f t="shared" si="8"/>
        <v>3.0878619999999992E-2</v>
      </c>
      <c r="Q26" s="107">
        <f t="shared" si="8"/>
        <v>6.3055246666666662E-2</v>
      </c>
      <c r="R26" s="107">
        <f t="shared" si="8"/>
        <v>7.0038560000000014E-2</v>
      </c>
      <c r="S26" s="107">
        <f t="shared" si="8"/>
        <v>9.7038140000000023E-2</v>
      </c>
      <c r="T26" s="107">
        <f t="shared" si="8"/>
        <v>2.3E-5</v>
      </c>
      <c r="U26" s="107">
        <f t="shared" si="8"/>
        <v>0</v>
      </c>
      <c r="V26" s="107">
        <f t="shared" si="8"/>
        <v>7.217999999999999E-5</v>
      </c>
      <c r="W26" s="107">
        <f t="shared" si="8"/>
        <v>7.217999999999999E-5</v>
      </c>
      <c r="X26" s="107">
        <f t="shared" si="8"/>
        <v>7.217999999999999E-5</v>
      </c>
      <c r="Y26" s="107">
        <f t="shared" si="8"/>
        <v>7.217999999999999E-5</v>
      </c>
      <c r="Z26" s="107">
        <f t="shared" si="8"/>
        <v>7.217999999999999E-5</v>
      </c>
      <c r="AA26" s="107">
        <f t="shared" si="8"/>
        <v>7.217999999999999E-5</v>
      </c>
      <c r="AB26" s="79">
        <f t="shared" si="8"/>
        <v>7.217999999999999E-5</v>
      </c>
      <c r="AC26" s="345"/>
      <c r="AD26" s="222">
        <f t="shared" ref="AD26:BC26" si="9">SUM(AD23:AD23)-SUM(AD24:AD24)</f>
        <v>3.8666716508189997E-3</v>
      </c>
      <c r="AE26" s="123">
        <f t="shared" si="9"/>
        <v>3.9453257791999992E-3</v>
      </c>
      <c r="AF26" s="123">
        <f t="shared" si="9"/>
        <v>4.1766149664000003E-3</v>
      </c>
      <c r="AG26" s="123">
        <f t="shared" si="9"/>
        <v>5.7545829487999989E-3</v>
      </c>
      <c r="AH26" s="123">
        <f t="shared" si="9"/>
        <v>4.8916827743000005E-3</v>
      </c>
      <c r="AI26" s="123">
        <f t="shared" si="9"/>
        <v>6.4367332887000006E-3</v>
      </c>
      <c r="AJ26" s="123">
        <f t="shared" si="9"/>
        <v>8.8028759951999987E-3</v>
      </c>
      <c r="AK26" s="123">
        <f t="shared" si="9"/>
        <v>1.6822701111999998E-2</v>
      </c>
      <c r="AL26" s="123">
        <f t="shared" si="9"/>
        <v>9.7005187324E-3</v>
      </c>
      <c r="AM26" s="123">
        <f t="shared" si="9"/>
        <v>8.4675295232000021E-3</v>
      </c>
      <c r="AN26" s="123">
        <f t="shared" si="9"/>
        <v>1.4810153000399999E-2</v>
      </c>
      <c r="AO26" s="123">
        <f t="shared" si="9"/>
        <v>1.3036874831999997E-2</v>
      </c>
      <c r="AP26" s="123">
        <f t="shared" si="9"/>
        <v>1.3395085827199999E-2</v>
      </c>
      <c r="AQ26" s="123">
        <f t="shared" si="9"/>
        <v>1.3921096388400004E-2</v>
      </c>
      <c r="AR26" s="123">
        <f t="shared" si="9"/>
        <v>2.3038639754000001E-2</v>
      </c>
      <c r="AS26" s="123">
        <f t="shared" si="9"/>
        <v>2.1164508011500001E-2</v>
      </c>
      <c r="AT26" s="123">
        <f t="shared" si="9"/>
        <v>2.5309320524300002E-2</v>
      </c>
      <c r="AU26" s="123">
        <f t="shared" si="9"/>
        <v>2.0612506199999999E-5</v>
      </c>
      <c r="AV26" s="123">
        <f t="shared" si="9"/>
        <v>2.9630353466999999E-2</v>
      </c>
      <c r="AW26" s="123">
        <f t="shared" si="9"/>
        <v>7.494378875000001E-5</v>
      </c>
      <c r="AX26" s="123">
        <f t="shared" si="9"/>
        <v>0</v>
      </c>
      <c r="AY26" s="123">
        <f t="shared" si="9"/>
        <v>0</v>
      </c>
      <c r="AZ26" s="123">
        <f t="shared" si="9"/>
        <v>0</v>
      </c>
      <c r="BA26" s="123">
        <f t="shared" si="9"/>
        <v>0</v>
      </c>
      <c r="BB26" s="123">
        <f t="shared" si="9"/>
        <v>0</v>
      </c>
      <c r="BC26" s="131">
        <f t="shared" si="9"/>
        <v>0</v>
      </c>
      <c r="BD26" s="323"/>
    </row>
    <row r="27" spans="2:56" ht="17.149999999999999" customHeight="1">
      <c r="B27" s="83" t="s">
        <v>129</v>
      </c>
      <c r="C27" s="119">
        <f t="shared" ref="C27:AB27" si="10">C5-SUM(C6,C9,C10,C11,C15,C21,C22,C23)</f>
        <v>8.8779200000000114E-3</v>
      </c>
      <c r="D27" s="120">
        <f t="shared" si="10"/>
        <v>1.1348659999999872E-2</v>
      </c>
      <c r="E27" s="120">
        <f t="shared" si="10"/>
        <v>1.1258259999999881E-2</v>
      </c>
      <c r="F27" s="120">
        <f t="shared" si="10"/>
        <v>1.1649659999999978E-2</v>
      </c>
      <c r="G27" s="120">
        <f t="shared" si="10"/>
        <v>1.0782980000000081E-2</v>
      </c>
      <c r="H27" s="120">
        <f t="shared" si="10"/>
        <v>1.1729879999999998E-2</v>
      </c>
      <c r="I27" s="120">
        <f t="shared" si="10"/>
        <v>1.1886082499999923E-2</v>
      </c>
      <c r="J27" s="120">
        <f t="shared" si="10"/>
        <v>9.5486200000000077E-3</v>
      </c>
      <c r="K27" s="120">
        <f t="shared" si="10"/>
        <v>1.0177980000000003E-2</v>
      </c>
      <c r="L27" s="120">
        <f t="shared" si="10"/>
        <v>9.4527234736841992E-3</v>
      </c>
      <c r="M27" s="120">
        <f t="shared" si="10"/>
        <v>1.1412039999999957E-2</v>
      </c>
      <c r="N27" s="120">
        <f t="shared" si="10"/>
        <v>9.7165623809524482E-3</v>
      </c>
      <c r="O27" s="120">
        <f t="shared" si="10"/>
        <v>1.6962182500000089E-2</v>
      </c>
      <c r="P27" s="120">
        <f t="shared" si="10"/>
        <v>1.6152484615384599E-2</v>
      </c>
      <c r="Q27" s="120">
        <f t="shared" si="10"/>
        <v>1.5134620000000099E-2</v>
      </c>
      <c r="R27" s="120">
        <f t="shared" si="10"/>
        <v>1.5381839999999924E-2</v>
      </c>
      <c r="S27" s="120">
        <f t="shared" si="10"/>
        <v>1.6101860000000079E-2</v>
      </c>
      <c r="T27" s="120">
        <f t="shared" si="10"/>
        <v>2.5289888571427888E-2</v>
      </c>
      <c r="U27" s="120">
        <f t="shared" si="10"/>
        <v>0</v>
      </c>
      <c r="V27" s="120">
        <f t="shared" si="10"/>
        <v>2.5075809999999699E-2</v>
      </c>
      <c r="W27" s="120">
        <f t="shared" si="10"/>
        <v>2.5075809999999699E-2</v>
      </c>
      <c r="X27" s="120">
        <f t="shared" si="10"/>
        <v>2.5075809999999699E-2</v>
      </c>
      <c r="Y27" s="120">
        <f t="shared" si="10"/>
        <v>2.5075809999999699E-2</v>
      </c>
      <c r="Z27" s="120">
        <f t="shared" si="10"/>
        <v>2.5075809999999699E-2</v>
      </c>
      <c r="AA27" s="120">
        <f t="shared" si="10"/>
        <v>2.5075809999999699E-2</v>
      </c>
      <c r="AB27" s="120">
        <f t="shared" si="10"/>
        <v>2.5075809999999699E-2</v>
      </c>
      <c r="AC27" s="345"/>
      <c r="AD27" s="120">
        <f t="shared" ref="AD27:BC27" si="11">AD5-SUM(AD6,AD9,AD10,AD11,AD15,AD21,AD22,AD23)</f>
        <v>6.1985552600521132E-3</v>
      </c>
      <c r="AE27" s="120">
        <f t="shared" si="11"/>
        <v>6.9438778699999482E-3</v>
      </c>
      <c r="AF27" s="120">
        <f t="shared" si="11"/>
        <v>6.9171519408000176E-3</v>
      </c>
      <c r="AG27" s="120">
        <f t="shared" si="11"/>
        <v>7.7711777136000165E-3</v>
      </c>
      <c r="AH27" s="120">
        <f t="shared" si="11"/>
        <v>8.9603503086999603E-3</v>
      </c>
      <c r="AI27" s="120">
        <f t="shared" si="11"/>
        <v>8.8149212579999858E-3</v>
      </c>
      <c r="AJ27" s="120">
        <f t="shared" si="11"/>
        <v>9.1701490400000196E-3</v>
      </c>
      <c r="AK27" s="120">
        <f t="shared" si="11"/>
        <v>9.639044456000001E-3</v>
      </c>
      <c r="AL27" s="120">
        <f t="shared" si="11"/>
        <v>1.0462273997599969E-2</v>
      </c>
      <c r="AM27" s="120">
        <f t="shared" si="11"/>
        <v>8.5287403212000179E-3</v>
      </c>
      <c r="AN27" s="120">
        <f t="shared" si="11"/>
        <v>9.7445870154000414E-3</v>
      </c>
      <c r="AO27" s="120">
        <f t="shared" si="11"/>
        <v>9.1467582239999901E-3</v>
      </c>
      <c r="AP27" s="120">
        <f t="shared" si="11"/>
        <v>1.179511539360012E-2</v>
      </c>
      <c r="AQ27" s="120">
        <f t="shared" si="11"/>
        <v>1.2115204444800048E-2</v>
      </c>
      <c r="AR27" s="120">
        <f t="shared" si="11"/>
        <v>1.1525080252999947E-2</v>
      </c>
      <c r="AS27" s="120">
        <f t="shared" si="11"/>
        <v>9.3623937050000272E-3</v>
      </c>
      <c r="AT27" s="120">
        <f t="shared" si="11"/>
        <v>1.0348378213700021E-2</v>
      </c>
      <c r="AU27" s="120">
        <f t="shared" si="11"/>
        <v>9.7034271047998777E-3</v>
      </c>
      <c r="AV27" s="120">
        <f t="shared" si="11"/>
        <v>7.8903885480000463E-3</v>
      </c>
      <c r="AW27" s="120">
        <f t="shared" si="11"/>
        <v>7.9011750008333159E-3</v>
      </c>
      <c r="AX27" s="120">
        <f t="shared" si="11"/>
        <v>0</v>
      </c>
      <c r="AY27" s="120">
        <f t="shared" si="11"/>
        <v>0</v>
      </c>
      <c r="AZ27" s="120">
        <f t="shared" si="11"/>
        <v>0</v>
      </c>
      <c r="BA27" s="120">
        <f t="shared" si="11"/>
        <v>0</v>
      </c>
      <c r="BB27" s="120">
        <f t="shared" si="11"/>
        <v>0</v>
      </c>
      <c r="BC27" s="120">
        <f t="shared" si="11"/>
        <v>0</v>
      </c>
      <c r="BD27" s="323"/>
    </row>
    <row r="28" spans="2:56">
      <c r="B28" s="6" t="s">
        <v>49</v>
      </c>
      <c r="C28" s="20">
        <f>1/$A$1*'[1]4407Exp'!$B$226</f>
        <v>6.3574600000000005E-3</v>
      </c>
      <c r="D28" s="23">
        <f>1/$A$1*'[1]4407Exp'!$C$226</f>
        <v>6.9383999999999991E-3</v>
      </c>
      <c r="E28" s="23">
        <f>1/$A$1*'[1]4407Exp'!$D$226</f>
        <v>6.6711599999999989E-3</v>
      </c>
      <c r="F28" s="23">
        <f>1/$A$1*'[1]4407Exp'!$E$226</f>
        <v>7.8661399999999989E-3</v>
      </c>
      <c r="G28" s="23">
        <f>1/$A$1*'[1]4407Exp'!$F$226</f>
        <v>7.7677999999999992E-3</v>
      </c>
      <c r="H28" s="23">
        <f>1/$A$1*'[1]4407Exp'!$G$226</f>
        <v>8.1370199999999983E-3</v>
      </c>
      <c r="I28" s="23">
        <f>1/$A$1*'[1]4407Exp'!$H$226</f>
        <v>8.8173999999999995E-3</v>
      </c>
      <c r="J28" s="43">
        <f>1/$A$1*'[1]4407Exp'!$I$226</f>
        <v>8.111479999999999E-3</v>
      </c>
      <c r="K28" s="43">
        <f>1/$A$1*'[1]4407Exp'!$J$226</f>
        <v>8.5474799999999997E-3</v>
      </c>
      <c r="L28" s="23">
        <f>1/$A$1*'[1]4407Exp'!$K$226</f>
        <v>7.8967039999999974E-3</v>
      </c>
      <c r="M28" s="23">
        <f>1/$A$1*'[1]4407Exp'!L$226</f>
        <v>8.6215200000000006E-3</v>
      </c>
      <c r="N28" s="23">
        <f>1/$A$1*'[1]4407Exp'!M$226</f>
        <v>8.0046199999999988E-3</v>
      </c>
      <c r="O28" s="23">
        <f>1/$A$1*'[1]4407Exp'!N$226</f>
        <v>9.9682624999999983E-3</v>
      </c>
      <c r="P28" s="23">
        <f>1/$A$1*'[1]4407Exp'!O$226</f>
        <v>1.0350144615384615E-2</v>
      </c>
      <c r="Q28" s="23">
        <f>1/$A$1*'[1]4407Exp'!P$226</f>
        <v>1.04983E-2</v>
      </c>
      <c r="R28" s="23">
        <f>1/$A$1*'[1]4407Exp'!Q$226</f>
        <v>9.7825599999999974E-3</v>
      </c>
      <c r="S28" s="23">
        <f>1/$A$1*'[1]4407Exp'!R$226</f>
        <v>1.140566E-2</v>
      </c>
      <c r="T28" s="23">
        <f>1/$A$1*'[1]4407Exp'!S$226</f>
        <v>1.0938857142857144E-4</v>
      </c>
      <c r="U28" s="23">
        <f>1/$A$1*'[1]4407Exp'!T$226</f>
        <v>0</v>
      </c>
      <c r="V28" s="23">
        <f>1/$A$1*'[1]4407Exp'!U$226</f>
        <v>2.5199999999999996E-6</v>
      </c>
      <c r="W28" s="23">
        <f>1/$A$1*'[1]4407Exp'!V$226</f>
        <v>2.5199999999999996E-6</v>
      </c>
      <c r="X28" s="23">
        <f>1/$A$1*'[1]4407Exp'!W$226</f>
        <v>2.5199999999999996E-6</v>
      </c>
      <c r="Y28" s="23">
        <f>1/$A$1*'[1]4407Exp'!X$226</f>
        <v>2.5199999999999996E-6</v>
      </c>
      <c r="Z28" s="23">
        <f>1/$A$1*'[1]4407Exp'!Y$226</f>
        <v>2.5199999999999996E-6</v>
      </c>
      <c r="AA28" s="23">
        <f>1/$A$1*'[1]4407Exp'!Z$226</f>
        <v>2.5199999999999996E-6</v>
      </c>
      <c r="AB28" s="43">
        <f>1/$A$1*'[1]4407Exp'!AA$226</f>
        <v>2.5199999999999996E-6</v>
      </c>
      <c r="AC28" s="345"/>
      <c r="AD28" s="20">
        <f>1/1000*'[1]4407Exp'!AB$226</f>
        <v>3.5980480458990003E-3</v>
      </c>
      <c r="AE28" s="23">
        <f>1/1000*'[1]4407Exp'!AC$226</f>
        <v>3.7141427599999997E-3</v>
      </c>
      <c r="AF28" s="23">
        <f>1/1000*'[1]4407Exp'!AD$226</f>
        <v>3.7823234064000002E-3</v>
      </c>
      <c r="AG28" s="23">
        <f>1/1000*'[1]4407Exp'!AE$226</f>
        <v>5.1452145584000002E-3</v>
      </c>
      <c r="AH28" s="23">
        <f>1/1000*'[1]4407Exp'!AF$226</f>
        <v>5.8561680051000004E-3</v>
      </c>
      <c r="AI28" s="23">
        <f>1/1000*'[1]4407Exp'!AG$226</f>
        <v>5.9261073729000007E-3</v>
      </c>
      <c r="AJ28" s="23">
        <f>1/1000*'[1]4407Exp'!AH$226</f>
        <v>6.9645871920000005E-3</v>
      </c>
      <c r="AK28" s="23">
        <f>1/1000*'[1]4407Exp'!AI$226</f>
        <v>6.7749475165000007E-3</v>
      </c>
      <c r="AL28" s="23">
        <f>1/1000*'[1]4407Exp'!AJ$226</f>
        <v>7.4400506248000009E-3</v>
      </c>
      <c r="AM28" s="23">
        <f>1/1000*'[1]4407Exp'!AK$226</f>
        <v>5.7378264196000003E-3</v>
      </c>
      <c r="AN28" s="23">
        <f>1/1000*'[1]4407Exp'!AL$226</f>
        <v>6.1031105073000008E-3</v>
      </c>
      <c r="AO28" s="23">
        <f>1/1000*'[1]4407Exp'!AM$226</f>
        <v>6.8174146559999999E-3</v>
      </c>
      <c r="AP28" s="23">
        <f>1/1000*'[1]4407Exp'!AN$226</f>
        <v>6.9092933711999999E-3</v>
      </c>
      <c r="AQ28" s="23">
        <f>1/1000*'[1]4407Exp'!AO$226</f>
        <v>7.8333901232999995E-3</v>
      </c>
      <c r="AR28" s="23">
        <f>1/1000*'[1]4407Exp'!AP$226</f>
        <v>7.9324017610000012E-3</v>
      </c>
      <c r="AS28" s="23">
        <f>1/1000*'[1]4407Exp'!AQ$226</f>
        <v>6.4771045604999997E-3</v>
      </c>
      <c r="AT28" s="23">
        <f>1/1000*'[1]4407Exp'!AR$226</f>
        <v>7.2653982714999997E-3</v>
      </c>
      <c r="AU28" s="23">
        <f>1/1000*'[1]4407Exp'!AS$226</f>
        <v>6.8734337099999996E-5</v>
      </c>
      <c r="AV28" s="23">
        <f>1/1000*'[1]4407Exp'!AT$226</f>
        <v>4.7470885500000004E-3</v>
      </c>
      <c r="AW28" s="23">
        <f>1/1000*'[1]4407Exp'!AU$226</f>
        <v>6.7813162500000001E-6</v>
      </c>
      <c r="AX28" s="23">
        <f>1/1000*'[1]4407Exp'!AV$226</f>
        <v>0</v>
      </c>
      <c r="AY28" s="23">
        <f>1/1000*'[1]4407Exp'!AW$226</f>
        <v>0</v>
      </c>
      <c r="AZ28" s="23">
        <f>1/1000*'[1]4407Exp'!AX$226</f>
        <v>0</v>
      </c>
      <c r="BA28" s="23">
        <f>1/1000*'[1]4407Exp'!AY$226</f>
        <v>0</v>
      </c>
      <c r="BB28" s="23">
        <f>1/1000*'[1]4407Exp'!AZ$226</f>
        <v>0</v>
      </c>
      <c r="BC28" s="24">
        <f>1/1000*'[1]4407Exp'!BA$226</f>
        <v>0</v>
      </c>
      <c r="BD28" s="323"/>
    </row>
    <row r="29" spans="2:56" ht="13" thickBot="1">
      <c r="B29" s="7" t="s">
        <v>157</v>
      </c>
      <c r="C29" s="353">
        <f t="shared" ref="C29:AB29" si="12">SUM(C27:C27)-SUM(C28:C28)</f>
        <v>2.5204600000000108E-3</v>
      </c>
      <c r="D29" s="25">
        <f t="shared" si="12"/>
        <v>4.4102599999998725E-3</v>
      </c>
      <c r="E29" s="25">
        <f t="shared" si="12"/>
        <v>4.5870999999998822E-3</v>
      </c>
      <c r="F29" s="25">
        <f t="shared" si="12"/>
        <v>3.7835199999999795E-3</v>
      </c>
      <c r="G29" s="25">
        <f t="shared" si="12"/>
        <v>3.0151800000000816E-3</v>
      </c>
      <c r="H29" s="25">
        <f t="shared" si="12"/>
        <v>3.5928599999999998E-3</v>
      </c>
      <c r="I29" s="25">
        <f t="shared" si="12"/>
        <v>3.0686824999999231E-3</v>
      </c>
      <c r="J29" s="354">
        <f t="shared" si="12"/>
        <v>1.4371400000000086E-3</v>
      </c>
      <c r="K29" s="354">
        <f t="shared" si="12"/>
        <v>1.6305000000000035E-3</v>
      </c>
      <c r="L29" s="25">
        <f t="shared" si="12"/>
        <v>1.5560194736842017E-3</v>
      </c>
      <c r="M29" s="25">
        <f t="shared" si="12"/>
        <v>2.7905199999999561E-3</v>
      </c>
      <c r="N29" s="25">
        <f t="shared" si="12"/>
        <v>1.7119423809524494E-3</v>
      </c>
      <c r="O29" s="25">
        <f t="shared" si="12"/>
        <v>6.9939200000000909E-3</v>
      </c>
      <c r="P29" s="25">
        <f t="shared" si="12"/>
        <v>5.802339999999984E-3</v>
      </c>
      <c r="Q29" s="25">
        <f t="shared" si="12"/>
        <v>4.6363200000000982E-3</v>
      </c>
      <c r="R29" s="25">
        <f t="shared" si="12"/>
        <v>5.599279999999927E-3</v>
      </c>
      <c r="S29" s="25">
        <f t="shared" si="12"/>
        <v>4.6962000000000791E-3</v>
      </c>
      <c r="T29" s="25">
        <f t="shared" si="12"/>
        <v>2.5180499999999315E-2</v>
      </c>
      <c r="U29" s="25">
        <f t="shared" si="12"/>
        <v>0</v>
      </c>
      <c r="V29" s="25">
        <f t="shared" si="12"/>
        <v>2.50732899999997E-2</v>
      </c>
      <c r="W29" s="25">
        <f t="shared" si="12"/>
        <v>2.50732899999997E-2</v>
      </c>
      <c r="X29" s="25">
        <f t="shared" si="12"/>
        <v>2.50732899999997E-2</v>
      </c>
      <c r="Y29" s="25">
        <f t="shared" si="12"/>
        <v>2.50732899999997E-2</v>
      </c>
      <c r="Z29" s="25">
        <f t="shared" si="12"/>
        <v>2.50732899999997E-2</v>
      </c>
      <c r="AA29" s="25">
        <f t="shared" si="12"/>
        <v>2.50732899999997E-2</v>
      </c>
      <c r="AB29" s="354">
        <f t="shared" si="12"/>
        <v>2.50732899999997E-2</v>
      </c>
      <c r="AC29" s="355"/>
      <c r="AD29" s="66">
        <f t="shared" ref="AD29:BC29" si="13">SUM(AD27:AD27)-SUM(AD28:AD28)</f>
        <v>2.6005072141531129E-3</v>
      </c>
      <c r="AE29" s="25">
        <f t="shared" si="13"/>
        <v>3.2297351099999485E-3</v>
      </c>
      <c r="AF29" s="25">
        <f t="shared" si="13"/>
        <v>3.1348285344000174E-3</v>
      </c>
      <c r="AG29" s="25">
        <f t="shared" si="13"/>
        <v>2.6259631552000163E-3</v>
      </c>
      <c r="AH29" s="25">
        <f t="shared" si="13"/>
        <v>3.1041823035999599E-3</v>
      </c>
      <c r="AI29" s="25">
        <f t="shared" si="13"/>
        <v>2.8888138850999851E-3</v>
      </c>
      <c r="AJ29" s="25">
        <f t="shared" si="13"/>
        <v>2.2055618480000191E-3</v>
      </c>
      <c r="AK29" s="25">
        <f t="shared" si="13"/>
        <v>2.8640969395000004E-3</v>
      </c>
      <c r="AL29" s="25">
        <f t="shared" si="13"/>
        <v>3.0222233727999681E-3</v>
      </c>
      <c r="AM29" s="25">
        <f t="shared" si="13"/>
        <v>2.7909139016000176E-3</v>
      </c>
      <c r="AN29" s="25">
        <f t="shared" si="13"/>
        <v>3.6414765081000406E-3</v>
      </c>
      <c r="AO29" s="25">
        <f t="shared" si="13"/>
        <v>2.3293435679999901E-3</v>
      </c>
      <c r="AP29" s="25">
        <f t="shared" si="13"/>
        <v>4.8858220224001197E-3</v>
      </c>
      <c r="AQ29" s="25">
        <f t="shared" si="13"/>
        <v>4.2818143215000489E-3</v>
      </c>
      <c r="AR29" s="25">
        <f t="shared" si="13"/>
        <v>3.5926784919999462E-3</v>
      </c>
      <c r="AS29" s="25">
        <f t="shared" si="13"/>
        <v>2.8852891445000275E-3</v>
      </c>
      <c r="AT29" s="25">
        <f t="shared" si="13"/>
        <v>3.0829799422000216E-3</v>
      </c>
      <c r="AU29" s="25">
        <f t="shared" si="13"/>
        <v>9.6346927676998779E-3</v>
      </c>
      <c r="AV29" s="25">
        <f t="shared" si="13"/>
        <v>3.1432999980000459E-3</v>
      </c>
      <c r="AW29" s="25">
        <f t="shared" si="13"/>
        <v>7.8943936845833167E-3</v>
      </c>
      <c r="AX29" s="25">
        <f t="shared" si="13"/>
        <v>0</v>
      </c>
      <c r="AY29" s="25">
        <f t="shared" si="13"/>
        <v>0</v>
      </c>
      <c r="AZ29" s="25">
        <f t="shared" si="13"/>
        <v>0</v>
      </c>
      <c r="BA29" s="25">
        <f t="shared" si="13"/>
        <v>0</v>
      </c>
      <c r="BB29" s="25">
        <f t="shared" si="13"/>
        <v>0</v>
      </c>
      <c r="BC29" s="315">
        <f t="shared" si="13"/>
        <v>0</v>
      </c>
      <c r="BD29" s="323"/>
    </row>
    <row r="30" spans="2:56" ht="13" thickTop="1">
      <c r="C30" s="193"/>
      <c r="D30" s="193"/>
      <c r="E30" s="193"/>
      <c r="F30" s="193"/>
      <c r="G30" s="193"/>
      <c r="H30" s="193"/>
      <c r="I30" s="193"/>
      <c r="J30" s="193"/>
      <c r="K30" s="193"/>
      <c r="L30" s="193"/>
      <c r="M30" s="193"/>
      <c r="N30" s="193"/>
      <c r="O30" s="193"/>
      <c r="P30" s="193"/>
      <c r="Q30" s="193"/>
      <c r="R30" s="193"/>
      <c r="S30" s="193"/>
      <c r="T30" s="193"/>
      <c r="U30" s="193"/>
      <c r="V30" s="193"/>
      <c r="W30" s="193"/>
      <c r="X30" s="193"/>
      <c r="Y30" s="193"/>
      <c r="Z30" s="193"/>
      <c r="AA30" s="193"/>
      <c r="AB30" s="193"/>
      <c r="AD30" s="193"/>
      <c r="AE30" s="193"/>
      <c r="AF30" s="193"/>
      <c r="AG30" s="193"/>
      <c r="AH30" s="193"/>
      <c r="AI30" s="193"/>
      <c r="AJ30" s="193"/>
      <c r="AK30" s="193"/>
      <c r="AL30" s="193"/>
      <c r="AM30" s="193"/>
      <c r="AN30" s="193"/>
      <c r="AO30" s="193"/>
      <c r="AP30" s="193"/>
      <c r="AQ30" s="193"/>
      <c r="AR30" s="193"/>
      <c r="AS30" s="193"/>
      <c r="AT30" s="193"/>
      <c r="AU30" s="193"/>
      <c r="AV30" s="193"/>
      <c r="AW30" s="193"/>
      <c r="AX30" s="193"/>
      <c r="AY30" s="193"/>
      <c r="AZ30" s="193"/>
      <c r="BA30" s="193"/>
      <c r="BB30" s="193"/>
      <c r="BC30" s="193"/>
    </row>
    <row r="31" spans="2:56">
      <c r="B31" s="194" t="s">
        <v>167</v>
      </c>
      <c r="C31" s="195">
        <f>1/$A$1*'[1]4407Exp'!$B$152</f>
        <v>0</v>
      </c>
      <c r="D31" s="195">
        <f>1/$A$1*'[1]4407Exp'!$C$152</f>
        <v>0</v>
      </c>
      <c r="E31" s="195">
        <f>1/$A$1*'[1]4407Exp'!$D$152</f>
        <v>0</v>
      </c>
      <c r="F31" s="195">
        <f>1/$A$1*'[1]4407Exp'!$E$152</f>
        <v>0</v>
      </c>
      <c r="G31" s="195">
        <f>1/$A$1*'[1]4407Exp'!$F$152</f>
        <v>0</v>
      </c>
      <c r="H31" s="195">
        <f>1/$A$1*'[1]4407Exp'!$G$152</f>
        <v>5.2799999999999993E-4</v>
      </c>
      <c r="I31" s="195">
        <f>1/$A$1*'[1]4407Exp'!$H$152</f>
        <v>6.6999999999999991E-4</v>
      </c>
      <c r="J31" s="195">
        <f>1/$A$1*'[1]4407Exp'!$I$152</f>
        <v>0</v>
      </c>
      <c r="K31" s="195">
        <f>1/$A$1*'[1]4407Exp'!$J$152</f>
        <v>9.1260000000000004E-5</v>
      </c>
      <c r="L31" s="195">
        <f>1/$A$1*'[1]4407Exp'!$K$152</f>
        <v>1.2659999999999999E-5</v>
      </c>
      <c r="M31" s="195">
        <f>1/$A$1*'[1]4407Exp'!L$152</f>
        <v>9.0000000000000002E-6</v>
      </c>
      <c r="N31" s="195">
        <f>1/$A$1*'[1]4407Exp'!M$152</f>
        <v>1.1300000000000001E-4</v>
      </c>
      <c r="O31" s="195">
        <f>1/$A$1*'[1]4407Exp'!N$152</f>
        <v>3.2000000000000005E-5</v>
      </c>
      <c r="P31" s="195">
        <f>1/$A$1*'[1]4407Exp'!O$152</f>
        <v>1.9999999999999999E-6</v>
      </c>
      <c r="Q31" s="195">
        <f>1/$A$1*'[1]4407Exp'!P$152</f>
        <v>5.0420000000000002E-5</v>
      </c>
      <c r="R31" s="195">
        <f>1/$A$1*'[1]4407Exp'!Q$152</f>
        <v>2.5000000000000001E-5</v>
      </c>
      <c r="S31" s="195">
        <f>1/$A$1*'[1]4407Exp'!R$152</f>
        <v>1.1999999999999999E-5</v>
      </c>
      <c r="T31" s="195">
        <f>1/$A$1*'[1]4407Exp'!S$152</f>
        <v>0</v>
      </c>
      <c r="U31" s="195">
        <f>1/$A$1*'[1]4407Exp'!T$152</f>
        <v>0</v>
      </c>
      <c r="V31" s="195">
        <f>1/$A$1*'[1]4407Exp'!U$152</f>
        <v>0</v>
      </c>
      <c r="W31" s="195">
        <f>1/$A$1*'[1]4407Exp'!V$152</f>
        <v>0</v>
      </c>
      <c r="X31" s="195">
        <f>1/$A$1*'[1]4407Exp'!W$152</f>
        <v>0</v>
      </c>
      <c r="Y31" s="195">
        <f>1/$A$1*'[1]4407Exp'!X$152</f>
        <v>0</v>
      </c>
      <c r="Z31" s="195">
        <f>1/$A$1*'[1]4407Exp'!Y$152</f>
        <v>0</v>
      </c>
      <c r="AA31" s="195">
        <f>1/$A$1*'[1]4407Exp'!Z$152</f>
        <v>0</v>
      </c>
      <c r="AB31" s="195">
        <f>1/$A$1*'[1]4407Exp'!AA$152</f>
        <v>0</v>
      </c>
      <c r="AC31" s="196"/>
      <c r="AD31" s="195">
        <f>1/1000*'[1]4407Exp'!AB$152</f>
        <v>0</v>
      </c>
      <c r="AE31" s="195">
        <f>1/1000*'[1]4407Exp'!AC$152</f>
        <v>0</v>
      </c>
      <c r="AF31" s="195">
        <f>1/1000*'[1]4407Exp'!AD$152</f>
        <v>0</v>
      </c>
      <c r="AG31" s="195">
        <f>1/1000*'[1]4407Exp'!AE$152</f>
        <v>0</v>
      </c>
      <c r="AH31" s="195">
        <f>1/1000*'[1]4407Exp'!AF$152</f>
        <v>0</v>
      </c>
      <c r="AI31" s="195">
        <f>1/1000*'[1]4407Exp'!AG$152</f>
        <v>1.2161450730000001E-4</v>
      </c>
      <c r="AJ31" s="195">
        <f>1/1000*'[1]4407Exp'!AH$152</f>
        <v>2.0766493960000003E-4</v>
      </c>
      <c r="AK31" s="195">
        <f>1/1000*'[1]4407Exp'!AI$152</f>
        <v>0</v>
      </c>
      <c r="AL31" s="195">
        <f>1/1000*'[1]4407Exp'!AJ$152</f>
        <v>9.3844394000000016E-5</v>
      </c>
      <c r="AM31" s="195">
        <f>1/1000*'[1]4407Exp'!AK$152</f>
        <v>2.8836095199999999E-5</v>
      </c>
      <c r="AN31" s="195">
        <f>1/1000*'[1]4407Exp'!AL$152</f>
        <v>1.0422653400000001E-5</v>
      </c>
      <c r="AO31" s="195">
        <f>1/1000*'[1]4407Exp'!AM$152</f>
        <v>1.05599904E-4</v>
      </c>
      <c r="AP31" s="195">
        <f>1/1000*'[1]4407Exp'!AN$152</f>
        <v>6.1048556800000003E-5</v>
      </c>
      <c r="AQ31" s="195">
        <f>1/1000*'[1]4407Exp'!AO$152</f>
        <v>6.7520604000000005E-6</v>
      </c>
      <c r="AR31" s="195">
        <f>1/1000*'[1]4407Exp'!AP$152</f>
        <v>6.8071011500000001E-5</v>
      </c>
      <c r="AS31" s="195">
        <f>1/1000*'[1]4407Exp'!AQ$152</f>
        <v>2.21445105E-5</v>
      </c>
      <c r="AT31" s="195">
        <f>1/1000*'[1]4407Exp'!AR$152</f>
        <v>2.0237452700000001E-5</v>
      </c>
      <c r="AU31" s="195">
        <f>1/1000*'[1]4407Exp'!AS$152</f>
        <v>0</v>
      </c>
      <c r="AV31" s="195">
        <f>1/1000*'[1]4407Exp'!AT$152</f>
        <v>7.7060250000000005E-6</v>
      </c>
      <c r="AW31" s="195">
        <f>1/1000*'[1]4407Exp'!AU$152</f>
        <v>0</v>
      </c>
      <c r="AX31" s="195">
        <f>1/1000*'[1]4407Exp'!AV$152</f>
        <v>0</v>
      </c>
      <c r="AY31" s="195">
        <f>1/1000*'[1]4407Exp'!AW$152</f>
        <v>0</v>
      </c>
      <c r="AZ31" s="195">
        <f>1/1000*'[1]4407Exp'!AX$152</f>
        <v>0</v>
      </c>
      <c r="BA31" s="195">
        <f>1/1000*'[1]4407Exp'!AY$152</f>
        <v>0</v>
      </c>
      <c r="BB31" s="195">
        <f>1/1000*'[1]4407Exp'!AZ$152</f>
        <v>0</v>
      </c>
      <c r="BC31" s="195">
        <f>1/1000*'[1]4407Exp'!BA$152</f>
        <v>0</v>
      </c>
    </row>
    <row r="32" spans="2:56">
      <c r="B32" s="194" t="s">
        <v>128</v>
      </c>
      <c r="C32" s="195">
        <f>1/$A$1*'[1]4407Exp'!$B$202</f>
        <v>0</v>
      </c>
      <c r="D32" s="195">
        <f>1/$A$1*'[1]4407Exp'!$C$202</f>
        <v>0</v>
      </c>
      <c r="E32" s="195">
        <f>1/$A$1*'[1]4407Exp'!$D$202</f>
        <v>0</v>
      </c>
      <c r="F32" s="195">
        <f>1/$A$1*'[1]4407Exp'!$E$202</f>
        <v>0</v>
      </c>
      <c r="G32" s="195">
        <f>1/$A$1*'[1]4407Exp'!$F$202</f>
        <v>0</v>
      </c>
      <c r="H32" s="195">
        <f>1/$A$1*'[1]4407Exp'!$G$202</f>
        <v>8.1731999999999985E-4</v>
      </c>
      <c r="I32" s="195">
        <f>1/$A$1*'[1]4407Exp'!$H$202</f>
        <v>1.464E-3</v>
      </c>
      <c r="J32" s="195">
        <f>1/$A$1*'[1]4407Exp'!$I$202</f>
        <v>1.4110799999999999E-3</v>
      </c>
      <c r="K32" s="195">
        <f>1/$A$1*'[1]4407Exp'!$J$202</f>
        <v>1.6480200000000003E-3</v>
      </c>
      <c r="L32" s="195">
        <f>1/$A$1*'[1]4407Exp'!$K$202</f>
        <v>1.42198E-3</v>
      </c>
      <c r="M32" s="195">
        <f>1/$A$1*'[1]4407Exp'!L$202</f>
        <v>1.2756199999999999E-3</v>
      </c>
      <c r="N32" s="195">
        <f>1/$A$1*'[1]4407Exp'!M$202</f>
        <v>1.0521200000000001E-3</v>
      </c>
      <c r="O32" s="195">
        <f>1/$A$1*'[1]4407Exp'!N$202</f>
        <v>7.6856000000000005E-4</v>
      </c>
      <c r="P32" s="195">
        <f>1/$A$1*'[1]4407Exp'!O$202</f>
        <v>1.2221199999999997E-3</v>
      </c>
      <c r="Q32" s="195">
        <f>1/$A$1*'[1]4407Exp'!P$202</f>
        <v>9.9142000000000002E-4</v>
      </c>
      <c r="R32" s="195">
        <f>1/$A$1*'[1]4407Exp'!Q$202</f>
        <v>1.0156999999999998E-3</v>
      </c>
      <c r="S32" s="195">
        <f>1/$A$1*'[1]4407Exp'!R$202</f>
        <v>5.9898000000000004E-4</v>
      </c>
      <c r="T32" s="195">
        <f>1/$A$1*'[1]4407Exp'!S$202</f>
        <v>3.0100000000000001E-3</v>
      </c>
      <c r="U32" s="195">
        <f>1/$A$1*'[1]4407Exp'!T$202</f>
        <v>0</v>
      </c>
      <c r="V32" s="195">
        <f>1/$A$1*'[1]4407Exp'!U$202</f>
        <v>5.6679999999999993E-5</v>
      </c>
      <c r="W32" s="195">
        <f>1/$A$1*'[1]4407Exp'!V$202</f>
        <v>5.6679999999999993E-5</v>
      </c>
      <c r="X32" s="195">
        <f>1/$A$1*'[1]4407Exp'!W$202</f>
        <v>5.6679999999999993E-5</v>
      </c>
      <c r="Y32" s="195">
        <f>1/$A$1*'[1]4407Exp'!X$202</f>
        <v>5.6679999999999993E-5</v>
      </c>
      <c r="Z32" s="195">
        <f>1/$A$1*'[1]4407Exp'!Y$202</f>
        <v>5.6679999999999993E-5</v>
      </c>
      <c r="AA32" s="195">
        <f>1/$A$1*'[1]4407Exp'!Z$202</f>
        <v>5.6679999999999993E-5</v>
      </c>
      <c r="AB32" s="195">
        <f>1/$A$1*'[1]4407Exp'!AA$202</f>
        <v>5.6679999999999993E-5</v>
      </c>
      <c r="AC32" s="196"/>
      <c r="AD32" s="195">
        <f>1/1000*'[1]4407Exp'!AB$202</f>
        <v>0</v>
      </c>
      <c r="AE32" s="195">
        <f>1/1000*'[1]4407Exp'!AC$202</f>
        <v>0</v>
      </c>
      <c r="AF32" s="195">
        <f>1/1000*'[1]4407Exp'!AD$202</f>
        <v>0</v>
      </c>
      <c r="AG32" s="195">
        <f>1/1000*'[1]4407Exp'!AE$202</f>
        <v>0</v>
      </c>
      <c r="AH32" s="195">
        <f>1/1000*'[1]4407Exp'!AF$202</f>
        <v>0</v>
      </c>
      <c r="AI32" s="195">
        <f>1/1000*'[1]4407Exp'!AG$202</f>
        <v>3.6912322590000005E-4</v>
      </c>
      <c r="AJ32" s="195">
        <f>1/1000*'[1]4407Exp'!AH$202</f>
        <v>9.7880800240000019E-4</v>
      </c>
      <c r="AK32" s="195">
        <f>1/1000*'[1]4407Exp'!AI$202</f>
        <v>1.0105532505000001E-3</v>
      </c>
      <c r="AL32" s="195">
        <f>1/1000*'[1]4407Exp'!AJ$202</f>
        <v>1.5428309592000003E-3</v>
      </c>
      <c r="AM32" s="195">
        <f>1/1000*'[1]4407Exp'!AK$202</f>
        <v>1.3132446492000001E-3</v>
      </c>
      <c r="AN32" s="195">
        <f>1/1000*'[1]4407Exp'!AL$202</f>
        <v>1.0620606924000001E-3</v>
      </c>
      <c r="AO32" s="195">
        <f>1/1000*'[1]4407Exp'!AM$202</f>
        <v>9.4550068800000001E-4</v>
      </c>
      <c r="AP32" s="195">
        <f>1/1000*'[1]4407Exp'!AN$202</f>
        <v>5.8400455519999996E-4</v>
      </c>
      <c r="AQ32" s="195">
        <f>1/1000*'[1]4407Exp'!AO$202</f>
        <v>7.621660437000001E-4</v>
      </c>
      <c r="AR32" s="195">
        <f>1/1000*'[1]4407Exp'!AP$202</f>
        <v>7.7616682550000007E-4</v>
      </c>
      <c r="AS32" s="195">
        <f>1/1000*'[1]4407Exp'!AQ$202</f>
        <v>6.1857287799999992E-4</v>
      </c>
      <c r="AT32" s="195">
        <f>1/1000*'[1]4407Exp'!AR$202</f>
        <v>4.8023409949999999E-4</v>
      </c>
      <c r="AU32" s="195">
        <f>1/1000*'[1]4407Exp'!AS$202</f>
        <v>1.1519776840000001E-3</v>
      </c>
      <c r="AV32" s="195">
        <f>1/1000*'[1]4407Exp'!AT$202</f>
        <v>2.2363297900000002E-4</v>
      </c>
      <c r="AW32" s="195">
        <f>1/1000*'[1]4407Exp'!AU$202</f>
        <v>8.3655266666666679E-5</v>
      </c>
      <c r="AX32" s="195">
        <f>1/1000*'[1]4407Exp'!AV$202</f>
        <v>0</v>
      </c>
      <c r="AY32" s="195">
        <f>1/1000*'[1]4407Exp'!AW$202</f>
        <v>0</v>
      </c>
      <c r="AZ32" s="195">
        <f>1/1000*'[1]4407Exp'!AX$202</f>
        <v>0</v>
      </c>
      <c r="BA32" s="195">
        <f>1/1000*'[1]4407Exp'!AY$202</f>
        <v>0</v>
      </c>
      <c r="BB32" s="195">
        <f>1/1000*'[1]4407Exp'!AZ$202</f>
        <v>0</v>
      </c>
      <c r="BC32" s="195">
        <f>1/1000*'[1]4407Exp'!BA$202</f>
        <v>0</v>
      </c>
    </row>
    <row r="33" spans="2:55">
      <c r="B33" s="194" t="s">
        <v>150</v>
      </c>
      <c r="C33" s="195">
        <f>1/$A$1*'[1]4407Exp'!$B$203</f>
        <v>0</v>
      </c>
      <c r="D33" s="195">
        <f>1/$A$1*'[1]4407Exp'!$C$203</f>
        <v>0</v>
      </c>
      <c r="E33" s="195">
        <f>1/$A$1*'[1]4407Exp'!$D$203</f>
        <v>0</v>
      </c>
      <c r="F33" s="195">
        <f>1/$A$1*'[1]4407Exp'!$E$203</f>
        <v>0</v>
      </c>
      <c r="G33" s="195">
        <f>1/$A$1*'[1]4407Exp'!$F$203</f>
        <v>2.2622799999999998E-3</v>
      </c>
      <c r="H33" s="195">
        <f>1/$A$1*'[1]4407Exp'!$G$203</f>
        <v>9.2091999999999999E-4</v>
      </c>
      <c r="I33" s="195">
        <f>1/$A$1*'[1]4407Exp'!$H$203</f>
        <v>0</v>
      </c>
      <c r="J33" s="195">
        <f>1/$A$1*'[1]4407Exp'!$I$203</f>
        <v>0</v>
      </c>
      <c r="K33" s="195">
        <f>1/$A$1*'[1]4407Exp'!$J$203</f>
        <v>0</v>
      </c>
      <c r="L33" s="195">
        <f>1/$A$1*'[1]4407Exp'!$K$203</f>
        <v>0</v>
      </c>
      <c r="M33" s="195">
        <f>1/$A$1*'[1]4407Exp'!L$203</f>
        <v>0</v>
      </c>
      <c r="N33" s="195">
        <f>1/$A$1*'[1]4407Exp'!M$203</f>
        <v>0</v>
      </c>
      <c r="O33" s="195">
        <f>1/$A$1*'[1]4407Exp'!N$203</f>
        <v>0</v>
      </c>
      <c r="P33" s="195">
        <f>1/$A$1*'[1]4407Exp'!O$203</f>
        <v>0</v>
      </c>
      <c r="Q33" s="195">
        <f>1/$A$1*'[1]4407Exp'!P$203</f>
        <v>0</v>
      </c>
      <c r="R33" s="195">
        <f>1/$A$1*'[1]4407Exp'!Q$203</f>
        <v>0</v>
      </c>
      <c r="S33" s="195">
        <f>1/$A$1*'[1]4407Exp'!R$203</f>
        <v>0</v>
      </c>
      <c r="T33" s="195">
        <f>1/$A$1*'[1]4407Exp'!S$203</f>
        <v>0</v>
      </c>
      <c r="U33" s="195">
        <f>1/$A$1*'[1]4407Exp'!T$203</f>
        <v>0</v>
      </c>
      <c r="V33" s="195">
        <f>1/$A$1*'[1]4407Exp'!U$203</f>
        <v>0</v>
      </c>
      <c r="W33" s="195">
        <f>1/$A$1*'[1]4407Exp'!V$203</f>
        <v>0</v>
      </c>
      <c r="X33" s="195">
        <f>1/$A$1*'[1]4407Exp'!W$203</f>
        <v>0</v>
      </c>
      <c r="Y33" s="195">
        <f>1/$A$1*'[1]4407Exp'!X$203</f>
        <v>0</v>
      </c>
      <c r="Z33" s="195">
        <f>1/$A$1*'[1]4407Exp'!Y$203</f>
        <v>0</v>
      </c>
      <c r="AA33" s="195">
        <f>1/$A$1*'[1]4407Exp'!Z$203</f>
        <v>0</v>
      </c>
      <c r="AB33" s="195">
        <f>1/$A$1*'[1]4407Exp'!AA$203</f>
        <v>0</v>
      </c>
      <c r="AC33" s="196"/>
      <c r="AD33" s="195">
        <f>1/1000*'[1]4407Exp'!AB$203</f>
        <v>0</v>
      </c>
      <c r="AE33" s="195">
        <f>1/1000*'[1]4407Exp'!AC$203</f>
        <v>0</v>
      </c>
      <c r="AF33" s="195">
        <f>1/1000*'[1]4407Exp'!AD$203</f>
        <v>0</v>
      </c>
      <c r="AG33" s="195">
        <f>1/1000*'[1]4407Exp'!AE$203</f>
        <v>0</v>
      </c>
      <c r="AH33" s="195">
        <f>1/1000*'[1]4407Exp'!AF$203</f>
        <v>1.0335863636000001E-3</v>
      </c>
      <c r="AI33" s="195">
        <f>1/1000*'[1]4407Exp'!AG$203</f>
        <v>3.869573994E-4</v>
      </c>
      <c r="AJ33" s="195">
        <f>1/1000*'[1]4407Exp'!AH$203</f>
        <v>0</v>
      </c>
      <c r="AK33" s="195">
        <f>1/1000*'[1]4407Exp'!AI$203</f>
        <v>0</v>
      </c>
      <c r="AL33" s="195">
        <f>1/1000*'[1]4407Exp'!AJ$203</f>
        <v>0</v>
      </c>
      <c r="AM33" s="195">
        <f>1/1000*'[1]4407Exp'!AK$203</f>
        <v>0</v>
      </c>
      <c r="AN33" s="195">
        <f>1/1000*'[1]4407Exp'!AL$203</f>
        <v>0</v>
      </c>
      <c r="AO33" s="195">
        <f>1/1000*'[1]4407Exp'!AM$203</f>
        <v>0</v>
      </c>
      <c r="AP33" s="195">
        <f>1/1000*'[1]4407Exp'!AN$203</f>
        <v>0</v>
      </c>
      <c r="AQ33" s="195">
        <f>1/1000*'[1]4407Exp'!AO$203</f>
        <v>0</v>
      </c>
      <c r="AR33" s="195">
        <f>1/1000*'[1]4407Exp'!AP$203</f>
        <v>0</v>
      </c>
      <c r="AS33" s="195">
        <f>1/1000*'[1]4407Exp'!AQ$203</f>
        <v>0</v>
      </c>
      <c r="AT33" s="195">
        <f>1/1000*'[1]4407Exp'!AR$203</f>
        <v>0</v>
      </c>
      <c r="AU33" s="195">
        <f>1/1000*'[1]4407Exp'!AS$203</f>
        <v>0</v>
      </c>
      <c r="AV33" s="195">
        <f>1/1000*'[1]4407Exp'!AT$203</f>
        <v>0</v>
      </c>
      <c r="AW33" s="195">
        <f>1/1000*'[1]4407Exp'!AU$203</f>
        <v>0</v>
      </c>
      <c r="AX33" s="195">
        <f>1/1000*'[1]4407Exp'!AV$203</f>
        <v>0</v>
      </c>
      <c r="AY33" s="195">
        <f>1/1000*'[1]4407Exp'!AW$203</f>
        <v>0</v>
      </c>
      <c r="AZ33" s="195">
        <f>1/1000*'[1]4407Exp'!AX$203</f>
        <v>0</v>
      </c>
      <c r="BA33" s="195">
        <f>1/1000*'[1]4407Exp'!AY$203</f>
        <v>0</v>
      </c>
      <c r="BB33" s="195">
        <f>1/1000*'[1]4407Exp'!AZ$203</f>
        <v>0</v>
      </c>
      <c r="BC33" s="195">
        <f>1/1000*'[1]4407Exp'!BA$203</f>
        <v>0</v>
      </c>
    </row>
    <row r="34" spans="2:55">
      <c r="B34" s="194" t="s">
        <v>168</v>
      </c>
      <c r="C34" s="195">
        <f>1/$A$1*'[1]4407Exp'!$B$260</f>
        <v>0</v>
      </c>
      <c r="D34" s="195">
        <f>1/$A$1*'[1]4407Exp'!$C$260</f>
        <v>0</v>
      </c>
      <c r="E34" s="195">
        <f>1/$A$1*'[1]4407Exp'!$D$260</f>
        <v>0</v>
      </c>
      <c r="F34" s="195">
        <f>1/$A$1*'[1]4407Exp'!$E$260</f>
        <v>0</v>
      </c>
      <c r="G34" s="195">
        <f>1/$A$1*'[1]4407Exp'!$F$260</f>
        <v>0</v>
      </c>
      <c r="H34" s="195">
        <f>1/$A$1*'[1]4407Exp'!$G$260</f>
        <v>0</v>
      </c>
      <c r="I34" s="195">
        <f>1/$A$1*'[1]4407Exp'!$H$260</f>
        <v>0</v>
      </c>
      <c r="J34" s="195">
        <f>1/$A$1*'[1]4407Exp'!$I$260</f>
        <v>0</v>
      </c>
      <c r="K34" s="195">
        <f>1/$A$1*'[1]4407Exp'!$J$260</f>
        <v>0</v>
      </c>
      <c r="L34" s="195">
        <f>1/$A$1*'[1]4407Exp'!$K$260</f>
        <v>0</v>
      </c>
      <c r="M34" s="195">
        <f>1/$A$1*'[1]4407Exp'!L$260</f>
        <v>0</v>
      </c>
      <c r="N34" s="195">
        <f>1/$A$1*'[1]4407Exp'!M$260</f>
        <v>0</v>
      </c>
      <c r="O34" s="195">
        <f>1/$A$1*'[1]4407Exp'!N$260</f>
        <v>0</v>
      </c>
      <c r="P34" s="195">
        <f>1/$A$1*'[1]4407Exp'!O$260</f>
        <v>0</v>
      </c>
      <c r="Q34" s="195">
        <f>1/$A$1*'[1]4407Exp'!P$260</f>
        <v>0</v>
      </c>
      <c r="R34" s="195">
        <f>1/$A$1*'[1]4407Exp'!Q$260</f>
        <v>0</v>
      </c>
      <c r="S34" s="195">
        <f>1/$A$1*'[1]4407Exp'!R$260</f>
        <v>0</v>
      </c>
      <c r="T34" s="195">
        <f>1/$A$1*'[1]4407Exp'!S$260</f>
        <v>0</v>
      </c>
      <c r="U34" s="195">
        <f>1/$A$1*'[1]4407Exp'!T$260</f>
        <v>0</v>
      </c>
      <c r="V34" s="195">
        <f>1/$A$1*'[1]4407Exp'!U$260</f>
        <v>0</v>
      </c>
      <c r="W34" s="195">
        <f>1/$A$1*'[1]4407Exp'!V$260</f>
        <v>0</v>
      </c>
      <c r="X34" s="195">
        <f>1/$A$1*'[1]4407Exp'!W$260</f>
        <v>0</v>
      </c>
      <c r="Y34" s="195">
        <f>1/$A$1*'[1]4407Exp'!X$260</f>
        <v>0</v>
      </c>
      <c r="Z34" s="195">
        <f>1/$A$1*'[1]4407Exp'!Y$260</f>
        <v>0</v>
      </c>
      <c r="AA34" s="195">
        <f>1/$A$1*'[1]4407Exp'!Z$260</f>
        <v>0</v>
      </c>
      <c r="AB34" s="195">
        <f>1/$A$1*'[1]4407Exp'!AA$260</f>
        <v>0</v>
      </c>
      <c r="AC34" s="196"/>
      <c r="AD34" s="195">
        <f>1/1000*'[1]4407Exp'!AB$260</f>
        <v>0</v>
      </c>
      <c r="AE34" s="195">
        <f>1/1000*'[1]4407Exp'!AC$260</f>
        <v>0</v>
      </c>
      <c r="AF34" s="195">
        <f>1/1000*'[1]4407Exp'!AD$260</f>
        <v>0</v>
      </c>
      <c r="AG34" s="195">
        <f>1/1000*'[1]4407Exp'!AE$260</f>
        <v>0</v>
      </c>
      <c r="AH34" s="195">
        <f>1/1000*'[1]4407Exp'!AF$260</f>
        <v>0</v>
      </c>
      <c r="AI34" s="195">
        <f>1/1000*'[1]4407Exp'!AG$260</f>
        <v>0</v>
      </c>
      <c r="AJ34" s="195">
        <f>1/1000*'[1]4407Exp'!AH$260</f>
        <v>0</v>
      </c>
      <c r="AK34" s="195">
        <f>1/1000*'[1]4407Exp'!AI$260</f>
        <v>0</v>
      </c>
      <c r="AL34" s="195">
        <f>1/1000*'[1]4407Exp'!AJ$260</f>
        <v>0</v>
      </c>
      <c r="AM34" s="195">
        <f>1/1000*'[1]4407Exp'!AK$260</f>
        <v>0</v>
      </c>
      <c r="AN34" s="195">
        <f>1/1000*'[1]4407Exp'!AL$260</f>
        <v>0</v>
      </c>
      <c r="AO34" s="195">
        <f>1/1000*'[1]4407Exp'!AM$260</f>
        <v>0</v>
      </c>
      <c r="AP34" s="195">
        <f>1/1000*'[1]4407Exp'!AN$260</f>
        <v>0</v>
      </c>
      <c r="AQ34" s="195">
        <f>1/1000*'[1]4407Exp'!AO$260</f>
        <v>0</v>
      </c>
      <c r="AR34" s="195">
        <f>1/1000*'[1]4407Exp'!AP$260</f>
        <v>0</v>
      </c>
      <c r="AS34" s="195">
        <f>1/1000*'[1]4407Exp'!AQ$260</f>
        <v>0</v>
      </c>
      <c r="AT34" s="195">
        <f>1/1000*'[1]4407Exp'!AR$260</f>
        <v>0</v>
      </c>
      <c r="AU34" s="195">
        <f>1/1000*'[1]4407Exp'!AS$260</f>
        <v>0</v>
      </c>
      <c r="AV34" s="195">
        <f>1/1000*'[1]4407Exp'!AT$260</f>
        <v>0</v>
      </c>
      <c r="AW34" s="195">
        <f>1/1000*'[1]4407Exp'!AU$260</f>
        <v>0</v>
      </c>
      <c r="AX34" s="195">
        <f>1/1000*'[1]4407Exp'!AV$260</f>
        <v>0</v>
      </c>
      <c r="AY34" s="195">
        <f>1/1000*'[1]4407Exp'!AW$260</f>
        <v>0</v>
      </c>
      <c r="AZ34" s="195">
        <f>1/1000*'[1]4407Exp'!AX$260</f>
        <v>0</v>
      </c>
      <c r="BA34" s="195">
        <f>1/1000*'[1]4407Exp'!AY$260</f>
        <v>0</v>
      </c>
      <c r="BB34" s="195">
        <f>1/1000*'[1]4407Exp'!AZ$260</f>
        <v>0</v>
      </c>
      <c r="BC34" s="195">
        <f>1/1000*'[1]4407Exp'!BA$260</f>
        <v>0</v>
      </c>
    </row>
    <row r="35" spans="2:55">
      <c r="C35" s="193"/>
      <c r="D35" s="193"/>
      <c r="E35" s="193"/>
      <c r="F35" s="193"/>
      <c r="G35" s="193"/>
      <c r="H35" s="193"/>
      <c r="I35" s="193"/>
      <c r="J35" s="193"/>
      <c r="K35" s="193"/>
      <c r="L35" s="193"/>
      <c r="M35" s="193"/>
      <c r="N35" s="193"/>
      <c r="O35" s="193"/>
      <c r="P35" s="193"/>
      <c r="Q35" s="193"/>
      <c r="R35" s="193"/>
      <c r="S35" s="193"/>
      <c r="T35" s="193"/>
      <c r="U35" s="193"/>
      <c r="V35" s="193"/>
      <c r="W35" s="193"/>
      <c r="X35" s="193"/>
      <c r="Y35" s="193"/>
      <c r="Z35" s="193"/>
      <c r="AA35" s="193"/>
      <c r="AB35" s="193"/>
      <c r="AD35" s="49"/>
      <c r="AE35" s="49"/>
      <c r="AF35" s="49"/>
      <c r="AG35" s="49"/>
      <c r="AH35" s="49"/>
      <c r="AI35" s="49"/>
      <c r="AJ35" s="49"/>
      <c r="AK35" s="49"/>
      <c r="AL35" s="49"/>
      <c r="AM35" s="49"/>
      <c r="AN35" s="49"/>
      <c r="AO35" s="49"/>
      <c r="AP35" s="49"/>
      <c r="AQ35" s="49"/>
      <c r="AR35" s="49"/>
      <c r="AS35" s="49"/>
      <c r="AT35" s="49"/>
      <c r="AU35" s="49"/>
      <c r="AV35" s="49"/>
      <c r="AW35" s="49"/>
      <c r="AX35" s="49"/>
      <c r="AY35" s="49"/>
      <c r="AZ35" s="49"/>
      <c r="BA35" s="49"/>
      <c r="BB35" s="49"/>
      <c r="BC35" s="49"/>
    </row>
    <row r="36" spans="2:55">
      <c r="AD36" s="49"/>
      <c r="AE36" s="49"/>
      <c r="AF36" s="49"/>
      <c r="AG36" s="49"/>
      <c r="AH36" s="49"/>
      <c r="AI36" s="49"/>
      <c r="AJ36" s="49"/>
      <c r="AK36" s="49"/>
      <c r="AL36" s="49"/>
      <c r="AM36" s="49"/>
      <c r="AN36" s="49"/>
      <c r="AO36" s="49"/>
      <c r="AP36" s="49"/>
      <c r="AQ36" s="49"/>
      <c r="AR36" s="49"/>
      <c r="AS36" s="49"/>
      <c r="AT36" s="49"/>
      <c r="AU36" s="49"/>
      <c r="AV36" s="49"/>
      <c r="AW36" s="49"/>
      <c r="AX36" s="49"/>
      <c r="AY36" s="49"/>
      <c r="AZ36" s="49"/>
      <c r="BA36" s="49"/>
      <c r="BB36" s="49"/>
      <c r="BC36" s="49"/>
    </row>
    <row r="37" spans="2:55">
      <c r="AD37" s="49"/>
      <c r="AE37" s="49"/>
      <c r="AF37" s="49"/>
      <c r="AG37" s="49"/>
      <c r="AH37" s="49"/>
      <c r="AI37" s="49"/>
      <c r="AJ37" s="49"/>
      <c r="AK37" s="49"/>
      <c r="AL37" s="49"/>
      <c r="AM37" s="49"/>
      <c r="AN37" s="49"/>
      <c r="AO37" s="49"/>
      <c r="AP37" s="49"/>
      <c r="AQ37" s="49"/>
      <c r="AR37" s="49"/>
      <c r="AS37" s="49"/>
      <c r="AT37" s="49"/>
      <c r="AU37" s="49"/>
      <c r="AV37" s="49"/>
      <c r="AW37" s="49"/>
      <c r="AX37" s="49"/>
      <c r="AY37" s="49"/>
      <c r="AZ37" s="49"/>
      <c r="BA37" s="49"/>
      <c r="BB37" s="49"/>
      <c r="BC37" s="49"/>
    </row>
    <row r="38" spans="2:55">
      <c r="AD38" s="49"/>
      <c r="AE38" s="49"/>
      <c r="AF38" s="49"/>
      <c r="AG38" s="49"/>
      <c r="AH38" s="49"/>
      <c r="AI38" s="49"/>
      <c r="AJ38" s="49"/>
      <c r="AK38" s="49"/>
      <c r="AL38" s="49"/>
      <c r="AM38" s="49"/>
      <c r="AN38" s="49"/>
      <c r="AO38" s="49"/>
      <c r="AP38" s="49"/>
      <c r="AQ38" s="49"/>
      <c r="AR38" s="49"/>
      <c r="AS38" s="49"/>
      <c r="AT38" s="49"/>
      <c r="AU38" s="49"/>
      <c r="AV38" s="49"/>
      <c r="AW38" s="49"/>
      <c r="AX38" s="49"/>
      <c r="AY38" s="49"/>
      <c r="AZ38" s="49"/>
      <c r="BA38" s="49"/>
      <c r="BB38" s="49"/>
      <c r="BC38" s="49"/>
    </row>
    <row r="39" spans="2:55">
      <c r="AD39" s="49"/>
      <c r="AE39" s="49"/>
      <c r="AF39" s="49"/>
      <c r="AG39" s="49"/>
      <c r="AH39" s="49"/>
      <c r="AI39" s="49"/>
      <c r="AJ39" s="49"/>
      <c r="AK39" s="49"/>
      <c r="AL39" s="49"/>
      <c r="AM39" s="49"/>
      <c r="AN39" s="49"/>
      <c r="AO39" s="49"/>
      <c r="AP39" s="49"/>
      <c r="AQ39" s="49"/>
      <c r="AR39" s="49"/>
      <c r="AS39" s="49"/>
      <c r="AT39" s="49"/>
      <c r="AU39" s="49"/>
      <c r="AV39" s="49"/>
      <c r="AW39" s="49"/>
      <c r="AX39" s="49"/>
      <c r="AY39" s="49"/>
      <c r="AZ39" s="49"/>
      <c r="BA39" s="49"/>
      <c r="BB39" s="49"/>
      <c r="BC39" s="49"/>
    </row>
    <row r="40" spans="2:55">
      <c r="AD40" s="49"/>
      <c r="AE40" s="49"/>
      <c r="AF40" s="49"/>
      <c r="AG40" s="49"/>
      <c r="AH40" s="49"/>
      <c r="AI40" s="49"/>
      <c r="AJ40" s="49"/>
      <c r="AK40" s="49"/>
      <c r="AL40" s="49"/>
      <c r="AM40" s="49"/>
      <c r="AN40" s="49"/>
      <c r="AO40" s="49"/>
      <c r="AP40" s="49"/>
      <c r="AQ40" s="49"/>
      <c r="AR40" s="49"/>
      <c r="AS40" s="49"/>
      <c r="AT40" s="49"/>
      <c r="AU40" s="49"/>
      <c r="AV40" s="49"/>
      <c r="AW40" s="49"/>
      <c r="AX40" s="49"/>
      <c r="AY40" s="49"/>
      <c r="AZ40" s="49"/>
      <c r="BA40" s="49"/>
      <c r="BB40" s="49"/>
      <c r="BC40" s="49"/>
    </row>
    <row r="41" spans="2:55">
      <c r="AD41" s="49"/>
      <c r="AE41" s="49"/>
      <c r="AF41" s="49"/>
      <c r="AG41" s="49"/>
      <c r="AH41" s="49"/>
      <c r="AI41" s="49"/>
      <c r="AJ41" s="49"/>
      <c r="AK41" s="49"/>
      <c r="AL41" s="49"/>
      <c r="AM41" s="49"/>
      <c r="AN41" s="49"/>
      <c r="AO41" s="49"/>
      <c r="AP41" s="49"/>
      <c r="AQ41" s="49"/>
      <c r="AR41" s="49"/>
      <c r="AS41" s="49"/>
      <c r="AT41" s="49"/>
      <c r="AU41" s="49"/>
      <c r="AV41" s="49"/>
      <c r="AW41" s="49"/>
      <c r="AX41" s="49"/>
      <c r="AY41" s="49"/>
      <c r="AZ41" s="49"/>
      <c r="BA41" s="49"/>
      <c r="BB41" s="49"/>
      <c r="BC41" s="49"/>
    </row>
    <row r="42" spans="2:55">
      <c r="AD42" s="49"/>
      <c r="AE42" s="49"/>
      <c r="AF42" s="49"/>
      <c r="AG42" s="49"/>
      <c r="AH42" s="49"/>
      <c r="AI42" s="49"/>
      <c r="AJ42" s="49"/>
      <c r="AK42" s="49"/>
      <c r="AL42" s="49"/>
      <c r="AM42" s="49"/>
      <c r="AN42" s="49"/>
      <c r="AO42" s="49"/>
      <c r="AP42" s="49"/>
      <c r="AQ42" s="49"/>
      <c r="AR42" s="49"/>
      <c r="AS42" s="49"/>
      <c r="AT42" s="49"/>
      <c r="AU42" s="49"/>
      <c r="AV42" s="49"/>
      <c r="AW42" s="49"/>
      <c r="AX42" s="49"/>
      <c r="AY42" s="49"/>
      <c r="AZ42" s="49"/>
      <c r="BA42" s="49"/>
      <c r="BB42" s="49"/>
      <c r="BC42" s="49"/>
    </row>
    <row r="43" spans="2:55">
      <c r="AD43" s="49"/>
      <c r="AE43" s="49"/>
      <c r="AF43" s="49"/>
      <c r="AG43" s="49"/>
      <c r="AH43" s="49"/>
      <c r="AI43" s="49"/>
      <c r="AJ43" s="49"/>
      <c r="AK43" s="49"/>
      <c r="AL43" s="49"/>
      <c r="AM43" s="49"/>
      <c r="AN43" s="49"/>
      <c r="AO43" s="49"/>
      <c r="AP43" s="49"/>
      <c r="AQ43" s="49"/>
      <c r="AR43" s="49"/>
      <c r="AS43" s="49"/>
      <c r="AT43" s="49"/>
      <c r="AU43" s="49"/>
      <c r="AV43" s="49"/>
      <c r="AW43" s="49"/>
      <c r="AX43" s="49"/>
      <c r="AY43" s="49"/>
      <c r="AZ43" s="49"/>
      <c r="BA43" s="49"/>
      <c r="BB43" s="49"/>
      <c r="BC43" s="49"/>
    </row>
    <row r="44" spans="2:55">
      <c r="AD44" s="49"/>
      <c r="AE44" s="49"/>
      <c r="AF44" s="49"/>
      <c r="AG44" s="49"/>
      <c r="AH44" s="49"/>
      <c r="AI44" s="49"/>
      <c r="AJ44" s="49"/>
      <c r="AK44" s="49"/>
      <c r="AL44" s="49"/>
      <c r="AM44" s="49"/>
      <c r="AN44" s="49"/>
      <c r="AO44" s="49"/>
      <c r="AP44" s="49"/>
      <c r="AQ44" s="49"/>
      <c r="AR44" s="49"/>
      <c r="AS44" s="49"/>
      <c r="AT44" s="49"/>
      <c r="AU44" s="49"/>
      <c r="AV44" s="49"/>
      <c r="AW44" s="49"/>
      <c r="AX44" s="49"/>
      <c r="AY44" s="49"/>
      <c r="AZ44" s="49"/>
      <c r="BA44" s="49"/>
      <c r="BB44" s="49"/>
      <c r="BC44" s="49"/>
    </row>
    <row r="45" spans="2:55">
      <c r="AD45" s="49"/>
      <c r="AE45" s="49"/>
      <c r="AF45" s="49"/>
      <c r="AG45" s="49"/>
      <c r="AH45" s="49"/>
      <c r="AI45" s="49"/>
      <c r="AJ45" s="49"/>
      <c r="AK45" s="49"/>
      <c r="AL45" s="49"/>
      <c r="AM45" s="49"/>
      <c r="AN45" s="49"/>
      <c r="AO45" s="49"/>
      <c r="AP45" s="49"/>
      <c r="AQ45" s="49"/>
      <c r="AR45" s="49"/>
      <c r="AS45" s="49"/>
      <c r="AT45" s="49"/>
      <c r="AU45" s="49"/>
      <c r="AV45" s="49"/>
      <c r="AW45" s="49"/>
      <c r="AX45" s="49"/>
      <c r="AY45" s="49"/>
      <c r="AZ45" s="49"/>
      <c r="BA45" s="49"/>
      <c r="BB45" s="49"/>
      <c r="BC45" s="49"/>
    </row>
    <row r="46" spans="2:55">
      <c r="AD46" s="49"/>
      <c r="AE46" s="49"/>
      <c r="AF46" s="49"/>
      <c r="AG46" s="49"/>
      <c r="AH46" s="49"/>
      <c r="AI46" s="49"/>
      <c r="AJ46" s="49"/>
      <c r="AK46" s="49"/>
      <c r="AL46" s="49"/>
      <c r="AM46" s="49"/>
      <c r="AN46" s="49"/>
      <c r="AO46" s="49"/>
      <c r="AP46" s="49"/>
      <c r="AQ46" s="49"/>
      <c r="AR46" s="49"/>
      <c r="AS46" s="49"/>
      <c r="AT46" s="49"/>
      <c r="AU46" s="49"/>
      <c r="AV46" s="49"/>
      <c r="AW46" s="49"/>
      <c r="AX46" s="49"/>
      <c r="AY46" s="49"/>
      <c r="AZ46" s="49"/>
      <c r="BA46" s="49"/>
      <c r="BB46" s="49"/>
      <c r="BC46" s="49"/>
    </row>
    <row r="47" spans="2:55">
      <c r="AD47" s="49"/>
      <c r="AE47" s="49"/>
      <c r="AF47" s="49"/>
      <c r="AG47" s="49"/>
      <c r="AH47" s="49"/>
      <c r="AI47" s="49"/>
      <c r="AJ47" s="49"/>
      <c r="AK47" s="49"/>
      <c r="AL47" s="49"/>
      <c r="AM47" s="49"/>
      <c r="AN47" s="49"/>
      <c r="AO47" s="49"/>
      <c r="AP47" s="49"/>
      <c r="AQ47" s="49"/>
      <c r="AR47" s="49"/>
      <c r="AS47" s="49"/>
      <c r="AT47" s="49"/>
      <c r="AU47" s="49"/>
      <c r="AV47" s="49"/>
      <c r="AW47" s="49"/>
      <c r="AX47" s="49"/>
      <c r="AY47" s="49"/>
      <c r="AZ47" s="49"/>
      <c r="BA47" s="49"/>
      <c r="BB47" s="49"/>
      <c r="BC47" s="49"/>
    </row>
    <row r="48" spans="2:55">
      <c r="AD48" s="49"/>
      <c r="AE48" s="49"/>
      <c r="AF48" s="49"/>
      <c r="AG48" s="49"/>
      <c r="AH48" s="49"/>
      <c r="AI48" s="49"/>
      <c r="AJ48" s="49"/>
      <c r="AK48" s="49"/>
      <c r="AL48" s="49"/>
      <c r="AM48" s="49"/>
      <c r="AN48" s="49"/>
      <c r="AO48" s="49"/>
      <c r="AP48" s="49"/>
      <c r="AQ48" s="49"/>
      <c r="AR48" s="49"/>
      <c r="AS48" s="49"/>
      <c r="AT48" s="49"/>
      <c r="AU48" s="49"/>
      <c r="AV48" s="49"/>
      <c r="AW48" s="49"/>
      <c r="AX48" s="49"/>
      <c r="AY48" s="49"/>
      <c r="AZ48" s="49"/>
      <c r="BA48" s="49"/>
      <c r="BB48" s="49"/>
      <c r="BC48" s="49"/>
    </row>
    <row r="49" spans="30:55">
      <c r="AD49" s="49"/>
      <c r="AE49" s="49"/>
      <c r="AF49" s="49"/>
      <c r="AG49" s="49"/>
      <c r="AH49" s="49"/>
      <c r="AI49" s="49"/>
      <c r="AJ49" s="49"/>
      <c r="AK49" s="49"/>
      <c r="AL49" s="49"/>
      <c r="AM49" s="49"/>
      <c r="AN49" s="49"/>
      <c r="AO49" s="49"/>
      <c r="AP49" s="49"/>
      <c r="AQ49" s="49"/>
      <c r="AR49" s="49"/>
      <c r="AS49" s="49"/>
      <c r="AT49" s="49"/>
      <c r="AU49" s="49"/>
      <c r="AV49" s="49"/>
      <c r="AW49" s="49"/>
      <c r="AX49" s="49"/>
      <c r="AY49" s="49"/>
      <c r="AZ49" s="49"/>
      <c r="BA49" s="49"/>
      <c r="BB49" s="49"/>
      <c r="BC49" s="49"/>
    </row>
    <row r="50" spans="30:55">
      <c r="AD50" s="49"/>
      <c r="AE50" s="49"/>
      <c r="AF50" s="49"/>
      <c r="AG50" s="49"/>
      <c r="AH50" s="49"/>
      <c r="AI50" s="49"/>
      <c r="AJ50" s="49"/>
      <c r="AK50" s="49"/>
      <c r="AL50" s="49"/>
      <c r="AM50" s="49"/>
      <c r="AN50" s="49"/>
      <c r="AO50" s="49"/>
      <c r="AP50" s="49"/>
      <c r="AQ50" s="49"/>
      <c r="AR50" s="49"/>
      <c r="AS50" s="49"/>
      <c r="AT50" s="49"/>
      <c r="AU50" s="49"/>
      <c r="AV50" s="49"/>
      <c r="AW50" s="49"/>
      <c r="AX50" s="49"/>
      <c r="AY50" s="49"/>
      <c r="AZ50" s="49"/>
      <c r="BA50" s="49"/>
      <c r="BB50" s="49"/>
      <c r="BC50" s="49"/>
    </row>
    <row r="51" spans="30:55">
      <c r="AD51" s="49"/>
      <c r="AE51" s="49"/>
      <c r="AF51" s="49"/>
      <c r="AG51" s="49"/>
      <c r="AH51" s="49"/>
      <c r="AI51" s="49"/>
      <c r="AJ51" s="49"/>
      <c r="AK51" s="49"/>
      <c r="AL51" s="49"/>
      <c r="AM51" s="49"/>
      <c r="AN51" s="49"/>
      <c r="AO51" s="49"/>
      <c r="AP51" s="49"/>
      <c r="AQ51" s="49"/>
      <c r="AR51" s="49"/>
      <c r="AS51" s="49"/>
      <c r="AT51" s="49"/>
      <c r="AU51" s="49"/>
      <c r="AV51" s="49"/>
      <c r="AW51" s="49"/>
      <c r="AX51" s="49"/>
      <c r="AY51" s="49"/>
      <c r="AZ51" s="49"/>
      <c r="BA51" s="49"/>
      <c r="BB51" s="49"/>
      <c r="BC51" s="49"/>
    </row>
    <row r="52" spans="30:55">
      <c r="AD52" s="49"/>
      <c r="AE52" s="49"/>
      <c r="AF52" s="49"/>
      <c r="AG52" s="49"/>
      <c r="AH52" s="49"/>
      <c r="AI52" s="49"/>
      <c r="AJ52" s="49"/>
      <c r="AK52" s="49"/>
      <c r="AL52" s="49"/>
      <c r="AM52" s="49"/>
      <c r="AN52" s="49"/>
      <c r="AO52" s="49"/>
      <c r="AP52" s="49"/>
      <c r="AQ52" s="49"/>
      <c r="AR52" s="49"/>
      <c r="AS52" s="49"/>
      <c r="AT52" s="49"/>
      <c r="AU52" s="49"/>
      <c r="AV52" s="49"/>
      <c r="AW52" s="49"/>
      <c r="AX52" s="49"/>
      <c r="AY52" s="49"/>
      <c r="AZ52" s="49"/>
      <c r="BA52" s="49"/>
      <c r="BB52" s="49"/>
      <c r="BC52" s="49"/>
    </row>
    <row r="53" spans="30:55">
      <c r="AD53" s="49"/>
      <c r="AE53" s="49"/>
      <c r="AF53" s="49"/>
      <c r="AG53" s="49"/>
      <c r="AH53" s="49"/>
      <c r="AI53" s="49"/>
      <c r="AJ53" s="49"/>
      <c r="AK53" s="49"/>
      <c r="AL53" s="49"/>
      <c r="AM53" s="49"/>
      <c r="AN53" s="49"/>
      <c r="AO53" s="49"/>
      <c r="AP53" s="49"/>
      <c r="AQ53" s="49"/>
      <c r="AR53" s="49"/>
      <c r="AS53" s="49"/>
      <c r="AT53" s="49"/>
      <c r="AU53" s="49"/>
      <c r="AV53" s="49"/>
      <c r="AW53" s="49"/>
      <c r="AX53" s="49"/>
      <c r="AY53" s="49"/>
      <c r="AZ53" s="49"/>
      <c r="BA53" s="49"/>
      <c r="BB53" s="49"/>
      <c r="BC53" s="49"/>
    </row>
    <row r="54" spans="30:55">
      <c r="AD54" s="49"/>
      <c r="AE54" s="49"/>
      <c r="AF54" s="49"/>
      <c r="AG54" s="49"/>
      <c r="AH54" s="49"/>
      <c r="AI54" s="49"/>
      <c r="AJ54" s="49"/>
      <c r="AK54" s="49"/>
      <c r="AL54" s="49"/>
      <c r="AM54" s="49"/>
      <c r="AN54" s="49"/>
      <c r="AO54" s="49"/>
      <c r="AP54" s="49"/>
      <c r="AQ54" s="49"/>
      <c r="AR54" s="49"/>
      <c r="AS54" s="49"/>
      <c r="AT54" s="49"/>
      <c r="AU54" s="49"/>
      <c r="AV54" s="49"/>
      <c r="AW54" s="49"/>
      <c r="AX54" s="49"/>
      <c r="AY54" s="49"/>
      <c r="AZ54" s="49"/>
      <c r="BA54" s="49"/>
      <c r="BB54" s="49"/>
      <c r="BC54" s="49"/>
    </row>
    <row r="55" spans="30:55">
      <c r="AD55" s="49"/>
      <c r="AE55" s="49"/>
      <c r="AF55" s="49"/>
      <c r="AG55" s="49"/>
      <c r="AH55" s="49"/>
      <c r="AI55" s="49"/>
      <c r="AJ55" s="49"/>
      <c r="AK55" s="49"/>
      <c r="AL55" s="49"/>
      <c r="AM55" s="49"/>
      <c r="AN55" s="49"/>
      <c r="AO55" s="49"/>
      <c r="AP55" s="49"/>
      <c r="AQ55" s="49"/>
      <c r="AR55" s="49"/>
      <c r="AS55" s="49"/>
      <c r="AT55" s="49"/>
      <c r="AU55" s="49"/>
      <c r="AV55" s="49"/>
      <c r="AW55" s="49"/>
      <c r="AX55" s="49"/>
      <c r="AY55" s="49"/>
      <c r="AZ55" s="49"/>
      <c r="BA55" s="49"/>
      <c r="BB55" s="49"/>
      <c r="BC55" s="49"/>
    </row>
    <row r="56" spans="30:55">
      <c r="AD56" s="49"/>
      <c r="AE56" s="49"/>
      <c r="AF56" s="49"/>
      <c r="AG56" s="49"/>
      <c r="AH56" s="49"/>
      <c r="AI56" s="49"/>
      <c r="AJ56" s="49"/>
      <c r="AK56" s="49"/>
      <c r="AL56" s="49"/>
      <c r="AM56" s="49"/>
      <c r="AN56" s="49"/>
      <c r="AO56" s="49"/>
      <c r="AP56" s="49"/>
      <c r="AQ56" s="49"/>
      <c r="AR56" s="49"/>
      <c r="AS56" s="49"/>
      <c r="AT56" s="49"/>
      <c r="AU56" s="49"/>
      <c r="AV56" s="49"/>
      <c r="AW56" s="49"/>
      <c r="AX56" s="49"/>
      <c r="AY56" s="49"/>
      <c r="AZ56" s="49"/>
      <c r="BA56" s="49"/>
      <c r="BB56" s="49"/>
      <c r="BC56" s="49"/>
    </row>
    <row r="57" spans="30:55">
      <c r="AD57" s="49"/>
      <c r="AE57" s="49"/>
      <c r="AF57" s="49"/>
      <c r="AG57" s="49"/>
      <c r="AH57" s="49"/>
      <c r="AI57" s="49"/>
      <c r="AJ57" s="49"/>
      <c r="AK57" s="49"/>
      <c r="AL57" s="49"/>
      <c r="AM57" s="49"/>
      <c r="AN57" s="49"/>
      <c r="AO57" s="49"/>
      <c r="AP57" s="49"/>
      <c r="AQ57" s="49"/>
      <c r="AR57" s="49"/>
      <c r="AS57" s="49"/>
      <c r="AT57" s="49"/>
      <c r="AU57" s="49"/>
      <c r="AV57" s="49"/>
      <c r="AW57" s="49"/>
      <c r="AX57" s="49"/>
      <c r="AY57" s="49"/>
      <c r="AZ57" s="49"/>
      <c r="BA57" s="49"/>
      <c r="BB57" s="49"/>
      <c r="BC57" s="49"/>
    </row>
    <row r="58" spans="30:55">
      <c r="AD58" s="49"/>
      <c r="AE58" s="49"/>
      <c r="AF58" s="49"/>
      <c r="AG58" s="49"/>
      <c r="AH58" s="49"/>
      <c r="AI58" s="49"/>
      <c r="AJ58" s="49"/>
      <c r="AK58" s="49"/>
      <c r="AL58" s="49"/>
      <c r="AM58" s="49"/>
      <c r="AN58" s="49"/>
      <c r="AO58" s="49"/>
      <c r="AP58" s="49"/>
      <c r="AQ58" s="49"/>
      <c r="AR58" s="49"/>
      <c r="AS58" s="49"/>
      <c r="AT58" s="49"/>
      <c r="AU58" s="49"/>
      <c r="AV58" s="49"/>
      <c r="AW58" s="49"/>
      <c r="AX58" s="49"/>
      <c r="AY58" s="49"/>
      <c r="AZ58" s="49"/>
      <c r="BA58" s="49"/>
      <c r="BB58" s="49"/>
      <c r="BC58" s="49"/>
    </row>
    <row r="59" spans="30:55">
      <c r="AD59" s="49"/>
      <c r="AE59" s="49"/>
      <c r="AF59" s="49"/>
      <c r="AG59" s="49"/>
      <c r="AH59" s="49"/>
      <c r="AI59" s="49"/>
      <c r="AJ59" s="49"/>
      <c r="AK59" s="49"/>
      <c r="AL59" s="49"/>
      <c r="AM59" s="49"/>
      <c r="AN59" s="49"/>
      <c r="AO59" s="49"/>
      <c r="AP59" s="49"/>
      <c r="AQ59" s="49"/>
      <c r="AR59" s="49"/>
      <c r="AS59" s="49"/>
      <c r="AT59" s="49"/>
      <c r="AU59" s="49"/>
      <c r="AV59" s="49"/>
      <c r="AW59" s="49"/>
      <c r="AX59" s="49"/>
      <c r="AY59" s="49"/>
      <c r="AZ59" s="49"/>
      <c r="BA59" s="49"/>
      <c r="BB59" s="49"/>
      <c r="BC59" s="49"/>
    </row>
    <row r="60" spans="30:55">
      <c r="AD60" s="49"/>
      <c r="AE60" s="49"/>
      <c r="AF60" s="49"/>
      <c r="AG60" s="49"/>
      <c r="AH60" s="49"/>
      <c r="AI60" s="49"/>
      <c r="AJ60" s="49"/>
      <c r="AK60" s="49"/>
      <c r="AL60" s="49"/>
      <c r="AM60" s="49"/>
      <c r="AN60" s="49"/>
      <c r="AO60" s="49"/>
      <c r="AP60" s="49"/>
      <c r="AQ60" s="49"/>
      <c r="AR60" s="49"/>
      <c r="AS60" s="49"/>
      <c r="AT60" s="49"/>
      <c r="AU60" s="49"/>
      <c r="AV60" s="49"/>
      <c r="AW60" s="49"/>
      <c r="AX60" s="49"/>
      <c r="AY60" s="49"/>
      <c r="AZ60" s="49"/>
      <c r="BA60" s="49"/>
      <c r="BB60" s="49"/>
      <c r="BC60" s="49"/>
    </row>
    <row r="61" spans="30:55">
      <c r="AD61" s="49"/>
      <c r="AE61" s="49"/>
      <c r="AF61" s="49"/>
      <c r="AG61" s="49"/>
      <c r="AH61" s="49"/>
      <c r="AI61" s="49"/>
      <c r="AJ61" s="49"/>
      <c r="AK61" s="49"/>
      <c r="AL61" s="49"/>
      <c r="AM61" s="49"/>
      <c r="AN61" s="49"/>
      <c r="AO61" s="49"/>
      <c r="AP61" s="49"/>
      <c r="AQ61" s="49"/>
      <c r="AR61" s="49"/>
      <c r="AS61" s="49"/>
      <c r="AT61" s="49"/>
      <c r="AU61" s="49"/>
      <c r="AV61" s="49"/>
      <c r="AW61" s="49"/>
      <c r="AX61" s="49"/>
      <c r="AY61" s="49"/>
      <c r="AZ61" s="49"/>
      <c r="BA61" s="49"/>
      <c r="BB61" s="49"/>
      <c r="BC61" s="49"/>
    </row>
    <row r="62" spans="30:55">
      <c r="AD62" s="49"/>
      <c r="AE62" s="49"/>
      <c r="AF62" s="49"/>
      <c r="AG62" s="49"/>
      <c r="AH62" s="49"/>
      <c r="AI62" s="49"/>
      <c r="AJ62" s="49"/>
      <c r="AK62" s="49"/>
      <c r="AL62" s="49"/>
      <c r="AM62" s="49"/>
      <c r="AN62" s="49"/>
      <c r="AO62" s="49"/>
      <c r="AP62" s="49"/>
      <c r="AQ62" s="49"/>
      <c r="AR62" s="49"/>
      <c r="AS62" s="49"/>
      <c r="AT62" s="49"/>
      <c r="AU62" s="49"/>
      <c r="AV62" s="49"/>
      <c r="AW62" s="49"/>
      <c r="AX62" s="49"/>
      <c r="AY62" s="49"/>
      <c r="AZ62" s="49"/>
      <c r="BA62" s="49"/>
      <c r="BB62" s="49"/>
      <c r="BC62" s="49"/>
    </row>
    <row r="63" spans="30:55">
      <c r="AD63" s="49"/>
      <c r="AE63" s="49"/>
      <c r="AF63" s="49"/>
      <c r="AG63" s="49"/>
      <c r="AH63" s="49"/>
      <c r="AI63" s="49"/>
      <c r="AJ63" s="49"/>
      <c r="AK63" s="49"/>
      <c r="AL63" s="49"/>
      <c r="AM63" s="49"/>
      <c r="AN63" s="49"/>
      <c r="AO63" s="49"/>
      <c r="AP63" s="49"/>
      <c r="AQ63" s="49"/>
      <c r="AR63" s="49"/>
      <c r="AS63" s="49"/>
      <c r="AT63" s="49"/>
      <c r="AU63" s="49"/>
      <c r="AV63" s="49"/>
      <c r="AW63" s="49"/>
      <c r="AX63" s="49"/>
      <c r="AY63" s="49"/>
      <c r="AZ63" s="49"/>
      <c r="BA63" s="49"/>
      <c r="BB63" s="49"/>
      <c r="BC63" s="49"/>
    </row>
    <row r="64" spans="30:55">
      <c r="AD64" s="49"/>
      <c r="AE64" s="49"/>
      <c r="AF64" s="49"/>
      <c r="AG64" s="49"/>
      <c r="AH64" s="49"/>
      <c r="AI64" s="49"/>
      <c r="AJ64" s="49"/>
      <c r="AK64" s="49"/>
      <c r="AL64" s="49"/>
      <c r="AM64" s="49"/>
      <c r="AN64" s="49"/>
      <c r="AO64" s="49"/>
      <c r="AP64" s="49"/>
      <c r="AQ64" s="49"/>
      <c r="AR64" s="49"/>
      <c r="AS64" s="49"/>
      <c r="AT64" s="49"/>
      <c r="AU64" s="49"/>
      <c r="AV64" s="49"/>
      <c r="AW64" s="49"/>
      <c r="AX64" s="49"/>
      <c r="AY64" s="49"/>
      <c r="AZ64" s="49"/>
      <c r="BA64" s="49"/>
      <c r="BB64" s="49"/>
      <c r="BC64" s="49"/>
    </row>
    <row r="65" spans="30:55">
      <c r="AD65" s="49"/>
      <c r="AE65" s="49"/>
      <c r="AF65" s="49"/>
      <c r="AG65" s="49"/>
      <c r="AH65" s="49"/>
      <c r="AI65" s="49"/>
      <c r="AJ65" s="49"/>
      <c r="AK65" s="49"/>
      <c r="AL65" s="49"/>
      <c r="AM65" s="49"/>
      <c r="AN65" s="49"/>
      <c r="AO65" s="49"/>
      <c r="AP65" s="49"/>
      <c r="AQ65" s="49"/>
      <c r="AR65" s="49"/>
      <c r="AS65" s="49"/>
      <c r="AT65" s="49"/>
      <c r="AU65" s="49"/>
      <c r="AV65" s="49"/>
      <c r="AW65" s="49"/>
      <c r="AX65" s="49"/>
      <c r="AY65" s="49"/>
      <c r="AZ65" s="49"/>
      <c r="BA65" s="49"/>
      <c r="BB65" s="49"/>
      <c r="BC65" s="49"/>
    </row>
    <row r="66" spans="30:55">
      <c r="AD66" s="49"/>
      <c r="AE66" s="49"/>
      <c r="AF66" s="49"/>
      <c r="AG66" s="49"/>
      <c r="AH66" s="49"/>
      <c r="AI66" s="49"/>
      <c r="AJ66" s="49"/>
      <c r="AK66" s="49"/>
      <c r="AL66" s="49"/>
      <c r="AM66" s="49"/>
      <c r="AN66" s="49"/>
      <c r="AO66" s="49"/>
      <c r="AP66" s="49"/>
      <c r="AQ66" s="49"/>
      <c r="AR66" s="49"/>
      <c r="AS66" s="49"/>
      <c r="AT66" s="49"/>
      <c r="AU66" s="49"/>
      <c r="AV66" s="49"/>
      <c r="AW66" s="49"/>
      <c r="AX66" s="49"/>
      <c r="AY66" s="49"/>
      <c r="AZ66" s="49"/>
      <c r="BA66" s="49"/>
      <c r="BB66" s="49"/>
      <c r="BC66" s="49"/>
    </row>
    <row r="67" spans="30:55">
      <c r="AD67" s="49"/>
      <c r="AE67" s="49"/>
      <c r="AF67" s="49"/>
      <c r="AG67" s="49"/>
      <c r="AH67" s="49"/>
      <c r="AI67" s="49"/>
      <c r="AJ67" s="49"/>
      <c r="AK67" s="49"/>
      <c r="AL67" s="49"/>
      <c r="AM67" s="49"/>
      <c r="AN67" s="49"/>
      <c r="AO67" s="49"/>
      <c r="AP67" s="49"/>
      <c r="AQ67" s="49"/>
      <c r="AR67" s="49"/>
      <c r="AS67" s="49"/>
      <c r="AT67" s="49"/>
      <c r="AU67" s="49"/>
      <c r="AV67" s="49"/>
      <c r="AW67" s="49"/>
      <c r="AX67" s="49"/>
      <c r="AY67" s="49"/>
      <c r="AZ67" s="49"/>
      <c r="BA67" s="49"/>
      <c r="BB67" s="49"/>
      <c r="BC67" s="49"/>
    </row>
    <row r="68" spans="30:55">
      <c r="AD68" s="49"/>
      <c r="AE68" s="49"/>
      <c r="AF68" s="49"/>
      <c r="AG68" s="49"/>
      <c r="AH68" s="49"/>
      <c r="AI68" s="49"/>
      <c r="AJ68" s="49"/>
      <c r="AK68" s="49"/>
      <c r="AL68" s="49"/>
      <c r="AM68" s="49"/>
      <c r="AN68" s="49"/>
      <c r="AO68" s="49"/>
      <c r="AP68" s="49"/>
      <c r="AQ68" s="49"/>
      <c r="AR68" s="49"/>
      <c r="AS68" s="49"/>
      <c r="AT68" s="49"/>
      <c r="AU68" s="49"/>
      <c r="AV68" s="49"/>
      <c r="AW68" s="49"/>
      <c r="AX68" s="49"/>
      <c r="AY68" s="49"/>
      <c r="AZ68" s="49"/>
      <c r="BA68" s="49"/>
      <c r="BB68" s="49"/>
      <c r="BC68" s="49"/>
    </row>
    <row r="69" spans="30:55">
      <c r="AD69" s="49"/>
      <c r="AE69" s="49"/>
      <c r="AF69" s="49"/>
      <c r="AG69" s="49"/>
      <c r="AH69" s="49"/>
      <c r="AI69" s="49"/>
      <c r="AJ69" s="49"/>
      <c r="AK69" s="49"/>
      <c r="AL69" s="49"/>
      <c r="AM69" s="49"/>
      <c r="AN69" s="49"/>
      <c r="AO69" s="49"/>
      <c r="AP69" s="49"/>
      <c r="AQ69" s="49"/>
      <c r="AR69" s="49"/>
      <c r="AS69" s="49"/>
      <c r="AT69" s="49"/>
      <c r="AU69" s="49"/>
      <c r="AV69" s="49"/>
      <c r="AW69" s="49"/>
      <c r="AX69" s="49"/>
      <c r="AY69" s="49"/>
      <c r="AZ69" s="49"/>
      <c r="BA69" s="49"/>
      <c r="BB69" s="49"/>
      <c r="BC69" s="49"/>
    </row>
    <row r="70" spans="30:55">
      <c r="AD70" s="49"/>
      <c r="AE70" s="49"/>
      <c r="AF70" s="49"/>
      <c r="AG70" s="49"/>
      <c r="AH70" s="49"/>
      <c r="AI70" s="49"/>
      <c r="AJ70" s="49"/>
      <c r="AK70" s="49"/>
      <c r="AL70" s="49"/>
      <c r="AM70" s="49"/>
      <c r="AN70" s="49"/>
      <c r="AO70" s="49"/>
      <c r="AP70" s="49"/>
      <c r="AQ70" s="49"/>
      <c r="AR70" s="49"/>
      <c r="AS70" s="49"/>
      <c r="AT70" s="49"/>
      <c r="AU70" s="49"/>
      <c r="AV70" s="49"/>
      <c r="AW70" s="49"/>
      <c r="AX70" s="49"/>
      <c r="AY70" s="49"/>
      <c r="AZ70" s="49"/>
      <c r="BA70" s="49"/>
      <c r="BB70" s="49"/>
      <c r="BC70" s="49"/>
    </row>
    <row r="71" spans="30:55">
      <c r="AD71" s="49"/>
      <c r="AE71" s="49"/>
      <c r="AF71" s="49"/>
      <c r="AG71" s="49"/>
      <c r="AH71" s="49"/>
      <c r="AI71" s="49"/>
      <c r="AJ71" s="49"/>
      <c r="AK71" s="49"/>
      <c r="AL71" s="49"/>
      <c r="AM71" s="49"/>
      <c r="AN71" s="49"/>
      <c r="AO71" s="49"/>
      <c r="AP71" s="49"/>
      <c r="AQ71" s="49"/>
      <c r="AR71" s="49"/>
      <c r="AS71" s="49"/>
      <c r="AT71" s="49"/>
      <c r="AU71" s="49"/>
      <c r="AV71" s="49"/>
      <c r="AW71" s="49"/>
      <c r="AX71" s="49"/>
      <c r="AY71" s="49"/>
      <c r="AZ71" s="49"/>
      <c r="BA71" s="49"/>
      <c r="BB71" s="49"/>
      <c r="BC71" s="49"/>
    </row>
    <row r="72" spans="30:55">
      <c r="AD72" s="49"/>
      <c r="AE72" s="49"/>
      <c r="AF72" s="49"/>
      <c r="AG72" s="49"/>
      <c r="AH72" s="49"/>
      <c r="AI72" s="49"/>
      <c r="AJ72" s="49"/>
      <c r="AK72" s="49"/>
      <c r="AL72" s="49"/>
      <c r="AM72" s="49"/>
      <c r="AN72" s="49"/>
      <c r="AO72" s="49"/>
      <c r="AP72" s="49"/>
      <c r="AQ72" s="49"/>
      <c r="AR72" s="49"/>
      <c r="AS72" s="49"/>
      <c r="AT72" s="49"/>
      <c r="AU72" s="49"/>
      <c r="AV72" s="49"/>
      <c r="AW72" s="49"/>
      <c r="AX72" s="49"/>
      <c r="AY72" s="49"/>
      <c r="AZ72" s="49"/>
      <c r="BA72" s="49"/>
      <c r="BB72" s="49"/>
      <c r="BC72" s="49"/>
    </row>
    <row r="73" spans="30:55">
      <c r="AD73" s="49"/>
      <c r="AE73" s="49"/>
      <c r="AF73" s="49"/>
      <c r="AG73" s="49"/>
      <c r="AH73" s="49"/>
      <c r="AI73" s="49"/>
      <c r="AJ73" s="49"/>
      <c r="AK73" s="49"/>
      <c r="AL73" s="49"/>
      <c r="AM73" s="49"/>
      <c r="AN73" s="49"/>
      <c r="AO73" s="49"/>
      <c r="AP73" s="49"/>
      <c r="AQ73" s="49"/>
      <c r="AR73" s="49"/>
      <c r="AS73" s="49"/>
      <c r="AT73" s="49"/>
      <c r="AU73" s="49"/>
      <c r="AV73" s="49"/>
      <c r="AW73" s="49"/>
      <c r="AX73" s="49"/>
      <c r="AY73" s="49"/>
      <c r="AZ73" s="49"/>
      <c r="BA73" s="49"/>
      <c r="BB73" s="49"/>
      <c r="BC73" s="49"/>
    </row>
    <row r="74" spans="30:55">
      <c r="AD74" s="49"/>
      <c r="AE74" s="49"/>
      <c r="AF74" s="49"/>
      <c r="AG74" s="49"/>
      <c r="AH74" s="49"/>
      <c r="AI74" s="49"/>
      <c r="AJ74" s="49"/>
      <c r="AK74" s="49"/>
      <c r="AL74" s="49"/>
      <c r="AM74" s="49"/>
      <c r="AN74" s="49"/>
      <c r="AO74" s="49"/>
      <c r="AP74" s="49"/>
      <c r="AQ74" s="49"/>
      <c r="AR74" s="49"/>
      <c r="AS74" s="49"/>
      <c r="AT74" s="49"/>
      <c r="AU74" s="49"/>
      <c r="AV74" s="49"/>
      <c r="AW74" s="49"/>
      <c r="AX74" s="49"/>
      <c r="AY74" s="49"/>
      <c r="AZ74" s="49"/>
      <c r="BA74" s="49"/>
      <c r="BB74" s="49"/>
      <c r="BC74" s="49"/>
    </row>
    <row r="75" spans="30:55">
      <c r="AD75" s="49"/>
      <c r="AE75" s="49"/>
      <c r="AF75" s="49"/>
      <c r="AG75" s="49"/>
      <c r="AH75" s="49"/>
      <c r="AI75" s="49"/>
      <c r="AJ75" s="49"/>
      <c r="AK75" s="49"/>
      <c r="AL75" s="49"/>
      <c r="AM75" s="49"/>
      <c r="AN75" s="49"/>
      <c r="AO75" s="49"/>
      <c r="AP75" s="49"/>
      <c r="AQ75" s="49"/>
      <c r="AR75" s="49"/>
      <c r="AS75" s="49"/>
      <c r="AT75" s="49"/>
      <c r="AU75" s="49"/>
      <c r="AV75" s="49"/>
      <c r="AW75" s="49"/>
      <c r="AX75" s="49"/>
      <c r="AY75" s="49"/>
      <c r="AZ75" s="49"/>
      <c r="BA75" s="49"/>
      <c r="BB75" s="49"/>
      <c r="BC75" s="49"/>
    </row>
    <row r="76" spans="30:55">
      <c r="AD76" s="49"/>
      <c r="AE76" s="49"/>
      <c r="AF76" s="49"/>
      <c r="AG76" s="49"/>
      <c r="AH76" s="49"/>
      <c r="AI76" s="49"/>
      <c r="AJ76" s="49"/>
      <c r="AK76" s="49"/>
      <c r="AL76" s="49"/>
      <c r="AM76" s="49"/>
      <c r="AN76" s="49"/>
      <c r="AO76" s="49"/>
      <c r="AP76" s="49"/>
      <c r="AQ76" s="49"/>
      <c r="AR76" s="49"/>
      <c r="AS76" s="49"/>
      <c r="AT76" s="49"/>
      <c r="AU76" s="49"/>
      <c r="AV76" s="49"/>
      <c r="AW76" s="49"/>
      <c r="AX76" s="49"/>
      <c r="AY76" s="49"/>
      <c r="AZ76" s="49"/>
      <c r="BA76" s="49"/>
      <c r="BB76" s="49"/>
      <c r="BC76" s="49"/>
    </row>
    <row r="77" spans="30:55">
      <c r="AD77" s="49"/>
      <c r="AE77" s="49"/>
      <c r="AF77" s="49"/>
      <c r="AG77" s="49"/>
      <c r="AH77" s="49"/>
      <c r="AI77" s="49"/>
      <c r="AJ77" s="49"/>
      <c r="AK77" s="49"/>
      <c r="AL77" s="49"/>
      <c r="AM77" s="49"/>
      <c r="AN77" s="49"/>
      <c r="AO77" s="49"/>
      <c r="AP77" s="49"/>
      <c r="AQ77" s="49"/>
      <c r="AR77" s="49"/>
      <c r="AS77" s="49"/>
      <c r="AT77" s="49"/>
      <c r="AU77" s="49"/>
      <c r="AV77" s="49"/>
      <c r="AW77" s="49"/>
      <c r="AX77" s="49"/>
      <c r="AY77" s="49"/>
      <c r="AZ77" s="49"/>
      <c r="BA77" s="49"/>
      <c r="BB77" s="49"/>
      <c r="BC77" s="49"/>
    </row>
    <row r="78" spans="30:55">
      <c r="AD78" s="49"/>
      <c r="AE78" s="49"/>
      <c r="AF78" s="49"/>
      <c r="AG78" s="49"/>
      <c r="AH78" s="49"/>
      <c r="AI78" s="49"/>
      <c r="AJ78" s="49"/>
      <c r="AK78" s="49"/>
      <c r="AL78" s="49"/>
      <c r="AM78" s="49"/>
      <c r="AN78" s="49"/>
      <c r="AO78" s="49"/>
      <c r="AP78" s="49"/>
      <c r="AQ78" s="49"/>
      <c r="AR78" s="49"/>
      <c r="AS78" s="49"/>
      <c r="AT78" s="49"/>
      <c r="AU78" s="49"/>
      <c r="AV78" s="49"/>
      <c r="AW78" s="49"/>
      <c r="AX78" s="49"/>
      <c r="AY78" s="49"/>
      <c r="AZ78" s="49"/>
      <c r="BA78" s="49"/>
      <c r="BB78" s="49"/>
      <c r="BC78" s="49"/>
    </row>
    <row r="79" spans="30:55">
      <c r="AD79" s="49"/>
      <c r="AE79" s="49"/>
      <c r="AF79" s="49"/>
      <c r="AG79" s="49"/>
      <c r="AH79" s="49"/>
      <c r="AI79" s="49"/>
      <c r="AJ79" s="49"/>
      <c r="AK79" s="49"/>
      <c r="AL79" s="49"/>
      <c r="AM79" s="49"/>
      <c r="AN79" s="49"/>
      <c r="AO79" s="49"/>
      <c r="AP79" s="49"/>
      <c r="AQ79" s="49"/>
      <c r="AR79" s="49"/>
      <c r="AS79" s="49"/>
      <c r="AT79" s="49"/>
      <c r="AU79" s="49"/>
      <c r="AV79" s="49"/>
      <c r="AW79" s="49"/>
      <c r="AX79" s="49"/>
      <c r="AY79" s="49"/>
      <c r="AZ79" s="49"/>
      <c r="BA79" s="49"/>
      <c r="BB79" s="49"/>
      <c r="BC79" s="49"/>
    </row>
    <row r="80" spans="30:55">
      <c r="AD80" s="49"/>
      <c r="AE80" s="49"/>
      <c r="AF80" s="49"/>
      <c r="AG80" s="49"/>
      <c r="AH80" s="49"/>
      <c r="AI80" s="49"/>
      <c r="AJ80" s="49"/>
      <c r="AK80" s="49"/>
      <c r="AL80" s="49"/>
      <c r="AM80" s="49"/>
      <c r="AN80" s="49"/>
      <c r="AO80" s="49"/>
      <c r="AP80" s="49"/>
      <c r="AQ80" s="49"/>
      <c r="AR80" s="49"/>
      <c r="AS80" s="49"/>
      <c r="AT80" s="49"/>
      <c r="AU80" s="49"/>
      <c r="AV80" s="49"/>
      <c r="AW80" s="49"/>
      <c r="AX80" s="49"/>
      <c r="AY80" s="49"/>
      <c r="AZ80" s="49"/>
      <c r="BA80" s="49"/>
      <c r="BB80" s="49"/>
      <c r="BC80" s="49"/>
    </row>
    <row r="81" spans="30:55">
      <c r="AD81" s="49"/>
      <c r="AE81" s="49"/>
      <c r="AF81" s="49"/>
      <c r="AG81" s="49"/>
      <c r="AH81" s="49"/>
      <c r="AI81" s="49"/>
      <c r="AJ81" s="49"/>
      <c r="AK81" s="49"/>
      <c r="AL81" s="49"/>
      <c r="AM81" s="49"/>
      <c r="AN81" s="49"/>
      <c r="AO81" s="49"/>
      <c r="AP81" s="49"/>
      <c r="AQ81" s="49"/>
      <c r="AR81" s="49"/>
      <c r="AS81" s="49"/>
      <c r="AT81" s="49"/>
      <c r="AU81" s="49"/>
      <c r="AV81" s="49"/>
      <c r="AW81" s="49"/>
      <c r="AX81" s="49"/>
      <c r="AY81" s="49"/>
      <c r="AZ81" s="49"/>
      <c r="BA81" s="49"/>
      <c r="BB81" s="49"/>
      <c r="BC81" s="49"/>
    </row>
    <row r="82" spans="30:55">
      <c r="AD82" s="49"/>
      <c r="AE82" s="49"/>
      <c r="AF82" s="49"/>
      <c r="AG82" s="49"/>
      <c r="AH82" s="49"/>
      <c r="AI82" s="49"/>
      <c r="AJ82" s="49"/>
      <c r="AK82" s="49"/>
      <c r="AL82" s="49"/>
      <c r="AM82" s="49"/>
      <c r="AN82" s="49"/>
      <c r="AO82" s="49"/>
      <c r="AP82" s="49"/>
      <c r="AQ82" s="49"/>
      <c r="AR82" s="49"/>
      <c r="AS82" s="49"/>
      <c r="AT82" s="49"/>
      <c r="AU82" s="49"/>
      <c r="AV82" s="49"/>
      <c r="AW82" s="49"/>
      <c r="AX82" s="49"/>
      <c r="AY82" s="49"/>
      <c r="AZ82" s="49"/>
      <c r="BA82" s="49"/>
      <c r="BB82" s="49"/>
      <c r="BC82" s="49"/>
    </row>
    <row r="83" spans="30:55">
      <c r="AD83" s="49"/>
      <c r="AE83" s="49"/>
      <c r="AF83" s="49"/>
      <c r="AG83" s="49"/>
      <c r="AH83" s="49"/>
      <c r="AI83" s="49"/>
      <c r="AJ83" s="49"/>
      <c r="AK83" s="49"/>
      <c r="AL83" s="49"/>
      <c r="AM83" s="49"/>
      <c r="AN83" s="49"/>
      <c r="AO83" s="49"/>
      <c r="AP83" s="49"/>
      <c r="AQ83" s="49"/>
      <c r="AR83" s="49"/>
      <c r="AS83" s="49"/>
      <c r="AT83" s="49"/>
      <c r="AU83" s="49"/>
      <c r="AV83" s="49"/>
      <c r="AW83" s="49"/>
      <c r="AX83" s="49"/>
      <c r="AY83" s="49"/>
      <c r="AZ83" s="49"/>
      <c r="BA83" s="49"/>
      <c r="BB83" s="49"/>
      <c r="BC83" s="49"/>
    </row>
    <row r="84" spans="30:55">
      <c r="AD84" s="49"/>
      <c r="AE84" s="49"/>
      <c r="AF84" s="49"/>
      <c r="AG84" s="49"/>
      <c r="AH84" s="49"/>
      <c r="AI84" s="49"/>
      <c r="AJ84" s="49"/>
      <c r="AK84" s="49"/>
      <c r="AL84" s="49"/>
      <c r="AM84" s="49"/>
      <c r="AN84" s="49"/>
      <c r="AO84" s="49"/>
      <c r="AP84" s="49"/>
      <c r="AQ84" s="49"/>
      <c r="AR84" s="49"/>
      <c r="AS84" s="49"/>
      <c r="AT84" s="49"/>
      <c r="AU84" s="49"/>
      <c r="AV84" s="49"/>
      <c r="AW84" s="49"/>
      <c r="AX84" s="49"/>
      <c r="AY84" s="49"/>
      <c r="AZ84" s="49"/>
      <c r="BA84" s="49"/>
      <c r="BB84" s="49"/>
      <c r="BC84" s="49"/>
    </row>
  </sheetData>
  <mergeCells count="5">
    <mergeCell ref="B2:B4"/>
    <mergeCell ref="C3:AB3"/>
    <mergeCell ref="C2:AB2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BD72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19" width="5.6328125" customWidth="1"/>
    <col min="20" max="28" width="5.6328125" hidden="1" customWidth="1"/>
    <col min="29" max="29" width="1.7265625" customWidth="1"/>
    <col min="30" max="46" width="5.6328125" style="21" customWidth="1"/>
    <col min="47" max="55" width="5.6328125" style="21" hidden="1" customWidth="1"/>
  </cols>
  <sheetData>
    <row r="1" spans="1:56" ht="9" customHeight="1" thickBot="1">
      <c r="A1" s="22">
        <f>[2]RWE!$A$8</f>
        <v>1.9</v>
      </c>
      <c r="B1" s="55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56" t="s">
        <v>202</v>
      </c>
      <c r="C2" s="462" t="s">
        <v>19</v>
      </c>
      <c r="D2" s="462"/>
      <c r="E2" s="462"/>
      <c r="F2" s="462"/>
      <c r="G2" s="462"/>
      <c r="H2" s="462"/>
      <c r="I2" s="462"/>
      <c r="J2" s="462"/>
      <c r="K2" s="462"/>
      <c r="L2" s="462"/>
      <c r="M2" s="462"/>
      <c r="N2" s="462"/>
      <c r="O2" s="462"/>
      <c r="P2" s="462"/>
      <c r="Q2" s="462"/>
      <c r="R2" s="462"/>
      <c r="S2" s="462"/>
      <c r="T2" s="462"/>
      <c r="U2" s="462"/>
      <c r="V2" s="462"/>
      <c r="W2" s="462"/>
      <c r="X2" s="462"/>
      <c r="Y2" s="462"/>
      <c r="Z2" s="462"/>
      <c r="AA2" s="462"/>
      <c r="AB2" s="462"/>
      <c r="AC2" s="3"/>
      <c r="AD2" s="449" t="s">
        <v>16</v>
      </c>
      <c r="AE2" s="450"/>
      <c r="AF2" s="450"/>
      <c r="AG2" s="450"/>
      <c r="AH2" s="450"/>
      <c r="AI2" s="450"/>
      <c r="AJ2" s="450"/>
      <c r="AK2" s="450"/>
      <c r="AL2" s="450"/>
      <c r="AM2" s="450"/>
      <c r="AN2" s="450"/>
      <c r="AO2" s="450"/>
      <c r="AP2" s="450"/>
      <c r="AQ2" s="450"/>
      <c r="AR2" s="450"/>
      <c r="AS2" s="450"/>
      <c r="AT2" s="450"/>
      <c r="AU2" s="450"/>
      <c r="AV2" s="450"/>
      <c r="AW2" s="450"/>
      <c r="AX2" s="450"/>
      <c r="AY2" s="450"/>
      <c r="AZ2" s="450"/>
      <c r="BA2" s="450"/>
      <c r="BB2" s="450"/>
      <c r="BC2" s="454"/>
      <c r="BD2" s="321"/>
    </row>
    <row r="3" spans="1:56" ht="13" thickBot="1">
      <c r="B3" s="457"/>
      <c r="C3" s="459" t="s">
        <v>2</v>
      </c>
      <c r="D3" s="459"/>
      <c r="E3" s="459"/>
      <c r="F3" s="459"/>
      <c r="G3" s="459"/>
      <c r="H3" s="459"/>
      <c r="I3" s="459"/>
      <c r="J3" s="459"/>
      <c r="K3" s="459"/>
      <c r="L3" s="459"/>
      <c r="M3" s="459"/>
      <c r="N3" s="459"/>
      <c r="O3" s="460"/>
      <c r="P3" s="460"/>
      <c r="Q3" s="460"/>
      <c r="R3" s="460"/>
      <c r="S3" s="460"/>
      <c r="T3" s="460"/>
      <c r="U3" s="460"/>
      <c r="V3" s="460"/>
      <c r="W3" s="460"/>
      <c r="X3" s="460"/>
      <c r="Y3" s="460"/>
      <c r="Z3" s="460"/>
      <c r="AA3" s="460"/>
      <c r="AB3" s="460"/>
      <c r="AC3" s="5"/>
      <c r="AD3" s="451" t="s">
        <v>201</v>
      </c>
      <c r="AE3" s="452"/>
      <c r="AF3" s="452"/>
      <c r="AG3" s="452"/>
      <c r="AH3" s="452"/>
      <c r="AI3" s="452"/>
      <c r="AJ3" s="452"/>
      <c r="AK3" s="452"/>
      <c r="AL3" s="452"/>
      <c r="AM3" s="452"/>
      <c r="AN3" s="452"/>
      <c r="AO3" s="452"/>
      <c r="AP3" s="452"/>
      <c r="AQ3" s="452"/>
      <c r="AR3" s="452"/>
      <c r="AS3" s="452"/>
      <c r="AT3" s="452"/>
      <c r="AU3" s="452"/>
      <c r="AV3" s="452"/>
      <c r="AW3" s="452"/>
      <c r="AX3" s="452"/>
      <c r="AY3" s="452"/>
      <c r="AZ3" s="452"/>
      <c r="BA3" s="452"/>
      <c r="BB3" s="452"/>
      <c r="BC3" s="455"/>
      <c r="BD3" s="321"/>
    </row>
    <row r="4" spans="1:56" ht="20" customHeight="1" thickTop="1" thickBot="1">
      <c r="B4" s="458"/>
      <c r="C4" s="52">
        <v>2000</v>
      </c>
      <c r="D4" s="53">
        <v>2001</v>
      </c>
      <c r="E4" s="53">
        <v>2002</v>
      </c>
      <c r="F4" s="53">
        <v>2003</v>
      </c>
      <c r="G4" s="53">
        <v>2004</v>
      </c>
      <c r="H4" s="53">
        <v>2005</v>
      </c>
      <c r="I4" s="53">
        <v>2006</v>
      </c>
      <c r="J4" s="54">
        <v>2007</v>
      </c>
      <c r="K4" s="316">
        <f>1+J4</f>
        <v>2008</v>
      </c>
      <c r="L4" s="316">
        <f>1+K4</f>
        <v>2009</v>
      </c>
      <c r="M4" s="316">
        <f>1+L4</f>
        <v>2010</v>
      </c>
      <c r="N4" s="318">
        <f>1+M4</f>
        <v>2011</v>
      </c>
      <c r="O4" s="316">
        <f t="shared" ref="O4:AB4" si="0">1+N4</f>
        <v>2012</v>
      </c>
      <c r="P4" s="316">
        <f t="shared" si="0"/>
        <v>2013</v>
      </c>
      <c r="Q4" s="316">
        <f t="shared" si="0"/>
        <v>2014</v>
      </c>
      <c r="R4" s="316">
        <f t="shared" si="0"/>
        <v>2015</v>
      </c>
      <c r="S4" s="316">
        <f t="shared" si="0"/>
        <v>2016</v>
      </c>
      <c r="T4" s="316">
        <f t="shared" si="0"/>
        <v>2017</v>
      </c>
      <c r="U4" s="316">
        <f t="shared" si="0"/>
        <v>2018</v>
      </c>
      <c r="V4" s="316">
        <f t="shared" si="0"/>
        <v>2019</v>
      </c>
      <c r="W4" s="316">
        <f t="shared" si="0"/>
        <v>2020</v>
      </c>
      <c r="X4" s="316">
        <f t="shared" si="0"/>
        <v>2021</v>
      </c>
      <c r="Y4" s="316">
        <f t="shared" si="0"/>
        <v>2022</v>
      </c>
      <c r="Z4" s="316">
        <f t="shared" si="0"/>
        <v>2023</v>
      </c>
      <c r="AA4" s="316">
        <f t="shared" si="0"/>
        <v>2024</v>
      </c>
      <c r="AB4" s="318">
        <f t="shared" si="0"/>
        <v>2025</v>
      </c>
      <c r="AC4" s="324"/>
      <c r="AD4" s="377">
        <v>2000</v>
      </c>
      <c r="AE4" s="53">
        <v>2001</v>
      </c>
      <c r="AF4" s="53">
        <v>2002</v>
      </c>
      <c r="AG4" s="53">
        <v>2003</v>
      </c>
      <c r="AH4" s="53">
        <v>2004</v>
      </c>
      <c r="AI4" s="53">
        <v>2005</v>
      </c>
      <c r="AJ4" s="53">
        <v>2006</v>
      </c>
      <c r="AK4" s="54">
        <v>2007</v>
      </c>
      <c r="AL4" s="316">
        <f>1+AK4</f>
        <v>2008</v>
      </c>
      <c r="AM4" s="316">
        <f>1+AL4</f>
        <v>2009</v>
      </c>
      <c r="AN4" s="316">
        <f>1+AM4</f>
        <v>2010</v>
      </c>
      <c r="AO4" s="318">
        <f>1+AN4</f>
        <v>2011</v>
      </c>
      <c r="AP4" s="316">
        <f t="shared" ref="AP4:BC4" si="1">1+AO4</f>
        <v>2012</v>
      </c>
      <c r="AQ4" s="316">
        <f t="shared" si="1"/>
        <v>2013</v>
      </c>
      <c r="AR4" s="316">
        <f t="shared" si="1"/>
        <v>2014</v>
      </c>
      <c r="AS4" s="316">
        <f t="shared" si="1"/>
        <v>2015</v>
      </c>
      <c r="AT4" s="316">
        <f t="shared" si="1"/>
        <v>2016</v>
      </c>
      <c r="AU4" s="316">
        <f t="shared" si="1"/>
        <v>2017</v>
      </c>
      <c r="AV4" s="316">
        <f t="shared" si="1"/>
        <v>2018</v>
      </c>
      <c r="AW4" s="316">
        <f t="shared" si="1"/>
        <v>2019</v>
      </c>
      <c r="AX4" s="316">
        <f t="shared" si="1"/>
        <v>2020</v>
      </c>
      <c r="AY4" s="316">
        <f t="shared" si="1"/>
        <v>2021</v>
      </c>
      <c r="AZ4" s="316">
        <f t="shared" si="1"/>
        <v>2022</v>
      </c>
      <c r="BA4" s="316">
        <f t="shared" si="1"/>
        <v>2023</v>
      </c>
      <c r="BB4" s="316">
        <f t="shared" si="1"/>
        <v>2024</v>
      </c>
      <c r="BC4" s="317">
        <f t="shared" si="1"/>
        <v>2025</v>
      </c>
      <c r="BD4" s="321"/>
    </row>
    <row r="5" spans="1:56" ht="20" customHeight="1" thickTop="1" thickBot="1">
      <c r="B5" s="145" t="s">
        <v>14</v>
      </c>
      <c r="C5" s="408">
        <f>1/$A$1*'[1]4408Exp'!$B$263</f>
        <v>3.4070311187719304E-2</v>
      </c>
      <c r="D5" s="401">
        <f>1/$A$1*'[1]4408Exp'!$C$263</f>
        <v>3.0469379635645916E-2</v>
      </c>
      <c r="E5" s="401">
        <f>1/$A$1*'[1]4408Exp'!$D$263</f>
        <v>3.7956446800877189E-2</v>
      </c>
      <c r="F5" s="401">
        <f>1/$A$1*'[1]4408Exp'!$E$263</f>
        <v>3.4194605268181806E-2</v>
      </c>
      <c r="G5" s="401">
        <f>1/$A$1*'[1]4408Exp'!$F$263</f>
        <v>3.7615300304094983E-2</v>
      </c>
      <c r="H5" s="401">
        <f>1/$A$1*'[1]4408Exp'!$G$263</f>
        <v>3.8741577288197757E-2</v>
      </c>
      <c r="I5" s="401">
        <f>1/$A$1*'[1]4408Exp'!$H$263</f>
        <v>4.3069849974076244E-2</v>
      </c>
      <c r="J5" s="400">
        <f>1/$A$1*'[1]4408Exp'!$I$263</f>
        <v>5.0163831385037314E-2</v>
      </c>
      <c r="K5" s="401">
        <f>1/$A$1*'[1]4408Exp'!$J$263</f>
        <v>3.9967536384615351E-2</v>
      </c>
      <c r="L5" s="401">
        <f>1/$A$1*'[1]4408Exp'!$K$263</f>
        <v>3.2305917080808079E-2</v>
      </c>
      <c r="M5" s="401">
        <f>1/$A$1*'[1]4408Exp'!L$263</f>
        <v>4.8201039999999987E-2</v>
      </c>
      <c r="N5" s="401">
        <f>1/$A$1*'[1]4408Exp'!M$263</f>
        <v>3.1234420000000002E-2</v>
      </c>
      <c r="O5" s="401">
        <f>1/$A$1*'[1]4408Exp'!N$263</f>
        <v>2.8161615303030296E-2</v>
      </c>
      <c r="P5" s="401">
        <f>1/$A$1*'[1]4408Exp'!O$263</f>
        <v>2.8870144846702313E-2</v>
      </c>
      <c r="Q5" s="401">
        <f>1/$A$1*'[1]4408Exp'!P$263</f>
        <v>2.85486903030303E-2</v>
      </c>
      <c r="R5" s="401">
        <f>1/$A$1*'[1]4408Exp'!Q$263</f>
        <v>2.6388782857142863E-2</v>
      </c>
      <c r="S5" s="401">
        <f>1/$A$1*'[1]4408Exp'!R$263</f>
        <v>2.8542922294117652E-2</v>
      </c>
      <c r="T5" s="401">
        <f>1/$A$1*'[1]4408Exp'!S$263</f>
        <v>7.3884661488095221E-2</v>
      </c>
      <c r="U5" s="401">
        <f>1/$A$1*'[1]4408Exp'!T$263</f>
        <v>0</v>
      </c>
      <c r="V5" s="401">
        <f>1/$A$1*'[1]4408Exp'!U$263</f>
        <v>2.0804042666666663E-3</v>
      </c>
      <c r="W5" s="401">
        <f>1/$A$1*'[1]4408Exp'!V$263</f>
        <v>2.0804042666666663E-3</v>
      </c>
      <c r="X5" s="401">
        <f>1/$A$1*'[1]4408Exp'!W$263</f>
        <v>2.0804042666666663E-3</v>
      </c>
      <c r="Y5" s="401">
        <f>1/$A$1*'[1]4408Exp'!X$263</f>
        <v>2.0804042666666663E-3</v>
      </c>
      <c r="Z5" s="401">
        <f>1/$A$1*'[1]4408Exp'!Y$263</f>
        <v>2.0804042666666663E-3</v>
      </c>
      <c r="AA5" s="401">
        <f>1/$A$1*'[1]4408Exp'!Z$263</f>
        <v>2.0804042666666663E-3</v>
      </c>
      <c r="AB5" s="400">
        <f>1/$A$1*'[1]4408Exp'!AA$263</f>
        <v>2.0804042666666663E-3</v>
      </c>
      <c r="AC5" s="5"/>
      <c r="AD5" s="244">
        <f>1/1000*'[1]4408Exp'!AB$263</f>
        <v>8.5272143515793999E-2</v>
      </c>
      <c r="AE5" s="236">
        <f>1/1000*'[1]4408Exp'!AC$263</f>
        <v>8.6098414648799984E-2</v>
      </c>
      <c r="AF5" s="236">
        <f>1/1000*'[1]4408Exp'!AD$263</f>
        <v>9.7763552851199989E-2</v>
      </c>
      <c r="AG5" s="236">
        <f>1/1000*'[1]4408Exp'!AE$263</f>
        <v>0.11585725400479999</v>
      </c>
      <c r="AH5" s="236">
        <f>1/1000*'[1]4408Exp'!AF$263</f>
        <v>0.14262612131599994</v>
      </c>
      <c r="AI5" s="236">
        <f>1/1000*'[1]4408Exp'!AG$263</f>
        <v>0.14240248024859994</v>
      </c>
      <c r="AJ5" s="236">
        <f>1/1000*'[1]4408Exp'!AH$263</f>
        <v>0.15049633402640003</v>
      </c>
      <c r="AK5" s="236">
        <f>1/1000*'[1]4408Exp'!AI$263</f>
        <v>0.190582541336</v>
      </c>
      <c r="AL5" s="236">
        <f>1/1000*'[1]4408Exp'!AJ$263</f>
        <v>0.16880123917280004</v>
      </c>
      <c r="AM5" s="236">
        <f>1/1000*'[1]4408Exp'!AK$263</f>
        <v>0.11443514276039998</v>
      </c>
      <c r="AN5" s="236">
        <f>1/1000*'[1]4408Exp'!AL$263</f>
        <v>0.12220055489520001</v>
      </c>
      <c r="AO5" s="236">
        <f>1/1000*'[1]4408Exp'!AM$263</f>
        <v>0.12690737884800002</v>
      </c>
      <c r="AP5" s="236">
        <f>1/1000*'[1]4408Exp'!AN$263</f>
        <v>0.11314154753440001</v>
      </c>
      <c r="AQ5" s="236">
        <f>1/1000*'[1]4408Exp'!AO$263</f>
        <v>0.10966801023150001</v>
      </c>
      <c r="AR5" s="236">
        <f>1/1000*'[1]4408Exp'!AP$263</f>
        <v>0.12039600464850003</v>
      </c>
      <c r="AS5" s="236">
        <f>1/1000*'[1]4408Exp'!AQ$263</f>
        <v>0.10065968817449998</v>
      </c>
      <c r="AT5" s="236">
        <f>1/1000*'[1]4408Exp'!AR$263</f>
        <v>9.8185644028499997E-2</v>
      </c>
      <c r="AU5" s="236">
        <f>1/1000*'[1]4408Exp'!AS$263</f>
        <v>5.2522988460800016E-2</v>
      </c>
      <c r="AV5" s="236">
        <f>1/1000*'[1]4408Exp'!AT$263</f>
        <v>0.16667407767699996</v>
      </c>
      <c r="AW5" s="236">
        <f>1/1000*'[1]4408Exp'!AU$263</f>
        <v>7.0740548237499994E-3</v>
      </c>
      <c r="AX5" s="236">
        <f>1/1000*'[1]4408Exp'!AV$263</f>
        <v>0</v>
      </c>
      <c r="AY5" s="236">
        <f>1/1000*'[1]4408Exp'!AW$263</f>
        <v>0</v>
      </c>
      <c r="AZ5" s="236">
        <f>1/1000*'[1]4408Exp'!AX$263</f>
        <v>0</v>
      </c>
      <c r="BA5" s="236">
        <f>1/1000*'[1]4408Exp'!AY$263</f>
        <v>0</v>
      </c>
      <c r="BB5" s="236">
        <f>1/1000*'[1]4408Exp'!AZ$263</f>
        <v>0</v>
      </c>
      <c r="BC5" s="237">
        <f>1/1000*'[1]4408Exp'!BA$263</f>
        <v>0</v>
      </c>
      <c r="BD5" s="321"/>
    </row>
    <row r="6" spans="1:56" ht="17.149999999999999" customHeight="1" thickTop="1">
      <c r="B6" s="104" t="s">
        <v>74</v>
      </c>
      <c r="C6" s="248">
        <f>1/$A$1*'[1]4408Exp'!$B$266</f>
        <v>1.1749399999999998E-3</v>
      </c>
      <c r="D6" s="240">
        <f>1/$A$1*'[1]4408Exp'!$C$266</f>
        <v>2.3185667999999996E-3</v>
      </c>
      <c r="E6" s="240">
        <f>1/$A$1*'[1]4408Exp'!$D$266</f>
        <v>3.6285399999999991E-3</v>
      </c>
      <c r="F6" s="240">
        <f>1/$A$1*'[1]4408Exp'!$E$266</f>
        <v>5.1479999999999994E-4</v>
      </c>
      <c r="G6" s="240">
        <f>1/$A$1*'[1]4408Exp'!$F$266</f>
        <v>7.473804545454543E-4</v>
      </c>
      <c r="H6" s="240">
        <f>1/$A$1*'[1]4408Exp'!$G$266</f>
        <v>1.4052459259259258E-3</v>
      </c>
      <c r="I6" s="240">
        <f>1/$A$1*'[1]4408Exp'!$H$266</f>
        <v>2.9092799999999993E-3</v>
      </c>
      <c r="J6" s="241">
        <f>1/$A$1*'[1]4408Exp'!$I$266</f>
        <v>2.7969399999999991E-3</v>
      </c>
      <c r="K6" s="240">
        <f>1/$A$1*'[1]4408Exp'!$J$266</f>
        <v>3.2518199999999995E-3</v>
      </c>
      <c r="L6" s="240">
        <f>1/$A$1*'[1]4408Exp'!$K$266</f>
        <v>2.0825199999999996E-3</v>
      </c>
      <c r="M6" s="240">
        <f>1/$A$1*'[1]4408Exp'!L$266</f>
        <v>1.7590399999999997E-3</v>
      </c>
      <c r="N6" s="240">
        <f>1/$A$1*'[1]4408Exp'!M$266</f>
        <v>1.6453799999999997E-3</v>
      </c>
      <c r="O6" s="240">
        <f>1/$A$1*'[1]4408Exp'!N$266</f>
        <v>8.9435999999999997E-4</v>
      </c>
      <c r="P6" s="240">
        <f>1/$A$1*'[1]4408Exp'!O$266</f>
        <v>1.3483999999999998E-3</v>
      </c>
      <c r="Q6" s="240">
        <f>1/$A$1*'[1]4408Exp'!P$266</f>
        <v>1.1496599999999998E-3</v>
      </c>
      <c r="R6" s="240">
        <f>1/$A$1*'[1]4408Exp'!Q$266</f>
        <v>1.0212799999999998E-3</v>
      </c>
      <c r="S6" s="240">
        <f>1/$A$1*'[1]4408Exp'!R$266</f>
        <v>1.1354399999999995E-3</v>
      </c>
      <c r="T6" s="240">
        <f>1/$A$1*'[1]4408Exp'!S$266</f>
        <v>9.4136799999999989E-3</v>
      </c>
      <c r="U6" s="240">
        <f>1/$A$1*'[1]4408Exp'!T$266</f>
        <v>0</v>
      </c>
      <c r="V6" s="240">
        <f>1/$A$1*'[1]4408Exp'!U$266</f>
        <v>1.9841999999999993E-4</v>
      </c>
      <c r="W6" s="240">
        <f>1/$A$1*'[1]4408Exp'!V$266</f>
        <v>1.9841999999999993E-4</v>
      </c>
      <c r="X6" s="240">
        <f>1/$A$1*'[1]4408Exp'!W$266</f>
        <v>1.9841999999999993E-4</v>
      </c>
      <c r="Y6" s="240">
        <f>1/$A$1*'[1]4408Exp'!X$266</f>
        <v>1.9841999999999993E-4</v>
      </c>
      <c r="Z6" s="240">
        <f>1/$A$1*'[1]4408Exp'!Y$266</f>
        <v>1.9841999999999993E-4</v>
      </c>
      <c r="AA6" s="240">
        <f>1/$A$1*'[1]4408Exp'!Z$266</f>
        <v>1.9841999999999993E-4</v>
      </c>
      <c r="AB6" s="241">
        <f>1/$A$1*'[1]4408Exp'!AA$266</f>
        <v>1.9841999999999993E-4</v>
      </c>
      <c r="AC6" s="5"/>
      <c r="AD6" s="247">
        <f>1/1000*'[1]4408Exp'!AB$266</f>
        <v>1.5053875925700002E-3</v>
      </c>
      <c r="AE6" s="246">
        <f>1/1000*'[1]4408Exp'!AC$266</f>
        <v>3.1729110812000003E-3</v>
      </c>
      <c r="AF6" s="246">
        <f>1/1000*'[1]4408Exp'!AD$266</f>
        <v>4.2235252367999994E-3</v>
      </c>
      <c r="AG6" s="246">
        <f>1/1000*'[1]4408Exp'!AE$266</f>
        <v>1.1018046368000002E-3</v>
      </c>
      <c r="AH6" s="246">
        <f>1/1000*'[1]4408Exp'!AF$266</f>
        <v>1.2006284507000003E-3</v>
      </c>
      <c r="AI6" s="246">
        <f>1/1000*'[1]4408Exp'!AG$266</f>
        <v>1.8995192501999999E-3</v>
      </c>
      <c r="AJ6" s="246">
        <f>1/1000*'[1]4408Exp'!AH$266</f>
        <v>3.9772498604000008E-3</v>
      </c>
      <c r="AK6" s="246">
        <f>1/1000*'[1]4408Exp'!AI$266</f>
        <v>5.208641440500001E-3</v>
      </c>
      <c r="AL6" s="246">
        <f>1/1000*'[1]4408Exp'!AJ$266</f>
        <v>4.9786668247999996E-3</v>
      </c>
      <c r="AM6" s="246">
        <f>1/1000*'[1]4408Exp'!AK$266</f>
        <v>2.6662076232000002E-3</v>
      </c>
      <c r="AN6" s="246">
        <f>1/1000*'[1]4408Exp'!AL$266</f>
        <v>3.3411351960000008E-3</v>
      </c>
      <c r="AO6" s="246">
        <f>1/1000*'[1]4408Exp'!AM$266</f>
        <v>4.048139232E-3</v>
      </c>
      <c r="AP6" s="246">
        <f>1/1000*'[1]4408Exp'!AN$266</f>
        <v>2.1265765488E-3</v>
      </c>
      <c r="AQ6" s="246">
        <f>1/1000*'[1]4408Exp'!AO$266</f>
        <v>2.9870190852000003E-3</v>
      </c>
      <c r="AR6" s="246">
        <f>1/1000*'[1]4408Exp'!AP$266</f>
        <v>2.6958386975000003E-3</v>
      </c>
      <c r="AS6" s="246">
        <f>1/1000*'[1]4408Exp'!AQ$266</f>
        <v>2.2011448164999999E-3</v>
      </c>
      <c r="AT6" s="246">
        <f>1/1000*'[1]4408Exp'!AR$266</f>
        <v>2.2923998621E-3</v>
      </c>
      <c r="AU6" s="246">
        <f>1/1000*'[1]4408Exp'!AS$266</f>
        <v>6.0457115575999996E-3</v>
      </c>
      <c r="AV6" s="246">
        <f>1/1000*'[1]4408Exp'!AT$266</f>
        <v>6.8744758139999999E-3</v>
      </c>
      <c r="AW6" s="246">
        <f>1/1000*'[1]4408Exp'!AU$266</f>
        <v>6.3534450875000006E-4</v>
      </c>
      <c r="AX6" s="246">
        <f>1/1000*'[1]4408Exp'!AV$266</f>
        <v>0</v>
      </c>
      <c r="AY6" s="246">
        <f>1/1000*'[1]4408Exp'!AW$266</f>
        <v>0</v>
      </c>
      <c r="AZ6" s="246">
        <f>1/1000*'[1]4408Exp'!AX$266</f>
        <v>0</v>
      </c>
      <c r="BA6" s="246">
        <f>1/1000*'[1]4408Exp'!AY$266</f>
        <v>0</v>
      </c>
      <c r="BB6" s="246">
        <f>1/1000*'[1]4408Exp'!AZ$266</f>
        <v>0</v>
      </c>
      <c r="BC6" s="242">
        <f>1/1000*'[1]4408Exp'!BA$266</f>
        <v>0</v>
      </c>
      <c r="BD6" s="374"/>
    </row>
    <row r="7" spans="1:56" ht="17.149999999999999" customHeight="1">
      <c r="B7" s="92" t="s">
        <v>108</v>
      </c>
      <c r="C7" s="132">
        <f>1/$A$1*'[1]4408Exp'!$B$268</f>
        <v>2.4624399999999993E-3</v>
      </c>
      <c r="D7" s="109">
        <f>1/$A$1*'[1]4408Exp'!$C$268</f>
        <v>2.0465167999999994E-3</v>
      </c>
      <c r="E7" s="109">
        <f>1/$A$1*'[1]4408Exp'!$D$268</f>
        <v>2.8515507999999994E-3</v>
      </c>
      <c r="F7" s="109">
        <f>1/$A$1*'[1]4408Exp'!$E$268</f>
        <v>3.1749599999999992E-3</v>
      </c>
      <c r="G7" s="109">
        <f>1/$A$1*'[1]4408Exp'!$F$268</f>
        <v>2.2859392444444437E-3</v>
      </c>
      <c r="H7" s="109">
        <f>1/$A$1*'[1]4408Exp'!$G$268</f>
        <v>2.09486E-3</v>
      </c>
      <c r="I7" s="109">
        <f>1/$A$1*'[1]4408Exp'!$H$268</f>
        <v>2.6566399999999996E-3</v>
      </c>
      <c r="J7" s="95">
        <f>1/$A$1*'[1]4408Exp'!$I$268</f>
        <v>2.4711399999999997E-3</v>
      </c>
      <c r="K7" s="109">
        <f>1/$A$1*'[1]4408Exp'!$J$268</f>
        <v>1.9975399999999999E-3</v>
      </c>
      <c r="L7" s="109">
        <f>1/$A$1*'[1]4408Exp'!$K$268</f>
        <v>1.0755000000000001E-3</v>
      </c>
      <c r="M7" s="109">
        <f>1/$A$1*'[1]4408Exp'!L$268</f>
        <v>1.0099799999999997E-3</v>
      </c>
      <c r="N7" s="109">
        <f>1/$A$1*'[1]4408Exp'!M$268</f>
        <v>1.2022399999999998E-3</v>
      </c>
      <c r="O7" s="109">
        <f>1/$A$1*'[1]4408Exp'!N$268</f>
        <v>1.5379599999999999E-3</v>
      </c>
      <c r="P7" s="109">
        <f>1/$A$1*'[1]4408Exp'!O$268</f>
        <v>1.5265399999999996E-3</v>
      </c>
      <c r="Q7" s="109">
        <f>1/$A$1*'[1]4408Exp'!P$268</f>
        <v>1.4185399999999996E-3</v>
      </c>
      <c r="R7" s="109">
        <f>1/$A$1*'[1]4408Exp'!Q$268</f>
        <v>1.4865599999999996E-3</v>
      </c>
      <c r="S7" s="109">
        <f>1/$A$1*'[1]4408Exp'!R$268</f>
        <v>1.7224969999999999E-3</v>
      </c>
      <c r="T7" s="109">
        <f>1/$A$1*'[1]4408Exp'!S$268</f>
        <v>2.6286233333333328E-3</v>
      </c>
      <c r="U7" s="109">
        <f>1/$A$1*'[1]4408Exp'!T$268</f>
        <v>0</v>
      </c>
      <c r="V7" s="109">
        <f>1/$A$1*'[1]4408Exp'!U$268</f>
        <v>5.278599999999999E-4</v>
      </c>
      <c r="W7" s="109">
        <f>1/$A$1*'[1]4408Exp'!V$268</f>
        <v>5.278599999999999E-4</v>
      </c>
      <c r="X7" s="109">
        <f>1/$A$1*'[1]4408Exp'!W$268</f>
        <v>5.278599999999999E-4</v>
      </c>
      <c r="Y7" s="109">
        <f>1/$A$1*'[1]4408Exp'!X$268</f>
        <v>5.278599999999999E-4</v>
      </c>
      <c r="Z7" s="109">
        <f>1/$A$1*'[1]4408Exp'!Y$268</f>
        <v>5.278599999999999E-4</v>
      </c>
      <c r="AA7" s="109">
        <f>1/$A$1*'[1]4408Exp'!Z$268</f>
        <v>5.278599999999999E-4</v>
      </c>
      <c r="AB7" s="95">
        <f>1/$A$1*'[1]4408Exp'!AA$268</f>
        <v>5.278599999999999E-4</v>
      </c>
      <c r="AC7" s="5"/>
      <c r="AD7" s="378">
        <f>1/1000*'[1]4408Exp'!AB$268</f>
        <v>1.1657671493982001E-2</v>
      </c>
      <c r="AE7" s="109">
        <f>1/1000*'[1]4408Exp'!AC$268</f>
        <v>1.1414224968E-2</v>
      </c>
      <c r="AF7" s="109">
        <f>1/1000*'[1]4408Exp'!AD$268</f>
        <v>1.1678301840000002E-2</v>
      </c>
      <c r="AG7" s="109">
        <f>1/1000*'[1]4408Exp'!AE$268</f>
        <v>1.0904727276800001E-2</v>
      </c>
      <c r="AH7" s="109">
        <f>1/1000*'[1]4408Exp'!AF$268</f>
        <v>1.2254741093E-2</v>
      </c>
      <c r="AI7" s="109">
        <f>1/1000*'[1]4408Exp'!AG$268</f>
        <v>1.41877810932E-2</v>
      </c>
      <c r="AJ7" s="109">
        <f>1/1000*'[1]4408Exp'!AH$268</f>
        <v>1.56850694596E-2</v>
      </c>
      <c r="AK7" s="109">
        <f>1/1000*'[1]4408Exp'!AI$268</f>
        <v>1.52987119645E-2</v>
      </c>
      <c r="AL7" s="109">
        <f>1/1000*'[1]4408Exp'!AJ$268</f>
        <v>1.7223950480000003E-2</v>
      </c>
      <c r="AM7" s="109">
        <f>1/1000*'[1]4408Exp'!AK$268</f>
        <v>8.2099239112E-3</v>
      </c>
      <c r="AN7" s="109">
        <f>1/1000*'[1]4408Exp'!AL$268</f>
        <v>8.4607300845000004E-3</v>
      </c>
      <c r="AO7" s="109">
        <f>1/1000*'[1]4408Exp'!AM$268</f>
        <v>1.265381592E-2</v>
      </c>
      <c r="AP7" s="109">
        <f>1/1000*'[1]4408Exp'!AN$268</f>
        <v>1.2549429182399999E-2</v>
      </c>
      <c r="AQ7" s="109">
        <f>1/1000*'[1]4408Exp'!AO$268</f>
        <v>1.1236465751700002E-2</v>
      </c>
      <c r="AR7" s="109">
        <f>1/1000*'[1]4408Exp'!AP$268</f>
        <v>1.0852418191000001E-2</v>
      </c>
      <c r="AS7" s="109">
        <f>1/1000*'[1]4408Exp'!AQ$268</f>
        <v>1.1213703186E-2</v>
      </c>
      <c r="AT7" s="109">
        <f>1/1000*'[1]4408Exp'!AR$268</f>
        <v>1.3522222469999999E-2</v>
      </c>
      <c r="AU7" s="109">
        <f>1/1000*'[1]4408Exp'!AS$268</f>
        <v>5.9467837285999995E-3</v>
      </c>
      <c r="AV7" s="109">
        <f>1/1000*'[1]4408Exp'!AT$268</f>
        <v>5.6788692059999996E-3</v>
      </c>
      <c r="AW7" s="109">
        <f>1/1000*'[1]4408Exp'!AU$268</f>
        <v>1.4515655420833334E-3</v>
      </c>
      <c r="AX7" s="109">
        <f>1/1000*'[1]4408Exp'!AV$268</f>
        <v>0</v>
      </c>
      <c r="AY7" s="109">
        <f>1/1000*'[1]4408Exp'!AW$268</f>
        <v>0</v>
      </c>
      <c r="AZ7" s="109">
        <f>1/1000*'[1]4408Exp'!AX$268</f>
        <v>0</v>
      </c>
      <c r="BA7" s="109">
        <f>1/1000*'[1]4408Exp'!AY$268</f>
        <v>0</v>
      </c>
      <c r="BB7" s="109">
        <f>1/1000*'[1]4408Exp'!AZ$268</f>
        <v>0</v>
      </c>
      <c r="BC7" s="133">
        <f>1/1000*'[1]4408Exp'!BA$268</f>
        <v>0</v>
      </c>
      <c r="BD7" s="376"/>
    </row>
    <row r="8" spans="1:56" ht="17.149999999999999" customHeight="1">
      <c r="B8" s="127" t="s">
        <v>109</v>
      </c>
      <c r="C8" s="248">
        <f>1/$A$1*'[1]4408Exp'!$B$269</f>
        <v>8.1313999999999985E-4</v>
      </c>
      <c r="D8" s="240">
        <f>1/$A$1*'[1]4408Exp'!$C$269</f>
        <v>6.268999999999999E-4</v>
      </c>
      <c r="E8" s="240">
        <f>1/$A$1*'[1]4408Exp'!$D$269</f>
        <v>6.7113999999999987E-4</v>
      </c>
      <c r="F8" s="240">
        <f>1/$A$1*'[1]4408Exp'!$E$269</f>
        <v>5.996799999999999E-4</v>
      </c>
      <c r="G8" s="240">
        <f>1/$A$1*'[1]4408Exp'!$F$269</f>
        <v>4.8261999999999996E-4</v>
      </c>
      <c r="H8" s="240">
        <f>1/$A$1*'[1]4408Exp'!$G$269</f>
        <v>2.3121999999999992E-4</v>
      </c>
      <c r="I8" s="240">
        <f>1/$A$1*'[1]4408Exp'!$H$269</f>
        <v>3.2927999999999999E-4</v>
      </c>
      <c r="J8" s="241">
        <f>1/$A$1*'[1]4408Exp'!$I$269</f>
        <v>5.2421999999999983E-4</v>
      </c>
      <c r="K8" s="240">
        <f>1/$A$1*'[1]4408Exp'!$J$269</f>
        <v>8.0595999999999988E-4</v>
      </c>
      <c r="L8" s="240">
        <f>1/$A$1*'[1]4408Exp'!$K$269</f>
        <v>1.1038000000000001E-3</v>
      </c>
      <c r="M8" s="240">
        <f>1/$A$1*'[1]4408Exp'!L$269</f>
        <v>5.6613999999999981E-4</v>
      </c>
      <c r="N8" s="240">
        <f>1/$A$1*'[1]4408Exp'!M$269</f>
        <v>7.9849999999999973E-4</v>
      </c>
      <c r="O8" s="240">
        <f>1/$A$1*'[1]4408Exp'!N$269</f>
        <v>9.1263999999999994E-4</v>
      </c>
      <c r="P8" s="240">
        <f>1/$A$1*'[1]4408Exp'!O$269</f>
        <v>1.0462599999999998E-3</v>
      </c>
      <c r="Q8" s="240">
        <f>1/$A$1*'[1]4408Exp'!P$269</f>
        <v>8.0479999999999983E-4</v>
      </c>
      <c r="R8" s="240">
        <f>1/$A$1*'[1]4408Exp'!Q$269</f>
        <v>6.8265999999999997E-4</v>
      </c>
      <c r="S8" s="240">
        <f>1/$A$1*'[1]4408Exp'!R$269</f>
        <v>5.1606000000000004E-4</v>
      </c>
      <c r="T8" s="240">
        <f>1/$A$1*'[1]4408Exp'!S$269</f>
        <v>9.4799999999999987E-5</v>
      </c>
      <c r="U8" s="240">
        <f>1/$A$1*'[1]4408Exp'!T$269</f>
        <v>0</v>
      </c>
      <c r="V8" s="240">
        <f>1/$A$1*'[1]4408Exp'!U$269</f>
        <v>0</v>
      </c>
      <c r="W8" s="240">
        <f>1/$A$1*'[1]4408Exp'!V$269</f>
        <v>0</v>
      </c>
      <c r="X8" s="240">
        <f>1/$A$1*'[1]4408Exp'!W$269</f>
        <v>0</v>
      </c>
      <c r="Y8" s="240">
        <f>1/$A$1*'[1]4408Exp'!X$269</f>
        <v>0</v>
      </c>
      <c r="Z8" s="240">
        <f>1/$A$1*'[1]4408Exp'!Y$269</f>
        <v>0</v>
      </c>
      <c r="AA8" s="240">
        <f>1/$A$1*'[1]4408Exp'!Z$269</f>
        <v>0</v>
      </c>
      <c r="AB8" s="241">
        <f>1/$A$1*'[1]4408Exp'!AA$269</f>
        <v>0</v>
      </c>
      <c r="AC8" s="5"/>
      <c r="AD8" s="379">
        <f>1/1000*'[1]4408Exp'!AB$269</f>
        <v>1.588234755057E-3</v>
      </c>
      <c r="AE8" s="240">
        <f>1/1000*'[1]4408Exp'!AC$269</f>
        <v>1.4435236019999997E-3</v>
      </c>
      <c r="AF8" s="240">
        <f>1/1000*'[1]4408Exp'!AD$269</f>
        <v>9.2564784000000015E-4</v>
      </c>
      <c r="AG8" s="240">
        <f>1/1000*'[1]4408Exp'!AE$269</f>
        <v>1.2528628224000001E-3</v>
      </c>
      <c r="AH8" s="240">
        <f>1/1000*'[1]4408Exp'!AF$269</f>
        <v>1.8490473988000001E-3</v>
      </c>
      <c r="AI8" s="240">
        <f>1/1000*'[1]4408Exp'!AG$269</f>
        <v>1.1309291994000001E-3</v>
      </c>
      <c r="AJ8" s="240">
        <f>1/1000*'[1]4408Exp'!AH$269</f>
        <v>1.0207701544E-3</v>
      </c>
      <c r="AK8" s="240">
        <f>1/1000*'[1]4408Exp'!AI$269</f>
        <v>1.9683737725E-3</v>
      </c>
      <c r="AL8" s="240">
        <f>1/1000*'[1]4408Exp'!AJ$269</f>
        <v>3.3816574768000007E-3</v>
      </c>
      <c r="AM8" s="240">
        <f>1/1000*'[1]4408Exp'!AK$269</f>
        <v>2.7890016308000001E-3</v>
      </c>
      <c r="AN8" s="240">
        <f>1/1000*'[1]4408Exp'!AL$269</f>
        <v>2.4139353132000001E-3</v>
      </c>
      <c r="AO8" s="240">
        <f>1/1000*'[1]4408Exp'!AM$269</f>
        <v>3.3899389919999998E-3</v>
      </c>
      <c r="AP8" s="240">
        <f>1/1000*'[1]4408Exp'!AN$269</f>
        <v>2.9198313408000001E-3</v>
      </c>
      <c r="AQ8" s="240">
        <f>1/1000*'[1]4408Exp'!AO$269</f>
        <v>3.0271330176000004E-3</v>
      </c>
      <c r="AR8" s="240">
        <f>1/1000*'[1]4408Exp'!AP$269</f>
        <v>2.9510900449999993E-3</v>
      </c>
      <c r="AS8" s="240">
        <f>1/1000*'[1]4408Exp'!AQ$269</f>
        <v>2.1662554794999998E-3</v>
      </c>
      <c r="AT8" s="240">
        <f>1/1000*'[1]4408Exp'!AR$269</f>
        <v>1.8929694625999997E-3</v>
      </c>
      <c r="AU8" s="240">
        <f>1/1000*'[1]4408Exp'!AS$269</f>
        <v>3.2272930689999999E-4</v>
      </c>
      <c r="AV8" s="240">
        <f>1/1000*'[1]4408Exp'!AT$269</f>
        <v>2.14792013E-4</v>
      </c>
      <c r="AW8" s="240">
        <f>1/1000*'[1]4408Exp'!AU$269</f>
        <v>0</v>
      </c>
      <c r="AX8" s="240">
        <f>1/1000*'[1]4408Exp'!AV$269</f>
        <v>0</v>
      </c>
      <c r="AY8" s="240">
        <f>1/1000*'[1]4408Exp'!AW$269</f>
        <v>0</v>
      </c>
      <c r="AZ8" s="240">
        <f>1/1000*'[1]4408Exp'!AX$269</f>
        <v>0</v>
      </c>
      <c r="BA8" s="240">
        <f>1/1000*'[1]4408Exp'!AY$269</f>
        <v>0</v>
      </c>
      <c r="BB8" s="240">
        <f>1/1000*'[1]4408Exp'!AZ$269</f>
        <v>0</v>
      </c>
      <c r="BC8" s="242">
        <f>1/1000*'[1]4408Exp'!BA$269</f>
        <v>0</v>
      </c>
      <c r="BD8" s="321"/>
    </row>
    <row r="9" spans="1:56" ht="17.149999999999999" customHeight="1">
      <c r="B9" s="92" t="s">
        <v>75</v>
      </c>
      <c r="C9" s="132">
        <f>1/$A$1*'[1]4408Exp'!$B$267</f>
        <v>4.1327999999999998E-3</v>
      </c>
      <c r="D9" s="109">
        <f>1/$A$1*'[1]4408Exp'!$C$267</f>
        <v>2.8884559999999993E-3</v>
      </c>
      <c r="E9" s="109">
        <f>1/$A$1*'[1]4408Exp'!$D$267</f>
        <v>5.2535372000000009E-3</v>
      </c>
      <c r="F9" s="109">
        <f>1/$A$1*'[1]4408Exp'!$E$267</f>
        <v>3.8632949999999992E-3</v>
      </c>
      <c r="G9" s="109">
        <f>1/$A$1*'[1]4408Exp'!$F$267</f>
        <v>4.6100200000000003E-3</v>
      </c>
      <c r="H9" s="109">
        <f>1/$A$1*'[1]4408Exp'!$G$267</f>
        <v>5.4563477777777774E-3</v>
      </c>
      <c r="I9" s="109">
        <f>1/$A$1*'[1]4408Exp'!$H$267</f>
        <v>4.7110399999999988E-3</v>
      </c>
      <c r="J9" s="95">
        <f>1/$A$1*'[1]4408Exp'!$I$267</f>
        <v>5.0438599999999972E-3</v>
      </c>
      <c r="K9" s="109">
        <f>1/$A$1*'[1]4408Exp'!$J$267</f>
        <v>4.3512834999999998E-3</v>
      </c>
      <c r="L9" s="109">
        <f>1/$A$1*'[1]4408Exp'!$K$267</f>
        <v>3.3504399999999992E-3</v>
      </c>
      <c r="M9" s="109">
        <f>1/$A$1*'[1]4408Exp'!L$267</f>
        <v>3.7349199999999983E-3</v>
      </c>
      <c r="N9" s="109">
        <f>1/$A$1*'[1]4408Exp'!M$267</f>
        <v>4.7761399999999999E-3</v>
      </c>
      <c r="O9" s="109">
        <f>1/$A$1*'[1]4408Exp'!N$267</f>
        <v>3.9195599999999999E-3</v>
      </c>
      <c r="P9" s="109">
        <f>1/$A$1*'[1]4408Exp'!O$267</f>
        <v>4.5006400000000002E-3</v>
      </c>
      <c r="Q9" s="109">
        <f>1/$A$1*'[1]4408Exp'!P$267</f>
        <v>6.0092399999999982E-3</v>
      </c>
      <c r="R9" s="109">
        <f>1/$A$1*'[1]4408Exp'!Q$267</f>
        <v>4.5923828571428566E-3</v>
      </c>
      <c r="S9" s="109">
        <f>1/$A$1*'[1]4408Exp'!R$267</f>
        <v>4.2952452941176465E-3</v>
      </c>
      <c r="T9" s="109">
        <f>1/$A$1*'[1]4408Exp'!S$267</f>
        <v>4.0405999999999998E-4</v>
      </c>
      <c r="U9" s="109">
        <f>1/$A$1*'[1]4408Exp'!T$267</f>
        <v>0</v>
      </c>
      <c r="V9" s="109">
        <f>1/$A$1*'[1]4408Exp'!U$267</f>
        <v>3.3731999999999989E-4</v>
      </c>
      <c r="W9" s="109">
        <f>1/$A$1*'[1]4408Exp'!V$267</f>
        <v>3.3731999999999989E-4</v>
      </c>
      <c r="X9" s="109">
        <f>1/$A$1*'[1]4408Exp'!W$267</f>
        <v>3.3731999999999989E-4</v>
      </c>
      <c r="Y9" s="109">
        <f>1/$A$1*'[1]4408Exp'!X$267</f>
        <v>3.3731999999999989E-4</v>
      </c>
      <c r="Z9" s="109">
        <f>1/$A$1*'[1]4408Exp'!Y$267</f>
        <v>3.3731999999999989E-4</v>
      </c>
      <c r="AA9" s="109">
        <f>1/$A$1*'[1]4408Exp'!Z$267</f>
        <v>3.3731999999999989E-4</v>
      </c>
      <c r="AB9" s="95">
        <f>1/$A$1*'[1]4408Exp'!AA$267</f>
        <v>3.3731999999999989E-4</v>
      </c>
      <c r="AC9" s="5"/>
      <c r="AD9" s="378">
        <f>1/1000*'[1]4408Exp'!AB$267</f>
        <v>1.1068882060677002E-2</v>
      </c>
      <c r="AE9" s="109">
        <f>1/1000*'[1]4408Exp'!AC$267</f>
        <v>7.6205735268000006E-3</v>
      </c>
      <c r="AF9" s="109">
        <f>1/1000*'[1]4408Exp'!AD$267</f>
        <v>9.1509059423999974E-3</v>
      </c>
      <c r="AG9" s="109">
        <f>1/1000*'[1]4408Exp'!AE$267</f>
        <v>1.01589158048E-2</v>
      </c>
      <c r="AH9" s="109">
        <f>1/1000*'[1]4408Exp'!AF$267</f>
        <v>1.46101229624E-2</v>
      </c>
      <c r="AI9" s="109">
        <f>1/1000*'[1]4408Exp'!AG$267</f>
        <v>1.6818379535100004E-2</v>
      </c>
      <c r="AJ9" s="109">
        <f>1/1000*'[1]4408Exp'!AH$267</f>
        <v>1.6141303020000004E-2</v>
      </c>
      <c r="AK9" s="109">
        <f>1/1000*'[1]4408Exp'!AI$267</f>
        <v>2.2940772090000002E-2</v>
      </c>
      <c r="AL9" s="109">
        <f>1/1000*'[1]4408Exp'!AJ$267</f>
        <v>2.2642574767200007E-2</v>
      </c>
      <c r="AM9" s="109">
        <f>1/1000*'[1]4408Exp'!AK$267</f>
        <v>1.8391524549200001E-2</v>
      </c>
      <c r="AN9" s="109">
        <f>1/1000*'[1]4408Exp'!AL$267</f>
        <v>2.0449177034400006E-2</v>
      </c>
      <c r="AO9" s="109">
        <f>1/1000*'[1]4408Exp'!AM$267</f>
        <v>2.5081320479999999E-2</v>
      </c>
      <c r="AP9" s="109">
        <f>1/1000*'[1]4408Exp'!AN$267</f>
        <v>2.2636679208000006E-2</v>
      </c>
      <c r="AQ9" s="109">
        <f>1/1000*'[1]4408Exp'!AO$267</f>
        <v>1.8530807975100001E-2</v>
      </c>
      <c r="AR9" s="109">
        <f>1/1000*'[1]4408Exp'!AP$267</f>
        <v>3.0088414013500004E-2</v>
      </c>
      <c r="AS9" s="109">
        <f>1/1000*'[1]4408Exp'!AQ$267</f>
        <v>1.68887967955E-2</v>
      </c>
      <c r="AT9" s="109">
        <f>1/1000*'[1]4408Exp'!AR$267</f>
        <v>1.7454929693800001E-2</v>
      </c>
      <c r="AU9" s="109">
        <f>1/1000*'[1]4408Exp'!AS$267</f>
        <v>6.2815951770000015E-4</v>
      </c>
      <c r="AV9" s="109">
        <f>1/1000*'[1]4408Exp'!AT$267</f>
        <v>2.0139891793000006E-2</v>
      </c>
      <c r="AW9" s="109">
        <f>1/1000*'[1]4408Exp'!AU$267</f>
        <v>8.4952751791666668E-4</v>
      </c>
      <c r="AX9" s="109">
        <f>1/1000*'[1]4408Exp'!AV$267</f>
        <v>0</v>
      </c>
      <c r="AY9" s="109">
        <f>1/1000*'[1]4408Exp'!AW$267</f>
        <v>0</v>
      </c>
      <c r="AZ9" s="109">
        <f>1/1000*'[1]4408Exp'!AX$267</f>
        <v>0</v>
      </c>
      <c r="BA9" s="109">
        <f>1/1000*'[1]4408Exp'!AY$267</f>
        <v>0</v>
      </c>
      <c r="BB9" s="109">
        <f>1/1000*'[1]4408Exp'!AZ$267</f>
        <v>0</v>
      </c>
      <c r="BC9" s="133">
        <f>1/1000*'[1]4408Exp'!BA$267</f>
        <v>0</v>
      </c>
      <c r="BD9" s="321"/>
    </row>
    <row r="10" spans="1:56" ht="17.149999999999999" customHeight="1">
      <c r="B10" s="56" t="s">
        <v>211</v>
      </c>
      <c r="C10" s="57">
        <f>1/$A$1*'[1]4408Exp'!$B$264</f>
        <v>2.1303891187719297E-2</v>
      </c>
      <c r="D10" s="58">
        <f>1/$A$1*'[1]4408Exp'!$C$264</f>
        <v>1.8306724835645927E-2</v>
      </c>
      <c r="E10" s="58">
        <f>1/$A$1*'[1]4408Exp'!$D$264</f>
        <v>1.9689593600877187E-2</v>
      </c>
      <c r="F10" s="58">
        <f>1/$A$1*'[1]4408Exp'!$E$264</f>
        <v>2.0377730268181814E-2</v>
      </c>
      <c r="G10" s="58">
        <f>1/$A$1*'[1]4408Exp'!$F$264</f>
        <v>2.4702809419919914E-2</v>
      </c>
      <c r="H10" s="58">
        <f>1/$A$1*'[1]4408Exp'!$G$264</f>
        <v>2.4232336473382948E-2</v>
      </c>
      <c r="I10" s="58">
        <f>1/$A$1*'[1]4408Exp'!$H$264</f>
        <v>2.6091926774076249E-2</v>
      </c>
      <c r="J10" s="59">
        <f>1/$A$1*'[1]4408Exp'!$I$264</f>
        <v>3.1515031385037334E-2</v>
      </c>
      <c r="K10" s="58">
        <f>1/$A$1*'[1]4408Exp'!$J$264</f>
        <v>2.0834192884615382E-2</v>
      </c>
      <c r="L10" s="58">
        <f>1/$A$1*'[1]4408Exp'!$K$264</f>
        <v>1.6864296414141413E-2</v>
      </c>
      <c r="M10" s="58">
        <f>1/$A$1*'[1]4408Exp'!L$264</f>
        <v>3.2880679999999989E-2</v>
      </c>
      <c r="N10" s="58">
        <f>1/$A$1*'[1]4408Exp'!M$264</f>
        <v>1.6200139999999998E-2</v>
      </c>
      <c r="O10" s="58">
        <f>1/$A$1*'[1]4408Exp'!N$264</f>
        <v>1.3734959999999999E-2</v>
      </c>
      <c r="P10" s="58">
        <f>1/$A$1*'[1]4408Exp'!O$264</f>
        <v>1.298344278787879E-2</v>
      </c>
      <c r="Q10" s="58">
        <f>1/$A$1*'[1]4408Exp'!P$264</f>
        <v>1.2139440000000001E-2</v>
      </c>
      <c r="R10" s="58">
        <f>1/$A$1*'[1]4408Exp'!Q$264</f>
        <v>1.1160339999999998E-2</v>
      </c>
      <c r="S10" s="58">
        <f>1/$A$1*'[1]4408Exp'!R$264</f>
        <v>1.4042959999999995E-2</v>
      </c>
      <c r="T10" s="58">
        <f>1/$A$1*'[1]4408Exp'!S$264</f>
        <v>4.9473605654761894E-2</v>
      </c>
      <c r="U10" s="58">
        <f>1/$A$1*'[1]4408Exp'!T$264</f>
        <v>0</v>
      </c>
      <c r="V10" s="58">
        <f>1/$A$1*'[1]4408Exp'!U$264</f>
        <v>1.0142442666666665E-3</v>
      </c>
      <c r="W10" s="58">
        <f>1/$A$1*'[1]4408Exp'!V$264</f>
        <v>1.0142442666666665E-3</v>
      </c>
      <c r="X10" s="58">
        <f>1/$A$1*'[1]4408Exp'!W$264</f>
        <v>1.0142442666666665E-3</v>
      </c>
      <c r="Y10" s="58">
        <f>1/$A$1*'[1]4408Exp'!X$264</f>
        <v>1.0142442666666665E-3</v>
      </c>
      <c r="Z10" s="58">
        <f>1/$A$1*'[1]4408Exp'!Y$264</f>
        <v>1.0142442666666665E-3</v>
      </c>
      <c r="AA10" s="58">
        <f>1/$A$1*'[1]4408Exp'!Z$264</f>
        <v>1.0142442666666665E-3</v>
      </c>
      <c r="AB10" s="59">
        <f>1/$A$1*'[1]4408Exp'!AA$264</f>
        <v>1.0142442666666665E-3</v>
      </c>
      <c r="AC10" s="5"/>
      <c r="AD10" s="375">
        <f>1/1000*'[1]4408Exp'!AB$264</f>
        <v>5.1333419503251002E-2</v>
      </c>
      <c r="AE10" s="58">
        <f>1/1000*'[1]4408Exp'!AC$264</f>
        <v>5.322980598439999E-2</v>
      </c>
      <c r="AF10" s="58">
        <f>1/1000*'[1]4408Exp'!AD$264</f>
        <v>6.0419336107200003E-2</v>
      </c>
      <c r="AG10" s="58">
        <f>1/1000*'[1]4408Exp'!AE$264</f>
        <v>7.855698602080001E-2</v>
      </c>
      <c r="AH10" s="58">
        <f>1/1000*'[1]4408Exp'!AF$264</f>
        <v>9.7263052434100009E-2</v>
      </c>
      <c r="AI10" s="58">
        <f>1/1000*'[1]4408Exp'!AG$264</f>
        <v>9.1327804725300013E-2</v>
      </c>
      <c r="AJ10" s="58">
        <f>1/1000*'[1]4408Exp'!AH$264</f>
        <v>9.2600697129200021E-2</v>
      </c>
      <c r="AK10" s="58">
        <f>1/1000*'[1]4408Exp'!AI$264</f>
        <v>0.11505590900800002</v>
      </c>
      <c r="AL10" s="58">
        <f>1/1000*'[1]4408Exp'!AJ$264</f>
        <v>8.1835726765600025E-2</v>
      </c>
      <c r="AM10" s="58">
        <f>1/1000*'[1]4408Exp'!AK$264</f>
        <v>5.2352854193199988E-2</v>
      </c>
      <c r="AN10" s="58">
        <f>1/1000*'[1]4408Exp'!AL$264</f>
        <v>5.8445278172100004E-2</v>
      </c>
      <c r="AO10" s="58">
        <f>1/1000*'[1]4408Exp'!AM$264</f>
        <v>5.4132072335999988E-2</v>
      </c>
      <c r="AP10" s="58">
        <f>1/1000*'[1]4408Exp'!AN$264</f>
        <v>4.6450866052799987E-2</v>
      </c>
      <c r="AQ10" s="58">
        <f>1/1000*'[1]4408Exp'!AO$264</f>
        <v>4.7190580440000005E-2</v>
      </c>
      <c r="AR10" s="58">
        <f>1/1000*'[1]4408Exp'!AP$264</f>
        <v>5.0098432462499995E-2</v>
      </c>
      <c r="AS10" s="58">
        <f>1/1000*'[1]4408Exp'!AQ$264</f>
        <v>4.3456920409000004E-2</v>
      </c>
      <c r="AT10" s="58">
        <f>1/1000*'[1]4408Exp'!AR$264</f>
        <v>4.2843683575899995E-2</v>
      </c>
      <c r="AU10" s="58">
        <f>1/1000*'[1]4408Exp'!AS$264</f>
        <v>3.3636032358499997E-2</v>
      </c>
      <c r="AV10" s="58">
        <f>1/1000*'[1]4408Exp'!AT$264</f>
        <v>0.115527126545</v>
      </c>
      <c r="AW10" s="58">
        <f>1/1000*'[1]4408Exp'!AU$264</f>
        <v>4.1148370929166671E-3</v>
      </c>
      <c r="AX10" s="58">
        <f>1/1000*'[1]4408Exp'!AV$264</f>
        <v>0</v>
      </c>
      <c r="AY10" s="58">
        <f>1/1000*'[1]4408Exp'!AW$264</f>
        <v>0</v>
      </c>
      <c r="AZ10" s="58">
        <f>1/1000*'[1]4408Exp'!AX$264</f>
        <v>0</v>
      </c>
      <c r="BA10" s="58">
        <f>1/1000*'[1]4408Exp'!AY$264</f>
        <v>0</v>
      </c>
      <c r="BB10" s="58">
        <f>1/1000*'[1]4408Exp'!AZ$264</f>
        <v>0</v>
      </c>
      <c r="BC10" s="60">
        <f>1/1000*'[1]4408Exp'!BA$264</f>
        <v>0</v>
      </c>
      <c r="BD10" s="321"/>
    </row>
    <row r="11" spans="1:56">
      <c r="B11" s="6" t="s">
        <v>37</v>
      </c>
      <c r="C11" s="20">
        <f>1/$A$1*'[1]4408Exp'!$B$91</f>
        <v>6.5760654999999987E-3</v>
      </c>
      <c r="D11" s="23">
        <f>1/$A$1*'[1]4408Exp'!$C$91</f>
        <v>4.5037279999999994E-3</v>
      </c>
      <c r="E11" s="23">
        <f>1/$A$1*'[1]4408Exp'!$D$91</f>
        <v>5.7417399999999987E-3</v>
      </c>
      <c r="F11" s="23">
        <f>1/$A$1*'[1]4408Exp'!$E$91</f>
        <v>5.6828689999999992E-3</v>
      </c>
      <c r="G11" s="23">
        <f>1/$A$1*'[1]4408Exp'!$F$91</f>
        <v>6.2816284999999989E-3</v>
      </c>
      <c r="H11" s="23">
        <f>1/$A$1*'[1]4408Exp'!$G$91</f>
        <v>5.5629703999999988E-3</v>
      </c>
      <c r="I11" s="23">
        <f>1/$A$1*'[1]4408Exp'!$H$91</f>
        <v>5.2587183995085988E-3</v>
      </c>
      <c r="J11" s="43">
        <f>1/$A$1*'[1]4408Exp'!$I$91</f>
        <v>6.0917334538847685E-3</v>
      </c>
      <c r="K11" s="23">
        <f>1/$A$1*'[1]4408Exp'!$J$91</f>
        <v>4.1022699230769226E-3</v>
      </c>
      <c r="L11" s="23">
        <f>1/$A$1*'[1]4408Exp'!$K$91</f>
        <v>3.1687616111111105E-3</v>
      </c>
      <c r="M11" s="23">
        <f>1/$A$1*'[1]4408Exp'!L$91</f>
        <v>1.6046959999999996E-2</v>
      </c>
      <c r="N11" s="23">
        <f>1/$A$1*'[1]4408Exp'!M$91</f>
        <v>3.549839999999999E-3</v>
      </c>
      <c r="O11" s="23">
        <f>1/$A$1*'[1]4408Exp'!N$91</f>
        <v>3.0705199999999993E-3</v>
      </c>
      <c r="P11" s="23">
        <f>1/$A$1*'[1]4408Exp'!O$91</f>
        <v>2.1629277878787872E-3</v>
      </c>
      <c r="Q11" s="23">
        <f>1/$A$1*'[1]4408Exp'!P$91</f>
        <v>1.8120599999999997E-3</v>
      </c>
      <c r="R11" s="23">
        <f>1/$A$1*'[1]4408Exp'!Q$91</f>
        <v>2.2849599999999999E-3</v>
      </c>
      <c r="S11" s="23">
        <f>1/$A$1*'[1]4408Exp'!R$91</f>
        <v>1.9920599999999995E-3</v>
      </c>
      <c r="T11" s="23">
        <f>1/$A$1*'[1]4408Exp'!S$91</f>
        <v>2.6592851916666663E-2</v>
      </c>
      <c r="U11" s="23">
        <f>1/$A$1*'[1]4408Exp'!T$91</f>
        <v>0</v>
      </c>
      <c r="V11" s="23">
        <f>1/$A$1*'[1]4408Exp'!U$91</f>
        <v>2.0268899999999996E-4</v>
      </c>
      <c r="W11" s="23">
        <f>1/$A$1*'[1]4408Exp'!V$91</f>
        <v>2.0268899999999996E-4</v>
      </c>
      <c r="X11" s="23">
        <f>1/$A$1*'[1]4408Exp'!W$91</f>
        <v>2.0268899999999996E-4</v>
      </c>
      <c r="Y11" s="23">
        <f>1/$A$1*'[1]4408Exp'!X$91</f>
        <v>2.0268899999999996E-4</v>
      </c>
      <c r="Z11" s="23">
        <f>1/$A$1*'[1]4408Exp'!Y$91</f>
        <v>2.0268899999999996E-4</v>
      </c>
      <c r="AA11" s="23">
        <f>1/$A$1*'[1]4408Exp'!Z$91</f>
        <v>2.0268899999999996E-4</v>
      </c>
      <c r="AB11" s="43">
        <f>1/$A$1*'[1]4408Exp'!AA$91</f>
        <v>2.0268899999999996E-4</v>
      </c>
      <c r="AC11" s="5"/>
      <c r="AD11" s="19">
        <f>1/1000*'[1]4408Exp'!AB$91</f>
        <v>1.6035977642538002E-2</v>
      </c>
      <c r="AE11" s="23">
        <f>1/1000*'[1]4408Exp'!AC$91</f>
        <v>2.0484750713600001E-2</v>
      </c>
      <c r="AF11" s="23">
        <f>1/1000*'[1]4408Exp'!AD$91</f>
        <v>2.8079119200000002E-2</v>
      </c>
      <c r="AG11" s="23">
        <f>1/1000*'[1]4408Exp'!AE$91</f>
        <v>3.5654039411200003E-2</v>
      </c>
      <c r="AH11" s="23">
        <f>1/1000*'[1]4408Exp'!AF$91</f>
        <v>4.4885606574200008E-2</v>
      </c>
      <c r="AI11" s="23">
        <f>1/1000*'[1]4408Exp'!AG$91</f>
        <v>3.6274079384400006E-2</v>
      </c>
      <c r="AJ11" s="23">
        <f>1/1000*'[1]4408Exp'!AH$91</f>
        <v>2.6700858840800003E-2</v>
      </c>
      <c r="AK11" s="23">
        <f>1/1000*'[1]4408Exp'!AI$91</f>
        <v>3.1835966707E-2</v>
      </c>
      <c r="AL11" s="23">
        <f>1/1000*'[1]4408Exp'!AJ$91</f>
        <v>2.2528818682800003E-2</v>
      </c>
      <c r="AM11" s="23">
        <f>1/1000*'[1]4408Exp'!AK$91</f>
        <v>1.2787325548800001E-2</v>
      </c>
      <c r="AN11" s="23">
        <f>1/1000*'[1]4408Exp'!AL$91</f>
        <v>1.7877719395800001E-2</v>
      </c>
      <c r="AO11" s="23">
        <f>1/1000*'[1]4408Exp'!AM$91</f>
        <v>1.7535184080000002E-2</v>
      </c>
      <c r="AP11" s="23">
        <f>1/1000*'[1]4408Exp'!AN$91</f>
        <v>1.3735984380800001E-2</v>
      </c>
      <c r="AQ11" s="23">
        <f>1/1000*'[1]4408Exp'!AO$91</f>
        <v>1.0498435269299999E-2</v>
      </c>
      <c r="AR11" s="23">
        <f>1/1000*'[1]4408Exp'!AP$91</f>
        <v>1.0188277128000002E-2</v>
      </c>
      <c r="AS11" s="23">
        <f>1/1000*'[1]4408Exp'!AQ$91</f>
        <v>9.2979228789999997E-3</v>
      </c>
      <c r="AT11" s="23">
        <f>1/1000*'[1]4408Exp'!AR$91</f>
        <v>9.3520453477999987E-3</v>
      </c>
      <c r="AU11" s="23">
        <f>1/1000*'[1]4408Exp'!AS$91</f>
        <v>6.0959967639999998E-3</v>
      </c>
      <c r="AV11" s="23">
        <f>1/1000*'[1]4408Exp'!AT$91</f>
        <v>6.8237164339999996E-3</v>
      </c>
      <c r="AW11" s="23">
        <f>1/1000*'[1]4408Exp'!AU$91</f>
        <v>7.6498554124999993E-4</v>
      </c>
      <c r="AX11" s="23">
        <f>1/1000*'[1]4408Exp'!AV$91</f>
        <v>0</v>
      </c>
      <c r="AY11" s="23">
        <f>1/1000*'[1]4408Exp'!AW$91</f>
        <v>0</v>
      </c>
      <c r="AZ11" s="23">
        <f>1/1000*'[1]4408Exp'!AX$91</f>
        <v>0</v>
      </c>
      <c r="BA11" s="23">
        <f>1/1000*'[1]4408Exp'!AY$91</f>
        <v>0</v>
      </c>
      <c r="BB11" s="23">
        <f>1/1000*'[1]4408Exp'!AZ$91</f>
        <v>0</v>
      </c>
      <c r="BC11" s="24">
        <f>1/1000*'[1]4408Exp'!BA$91</f>
        <v>0</v>
      </c>
      <c r="BD11" s="321"/>
    </row>
    <row r="12" spans="1:56">
      <c r="B12" s="6" t="s">
        <v>43</v>
      </c>
      <c r="C12" s="20">
        <f>1/$A$1*'[1]4408Exp'!$B$212</f>
        <v>4.6890731818181814E-3</v>
      </c>
      <c r="D12" s="23">
        <f>1/$A$1*'[1]4408Exp'!$C$212</f>
        <v>4.4780749999999989E-3</v>
      </c>
      <c r="E12" s="23">
        <f>1/$A$1*'[1]4408Exp'!$D$212</f>
        <v>5.0860399999999991E-3</v>
      </c>
      <c r="F12" s="23">
        <f>1/$A$1*'[1]4408Exp'!$E$212</f>
        <v>5.8169821999999993E-3</v>
      </c>
      <c r="G12" s="23">
        <f>1/$A$1*'[1]4408Exp'!$F$212</f>
        <v>6.691213199999998E-3</v>
      </c>
      <c r="H12" s="23">
        <f>1/$A$1*'[1]4408Exp'!$G$212</f>
        <v>6.2471199999999984E-3</v>
      </c>
      <c r="I12" s="23">
        <f>1/$A$1*'[1]4408Exp'!$H$212</f>
        <v>7.3553512941176456E-3</v>
      </c>
      <c r="J12" s="43">
        <f>1/$A$1*'[1]4408Exp'!$I$212</f>
        <v>8.2978958261918836E-3</v>
      </c>
      <c r="K12" s="23">
        <f>1/$A$1*'[1]4408Exp'!$J$212</f>
        <v>4.1438200897435896E-3</v>
      </c>
      <c r="L12" s="23">
        <f>1/$A$1*'[1]4408Exp'!$K$212</f>
        <v>2.988596277777777E-3</v>
      </c>
      <c r="M12" s="23">
        <f>1/$A$1*'[1]4408Exp'!L$212</f>
        <v>3.0007199999999997E-3</v>
      </c>
      <c r="N12" s="23">
        <f>1/$A$1*'[1]4408Exp'!M$212</f>
        <v>2.3323199999999997E-3</v>
      </c>
      <c r="O12" s="23">
        <f>1/$A$1*'[1]4408Exp'!N$212</f>
        <v>1.8585199999999996E-3</v>
      </c>
      <c r="P12" s="23">
        <f>1/$A$1*'[1]4408Exp'!O$212</f>
        <v>2.0690899999999996E-3</v>
      </c>
      <c r="Q12" s="23">
        <f>1/$A$1*'[1]4408Exp'!P$212</f>
        <v>2.0203199999999995E-3</v>
      </c>
      <c r="R12" s="23">
        <f>1/$A$1*'[1]4408Exp'!Q$212</f>
        <v>1.5742599999999999E-3</v>
      </c>
      <c r="S12" s="23">
        <f>1/$A$1*'[1]4408Exp'!R$212</f>
        <v>1.6852599999999998E-3</v>
      </c>
      <c r="T12" s="23">
        <f>1/$A$1*'[1]4408Exp'!S$212</f>
        <v>2.4987599999999996E-3</v>
      </c>
      <c r="U12" s="23">
        <f>1/$A$1*'[1]4408Exp'!T$212</f>
        <v>0</v>
      </c>
      <c r="V12" s="23">
        <f>1/$A$1*'[1]4408Exp'!U$212</f>
        <v>4.1813000000000001E-5</v>
      </c>
      <c r="W12" s="23">
        <f>1/$A$1*'[1]4408Exp'!V$212</f>
        <v>4.1813000000000001E-5</v>
      </c>
      <c r="X12" s="23">
        <f>1/$A$1*'[1]4408Exp'!W$212</f>
        <v>4.1813000000000001E-5</v>
      </c>
      <c r="Y12" s="23">
        <f>1/$A$1*'[1]4408Exp'!X$212</f>
        <v>4.1813000000000001E-5</v>
      </c>
      <c r="Z12" s="23">
        <f>1/$A$1*'[1]4408Exp'!Y$212</f>
        <v>4.1813000000000001E-5</v>
      </c>
      <c r="AA12" s="23">
        <f>1/$A$1*'[1]4408Exp'!Z$212</f>
        <v>4.1813000000000001E-5</v>
      </c>
      <c r="AB12" s="43">
        <f>1/$A$1*'[1]4408Exp'!AA$212</f>
        <v>4.1813000000000001E-5</v>
      </c>
      <c r="AC12" s="5"/>
      <c r="AD12" s="19">
        <f>1/1000*'[1]4408Exp'!AB$212</f>
        <v>9.9959993456820006E-3</v>
      </c>
      <c r="AE12" s="23">
        <f>1/1000*'[1]4408Exp'!AC$212</f>
        <v>9.2103566692000004E-3</v>
      </c>
      <c r="AF12" s="23">
        <f>1/1000*'[1]4408Exp'!AD$212</f>
        <v>1.0235680296000001E-2</v>
      </c>
      <c r="AG12" s="23">
        <f>1/1000*'[1]4408Exp'!AE$212</f>
        <v>1.5415404244800002E-2</v>
      </c>
      <c r="AH12" s="23">
        <f>1/1000*'[1]4408Exp'!AF$212</f>
        <v>1.98066097488E-2</v>
      </c>
      <c r="AI12" s="23">
        <f>1/1000*'[1]4408Exp'!AG$212</f>
        <v>1.9328040260100002E-2</v>
      </c>
      <c r="AJ12" s="23">
        <f>1/1000*'[1]4408Exp'!AH$212</f>
        <v>2.3349475356400005E-2</v>
      </c>
      <c r="AK12" s="23">
        <f>1/1000*'[1]4408Exp'!AI$212</f>
        <v>2.7836975163500002E-2</v>
      </c>
      <c r="AL12" s="23">
        <f>1/1000*'[1]4408Exp'!AJ$212</f>
        <v>1.3763033062000002E-2</v>
      </c>
      <c r="AM12" s="23">
        <f>1/1000*'[1]4408Exp'!AK$212</f>
        <v>8.1253348704E-3</v>
      </c>
      <c r="AN12" s="23">
        <f>1/1000*'[1]4408Exp'!AL$212</f>
        <v>6.9564689001000001E-3</v>
      </c>
      <c r="AO12" s="23">
        <f>1/1000*'[1]4408Exp'!AM$212</f>
        <v>4.9133855520000005E-3</v>
      </c>
      <c r="AP12" s="23">
        <f>1/1000*'[1]4408Exp'!AN$212</f>
        <v>3.8317631087999996E-3</v>
      </c>
      <c r="AQ12" s="23">
        <f>1/1000*'[1]4408Exp'!AO$212</f>
        <v>4.5509378493000007E-3</v>
      </c>
      <c r="AR12" s="23">
        <f>1/1000*'[1]4408Exp'!AP$212</f>
        <v>3.8979359080000002E-3</v>
      </c>
      <c r="AS12" s="23">
        <f>1/1000*'[1]4408Exp'!AQ$212</f>
        <v>3.3362687189999996E-3</v>
      </c>
      <c r="AT12" s="23">
        <f>1/1000*'[1]4408Exp'!AR$212</f>
        <v>3.7169790552E-3</v>
      </c>
      <c r="AU12" s="23">
        <f>1/1000*'[1]4408Exp'!AS$212</f>
        <v>4.1683783570000001E-4</v>
      </c>
      <c r="AV12" s="23">
        <f>1/1000*'[1]4408Exp'!AT$212</f>
        <v>4.1199633779999993E-3</v>
      </c>
      <c r="AW12" s="23">
        <f>1/1000*'[1]4408Exp'!AU$212</f>
        <v>9.3264650416666672E-5</v>
      </c>
      <c r="AX12" s="23">
        <f>1/1000*'[1]4408Exp'!AV$212</f>
        <v>0</v>
      </c>
      <c r="AY12" s="23">
        <f>1/1000*'[1]4408Exp'!AW$212</f>
        <v>0</v>
      </c>
      <c r="AZ12" s="23">
        <f>1/1000*'[1]4408Exp'!AX$212</f>
        <v>0</v>
      </c>
      <c r="BA12" s="23">
        <f>1/1000*'[1]4408Exp'!AY$212</f>
        <v>0</v>
      </c>
      <c r="BB12" s="23">
        <f>1/1000*'[1]4408Exp'!AZ$212</f>
        <v>0</v>
      </c>
      <c r="BC12" s="24">
        <f>1/1000*'[1]4408Exp'!BA$212</f>
        <v>0</v>
      </c>
      <c r="BD12" s="321"/>
    </row>
    <row r="13" spans="1:56">
      <c r="B13" s="6" t="s">
        <v>17</v>
      </c>
      <c r="C13" s="185">
        <f t="shared" ref="C13:AB13" si="2">SUM(C10:C10)-SUM(C11:C12)</f>
        <v>1.0038752505901118E-2</v>
      </c>
      <c r="D13" s="32">
        <f t="shared" si="2"/>
        <v>9.3249218356459291E-3</v>
      </c>
      <c r="E13" s="32">
        <f t="shared" si="2"/>
        <v>8.8618136008771879E-3</v>
      </c>
      <c r="F13" s="32">
        <f t="shared" si="2"/>
        <v>8.8778790681818161E-3</v>
      </c>
      <c r="G13" s="32">
        <f t="shared" si="2"/>
        <v>1.1729967719919916E-2</v>
      </c>
      <c r="H13" s="32">
        <f t="shared" si="2"/>
        <v>1.242224607338295E-2</v>
      </c>
      <c r="I13" s="32">
        <f t="shared" si="2"/>
        <v>1.3477857080450004E-2</v>
      </c>
      <c r="J13" s="46">
        <f t="shared" si="2"/>
        <v>1.7125402104960684E-2</v>
      </c>
      <c r="K13" s="32">
        <f t="shared" si="2"/>
        <v>1.2588102871794869E-2</v>
      </c>
      <c r="L13" s="32">
        <f t="shared" si="2"/>
        <v>1.0706938525252525E-2</v>
      </c>
      <c r="M13" s="32">
        <f t="shared" si="2"/>
        <v>1.3832999999999995E-2</v>
      </c>
      <c r="N13" s="32">
        <f t="shared" si="2"/>
        <v>1.0317979999999999E-2</v>
      </c>
      <c r="O13" s="32">
        <f t="shared" si="2"/>
        <v>8.8059200000000001E-3</v>
      </c>
      <c r="P13" s="32">
        <f t="shared" si="2"/>
        <v>8.7514250000000036E-3</v>
      </c>
      <c r="Q13" s="32">
        <f t="shared" si="2"/>
        <v>8.3070600000000015E-3</v>
      </c>
      <c r="R13" s="32">
        <f t="shared" si="2"/>
        <v>7.3011199999999978E-3</v>
      </c>
      <c r="S13" s="32">
        <f t="shared" si="2"/>
        <v>1.0365639999999995E-2</v>
      </c>
      <c r="T13" s="32">
        <f t="shared" si="2"/>
        <v>2.0381993738095232E-2</v>
      </c>
      <c r="U13" s="32">
        <f t="shared" si="2"/>
        <v>0</v>
      </c>
      <c r="V13" s="32">
        <f t="shared" si="2"/>
        <v>7.6974226666666652E-4</v>
      </c>
      <c r="W13" s="32">
        <f t="shared" si="2"/>
        <v>7.6974226666666652E-4</v>
      </c>
      <c r="X13" s="32">
        <f t="shared" si="2"/>
        <v>7.6974226666666652E-4</v>
      </c>
      <c r="Y13" s="32">
        <f t="shared" si="2"/>
        <v>7.6974226666666652E-4</v>
      </c>
      <c r="Z13" s="32">
        <f t="shared" si="2"/>
        <v>7.6974226666666652E-4</v>
      </c>
      <c r="AA13" s="32">
        <f t="shared" si="2"/>
        <v>7.6974226666666652E-4</v>
      </c>
      <c r="AB13" s="46">
        <f t="shared" si="2"/>
        <v>7.6974226666666652E-4</v>
      </c>
      <c r="AC13" s="5"/>
      <c r="AD13" s="67">
        <f t="shared" ref="AD13:BC13" si="3">SUM(AD10:AD10)-SUM(AD11:AD12)</f>
        <v>2.5301442515030997E-2</v>
      </c>
      <c r="AE13" s="61">
        <f t="shared" si="3"/>
        <v>2.3534698601599988E-2</v>
      </c>
      <c r="AF13" s="61">
        <f t="shared" si="3"/>
        <v>2.2104536611200001E-2</v>
      </c>
      <c r="AG13" s="61">
        <f t="shared" si="3"/>
        <v>2.7487542364800006E-2</v>
      </c>
      <c r="AH13" s="61">
        <f t="shared" si="3"/>
        <v>3.2570836111099996E-2</v>
      </c>
      <c r="AI13" s="61">
        <f t="shared" si="3"/>
        <v>3.5725685080800006E-2</v>
      </c>
      <c r="AJ13" s="61">
        <f t="shared" si="3"/>
        <v>4.2550362932000013E-2</v>
      </c>
      <c r="AK13" s="61">
        <f t="shared" si="3"/>
        <v>5.5382967137500017E-2</v>
      </c>
      <c r="AL13" s="61">
        <f t="shared" si="3"/>
        <v>4.5543875020800019E-2</v>
      </c>
      <c r="AM13" s="61">
        <f t="shared" si="3"/>
        <v>3.1440193773999987E-2</v>
      </c>
      <c r="AN13" s="61">
        <f t="shared" si="3"/>
        <v>3.3611089876200005E-2</v>
      </c>
      <c r="AO13" s="61">
        <f t="shared" si="3"/>
        <v>3.1683502703999986E-2</v>
      </c>
      <c r="AP13" s="61">
        <f t="shared" si="3"/>
        <v>2.8883118563199986E-2</v>
      </c>
      <c r="AQ13" s="61">
        <f t="shared" si="3"/>
        <v>3.2141207321400009E-2</v>
      </c>
      <c r="AR13" s="61">
        <f t="shared" si="3"/>
        <v>3.6012219426499993E-2</v>
      </c>
      <c r="AS13" s="61">
        <f t="shared" si="3"/>
        <v>3.0822728811000004E-2</v>
      </c>
      <c r="AT13" s="61">
        <f t="shared" si="3"/>
        <v>2.9774659172899995E-2</v>
      </c>
      <c r="AU13" s="61">
        <f t="shared" si="3"/>
        <v>2.7123197758799997E-2</v>
      </c>
      <c r="AV13" s="61">
        <f t="shared" si="3"/>
        <v>0.10458344673299999</v>
      </c>
      <c r="AW13" s="61">
        <f t="shared" si="3"/>
        <v>3.2565869012500005E-3</v>
      </c>
      <c r="AX13" s="61">
        <f t="shared" si="3"/>
        <v>0</v>
      </c>
      <c r="AY13" s="61">
        <f t="shared" si="3"/>
        <v>0</v>
      </c>
      <c r="AZ13" s="61">
        <f t="shared" si="3"/>
        <v>0</v>
      </c>
      <c r="BA13" s="61">
        <f t="shared" si="3"/>
        <v>0</v>
      </c>
      <c r="BB13" s="61">
        <f t="shared" si="3"/>
        <v>0</v>
      </c>
      <c r="BC13" s="171">
        <f t="shared" si="3"/>
        <v>0</v>
      </c>
      <c r="BD13" s="321"/>
    </row>
    <row r="14" spans="1:56" ht="17.149999999999999" customHeight="1">
      <c r="B14" s="92" t="s">
        <v>73</v>
      </c>
      <c r="C14" s="132">
        <f>1/$A$1*'[1]4408Exp'!$B$194</f>
        <v>2.0239999999999996E-4</v>
      </c>
      <c r="D14" s="109">
        <f>1/$A$1*'[1]4408Exp'!$C$194</f>
        <v>2.4985999999999997E-4</v>
      </c>
      <c r="E14" s="109">
        <f>1/$A$1*'[1]4408Exp'!$D$194</f>
        <v>5.0677999999999986E-4</v>
      </c>
      <c r="F14" s="109">
        <f>1/$A$1*'[1]4408Exp'!$E$194</f>
        <v>3.7125999999999988E-4</v>
      </c>
      <c r="G14" s="109">
        <f>1/$A$1*'[1]4408Exp'!$F$194</f>
        <v>5.6425999999999981E-4</v>
      </c>
      <c r="H14" s="109">
        <f>1/$A$1*'[1]4408Exp'!$G$194</f>
        <v>4.2937999999999993E-4</v>
      </c>
      <c r="I14" s="109">
        <f>1/$A$1*'[1]4408Exp'!$H$194</f>
        <v>6.5113999999999992E-4</v>
      </c>
      <c r="J14" s="95">
        <f>1/$A$1*'[1]4408Exp'!$I$194</f>
        <v>1.2311999999999998E-3</v>
      </c>
      <c r="K14" s="109">
        <f>1/$A$1*'[1]4408Exp'!$J$194</f>
        <v>1.3925199999999997E-3</v>
      </c>
      <c r="L14" s="109">
        <f>1/$A$1*'[1]4408Exp'!$K$194</f>
        <v>1.8662199999999996E-3</v>
      </c>
      <c r="M14" s="109">
        <f>1/$A$1*'[1]4408Exp'!L$194</f>
        <v>1.6335599999999998E-3</v>
      </c>
      <c r="N14" s="109">
        <f>1/$A$1*'[1]4408Exp'!M$194</f>
        <v>1.6959999999999996E-3</v>
      </c>
      <c r="O14" s="109">
        <f>1/$A$1*'[1]4408Exp'!N$194</f>
        <v>2.0706799999999992E-3</v>
      </c>
      <c r="P14" s="109">
        <f>1/$A$1*'[1]4408Exp'!O$194</f>
        <v>1.6945399999999998E-3</v>
      </c>
      <c r="Q14" s="109">
        <f>1/$A$1*'[1]4408Exp'!P$194</f>
        <v>1.0559599999999999E-3</v>
      </c>
      <c r="R14" s="109">
        <f>1/$A$1*'[1]4408Exp'!Q$194</f>
        <v>1.1116999999999998E-3</v>
      </c>
      <c r="S14" s="109">
        <f>1/$A$1*'[1]4408Exp'!R$194</f>
        <v>1.2783399999999998E-3</v>
      </c>
      <c r="T14" s="109">
        <f>1/$A$1*'[1]4408Exp'!S$194</f>
        <v>0</v>
      </c>
      <c r="U14" s="109">
        <f>1/$A$1*'[1]4408Exp'!T$194</f>
        <v>0</v>
      </c>
      <c r="V14" s="109">
        <f>1/$A$1*'[1]4408Exp'!U$194</f>
        <v>0</v>
      </c>
      <c r="W14" s="109">
        <f>1/$A$1*'[1]4408Exp'!V$194</f>
        <v>0</v>
      </c>
      <c r="X14" s="109">
        <f>1/$A$1*'[1]4408Exp'!W$194</f>
        <v>0</v>
      </c>
      <c r="Y14" s="109">
        <f>1/$A$1*'[1]4408Exp'!X$194</f>
        <v>0</v>
      </c>
      <c r="Z14" s="109">
        <f>1/$A$1*'[1]4408Exp'!Y$194</f>
        <v>0</v>
      </c>
      <c r="AA14" s="109">
        <f>1/$A$1*'[1]4408Exp'!Z$194</f>
        <v>0</v>
      </c>
      <c r="AB14" s="95">
        <f>1/$A$1*'[1]4408Exp'!AA$194</f>
        <v>0</v>
      </c>
      <c r="AC14" s="17"/>
      <c r="AD14" s="378">
        <f>1/1000*'[1]4408Exp'!AB$194</f>
        <v>5.6717965994399996E-4</v>
      </c>
      <c r="AE14" s="109">
        <f>1/1000*'[1]4408Exp'!AC$194</f>
        <v>8.1149330840000003E-4</v>
      </c>
      <c r="AF14" s="109">
        <f>1/1000*'[1]4408Exp'!AD$194</f>
        <v>1.6248225888E-3</v>
      </c>
      <c r="AG14" s="109">
        <f>1/1000*'[1]4408Exp'!AE$194</f>
        <v>1.8885067264000001E-3</v>
      </c>
      <c r="AH14" s="109">
        <f>1/1000*'[1]4408Exp'!AF$194</f>
        <v>2.8593616373E-3</v>
      </c>
      <c r="AI14" s="109">
        <f>1/1000*'[1]4408Exp'!AG$194</f>
        <v>2.1074033837999999E-3</v>
      </c>
      <c r="AJ14" s="109">
        <f>1/1000*'[1]4408Exp'!AH$194</f>
        <v>3.3983592472000002E-3</v>
      </c>
      <c r="AK14" s="109">
        <f>1/1000*'[1]4408Exp'!AI$194</f>
        <v>6.1356298240000003E-3</v>
      </c>
      <c r="AL14" s="109">
        <f>1/1000*'[1]4408Exp'!AJ$194</f>
        <v>9.3341542188000014E-3</v>
      </c>
      <c r="AM14" s="109">
        <f>1/1000*'[1]4408Exp'!AK$194</f>
        <v>1.00830622024E-2</v>
      </c>
      <c r="AN14" s="109">
        <f>1/1000*'[1]4408Exp'!AL$194</f>
        <v>7.6033508436000007E-3</v>
      </c>
      <c r="AO14" s="109">
        <f>1/1000*'[1]4408Exp'!AM$194</f>
        <v>8.6386573440000013E-3</v>
      </c>
      <c r="AP14" s="109">
        <f>1/1000*'[1]4408Exp'!AN$194</f>
        <v>9.7056836976E-3</v>
      </c>
      <c r="AQ14" s="109">
        <f>1/1000*'[1]4408Exp'!AO$194</f>
        <v>7.0270966289999997E-3</v>
      </c>
      <c r="AR14" s="109">
        <f>1/1000*'[1]4408Exp'!AP$194</f>
        <v>4.9737312950000005E-3</v>
      </c>
      <c r="AS14" s="109">
        <f>1/1000*'[1]4408Exp'!AQ$194</f>
        <v>3.7335806689999997E-3</v>
      </c>
      <c r="AT14" s="109">
        <f>1/1000*'[1]4408Exp'!AR$194</f>
        <v>4.6664092473999996E-3</v>
      </c>
      <c r="AU14" s="109">
        <f>1/1000*'[1]4408Exp'!AS$194</f>
        <v>0</v>
      </c>
      <c r="AV14" s="109">
        <f>1/1000*'[1]4408Exp'!AT$194</f>
        <v>4.3019814600000003E-4</v>
      </c>
      <c r="AW14" s="109">
        <f>1/1000*'[1]4408Exp'!AU$194</f>
        <v>0</v>
      </c>
      <c r="AX14" s="109">
        <f>1/1000*'[1]4408Exp'!AV$194</f>
        <v>0</v>
      </c>
      <c r="AY14" s="109">
        <f>1/1000*'[1]4408Exp'!AW$194</f>
        <v>0</v>
      </c>
      <c r="AZ14" s="109">
        <f>1/1000*'[1]4408Exp'!AX$194</f>
        <v>0</v>
      </c>
      <c r="BA14" s="109">
        <f>1/1000*'[1]4408Exp'!AY$194</f>
        <v>0</v>
      </c>
      <c r="BB14" s="109">
        <f>1/1000*'[1]4408Exp'!AZ$194</f>
        <v>0</v>
      </c>
      <c r="BC14" s="133">
        <f>1/1000*'[1]4408Exp'!BA$194</f>
        <v>0</v>
      </c>
      <c r="BD14" s="321"/>
    </row>
    <row r="15" spans="1:56" ht="17.149999999999999" customHeight="1">
      <c r="B15" s="92" t="s">
        <v>208</v>
      </c>
      <c r="C15" s="248">
        <f>1/$A$1*'[1]4408Exp'!$B$273</f>
        <v>8.7879999999999992E-5</v>
      </c>
      <c r="D15" s="240">
        <f>1/$A$1*'[1]4408Exp'!$C$273</f>
        <v>4.8599999999999995E-5</v>
      </c>
      <c r="E15" s="240">
        <f>1/$A$1*'[1]4408Exp'!$D$273</f>
        <v>4.9341999999999984E-4</v>
      </c>
      <c r="F15" s="240">
        <f>1/$A$1*'[1]4408Exp'!$E$273</f>
        <v>6.7351999999999972E-4</v>
      </c>
      <c r="G15" s="240">
        <f>1/$A$1*'[1]4408Exp'!$F$273</f>
        <v>3.7845999999999995E-4</v>
      </c>
      <c r="H15" s="240">
        <f>1/$A$1*'[1]4408Exp'!$G$273</f>
        <v>2.1609999999999997E-4</v>
      </c>
      <c r="I15" s="240">
        <f>1/$A$1*'[1]4408Exp'!$H$273</f>
        <v>6.2896000000000002E-4</v>
      </c>
      <c r="J15" s="241">
        <f>1/$A$1*'[1]4408Exp'!$I$273</f>
        <v>5.8691999999999989E-4</v>
      </c>
      <c r="K15" s="240">
        <f>1/$A$1*'[1]4408Exp'!$J$273</f>
        <v>1.2782599999999996E-3</v>
      </c>
      <c r="L15" s="240">
        <f>1/$A$1*'[1]4408Exp'!$K$273</f>
        <v>1.1870199999999998E-3</v>
      </c>
      <c r="M15" s="240">
        <f>1/$A$1*'[1]4408Exp'!L$273</f>
        <v>6.8679999999999989E-4</v>
      </c>
      <c r="N15" s="240">
        <f>1/$A$1*'[1]4408Exp'!M$273</f>
        <v>3.4003999999999995E-4</v>
      </c>
      <c r="O15" s="240">
        <f>1/$A$1*'[1]4408Exp'!N$273</f>
        <v>3.851269696969696E-4</v>
      </c>
      <c r="P15" s="240">
        <f>1/$A$1*'[1]4408Exp'!O$273</f>
        <v>3.4817999999999996E-4</v>
      </c>
      <c r="Q15" s="240">
        <f>1/$A$1*'[1]4408Exp'!P$273</f>
        <v>5.5097999999999996E-4</v>
      </c>
      <c r="R15" s="240">
        <f>1/$A$1*'[1]4408Exp'!Q$273</f>
        <v>2.2403999999999995E-4</v>
      </c>
      <c r="S15" s="240">
        <f>1/$A$1*'[1]4408Exp'!R$273</f>
        <v>2.1387999999999992E-4</v>
      </c>
      <c r="T15" s="240">
        <f>1/$A$1*'[1]4408Exp'!S$273</f>
        <v>1.1755419999999997E-2</v>
      </c>
      <c r="U15" s="240">
        <f>1/$A$1*'[1]4408Exp'!T$273</f>
        <v>0</v>
      </c>
      <c r="V15" s="240">
        <f>1/$A$1*'[1]4408Exp'!U$273</f>
        <v>0</v>
      </c>
      <c r="W15" s="240">
        <f>1/$A$1*'[1]4408Exp'!V$273</f>
        <v>0</v>
      </c>
      <c r="X15" s="240">
        <f>1/$A$1*'[1]4408Exp'!W$273</f>
        <v>0</v>
      </c>
      <c r="Y15" s="240">
        <f>1/$A$1*'[1]4408Exp'!X$273</f>
        <v>0</v>
      </c>
      <c r="Z15" s="240">
        <f>1/$A$1*'[1]4408Exp'!Y$273</f>
        <v>0</v>
      </c>
      <c r="AA15" s="240">
        <f>1/$A$1*'[1]4408Exp'!Z$273</f>
        <v>0</v>
      </c>
      <c r="AB15" s="241">
        <f>1/$A$1*'[1]4408Exp'!AA$273</f>
        <v>0</v>
      </c>
      <c r="AC15" s="17"/>
      <c r="AD15" s="379">
        <f>1/1000*'[1]4408Exp'!AB$273</f>
        <v>8.2523897936999992E-5</v>
      </c>
      <c r="AE15" s="240">
        <f>1/1000*'[1]4408Exp'!AC$273</f>
        <v>1.2519861079999999E-4</v>
      </c>
      <c r="AF15" s="240">
        <f>1/1000*'[1]4408Exp'!AD$273</f>
        <v>3.54401424E-4</v>
      </c>
      <c r="AG15" s="240">
        <f>1/1000*'[1]4408Exp'!AE$273</f>
        <v>4.9003131520000004E-4</v>
      </c>
      <c r="AH15" s="240">
        <f>1/1000*'[1]4408Exp'!AF$273</f>
        <v>7.189530537E-4</v>
      </c>
      <c r="AI15" s="240">
        <f>1/1000*'[1]4408Exp'!AG$273</f>
        <v>7.2442574489999998E-4</v>
      </c>
      <c r="AJ15" s="240">
        <f>1/1000*'[1]4408Exp'!AH$273</f>
        <v>8.8829054280000006E-4</v>
      </c>
      <c r="AK15" s="240">
        <f>1/1000*'[1]4408Exp'!AI$273</f>
        <v>1.4799686875E-3</v>
      </c>
      <c r="AL15" s="240">
        <f>1/1000*'[1]4408Exp'!AJ$273</f>
        <v>2.1293551124000002E-3</v>
      </c>
      <c r="AM15" s="240">
        <f>1/1000*'[1]4408Exp'!AK$273</f>
        <v>1.8797845131999999E-3</v>
      </c>
      <c r="AN15" s="240">
        <f>1/1000*'[1]4408Exp'!AL$273</f>
        <v>1.3713040800000004E-3</v>
      </c>
      <c r="AO15" s="240">
        <f>1/1000*'[1]4408Exp'!AM$273</f>
        <v>1.1452680000000001E-3</v>
      </c>
      <c r="AP15" s="240">
        <f>1/1000*'[1]4408Exp'!AN$273</f>
        <v>1.1957299552E-3</v>
      </c>
      <c r="AQ15" s="240">
        <f>1/1000*'[1]4408Exp'!AO$273</f>
        <v>1.5381390150000002E-3</v>
      </c>
      <c r="AR15" s="240">
        <f>1/1000*'[1]4408Exp'!AP$273</f>
        <v>1.046196407E-3</v>
      </c>
      <c r="AS15" s="240">
        <f>1/1000*'[1]4408Exp'!AQ$273</f>
        <v>7.904310994999999E-4</v>
      </c>
      <c r="AT15" s="240">
        <f>1/1000*'[1]4408Exp'!AR$273</f>
        <v>8.1206832980000002E-4</v>
      </c>
      <c r="AU15" s="240">
        <f>1/1000*'[1]4408Exp'!AS$273</f>
        <v>5.1176178195999995E-3</v>
      </c>
      <c r="AV15" s="240">
        <f>1/1000*'[1]4408Exp'!AT$273</f>
        <v>1.2587263340000001E-3</v>
      </c>
      <c r="AW15" s="240">
        <f>1/1000*'[1]4408Exp'!AU$273</f>
        <v>0</v>
      </c>
      <c r="AX15" s="240">
        <f>1/1000*'[1]4408Exp'!AV$273</f>
        <v>0</v>
      </c>
      <c r="AY15" s="240">
        <f>1/1000*'[1]4408Exp'!AW$273</f>
        <v>0</v>
      </c>
      <c r="AZ15" s="240">
        <f>1/1000*'[1]4408Exp'!AX$273</f>
        <v>0</v>
      </c>
      <c r="BA15" s="240">
        <f>1/1000*'[1]4408Exp'!AY$273</f>
        <v>0</v>
      </c>
      <c r="BB15" s="240">
        <f>1/1000*'[1]4408Exp'!AZ$273</f>
        <v>0</v>
      </c>
      <c r="BC15" s="242">
        <f>1/1000*'[1]4408Exp'!BA$273</f>
        <v>0</v>
      </c>
      <c r="BD15" s="321"/>
    </row>
    <row r="16" spans="1:56" ht="17.149999999999999" customHeight="1">
      <c r="B16" s="92" t="s">
        <v>207</v>
      </c>
      <c r="C16" s="132">
        <f>1/$A$1*'[1]4408Exp'!$B$265</f>
        <v>2.0659799999999998E-3</v>
      </c>
      <c r="D16" s="109">
        <f>1/$A$1*'[1]4408Exp'!$C$265</f>
        <v>2.3909035999999991E-3</v>
      </c>
      <c r="E16" s="109">
        <f>1/$A$1*'[1]4408Exp'!$D$265</f>
        <v>2.2606599999999998E-3</v>
      </c>
      <c r="F16" s="109">
        <f>1/$A$1*'[1]4408Exp'!$E$265</f>
        <v>2.6476399999999997E-3</v>
      </c>
      <c r="G16" s="109">
        <f>1/$A$1*'[1]4408Exp'!$F$265</f>
        <v>2.0989291851851847E-3</v>
      </c>
      <c r="H16" s="109">
        <f>1/$A$1*'[1]4408Exp'!$G$265</f>
        <v>1.9578359999999997E-3</v>
      </c>
      <c r="I16" s="109">
        <f>1/$A$1*'[1]4408Exp'!$H$265</f>
        <v>2.3968223999999995E-3</v>
      </c>
      <c r="J16" s="95">
        <f>1/$A$1*'[1]4408Exp'!$I$265</f>
        <v>1.6126999999999999E-3</v>
      </c>
      <c r="K16" s="109">
        <f>1/$A$1*'[1]4408Exp'!$J$265</f>
        <v>2.3472999999999996E-3</v>
      </c>
      <c r="L16" s="109">
        <f>1/$A$1*'[1]4408Exp'!$K$265</f>
        <v>1.7225199999999997E-3</v>
      </c>
      <c r="M16" s="109">
        <f>1/$A$1*'[1]4408Exp'!L$265</f>
        <v>2.1921199999999997E-3</v>
      </c>
      <c r="N16" s="109">
        <f>1/$A$1*'[1]4408Exp'!M$265</f>
        <v>1.8235599999999997E-3</v>
      </c>
      <c r="O16" s="109">
        <f>1/$A$1*'[1]4408Exp'!N$265</f>
        <v>2.0277883333333327E-3</v>
      </c>
      <c r="P16" s="109">
        <f>1/$A$1*'[1]4408Exp'!O$265</f>
        <v>2.3037999999999995E-3</v>
      </c>
      <c r="Q16" s="109">
        <f>1/$A$1*'[1]4408Exp'!P$265</f>
        <v>2.0051199999999996E-3</v>
      </c>
      <c r="R16" s="109">
        <f>1/$A$1*'[1]4408Exp'!Q$265</f>
        <v>2.5894799999999995E-3</v>
      </c>
      <c r="S16" s="109">
        <f>1/$A$1*'[1]4408Exp'!R$265</f>
        <v>2.2115999999999998E-3</v>
      </c>
      <c r="T16" s="109">
        <f>1/$A$1*'[1]4408Exp'!S$265</f>
        <v>0</v>
      </c>
      <c r="U16" s="109">
        <f>1/$A$1*'[1]4408Exp'!T$265</f>
        <v>0</v>
      </c>
      <c r="V16" s="109">
        <f>1/$A$1*'[1]4408Exp'!U$265</f>
        <v>0</v>
      </c>
      <c r="W16" s="109">
        <f>1/$A$1*'[1]4408Exp'!V$265</f>
        <v>0</v>
      </c>
      <c r="X16" s="109">
        <f>1/$A$1*'[1]4408Exp'!W$265</f>
        <v>0</v>
      </c>
      <c r="Y16" s="109">
        <f>1/$A$1*'[1]4408Exp'!X$265</f>
        <v>0</v>
      </c>
      <c r="Z16" s="109">
        <f>1/$A$1*'[1]4408Exp'!Y$265</f>
        <v>0</v>
      </c>
      <c r="AA16" s="109">
        <f>1/$A$1*'[1]4408Exp'!Z$265</f>
        <v>0</v>
      </c>
      <c r="AB16" s="95">
        <f>1/$A$1*'[1]4408Exp'!AA$265</f>
        <v>0</v>
      </c>
      <c r="AC16" s="17"/>
      <c r="AD16" s="378">
        <f>1/1000*'[1]4408Exp'!AB$265</f>
        <v>3.9100823854320002E-3</v>
      </c>
      <c r="AE16" s="109">
        <f>1/1000*'[1]4408Exp'!AC$265</f>
        <v>5.2567483811999998E-3</v>
      </c>
      <c r="AF16" s="109">
        <f>1/1000*'[1]4408Exp'!AD$265</f>
        <v>4.8194565408E-3</v>
      </c>
      <c r="AG16" s="109">
        <f>1/1000*'[1]4408Exp'!AE$265</f>
        <v>6.3378093072000005E-3</v>
      </c>
      <c r="AH16" s="109">
        <f>1/1000*'[1]4408Exp'!AF$265</f>
        <v>5.3149744809000005E-3</v>
      </c>
      <c r="AI16" s="109">
        <f>1/1000*'[1]4408Exp'!AG$265</f>
        <v>5.9538383619000008E-3</v>
      </c>
      <c r="AJ16" s="109">
        <f>1/1000*'[1]4408Exp'!AH$265</f>
        <v>7.9485896116000005E-3</v>
      </c>
      <c r="AK16" s="109">
        <f>1/1000*'[1]4408Exp'!AI$265</f>
        <v>7.8897409969999992E-3</v>
      </c>
      <c r="AL16" s="109">
        <f>1/1000*'[1]4408Exp'!AJ$265</f>
        <v>1.1162758676400004E-2</v>
      </c>
      <c r="AM16" s="109">
        <f>1/1000*'[1]4408Exp'!AK$265</f>
        <v>6.1244342940000003E-3</v>
      </c>
      <c r="AN16" s="109">
        <f>1/1000*'[1]4408Exp'!AL$265</f>
        <v>7.7542459947000002E-3</v>
      </c>
      <c r="AO16" s="109">
        <f>1/1000*'[1]4408Exp'!AM$265</f>
        <v>6.8313193440000001E-3</v>
      </c>
      <c r="AP16" s="109">
        <f>1/1000*'[1]4408Exp'!AN$265</f>
        <v>6.3233539071999995E-3</v>
      </c>
      <c r="AQ16" s="109">
        <f>1/1000*'[1]4408Exp'!AO$265</f>
        <v>6.8530902951000009E-3</v>
      </c>
      <c r="AR16" s="109">
        <f>1/1000*'[1]4408Exp'!AP$265</f>
        <v>6.7903182095000007E-3</v>
      </c>
      <c r="AS16" s="109">
        <f>1/1000*'[1]4408Exp'!AQ$265</f>
        <v>9.1564028254999992E-3</v>
      </c>
      <c r="AT16" s="109">
        <f>1/1000*'[1]4408Exp'!AR$265</f>
        <v>7.2166592506999992E-3</v>
      </c>
      <c r="AU16" s="109">
        <f>1/1000*'[1]4408Exp'!AS$265</f>
        <v>0</v>
      </c>
      <c r="AV16" s="109">
        <f>1/1000*'[1]4408Exp'!AT$265</f>
        <v>8.6735887749999994E-3</v>
      </c>
      <c r="AW16" s="109">
        <f>1/1000*'[1]4408Exp'!AU$265</f>
        <v>0</v>
      </c>
      <c r="AX16" s="109">
        <f>1/1000*'[1]4408Exp'!AV$265</f>
        <v>0</v>
      </c>
      <c r="AY16" s="109">
        <f>1/1000*'[1]4408Exp'!AW$265</f>
        <v>0</v>
      </c>
      <c r="AZ16" s="109">
        <f>1/1000*'[1]4408Exp'!AX$265</f>
        <v>0</v>
      </c>
      <c r="BA16" s="109">
        <f>1/1000*'[1]4408Exp'!AY$265</f>
        <v>0</v>
      </c>
      <c r="BB16" s="109">
        <f>1/1000*'[1]4408Exp'!AZ$265</f>
        <v>0</v>
      </c>
      <c r="BC16" s="133">
        <f>1/1000*'[1]4408Exp'!BA$265</f>
        <v>0</v>
      </c>
      <c r="BD16" s="321"/>
    </row>
    <row r="17" spans="2:56" ht="17.149999999999999" customHeight="1" thickBot="1">
      <c r="B17" s="332" t="s">
        <v>170</v>
      </c>
      <c r="C17" s="380">
        <f t="shared" ref="C17:AB17" si="4">C5-SUM(C6,C7,C8,C9,C10,C14,C15,C16)</f>
        <v>1.8268400000000101E-3</v>
      </c>
      <c r="D17" s="381">
        <f t="shared" si="4"/>
        <v>1.5928515999999934E-3</v>
      </c>
      <c r="E17" s="381">
        <f t="shared" si="4"/>
        <v>2.6012252000000083E-3</v>
      </c>
      <c r="F17" s="381">
        <f t="shared" si="4"/>
        <v>1.9717199999999963E-3</v>
      </c>
      <c r="G17" s="381">
        <f t="shared" si="4"/>
        <v>1.7448819999999893E-3</v>
      </c>
      <c r="H17" s="381">
        <f t="shared" si="4"/>
        <v>2.7182511111111113E-3</v>
      </c>
      <c r="I17" s="381">
        <f t="shared" si="4"/>
        <v>2.6947608000000012E-3</v>
      </c>
      <c r="J17" s="381">
        <f t="shared" si="4"/>
        <v>4.3818199999999807E-3</v>
      </c>
      <c r="K17" s="381">
        <f t="shared" si="4"/>
        <v>3.7086599999999748E-3</v>
      </c>
      <c r="L17" s="381">
        <f t="shared" si="4"/>
        <v>3.0536006666666698E-3</v>
      </c>
      <c r="M17" s="381">
        <f t="shared" si="4"/>
        <v>3.7377999999999995E-3</v>
      </c>
      <c r="N17" s="381">
        <f t="shared" si="4"/>
        <v>2.7524200000000089E-3</v>
      </c>
      <c r="O17" s="381">
        <f t="shared" si="4"/>
        <v>2.6785399999999966E-3</v>
      </c>
      <c r="P17" s="381">
        <f t="shared" si="4"/>
        <v>3.1183420588235256E-3</v>
      </c>
      <c r="Q17" s="381">
        <f t="shared" si="4"/>
        <v>3.4149503030303056E-3</v>
      </c>
      <c r="R17" s="381">
        <f t="shared" si="4"/>
        <v>3.5203400000000142E-3</v>
      </c>
      <c r="S17" s="381">
        <f t="shared" si="4"/>
        <v>3.1269000000000123E-3</v>
      </c>
      <c r="T17" s="381">
        <f t="shared" si="4"/>
        <v>1.1447249999999021E-4</v>
      </c>
      <c r="U17" s="381">
        <f t="shared" si="4"/>
        <v>0</v>
      </c>
      <c r="V17" s="381">
        <f t="shared" si="4"/>
        <v>2.5600000000004092E-6</v>
      </c>
      <c r="W17" s="381">
        <f t="shared" si="4"/>
        <v>2.5600000000004092E-6</v>
      </c>
      <c r="X17" s="381">
        <f t="shared" si="4"/>
        <v>2.5600000000004092E-6</v>
      </c>
      <c r="Y17" s="381">
        <f t="shared" si="4"/>
        <v>2.5600000000004092E-6</v>
      </c>
      <c r="Z17" s="381">
        <f t="shared" si="4"/>
        <v>2.5600000000004092E-6</v>
      </c>
      <c r="AA17" s="381">
        <f t="shared" si="4"/>
        <v>2.5600000000004092E-6</v>
      </c>
      <c r="AB17" s="381">
        <f t="shared" si="4"/>
        <v>2.5600000000004092E-6</v>
      </c>
      <c r="AC17" s="382"/>
      <c r="AD17" s="380">
        <f t="shared" ref="AD17:BC17" si="5">AD5-SUM(AD6,AD7,AD8,AD9,AD10,AD14,AD15,AD16)</f>
        <v>3.5587621669439795E-3</v>
      </c>
      <c r="AE17" s="381">
        <f t="shared" si="5"/>
        <v>3.0239351859999986E-3</v>
      </c>
      <c r="AF17" s="381">
        <f t="shared" si="5"/>
        <v>4.5671553311999735E-3</v>
      </c>
      <c r="AG17" s="381">
        <f t="shared" si="5"/>
        <v>5.165610094399975E-3</v>
      </c>
      <c r="AH17" s="381">
        <f t="shared" si="5"/>
        <v>6.5552398050999217E-3</v>
      </c>
      <c r="AI17" s="381">
        <f t="shared" si="5"/>
        <v>8.2523989547999277E-3</v>
      </c>
      <c r="AJ17" s="381">
        <f t="shared" si="5"/>
        <v>8.8360050011999924E-3</v>
      </c>
      <c r="AK17" s="381">
        <f t="shared" si="5"/>
        <v>1.4604793551999978E-2</v>
      </c>
      <c r="AL17" s="381">
        <f t="shared" si="5"/>
        <v>1.6112394850799988E-2</v>
      </c>
      <c r="AM17" s="381">
        <f t="shared" si="5"/>
        <v>1.1938349843199983E-2</v>
      </c>
      <c r="AN17" s="381">
        <f t="shared" si="5"/>
        <v>1.2361398176699998E-2</v>
      </c>
      <c r="AO17" s="381">
        <f t="shared" si="5"/>
        <v>1.0986847200000024E-2</v>
      </c>
      <c r="AP17" s="381">
        <f t="shared" si="5"/>
        <v>9.2333976416000274E-3</v>
      </c>
      <c r="AQ17" s="381">
        <f t="shared" si="5"/>
        <v>1.1277678022799997E-2</v>
      </c>
      <c r="AR17" s="381">
        <f t="shared" si="5"/>
        <v>1.0899565327500027E-2</v>
      </c>
      <c r="AS17" s="381">
        <f t="shared" si="5"/>
        <v>1.1052452893999989E-2</v>
      </c>
      <c r="AT17" s="381">
        <f t="shared" si="5"/>
        <v>7.4843021361999801E-3</v>
      </c>
      <c r="AU17" s="381">
        <f t="shared" si="5"/>
        <v>8.259541719000188E-4</v>
      </c>
      <c r="AV17" s="381">
        <f t="shared" si="5"/>
        <v>7.8764090509999551E-3</v>
      </c>
      <c r="AW17" s="381">
        <f t="shared" si="5"/>
        <v>2.2780162083332021E-5</v>
      </c>
      <c r="AX17" s="381">
        <f t="shared" si="5"/>
        <v>0</v>
      </c>
      <c r="AY17" s="381">
        <f t="shared" si="5"/>
        <v>0</v>
      </c>
      <c r="AZ17" s="381">
        <f t="shared" si="5"/>
        <v>0</v>
      </c>
      <c r="BA17" s="381">
        <f t="shared" si="5"/>
        <v>0</v>
      </c>
      <c r="BB17" s="381">
        <f t="shared" si="5"/>
        <v>0</v>
      </c>
      <c r="BC17" s="383">
        <f t="shared" si="5"/>
        <v>0</v>
      </c>
      <c r="BD17" s="352"/>
    </row>
    <row r="18" spans="2:56" ht="13" thickTop="1">
      <c r="C18" s="193"/>
      <c r="D18" s="193"/>
      <c r="E18" s="193"/>
      <c r="F18" s="193"/>
      <c r="G18" s="193"/>
      <c r="H18" s="193"/>
      <c r="I18" s="193"/>
      <c r="J18" s="193"/>
      <c r="K18" s="193"/>
      <c r="L18" s="193"/>
      <c r="M18" s="193"/>
      <c r="N18" s="193"/>
      <c r="O18" s="193"/>
      <c r="P18" s="193"/>
      <c r="Q18" s="193"/>
      <c r="R18" s="193"/>
      <c r="S18" s="193"/>
      <c r="T18" s="193"/>
      <c r="U18" s="193"/>
      <c r="V18" s="193"/>
      <c r="W18" s="193"/>
      <c r="X18" s="193"/>
      <c r="Y18" s="193"/>
      <c r="Z18" s="193"/>
      <c r="AA18" s="193"/>
      <c r="AB18" s="193"/>
      <c r="AD18" s="193"/>
      <c r="AE18" s="193"/>
      <c r="AF18" s="193"/>
      <c r="AG18" s="193"/>
      <c r="AH18" s="193"/>
      <c r="AI18" s="193"/>
      <c r="AJ18" s="193"/>
      <c r="AK18" s="193"/>
      <c r="AL18" s="193"/>
      <c r="AM18" s="193"/>
      <c r="AN18" s="193"/>
      <c r="AO18" s="193"/>
      <c r="AP18" s="193"/>
      <c r="AQ18" s="193"/>
      <c r="AR18" s="193"/>
      <c r="AS18" s="193"/>
      <c r="AT18" s="193"/>
      <c r="AU18" s="193"/>
      <c r="AV18" s="193"/>
      <c r="AW18" s="193"/>
      <c r="AX18" s="193"/>
      <c r="AY18" s="193"/>
      <c r="AZ18" s="193"/>
      <c r="BA18" s="193"/>
      <c r="BB18" s="193"/>
      <c r="BC18" s="193"/>
    </row>
    <row r="19" spans="2:56">
      <c r="B19" s="194" t="s">
        <v>167</v>
      </c>
      <c r="C19" s="195">
        <f>1/$A$1*'[1]4408Exp'!$B$152</f>
        <v>0</v>
      </c>
      <c r="D19" s="195">
        <f>1/$A$1*'[1]4408Exp'!$C$152</f>
        <v>0</v>
      </c>
      <c r="E19" s="195">
        <f>1/$A$1*'[1]4408Exp'!$D$152</f>
        <v>0</v>
      </c>
      <c r="F19" s="195">
        <f>1/$A$1*'[1]4408Exp'!$E$152</f>
        <v>0</v>
      </c>
      <c r="G19" s="195">
        <f>1/$A$1*'[1]4408Exp'!$F$152</f>
        <v>0</v>
      </c>
      <c r="H19" s="195">
        <f>1/$A$1*'[1]4408Exp'!$G$152</f>
        <v>4.9999999999999987E-6</v>
      </c>
      <c r="I19" s="195">
        <f>1/$A$1*'[1]4408Exp'!$H$152</f>
        <v>9.9999999999999974E-7</v>
      </c>
      <c r="J19" s="195">
        <f>1/$A$1*'[1]4408Exp'!$I$152</f>
        <v>0</v>
      </c>
      <c r="K19" s="195">
        <f>1/$A$1*'[1]4408Exp'!$J$152</f>
        <v>1.9999999999999995E-6</v>
      </c>
      <c r="L19" s="195">
        <f>1/$A$1*'[1]4408Exp'!$K$152</f>
        <v>1.1419999999999996E-5</v>
      </c>
      <c r="M19" s="195">
        <f>1/$A$1*'[1]4408Exp'!L$152</f>
        <v>5.8399999999999991E-6</v>
      </c>
      <c r="N19" s="195">
        <f>1/$A$1*'[1]4408Exp'!M$152</f>
        <v>3.1399999999999996E-6</v>
      </c>
      <c r="O19" s="195">
        <f>1/$A$1*'[1]4408Exp'!N$152</f>
        <v>1.9999999999999995E-6</v>
      </c>
      <c r="P19" s="195">
        <f>1/$A$1*'[1]4408Exp'!O$152</f>
        <v>6.4199999999999995E-6</v>
      </c>
      <c r="Q19" s="195">
        <f>1/$A$1*'[1]4408Exp'!P$152</f>
        <v>2.7999999999999991E-7</v>
      </c>
      <c r="R19" s="195">
        <f>1/$A$1*'[1]4408Exp'!Q$152</f>
        <v>4.9999999999999987E-6</v>
      </c>
      <c r="S19" s="195">
        <f>1/$A$1*'[1]4408Exp'!R$152</f>
        <v>8.2799999999999987E-6</v>
      </c>
      <c r="T19" s="195">
        <f>1/$A$1*'[1]4408Exp'!S$152</f>
        <v>0</v>
      </c>
      <c r="U19" s="195">
        <f>1/$A$1*'[1]4408Exp'!T$152</f>
        <v>0</v>
      </c>
      <c r="V19" s="195">
        <f>1/$A$1*'[1]4408Exp'!U$152</f>
        <v>0</v>
      </c>
      <c r="W19" s="195">
        <f>1/$A$1*'[1]4408Exp'!V$152</f>
        <v>0</v>
      </c>
      <c r="X19" s="195">
        <f>1/$A$1*'[1]4408Exp'!W$152</f>
        <v>0</v>
      </c>
      <c r="Y19" s="195">
        <f>1/$A$1*'[1]4408Exp'!X$152</f>
        <v>0</v>
      </c>
      <c r="Z19" s="195">
        <f>1/$A$1*'[1]4408Exp'!Y$152</f>
        <v>0</v>
      </c>
      <c r="AA19" s="195">
        <f>1/$A$1*'[1]4408Exp'!Z$152</f>
        <v>0</v>
      </c>
      <c r="AB19" s="195">
        <f>1/$A$1*'[1]4408Exp'!AA$152</f>
        <v>0</v>
      </c>
      <c r="AC19" s="196"/>
      <c r="AD19" s="195">
        <f>1/1000*'[1]4408Exp'!AB$152</f>
        <v>0</v>
      </c>
      <c r="AE19" s="195">
        <f>1/1000*'[1]4408Exp'!AC$152</f>
        <v>0</v>
      </c>
      <c r="AF19" s="195">
        <f>1/1000*'[1]4408Exp'!AD$152</f>
        <v>0</v>
      </c>
      <c r="AG19" s="195">
        <f>1/1000*'[1]4408Exp'!AE$152</f>
        <v>0</v>
      </c>
      <c r="AH19" s="195">
        <f>1/1000*'[1]4408Exp'!AF$152</f>
        <v>0</v>
      </c>
      <c r="AI19" s="195">
        <f>1/1000*'[1]4408Exp'!AG$152</f>
        <v>2.2082775000000003E-5</v>
      </c>
      <c r="AJ19" s="195">
        <f>1/1000*'[1]4408Exp'!AH$152</f>
        <v>4.8805171999999998E-6</v>
      </c>
      <c r="AK19" s="195">
        <f>1/1000*'[1]4408Exp'!AI$152</f>
        <v>0</v>
      </c>
      <c r="AL19" s="195">
        <f>1/1000*'[1]4408Exp'!AJ$152</f>
        <v>1.5733147600000002E-5</v>
      </c>
      <c r="AM19" s="195">
        <f>1/1000*'[1]4408Exp'!AK$152</f>
        <v>1.71895152E-5</v>
      </c>
      <c r="AN19" s="195">
        <f>1/1000*'[1]4408Exp'!AL$152</f>
        <v>1.6621626600000001E-5</v>
      </c>
      <c r="AO19" s="195">
        <f>1/1000*'[1]4408Exp'!AM$152</f>
        <v>1.7464032000000002E-5</v>
      </c>
      <c r="AP19" s="195">
        <f>1/1000*'[1]4408Exp'!AN$152</f>
        <v>5.1443391999999999E-6</v>
      </c>
      <c r="AQ19" s="195">
        <f>1/1000*'[1]4408Exp'!AO$152</f>
        <v>2.8888831200000002E-5</v>
      </c>
      <c r="AR19" s="195">
        <f>1/1000*'[1]4408Exp'!AP$152</f>
        <v>2.4138845E-6</v>
      </c>
      <c r="AS19" s="195">
        <f>1/1000*'[1]4408Exp'!AQ$152</f>
        <v>6.1288779999999997E-6</v>
      </c>
      <c r="AT19" s="195">
        <f>1/1000*'[1]4408Exp'!AR$152</f>
        <v>1.4083088699999999E-5</v>
      </c>
      <c r="AU19" s="195">
        <f>1/1000*'[1]4408Exp'!AS$152</f>
        <v>0</v>
      </c>
      <c r="AV19" s="195">
        <f>1/1000*'[1]4408Exp'!AT$152</f>
        <v>6.7505960000000001E-6</v>
      </c>
      <c r="AW19" s="195">
        <f>1/1000*'[1]4408Exp'!AU$152</f>
        <v>0</v>
      </c>
      <c r="AX19" s="195">
        <f>1/1000*'[1]4408Exp'!AV$152</f>
        <v>0</v>
      </c>
      <c r="AY19" s="195">
        <f>1/1000*'[1]4408Exp'!AW$152</f>
        <v>0</v>
      </c>
      <c r="AZ19" s="195">
        <f>1/1000*'[1]4408Exp'!AX$152</f>
        <v>0</v>
      </c>
      <c r="BA19" s="195">
        <f>1/1000*'[1]4408Exp'!AY$152</f>
        <v>0</v>
      </c>
      <c r="BB19" s="195">
        <f>1/1000*'[1]4408Exp'!AZ$152</f>
        <v>0</v>
      </c>
      <c r="BC19" s="195">
        <f>1/1000*'[1]4408Exp'!BA$152</f>
        <v>0</v>
      </c>
    </row>
    <row r="20" spans="2:56">
      <c r="B20" s="194" t="s">
        <v>128</v>
      </c>
      <c r="C20" s="195">
        <f>1/$A$1*'[1]4408Exp'!$B$202</f>
        <v>0</v>
      </c>
      <c r="D20" s="195">
        <f>1/$A$1*'[1]4408Exp'!$C$202</f>
        <v>0</v>
      </c>
      <c r="E20" s="195">
        <f>1/$A$1*'[1]4408Exp'!$D$202</f>
        <v>0</v>
      </c>
      <c r="F20" s="195">
        <f>1/$A$1*'[1]4408Exp'!$E$202</f>
        <v>0</v>
      </c>
      <c r="G20" s="195">
        <f>1/$A$1*'[1]4408Exp'!$F$202</f>
        <v>0</v>
      </c>
      <c r="H20" s="195">
        <f>1/$A$1*'[1]4408Exp'!$G$202</f>
        <v>4.6339999999999993E-5</v>
      </c>
      <c r="I20" s="195">
        <f>1/$A$1*'[1]4408Exp'!$H$202</f>
        <v>9.9939999999999995E-5</v>
      </c>
      <c r="J20" s="195">
        <f>1/$A$1*'[1]4408Exp'!$I$202</f>
        <v>1.3749999999999998E-4</v>
      </c>
      <c r="K20" s="195">
        <f>1/$A$1*'[1]4408Exp'!$J$202</f>
        <v>1.6699999999999997E-4</v>
      </c>
      <c r="L20" s="195">
        <f>1/$A$1*'[1]4408Exp'!$K$202</f>
        <v>5.6559999999999987E-5</v>
      </c>
      <c r="M20" s="195">
        <f>1/$A$1*'[1]4408Exp'!L$202</f>
        <v>6.227999999999998E-5</v>
      </c>
      <c r="N20" s="195">
        <f>1/$A$1*'[1]4408Exp'!M$202</f>
        <v>8.9699999999999985E-5</v>
      </c>
      <c r="O20" s="195">
        <f>1/$A$1*'[1]4408Exp'!N$202</f>
        <v>5.0586969696969687E-5</v>
      </c>
      <c r="P20" s="195">
        <f>1/$A$1*'[1]4408Exp'!O$202</f>
        <v>3.4119999999999999E-5</v>
      </c>
      <c r="Q20" s="195">
        <f>1/$A$1*'[1]4408Exp'!P$202</f>
        <v>1.0569999999999998E-4</v>
      </c>
      <c r="R20" s="195">
        <f>1/$A$1*'[1]4408Exp'!Q$202</f>
        <v>7.7279999999999978E-5</v>
      </c>
      <c r="S20" s="195">
        <f>1/$A$1*'[1]4408Exp'!R$202</f>
        <v>8.7419999999999973E-5</v>
      </c>
      <c r="T20" s="195">
        <f>1/$A$1*'[1]4408Exp'!S$202</f>
        <v>1.0784999999999998E-2</v>
      </c>
      <c r="U20" s="195">
        <f>1/$A$1*'[1]4408Exp'!T$202</f>
        <v>0</v>
      </c>
      <c r="V20" s="195">
        <f>1/$A$1*'[1]4408Exp'!U$202</f>
        <v>0</v>
      </c>
      <c r="W20" s="195">
        <f>1/$A$1*'[1]4408Exp'!V$202</f>
        <v>0</v>
      </c>
      <c r="X20" s="195">
        <f>1/$A$1*'[1]4408Exp'!W$202</f>
        <v>0</v>
      </c>
      <c r="Y20" s="195">
        <f>1/$A$1*'[1]4408Exp'!X$202</f>
        <v>0</v>
      </c>
      <c r="Z20" s="195">
        <f>1/$A$1*'[1]4408Exp'!Y$202</f>
        <v>0</v>
      </c>
      <c r="AA20" s="195">
        <f>1/$A$1*'[1]4408Exp'!Z$202</f>
        <v>0</v>
      </c>
      <c r="AB20" s="195">
        <f>1/$A$1*'[1]4408Exp'!AA$202</f>
        <v>0</v>
      </c>
      <c r="AC20" s="196"/>
      <c r="AD20" s="195">
        <f>1/1000*'[1]4408Exp'!AB$202</f>
        <v>0</v>
      </c>
      <c r="AE20" s="195">
        <f>1/1000*'[1]4408Exp'!AC$202</f>
        <v>0</v>
      </c>
      <c r="AF20" s="195">
        <f>1/1000*'[1]4408Exp'!AD$202</f>
        <v>0</v>
      </c>
      <c r="AG20" s="195">
        <f>1/1000*'[1]4408Exp'!AE$202</f>
        <v>0</v>
      </c>
      <c r="AH20" s="195">
        <f>1/1000*'[1]4408Exp'!AF$202</f>
        <v>0</v>
      </c>
      <c r="AI20" s="195">
        <f>1/1000*'[1]4408Exp'!AG$202</f>
        <v>1.5900344460000003E-4</v>
      </c>
      <c r="AJ20" s="195">
        <f>1/1000*'[1]4408Exp'!AH$202</f>
        <v>3.5682519720000005E-4</v>
      </c>
      <c r="AK20" s="195">
        <f>1/1000*'[1]4408Exp'!AI$202</f>
        <v>6.4620034350000002E-4</v>
      </c>
      <c r="AL20" s="195">
        <f>1/1000*'[1]4408Exp'!AJ$202</f>
        <v>7.7332016560000005E-4</v>
      </c>
      <c r="AM20" s="195">
        <f>1/1000*'[1]4408Exp'!AK$202</f>
        <v>3.5692792519999999E-4</v>
      </c>
      <c r="AN20" s="195">
        <f>1/1000*'[1]4408Exp'!AL$202</f>
        <v>2.1529765710000002E-4</v>
      </c>
      <c r="AO20" s="195">
        <f>1/1000*'[1]4408Exp'!AM$202</f>
        <v>2.5208145599999999E-4</v>
      </c>
      <c r="AP20" s="195">
        <f>1/1000*'[1]4408Exp'!AN$202</f>
        <v>2.3478692160000002E-4</v>
      </c>
      <c r="AQ20" s="195">
        <f>1/1000*'[1]4408Exp'!AO$202</f>
        <v>2.6290005120000002E-4</v>
      </c>
      <c r="AR20" s="195">
        <f>1/1000*'[1]4408Exp'!AP$202</f>
        <v>2.6573586950000001E-4</v>
      </c>
      <c r="AS20" s="195">
        <f>1/1000*'[1]4408Exp'!AQ$202</f>
        <v>1.6634289699999998E-4</v>
      </c>
      <c r="AT20" s="195">
        <f>1/1000*'[1]4408Exp'!AR$202</f>
        <v>2.2601680409999999E-4</v>
      </c>
      <c r="AU20" s="195">
        <f>1/1000*'[1]4408Exp'!AS$202</f>
        <v>2.6137315346999998E-3</v>
      </c>
      <c r="AV20" s="195">
        <f>1/1000*'[1]4408Exp'!AT$202</f>
        <v>2.1803149599999998E-4</v>
      </c>
      <c r="AW20" s="195">
        <f>1/1000*'[1]4408Exp'!AU$202</f>
        <v>0</v>
      </c>
      <c r="AX20" s="195">
        <f>1/1000*'[1]4408Exp'!AV$202</f>
        <v>0</v>
      </c>
      <c r="AY20" s="195">
        <f>1/1000*'[1]4408Exp'!AW$202</f>
        <v>0</v>
      </c>
      <c r="AZ20" s="195">
        <f>1/1000*'[1]4408Exp'!AX$202</f>
        <v>0</v>
      </c>
      <c r="BA20" s="195">
        <f>1/1000*'[1]4408Exp'!AY$202</f>
        <v>0</v>
      </c>
      <c r="BB20" s="195">
        <f>1/1000*'[1]4408Exp'!AZ$202</f>
        <v>0</v>
      </c>
      <c r="BC20" s="195">
        <f>1/1000*'[1]4408Exp'!BA$202</f>
        <v>0</v>
      </c>
    </row>
    <row r="21" spans="2:56">
      <c r="B21" s="194" t="s">
        <v>150</v>
      </c>
      <c r="C21" s="195">
        <f>1/$A$1*'[1]4408Exp'!$B$203</f>
        <v>0</v>
      </c>
      <c r="D21" s="195">
        <f>1/$A$1*'[1]4408Exp'!$C$203</f>
        <v>0</v>
      </c>
      <c r="E21" s="195">
        <f>1/$A$1*'[1]4408Exp'!$D$203</f>
        <v>0</v>
      </c>
      <c r="F21" s="195">
        <f>1/$A$1*'[1]4408Exp'!$E$203</f>
        <v>0</v>
      </c>
      <c r="G21" s="195">
        <f>1/$A$1*'[1]4408Exp'!$F$203</f>
        <v>1.5085999999999998E-4</v>
      </c>
      <c r="H21" s="195">
        <f>1/$A$1*'[1]4408Exp'!$G$203</f>
        <v>2.3639999999999997E-5</v>
      </c>
      <c r="I21" s="195">
        <f>1/$A$1*'[1]4408Exp'!$H$203</f>
        <v>0</v>
      </c>
      <c r="J21" s="195">
        <f>1/$A$1*'[1]4408Exp'!$I$203</f>
        <v>0</v>
      </c>
      <c r="K21" s="195">
        <f>1/$A$1*'[1]4408Exp'!$J$203</f>
        <v>0</v>
      </c>
      <c r="L21" s="195">
        <f>1/$A$1*'[1]4408Exp'!$K$203</f>
        <v>0</v>
      </c>
      <c r="M21" s="195">
        <f>1/$A$1*'[1]4408Exp'!L$203</f>
        <v>0</v>
      </c>
      <c r="N21" s="195">
        <f>1/$A$1*'[1]4408Exp'!M$203</f>
        <v>0</v>
      </c>
      <c r="O21" s="195">
        <f>1/$A$1*'[1]4408Exp'!N$203</f>
        <v>0</v>
      </c>
      <c r="P21" s="195">
        <f>1/$A$1*'[1]4408Exp'!O$203</f>
        <v>0</v>
      </c>
      <c r="Q21" s="195">
        <f>1/$A$1*'[1]4408Exp'!P$203</f>
        <v>0</v>
      </c>
      <c r="R21" s="195">
        <f>1/$A$1*'[1]4408Exp'!Q$203</f>
        <v>0</v>
      </c>
      <c r="S21" s="195">
        <f>1/$A$1*'[1]4408Exp'!R$203</f>
        <v>0</v>
      </c>
      <c r="T21" s="195">
        <f>1/$A$1*'[1]4408Exp'!S$203</f>
        <v>0</v>
      </c>
      <c r="U21" s="195">
        <f>1/$A$1*'[1]4408Exp'!T$203</f>
        <v>0</v>
      </c>
      <c r="V21" s="195">
        <f>1/$A$1*'[1]4408Exp'!U$203</f>
        <v>0</v>
      </c>
      <c r="W21" s="195">
        <f>1/$A$1*'[1]4408Exp'!V$203</f>
        <v>0</v>
      </c>
      <c r="X21" s="195">
        <f>1/$A$1*'[1]4408Exp'!W$203</f>
        <v>0</v>
      </c>
      <c r="Y21" s="195">
        <f>1/$A$1*'[1]4408Exp'!X$203</f>
        <v>0</v>
      </c>
      <c r="Z21" s="195">
        <f>1/$A$1*'[1]4408Exp'!Y$203</f>
        <v>0</v>
      </c>
      <c r="AA21" s="195">
        <f>1/$A$1*'[1]4408Exp'!Z$203</f>
        <v>0</v>
      </c>
      <c r="AB21" s="195">
        <f>1/$A$1*'[1]4408Exp'!AA$203</f>
        <v>0</v>
      </c>
      <c r="AC21" s="196"/>
      <c r="AD21" s="195">
        <f>1/1000*'[1]4408Exp'!AB$203</f>
        <v>0</v>
      </c>
      <c r="AE21" s="195">
        <f>1/1000*'[1]4408Exp'!AC$203</f>
        <v>0</v>
      </c>
      <c r="AF21" s="195">
        <f>1/1000*'[1]4408Exp'!AD$203</f>
        <v>0</v>
      </c>
      <c r="AG21" s="195">
        <f>1/1000*'[1]4408Exp'!AE$203</f>
        <v>0</v>
      </c>
      <c r="AH21" s="195">
        <f>1/1000*'[1]4408Exp'!AF$203</f>
        <v>3.9236337700000002E-4</v>
      </c>
      <c r="AI21" s="195">
        <f>1/1000*'[1]4408Exp'!AG$203</f>
        <v>6.1071624900000003E-5</v>
      </c>
      <c r="AJ21" s="195">
        <f>1/1000*'[1]4408Exp'!AH$203</f>
        <v>0</v>
      </c>
      <c r="AK21" s="195">
        <f>1/1000*'[1]4408Exp'!AI$203</f>
        <v>0</v>
      </c>
      <c r="AL21" s="195">
        <f>1/1000*'[1]4408Exp'!AJ$203</f>
        <v>0</v>
      </c>
      <c r="AM21" s="195">
        <f>1/1000*'[1]4408Exp'!AK$203</f>
        <v>0</v>
      </c>
      <c r="AN21" s="195">
        <f>1/1000*'[1]4408Exp'!AL$203</f>
        <v>0</v>
      </c>
      <c r="AO21" s="195">
        <f>1/1000*'[1]4408Exp'!AM$203</f>
        <v>0</v>
      </c>
      <c r="AP21" s="195">
        <f>1/1000*'[1]4408Exp'!AN$203</f>
        <v>0</v>
      </c>
      <c r="AQ21" s="195">
        <f>1/1000*'[1]4408Exp'!AO$203</f>
        <v>0</v>
      </c>
      <c r="AR21" s="195">
        <f>1/1000*'[1]4408Exp'!AP$203</f>
        <v>0</v>
      </c>
      <c r="AS21" s="195">
        <f>1/1000*'[1]4408Exp'!AQ$203</f>
        <v>0</v>
      </c>
      <c r="AT21" s="195">
        <f>1/1000*'[1]4408Exp'!AR$203</f>
        <v>0</v>
      </c>
      <c r="AU21" s="195">
        <f>1/1000*'[1]4408Exp'!AS$203</f>
        <v>0</v>
      </c>
      <c r="AV21" s="195">
        <f>1/1000*'[1]4408Exp'!AT$203</f>
        <v>0</v>
      </c>
      <c r="AW21" s="195">
        <f>1/1000*'[1]4408Exp'!AU$203</f>
        <v>0</v>
      </c>
      <c r="AX21" s="195">
        <f>1/1000*'[1]4408Exp'!AV$203</f>
        <v>0</v>
      </c>
      <c r="AY21" s="195">
        <f>1/1000*'[1]4408Exp'!AW$203</f>
        <v>0</v>
      </c>
      <c r="AZ21" s="195">
        <f>1/1000*'[1]4408Exp'!AX$203</f>
        <v>0</v>
      </c>
      <c r="BA21" s="195">
        <f>1/1000*'[1]4408Exp'!AY$203</f>
        <v>0</v>
      </c>
      <c r="BB21" s="195">
        <f>1/1000*'[1]4408Exp'!AZ$203</f>
        <v>0</v>
      </c>
      <c r="BC21" s="195">
        <f>1/1000*'[1]4408Exp'!BA$203</f>
        <v>0</v>
      </c>
    </row>
    <row r="22" spans="2:56">
      <c r="B22" s="194" t="s">
        <v>168</v>
      </c>
      <c r="C22" s="195">
        <f>1/$A$1*'[1]4408Exp'!$B$260</f>
        <v>0</v>
      </c>
      <c r="D22" s="195">
        <f>1/$A$1*'[1]4408Exp'!$C$260</f>
        <v>0</v>
      </c>
      <c r="E22" s="195">
        <f>1/$A$1*'[1]4408Exp'!$D$260</f>
        <v>0</v>
      </c>
      <c r="F22" s="195">
        <f>1/$A$1*'[1]4408Exp'!$E$260</f>
        <v>0</v>
      </c>
      <c r="G22" s="195">
        <f>1/$A$1*'[1]4408Exp'!$F$260</f>
        <v>0</v>
      </c>
      <c r="H22" s="195">
        <f>1/$A$1*'[1]4408Exp'!$G$260</f>
        <v>0</v>
      </c>
      <c r="I22" s="195">
        <f>1/$A$1*'[1]4408Exp'!$H$260</f>
        <v>0</v>
      </c>
      <c r="J22" s="195">
        <f>1/$A$1*'[1]4408Exp'!$I$260</f>
        <v>0</v>
      </c>
      <c r="K22" s="195">
        <f>1/$A$1*'[1]4408Exp'!$J$260</f>
        <v>0</v>
      </c>
      <c r="L22" s="195">
        <f>1/$A$1*'[1]4408Exp'!$K$260</f>
        <v>0</v>
      </c>
      <c r="M22" s="195">
        <f>1/$A$1*'[1]4408Exp'!L$260</f>
        <v>0</v>
      </c>
      <c r="N22" s="195">
        <f>1/$A$1*'[1]4408Exp'!M$260</f>
        <v>0</v>
      </c>
      <c r="O22" s="195">
        <f>1/$A$1*'[1]4408Exp'!N$260</f>
        <v>0</v>
      </c>
      <c r="P22" s="195">
        <f>1/$A$1*'[1]4408Exp'!O$260</f>
        <v>0</v>
      </c>
      <c r="Q22" s="195">
        <f>1/$A$1*'[1]4408Exp'!P$260</f>
        <v>0</v>
      </c>
      <c r="R22" s="195">
        <f>1/$A$1*'[1]4408Exp'!Q$260</f>
        <v>0</v>
      </c>
      <c r="S22" s="195">
        <f>1/$A$1*'[1]4408Exp'!R$260</f>
        <v>0</v>
      </c>
      <c r="T22" s="195">
        <f>1/$A$1*'[1]4408Exp'!S$260</f>
        <v>0</v>
      </c>
      <c r="U22" s="195">
        <f>1/$A$1*'[1]4408Exp'!T$260</f>
        <v>0</v>
      </c>
      <c r="V22" s="195">
        <f>1/$A$1*'[1]4408Exp'!U$260</f>
        <v>0</v>
      </c>
      <c r="W22" s="195">
        <f>1/$A$1*'[1]4408Exp'!V$260</f>
        <v>0</v>
      </c>
      <c r="X22" s="195">
        <f>1/$A$1*'[1]4408Exp'!W$260</f>
        <v>0</v>
      </c>
      <c r="Y22" s="195">
        <f>1/$A$1*'[1]4408Exp'!X$260</f>
        <v>0</v>
      </c>
      <c r="Z22" s="195">
        <f>1/$A$1*'[1]4408Exp'!Y$260</f>
        <v>0</v>
      </c>
      <c r="AA22" s="195">
        <f>1/$A$1*'[1]4408Exp'!Z$260</f>
        <v>0</v>
      </c>
      <c r="AB22" s="195">
        <f>1/$A$1*'[1]4408Exp'!AA$260</f>
        <v>0</v>
      </c>
      <c r="AC22" s="196"/>
      <c r="AD22" s="195">
        <f>1/1000*'[1]4408Exp'!AB$260</f>
        <v>0</v>
      </c>
      <c r="AE22" s="195">
        <f>1/1000*'[1]4408Exp'!AC$260</f>
        <v>0</v>
      </c>
      <c r="AF22" s="195">
        <f>1/1000*'[1]4408Exp'!AD$260</f>
        <v>0</v>
      </c>
      <c r="AG22" s="195">
        <f>1/1000*'[1]4408Exp'!AE$260</f>
        <v>0</v>
      </c>
      <c r="AH22" s="195">
        <f>1/1000*'[1]4408Exp'!AF$260</f>
        <v>0</v>
      </c>
      <c r="AI22" s="195">
        <f>1/1000*'[1]4408Exp'!AG$260</f>
        <v>0</v>
      </c>
      <c r="AJ22" s="195">
        <f>1/1000*'[1]4408Exp'!AH$260</f>
        <v>0</v>
      </c>
      <c r="AK22" s="195">
        <f>1/1000*'[1]4408Exp'!AI$260</f>
        <v>0</v>
      </c>
      <c r="AL22" s="195">
        <f>1/1000*'[1]4408Exp'!AJ$260</f>
        <v>0</v>
      </c>
      <c r="AM22" s="195">
        <f>1/1000*'[1]4408Exp'!AK$260</f>
        <v>0</v>
      </c>
      <c r="AN22" s="195">
        <f>1/1000*'[1]4408Exp'!AL$260</f>
        <v>0</v>
      </c>
      <c r="AO22" s="195">
        <f>1/1000*'[1]4408Exp'!AM$260</f>
        <v>0</v>
      </c>
      <c r="AP22" s="195">
        <f>1/1000*'[1]4408Exp'!AN$260</f>
        <v>0</v>
      </c>
      <c r="AQ22" s="195">
        <f>1/1000*'[1]4408Exp'!AO$260</f>
        <v>0</v>
      </c>
      <c r="AR22" s="195">
        <f>1/1000*'[1]4408Exp'!AP$260</f>
        <v>0</v>
      </c>
      <c r="AS22" s="195">
        <f>1/1000*'[1]4408Exp'!AQ$260</f>
        <v>0</v>
      </c>
      <c r="AT22" s="195">
        <f>1/1000*'[1]4408Exp'!AR$260</f>
        <v>0</v>
      </c>
      <c r="AU22" s="195">
        <f>1/1000*'[1]4408Exp'!AS$260</f>
        <v>0</v>
      </c>
      <c r="AV22" s="195">
        <f>1/1000*'[1]4408Exp'!AT$260</f>
        <v>0</v>
      </c>
      <c r="AW22" s="195">
        <f>1/1000*'[1]4408Exp'!AU$260</f>
        <v>0</v>
      </c>
      <c r="AX22" s="195">
        <f>1/1000*'[1]4408Exp'!AV$260</f>
        <v>0</v>
      </c>
      <c r="AY22" s="195">
        <f>1/1000*'[1]4408Exp'!AW$260</f>
        <v>0</v>
      </c>
      <c r="AZ22" s="195">
        <f>1/1000*'[1]4408Exp'!AX$260</f>
        <v>0</v>
      </c>
      <c r="BA22" s="195">
        <f>1/1000*'[1]4408Exp'!AY$260</f>
        <v>0</v>
      </c>
      <c r="BB22" s="195">
        <f>1/1000*'[1]4408Exp'!AZ$260</f>
        <v>0</v>
      </c>
      <c r="BC22" s="195">
        <f>1/1000*'[1]4408Exp'!BA$260</f>
        <v>0</v>
      </c>
    </row>
    <row r="23" spans="2:56">
      <c r="C23" s="193"/>
      <c r="D23" s="193"/>
      <c r="E23" s="193"/>
      <c r="F23" s="193"/>
      <c r="G23" s="193"/>
      <c r="H23" s="193"/>
      <c r="I23" s="193"/>
      <c r="J23" s="193"/>
      <c r="K23" s="193"/>
      <c r="L23" s="193"/>
      <c r="M23" s="193"/>
      <c r="N23" s="193"/>
      <c r="O23" s="193"/>
      <c r="P23" s="193"/>
      <c r="Q23" s="193"/>
      <c r="R23" s="193"/>
      <c r="S23" s="193"/>
      <c r="T23" s="193"/>
      <c r="U23" s="193"/>
      <c r="V23" s="193"/>
      <c r="W23" s="193"/>
      <c r="X23" s="193"/>
      <c r="Y23" s="193"/>
      <c r="Z23" s="193"/>
      <c r="AA23" s="193"/>
      <c r="AB23" s="193"/>
      <c r="AD23" s="49"/>
      <c r="AE23" s="49"/>
      <c r="AF23" s="49"/>
      <c r="AG23" s="49"/>
      <c r="AH23" s="49"/>
      <c r="AI23" s="49"/>
      <c r="AJ23" s="49"/>
      <c r="AK23" s="49"/>
      <c r="AL23" s="49"/>
      <c r="AM23" s="49"/>
      <c r="AN23" s="49"/>
      <c r="AO23" s="49"/>
      <c r="AP23" s="49"/>
      <c r="AQ23" s="49"/>
      <c r="AR23" s="49"/>
      <c r="AS23" s="49"/>
      <c r="AT23" s="49"/>
      <c r="AU23" s="49"/>
      <c r="AV23" s="49"/>
      <c r="AW23" s="49"/>
      <c r="AX23" s="49"/>
      <c r="AY23" s="49"/>
      <c r="AZ23" s="49"/>
      <c r="BA23" s="49"/>
      <c r="BB23" s="49"/>
      <c r="BC23" s="49"/>
    </row>
    <row r="24" spans="2:56">
      <c r="AD24" s="49"/>
      <c r="AE24" s="49"/>
      <c r="AF24" s="49"/>
      <c r="AG24" s="49"/>
      <c r="AH24" s="49"/>
      <c r="AI24" s="49"/>
      <c r="AJ24" s="49"/>
      <c r="AK24" s="49"/>
      <c r="AL24" s="49"/>
      <c r="AM24" s="49"/>
      <c r="AN24" s="49"/>
      <c r="AO24" s="49"/>
      <c r="AP24" s="49"/>
      <c r="AQ24" s="49"/>
      <c r="AR24" s="49"/>
      <c r="AS24" s="49"/>
      <c r="AT24" s="49"/>
      <c r="AU24" s="49"/>
      <c r="AV24" s="49"/>
      <c r="AW24" s="49"/>
      <c r="AX24" s="49"/>
      <c r="AY24" s="49"/>
      <c r="AZ24" s="49"/>
      <c r="BA24" s="49"/>
      <c r="BB24" s="49"/>
      <c r="BC24" s="49"/>
    </row>
    <row r="25" spans="2:56">
      <c r="AD25" s="49"/>
      <c r="AE25" s="49"/>
      <c r="AF25" s="49"/>
      <c r="AG25" s="49"/>
      <c r="AH25" s="49"/>
      <c r="AI25" s="49"/>
      <c r="AJ25" s="49"/>
      <c r="AK25" s="49"/>
      <c r="AL25" s="49"/>
      <c r="AM25" s="49"/>
      <c r="AN25" s="49"/>
      <c r="AO25" s="49"/>
      <c r="AP25" s="49"/>
      <c r="AQ25" s="49"/>
      <c r="AR25" s="49"/>
      <c r="AS25" s="49"/>
      <c r="AT25" s="49"/>
      <c r="AU25" s="49"/>
      <c r="AV25" s="49"/>
      <c r="AW25" s="49"/>
      <c r="AX25" s="49"/>
      <c r="AY25" s="49"/>
      <c r="AZ25" s="49"/>
      <c r="BA25" s="49"/>
      <c r="BB25" s="49"/>
      <c r="BC25" s="49"/>
    </row>
    <row r="26" spans="2:56">
      <c r="AD26" s="49"/>
      <c r="AE26" s="49"/>
      <c r="AF26" s="49"/>
      <c r="AG26" s="49"/>
      <c r="AH26" s="49"/>
      <c r="AI26" s="49"/>
      <c r="AJ26" s="49"/>
      <c r="AK26" s="49"/>
      <c r="AL26" s="49"/>
      <c r="AM26" s="49"/>
      <c r="AN26" s="49"/>
      <c r="AO26" s="49"/>
      <c r="AP26" s="49"/>
      <c r="AQ26" s="49"/>
      <c r="AR26" s="49"/>
      <c r="AS26" s="49"/>
      <c r="AT26" s="49"/>
      <c r="AU26" s="49"/>
      <c r="AV26" s="49"/>
      <c r="AW26" s="49"/>
      <c r="AX26" s="49"/>
      <c r="AY26" s="49"/>
      <c r="AZ26" s="49"/>
      <c r="BA26" s="49"/>
      <c r="BB26" s="49"/>
      <c r="BC26" s="49"/>
    </row>
    <row r="27" spans="2:56">
      <c r="AD27" s="49"/>
      <c r="AE27" s="49"/>
      <c r="AF27" s="49"/>
      <c r="AG27" s="49"/>
      <c r="AH27" s="49"/>
      <c r="AI27" s="49"/>
      <c r="AJ27" s="49"/>
      <c r="AK27" s="49"/>
      <c r="AL27" s="49"/>
      <c r="AM27" s="49"/>
      <c r="AN27" s="49"/>
      <c r="AO27" s="49"/>
      <c r="AP27" s="49"/>
      <c r="AQ27" s="49"/>
      <c r="AR27" s="49"/>
      <c r="AS27" s="49"/>
      <c r="AT27" s="49"/>
      <c r="AU27" s="49"/>
      <c r="AV27" s="49"/>
      <c r="AW27" s="49"/>
      <c r="AX27" s="49"/>
      <c r="AY27" s="49"/>
      <c r="AZ27" s="49"/>
      <c r="BA27" s="49"/>
      <c r="BB27" s="49"/>
      <c r="BC27" s="49"/>
    </row>
    <row r="28" spans="2:56">
      <c r="AD28" s="49"/>
      <c r="AE28" s="49"/>
      <c r="AF28" s="49"/>
      <c r="AG28" s="49"/>
      <c r="AH28" s="49"/>
      <c r="AI28" s="49"/>
      <c r="AJ28" s="49"/>
      <c r="AK28" s="49"/>
      <c r="AL28" s="49"/>
      <c r="AM28" s="49"/>
      <c r="AN28" s="49"/>
      <c r="AO28" s="49"/>
      <c r="AP28" s="49"/>
      <c r="AQ28" s="49"/>
      <c r="AR28" s="49"/>
      <c r="AS28" s="49"/>
      <c r="AT28" s="49"/>
      <c r="AU28" s="49"/>
      <c r="AV28" s="49"/>
      <c r="AW28" s="49"/>
      <c r="AX28" s="49"/>
      <c r="AY28" s="49"/>
      <c r="AZ28" s="49"/>
      <c r="BA28" s="49"/>
      <c r="BB28" s="49"/>
      <c r="BC28" s="49"/>
    </row>
    <row r="29" spans="2:56">
      <c r="AD29" s="49"/>
      <c r="AE29" s="49"/>
      <c r="AF29" s="49"/>
      <c r="AG29" s="49"/>
      <c r="AH29" s="49"/>
      <c r="AI29" s="49"/>
      <c r="AJ29" s="49"/>
      <c r="AK29" s="49"/>
      <c r="AL29" s="49"/>
      <c r="AM29" s="49"/>
      <c r="AN29" s="49"/>
      <c r="AO29" s="49"/>
      <c r="AP29" s="49"/>
      <c r="AQ29" s="49"/>
      <c r="AR29" s="49"/>
      <c r="AS29" s="49"/>
      <c r="AT29" s="49"/>
      <c r="AU29" s="49"/>
      <c r="AV29" s="49"/>
      <c r="AW29" s="49"/>
      <c r="AX29" s="49"/>
      <c r="AY29" s="49"/>
      <c r="AZ29" s="49"/>
      <c r="BA29" s="49"/>
      <c r="BB29" s="49"/>
      <c r="BC29" s="49"/>
    </row>
    <row r="30" spans="2:56">
      <c r="AD30" s="49"/>
      <c r="AE30" s="49"/>
      <c r="AF30" s="49"/>
      <c r="AG30" s="49"/>
      <c r="AH30" s="49"/>
      <c r="AI30" s="49"/>
      <c r="AJ30" s="49"/>
      <c r="AK30" s="49"/>
      <c r="AL30" s="49"/>
      <c r="AM30" s="49"/>
      <c r="AN30" s="49"/>
      <c r="AO30" s="49"/>
      <c r="AP30" s="49"/>
      <c r="AQ30" s="49"/>
      <c r="AR30" s="49"/>
      <c r="AS30" s="49"/>
      <c r="AT30" s="49"/>
      <c r="AU30" s="49"/>
      <c r="AV30" s="49"/>
      <c r="AW30" s="49"/>
      <c r="AX30" s="49"/>
      <c r="AY30" s="49"/>
      <c r="AZ30" s="49"/>
      <c r="BA30" s="49"/>
      <c r="BB30" s="49"/>
      <c r="BC30" s="49"/>
    </row>
    <row r="31" spans="2:56">
      <c r="AD31" s="49"/>
      <c r="AE31" s="49"/>
      <c r="AF31" s="49"/>
      <c r="AG31" s="49"/>
      <c r="AH31" s="49"/>
      <c r="AI31" s="49"/>
      <c r="AJ31" s="49"/>
      <c r="AK31" s="49"/>
      <c r="AL31" s="49"/>
      <c r="AM31" s="49"/>
      <c r="AN31" s="49"/>
      <c r="AO31" s="49"/>
      <c r="AP31" s="49"/>
      <c r="AQ31" s="49"/>
      <c r="AR31" s="49"/>
      <c r="AS31" s="49"/>
      <c r="AT31" s="49"/>
      <c r="AU31" s="49"/>
      <c r="AV31" s="49"/>
      <c r="AW31" s="49"/>
      <c r="AX31" s="49"/>
      <c r="AY31" s="49"/>
      <c r="AZ31" s="49"/>
      <c r="BA31" s="49"/>
      <c r="BB31" s="49"/>
      <c r="BC31" s="49"/>
    </row>
    <row r="32" spans="2:56">
      <c r="AD32" s="49"/>
      <c r="AE32" s="49"/>
      <c r="AF32" s="49"/>
      <c r="AG32" s="49"/>
      <c r="AH32" s="49"/>
      <c r="AI32" s="49"/>
      <c r="AJ32" s="49"/>
      <c r="AK32" s="49"/>
      <c r="AL32" s="49"/>
      <c r="AM32" s="49"/>
      <c r="AN32" s="49"/>
      <c r="AO32" s="49"/>
      <c r="AP32" s="49"/>
      <c r="AQ32" s="49"/>
      <c r="AR32" s="49"/>
      <c r="AS32" s="49"/>
      <c r="AT32" s="49"/>
      <c r="AU32" s="49"/>
      <c r="AV32" s="49"/>
      <c r="AW32" s="49"/>
      <c r="AX32" s="49"/>
      <c r="AY32" s="49"/>
      <c r="AZ32" s="49"/>
      <c r="BA32" s="49"/>
      <c r="BB32" s="49"/>
      <c r="BC32" s="49"/>
    </row>
    <row r="33" spans="30:55">
      <c r="AD33" s="49"/>
      <c r="AE33" s="49"/>
      <c r="AF33" s="49"/>
      <c r="AG33" s="49"/>
      <c r="AH33" s="49"/>
      <c r="AI33" s="49"/>
      <c r="AJ33" s="49"/>
      <c r="AK33" s="49"/>
      <c r="AL33" s="49"/>
      <c r="AM33" s="49"/>
      <c r="AN33" s="49"/>
      <c r="AO33" s="49"/>
      <c r="AP33" s="49"/>
      <c r="AQ33" s="49"/>
      <c r="AR33" s="49"/>
      <c r="AS33" s="49"/>
      <c r="AT33" s="49"/>
      <c r="AU33" s="49"/>
      <c r="AV33" s="49"/>
      <c r="AW33" s="49"/>
      <c r="AX33" s="49"/>
      <c r="AY33" s="49"/>
      <c r="AZ33" s="49"/>
      <c r="BA33" s="49"/>
      <c r="BB33" s="49"/>
      <c r="BC33" s="49"/>
    </row>
    <row r="34" spans="30:55">
      <c r="AD34" s="49"/>
      <c r="AE34" s="49"/>
      <c r="AF34" s="49"/>
      <c r="AG34" s="49"/>
      <c r="AH34" s="49"/>
      <c r="AI34" s="49"/>
      <c r="AJ34" s="49"/>
      <c r="AK34" s="49"/>
      <c r="AL34" s="49"/>
      <c r="AM34" s="49"/>
      <c r="AN34" s="49"/>
      <c r="AO34" s="49"/>
      <c r="AP34" s="49"/>
      <c r="AQ34" s="49"/>
      <c r="AR34" s="49"/>
      <c r="AS34" s="49"/>
      <c r="AT34" s="49"/>
      <c r="AU34" s="49"/>
      <c r="AV34" s="49"/>
      <c r="AW34" s="49"/>
      <c r="AX34" s="49"/>
      <c r="AY34" s="49"/>
      <c r="AZ34" s="49"/>
      <c r="BA34" s="49"/>
      <c r="BB34" s="49"/>
      <c r="BC34" s="49"/>
    </row>
    <row r="35" spans="30:55">
      <c r="AD35" s="49"/>
      <c r="AE35" s="49"/>
      <c r="AF35" s="49"/>
      <c r="AG35" s="49"/>
      <c r="AH35" s="49"/>
      <c r="AI35" s="49"/>
      <c r="AJ35" s="49"/>
      <c r="AK35" s="49"/>
      <c r="AL35" s="49"/>
      <c r="AM35" s="49"/>
      <c r="AN35" s="49"/>
      <c r="AO35" s="49"/>
      <c r="AP35" s="49"/>
      <c r="AQ35" s="49"/>
      <c r="AR35" s="49"/>
      <c r="AS35" s="49"/>
      <c r="AT35" s="49"/>
      <c r="AU35" s="49"/>
      <c r="AV35" s="49"/>
      <c r="AW35" s="49"/>
      <c r="AX35" s="49"/>
      <c r="AY35" s="49"/>
      <c r="AZ35" s="49"/>
      <c r="BA35" s="49"/>
      <c r="BB35" s="49"/>
      <c r="BC35" s="49"/>
    </row>
    <row r="36" spans="30:55">
      <c r="AD36" s="49"/>
      <c r="AE36" s="49"/>
      <c r="AF36" s="49"/>
      <c r="AG36" s="49"/>
      <c r="AH36" s="49"/>
      <c r="AI36" s="49"/>
      <c r="AJ36" s="49"/>
      <c r="AK36" s="49"/>
      <c r="AL36" s="49"/>
      <c r="AM36" s="49"/>
      <c r="AN36" s="49"/>
      <c r="AO36" s="49"/>
      <c r="AP36" s="49"/>
      <c r="AQ36" s="49"/>
      <c r="AR36" s="49"/>
      <c r="AS36" s="49"/>
      <c r="AT36" s="49"/>
      <c r="AU36" s="49"/>
      <c r="AV36" s="49"/>
      <c r="AW36" s="49"/>
      <c r="AX36" s="49"/>
      <c r="AY36" s="49"/>
      <c r="AZ36" s="49"/>
      <c r="BA36" s="49"/>
      <c r="BB36" s="49"/>
      <c r="BC36" s="49"/>
    </row>
    <row r="37" spans="30:55">
      <c r="AD37" s="49"/>
      <c r="AE37" s="49"/>
      <c r="AF37" s="49"/>
      <c r="AG37" s="49"/>
      <c r="AH37" s="49"/>
      <c r="AI37" s="49"/>
      <c r="AJ37" s="49"/>
      <c r="AK37" s="49"/>
      <c r="AL37" s="49"/>
      <c r="AM37" s="49"/>
      <c r="AN37" s="49"/>
      <c r="AO37" s="49"/>
      <c r="AP37" s="49"/>
      <c r="AQ37" s="49"/>
      <c r="AR37" s="49"/>
      <c r="AS37" s="49"/>
      <c r="AT37" s="49"/>
      <c r="AU37" s="49"/>
      <c r="AV37" s="49"/>
      <c r="AW37" s="49"/>
      <c r="AX37" s="49"/>
      <c r="AY37" s="49"/>
      <c r="AZ37" s="49"/>
      <c r="BA37" s="49"/>
      <c r="BB37" s="49"/>
      <c r="BC37" s="49"/>
    </row>
    <row r="38" spans="30:55">
      <c r="AD38" s="49"/>
      <c r="AE38" s="49"/>
      <c r="AF38" s="49"/>
      <c r="AG38" s="49"/>
      <c r="AH38" s="49"/>
      <c r="AI38" s="49"/>
      <c r="AJ38" s="49"/>
      <c r="AK38" s="49"/>
      <c r="AL38" s="49"/>
      <c r="AM38" s="49"/>
      <c r="AN38" s="49"/>
      <c r="AO38" s="49"/>
      <c r="AP38" s="49"/>
      <c r="AQ38" s="49"/>
      <c r="AR38" s="49"/>
      <c r="AS38" s="49"/>
      <c r="AT38" s="49"/>
      <c r="AU38" s="49"/>
      <c r="AV38" s="49"/>
      <c r="AW38" s="49"/>
      <c r="AX38" s="49"/>
      <c r="AY38" s="49"/>
      <c r="AZ38" s="49"/>
      <c r="BA38" s="49"/>
      <c r="BB38" s="49"/>
      <c r="BC38" s="49"/>
    </row>
    <row r="39" spans="30:55">
      <c r="AD39" s="49"/>
      <c r="AE39" s="49"/>
      <c r="AF39" s="49"/>
      <c r="AG39" s="49"/>
      <c r="AH39" s="49"/>
      <c r="AI39" s="49"/>
      <c r="AJ39" s="49"/>
      <c r="AK39" s="49"/>
      <c r="AL39" s="49"/>
      <c r="AM39" s="49"/>
      <c r="AN39" s="49"/>
      <c r="AO39" s="49"/>
      <c r="AP39" s="49"/>
      <c r="AQ39" s="49"/>
      <c r="AR39" s="49"/>
      <c r="AS39" s="49"/>
      <c r="AT39" s="49"/>
      <c r="AU39" s="49"/>
      <c r="AV39" s="49"/>
      <c r="AW39" s="49"/>
      <c r="AX39" s="49"/>
      <c r="AY39" s="49"/>
      <c r="AZ39" s="49"/>
      <c r="BA39" s="49"/>
      <c r="BB39" s="49"/>
      <c r="BC39" s="49"/>
    </row>
    <row r="40" spans="30:55">
      <c r="AD40" s="49"/>
      <c r="AE40" s="49"/>
      <c r="AF40" s="49"/>
      <c r="AG40" s="49"/>
      <c r="AH40" s="49"/>
      <c r="AI40" s="49"/>
      <c r="AJ40" s="49"/>
      <c r="AK40" s="49"/>
      <c r="AL40" s="49"/>
      <c r="AM40" s="49"/>
      <c r="AN40" s="49"/>
      <c r="AO40" s="49"/>
      <c r="AP40" s="49"/>
      <c r="AQ40" s="49"/>
      <c r="AR40" s="49"/>
      <c r="AS40" s="49"/>
      <c r="AT40" s="49"/>
      <c r="AU40" s="49"/>
      <c r="AV40" s="49"/>
      <c r="AW40" s="49"/>
      <c r="AX40" s="49"/>
      <c r="AY40" s="49"/>
      <c r="AZ40" s="49"/>
      <c r="BA40" s="49"/>
      <c r="BB40" s="49"/>
      <c r="BC40" s="49"/>
    </row>
    <row r="41" spans="30:55">
      <c r="AD41" s="49"/>
      <c r="AE41" s="49"/>
      <c r="AF41" s="49"/>
      <c r="AG41" s="49"/>
      <c r="AH41" s="49"/>
      <c r="AI41" s="49"/>
      <c r="AJ41" s="49"/>
      <c r="AK41" s="49"/>
      <c r="AL41" s="49"/>
      <c r="AM41" s="49"/>
      <c r="AN41" s="49"/>
      <c r="AO41" s="49"/>
      <c r="AP41" s="49"/>
      <c r="AQ41" s="49"/>
      <c r="AR41" s="49"/>
      <c r="AS41" s="49"/>
      <c r="AT41" s="49"/>
      <c r="AU41" s="49"/>
      <c r="AV41" s="49"/>
      <c r="AW41" s="49"/>
      <c r="AX41" s="49"/>
      <c r="AY41" s="49"/>
      <c r="AZ41" s="49"/>
      <c r="BA41" s="49"/>
      <c r="BB41" s="49"/>
      <c r="BC41" s="49"/>
    </row>
    <row r="42" spans="30:55">
      <c r="AD42" s="49"/>
      <c r="AE42" s="49"/>
      <c r="AF42" s="49"/>
      <c r="AG42" s="49"/>
      <c r="AH42" s="49"/>
      <c r="AI42" s="49"/>
      <c r="AJ42" s="49"/>
      <c r="AK42" s="49"/>
      <c r="AL42" s="49"/>
      <c r="AM42" s="49"/>
      <c r="AN42" s="49"/>
      <c r="AO42" s="49"/>
      <c r="AP42" s="49"/>
      <c r="AQ42" s="49"/>
      <c r="AR42" s="49"/>
      <c r="AS42" s="49"/>
      <c r="AT42" s="49"/>
      <c r="AU42" s="49"/>
      <c r="AV42" s="49"/>
      <c r="AW42" s="49"/>
      <c r="AX42" s="49"/>
      <c r="AY42" s="49"/>
      <c r="AZ42" s="49"/>
      <c r="BA42" s="49"/>
      <c r="BB42" s="49"/>
      <c r="BC42" s="49"/>
    </row>
    <row r="43" spans="30:55">
      <c r="AD43" s="49"/>
      <c r="AE43" s="49"/>
      <c r="AF43" s="49"/>
      <c r="AG43" s="49"/>
      <c r="AH43" s="49"/>
      <c r="AI43" s="49"/>
      <c r="AJ43" s="49"/>
      <c r="AK43" s="49"/>
      <c r="AL43" s="49"/>
      <c r="AM43" s="49"/>
      <c r="AN43" s="49"/>
      <c r="AO43" s="49"/>
      <c r="AP43" s="49"/>
      <c r="AQ43" s="49"/>
      <c r="AR43" s="49"/>
      <c r="AS43" s="49"/>
      <c r="AT43" s="49"/>
      <c r="AU43" s="49"/>
      <c r="AV43" s="49"/>
      <c r="AW43" s="49"/>
      <c r="AX43" s="49"/>
      <c r="AY43" s="49"/>
      <c r="AZ43" s="49"/>
      <c r="BA43" s="49"/>
      <c r="BB43" s="49"/>
      <c r="BC43" s="49"/>
    </row>
    <row r="44" spans="30:55">
      <c r="AD44" s="49"/>
      <c r="AE44" s="49"/>
      <c r="AF44" s="49"/>
      <c r="AG44" s="49"/>
      <c r="AH44" s="49"/>
      <c r="AI44" s="49"/>
      <c r="AJ44" s="49"/>
      <c r="AK44" s="49"/>
      <c r="AL44" s="49"/>
      <c r="AM44" s="49"/>
      <c r="AN44" s="49"/>
      <c r="AO44" s="49"/>
      <c r="AP44" s="49"/>
      <c r="AQ44" s="49"/>
      <c r="AR44" s="49"/>
      <c r="AS44" s="49"/>
      <c r="AT44" s="49"/>
      <c r="AU44" s="49"/>
      <c r="AV44" s="49"/>
      <c r="AW44" s="49"/>
      <c r="AX44" s="49"/>
      <c r="AY44" s="49"/>
      <c r="AZ44" s="49"/>
      <c r="BA44" s="49"/>
      <c r="BB44" s="49"/>
      <c r="BC44" s="49"/>
    </row>
    <row r="45" spans="30:55">
      <c r="AD45" s="49"/>
      <c r="AE45" s="49"/>
      <c r="AF45" s="49"/>
      <c r="AG45" s="49"/>
      <c r="AH45" s="49"/>
      <c r="AI45" s="49"/>
      <c r="AJ45" s="49"/>
      <c r="AK45" s="49"/>
      <c r="AL45" s="49"/>
      <c r="AM45" s="49"/>
      <c r="AN45" s="49"/>
      <c r="AO45" s="49"/>
      <c r="AP45" s="49"/>
      <c r="AQ45" s="49"/>
      <c r="AR45" s="49"/>
      <c r="AS45" s="49"/>
      <c r="AT45" s="49"/>
      <c r="AU45" s="49"/>
      <c r="AV45" s="49"/>
      <c r="AW45" s="49"/>
      <c r="AX45" s="49"/>
      <c r="AY45" s="49"/>
      <c r="AZ45" s="49"/>
      <c r="BA45" s="49"/>
      <c r="BB45" s="49"/>
      <c r="BC45" s="49"/>
    </row>
    <row r="46" spans="30:55">
      <c r="AD46" s="49"/>
      <c r="AE46" s="49"/>
      <c r="AF46" s="49"/>
      <c r="AG46" s="49"/>
      <c r="AH46" s="49"/>
      <c r="AI46" s="49"/>
      <c r="AJ46" s="49"/>
      <c r="AK46" s="49"/>
      <c r="AL46" s="49"/>
      <c r="AM46" s="49"/>
      <c r="AN46" s="49"/>
      <c r="AO46" s="49"/>
      <c r="AP46" s="49"/>
      <c r="AQ46" s="49"/>
      <c r="AR46" s="49"/>
      <c r="AS46" s="49"/>
      <c r="AT46" s="49"/>
      <c r="AU46" s="49"/>
      <c r="AV46" s="49"/>
      <c r="AW46" s="49"/>
      <c r="AX46" s="49"/>
      <c r="AY46" s="49"/>
      <c r="AZ46" s="49"/>
      <c r="BA46" s="49"/>
      <c r="BB46" s="49"/>
      <c r="BC46" s="49"/>
    </row>
    <row r="47" spans="30:55">
      <c r="AD47" s="49"/>
      <c r="AE47" s="49"/>
      <c r="AF47" s="49"/>
      <c r="AG47" s="49"/>
      <c r="AH47" s="49"/>
      <c r="AI47" s="49"/>
      <c r="AJ47" s="49"/>
      <c r="AK47" s="49"/>
      <c r="AL47" s="49"/>
      <c r="AM47" s="49"/>
      <c r="AN47" s="49"/>
      <c r="AO47" s="49"/>
      <c r="AP47" s="49"/>
      <c r="AQ47" s="49"/>
      <c r="AR47" s="49"/>
      <c r="AS47" s="49"/>
      <c r="AT47" s="49"/>
      <c r="AU47" s="49"/>
      <c r="AV47" s="49"/>
      <c r="AW47" s="49"/>
      <c r="AX47" s="49"/>
      <c r="AY47" s="49"/>
      <c r="AZ47" s="49"/>
      <c r="BA47" s="49"/>
      <c r="BB47" s="49"/>
      <c r="BC47" s="49"/>
    </row>
    <row r="48" spans="30:55">
      <c r="AD48" s="49"/>
      <c r="AE48" s="49"/>
      <c r="AF48" s="49"/>
      <c r="AG48" s="49"/>
      <c r="AH48" s="49"/>
      <c r="AI48" s="49"/>
      <c r="AJ48" s="49"/>
      <c r="AK48" s="49"/>
      <c r="AL48" s="49"/>
      <c r="AM48" s="49"/>
      <c r="AN48" s="49"/>
      <c r="AO48" s="49"/>
      <c r="AP48" s="49"/>
      <c r="AQ48" s="49"/>
      <c r="AR48" s="49"/>
      <c r="AS48" s="49"/>
      <c r="AT48" s="49"/>
      <c r="AU48" s="49"/>
      <c r="AV48" s="49"/>
      <c r="AW48" s="49"/>
      <c r="AX48" s="49"/>
      <c r="AY48" s="49"/>
      <c r="AZ48" s="49"/>
      <c r="BA48" s="49"/>
      <c r="BB48" s="49"/>
      <c r="BC48" s="49"/>
    </row>
    <row r="49" spans="30:55">
      <c r="AD49" s="49"/>
      <c r="AE49" s="49"/>
      <c r="AF49" s="49"/>
      <c r="AG49" s="49"/>
      <c r="AH49" s="49"/>
      <c r="AI49" s="49"/>
      <c r="AJ49" s="49"/>
      <c r="AK49" s="49"/>
      <c r="AL49" s="49"/>
      <c r="AM49" s="49"/>
      <c r="AN49" s="49"/>
      <c r="AO49" s="49"/>
      <c r="AP49" s="49"/>
      <c r="AQ49" s="49"/>
      <c r="AR49" s="49"/>
      <c r="AS49" s="49"/>
      <c r="AT49" s="49"/>
      <c r="AU49" s="49"/>
      <c r="AV49" s="49"/>
      <c r="AW49" s="49"/>
      <c r="AX49" s="49"/>
      <c r="AY49" s="49"/>
      <c r="AZ49" s="49"/>
      <c r="BA49" s="49"/>
      <c r="BB49" s="49"/>
      <c r="BC49" s="49"/>
    </row>
    <row r="50" spans="30:55">
      <c r="AD50" s="49"/>
      <c r="AE50" s="49"/>
      <c r="AF50" s="49"/>
      <c r="AG50" s="49"/>
      <c r="AH50" s="49"/>
      <c r="AI50" s="49"/>
      <c r="AJ50" s="49"/>
      <c r="AK50" s="49"/>
      <c r="AL50" s="49"/>
      <c r="AM50" s="49"/>
      <c r="AN50" s="49"/>
      <c r="AO50" s="49"/>
      <c r="AP50" s="49"/>
      <c r="AQ50" s="49"/>
      <c r="AR50" s="49"/>
      <c r="AS50" s="49"/>
      <c r="AT50" s="49"/>
      <c r="AU50" s="49"/>
      <c r="AV50" s="49"/>
      <c r="AW50" s="49"/>
      <c r="AX50" s="49"/>
      <c r="AY50" s="49"/>
      <c r="AZ50" s="49"/>
      <c r="BA50" s="49"/>
      <c r="BB50" s="49"/>
      <c r="BC50" s="49"/>
    </row>
    <row r="51" spans="30:55">
      <c r="AD51" s="49"/>
      <c r="AE51" s="49"/>
      <c r="AF51" s="49"/>
      <c r="AG51" s="49"/>
      <c r="AH51" s="49"/>
      <c r="AI51" s="49"/>
      <c r="AJ51" s="49"/>
      <c r="AK51" s="49"/>
      <c r="AL51" s="49"/>
      <c r="AM51" s="49"/>
      <c r="AN51" s="49"/>
      <c r="AO51" s="49"/>
      <c r="AP51" s="49"/>
      <c r="AQ51" s="49"/>
      <c r="AR51" s="49"/>
      <c r="AS51" s="49"/>
      <c r="AT51" s="49"/>
      <c r="AU51" s="49"/>
      <c r="AV51" s="49"/>
      <c r="AW51" s="49"/>
      <c r="AX51" s="49"/>
      <c r="AY51" s="49"/>
      <c r="AZ51" s="49"/>
      <c r="BA51" s="49"/>
      <c r="BB51" s="49"/>
      <c r="BC51" s="49"/>
    </row>
    <row r="52" spans="30:55">
      <c r="AD52" s="49"/>
      <c r="AE52" s="49"/>
      <c r="AF52" s="49"/>
      <c r="AG52" s="49"/>
      <c r="AH52" s="49"/>
      <c r="AI52" s="49"/>
      <c r="AJ52" s="49"/>
      <c r="AK52" s="49"/>
      <c r="AL52" s="49"/>
      <c r="AM52" s="49"/>
      <c r="AN52" s="49"/>
      <c r="AO52" s="49"/>
      <c r="AP52" s="49"/>
      <c r="AQ52" s="49"/>
      <c r="AR52" s="49"/>
      <c r="AS52" s="49"/>
      <c r="AT52" s="49"/>
      <c r="AU52" s="49"/>
      <c r="AV52" s="49"/>
      <c r="AW52" s="49"/>
      <c r="AX52" s="49"/>
      <c r="AY52" s="49"/>
      <c r="AZ52" s="49"/>
      <c r="BA52" s="49"/>
      <c r="BB52" s="49"/>
      <c r="BC52" s="49"/>
    </row>
    <row r="53" spans="30:55">
      <c r="AD53" s="49"/>
      <c r="AE53" s="49"/>
      <c r="AF53" s="49"/>
      <c r="AG53" s="49"/>
      <c r="AH53" s="49"/>
      <c r="AI53" s="49"/>
      <c r="AJ53" s="49"/>
      <c r="AK53" s="49"/>
      <c r="AL53" s="49"/>
      <c r="AM53" s="49"/>
      <c r="AN53" s="49"/>
      <c r="AO53" s="49"/>
      <c r="AP53" s="49"/>
      <c r="AQ53" s="49"/>
      <c r="AR53" s="49"/>
      <c r="AS53" s="49"/>
      <c r="AT53" s="49"/>
      <c r="AU53" s="49"/>
      <c r="AV53" s="49"/>
      <c r="AW53" s="49"/>
      <c r="AX53" s="49"/>
      <c r="AY53" s="49"/>
      <c r="AZ53" s="49"/>
      <c r="BA53" s="49"/>
      <c r="BB53" s="49"/>
      <c r="BC53" s="49"/>
    </row>
    <row r="54" spans="30:55">
      <c r="AD54" s="49"/>
      <c r="AE54" s="49"/>
      <c r="AF54" s="49"/>
      <c r="AG54" s="49"/>
      <c r="AH54" s="49"/>
      <c r="AI54" s="49"/>
      <c r="AJ54" s="49"/>
      <c r="AK54" s="49"/>
      <c r="AL54" s="49"/>
      <c r="AM54" s="49"/>
      <c r="AN54" s="49"/>
      <c r="AO54" s="49"/>
      <c r="AP54" s="49"/>
      <c r="AQ54" s="49"/>
      <c r="AR54" s="49"/>
      <c r="AS54" s="49"/>
      <c r="AT54" s="49"/>
      <c r="AU54" s="49"/>
      <c r="AV54" s="49"/>
      <c r="AW54" s="49"/>
      <c r="AX54" s="49"/>
      <c r="AY54" s="49"/>
      <c r="AZ54" s="49"/>
      <c r="BA54" s="49"/>
      <c r="BB54" s="49"/>
      <c r="BC54" s="49"/>
    </row>
    <row r="55" spans="30:55">
      <c r="AD55" s="49"/>
      <c r="AE55" s="49"/>
      <c r="AF55" s="49"/>
      <c r="AG55" s="49"/>
      <c r="AH55" s="49"/>
      <c r="AI55" s="49"/>
      <c r="AJ55" s="49"/>
      <c r="AK55" s="49"/>
      <c r="AL55" s="49"/>
      <c r="AM55" s="49"/>
      <c r="AN55" s="49"/>
      <c r="AO55" s="49"/>
      <c r="AP55" s="49"/>
      <c r="AQ55" s="49"/>
      <c r="AR55" s="49"/>
      <c r="AS55" s="49"/>
      <c r="AT55" s="49"/>
      <c r="AU55" s="49"/>
      <c r="AV55" s="49"/>
      <c r="AW55" s="49"/>
      <c r="AX55" s="49"/>
      <c r="AY55" s="49"/>
      <c r="AZ55" s="49"/>
      <c r="BA55" s="49"/>
      <c r="BB55" s="49"/>
      <c r="BC55" s="49"/>
    </row>
    <row r="56" spans="30:55">
      <c r="AD56" s="49"/>
      <c r="AE56" s="49"/>
      <c r="AF56" s="49"/>
      <c r="AG56" s="49"/>
      <c r="AH56" s="49"/>
      <c r="AI56" s="49"/>
      <c r="AJ56" s="49"/>
      <c r="AK56" s="49"/>
      <c r="AL56" s="49"/>
      <c r="AM56" s="49"/>
      <c r="AN56" s="49"/>
      <c r="AO56" s="49"/>
      <c r="AP56" s="49"/>
      <c r="AQ56" s="49"/>
      <c r="AR56" s="49"/>
      <c r="AS56" s="49"/>
      <c r="AT56" s="49"/>
      <c r="AU56" s="49"/>
      <c r="AV56" s="49"/>
      <c r="AW56" s="49"/>
      <c r="AX56" s="49"/>
      <c r="AY56" s="49"/>
      <c r="AZ56" s="49"/>
      <c r="BA56" s="49"/>
      <c r="BB56" s="49"/>
      <c r="BC56" s="49"/>
    </row>
    <row r="57" spans="30:55">
      <c r="AD57" s="49"/>
      <c r="AE57" s="49"/>
      <c r="AF57" s="49"/>
      <c r="AG57" s="49"/>
      <c r="AH57" s="49"/>
      <c r="AI57" s="49"/>
      <c r="AJ57" s="49"/>
      <c r="AK57" s="49"/>
      <c r="AL57" s="49"/>
      <c r="AM57" s="49"/>
      <c r="AN57" s="49"/>
      <c r="AO57" s="49"/>
      <c r="AP57" s="49"/>
      <c r="AQ57" s="49"/>
      <c r="AR57" s="49"/>
      <c r="AS57" s="49"/>
      <c r="AT57" s="49"/>
      <c r="AU57" s="49"/>
      <c r="AV57" s="49"/>
      <c r="AW57" s="49"/>
      <c r="AX57" s="49"/>
      <c r="AY57" s="49"/>
      <c r="AZ57" s="49"/>
      <c r="BA57" s="49"/>
      <c r="BB57" s="49"/>
      <c r="BC57" s="49"/>
    </row>
    <row r="58" spans="30:55">
      <c r="AD58" s="49"/>
      <c r="AE58" s="49"/>
      <c r="AF58" s="49"/>
      <c r="AG58" s="49"/>
      <c r="AH58" s="49"/>
      <c r="AI58" s="49"/>
      <c r="AJ58" s="49"/>
      <c r="AK58" s="49"/>
      <c r="AL58" s="49"/>
      <c r="AM58" s="49"/>
      <c r="AN58" s="49"/>
      <c r="AO58" s="49"/>
      <c r="AP58" s="49"/>
      <c r="AQ58" s="49"/>
      <c r="AR58" s="49"/>
      <c r="AS58" s="49"/>
      <c r="AT58" s="49"/>
      <c r="AU58" s="49"/>
      <c r="AV58" s="49"/>
      <c r="AW58" s="49"/>
      <c r="AX58" s="49"/>
      <c r="AY58" s="49"/>
      <c r="AZ58" s="49"/>
      <c r="BA58" s="49"/>
      <c r="BB58" s="49"/>
      <c r="BC58" s="49"/>
    </row>
    <row r="59" spans="30:55">
      <c r="AD59" s="49"/>
      <c r="AE59" s="49"/>
      <c r="AF59" s="49"/>
      <c r="AG59" s="49"/>
      <c r="AH59" s="49"/>
      <c r="AI59" s="49"/>
      <c r="AJ59" s="49"/>
      <c r="AK59" s="49"/>
      <c r="AL59" s="49"/>
      <c r="AM59" s="49"/>
      <c r="AN59" s="49"/>
      <c r="AO59" s="49"/>
      <c r="AP59" s="49"/>
      <c r="AQ59" s="49"/>
      <c r="AR59" s="49"/>
      <c r="AS59" s="49"/>
      <c r="AT59" s="49"/>
      <c r="AU59" s="49"/>
      <c r="AV59" s="49"/>
      <c r="AW59" s="49"/>
      <c r="AX59" s="49"/>
      <c r="AY59" s="49"/>
      <c r="AZ59" s="49"/>
      <c r="BA59" s="49"/>
      <c r="BB59" s="49"/>
      <c r="BC59" s="49"/>
    </row>
    <row r="60" spans="30:55">
      <c r="AD60" s="49"/>
      <c r="AE60" s="49"/>
      <c r="AF60" s="49"/>
      <c r="AG60" s="49"/>
      <c r="AH60" s="49"/>
      <c r="AI60" s="49"/>
      <c r="AJ60" s="49"/>
      <c r="AK60" s="49"/>
      <c r="AL60" s="49"/>
      <c r="AM60" s="49"/>
      <c r="AN60" s="49"/>
      <c r="AO60" s="49"/>
      <c r="AP60" s="49"/>
      <c r="AQ60" s="49"/>
      <c r="AR60" s="49"/>
      <c r="AS60" s="49"/>
      <c r="AT60" s="49"/>
      <c r="AU60" s="49"/>
      <c r="AV60" s="49"/>
      <c r="AW60" s="49"/>
      <c r="AX60" s="49"/>
      <c r="AY60" s="49"/>
      <c r="AZ60" s="49"/>
      <c r="BA60" s="49"/>
      <c r="BB60" s="49"/>
      <c r="BC60" s="49"/>
    </row>
    <row r="61" spans="30:55">
      <c r="AD61" s="49"/>
      <c r="AE61" s="49"/>
      <c r="AF61" s="49"/>
      <c r="AG61" s="49"/>
      <c r="AH61" s="49"/>
      <c r="AI61" s="49"/>
      <c r="AJ61" s="49"/>
      <c r="AK61" s="49"/>
      <c r="AL61" s="49"/>
      <c r="AM61" s="49"/>
      <c r="AN61" s="49"/>
      <c r="AO61" s="49"/>
      <c r="AP61" s="49"/>
      <c r="AQ61" s="49"/>
      <c r="AR61" s="49"/>
      <c r="AS61" s="49"/>
      <c r="AT61" s="49"/>
      <c r="AU61" s="49"/>
      <c r="AV61" s="49"/>
      <c r="AW61" s="49"/>
      <c r="AX61" s="49"/>
      <c r="AY61" s="49"/>
      <c r="AZ61" s="49"/>
      <c r="BA61" s="49"/>
      <c r="BB61" s="49"/>
      <c r="BC61" s="49"/>
    </row>
    <row r="62" spans="30:55">
      <c r="AD62" s="49"/>
      <c r="AE62" s="49"/>
      <c r="AF62" s="49"/>
      <c r="AG62" s="49"/>
      <c r="AH62" s="49"/>
      <c r="AI62" s="49"/>
      <c r="AJ62" s="49"/>
      <c r="AK62" s="49"/>
      <c r="AL62" s="49"/>
      <c r="AM62" s="49"/>
      <c r="AN62" s="49"/>
      <c r="AO62" s="49"/>
      <c r="AP62" s="49"/>
      <c r="AQ62" s="49"/>
      <c r="AR62" s="49"/>
      <c r="AS62" s="49"/>
      <c r="AT62" s="49"/>
      <c r="AU62" s="49"/>
      <c r="AV62" s="49"/>
      <c r="AW62" s="49"/>
      <c r="AX62" s="49"/>
      <c r="AY62" s="49"/>
      <c r="AZ62" s="49"/>
      <c r="BA62" s="49"/>
      <c r="BB62" s="49"/>
      <c r="BC62" s="49"/>
    </row>
    <row r="63" spans="30:55">
      <c r="AD63" s="49"/>
      <c r="AE63" s="49"/>
      <c r="AF63" s="49"/>
      <c r="AG63" s="49"/>
      <c r="AH63" s="49"/>
      <c r="AI63" s="49"/>
      <c r="AJ63" s="49"/>
      <c r="AK63" s="49"/>
      <c r="AL63" s="49"/>
      <c r="AM63" s="49"/>
      <c r="AN63" s="49"/>
      <c r="AO63" s="49"/>
      <c r="AP63" s="49"/>
      <c r="AQ63" s="49"/>
      <c r="AR63" s="49"/>
      <c r="AS63" s="49"/>
      <c r="AT63" s="49"/>
      <c r="AU63" s="49"/>
      <c r="AV63" s="49"/>
      <c r="AW63" s="49"/>
      <c r="AX63" s="49"/>
      <c r="AY63" s="49"/>
      <c r="AZ63" s="49"/>
      <c r="BA63" s="49"/>
      <c r="BB63" s="49"/>
      <c r="BC63" s="49"/>
    </row>
    <row r="64" spans="30:55">
      <c r="AD64" s="49"/>
      <c r="AE64" s="49"/>
      <c r="AF64" s="49"/>
      <c r="AG64" s="49"/>
      <c r="AH64" s="49"/>
      <c r="AI64" s="49"/>
      <c r="AJ64" s="49"/>
      <c r="AK64" s="49"/>
      <c r="AL64" s="49"/>
      <c r="AM64" s="49"/>
      <c r="AN64" s="49"/>
      <c r="AO64" s="49"/>
      <c r="AP64" s="49"/>
      <c r="AQ64" s="49"/>
      <c r="AR64" s="49"/>
      <c r="AS64" s="49"/>
      <c r="AT64" s="49"/>
      <c r="AU64" s="49"/>
      <c r="AV64" s="49"/>
      <c r="AW64" s="49"/>
      <c r="AX64" s="49"/>
      <c r="AY64" s="49"/>
      <c r="AZ64" s="49"/>
      <c r="BA64" s="49"/>
      <c r="BB64" s="49"/>
      <c r="BC64" s="49"/>
    </row>
    <row r="65" spans="30:55">
      <c r="AD65" s="49"/>
      <c r="AE65" s="49"/>
      <c r="AF65" s="49"/>
      <c r="AG65" s="49"/>
      <c r="AH65" s="49"/>
      <c r="AI65" s="49"/>
      <c r="AJ65" s="49"/>
      <c r="AK65" s="49"/>
      <c r="AL65" s="49"/>
      <c r="AM65" s="49"/>
      <c r="AN65" s="49"/>
      <c r="AO65" s="49"/>
      <c r="AP65" s="49"/>
      <c r="AQ65" s="49"/>
      <c r="AR65" s="49"/>
      <c r="AS65" s="49"/>
      <c r="AT65" s="49"/>
      <c r="AU65" s="49"/>
      <c r="AV65" s="49"/>
      <c r="AW65" s="49"/>
      <c r="AX65" s="49"/>
      <c r="AY65" s="49"/>
      <c r="AZ65" s="49"/>
      <c r="BA65" s="49"/>
      <c r="BB65" s="49"/>
      <c r="BC65" s="49"/>
    </row>
    <row r="66" spans="30:55">
      <c r="AD66" s="49"/>
      <c r="AE66" s="49"/>
      <c r="AF66" s="49"/>
      <c r="AG66" s="49"/>
      <c r="AH66" s="49"/>
      <c r="AI66" s="49"/>
      <c r="AJ66" s="49"/>
      <c r="AK66" s="49"/>
      <c r="AL66" s="49"/>
      <c r="AM66" s="49"/>
      <c r="AN66" s="49"/>
      <c r="AO66" s="49"/>
      <c r="AP66" s="49"/>
      <c r="AQ66" s="49"/>
      <c r="AR66" s="49"/>
      <c r="AS66" s="49"/>
      <c r="AT66" s="49"/>
      <c r="AU66" s="49"/>
      <c r="AV66" s="49"/>
      <c r="AW66" s="49"/>
      <c r="AX66" s="49"/>
      <c r="AY66" s="49"/>
      <c r="AZ66" s="49"/>
      <c r="BA66" s="49"/>
      <c r="BB66" s="49"/>
      <c r="BC66" s="49"/>
    </row>
    <row r="67" spans="30:55">
      <c r="AD67" s="49"/>
      <c r="AE67" s="49"/>
      <c r="AF67" s="49"/>
      <c r="AG67" s="49"/>
      <c r="AH67" s="49"/>
      <c r="AI67" s="49"/>
      <c r="AJ67" s="49"/>
      <c r="AK67" s="49"/>
      <c r="AL67" s="49"/>
      <c r="AM67" s="49"/>
      <c r="AN67" s="49"/>
      <c r="AO67" s="49"/>
      <c r="AP67" s="49"/>
      <c r="AQ67" s="49"/>
      <c r="AR67" s="49"/>
      <c r="AS67" s="49"/>
      <c r="AT67" s="49"/>
      <c r="AU67" s="49"/>
      <c r="AV67" s="49"/>
      <c r="AW67" s="49"/>
      <c r="AX67" s="49"/>
      <c r="AY67" s="49"/>
      <c r="AZ67" s="49"/>
      <c r="BA67" s="49"/>
      <c r="BB67" s="49"/>
      <c r="BC67" s="49"/>
    </row>
    <row r="68" spans="30:55">
      <c r="AD68" s="49"/>
      <c r="AE68" s="49"/>
      <c r="AF68" s="49"/>
      <c r="AG68" s="49"/>
      <c r="AH68" s="49"/>
      <c r="AI68" s="49"/>
      <c r="AJ68" s="49"/>
      <c r="AK68" s="49"/>
      <c r="AL68" s="49"/>
      <c r="AM68" s="49"/>
      <c r="AN68" s="49"/>
      <c r="AO68" s="49"/>
      <c r="AP68" s="49"/>
      <c r="AQ68" s="49"/>
      <c r="AR68" s="49"/>
      <c r="AS68" s="49"/>
      <c r="AT68" s="49"/>
      <c r="AU68" s="49"/>
      <c r="AV68" s="49"/>
      <c r="AW68" s="49"/>
      <c r="AX68" s="49"/>
      <c r="AY68" s="49"/>
      <c r="AZ68" s="49"/>
      <c r="BA68" s="49"/>
      <c r="BB68" s="49"/>
      <c r="BC68" s="49"/>
    </row>
    <row r="69" spans="30:55">
      <c r="AD69" s="49"/>
      <c r="AE69" s="49"/>
      <c r="AF69" s="49"/>
      <c r="AG69" s="49"/>
      <c r="AH69" s="49"/>
      <c r="AI69" s="49"/>
      <c r="AJ69" s="49"/>
      <c r="AK69" s="49"/>
      <c r="AL69" s="49"/>
      <c r="AM69" s="49"/>
      <c r="AN69" s="49"/>
      <c r="AO69" s="49"/>
      <c r="AP69" s="49"/>
      <c r="AQ69" s="49"/>
      <c r="AR69" s="49"/>
      <c r="AS69" s="49"/>
      <c r="AT69" s="49"/>
      <c r="AU69" s="49"/>
      <c r="AV69" s="49"/>
      <c r="AW69" s="49"/>
      <c r="AX69" s="49"/>
      <c r="AY69" s="49"/>
      <c r="AZ69" s="49"/>
      <c r="BA69" s="49"/>
      <c r="BB69" s="49"/>
      <c r="BC69" s="49"/>
    </row>
    <row r="70" spans="30:55">
      <c r="AD70" s="49"/>
      <c r="AE70" s="49"/>
      <c r="AF70" s="49"/>
      <c r="AG70" s="49"/>
      <c r="AH70" s="49"/>
      <c r="AI70" s="49"/>
      <c r="AJ70" s="49"/>
      <c r="AK70" s="49"/>
      <c r="AL70" s="49"/>
      <c r="AM70" s="49"/>
      <c r="AN70" s="49"/>
      <c r="AO70" s="49"/>
      <c r="AP70" s="49"/>
      <c r="AQ70" s="49"/>
      <c r="AR70" s="49"/>
      <c r="AS70" s="49"/>
      <c r="AT70" s="49"/>
      <c r="AU70" s="49"/>
      <c r="AV70" s="49"/>
      <c r="AW70" s="49"/>
      <c r="AX70" s="49"/>
      <c r="AY70" s="49"/>
      <c r="AZ70" s="49"/>
      <c r="BA70" s="49"/>
      <c r="BB70" s="49"/>
      <c r="BC70" s="49"/>
    </row>
    <row r="71" spans="30:55">
      <c r="AD71" s="49"/>
      <c r="AE71" s="49"/>
      <c r="AF71" s="49"/>
      <c r="AG71" s="49"/>
      <c r="AH71" s="49"/>
      <c r="AI71" s="49"/>
      <c r="AJ71" s="49"/>
      <c r="AK71" s="49"/>
      <c r="AL71" s="49"/>
      <c r="AM71" s="49"/>
      <c r="AN71" s="49"/>
      <c r="AO71" s="49"/>
      <c r="AP71" s="49"/>
      <c r="AQ71" s="49"/>
      <c r="AR71" s="49"/>
      <c r="AS71" s="49"/>
      <c r="AT71" s="49"/>
      <c r="AU71" s="49"/>
      <c r="AV71" s="49"/>
      <c r="AW71" s="49"/>
      <c r="AX71" s="49"/>
      <c r="AY71" s="49"/>
      <c r="AZ71" s="49"/>
      <c r="BA71" s="49"/>
      <c r="BB71" s="49"/>
      <c r="BC71" s="49"/>
    </row>
    <row r="72" spans="30:55">
      <c r="AD72" s="49"/>
      <c r="AE72" s="49"/>
      <c r="AF72" s="49"/>
      <c r="AG72" s="49"/>
      <c r="AH72" s="49"/>
      <c r="AI72" s="49"/>
      <c r="AJ72" s="49"/>
      <c r="AK72" s="49"/>
      <c r="AL72" s="49"/>
      <c r="AM72" s="49"/>
      <c r="AN72" s="49"/>
      <c r="AO72" s="49"/>
      <c r="AP72" s="49"/>
      <c r="AQ72" s="49"/>
      <c r="AR72" s="49"/>
      <c r="AS72" s="49"/>
      <c r="AT72" s="49"/>
      <c r="AU72" s="49"/>
      <c r="AV72" s="49"/>
      <c r="AW72" s="49"/>
      <c r="AX72" s="49"/>
      <c r="AY72" s="49"/>
      <c r="AZ72" s="49"/>
      <c r="BA72" s="49"/>
      <c r="BB72" s="49"/>
      <c r="BC72" s="49"/>
    </row>
  </sheetData>
  <mergeCells count="5">
    <mergeCell ref="B2:B4"/>
    <mergeCell ref="C3:AB3"/>
    <mergeCell ref="C2:AB2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BD77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19" width="5.6328125" customWidth="1"/>
    <col min="20" max="28" width="5.6328125" hidden="1" customWidth="1"/>
    <col min="29" max="29" width="1.7265625" customWidth="1"/>
    <col min="30" max="46" width="5.6328125" style="21" customWidth="1"/>
    <col min="47" max="55" width="5.6328125" style="21" hidden="1" customWidth="1"/>
  </cols>
  <sheetData>
    <row r="1" spans="1:56" ht="9" customHeight="1" thickBot="1">
      <c r="A1" s="22">
        <f>[2]RWE!$A$12</f>
        <v>2.2999999999999998</v>
      </c>
      <c r="B1" s="55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56" t="s">
        <v>202</v>
      </c>
      <c r="C2" s="462" t="s">
        <v>19</v>
      </c>
      <c r="D2" s="462"/>
      <c r="E2" s="462"/>
      <c r="F2" s="462"/>
      <c r="G2" s="462"/>
      <c r="H2" s="462"/>
      <c r="I2" s="462"/>
      <c r="J2" s="462"/>
      <c r="K2" s="462"/>
      <c r="L2" s="462"/>
      <c r="M2" s="462"/>
      <c r="N2" s="462"/>
      <c r="O2" s="462"/>
      <c r="P2" s="462"/>
      <c r="Q2" s="462"/>
      <c r="R2" s="462"/>
      <c r="S2" s="462"/>
      <c r="T2" s="462"/>
      <c r="U2" s="462"/>
      <c r="V2" s="462"/>
      <c r="W2" s="462"/>
      <c r="X2" s="462"/>
      <c r="Y2" s="462"/>
      <c r="Z2" s="462"/>
      <c r="AA2" s="462"/>
      <c r="AB2" s="462"/>
      <c r="AC2" s="3"/>
      <c r="AD2" s="449" t="s">
        <v>16</v>
      </c>
      <c r="AE2" s="450"/>
      <c r="AF2" s="450"/>
      <c r="AG2" s="450"/>
      <c r="AH2" s="450"/>
      <c r="AI2" s="450"/>
      <c r="AJ2" s="450"/>
      <c r="AK2" s="450"/>
      <c r="AL2" s="450"/>
      <c r="AM2" s="450"/>
      <c r="AN2" s="450"/>
      <c r="AO2" s="450"/>
      <c r="AP2" s="450"/>
      <c r="AQ2" s="450"/>
      <c r="AR2" s="450"/>
      <c r="AS2" s="450"/>
      <c r="AT2" s="450"/>
      <c r="AU2" s="450"/>
      <c r="AV2" s="450"/>
      <c r="AW2" s="450"/>
      <c r="AX2" s="450"/>
      <c r="AY2" s="450"/>
      <c r="AZ2" s="450"/>
      <c r="BA2" s="450"/>
      <c r="BB2" s="450"/>
      <c r="BC2" s="454"/>
      <c r="BD2" s="321"/>
    </row>
    <row r="3" spans="1:56" ht="13" thickBot="1">
      <c r="B3" s="457"/>
      <c r="C3" s="459" t="s">
        <v>2</v>
      </c>
      <c r="D3" s="459"/>
      <c r="E3" s="459"/>
      <c r="F3" s="459"/>
      <c r="G3" s="459"/>
      <c r="H3" s="459"/>
      <c r="I3" s="459"/>
      <c r="J3" s="459"/>
      <c r="K3" s="459"/>
      <c r="L3" s="459"/>
      <c r="M3" s="459"/>
      <c r="N3" s="459"/>
      <c r="O3" s="460"/>
      <c r="P3" s="460"/>
      <c r="Q3" s="460"/>
      <c r="R3" s="460"/>
      <c r="S3" s="460"/>
      <c r="T3" s="460"/>
      <c r="U3" s="460"/>
      <c r="V3" s="460"/>
      <c r="W3" s="460"/>
      <c r="X3" s="460"/>
      <c r="Y3" s="460"/>
      <c r="Z3" s="460"/>
      <c r="AA3" s="460"/>
      <c r="AB3" s="460"/>
      <c r="AC3" s="5"/>
      <c r="AD3" s="451" t="s">
        <v>201</v>
      </c>
      <c r="AE3" s="452"/>
      <c r="AF3" s="452"/>
      <c r="AG3" s="452"/>
      <c r="AH3" s="452"/>
      <c r="AI3" s="452"/>
      <c r="AJ3" s="452"/>
      <c r="AK3" s="452"/>
      <c r="AL3" s="452"/>
      <c r="AM3" s="452"/>
      <c r="AN3" s="452"/>
      <c r="AO3" s="452"/>
      <c r="AP3" s="452"/>
      <c r="AQ3" s="452"/>
      <c r="AR3" s="452"/>
      <c r="AS3" s="452"/>
      <c r="AT3" s="452"/>
      <c r="AU3" s="452"/>
      <c r="AV3" s="452"/>
      <c r="AW3" s="452"/>
      <c r="AX3" s="452"/>
      <c r="AY3" s="452"/>
      <c r="AZ3" s="452"/>
      <c r="BA3" s="452"/>
      <c r="BB3" s="452"/>
      <c r="BC3" s="455"/>
      <c r="BD3" s="321"/>
    </row>
    <row r="4" spans="1:56" ht="20" customHeight="1" thickTop="1" thickBot="1">
      <c r="B4" s="458"/>
      <c r="C4" s="52">
        <v>2000</v>
      </c>
      <c r="D4" s="53">
        <v>2001</v>
      </c>
      <c r="E4" s="53">
        <v>2002</v>
      </c>
      <c r="F4" s="53">
        <v>2003</v>
      </c>
      <c r="G4" s="53">
        <v>2004</v>
      </c>
      <c r="H4" s="53">
        <v>2005</v>
      </c>
      <c r="I4" s="53">
        <v>2006</v>
      </c>
      <c r="J4" s="54">
        <v>2007</v>
      </c>
      <c r="K4" s="54">
        <f>1+J4</f>
        <v>2008</v>
      </c>
      <c r="L4" s="316">
        <f>1+K4</f>
        <v>2009</v>
      </c>
      <c r="M4" s="316">
        <f>1+L4</f>
        <v>2010</v>
      </c>
      <c r="N4" s="318">
        <f>1+M4</f>
        <v>2011</v>
      </c>
      <c r="O4" s="316">
        <f t="shared" ref="O4:AB4" si="0">1+N4</f>
        <v>2012</v>
      </c>
      <c r="P4" s="316">
        <f t="shared" si="0"/>
        <v>2013</v>
      </c>
      <c r="Q4" s="316">
        <f t="shared" si="0"/>
        <v>2014</v>
      </c>
      <c r="R4" s="316">
        <f t="shared" si="0"/>
        <v>2015</v>
      </c>
      <c r="S4" s="316">
        <f t="shared" si="0"/>
        <v>2016</v>
      </c>
      <c r="T4" s="316">
        <f t="shared" si="0"/>
        <v>2017</v>
      </c>
      <c r="U4" s="316">
        <f t="shared" si="0"/>
        <v>2018</v>
      </c>
      <c r="V4" s="316">
        <f t="shared" si="0"/>
        <v>2019</v>
      </c>
      <c r="W4" s="316">
        <f t="shared" si="0"/>
        <v>2020</v>
      </c>
      <c r="X4" s="316">
        <f t="shared" si="0"/>
        <v>2021</v>
      </c>
      <c r="Y4" s="316">
        <f t="shared" si="0"/>
        <v>2022</v>
      </c>
      <c r="Z4" s="316">
        <f t="shared" si="0"/>
        <v>2023</v>
      </c>
      <c r="AA4" s="316">
        <f t="shared" si="0"/>
        <v>2024</v>
      </c>
      <c r="AB4" s="318">
        <f t="shared" si="0"/>
        <v>2025</v>
      </c>
      <c r="AC4" s="324"/>
      <c r="AD4" s="52">
        <v>2000</v>
      </c>
      <c r="AE4" s="53">
        <v>2001</v>
      </c>
      <c r="AF4" s="53">
        <v>2002</v>
      </c>
      <c r="AG4" s="53">
        <v>2003</v>
      </c>
      <c r="AH4" s="53">
        <v>2004</v>
      </c>
      <c r="AI4" s="53">
        <v>2005</v>
      </c>
      <c r="AJ4" s="53">
        <v>2006</v>
      </c>
      <c r="AK4" s="54">
        <v>2007</v>
      </c>
      <c r="AL4" s="54">
        <f>1+AK4</f>
        <v>2008</v>
      </c>
      <c r="AM4" s="316">
        <f>1+AL4</f>
        <v>2009</v>
      </c>
      <c r="AN4" s="316">
        <f>1+AM4</f>
        <v>2010</v>
      </c>
      <c r="AO4" s="318">
        <f>1+AN4</f>
        <v>2011</v>
      </c>
      <c r="AP4" s="316">
        <f t="shared" ref="AP4:BC4" si="1">1+AO4</f>
        <v>2012</v>
      </c>
      <c r="AQ4" s="316">
        <f t="shared" si="1"/>
        <v>2013</v>
      </c>
      <c r="AR4" s="316">
        <f t="shared" si="1"/>
        <v>2014</v>
      </c>
      <c r="AS4" s="316">
        <f t="shared" si="1"/>
        <v>2015</v>
      </c>
      <c r="AT4" s="316">
        <f t="shared" si="1"/>
        <v>2016</v>
      </c>
      <c r="AU4" s="316">
        <f t="shared" si="1"/>
        <v>2017</v>
      </c>
      <c r="AV4" s="316">
        <f t="shared" si="1"/>
        <v>2018</v>
      </c>
      <c r="AW4" s="316">
        <f t="shared" si="1"/>
        <v>2019</v>
      </c>
      <c r="AX4" s="316">
        <f t="shared" si="1"/>
        <v>2020</v>
      </c>
      <c r="AY4" s="316">
        <f t="shared" si="1"/>
        <v>2021</v>
      </c>
      <c r="AZ4" s="316">
        <f t="shared" si="1"/>
        <v>2022</v>
      </c>
      <c r="BA4" s="316">
        <f t="shared" si="1"/>
        <v>2023</v>
      </c>
      <c r="BB4" s="316">
        <f t="shared" si="1"/>
        <v>2024</v>
      </c>
      <c r="BC4" s="317">
        <f t="shared" si="1"/>
        <v>2025</v>
      </c>
      <c r="BD4" s="321"/>
    </row>
    <row r="5" spans="1:56" ht="20" customHeight="1" thickTop="1" thickBot="1">
      <c r="B5" s="145" t="s">
        <v>14</v>
      </c>
      <c r="C5" s="413">
        <f>1/$A$1*'[1]4412Exp'!$B$263</f>
        <v>0.19447045440711463</v>
      </c>
      <c r="D5" s="411">
        <f>1/$A$1*'[1]4412Exp'!$C$263</f>
        <v>0.21898812333973267</v>
      </c>
      <c r="E5" s="411">
        <f>1/$A$1*'[1]4412Exp'!$D$263</f>
        <v>0.20551481813043476</v>
      </c>
      <c r="F5" s="411">
        <f>1/$A$1*'[1]4412Exp'!$E$263</f>
        <v>0.20044001571014494</v>
      </c>
      <c r="G5" s="411">
        <f>1/$A$1*'[1]4412Exp'!$F$263</f>
        <v>0.20943669281088484</v>
      </c>
      <c r="H5" s="411">
        <f>1/$A$1*'[1]4412Exp'!$G$263</f>
        <v>0.23360635142697891</v>
      </c>
      <c r="I5" s="411">
        <f>1/$A$1*'[1]4412Exp'!$H$263</f>
        <v>0.25529770737044116</v>
      </c>
      <c r="J5" s="412">
        <f>1/$A$1*'[1]4412Exp'!$I$263</f>
        <v>0.27093692533655178</v>
      </c>
      <c r="K5" s="411">
        <f>1/$A$1*'[1]4412Exp'!$J$263</f>
        <v>0.23782601191459635</v>
      </c>
      <c r="L5" s="411">
        <f>1/$A$1*'[1]4412Exp'!$K$263</f>
        <v>0.19273168680978445</v>
      </c>
      <c r="M5" s="411">
        <f>1/$A$1*'[1]4412Exp'!L$263</f>
        <v>0.23006968</v>
      </c>
      <c r="N5" s="411">
        <f>1/$A$1*'[1]4412Exp'!M$263</f>
        <v>0.23982905999999998</v>
      </c>
      <c r="O5" s="411">
        <f>1/$A$1*'[1]4412Exp'!N$263</f>
        <v>0.21378722000000006</v>
      </c>
      <c r="P5" s="411">
        <f>1/$A$1*'[1]4412Exp'!O$263</f>
        <v>0.19749910952380959</v>
      </c>
      <c r="Q5" s="411">
        <f>1/$A$1*'[1]4412Exp'!P$263</f>
        <v>0.20945674363636371</v>
      </c>
      <c r="R5" s="411">
        <f>1/$A$1*'[1]4412Exp'!Q$263</f>
        <v>0.22353976000000009</v>
      </c>
      <c r="S5" s="411">
        <f>1/$A$1*'[1]4412Exp'!R$263</f>
        <v>0.25010424000000009</v>
      </c>
      <c r="T5" s="411">
        <f>1/$A$1*'[1]4412Exp'!S$263</f>
        <v>0.59241299904112543</v>
      </c>
      <c r="U5" s="411">
        <f>1/$A$1*'[1]4412Exp'!T$263</f>
        <v>0</v>
      </c>
      <c r="V5" s="411">
        <f>1/$A$1*'[1]4412Exp'!U$263</f>
        <v>0.58467537489285715</v>
      </c>
      <c r="W5" s="411">
        <f>1/$A$1*'[1]4412Exp'!V$263</f>
        <v>0.58467537489285715</v>
      </c>
      <c r="X5" s="411">
        <f>1/$A$1*'[1]4412Exp'!W$263</f>
        <v>0.58467537489285715</v>
      </c>
      <c r="Y5" s="411">
        <f>1/$A$1*'[1]4412Exp'!X$263</f>
        <v>0.58467537489285715</v>
      </c>
      <c r="Z5" s="411">
        <f>1/$A$1*'[1]4412Exp'!Y$263</f>
        <v>0.58467537489285715</v>
      </c>
      <c r="AA5" s="411">
        <f>1/$A$1*'[1]4412Exp'!Z$263</f>
        <v>0.58467537489285715</v>
      </c>
      <c r="AB5" s="412">
        <f>1/$A$1*'[1]4412Exp'!AA$263</f>
        <v>0.58467537489285715</v>
      </c>
      <c r="AC5" s="5"/>
      <c r="AD5" s="244">
        <f>1/1000*'[1]4412Exp'!AB$263</f>
        <v>0.11729645884232999</v>
      </c>
      <c r="AE5" s="236">
        <f>1/1000*'[1]4412Exp'!AC$263</f>
        <v>0.12528414597359999</v>
      </c>
      <c r="AF5" s="236">
        <f>1/1000*'[1]4412Exp'!AD$263</f>
        <v>0.12367105815359998</v>
      </c>
      <c r="AG5" s="236">
        <f>1/1000*'[1]4412Exp'!AE$263</f>
        <v>0.14219630597759997</v>
      </c>
      <c r="AH5" s="236">
        <f>1/1000*'[1]4412Exp'!AF$263</f>
        <v>0.16531437592669995</v>
      </c>
      <c r="AI5" s="236">
        <f>1/1000*'[1]4412Exp'!AG$263</f>
        <v>0.1786351908198</v>
      </c>
      <c r="AJ5" s="236">
        <f>1/1000*'[1]4412Exp'!AH$263</f>
        <v>0.20309175812320007</v>
      </c>
      <c r="AK5" s="236">
        <f>1/1000*'[1]4412Exp'!AI$263</f>
        <v>0.24915759621399997</v>
      </c>
      <c r="AL5" s="236">
        <f>1/1000*'[1]4412Exp'!AJ$263</f>
        <v>0.24253434050480013</v>
      </c>
      <c r="AM5" s="236">
        <f>1/1000*'[1]4412Exp'!AK$263</f>
        <v>0.16856222021319991</v>
      </c>
      <c r="AN5" s="236">
        <f>1/1000*'[1]4412Exp'!AL$263</f>
        <v>0.20123801203500002</v>
      </c>
      <c r="AO5" s="236">
        <f>1/1000*'[1]4412Exp'!AM$263</f>
        <v>0.21836123179200004</v>
      </c>
      <c r="AP5" s="236">
        <f>1/1000*'[1]4412Exp'!AN$263</f>
        <v>0.19070164857920005</v>
      </c>
      <c r="AQ5" s="236">
        <f>1/1000*'[1]4412Exp'!AO$263</f>
        <v>0.18440798122559998</v>
      </c>
      <c r="AR5" s="236">
        <f>1/1000*'[1]4412Exp'!AP$263</f>
        <v>0.20162842579349996</v>
      </c>
      <c r="AS5" s="236">
        <f>1/1000*'[1]4412Exp'!AQ$263</f>
        <v>0.18460431726800011</v>
      </c>
      <c r="AT5" s="236">
        <f>1/1000*'[1]4412Exp'!AR$263</f>
        <v>0.20821416722989988</v>
      </c>
      <c r="AU5" s="236">
        <f>1/1000*'[1]4412Exp'!AS$263</f>
        <v>0.24978486484380003</v>
      </c>
      <c r="AV5" s="236">
        <f>1/1000*'[1]4412Exp'!AT$263</f>
        <v>0.19648130597100011</v>
      </c>
      <c r="AW5" s="236">
        <f>1/1000*'[1]4412Exp'!AU$263</f>
        <v>0.26451219518291674</v>
      </c>
      <c r="AX5" s="236">
        <f>1/1000*'[1]4412Exp'!AV$263</f>
        <v>0</v>
      </c>
      <c r="AY5" s="236">
        <f>1/1000*'[1]4412Exp'!AW$263</f>
        <v>0</v>
      </c>
      <c r="AZ5" s="236">
        <f>1/1000*'[1]4412Exp'!AX$263</f>
        <v>0</v>
      </c>
      <c r="BA5" s="236">
        <f>1/1000*'[1]4412Exp'!AY$263</f>
        <v>0</v>
      </c>
      <c r="BB5" s="236">
        <f>1/1000*'[1]4412Exp'!AZ$263</f>
        <v>0</v>
      </c>
      <c r="BC5" s="237">
        <f>1/1000*'[1]4412Exp'!BA$263</f>
        <v>0</v>
      </c>
      <c r="BD5" s="321"/>
    </row>
    <row r="6" spans="1:56" ht="17.149999999999999" customHeight="1" thickTop="1">
      <c r="B6" s="104" t="s">
        <v>74</v>
      </c>
      <c r="C6" s="248">
        <f>1/$A$1*'[1]4412Exp'!$B$266</f>
        <v>3.7104086956521746E-4</v>
      </c>
      <c r="D6" s="240">
        <f>1/$A$1*'[1]4412Exp'!$C$266</f>
        <v>1.6071686956521739E-3</v>
      </c>
      <c r="E6" s="240">
        <f>1/$A$1*'[1]4412Exp'!$D$266</f>
        <v>7.6210000000000004E-4</v>
      </c>
      <c r="F6" s="240">
        <f>1/$A$1*'[1]4412Exp'!$E$266</f>
        <v>1.162717391304348E-3</v>
      </c>
      <c r="G6" s="240">
        <f>1/$A$1*'[1]4412Exp'!$F$266</f>
        <v>7.502313043478261E-4</v>
      </c>
      <c r="H6" s="240">
        <f>1/$A$1*'[1]4412Exp'!$G$266</f>
        <v>3.1533043478260869E-3</v>
      </c>
      <c r="I6" s="240">
        <f>1/$A$1*'[1]4412Exp'!$H$266</f>
        <v>1.1956191304347825E-3</v>
      </c>
      <c r="J6" s="241">
        <f>1/$A$1*'[1]4412Exp'!$I$266</f>
        <v>1.26048E-3</v>
      </c>
      <c r="K6" s="240">
        <f>1/$A$1*'[1]4412Exp'!$J$266</f>
        <v>1.1497269565217394E-3</v>
      </c>
      <c r="L6" s="240">
        <f>1/$A$1*'[1]4412Exp'!$K$266</f>
        <v>1.1989382608695654E-3</v>
      </c>
      <c r="M6" s="240">
        <f>1/$A$1*'[1]4412Exp'!L$266</f>
        <v>2.4188200000000003E-3</v>
      </c>
      <c r="N6" s="240">
        <f>1/$A$1*'[1]4412Exp'!M$266</f>
        <v>1.0440000000000002E-3</v>
      </c>
      <c r="O6" s="240">
        <f>1/$A$1*'[1]4412Exp'!N$266</f>
        <v>2.5686800000000003E-3</v>
      </c>
      <c r="P6" s="240">
        <f>1/$A$1*'[1]4412Exp'!O$266</f>
        <v>5.6360000000000013E-3</v>
      </c>
      <c r="Q6" s="240">
        <f>1/$A$1*'[1]4412Exp'!P$266</f>
        <v>6.5444600000000011E-3</v>
      </c>
      <c r="R6" s="240">
        <f>1/$A$1*'[1]4412Exp'!Q$266</f>
        <v>6.1047800000000006E-3</v>
      </c>
      <c r="S6" s="240">
        <f>1/$A$1*'[1]4412Exp'!R$266</f>
        <v>8.9468399999999993E-3</v>
      </c>
      <c r="T6" s="240">
        <f>1/$A$1*'[1]4412Exp'!S$266</f>
        <v>2.7631400000000007E-3</v>
      </c>
      <c r="U6" s="240">
        <f>1/$A$1*'[1]4412Exp'!T$266</f>
        <v>0</v>
      </c>
      <c r="V6" s="240">
        <f>1/$A$1*'[1]4412Exp'!U$266</f>
        <v>1.0710000000000001E-3</v>
      </c>
      <c r="W6" s="240">
        <f>1/$A$1*'[1]4412Exp'!V$266</f>
        <v>1.0710000000000001E-3</v>
      </c>
      <c r="X6" s="240">
        <f>1/$A$1*'[1]4412Exp'!W$266</f>
        <v>1.0710000000000001E-3</v>
      </c>
      <c r="Y6" s="240">
        <f>1/$A$1*'[1]4412Exp'!X$266</f>
        <v>1.0710000000000001E-3</v>
      </c>
      <c r="Z6" s="240">
        <f>1/$A$1*'[1]4412Exp'!Y$266</f>
        <v>1.0710000000000001E-3</v>
      </c>
      <c r="AA6" s="240">
        <f>1/$A$1*'[1]4412Exp'!Z$266</f>
        <v>1.0710000000000001E-3</v>
      </c>
      <c r="AB6" s="241">
        <f>1/$A$1*'[1]4412Exp'!AA$266</f>
        <v>1.0710000000000001E-3</v>
      </c>
      <c r="AC6" s="5"/>
      <c r="AD6" s="247">
        <f>1/1000*'[1]4412Exp'!AB$266</f>
        <v>6.3691244144399996E-4</v>
      </c>
      <c r="AE6" s="246">
        <f>1/1000*'[1]4412Exp'!AC$266</f>
        <v>4.3280586480000003E-4</v>
      </c>
      <c r="AF6" s="246">
        <f>1/1000*'[1]4412Exp'!AD$266</f>
        <v>5.7923200800000002E-4</v>
      </c>
      <c r="AG6" s="246">
        <f>1/1000*'[1]4412Exp'!AE$266</f>
        <v>9.0348944000000003E-4</v>
      </c>
      <c r="AH6" s="246">
        <f>1/1000*'[1]4412Exp'!AF$266</f>
        <v>9.6851546680000011E-4</v>
      </c>
      <c r="AI6" s="246">
        <f>1/1000*'[1]4412Exp'!AG$266</f>
        <v>2.3864935809000004E-3</v>
      </c>
      <c r="AJ6" s="246">
        <f>1/1000*'[1]4412Exp'!AH$266</f>
        <v>1.4682057256E-3</v>
      </c>
      <c r="AK6" s="246">
        <f>1/1000*'[1]4412Exp'!AI$266</f>
        <v>1.8092285715000001E-3</v>
      </c>
      <c r="AL6" s="246">
        <f>1/1000*'[1]4412Exp'!AJ$266</f>
        <v>1.9366729584000002E-3</v>
      </c>
      <c r="AM6" s="246">
        <f>1/1000*'[1]4412Exp'!AK$266</f>
        <v>1.7140111384000001E-3</v>
      </c>
      <c r="AN6" s="246">
        <f>1/1000*'[1]4412Exp'!AL$266</f>
        <v>2.2982772680999997E-3</v>
      </c>
      <c r="AO6" s="246">
        <f>1/1000*'[1]4412Exp'!AM$266</f>
        <v>1.0498951200000001E-3</v>
      </c>
      <c r="AP6" s="246">
        <f>1/1000*'[1]4412Exp'!AN$266</f>
        <v>1.6349452592000001E-3</v>
      </c>
      <c r="AQ6" s="246">
        <f>1/1000*'[1]4412Exp'!AO$266</f>
        <v>2.2898568959999997E-3</v>
      </c>
      <c r="AR6" s="246">
        <f>1/1000*'[1]4412Exp'!AP$266</f>
        <v>4.5919894769999997E-3</v>
      </c>
      <c r="AS6" s="246">
        <f>1/1000*'[1]4412Exp'!AQ$266</f>
        <v>3.3724051339999992E-3</v>
      </c>
      <c r="AT6" s="246">
        <f>1/1000*'[1]4412Exp'!AR$266</f>
        <v>4.9875928859E-3</v>
      </c>
      <c r="AU6" s="246">
        <f>1/1000*'[1]4412Exp'!AS$266</f>
        <v>1.5925742403999998E-3</v>
      </c>
      <c r="AV6" s="246">
        <f>1/1000*'[1]4412Exp'!AT$266</f>
        <v>3.4976089735999999E-2</v>
      </c>
      <c r="AW6" s="246">
        <f>1/1000*'[1]4412Exp'!AU$266</f>
        <v>4.2708745416666666E-4</v>
      </c>
      <c r="AX6" s="246">
        <f>1/1000*'[1]4412Exp'!AV$266</f>
        <v>0</v>
      </c>
      <c r="AY6" s="246">
        <f>1/1000*'[1]4412Exp'!AW$266</f>
        <v>0</v>
      </c>
      <c r="AZ6" s="246">
        <f>1/1000*'[1]4412Exp'!AX$266</f>
        <v>0</v>
      </c>
      <c r="BA6" s="246">
        <f>1/1000*'[1]4412Exp'!AY$266</f>
        <v>0</v>
      </c>
      <c r="BB6" s="246">
        <f>1/1000*'[1]4412Exp'!AZ$266</f>
        <v>0</v>
      </c>
      <c r="BC6" s="242">
        <f>1/1000*'[1]4412Exp'!BA$266</f>
        <v>0</v>
      </c>
      <c r="BD6" s="321"/>
    </row>
    <row r="7" spans="1:56" ht="17.149999999999999" customHeight="1">
      <c r="B7" s="56" t="s">
        <v>102</v>
      </c>
      <c r="C7" s="57">
        <f>1/$A$1*'[1]4412Exp'!$B$268</f>
        <v>3.4542800000000001E-3</v>
      </c>
      <c r="D7" s="58">
        <f>1/$A$1*'[1]4412Exp'!$C$268</f>
        <v>4.0071026086956531E-3</v>
      </c>
      <c r="E7" s="58">
        <f>1/$A$1*'[1]4412Exp'!$D$268</f>
        <v>6.1635217391304356E-3</v>
      </c>
      <c r="F7" s="58">
        <f>1/$A$1*'[1]4412Exp'!$E$268</f>
        <v>5.9339200000000005E-3</v>
      </c>
      <c r="G7" s="58">
        <f>1/$A$1*'[1]4412Exp'!$F$268</f>
        <v>6.1271313043478265E-3</v>
      </c>
      <c r="H7" s="58">
        <f>1/$A$1*'[1]4412Exp'!$G$268</f>
        <v>5.7382208695652189E-3</v>
      </c>
      <c r="I7" s="58">
        <f>1/$A$1*'[1]4412Exp'!$H$268</f>
        <v>5.5191434782608699E-3</v>
      </c>
      <c r="J7" s="59">
        <f>1/$A$1*'[1]4412Exp'!$I$268</f>
        <v>6.0991200000000013E-3</v>
      </c>
      <c r="K7" s="58">
        <f>1/$A$1*'[1]4412Exp'!$J$268</f>
        <v>4.7886078260869569E-3</v>
      </c>
      <c r="L7" s="58">
        <f>1/$A$1*'[1]4412Exp'!$K$268</f>
        <v>1.9374756521739129E-3</v>
      </c>
      <c r="M7" s="58">
        <f>1/$A$1*'[1]4412Exp'!L$268</f>
        <v>4.7932600000000006E-3</v>
      </c>
      <c r="N7" s="58">
        <f>1/$A$1*'[1]4412Exp'!M$268</f>
        <v>6.0150000000000004E-3</v>
      </c>
      <c r="O7" s="58">
        <f>1/$A$1*'[1]4412Exp'!N$268</f>
        <v>6.9261400000000016E-3</v>
      </c>
      <c r="P7" s="58">
        <f>1/$A$1*'[1]4412Exp'!O$268</f>
        <v>9.2320000000000024E-3</v>
      </c>
      <c r="Q7" s="58">
        <f>1/$A$1*'[1]4412Exp'!P$268</f>
        <v>1.5302840000000003E-2</v>
      </c>
      <c r="R7" s="58">
        <f>1/$A$1*'[1]4412Exp'!Q$268</f>
        <v>1.9644040000000002E-2</v>
      </c>
      <c r="S7" s="58">
        <f>1/$A$1*'[1]4412Exp'!R$268</f>
        <v>2.7801580000000003E-2</v>
      </c>
      <c r="T7" s="58">
        <f>1/$A$1*'[1]4412Exp'!S$268</f>
        <v>8.808300000000002E-4</v>
      </c>
      <c r="U7" s="58">
        <f>1/$A$1*'[1]4412Exp'!T$268</f>
        <v>0</v>
      </c>
      <c r="V7" s="58">
        <f>1/$A$1*'[1]4412Exp'!U$268</f>
        <v>4.3296760000000002E-3</v>
      </c>
      <c r="W7" s="58">
        <f>1/$A$1*'[1]4412Exp'!V$268</f>
        <v>4.3296760000000002E-3</v>
      </c>
      <c r="X7" s="58">
        <f>1/$A$1*'[1]4412Exp'!W$268</f>
        <v>4.3296760000000002E-3</v>
      </c>
      <c r="Y7" s="58">
        <f>1/$A$1*'[1]4412Exp'!X$268</f>
        <v>4.3296760000000002E-3</v>
      </c>
      <c r="Z7" s="58">
        <f>1/$A$1*'[1]4412Exp'!Y$268</f>
        <v>4.3296760000000002E-3</v>
      </c>
      <c r="AA7" s="58">
        <f>1/$A$1*'[1]4412Exp'!Z$268</f>
        <v>4.3296760000000002E-3</v>
      </c>
      <c r="AB7" s="59">
        <f>1/$A$1*'[1]4412Exp'!AA$268</f>
        <v>4.3296760000000002E-3</v>
      </c>
      <c r="AC7" s="5"/>
      <c r="AD7" s="57">
        <f>1/1000*'[1]4412Exp'!AB$268</f>
        <v>2.7995365795229995E-3</v>
      </c>
      <c r="AE7" s="58">
        <f>1/1000*'[1]4412Exp'!AC$268</f>
        <v>2.8566845728000001E-3</v>
      </c>
      <c r="AF7" s="58">
        <f>1/1000*'[1]4412Exp'!AD$268</f>
        <v>3.3983275391999998E-3</v>
      </c>
      <c r="AG7" s="58">
        <f>1/1000*'[1]4412Exp'!AE$268</f>
        <v>3.5217887152000004E-3</v>
      </c>
      <c r="AH7" s="58">
        <f>1/1000*'[1]4412Exp'!AF$268</f>
        <v>4.1966051372000004E-3</v>
      </c>
      <c r="AI7" s="58">
        <f>1/1000*'[1]4412Exp'!AG$268</f>
        <v>4.062334848E-3</v>
      </c>
      <c r="AJ7" s="58">
        <f>1/1000*'[1]4412Exp'!AH$268</f>
        <v>5.0264568436000001E-3</v>
      </c>
      <c r="AK7" s="58">
        <f>1/1000*'[1]4412Exp'!AI$268</f>
        <v>5.5677727425000002E-3</v>
      </c>
      <c r="AL7" s="58">
        <f>1/1000*'[1]4412Exp'!AJ$268</f>
        <v>5.0756366688000003E-3</v>
      </c>
      <c r="AM7" s="58">
        <f>1/1000*'[1]4412Exp'!AK$268</f>
        <v>2.0671591555999997E-3</v>
      </c>
      <c r="AN7" s="58">
        <f>1/1000*'[1]4412Exp'!AL$268</f>
        <v>4.8901573152000007E-3</v>
      </c>
      <c r="AO7" s="58">
        <f>1/1000*'[1]4412Exp'!AM$268</f>
        <v>7.080474816E-3</v>
      </c>
      <c r="AP7" s="58">
        <f>1/1000*'[1]4412Exp'!AN$268</f>
        <v>7.1896444399999994E-3</v>
      </c>
      <c r="AQ7" s="58">
        <f>1/1000*'[1]4412Exp'!AO$268</f>
        <v>9.078955348799999E-3</v>
      </c>
      <c r="AR7" s="58">
        <f>1/1000*'[1]4412Exp'!AP$268</f>
        <v>1.3192420820500001E-2</v>
      </c>
      <c r="AS7" s="58">
        <f>1/1000*'[1]4412Exp'!AQ$268</f>
        <v>1.4558384133999999E-2</v>
      </c>
      <c r="AT7" s="58">
        <f>1/1000*'[1]4412Exp'!AR$268</f>
        <v>1.7803058598999996E-2</v>
      </c>
      <c r="AU7" s="58">
        <f>1/1000*'[1]4412Exp'!AS$268</f>
        <v>5.2808617290000007E-4</v>
      </c>
      <c r="AV7" s="58">
        <f>1/1000*'[1]4412Exp'!AT$268</f>
        <v>1.1044269125000001E-2</v>
      </c>
      <c r="AW7" s="58">
        <f>1/1000*'[1]4412Exp'!AU$268</f>
        <v>2.9827816012499998E-3</v>
      </c>
      <c r="AX7" s="58">
        <f>1/1000*'[1]4412Exp'!AV$268</f>
        <v>0</v>
      </c>
      <c r="AY7" s="58">
        <f>1/1000*'[1]4412Exp'!AW$268</f>
        <v>0</v>
      </c>
      <c r="AZ7" s="58">
        <f>1/1000*'[1]4412Exp'!AX$268</f>
        <v>0</v>
      </c>
      <c r="BA7" s="58">
        <f>1/1000*'[1]4412Exp'!AY$268</f>
        <v>0</v>
      </c>
      <c r="BB7" s="58">
        <f>1/1000*'[1]4412Exp'!AZ$268</f>
        <v>0</v>
      </c>
      <c r="BC7" s="60">
        <f>1/1000*'[1]4412Exp'!BA$268</f>
        <v>0</v>
      </c>
      <c r="BD7" s="321"/>
    </row>
    <row r="8" spans="1:56">
      <c r="B8" s="6" t="s">
        <v>131</v>
      </c>
      <c r="C8" s="20">
        <f>1/$A$1*'[1]4412Exp'!$B$247</f>
        <v>3.4431060869565219E-3</v>
      </c>
      <c r="D8" s="23">
        <f>1/$A$1*'[1]4412Exp'!$C$247</f>
        <v>3.9089286956521746E-3</v>
      </c>
      <c r="E8" s="23">
        <f>1/$A$1*'[1]4412Exp'!$D$247</f>
        <v>6.1083043478260875E-3</v>
      </c>
      <c r="F8" s="23">
        <f>1/$A$1*'[1]4412Exp'!$E$247</f>
        <v>5.8653113043478271E-3</v>
      </c>
      <c r="G8" s="23">
        <f>1/$A$1*'[1]4412Exp'!$F$247</f>
        <v>6.1135443478260876E-3</v>
      </c>
      <c r="H8" s="23">
        <f>1/$A$1*'[1]4412Exp'!$G$247</f>
        <v>5.7280469565217399E-3</v>
      </c>
      <c r="I8" s="23">
        <f>1/$A$1*'[1]4412Exp'!$H$247</f>
        <v>5.3068634782608703E-3</v>
      </c>
      <c r="J8" s="43">
        <f>1/$A$1*'[1]4412Exp'!$I$247</f>
        <v>5.9871200000000012E-3</v>
      </c>
      <c r="K8" s="23">
        <f>1/$A$1*'[1]4412Exp'!$J$247</f>
        <v>4.6920478260869571E-3</v>
      </c>
      <c r="L8" s="23">
        <f>1/$A$1*'[1]4412Exp'!$K$247</f>
        <v>1.9333234782608695E-3</v>
      </c>
      <c r="M8" s="23">
        <f>1/$A$1*'[1]4412Exp'!L$247</f>
        <v>4.7008400000000004E-3</v>
      </c>
      <c r="N8" s="23">
        <f>1/$A$1*'[1]4412Exp'!M$247</f>
        <v>5.9649999999999998E-3</v>
      </c>
      <c r="O8" s="23">
        <f>1/$A$1*'[1]4412Exp'!N$247</f>
        <v>6.8591400000000005E-3</v>
      </c>
      <c r="P8" s="23">
        <f>1/$A$1*'[1]4412Exp'!O$247</f>
        <v>9.0095800000000014E-3</v>
      </c>
      <c r="Q8" s="23">
        <f>1/$A$1*'[1]4412Exp'!P$247</f>
        <v>1.5087460000000002E-2</v>
      </c>
      <c r="R8" s="23">
        <f>1/$A$1*'[1]4412Exp'!Q$247</f>
        <v>1.9241000000000001E-2</v>
      </c>
      <c r="S8" s="23">
        <f>1/$A$1*'[1]4412Exp'!R$247</f>
        <v>2.7412120000000005E-2</v>
      </c>
      <c r="T8" s="23">
        <f>1/$A$1*'[1]4412Exp'!S$247</f>
        <v>5.5475000000000001E-4</v>
      </c>
      <c r="U8" s="23">
        <f>1/$A$1*'[1]4412Exp'!T$247</f>
        <v>0</v>
      </c>
      <c r="V8" s="23">
        <f>1/$A$1*'[1]4412Exp'!U$247</f>
        <v>3.4025600000000004E-4</v>
      </c>
      <c r="W8" s="23">
        <f>1/$A$1*'[1]4412Exp'!V$247</f>
        <v>3.4025600000000004E-4</v>
      </c>
      <c r="X8" s="23">
        <f>1/$A$1*'[1]4412Exp'!W$247</f>
        <v>3.4025600000000004E-4</v>
      </c>
      <c r="Y8" s="23">
        <f>1/$A$1*'[1]4412Exp'!X$247</f>
        <v>3.4025600000000004E-4</v>
      </c>
      <c r="Z8" s="23">
        <f>1/$A$1*'[1]4412Exp'!Y$247</f>
        <v>3.4025600000000004E-4</v>
      </c>
      <c r="AA8" s="23">
        <f>1/$A$1*'[1]4412Exp'!Z$247</f>
        <v>3.4025600000000004E-4</v>
      </c>
      <c r="AB8" s="43">
        <f>1/$A$1*'[1]4412Exp'!AA$247</f>
        <v>3.4025600000000004E-4</v>
      </c>
      <c r="AC8" s="5"/>
      <c r="AD8" s="20">
        <f>1/1000*'[1]4412Exp'!AB$247</f>
        <v>2.7766947064199999E-3</v>
      </c>
      <c r="AE8" s="23">
        <f>1/1000*'[1]4412Exp'!AC$247</f>
        <v>2.7411817275999999E-3</v>
      </c>
      <c r="AF8" s="23">
        <f>1/1000*'[1]4412Exp'!AD$247</f>
        <v>3.3293138687999998E-3</v>
      </c>
      <c r="AG8" s="23">
        <f>1/1000*'[1]4412Exp'!AE$247</f>
        <v>3.4158608848000004E-3</v>
      </c>
      <c r="AH8" s="23">
        <f>1/1000*'[1]4412Exp'!AF$247</f>
        <v>4.1434085098000003E-3</v>
      </c>
      <c r="AI8" s="23">
        <f>1/1000*'[1]4412Exp'!AG$247</f>
        <v>3.9966389034E-3</v>
      </c>
      <c r="AJ8" s="23">
        <f>1/1000*'[1]4412Exp'!AH$247</f>
        <v>4.2022132012E-3</v>
      </c>
      <c r="AK8" s="23">
        <f>1/1000*'[1]4412Exp'!AI$247</f>
        <v>5.2348508825000003E-3</v>
      </c>
      <c r="AL8" s="23">
        <f>1/1000*'[1]4412Exp'!AJ$247</f>
        <v>4.8201645920000003E-3</v>
      </c>
      <c r="AM8" s="23">
        <f>1/1000*'[1]4412Exp'!AK$247</f>
        <v>2.0526518407999999E-3</v>
      </c>
      <c r="AN8" s="23">
        <f>1/1000*'[1]4412Exp'!AL$247</f>
        <v>4.7549345895000006E-3</v>
      </c>
      <c r="AO8" s="23">
        <f>1/1000*'[1]4412Exp'!AM$247</f>
        <v>6.850075152E-3</v>
      </c>
      <c r="AP8" s="23">
        <f>1/1000*'[1]4412Exp'!AN$247</f>
        <v>6.9260985551999991E-3</v>
      </c>
      <c r="AQ8" s="23">
        <f>1/1000*'[1]4412Exp'!AO$247</f>
        <v>8.5751910816000004E-3</v>
      </c>
      <c r="AR8" s="23">
        <f>1/1000*'[1]4412Exp'!AP$247</f>
        <v>1.2754965698000002E-2</v>
      </c>
      <c r="AS8" s="23">
        <f>1/1000*'[1]4412Exp'!AQ$247</f>
        <v>1.37767203035E-2</v>
      </c>
      <c r="AT8" s="23">
        <f>1/1000*'[1]4412Exp'!AR$247</f>
        <v>1.7037992563899998E-2</v>
      </c>
      <c r="AU8" s="23">
        <f>1/1000*'[1]4412Exp'!AS$247</f>
        <v>2.359321965E-4</v>
      </c>
      <c r="AV8" s="23">
        <f>1/1000*'[1]4412Exp'!AT$247</f>
        <v>7.2620292310000001E-3</v>
      </c>
      <c r="AW8" s="23">
        <f>1/1000*'[1]4412Exp'!AU$247</f>
        <v>3.1996348166666666E-4</v>
      </c>
      <c r="AX8" s="23">
        <f>1/1000*'[1]4412Exp'!AV$247</f>
        <v>0</v>
      </c>
      <c r="AY8" s="23">
        <f>1/1000*'[1]4412Exp'!AW$247</f>
        <v>0</v>
      </c>
      <c r="AZ8" s="23">
        <f>1/1000*'[1]4412Exp'!AX$247</f>
        <v>0</v>
      </c>
      <c r="BA8" s="23">
        <f>1/1000*'[1]4412Exp'!AY$247</f>
        <v>0</v>
      </c>
      <c r="BB8" s="23">
        <f>1/1000*'[1]4412Exp'!AZ$247</f>
        <v>0</v>
      </c>
      <c r="BC8" s="24">
        <f>1/1000*'[1]4412Exp'!BA$247</f>
        <v>0</v>
      </c>
      <c r="BD8" s="321"/>
    </row>
    <row r="9" spans="1:56">
      <c r="B9" s="6" t="s">
        <v>17</v>
      </c>
      <c r="C9" s="19">
        <f t="shared" ref="C9:L9" si="2">SUM(C7:C7)-SUM(C8:C8)</f>
        <v>1.1173913043478235E-5</v>
      </c>
      <c r="D9" s="23">
        <f t="shared" si="2"/>
        <v>9.8173913043478507E-5</v>
      </c>
      <c r="E9" s="23">
        <f t="shared" si="2"/>
        <v>5.5217391304348065E-5</v>
      </c>
      <c r="F9" s="23">
        <f t="shared" si="2"/>
        <v>6.8608695652173403E-5</v>
      </c>
      <c r="G9" s="23">
        <f t="shared" si="2"/>
        <v>1.3586956521738879E-5</v>
      </c>
      <c r="H9" s="23">
        <f t="shared" si="2"/>
        <v>1.017391304347897E-5</v>
      </c>
      <c r="I9" s="23">
        <f t="shared" si="2"/>
        <v>2.1227999999999959E-4</v>
      </c>
      <c r="J9" s="43">
        <f t="shared" si="2"/>
        <v>1.1200000000000012E-4</v>
      </c>
      <c r="K9" s="23">
        <f t="shared" si="2"/>
        <v>9.6559999999999875E-5</v>
      </c>
      <c r="L9" s="23">
        <f t="shared" si="2"/>
        <v>4.15217391304336E-6</v>
      </c>
      <c r="M9" s="23">
        <f>SUM(M7:M7)-SUM(M8:M8)</f>
        <v>9.2420000000000176E-5</v>
      </c>
      <c r="N9" s="23">
        <f>SUM(N7:N7)-SUM(N8:N8)</f>
        <v>5.0000000000000565E-5</v>
      </c>
      <c r="O9" s="23">
        <f t="shared" ref="O9:AB9" si="3">SUM(O7:O7)-SUM(O8:O8)</f>
        <v>6.7000000000001086E-5</v>
      </c>
      <c r="P9" s="23">
        <f t="shared" si="3"/>
        <v>2.2242000000000095E-4</v>
      </c>
      <c r="Q9" s="23">
        <f t="shared" si="3"/>
        <v>2.1538000000000113E-4</v>
      </c>
      <c r="R9" s="23">
        <f t="shared" si="3"/>
        <v>4.0304000000000034E-4</v>
      </c>
      <c r="S9" s="23">
        <f t="shared" si="3"/>
        <v>3.8945999999999772E-4</v>
      </c>
      <c r="T9" s="23">
        <f t="shared" si="3"/>
        <v>3.2608000000000018E-4</v>
      </c>
      <c r="U9" s="23">
        <f t="shared" si="3"/>
        <v>0</v>
      </c>
      <c r="V9" s="23">
        <f t="shared" si="3"/>
        <v>3.9894200000000005E-3</v>
      </c>
      <c r="W9" s="23">
        <f t="shared" si="3"/>
        <v>3.9894200000000005E-3</v>
      </c>
      <c r="X9" s="23">
        <f t="shared" si="3"/>
        <v>3.9894200000000005E-3</v>
      </c>
      <c r="Y9" s="23">
        <f t="shared" si="3"/>
        <v>3.9894200000000005E-3</v>
      </c>
      <c r="Z9" s="23">
        <f t="shared" si="3"/>
        <v>3.9894200000000005E-3</v>
      </c>
      <c r="AA9" s="23">
        <f t="shared" si="3"/>
        <v>3.9894200000000005E-3</v>
      </c>
      <c r="AB9" s="43">
        <f t="shared" si="3"/>
        <v>3.9894200000000005E-3</v>
      </c>
      <c r="AC9" s="5"/>
      <c r="AD9" s="19">
        <f t="shared" ref="AD9:BC9" si="4">SUM(AD7:AD7)-SUM(AD8:AD8)</f>
        <v>2.2841873102999628E-5</v>
      </c>
      <c r="AE9" s="23">
        <f t="shared" si="4"/>
        <v>1.1550284520000023E-4</v>
      </c>
      <c r="AF9" s="23">
        <f t="shared" si="4"/>
        <v>6.9013670399999984E-5</v>
      </c>
      <c r="AG9" s="23">
        <f t="shared" si="4"/>
        <v>1.0592783040000008E-4</v>
      </c>
      <c r="AH9" s="23">
        <f t="shared" si="4"/>
        <v>5.3196627400000154E-5</v>
      </c>
      <c r="AI9" s="23">
        <f t="shared" si="4"/>
        <v>6.5695944599999945E-5</v>
      </c>
      <c r="AJ9" s="23">
        <f t="shared" si="4"/>
        <v>8.2424364240000006E-4</v>
      </c>
      <c r="AK9" s="23">
        <f t="shared" si="4"/>
        <v>3.3292185999999994E-4</v>
      </c>
      <c r="AL9" s="23">
        <f t="shared" si="4"/>
        <v>2.5547207680000003E-4</v>
      </c>
      <c r="AM9" s="23">
        <f t="shared" si="4"/>
        <v>1.4507314799999844E-5</v>
      </c>
      <c r="AN9" s="23">
        <f t="shared" si="4"/>
        <v>1.3522272570000004E-4</v>
      </c>
      <c r="AO9" s="23">
        <f t="shared" si="4"/>
        <v>2.30399664E-4</v>
      </c>
      <c r="AP9" s="23">
        <f t="shared" si="4"/>
        <v>2.6354588480000021E-4</v>
      </c>
      <c r="AQ9" s="23">
        <f t="shared" si="4"/>
        <v>5.0376426719999853E-4</v>
      </c>
      <c r="AR9" s="23">
        <f t="shared" si="4"/>
        <v>4.3745512249999952E-4</v>
      </c>
      <c r="AS9" s="23">
        <f t="shared" si="4"/>
        <v>7.8166383049999878E-4</v>
      </c>
      <c r="AT9" s="23">
        <f t="shared" si="4"/>
        <v>7.6506603509999757E-4</v>
      </c>
      <c r="AU9" s="23">
        <f t="shared" si="4"/>
        <v>2.921539764000001E-4</v>
      </c>
      <c r="AV9" s="23">
        <f t="shared" si="4"/>
        <v>3.7822398940000005E-3</v>
      </c>
      <c r="AW9" s="23">
        <f t="shared" si="4"/>
        <v>2.6628181195833332E-3</v>
      </c>
      <c r="AX9" s="23">
        <f t="shared" si="4"/>
        <v>0</v>
      </c>
      <c r="AY9" s="23">
        <f t="shared" si="4"/>
        <v>0</v>
      </c>
      <c r="AZ9" s="23">
        <f t="shared" si="4"/>
        <v>0</v>
      </c>
      <c r="BA9" s="23">
        <f t="shared" si="4"/>
        <v>0</v>
      </c>
      <c r="BB9" s="23">
        <f t="shared" si="4"/>
        <v>0</v>
      </c>
      <c r="BC9" s="24">
        <f t="shared" si="4"/>
        <v>0</v>
      </c>
      <c r="BD9" s="321"/>
    </row>
    <row r="10" spans="1:56" ht="17.149999999999999" customHeight="1">
      <c r="B10" s="92" t="s">
        <v>109</v>
      </c>
      <c r="C10" s="132">
        <f>1/$A$1*'[1]4412Exp'!$B$269</f>
        <v>2.3500000000000005E-4</v>
      </c>
      <c r="D10" s="109">
        <f>1/$A$1*'[1]4412Exp'!$C$269</f>
        <v>3.6010086956521744E-4</v>
      </c>
      <c r="E10" s="109">
        <f>1/$A$1*'[1]4412Exp'!$D$269</f>
        <v>7.7343478260869577E-4</v>
      </c>
      <c r="F10" s="109">
        <f>1/$A$1*'[1]4412Exp'!$E$269</f>
        <v>7.3420000000000012E-5</v>
      </c>
      <c r="G10" s="109">
        <f>1/$A$1*'[1]4412Exp'!$F$269</f>
        <v>9.7739130434782638E-5</v>
      </c>
      <c r="H10" s="109">
        <f>1/$A$1*'[1]4412Exp'!$G$269</f>
        <v>1.0520289855072466E-4</v>
      </c>
      <c r="I10" s="109">
        <f>1/$A$1*'[1]4412Exp'!$H$269</f>
        <v>2.3843478260869566E-4</v>
      </c>
      <c r="J10" s="95">
        <f>1/$A$1*'[1]4412Exp'!$I$269</f>
        <v>2.2382000000000004E-4</v>
      </c>
      <c r="K10" s="109">
        <f>1/$A$1*'[1]4412Exp'!$J$269</f>
        <v>1.5204347826086958E-4</v>
      </c>
      <c r="L10" s="109">
        <f>1/$A$1*'[1]4412Exp'!$K$269</f>
        <v>1.5102173913043477E-4</v>
      </c>
      <c r="M10" s="109">
        <f>1/$A$1*'[1]4412Exp'!L$269</f>
        <v>6.2042000000000011E-4</v>
      </c>
      <c r="N10" s="109">
        <f>1/$A$1*'[1]4412Exp'!M$269</f>
        <v>2.1700000000000004E-4</v>
      </c>
      <c r="O10" s="109">
        <f>1/$A$1*'[1]4412Exp'!N$269</f>
        <v>1.6400000000000003E-4</v>
      </c>
      <c r="P10" s="109">
        <f>1/$A$1*'[1]4412Exp'!O$269</f>
        <v>3.3700000000000011E-4</v>
      </c>
      <c r="Q10" s="109">
        <f>1/$A$1*'[1]4412Exp'!P$269</f>
        <v>5.7840000000000015E-5</v>
      </c>
      <c r="R10" s="109">
        <f>1/$A$1*'[1]4412Exp'!Q$269</f>
        <v>3.1000000000000008E-5</v>
      </c>
      <c r="S10" s="109">
        <f>1/$A$1*'[1]4412Exp'!R$269</f>
        <v>1.1842000000000002E-4</v>
      </c>
      <c r="T10" s="109">
        <f>1/$A$1*'[1]4412Exp'!S$269</f>
        <v>0.20013690000000003</v>
      </c>
      <c r="U10" s="109">
        <f>1/$A$1*'[1]4412Exp'!T$269</f>
        <v>0</v>
      </c>
      <c r="V10" s="109">
        <f>1/$A$1*'[1]4412Exp'!U$269</f>
        <v>0.18590951999999999</v>
      </c>
      <c r="W10" s="109">
        <f>1/$A$1*'[1]4412Exp'!V$269</f>
        <v>0.18590951999999999</v>
      </c>
      <c r="X10" s="109">
        <f>1/$A$1*'[1]4412Exp'!W$269</f>
        <v>0.18590951999999999</v>
      </c>
      <c r="Y10" s="109">
        <f>1/$A$1*'[1]4412Exp'!X$269</f>
        <v>0.18590951999999999</v>
      </c>
      <c r="Z10" s="109">
        <f>1/$A$1*'[1]4412Exp'!Y$269</f>
        <v>0.18590951999999999</v>
      </c>
      <c r="AA10" s="109">
        <f>1/$A$1*'[1]4412Exp'!Z$269</f>
        <v>0.18590951999999999</v>
      </c>
      <c r="AB10" s="95">
        <f>1/$A$1*'[1]4412Exp'!AA$269</f>
        <v>0.18590951999999999</v>
      </c>
      <c r="AC10" s="256"/>
      <c r="AD10" s="132">
        <f>1/1000*'[1]4412Exp'!AB$269</f>
        <v>3.3837024061499999E-4</v>
      </c>
      <c r="AE10" s="109">
        <f>1/1000*'[1]4412Exp'!AC$269</f>
        <v>1.1098364759999997E-3</v>
      </c>
      <c r="AF10" s="109">
        <f>1/1000*'[1]4412Exp'!AD$269</f>
        <v>2.1322542432000002E-3</v>
      </c>
      <c r="AG10" s="109">
        <f>1/1000*'[1]4412Exp'!AE$269</f>
        <v>3.1623940319999998E-4</v>
      </c>
      <c r="AH10" s="109">
        <f>1/1000*'[1]4412Exp'!AF$269</f>
        <v>4.5681605550000002E-4</v>
      </c>
      <c r="AI10" s="109">
        <f>1/1000*'[1]4412Exp'!AG$269</f>
        <v>3.4321111110000003E-4</v>
      </c>
      <c r="AJ10" s="109">
        <f>1/1000*'[1]4412Exp'!AH$269</f>
        <v>9.8561209880000016E-4</v>
      </c>
      <c r="AK10" s="109">
        <f>1/1000*'[1]4412Exp'!AI$269</f>
        <v>5.6572869499999998E-4</v>
      </c>
      <c r="AL10" s="109">
        <f>1/1000*'[1]4412Exp'!AJ$269</f>
        <v>4.2225785520000011E-4</v>
      </c>
      <c r="AM10" s="109">
        <f>1/1000*'[1]4412Exp'!AK$269</f>
        <v>3.7428481640000002E-4</v>
      </c>
      <c r="AN10" s="109">
        <f>1/1000*'[1]4412Exp'!AL$269</f>
        <v>9.6477684929999999E-4</v>
      </c>
      <c r="AO10" s="109">
        <f>1/1000*'[1]4412Exp'!AM$269</f>
        <v>4.5102609599999998E-4</v>
      </c>
      <c r="AP10" s="109">
        <f>1/1000*'[1]4412Exp'!AN$269</f>
        <v>3.1300811520000002E-4</v>
      </c>
      <c r="AQ10" s="109">
        <f>1/1000*'[1]4412Exp'!AO$269</f>
        <v>3.8527251330000003E-4</v>
      </c>
      <c r="AR10" s="109">
        <f>1/1000*'[1]4412Exp'!AP$269</f>
        <v>1.04143772E-4</v>
      </c>
      <c r="AS10" s="109">
        <f>1/1000*'[1]4412Exp'!AQ$269</f>
        <v>4.1901376999999995E-5</v>
      </c>
      <c r="AT10" s="109">
        <f>1/1000*'[1]4412Exp'!AR$269</f>
        <v>1.7386078299999995E-4</v>
      </c>
      <c r="AU10" s="109">
        <f>1/1000*'[1]4412Exp'!AS$269</f>
        <v>5.6411524312E-2</v>
      </c>
      <c r="AV10" s="109">
        <f>1/1000*'[1]4412Exp'!AT$269</f>
        <v>1.8737131880000003E-3</v>
      </c>
      <c r="AW10" s="109">
        <f>1/1000*'[1]4412Exp'!AU$269</f>
        <v>6.6802086944166658E-2</v>
      </c>
      <c r="AX10" s="109">
        <f>1/1000*'[1]4412Exp'!AV$269</f>
        <v>0</v>
      </c>
      <c r="AY10" s="109">
        <f>1/1000*'[1]4412Exp'!AW$269</f>
        <v>0</v>
      </c>
      <c r="AZ10" s="109">
        <f>1/1000*'[1]4412Exp'!AX$269</f>
        <v>0</v>
      </c>
      <c r="BA10" s="109">
        <f>1/1000*'[1]4412Exp'!AY$269</f>
        <v>0</v>
      </c>
      <c r="BB10" s="109">
        <f>1/1000*'[1]4412Exp'!AZ$269</f>
        <v>0</v>
      </c>
      <c r="BC10" s="133">
        <f>1/1000*'[1]4412Exp'!BA$269</f>
        <v>0</v>
      </c>
      <c r="BD10" s="321"/>
    </row>
    <row r="11" spans="1:56" ht="17.149999999999999" customHeight="1">
      <c r="B11" s="92" t="s">
        <v>75</v>
      </c>
      <c r="C11" s="132">
        <f>1/$A$1*'[1]4412Exp'!$B$267</f>
        <v>7.5792434782608704E-4</v>
      </c>
      <c r="D11" s="109">
        <f>1/$A$1*'[1]4412Exp'!$C$267</f>
        <v>8.9544521739130442E-4</v>
      </c>
      <c r="E11" s="109">
        <f>1/$A$1*'[1]4412Exp'!$D$267</f>
        <v>1.1951634782608697E-3</v>
      </c>
      <c r="F11" s="109">
        <f>1/$A$1*'[1]4412Exp'!$E$267</f>
        <v>1.0821086956521739E-3</v>
      </c>
      <c r="G11" s="109">
        <f>1/$A$1*'[1]4412Exp'!$F$267</f>
        <v>2.6536695652173921E-4</v>
      </c>
      <c r="H11" s="109">
        <f>1/$A$1*'[1]4412Exp'!$G$267</f>
        <v>2.8633043478260874E-4</v>
      </c>
      <c r="I11" s="109">
        <f>1/$A$1*'[1]4412Exp'!$H$267</f>
        <v>2.7985217391304361E-4</v>
      </c>
      <c r="J11" s="95">
        <f>1/$A$1*'[1]4412Exp'!$I$267</f>
        <v>5.0980000000000014E-4</v>
      </c>
      <c r="K11" s="109">
        <f>1/$A$1*'[1]4412Exp'!$J$267</f>
        <v>8.6369913043478277E-4</v>
      </c>
      <c r="L11" s="109">
        <f>1/$A$1*'[1]4412Exp'!$K$267</f>
        <v>1.0815113043478261E-3</v>
      </c>
      <c r="M11" s="109">
        <f>1/$A$1*'[1]4412Exp'!L$267</f>
        <v>1.50326E-3</v>
      </c>
      <c r="N11" s="109">
        <f>1/$A$1*'[1]4412Exp'!M$267</f>
        <v>5.9496000000000017E-4</v>
      </c>
      <c r="O11" s="109">
        <f>1/$A$1*'[1]4412Exp'!N$267</f>
        <v>5.997000000000001E-4</v>
      </c>
      <c r="P11" s="109">
        <f>1/$A$1*'[1]4412Exp'!O$267</f>
        <v>4.0799333333333342E-4</v>
      </c>
      <c r="Q11" s="109">
        <f>1/$A$1*'[1]4412Exp'!P$267</f>
        <v>1.4196999999999999E-3</v>
      </c>
      <c r="R11" s="109">
        <f>1/$A$1*'[1]4412Exp'!Q$267</f>
        <v>1.06528E-3</v>
      </c>
      <c r="S11" s="109">
        <f>1/$A$1*'[1]4412Exp'!R$267</f>
        <v>1.2130600000000002E-3</v>
      </c>
      <c r="T11" s="109">
        <f>1/$A$1*'[1]4412Exp'!S$267</f>
        <v>0.21345109333333334</v>
      </c>
      <c r="U11" s="109">
        <f>1/$A$1*'[1]4412Exp'!T$267</f>
        <v>0</v>
      </c>
      <c r="V11" s="109">
        <f>1/$A$1*'[1]4412Exp'!U$267</f>
        <v>0.26069221999999997</v>
      </c>
      <c r="W11" s="109">
        <f>1/$A$1*'[1]4412Exp'!V$267</f>
        <v>0.26069221999999997</v>
      </c>
      <c r="X11" s="109">
        <f>1/$A$1*'[1]4412Exp'!W$267</f>
        <v>0.26069221999999997</v>
      </c>
      <c r="Y11" s="109">
        <f>1/$A$1*'[1]4412Exp'!X$267</f>
        <v>0.26069221999999997</v>
      </c>
      <c r="Z11" s="109">
        <f>1/$A$1*'[1]4412Exp'!Y$267</f>
        <v>0.26069221999999997</v>
      </c>
      <c r="AA11" s="109">
        <f>1/$A$1*'[1]4412Exp'!Z$267</f>
        <v>0.26069221999999997</v>
      </c>
      <c r="AB11" s="95">
        <f>1/$A$1*'[1]4412Exp'!AA$267</f>
        <v>0.26069221999999997</v>
      </c>
      <c r="AC11" s="371"/>
      <c r="AD11" s="132">
        <f>1/1000*'[1]4412Exp'!AB$267</f>
        <v>9.1820247504599984E-4</v>
      </c>
      <c r="AE11" s="109">
        <f>1/1000*'[1]4412Exp'!AC$267</f>
        <v>1.4754768187999999E-3</v>
      </c>
      <c r="AF11" s="109">
        <f>1/1000*'[1]4412Exp'!AD$267</f>
        <v>1.9095380208000001E-3</v>
      </c>
      <c r="AG11" s="109">
        <f>1/1000*'[1]4412Exp'!AE$267</f>
        <v>2.9802968496000001E-3</v>
      </c>
      <c r="AH11" s="109">
        <f>1/1000*'[1]4412Exp'!AF$267</f>
        <v>8.2292941080000005E-4</v>
      </c>
      <c r="AI11" s="109">
        <f>1/1000*'[1]4412Exp'!AG$267</f>
        <v>7.2438593370000004E-4</v>
      </c>
      <c r="AJ11" s="109">
        <f>1/1000*'[1]4412Exp'!AH$267</f>
        <v>6.3873753160000003E-4</v>
      </c>
      <c r="AK11" s="109">
        <f>1/1000*'[1]4412Exp'!AI$267</f>
        <v>1.8670102220000001E-3</v>
      </c>
      <c r="AL11" s="109">
        <f>1/1000*'[1]4412Exp'!AJ$267</f>
        <v>2.5275124388000002E-3</v>
      </c>
      <c r="AM11" s="109">
        <f>1/1000*'[1]4412Exp'!AK$267</f>
        <v>2.1328193656000001E-3</v>
      </c>
      <c r="AN11" s="109">
        <f>1/1000*'[1]4412Exp'!AL$267</f>
        <v>2.5730073819000003E-3</v>
      </c>
      <c r="AO11" s="109">
        <f>1/1000*'[1]4412Exp'!AM$267</f>
        <v>1.1893512480000003E-3</v>
      </c>
      <c r="AP11" s="109">
        <f>1/1000*'[1]4412Exp'!AN$267</f>
        <v>1.3043186816E-3</v>
      </c>
      <c r="AQ11" s="109">
        <f>1/1000*'[1]4412Exp'!AO$267</f>
        <v>6.3543741360000004E-4</v>
      </c>
      <c r="AR11" s="109">
        <f>1/1000*'[1]4412Exp'!AP$267</f>
        <v>1.6100901885000001E-3</v>
      </c>
      <c r="AS11" s="109">
        <f>1/1000*'[1]4412Exp'!AQ$267</f>
        <v>1.2755677409999999E-3</v>
      </c>
      <c r="AT11" s="109">
        <f>1/1000*'[1]4412Exp'!AR$267</f>
        <v>2.0236910318999998E-3</v>
      </c>
      <c r="AU11" s="109">
        <f>1/1000*'[1]4412Exp'!AS$267</f>
        <v>8.7127917061900012E-2</v>
      </c>
      <c r="AV11" s="109">
        <f>1/1000*'[1]4412Exp'!AT$267</f>
        <v>8.5876084320000001E-3</v>
      </c>
      <c r="AW11" s="109">
        <f>1/1000*'[1]4412Exp'!AU$267</f>
        <v>0.11123561542166666</v>
      </c>
      <c r="AX11" s="109">
        <f>1/1000*'[1]4412Exp'!AV$267</f>
        <v>0</v>
      </c>
      <c r="AY11" s="109">
        <f>1/1000*'[1]4412Exp'!AW$267</f>
        <v>0</v>
      </c>
      <c r="AZ11" s="109">
        <f>1/1000*'[1]4412Exp'!AX$267</f>
        <v>0</v>
      </c>
      <c r="BA11" s="109">
        <f>1/1000*'[1]4412Exp'!AY$267</f>
        <v>0</v>
      </c>
      <c r="BB11" s="109">
        <f>1/1000*'[1]4412Exp'!AZ$267</f>
        <v>0</v>
      </c>
      <c r="BC11" s="133">
        <f>1/1000*'[1]4412Exp'!BA$267</f>
        <v>0</v>
      </c>
      <c r="BD11" s="321"/>
    </row>
    <row r="12" spans="1:56" ht="17.149999999999999" customHeight="1">
      <c r="B12" s="56" t="s">
        <v>211</v>
      </c>
      <c r="C12" s="57">
        <f>1/$A$1*'[1]4412Exp'!$B$264</f>
        <v>0.16698378832015814</v>
      </c>
      <c r="D12" s="58">
        <f>1/$A$1*'[1]4412Exp'!$C$264</f>
        <v>0.18536246693393563</v>
      </c>
      <c r="E12" s="58">
        <f>1/$A$1*'[1]4412Exp'!$D$264</f>
        <v>0.17633175117391306</v>
      </c>
      <c r="F12" s="58">
        <f>1/$A$1*'[1]4412Exp'!$E$264</f>
        <v>0.17939532875362318</v>
      </c>
      <c r="G12" s="58">
        <f>1/$A$1*'[1]4412Exp'!$F$264</f>
        <v>0.18870157455001518</v>
      </c>
      <c r="H12" s="58">
        <f>1/$A$1*'[1]4412Exp'!$G$264</f>
        <v>0.21347614608695653</v>
      </c>
      <c r="I12" s="58">
        <f>1/$A$1*'[1]4412Exp'!$H$264</f>
        <v>0.23583394563131069</v>
      </c>
      <c r="J12" s="59">
        <f>1/$A$1*'[1]4412Exp'!$I$264</f>
        <v>0.25174434533655188</v>
      </c>
      <c r="K12" s="58">
        <f>1/$A$1*'[1]4412Exp'!$J$264</f>
        <v>0.2151244171319876</v>
      </c>
      <c r="L12" s="58">
        <f>1/$A$1*'[1]4412Exp'!$K$264</f>
        <v>0.17338204420108877</v>
      </c>
      <c r="M12" s="58">
        <f>1/$A$1*'[1]4412Exp'!L$264</f>
        <v>0.20573572000000004</v>
      </c>
      <c r="N12" s="58">
        <f>1/$A$1*'[1]4412Exp'!M$264</f>
        <v>0.21498002000000005</v>
      </c>
      <c r="O12" s="58">
        <f>1/$A$1*'[1]4412Exp'!N$264</f>
        <v>0.18976260000000006</v>
      </c>
      <c r="P12" s="58">
        <f>1/$A$1*'[1]4412Exp'!O$264</f>
        <v>0.16615585619047621</v>
      </c>
      <c r="Q12" s="58">
        <f>1/$A$1*'[1]4412Exp'!P$264</f>
        <v>0.16900174000000007</v>
      </c>
      <c r="R12" s="58">
        <f>1/$A$1*'[1]4412Exp'!Q$264</f>
        <v>0.17857450000000011</v>
      </c>
      <c r="S12" s="58">
        <f>1/$A$1*'[1]4412Exp'!R$264</f>
        <v>0.19463133999999999</v>
      </c>
      <c r="T12" s="58">
        <f>1/$A$1*'[1]4412Exp'!S$264</f>
        <v>0.14482387320779222</v>
      </c>
      <c r="U12" s="58">
        <f>1/$A$1*'[1]4412Exp'!T$264</f>
        <v>0</v>
      </c>
      <c r="V12" s="58">
        <f>1/$A$1*'[1]4412Exp'!U$264</f>
        <v>0.10044381889285714</v>
      </c>
      <c r="W12" s="58">
        <f>1/$A$1*'[1]4412Exp'!V$264</f>
        <v>0.10044381889285714</v>
      </c>
      <c r="X12" s="58">
        <f>1/$A$1*'[1]4412Exp'!W$264</f>
        <v>0.10044381889285714</v>
      </c>
      <c r="Y12" s="58">
        <f>1/$A$1*'[1]4412Exp'!X$264</f>
        <v>0.10044381889285714</v>
      </c>
      <c r="Z12" s="58">
        <f>1/$A$1*'[1]4412Exp'!Y$264</f>
        <v>0.10044381889285714</v>
      </c>
      <c r="AA12" s="58">
        <f>1/$A$1*'[1]4412Exp'!Z$264</f>
        <v>0.10044381889285714</v>
      </c>
      <c r="AB12" s="59">
        <f>1/$A$1*'[1]4412Exp'!AA$264</f>
        <v>0.10044381889285714</v>
      </c>
      <c r="AC12" s="17"/>
      <c r="AD12" s="57">
        <f>1/1000*'[1]4412Exp'!AB$264</f>
        <v>9.7878624172415968E-2</v>
      </c>
      <c r="AE12" s="58">
        <f>1/1000*'[1]4412Exp'!AC$264</f>
        <v>0.10417557224479998</v>
      </c>
      <c r="AF12" s="58">
        <f>1/1000*'[1]4412Exp'!AD$264</f>
        <v>0.10287956657279999</v>
      </c>
      <c r="AG12" s="58">
        <f>1/1000*'[1]4412Exp'!AE$264</f>
        <v>0.12360740497279998</v>
      </c>
      <c r="AH12" s="58">
        <f>1/1000*'[1]4412Exp'!AF$264</f>
        <v>0.14668960303129999</v>
      </c>
      <c r="AI12" s="58">
        <f>1/1000*'[1]4412Exp'!AG$264</f>
        <v>0.15999224781540006</v>
      </c>
      <c r="AJ12" s="58">
        <f>1/1000*'[1]4412Exp'!AH$264</f>
        <v>0.18275321282240004</v>
      </c>
      <c r="AK12" s="58">
        <f>1/1000*'[1]4412Exp'!AI$264</f>
        <v>0.22648334800000003</v>
      </c>
      <c r="AL12" s="58">
        <f>1/1000*'[1]4412Exp'!AJ$264</f>
        <v>0.21373937992160005</v>
      </c>
      <c r="AM12" s="58">
        <f>1/1000*'[1]4412Exp'!AK$264</f>
        <v>0.14844869650600001</v>
      </c>
      <c r="AN12" s="58">
        <f>1/1000*'[1]4412Exp'!AL$264</f>
        <v>0.17537126119739999</v>
      </c>
      <c r="AO12" s="58">
        <f>1/1000*'[1]4412Exp'!AM$264</f>
        <v>0.19049851295999998</v>
      </c>
      <c r="AP12" s="58">
        <f>1/1000*'[1]4412Exp'!AN$264</f>
        <v>0.16577890802880002</v>
      </c>
      <c r="AQ12" s="58">
        <f>1/1000*'[1]4412Exp'!AO$264</f>
        <v>0.15534031073579999</v>
      </c>
      <c r="AR12" s="58">
        <f>1/1000*'[1]4412Exp'!AP$264</f>
        <v>0.162825811682</v>
      </c>
      <c r="AS12" s="58">
        <f>1/1000*'[1]4412Exp'!AQ$264</f>
        <v>0.14437686510800002</v>
      </c>
      <c r="AT12" s="58">
        <f>1/1000*'[1]4412Exp'!AR$264</f>
        <v>0.16253605699989998</v>
      </c>
      <c r="AU12" s="58">
        <f>1/1000*'[1]4412Exp'!AS$264</f>
        <v>8.8240051356599999E-2</v>
      </c>
      <c r="AV12" s="58">
        <f>1/1000*'[1]4412Exp'!AT$264</f>
        <v>0.10800595757000001</v>
      </c>
      <c r="AW12" s="58">
        <f>1/1000*'[1]4412Exp'!AU$264</f>
        <v>6.3737210775416678E-2</v>
      </c>
      <c r="AX12" s="58">
        <f>1/1000*'[1]4412Exp'!AV$264</f>
        <v>0</v>
      </c>
      <c r="AY12" s="58">
        <f>1/1000*'[1]4412Exp'!AW$264</f>
        <v>0</v>
      </c>
      <c r="AZ12" s="58">
        <f>1/1000*'[1]4412Exp'!AX$264</f>
        <v>0</v>
      </c>
      <c r="BA12" s="58">
        <f>1/1000*'[1]4412Exp'!AY$264</f>
        <v>0</v>
      </c>
      <c r="BB12" s="58">
        <f>1/1000*'[1]4412Exp'!AZ$264</f>
        <v>0</v>
      </c>
      <c r="BC12" s="60">
        <f>1/1000*'[1]4412Exp'!BA$264</f>
        <v>0</v>
      </c>
      <c r="BD12" s="321"/>
    </row>
    <row r="13" spans="1:56">
      <c r="B13" s="6" t="s">
        <v>39</v>
      </c>
      <c r="C13" s="20">
        <f>1/$A$1*'[1]4412Exp'!$B$16</f>
        <v>9.5748304347826104E-3</v>
      </c>
      <c r="D13" s="23">
        <f>1/$A$1*'[1]4412Exp'!$C$16</f>
        <v>1.0878574782608697E-2</v>
      </c>
      <c r="E13" s="23">
        <f>1/$A$1*'[1]4412Exp'!$D$16</f>
        <v>1.1371683478260871E-2</v>
      </c>
      <c r="F13" s="23">
        <f>1/$A$1*'[1]4412Exp'!$E$16</f>
        <v>1.6880655652173913E-2</v>
      </c>
      <c r="G13" s="23">
        <f>1/$A$1*'[1]4412Exp'!$F$16</f>
        <v>2.1771334782608696E-2</v>
      </c>
      <c r="H13" s="23">
        <f>1/$A$1*'[1]4412Exp'!$G$16</f>
        <v>2.4589960869565219E-2</v>
      </c>
      <c r="I13" s="23">
        <f>1/$A$1*'[1]4412Exp'!$H$16</f>
        <v>2.8718874086956531E-2</v>
      </c>
      <c r="J13" s="43">
        <f>1/$A$1*'[1]4412Exp'!$I$16</f>
        <v>2.1250000000000002E-2</v>
      </c>
      <c r="K13" s="23">
        <f>1/$A$1*'[1]4412Exp'!$J$16</f>
        <v>1.5987666521739132E-2</v>
      </c>
      <c r="L13" s="23">
        <f>1/$A$1*'[1]4412Exp'!$K$16</f>
        <v>1.2956782608695651E-2</v>
      </c>
      <c r="M13" s="23">
        <f>1/$A$1*'[1]4412Exp'!L$16</f>
        <v>1.4360640000000003E-2</v>
      </c>
      <c r="N13" s="23">
        <f>1/$A$1*'[1]4412Exp'!M$16</f>
        <v>1.2699960000000001E-2</v>
      </c>
      <c r="O13" s="23">
        <f>1/$A$1*'[1]4412Exp'!N$16</f>
        <v>1.326216E-2</v>
      </c>
      <c r="P13" s="23">
        <f>1/$A$1*'[1]4412Exp'!O$16</f>
        <v>1.1929680000000003E-2</v>
      </c>
      <c r="Q13" s="23">
        <f>1/$A$1*'[1]4412Exp'!P$16</f>
        <v>9.8383800000000007E-3</v>
      </c>
      <c r="R13" s="23">
        <f>1/$A$1*'[1]4412Exp'!Q$16</f>
        <v>9.604119999999999E-3</v>
      </c>
      <c r="S13" s="23">
        <f>1/$A$1*'[1]4412Exp'!R$16</f>
        <v>9.8097200000000009E-3</v>
      </c>
      <c r="T13" s="23">
        <f>1/$A$1*'[1]4412Exp'!S$16</f>
        <v>4.6814330000000005E-3</v>
      </c>
      <c r="U13" s="23">
        <f>1/$A$1*'[1]4412Exp'!T$16</f>
        <v>0</v>
      </c>
      <c r="V13" s="23">
        <f>1/$A$1*'[1]4412Exp'!U$16</f>
        <v>3.7692771428571429E-3</v>
      </c>
      <c r="W13" s="23">
        <f>1/$A$1*'[1]4412Exp'!V$16</f>
        <v>3.7692771428571429E-3</v>
      </c>
      <c r="X13" s="23">
        <f>1/$A$1*'[1]4412Exp'!W$16</f>
        <v>3.7692771428571429E-3</v>
      </c>
      <c r="Y13" s="23">
        <f>1/$A$1*'[1]4412Exp'!X$16</f>
        <v>3.7692771428571429E-3</v>
      </c>
      <c r="Z13" s="23">
        <f>1/$A$1*'[1]4412Exp'!Y$16</f>
        <v>3.7692771428571429E-3</v>
      </c>
      <c r="AA13" s="23">
        <f>1/$A$1*'[1]4412Exp'!Z$16</f>
        <v>3.7692771428571429E-3</v>
      </c>
      <c r="AB13" s="43">
        <f>1/$A$1*'[1]4412Exp'!AA$16</f>
        <v>3.7692771428571429E-3</v>
      </c>
      <c r="AC13" s="5"/>
      <c r="AD13" s="20">
        <f>1/1000*'[1]4412Exp'!AB$16</f>
        <v>5.6872209365400007E-3</v>
      </c>
      <c r="AE13" s="23">
        <f>1/1000*'[1]4412Exp'!AC$16</f>
        <v>5.8964360548000002E-3</v>
      </c>
      <c r="AF13" s="23">
        <f>1/1000*'[1]4412Exp'!AD$16</f>
        <v>6.3754640352E-3</v>
      </c>
      <c r="AG13" s="23">
        <f>1/1000*'[1]4412Exp'!AE$16</f>
        <v>1.0611885614400001E-2</v>
      </c>
      <c r="AH13" s="23">
        <f>1/1000*'[1]4412Exp'!AF$16</f>
        <v>1.8495561539000002E-2</v>
      </c>
      <c r="AI13" s="23">
        <f>1/1000*'[1]4412Exp'!AG$16</f>
        <v>2.0914663383900002E-2</v>
      </c>
      <c r="AJ13" s="23">
        <f>1/1000*'[1]4412Exp'!AH$16</f>
        <v>2.6518275766800003E-2</v>
      </c>
      <c r="AK13" s="23">
        <f>1/1000*'[1]4412Exp'!AI$16</f>
        <v>2.5647404061500002E-2</v>
      </c>
      <c r="AL13" s="23">
        <f>1/1000*'[1]4412Exp'!AJ$16</f>
        <v>2.0501056138800003E-2</v>
      </c>
      <c r="AM13" s="23">
        <f>1/1000*'[1]4412Exp'!AK$16</f>
        <v>1.2572483110000001E-2</v>
      </c>
      <c r="AN13" s="23">
        <f>1/1000*'[1]4412Exp'!AL$16</f>
        <v>1.4300162838900001E-2</v>
      </c>
      <c r="AO13" s="23">
        <f>1/1000*'[1]4412Exp'!AM$16</f>
        <v>1.3382120064000001E-2</v>
      </c>
      <c r="AP13" s="23">
        <f>1/1000*'[1]4412Exp'!AN$16</f>
        <v>1.2651281702400001E-2</v>
      </c>
      <c r="AQ13" s="23">
        <f>1/1000*'[1]4412Exp'!AO$16</f>
        <v>1.1587182431100001E-2</v>
      </c>
      <c r="AR13" s="23">
        <f>1/1000*'[1]4412Exp'!AP$16</f>
        <v>9.7511235750000012E-3</v>
      </c>
      <c r="AS13" s="23">
        <f>1/1000*'[1]4412Exp'!AQ$16</f>
        <v>8.3305642524999987E-3</v>
      </c>
      <c r="AT13" s="23">
        <f>1/1000*'[1]4412Exp'!AR$16</f>
        <v>8.6917108699999992E-3</v>
      </c>
      <c r="AU13" s="23">
        <f>1/1000*'[1]4412Exp'!AS$16</f>
        <v>2.5569392562999997E-3</v>
      </c>
      <c r="AV13" s="23">
        <f>1/1000*'[1]4412Exp'!AT$16</f>
        <v>3.515837E-3</v>
      </c>
      <c r="AW13" s="23">
        <f>1/1000*'[1]4412Exp'!AU$16</f>
        <v>1.9147685154166667E-3</v>
      </c>
      <c r="AX13" s="23">
        <f>1/1000*'[1]4412Exp'!AV$16</f>
        <v>0</v>
      </c>
      <c r="AY13" s="23">
        <f>1/1000*'[1]4412Exp'!AW$16</f>
        <v>0</v>
      </c>
      <c r="AZ13" s="23">
        <f>1/1000*'[1]4412Exp'!AX$16</f>
        <v>0</v>
      </c>
      <c r="BA13" s="23">
        <f>1/1000*'[1]4412Exp'!AY$16</f>
        <v>0</v>
      </c>
      <c r="BB13" s="23">
        <f>1/1000*'[1]4412Exp'!AZ$16</f>
        <v>0</v>
      </c>
      <c r="BC13" s="24">
        <f>1/1000*'[1]4412Exp'!BA$16</f>
        <v>0</v>
      </c>
      <c r="BD13" s="321"/>
    </row>
    <row r="14" spans="1:56">
      <c r="B14" s="6" t="s">
        <v>45</v>
      </c>
      <c r="C14" s="20">
        <f>1/$A$1*'[1]4412Exp'!$B$85</f>
        <v>1.8962620869565218E-2</v>
      </c>
      <c r="D14" s="23">
        <f>1/$A$1*'[1]4412Exp'!$C$85</f>
        <v>2.3499462586109549E-2</v>
      </c>
      <c r="E14" s="23">
        <f>1/$A$1*'[1]4412Exp'!$D$85</f>
        <v>1.966553391304348E-2</v>
      </c>
      <c r="F14" s="23">
        <f>1/$A$1*'[1]4412Exp'!$E$85</f>
        <v>2.1603092173913048E-2</v>
      </c>
      <c r="G14" s="23">
        <f>1/$A$1*'[1]4412Exp'!$F$85</f>
        <v>2.7255928695652173E-2</v>
      </c>
      <c r="H14" s="23">
        <f>1/$A$1*'[1]4412Exp'!$G$85</f>
        <v>2.5468941739130436E-2</v>
      </c>
      <c r="I14" s="23">
        <f>1/$A$1*'[1]4412Exp'!$H$85</f>
        <v>3.3398028159796721E-2</v>
      </c>
      <c r="J14" s="43">
        <f>1/$A$1*'[1]4412Exp'!$I$85</f>
        <v>3.9868330089885821E-2</v>
      </c>
      <c r="K14" s="23">
        <f>1/$A$1*'[1]4412Exp'!$J$85</f>
        <v>4.3873517043478263E-2</v>
      </c>
      <c r="L14" s="23">
        <f>1/$A$1*'[1]4412Exp'!$K$85</f>
        <v>3.3883162094861669E-2</v>
      </c>
      <c r="M14" s="23">
        <f>1/$A$1*'[1]4412Exp'!L$85</f>
        <v>4.4508080000000005E-2</v>
      </c>
      <c r="N14" s="23">
        <f>1/$A$1*'[1]4412Exp'!M$85</f>
        <v>4.3346080000000002E-2</v>
      </c>
      <c r="O14" s="23">
        <f>1/$A$1*'[1]4412Exp'!N$85</f>
        <v>3.6797959999999998E-2</v>
      </c>
      <c r="P14" s="23">
        <f>1/$A$1*'[1]4412Exp'!O$85</f>
        <v>3.0938720000000003E-2</v>
      </c>
      <c r="Q14" s="23">
        <f>1/$A$1*'[1]4412Exp'!P$85</f>
        <v>2.9572720000000004E-2</v>
      </c>
      <c r="R14" s="23">
        <f>1/$A$1*'[1]4412Exp'!Q$85</f>
        <v>2.9595520000000007E-2</v>
      </c>
      <c r="S14" s="23">
        <f>1/$A$1*'[1]4412Exp'!R$85</f>
        <v>3.4882100000000006E-2</v>
      </c>
      <c r="T14" s="23">
        <f>1/$A$1*'[1]4412Exp'!S$85</f>
        <v>1.2538694255411258E-2</v>
      </c>
      <c r="U14" s="23">
        <f>1/$A$1*'[1]4412Exp'!T$85</f>
        <v>0</v>
      </c>
      <c r="V14" s="23">
        <f>1/$A$1*'[1]4412Exp'!U$85</f>
        <v>4.6427000000000005E-3</v>
      </c>
      <c r="W14" s="23">
        <f>1/$A$1*'[1]4412Exp'!V$85</f>
        <v>4.6427000000000005E-3</v>
      </c>
      <c r="X14" s="23">
        <f>1/$A$1*'[1]4412Exp'!W$85</f>
        <v>4.6427000000000005E-3</v>
      </c>
      <c r="Y14" s="23">
        <f>1/$A$1*'[1]4412Exp'!X$85</f>
        <v>4.6427000000000005E-3</v>
      </c>
      <c r="Z14" s="23">
        <f>1/$A$1*'[1]4412Exp'!Y$85</f>
        <v>4.6427000000000005E-3</v>
      </c>
      <c r="AA14" s="23">
        <f>1/$A$1*'[1]4412Exp'!Z$85</f>
        <v>4.6427000000000005E-3</v>
      </c>
      <c r="AB14" s="43">
        <f>1/$A$1*'[1]4412Exp'!AA$85</f>
        <v>4.6427000000000005E-3</v>
      </c>
      <c r="AC14" s="5"/>
      <c r="AD14" s="20">
        <f>1/1000*'[1]4412Exp'!AB$85</f>
        <v>9.1623379393649985E-3</v>
      </c>
      <c r="AE14" s="23">
        <f>1/1000*'[1]4412Exp'!AC$85</f>
        <v>1.1603349715599998E-2</v>
      </c>
      <c r="AF14" s="23">
        <f>1/1000*'[1]4412Exp'!AD$85</f>
        <v>1.1585346523200001E-2</v>
      </c>
      <c r="AG14" s="23">
        <f>1/1000*'[1]4412Exp'!AE$85</f>
        <v>1.3803098097600001E-2</v>
      </c>
      <c r="AH14" s="23">
        <f>1/1000*'[1]4412Exp'!AF$85</f>
        <v>1.8773986163800001E-2</v>
      </c>
      <c r="AI14" s="23">
        <f>1/1000*'[1]4412Exp'!AG$85</f>
        <v>1.79057303997E-2</v>
      </c>
      <c r="AJ14" s="23">
        <f>1/1000*'[1]4412Exp'!AH$85</f>
        <v>2.34172463664E-2</v>
      </c>
      <c r="AK14" s="23">
        <f>1/1000*'[1]4412Exp'!AI$85</f>
        <v>3.3771941859500006E-2</v>
      </c>
      <c r="AL14" s="23">
        <f>1/1000*'[1]4412Exp'!AJ$85</f>
        <v>4.2308248863600011E-2</v>
      </c>
      <c r="AM14" s="23">
        <f>1/1000*'[1]4412Exp'!AK$85</f>
        <v>2.8067425104399999E-2</v>
      </c>
      <c r="AN14" s="23">
        <f>1/1000*'[1]4412Exp'!AL$85</f>
        <v>3.5469574123500006E-2</v>
      </c>
      <c r="AO14" s="23">
        <f>1/1000*'[1]4412Exp'!AM$85</f>
        <v>3.4430444879999994E-2</v>
      </c>
      <c r="AP14" s="23">
        <f>1/1000*'[1]4412Exp'!AN$85</f>
        <v>2.8141672046400001E-2</v>
      </c>
      <c r="AQ14" s="23">
        <f>1/1000*'[1]4412Exp'!AO$85</f>
        <v>2.55768897936E-2</v>
      </c>
      <c r="AR14" s="23">
        <f>1/1000*'[1]4412Exp'!AP$85</f>
        <v>2.4983757715000002E-2</v>
      </c>
      <c r="AS14" s="23">
        <f>1/1000*'[1]4412Exp'!AQ$85</f>
        <v>2.1286184657499999E-2</v>
      </c>
      <c r="AT14" s="23">
        <f>1/1000*'[1]4412Exp'!AR$85</f>
        <v>2.6124249083699997E-2</v>
      </c>
      <c r="AU14" s="23">
        <f>1/1000*'[1]4412Exp'!AS$85</f>
        <v>7.8384166718000001E-3</v>
      </c>
      <c r="AV14" s="23">
        <f>1/1000*'[1]4412Exp'!AT$85</f>
        <v>3.2224239273999998E-2</v>
      </c>
      <c r="AW14" s="23">
        <f>1/1000*'[1]4412Exp'!AU$85</f>
        <v>6.5609475429166666E-3</v>
      </c>
      <c r="AX14" s="23">
        <f>1/1000*'[1]4412Exp'!AV$85</f>
        <v>0</v>
      </c>
      <c r="AY14" s="23">
        <f>1/1000*'[1]4412Exp'!AW$85</f>
        <v>0</v>
      </c>
      <c r="AZ14" s="23">
        <f>1/1000*'[1]4412Exp'!AX$85</f>
        <v>0</v>
      </c>
      <c r="BA14" s="23">
        <f>1/1000*'[1]4412Exp'!AY$85</f>
        <v>0</v>
      </c>
      <c r="BB14" s="23">
        <f>1/1000*'[1]4412Exp'!AZ$85</f>
        <v>0</v>
      </c>
      <c r="BC14" s="24">
        <f>1/1000*'[1]4412Exp'!BA$85</f>
        <v>0</v>
      </c>
      <c r="BD14" s="321"/>
    </row>
    <row r="15" spans="1:56">
      <c r="B15" s="6" t="s">
        <v>37</v>
      </c>
      <c r="C15" s="20">
        <f>1/$A$1*'[1]4412Exp'!$B$91</f>
        <v>9.9582046956521758E-2</v>
      </c>
      <c r="D15" s="23">
        <f>1/$A$1*'[1]4412Exp'!$C$91</f>
        <v>0.10796</v>
      </c>
      <c r="E15" s="23">
        <f>1/$A$1*'[1]4412Exp'!$D$91</f>
        <v>8.9698646086956546E-2</v>
      </c>
      <c r="F15" s="23">
        <f>1/$A$1*'[1]4412Exp'!$E$91</f>
        <v>8.6795652173913052E-2</v>
      </c>
      <c r="G15" s="23">
        <f>1/$A$1*'[1]4412Exp'!$F$91</f>
        <v>9.3388608695652173E-2</v>
      </c>
      <c r="H15" s="23">
        <f>1/$A$1*'[1]4412Exp'!$G$91</f>
        <v>8.7013748695652191E-2</v>
      </c>
      <c r="I15" s="23">
        <f>1/$A$1*'[1]4412Exp'!$H$91</f>
        <v>9.011302250931677E-2</v>
      </c>
      <c r="J15" s="43">
        <f>1/$A$1*'[1]4412Exp'!$I$91</f>
        <v>9.5158000000000006E-2</v>
      </c>
      <c r="K15" s="23">
        <f>1/$A$1*'[1]4412Exp'!$J$91</f>
        <v>8.1009453652173935E-2</v>
      </c>
      <c r="L15" s="23">
        <f>1/$A$1*'[1]4412Exp'!$K$91</f>
        <v>6.4097986118577074E-2</v>
      </c>
      <c r="M15" s="23">
        <f>1/$A$1*'[1]4412Exp'!L$91</f>
        <v>8.0407740000000019E-2</v>
      </c>
      <c r="N15" s="23">
        <f>1/$A$1*'[1]4412Exp'!M$91</f>
        <v>8.8786000000000004E-2</v>
      </c>
      <c r="O15" s="23">
        <f>1/$A$1*'[1]4412Exp'!N$91</f>
        <v>7.8636000000000011E-2</v>
      </c>
      <c r="P15" s="23">
        <f>1/$A$1*'[1]4412Exp'!O$91</f>
        <v>6.6016280000000011E-2</v>
      </c>
      <c r="Q15" s="23">
        <f>1/$A$1*'[1]4412Exp'!P$91</f>
        <v>6.7024180000000003E-2</v>
      </c>
      <c r="R15" s="23">
        <f>1/$A$1*'[1]4412Exp'!Q$91</f>
        <v>7.3606220000000014E-2</v>
      </c>
      <c r="S15" s="23">
        <f>1/$A$1*'[1]4412Exp'!R$91</f>
        <v>8.379934E-2</v>
      </c>
      <c r="T15" s="23">
        <f>1/$A$1*'[1]4412Exp'!S$91</f>
        <v>2.3076589000000005E-2</v>
      </c>
      <c r="U15" s="23">
        <f>1/$A$1*'[1]4412Exp'!T$91</f>
        <v>0</v>
      </c>
      <c r="V15" s="23">
        <f>1/$A$1*'[1]4412Exp'!U$91</f>
        <v>5.5763065714285734E-3</v>
      </c>
      <c r="W15" s="23">
        <f>1/$A$1*'[1]4412Exp'!V$91</f>
        <v>5.5763065714285734E-3</v>
      </c>
      <c r="X15" s="23">
        <f>1/$A$1*'[1]4412Exp'!W$91</f>
        <v>5.5763065714285734E-3</v>
      </c>
      <c r="Y15" s="23">
        <f>1/$A$1*'[1]4412Exp'!X$91</f>
        <v>5.5763065714285734E-3</v>
      </c>
      <c r="Z15" s="23">
        <f>1/$A$1*'[1]4412Exp'!Y$91</f>
        <v>5.5763065714285734E-3</v>
      </c>
      <c r="AA15" s="23">
        <f>1/$A$1*'[1]4412Exp'!Z$91</f>
        <v>5.5763065714285734E-3</v>
      </c>
      <c r="AB15" s="43">
        <f>1/$A$1*'[1]4412Exp'!AA$91</f>
        <v>5.5763065714285734E-3</v>
      </c>
      <c r="AC15" s="5"/>
      <c r="AD15" s="20">
        <f>1/1000*'[1]4412Exp'!AB$91</f>
        <v>6.2182207356866998E-2</v>
      </c>
      <c r="AE15" s="23">
        <f>1/1000*'[1]4412Exp'!AC$91</f>
        <v>6.4384280084399989E-2</v>
      </c>
      <c r="AF15" s="23">
        <f>1/1000*'[1]4412Exp'!AD$91</f>
        <v>5.70252911904E-2</v>
      </c>
      <c r="AG15" s="23">
        <f>1/1000*'[1]4412Exp'!AE$91</f>
        <v>6.4845813759999996E-2</v>
      </c>
      <c r="AH15" s="23">
        <f>1/1000*'[1]4412Exp'!AF$91</f>
        <v>7.5827073002100009E-2</v>
      </c>
      <c r="AI15" s="23">
        <f>1/1000*'[1]4412Exp'!AG$91</f>
        <v>6.9968044660800005E-2</v>
      </c>
      <c r="AJ15" s="23">
        <f>1/1000*'[1]4412Exp'!AH$91</f>
        <v>7.5191862142400021E-2</v>
      </c>
      <c r="AK15" s="23">
        <f>1/1000*'[1]4412Exp'!AI$91</f>
        <v>9.2607293061500007E-2</v>
      </c>
      <c r="AL15" s="23">
        <f>1/1000*'[1]4412Exp'!AJ$91</f>
        <v>8.6960099863200011E-2</v>
      </c>
      <c r="AM15" s="23">
        <f>1/1000*'[1]4412Exp'!AK$91</f>
        <v>6.1497087674000001E-2</v>
      </c>
      <c r="AN15" s="23">
        <f>1/1000*'[1]4412Exp'!AL$91</f>
        <v>7.3833977258100009E-2</v>
      </c>
      <c r="AO15" s="23">
        <f>1/1000*'[1]4412Exp'!AM$91</f>
        <v>8.6759210448000001E-2</v>
      </c>
      <c r="AP15" s="23">
        <f>1/1000*'[1]4412Exp'!AN$91</f>
        <v>7.2921563193599992E-2</v>
      </c>
      <c r="AQ15" s="23">
        <f>1/1000*'[1]4412Exp'!AO$91</f>
        <v>6.8571012899100003E-2</v>
      </c>
      <c r="AR15" s="23">
        <f>1/1000*'[1]4412Exp'!AP$91</f>
        <v>7.0861978768500006E-2</v>
      </c>
      <c r="AS15" s="23">
        <f>1/1000*'[1]4412Exp'!AQ$91</f>
        <v>6.4483204691499998E-2</v>
      </c>
      <c r="AT15" s="23">
        <f>1/1000*'[1]4412Exp'!AR$91</f>
        <v>7.6099835470400001E-2</v>
      </c>
      <c r="AU15" s="23">
        <f>1/1000*'[1]4412Exp'!AS$91</f>
        <v>1.6032313783200001E-2</v>
      </c>
      <c r="AV15" s="23">
        <f>1/1000*'[1]4412Exp'!AT$91</f>
        <v>1.6456596079000001E-2</v>
      </c>
      <c r="AW15" s="23">
        <f>1/1000*'[1]4412Exp'!AU$91</f>
        <v>2.9974794912500003E-3</v>
      </c>
      <c r="AX15" s="23">
        <f>1/1000*'[1]4412Exp'!AV$91</f>
        <v>0</v>
      </c>
      <c r="AY15" s="23">
        <f>1/1000*'[1]4412Exp'!AW$91</f>
        <v>0</v>
      </c>
      <c r="AZ15" s="23">
        <f>1/1000*'[1]4412Exp'!AX$91</f>
        <v>0</v>
      </c>
      <c r="BA15" s="23">
        <f>1/1000*'[1]4412Exp'!AY$91</f>
        <v>0</v>
      </c>
      <c r="BB15" s="23">
        <f>1/1000*'[1]4412Exp'!AZ$91</f>
        <v>0</v>
      </c>
      <c r="BC15" s="24">
        <f>1/1000*'[1]4412Exp'!BA$91</f>
        <v>0</v>
      </c>
      <c r="BD15" s="321"/>
    </row>
    <row r="16" spans="1:56">
      <c r="B16" s="6" t="s">
        <v>41</v>
      </c>
      <c r="C16" s="20">
        <f>1/$A$1*'[1]4412Exp'!$B$160</f>
        <v>6.5731304347826092E-3</v>
      </c>
      <c r="D16" s="23">
        <f>1/$A$1*'[1]4412Exp'!$C$160</f>
        <v>7.9250434782608715E-3</v>
      </c>
      <c r="E16" s="23">
        <f>1/$A$1*'[1]4412Exp'!$D$160</f>
        <v>8.0171060869565231E-3</v>
      </c>
      <c r="F16" s="23">
        <f>1/$A$1*'[1]4412Exp'!$E$160</f>
        <v>5.8716278260869566E-3</v>
      </c>
      <c r="G16" s="23">
        <f>1/$A$1*'[1]4412Exp'!$F$160</f>
        <v>7.0743234782608697E-3</v>
      </c>
      <c r="H16" s="23">
        <f>1/$A$1*'[1]4412Exp'!$G$160</f>
        <v>9.0506808695652186E-3</v>
      </c>
      <c r="I16" s="23">
        <f>1/$A$1*'[1]4412Exp'!$H$160</f>
        <v>9.5578435757575769E-3</v>
      </c>
      <c r="J16" s="43">
        <f>1/$A$1*'[1]4412Exp'!$I$160</f>
        <v>1.3990999999999998E-2</v>
      </c>
      <c r="K16" s="23">
        <f>1/$A$1*'[1]4412Exp'!$J$160</f>
        <v>1.573226086956522E-2</v>
      </c>
      <c r="L16" s="23">
        <f>1/$A$1*'[1]4412Exp'!$K$160</f>
        <v>1.2392391304347827E-2</v>
      </c>
      <c r="M16" s="23">
        <f>1/$A$1*'[1]4412Exp'!L$160</f>
        <v>1.8277240000000004E-2</v>
      </c>
      <c r="N16" s="23">
        <f>1/$A$1*'[1]4412Exp'!M$160</f>
        <v>2.0883420000000003E-2</v>
      </c>
      <c r="O16" s="23">
        <f>1/$A$1*'[1]4412Exp'!N$160</f>
        <v>2.1341780000000001E-2</v>
      </c>
      <c r="P16" s="23">
        <f>1/$A$1*'[1]4412Exp'!O$160</f>
        <v>2.1295140000000004E-2</v>
      </c>
      <c r="Q16" s="23">
        <f>1/$A$1*'[1]4412Exp'!P$160</f>
        <v>2.3510440000000004E-2</v>
      </c>
      <c r="R16" s="23">
        <f>1/$A$1*'[1]4412Exp'!Q$160</f>
        <v>2.2771839999999998E-2</v>
      </c>
      <c r="S16" s="23">
        <f>1/$A$1*'[1]4412Exp'!R$160</f>
        <v>2.3000420000000001E-2</v>
      </c>
      <c r="T16" s="23">
        <f>1/$A$1*'[1]4412Exp'!S$160</f>
        <v>3.5781194333333335E-2</v>
      </c>
      <c r="U16" s="23">
        <f>1/$A$1*'[1]4412Exp'!T$160</f>
        <v>0</v>
      </c>
      <c r="V16" s="23">
        <f>1/$A$1*'[1]4412Exp'!U$160</f>
        <v>1.6595E-3</v>
      </c>
      <c r="W16" s="23">
        <f>1/$A$1*'[1]4412Exp'!V$160</f>
        <v>1.6595E-3</v>
      </c>
      <c r="X16" s="23">
        <f>1/$A$1*'[1]4412Exp'!W$160</f>
        <v>1.6595E-3</v>
      </c>
      <c r="Y16" s="23">
        <f>1/$A$1*'[1]4412Exp'!X$160</f>
        <v>1.6595E-3</v>
      </c>
      <c r="Z16" s="23">
        <f>1/$A$1*'[1]4412Exp'!Y$160</f>
        <v>1.6595E-3</v>
      </c>
      <c r="AA16" s="23">
        <f>1/$A$1*'[1]4412Exp'!Z$160</f>
        <v>1.6595E-3</v>
      </c>
      <c r="AB16" s="43">
        <f>1/$A$1*'[1]4412Exp'!AA$160</f>
        <v>1.6595E-3</v>
      </c>
      <c r="AC16" s="5"/>
      <c r="AD16" s="20">
        <f>1/1000*'[1]4412Exp'!AB$160</f>
        <v>3.0603759740789999E-3</v>
      </c>
      <c r="AE16" s="23">
        <f>1/1000*'[1]4412Exp'!AC$160</f>
        <v>3.5397980992E-3</v>
      </c>
      <c r="AF16" s="23">
        <f>1/1000*'[1]4412Exp'!AD$160</f>
        <v>3.5385250320000001E-3</v>
      </c>
      <c r="AG16" s="23">
        <f>1/1000*'[1]4412Exp'!AE$160</f>
        <v>3.348527336E-3</v>
      </c>
      <c r="AH16" s="23">
        <f>1/1000*'[1]4412Exp'!AF$160</f>
        <v>4.3332662107000005E-3</v>
      </c>
      <c r="AI16" s="23">
        <f>1/1000*'[1]4412Exp'!AG$160</f>
        <v>5.3735851455000011E-3</v>
      </c>
      <c r="AJ16" s="23">
        <f>1/1000*'[1]4412Exp'!AH$160</f>
        <v>6.4547985248000006E-3</v>
      </c>
      <c r="AK16" s="23">
        <f>1/1000*'[1]4412Exp'!AI$160</f>
        <v>1.0170824495500001E-2</v>
      </c>
      <c r="AL16" s="23">
        <f>1/1000*'[1]4412Exp'!AJ$160</f>
        <v>1.2373202072800002E-2</v>
      </c>
      <c r="AM16" s="23">
        <f>1/1000*'[1]4412Exp'!AK$160</f>
        <v>8.6585850428000013E-3</v>
      </c>
      <c r="AN16" s="23">
        <f>1/1000*'[1]4412Exp'!AL$160</f>
        <v>1.2789054414E-2</v>
      </c>
      <c r="AO16" s="23">
        <f>1/1000*'[1]4412Exp'!AM$160</f>
        <v>1.6438476E-2</v>
      </c>
      <c r="AP16" s="23">
        <f>1/1000*'[1]4412Exp'!AN$160</f>
        <v>1.53714294272E-2</v>
      </c>
      <c r="AQ16" s="23">
        <f>1/1000*'[1]4412Exp'!AO$160</f>
        <v>1.71925705878E-2</v>
      </c>
      <c r="AR16" s="23">
        <f>1/1000*'[1]4412Exp'!AP$160</f>
        <v>1.8903702103000002E-2</v>
      </c>
      <c r="AS16" s="23">
        <f>1/1000*'[1]4412Exp'!AQ$160</f>
        <v>1.5455380489499999E-2</v>
      </c>
      <c r="AT16" s="23">
        <f>1/1000*'[1]4412Exp'!AR$160</f>
        <v>1.6357667472099997E-2</v>
      </c>
      <c r="AU16" s="23">
        <f>1/1000*'[1]4412Exp'!AS$160</f>
        <v>1.8444835580599998E-2</v>
      </c>
      <c r="AV16" s="23">
        <f>1/1000*'[1]4412Exp'!AT$160</f>
        <v>7.2157033249999995E-3</v>
      </c>
      <c r="AW16" s="23">
        <f>1/1000*'[1]4412Exp'!AU$160</f>
        <v>1.3266435533333333E-3</v>
      </c>
      <c r="AX16" s="23">
        <f>1/1000*'[1]4412Exp'!AV$160</f>
        <v>0</v>
      </c>
      <c r="AY16" s="23">
        <f>1/1000*'[1]4412Exp'!AW$160</f>
        <v>0</v>
      </c>
      <c r="AZ16" s="23">
        <f>1/1000*'[1]4412Exp'!AX$160</f>
        <v>0</v>
      </c>
      <c r="BA16" s="23">
        <f>1/1000*'[1]4412Exp'!AY$160</f>
        <v>0</v>
      </c>
      <c r="BB16" s="23">
        <f>1/1000*'[1]4412Exp'!AZ$160</f>
        <v>0</v>
      </c>
      <c r="BC16" s="24">
        <f>1/1000*'[1]4412Exp'!BA$160</f>
        <v>0</v>
      </c>
      <c r="BD16" s="321"/>
    </row>
    <row r="17" spans="2:56">
      <c r="B17" s="6" t="s">
        <v>43</v>
      </c>
      <c r="C17" s="20">
        <f>1/$A$1*'[1]4412Exp'!$B$212</f>
        <v>1.3872192173913046E-2</v>
      </c>
      <c r="D17" s="23">
        <f>1/$A$1*'[1]4412Exp'!$C$212</f>
        <v>1.5760442608695656E-2</v>
      </c>
      <c r="E17" s="23">
        <f>1/$A$1*'[1]4412Exp'!$D$212</f>
        <v>2.2502024347826086E-2</v>
      </c>
      <c r="F17" s="23">
        <f>1/$A$1*'[1]4412Exp'!$E$212</f>
        <v>1.9463843826086957E-2</v>
      </c>
      <c r="G17" s="23">
        <f>1/$A$1*'[1]4412Exp'!$F$212</f>
        <v>7.3265417391304346E-3</v>
      </c>
      <c r="H17" s="23">
        <f>1/$A$1*'[1]4412Exp'!$G$212</f>
        <v>2.9859441739130438E-2</v>
      </c>
      <c r="I17" s="23">
        <f>1/$A$1*'[1]4412Exp'!$H$212</f>
        <v>2.98102618923685E-2</v>
      </c>
      <c r="J17" s="43">
        <f>1/$A$1*'[1]4412Exp'!$I$212</f>
        <v>2.7169074904929463E-2</v>
      </c>
      <c r="K17" s="23">
        <f>1/$A$1*'[1]4412Exp'!$J$212</f>
        <v>8.5623147608695667E-3</v>
      </c>
      <c r="L17" s="23">
        <f>1/$A$1*'[1]4412Exp'!$K$212</f>
        <v>6.0761468929041978E-3</v>
      </c>
      <c r="M17" s="23">
        <f>1/$A$1*'[1]4412Exp'!L$212</f>
        <v>3.7781400000000006E-3</v>
      </c>
      <c r="N17" s="23">
        <f>1/$A$1*'[1]4412Exp'!M$212</f>
        <v>2.4545799999999996E-3</v>
      </c>
      <c r="O17" s="23">
        <f>1/$A$1*'[1]4412Exp'!N$212</f>
        <v>2.3675000000000002E-3</v>
      </c>
      <c r="P17" s="23">
        <f>1/$A$1*'[1]4412Exp'!O$212</f>
        <v>1.53096E-3</v>
      </c>
      <c r="Q17" s="23">
        <f>1/$A$1*'[1]4412Exp'!P$212</f>
        <v>1.3243E-3</v>
      </c>
      <c r="R17" s="23">
        <f>1/$A$1*'[1]4412Exp'!Q$212</f>
        <v>1.8688400000000003E-3</v>
      </c>
      <c r="S17" s="23">
        <f>1/$A$1*'[1]4412Exp'!R$212</f>
        <v>2.4212200000000004E-3</v>
      </c>
      <c r="T17" s="23">
        <f>1/$A$1*'[1]4412Exp'!S$212</f>
        <v>9.3621899999999994E-3</v>
      </c>
      <c r="U17" s="23">
        <f>1/$A$1*'[1]4412Exp'!T$212</f>
        <v>0</v>
      </c>
      <c r="V17" s="23">
        <f>1/$A$1*'[1]4412Exp'!U$212</f>
        <v>4.5749837500000008E-3</v>
      </c>
      <c r="W17" s="23">
        <f>1/$A$1*'[1]4412Exp'!V$212</f>
        <v>4.5749837500000008E-3</v>
      </c>
      <c r="X17" s="23">
        <f>1/$A$1*'[1]4412Exp'!W$212</f>
        <v>4.5749837500000008E-3</v>
      </c>
      <c r="Y17" s="23">
        <f>1/$A$1*'[1]4412Exp'!X$212</f>
        <v>4.5749837500000008E-3</v>
      </c>
      <c r="Z17" s="23">
        <f>1/$A$1*'[1]4412Exp'!Y$212</f>
        <v>4.5749837500000008E-3</v>
      </c>
      <c r="AA17" s="23">
        <f>1/$A$1*'[1]4412Exp'!Z$212</f>
        <v>4.5749837500000008E-3</v>
      </c>
      <c r="AB17" s="43">
        <f>1/$A$1*'[1]4412Exp'!AA$212</f>
        <v>4.5749837500000008E-3</v>
      </c>
      <c r="AC17" s="5"/>
      <c r="AD17" s="20">
        <f>1/1000*'[1]4412Exp'!AB$212</f>
        <v>6.1256055344729998E-3</v>
      </c>
      <c r="AE17" s="23">
        <f>1/1000*'[1]4412Exp'!AC$212</f>
        <v>6.6715823327999999E-3</v>
      </c>
      <c r="AF17" s="23">
        <f>1/1000*'[1]4412Exp'!AD$212</f>
        <v>8.8819612271999991E-3</v>
      </c>
      <c r="AG17" s="23">
        <f>1/1000*'[1]4412Exp'!AE$212</f>
        <v>9.766200494400001E-3</v>
      </c>
      <c r="AH17" s="23">
        <f>1/1000*'[1]4412Exp'!AF$212</f>
        <v>4.2857268405000004E-3</v>
      </c>
      <c r="AI17" s="23">
        <f>1/1000*'[1]4412Exp'!AG$212</f>
        <v>1.6461927467700001E-2</v>
      </c>
      <c r="AJ17" s="23">
        <f>1/1000*'[1]4412Exp'!AH$212</f>
        <v>1.68623903332E-2</v>
      </c>
      <c r="AK17" s="23">
        <f>1/1000*'[1]4412Exp'!AI$212</f>
        <v>1.8811591269500001E-2</v>
      </c>
      <c r="AL17" s="23">
        <f>1/1000*'[1]4412Exp'!AJ$212</f>
        <v>7.1689233528000017E-3</v>
      </c>
      <c r="AM17" s="23">
        <f>1/1000*'[1]4412Exp'!AK$212</f>
        <v>3.8403809487999999E-3</v>
      </c>
      <c r="AN17" s="23">
        <f>1/1000*'[1]4412Exp'!AL$212</f>
        <v>3.0698333424000004E-3</v>
      </c>
      <c r="AO17" s="23">
        <f>1/1000*'[1]4412Exp'!AM$212</f>
        <v>2.6432688000000001E-3</v>
      </c>
      <c r="AP17" s="23">
        <f>1/1000*'[1]4412Exp'!AN$212</f>
        <v>2.7591645311999999E-3</v>
      </c>
      <c r="AQ17" s="23">
        <f>1/1000*'[1]4412Exp'!AO$212</f>
        <v>1.5881233865999999E-3</v>
      </c>
      <c r="AR17" s="23">
        <f>1/1000*'[1]4412Exp'!AP$212</f>
        <v>1.6157243570000001E-3</v>
      </c>
      <c r="AS17" s="23">
        <f>1/1000*'[1]4412Exp'!AQ$212</f>
        <v>1.7921986495000001E-3</v>
      </c>
      <c r="AT17" s="23">
        <f>1/1000*'[1]4412Exp'!AR$212</f>
        <v>1.9619293325999999E-3</v>
      </c>
      <c r="AU17" s="23">
        <f>1/1000*'[1]4412Exp'!AS$212</f>
        <v>6.1043746191999995E-3</v>
      </c>
      <c r="AV17" s="23">
        <f>1/1000*'[1]4412Exp'!AT$212</f>
        <v>1.2523235424999999E-2</v>
      </c>
      <c r="AW17" s="23">
        <f>1/1000*'[1]4412Exp'!AU$212</f>
        <v>4.8434563283333339E-3</v>
      </c>
      <c r="AX17" s="23">
        <f>1/1000*'[1]4412Exp'!AV$212</f>
        <v>0</v>
      </c>
      <c r="AY17" s="23">
        <f>1/1000*'[1]4412Exp'!AW$212</f>
        <v>0</v>
      </c>
      <c r="AZ17" s="23">
        <f>1/1000*'[1]4412Exp'!AX$212</f>
        <v>0</v>
      </c>
      <c r="BA17" s="23">
        <f>1/1000*'[1]4412Exp'!AY$212</f>
        <v>0</v>
      </c>
      <c r="BB17" s="23">
        <f>1/1000*'[1]4412Exp'!AZ$212</f>
        <v>0</v>
      </c>
      <c r="BC17" s="24">
        <f>1/1000*'[1]4412Exp'!BA$212</f>
        <v>0</v>
      </c>
      <c r="BD17" s="321"/>
    </row>
    <row r="18" spans="2:56">
      <c r="B18" s="6" t="s">
        <v>17</v>
      </c>
      <c r="C18" s="185">
        <f t="shared" ref="C18:AB18" si="5">SUM(C12:C12)-SUM(C13:C17)</f>
        <v>1.8418967450592877E-2</v>
      </c>
      <c r="D18" s="32">
        <f t="shared" si="5"/>
        <v>1.9338943478260845E-2</v>
      </c>
      <c r="E18" s="32">
        <f t="shared" si="5"/>
        <v>2.5076757260869553E-2</v>
      </c>
      <c r="F18" s="32">
        <f t="shared" si="5"/>
        <v>2.8780457101449247E-2</v>
      </c>
      <c r="G18" s="32">
        <f t="shared" si="5"/>
        <v>3.1884837158710821E-2</v>
      </c>
      <c r="H18" s="32">
        <f t="shared" si="5"/>
        <v>3.749337217391302E-2</v>
      </c>
      <c r="I18" s="32">
        <f t="shared" si="5"/>
        <v>4.4235915407114579E-2</v>
      </c>
      <c r="J18" s="46">
        <f t="shared" si="5"/>
        <v>5.4307940341736582E-2</v>
      </c>
      <c r="K18" s="32">
        <f t="shared" si="5"/>
        <v>4.9959204284161451E-2</v>
      </c>
      <c r="L18" s="32">
        <f t="shared" si="5"/>
        <v>4.3975575181702364E-2</v>
      </c>
      <c r="M18" s="32">
        <f t="shared" si="5"/>
        <v>4.4403880000000007E-2</v>
      </c>
      <c r="N18" s="32">
        <f t="shared" si="5"/>
        <v>4.6809980000000029E-2</v>
      </c>
      <c r="O18" s="32">
        <f t="shared" si="5"/>
        <v>3.7357200000000035E-2</v>
      </c>
      <c r="P18" s="32">
        <f t="shared" si="5"/>
        <v>3.4445076190476209E-2</v>
      </c>
      <c r="Q18" s="32">
        <f t="shared" si="5"/>
        <v>3.7731720000000052E-2</v>
      </c>
      <c r="R18" s="32">
        <f t="shared" si="5"/>
        <v>4.1127960000000074E-2</v>
      </c>
      <c r="S18" s="32">
        <f t="shared" si="5"/>
        <v>4.0718539999999998E-2</v>
      </c>
      <c r="T18" s="32">
        <f t="shared" si="5"/>
        <v>5.938377261904762E-2</v>
      </c>
      <c r="U18" s="32">
        <f t="shared" si="5"/>
        <v>0</v>
      </c>
      <c r="V18" s="32">
        <f t="shared" si="5"/>
        <v>8.0221051428571416E-2</v>
      </c>
      <c r="W18" s="32">
        <f t="shared" si="5"/>
        <v>8.0221051428571416E-2</v>
      </c>
      <c r="X18" s="32">
        <f t="shared" si="5"/>
        <v>8.0221051428571416E-2</v>
      </c>
      <c r="Y18" s="32">
        <f t="shared" si="5"/>
        <v>8.0221051428571416E-2</v>
      </c>
      <c r="Z18" s="32">
        <f t="shared" si="5"/>
        <v>8.0221051428571416E-2</v>
      </c>
      <c r="AA18" s="32">
        <f t="shared" si="5"/>
        <v>8.0221051428571416E-2</v>
      </c>
      <c r="AB18" s="46">
        <f t="shared" si="5"/>
        <v>8.0221051428571416E-2</v>
      </c>
      <c r="AC18" s="5"/>
      <c r="AD18" s="169">
        <f t="shared" ref="AD18:BC18" si="6">SUM(AD12:AD12)-SUM(AD13:AD17)</f>
        <v>1.1660876431091968E-2</v>
      </c>
      <c r="AE18" s="61">
        <f t="shared" si="6"/>
        <v>1.2080125957999982E-2</v>
      </c>
      <c r="AF18" s="61">
        <f t="shared" si="6"/>
        <v>1.5472978564799997E-2</v>
      </c>
      <c r="AG18" s="61">
        <f t="shared" si="6"/>
        <v>2.1231879670399995E-2</v>
      </c>
      <c r="AH18" s="61">
        <f t="shared" si="6"/>
        <v>2.4973989275199976E-2</v>
      </c>
      <c r="AI18" s="61">
        <f t="shared" si="6"/>
        <v>2.9368296757800061E-2</v>
      </c>
      <c r="AJ18" s="61">
        <f t="shared" si="6"/>
        <v>3.4308639688800019E-2</v>
      </c>
      <c r="AK18" s="61">
        <f t="shared" si="6"/>
        <v>4.547429325250002E-2</v>
      </c>
      <c r="AL18" s="61">
        <f t="shared" si="6"/>
        <v>4.4427849630400001E-2</v>
      </c>
      <c r="AM18" s="61">
        <f t="shared" si="6"/>
        <v>3.3812734626000013E-2</v>
      </c>
      <c r="AN18" s="61">
        <f t="shared" si="6"/>
        <v>3.5908659220499989E-2</v>
      </c>
      <c r="AO18" s="61">
        <f t="shared" si="6"/>
        <v>3.684499276799999E-2</v>
      </c>
      <c r="AP18" s="61">
        <f t="shared" si="6"/>
        <v>3.3933797128000015E-2</v>
      </c>
      <c r="AQ18" s="61">
        <f t="shared" si="6"/>
        <v>3.0824531637599989E-2</v>
      </c>
      <c r="AR18" s="61">
        <f t="shared" si="6"/>
        <v>3.6709525163499984E-2</v>
      </c>
      <c r="AS18" s="61">
        <f t="shared" si="6"/>
        <v>3.3029332367500011E-2</v>
      </c>
      <c r="AT18" s="61">
        <f t="shared" si="6"/>
        <v>3.3300664771099997E-2</v>
      </c>
      <c r="AU18" s="61">
        <f t="shared" si="6"/>
        <v>3.7263171445500003E-2</v>
      </c>
      <c r="AV18" s="61">
        <f t="shared" si="6"/>
        <v>3.6070346466999997E-2</v>
      </c>
      <c r="AW18" s="61">
        <f t="shared" si="6"/>
        <v>4.609391534416668E-2</v>
      </c>
      <c r="AX18" s="61">
        <f t="shared" si="6"/>
        <v>0</v>
      </c>
      <c r="AY18" s="61">
        <f t="shared" si="6"/>
        <v>0</v>
      </c>
      <c r="AZ18" s="61">
        <f t="shared" si="6"/>
        <v>0</v>
      </c>
      <c r="BA18" s="61">
        <f t="shared" si="6"/>
        <v>0</v>
      </c>
      <c r="BB18" s="61">
        <f t="shared" si="6"/>
        <v>0</v>
      </c>
      <c r="BC18" s="171">
        <f t="shared" si="6"/>
        <v>0</v>
      </c>
      <c r="BD18" s="321"/>
    </row>
    <row r="19" spans="2:56" ht="17.149999999999999" customHeight="1">
      <c r="B19" s="92" t="s">
        <v>73</v>
      </c>
      <c r="C19" s="132">
        <f>1/$A$1*'[1]4412Exp'!$B$194</f>
        <v>6.9479217391304354E-4</v>
      </c>
      <c r="D19" s="109">
        <f>1/$A$1*'[1]4412Exp'!$C$194</f>
        <v>1.794459014492754E-3</v>
      </c>
      <c r="E19" s="109">
        <f>1/$A$1*'[1]4412Exp'!$D$194</f>
        <v>3.9336521739130446E-4</v>
      </c>
      <c r="F19" s="109">
        <f>1/$A$1*'[1]4412Exp'!$E$194</f>
        <v>2.1166956521739133E-4</v>
      </c>
      <c r="G19" s="109">
        <f>1/$A$1*'[1]4412Exp'!$F$194</f>
        <v>2.2759652173913049E-4</v>
      </c>
      <c r="H19" s="109">
        <f>1/$A$1*'[1]4412Exp'!$G$194</f>
        <v>1.065008695652174E-4</v>
      </c>
      <c r="I19" s="109">
        <f>1/$A$1*'[1]4412Exp'!$H$194</f>
        <v>3.5147043478260878E-4</v>
      </c>
      <c r="J19" s="95">
        <f>1/$A$1*'[1]4412Exp'!$I$194</f>
        <v>2.3506000000000002E-4</v>
      </c>
      <c r="K19" s="109">
        <f>1/$A$1*'[1]4412Exp'!$J$194</f>
        <v>4.8943478260869569E-4</v>
      </c>
      <c r="L19" s="109">
        <f>1/$A$1*'[1]4412Exp'!$K$194</f>
        <v>2.5008695652173915E-4</v>
      </c>
      <c r="M19" s="109">
        <f>1/$A$1*'[1]4412Exp'!L$194</f>
        <v>3.4084000000000002E-4</v>
      </c>
      <c r="N19" s="109">
        <f>1/$A$1*'[1]4412Exp'!M$194</f>
        <v>3.6642000000000006E-4</v>
      </c>
      <c r="O19" s="109">
        <f>1/$A$1*'[1]4412Exp'!N$194</f>
        <v>3.057E-4</v>
      </c>
      <c r="P19" s="109">
        <f>1/$A$1*'[1]4412Exp'!O$194</f>
        <v>4.4645999999999998E-4</v>
      </c>
      <c r="Q19" s="109">
        <f>1/$A$1*'[1]4412Exp'!P$194</f>
        <v>7.6274363636363656E-4</v>
      </c>
      <c r="R19" s="109">
        <f>1/$A$1*'[1]4412Exp'!Q$194</f>
        <v>3.7456000000000007E-4</v>
      </c>
      <c r="S19" s="109">
        <f>1/$A$1*'[1]4412Exp'!R$194</f>
        <v>4.814000000000001E-4</v>
      </c>
      <c r="T19" s="109">
        <f>1/$A$1*'[1]4412Exp'!S$194</f>
        <v>2.3790960000000003E-2</v>
      </c>
      <c r="U19" s="109">
        <f>1/$A$1*'[1]4412Exp'!T$194</f>
        <v>0</v>
      </c>
      <c r="V19" s="109">
        <f>1/$A$1*'[1]4412Exp'!U$194</f>
        <v>2.7742000000000006E-2</v>
      </c>
      <c r="W19" s="109">
        <f>1/$A$1*'[1]4412Exp'!V$194</f>
        <v>2.7742000000000006E-2</v>
      </c>
      <c r="X19" s="109">
        <f>1/$A$1*'[1]4412Exp'!W$194</f>
        <v>2.7742000000000006E-2</v>
      </c>
      <c r="Y19" s="109">
        <f>1/$A$1*'[1]4412Exp'!X$194</f>
        <v>2.7742000000000006E-2</v>
      </c>
      <c r="Z19" s="109">
        <f>1/$A$1*'[1]4412Exp'!Y$194</f>
        <v>2.7742000000000006E-2</v>
      </c>
      <c r="AA19" s="109">
        <f>1/$A$1*'[1]4412Exp'!Z$194</f>
        <v>2.7742000000000006E-2</v>
      </c>
      <c r="AB19" s="95">
        <f>1/$A$1*'[1]4412Exp'!AA$194</f>
        <v>2.7742000000000006E-2</v>
      </c>
      <c r="AC19" s="5"/>
      <c r="AD19" s="132">
        <f>1/1000*'[1]4412Exp'!AB$194</f>
        <v>1.710196004481E-3</v>
      </c>
      <c r="AE19" s="109">
        <f>1/1000*'[1]4412Exp'!AC$194</f>
        <v>1.8035879391999998E-3</v>
      </c>
      <c r="AF19" s="109">
        <f>1/1000*'[1]4412Exp'!AD$194</f>
        <v>6.6843991199999999E-4</v>
      </c>
      <c r="AG19" s="109">
        <f>1/1000*'[1]4412Exp'!AE$194</f>
        <v>5.4133462880000011E-4</v>
      </c>
      <c r="AH19" s="109">
        <f>1/1000*'[1]4412Exp'!AF$194</f>
        <v>4.0946575810000001E-4</v>
      </c>
      <c r="AI19" s="109">
        <f>1/1000*'[1]4412Exp'!AG$194</f>
        <v>3.2388650579999998E-4</v>
      </c>
      <c r="AJ19" s="109">
        <f>1/1000*'[1]4412Exp'!AH$194</f>
        <v>9.5701455320000009E-4</v>
      </c>
      <c r="AK19" s="109">
        <f>1/1000*'[1]4412Exp'!AI$194</f>
        <v>9.7211072550000002E-4</v>
      </c>
      <c r="AL19" s="109">
        <f>1/1000*'[1]4412Exp'!AJ$194</f>
        <v>1.4187410340000001E-3</v>
      </c>
      <c r="AM19" s="109">
        <f>1/1000*'[1]4412Exp'!AK$194</f>
        <v>7.464788276E-4</v>
      </c>
      <c r="AN19" s="109">
        <f>1/1000*'[1]4412Exp'!AL$194</f>
        <v>7.4330408160000006E-4</v>
      </c>
      <c r="AO19" s="109">
        <f>1/1000*'[1]4412Exp'!AM$194</f>
        <v>6.4128326400000001E-4</v>
      </c>
      <c r="AP19" s="109">
        <f>1/1000*'[1]4412Exp'!AN$194</f>
        <v>7.6804573120000004E-4</v>
      </c>
      <c r="AQ19" s="109">
        <f>1/1000*'[1]4412Exp'!AO$194</f>
        <v>7.6268665890000004E-4</v>
      </c>
      <c r="AR19" s="109">
        <f>1/1000*'[1]4412Exp'!AP$194</f>
        <v>1.4577099100000002E-3</v>
      </c>
      <c r="AS19" s="109">
        <f>1/1000*'[1]4412Exp'!AQ$194</f>
        <v>3.7659492219999998E-3</v>
      </c>
      <c r="AT19" s="109">
        <f>1/1000*'[1]4412Exp'!AR$194</f>
        <v>4.6562744709999996E-3</v>
      </c>
      <c r="AU19" s="109">
        <f>1/1000*'[1]4412Exp'!AS$194</f>
        <v>1.1665267513900001E-2</v>
      </c>
      <c r="AV19" s="109">
        <f>1/1000*'[1]4412Exp'!AT$194</f>
        <v>3.9861926889999998E-3</v>
      </c>
      <c r="AW19" s="109">
        <f>1/1000*'[1]4412Exp'!AU$194</f>
        <v>1.5313567907916667E-2</v>
      </c>
      <c r="AX19" s="109">
        <f>1/1000*'[1]4412Exp'!AV$194</f>
        <v>0</v>
      </c>
      <c r="AY19" s="109">
        <f>1/1000*'[1]4412Exp'!AW$194</f>
        <v>0</v>
      </c>
      <c r="AZ19" s="109">
        <f>1/1000*'[1]4412Exp'!AX$194</f>
        <v>0</v>
      </c>
      <c r="BA19" s="109">
        <f>1/1000*'[1]4412Exp'!AY$194</f>
        <v>0</v>
      </c>
      <c r="BB19" s="109">
        <f>1/1000*'[1]4412Exp'!AZ$194</f>
        <v>0</v>
      </c>
      <c r="BC19" s="133">
        <f>1/1000*'[1]4412Exp'!BA$194</f>
        <v>0</v>
      </c>
      <c r="BD19" s="321"/>
    </row>
    <row r="20" spans="2:56" ht="17.149999999999999" customHeight="1">
      <c r="B20" s="92" t="s">
        <v>208</v>
      </c>
      <c r="C20" s="132">
        <f>1/$A$1*'[1]4412Exp'!$B$273</f>
        <v>1.7318347826086961E-4</v>
      </c>
      <c r="D20" s="109">
        <f>1/$A$1*'[1]4412Exp'!$C$273</f>
        <v>1.6356608695652173E-4</v>
      </c>
      <c r="E20" s="109">
        <f>1/$A$1*'[1]4412Exp'!$D$273</f>
        <v>1.2690347826086962E-4</v>
      </c>
      <c r="F20" s="109">
        <f>1/$A$1*'[1]4412Exp'!$E$273</f>
        <v>4.2503217391304352E-4</v>
      </c>
      <c r="G20" s="109">
        <f>1/$A$1*'[1]4412Exp'!$F$273</f>
        <v>3.940469565217392E-4</v>
      </c>
      <c r="H20" s="109">
        <f>1/$A$1*'[1]4412Exp'!$G$273</f>
        <v>4.6291217391304353E-4</v>
      </c>
      <c r="I20" s="109">
        <f>1/$A$1*'[1]4412Exp'!$H$273</f>
        <v>4.0095826086956529E-4</v>
      </c>
      <c r="J20" s="95">
        <f>1/$A$1*'[1]4412Exp'!$I$273</f>
        <v>2.7476000000000003E-4</v>
      </c>
      <c r="K20" s="109">
        <f>1/$A$1*'[1]4412Exp'!$J$273</f>
        <v>1.0281347826086957E-3</v>
      </c>
      <c r="L20" s="109">
        <f>1/$A$1*'[1]4412Exp'!$K$273</f>
        <v>1.5316321739130435E-3</v>
      </c>
      <c r="M20" s="109">
        <f>1/$A$1*'[1]4412Exp'!L$273</f>
        <v>1.6375600000000001E-3</v>
      </c>
      <c r="N20" s="109">
        <f>1/$A$1*'[1]4412Exp'!M$273</f>
        <v>2.4307E-3</v>
      </c>
      <c r="O20" s="109">
        <f>1/$A$1*'[1]4412Exp'!N$273</f>
        <v>9.6856000000000025E-4</v>
      </c>
      <c r="P20" s="109">
        <f>1/$A$1*'[1]4412Exp'!O$273</f>
        <v>6.348800000000001E-4</v>
      </c>
      <c r="Q20" s="109">
        <f>1/$A$1*'[1]4412Exp'!P$273</f>
        <v>6.9672000000000017E-4</v>
      </c>
      <c r="R20" s="109">
        <f>1/$A$1*'[1]4412Exp'!Q$273</f>
        <v>6.9036E-4</v>
      </c>
      <c r="S20" s="109">
        <f>1/$A$1*'[1]4412Exp'!R$273</f>
        <v>8.3080000000000014E-4</v>
      </c>
      <c r="T20" s="109">
        <f>1/$A$1*'[1]4412Exp'!S$273</f>
        <v>6.5511225000000001E-3</v>
      </c>
      <c r="U20" s="109">
        <f>1/$A$1*'[1]4412Exp'!T$273</f>
        <v>0</v>
      </c>
      <c r="V20" s="109">
        <f>1/$A$1*'[1]4412Exp'!U$273</f>
        <v>1.7829999999999999E-3</v>
      </c>
      <c r="W20" s="109">
        <f>1/$A$1*'[1]4412Exp'!V$273</f>
        <v>1.7829999999999999E-3</v>
      </c>
      <c r="X20" s="109">
        <f>1/$A$1*'[1]4412Exp'!W$273</f>
        <v>1.7829999999999999E-3</v>
      </c>
      <c r="Y20" s="109">
        <f>1/$A$1*'[1]4412Exp'!X$273</f>
        <v>1.7829999999999999E-3</v>
      </c>
      <c r="Z20" s="109">
        <f>1/$A$1*'[1]4412Exp'!Y$273</f>
        <v>1.7829999999999999E-3</v>
      </c>
      <c r="AA20" s="109">
        <f>1/$A$1*'[1]4412Exp'!Z$273</f>
        <v>1.7829999999999999E-3</v>
      </c>
      <c r="AB20" s="95">
        <f>1/$A$1*'[1]4412Exp'!AA$273</f>
        <v>1.7829999999999999E-3</v>
      </c>
      <c r="AC20" s="5"/>
      <c r="AD20" s="132">
        <f>1/1000*'[1]4412Exp'!AB$273</f>
        <v>8.2333633658999999E-5</v>
      </c>
      <c r="AE20" s="109">
        <f>1/1000*'[1]4412Exp'!AC$273</f>
        <v>1.6479577359999997E-4</v>
      </c>
      <c r="AF20" s="109">
        <f>1/1000*'[1]4412Exp'!AD$273</f>
        <v>1.1232120479999999E-4</v>
      </c>
      <c r="AG20" s="109">
        <f>1/1000*'[1]4412Exp'!AE$273</f>
        <v>2.1458298400000003E-4</v>
      </c>
      <c r="AH20" s="109">
        <f>1/1000*'[1]4412Exp'!AF$273</f>
        <v>5.1346201760000003E-4</v>
      </c>
      <c r="AI20" s="109">
        <f>1/1000*'[1]4412Exp'!AG$273</f>
        <v>3.8624701830000007E-4</v>
      </c>
      <c r="AJ20" s="109">
        <f>1/1000*'[1]4412Exp'!AH$273</f>
        <v>5.6208566280000003E-4</v>
      </c>
      <c r="AK20" s="109">
        <f>1/1000*'[1]4412Exp'!AI$273</f>
        <v>3.6502582250000002E-4</v>
      </c>
      <c r="AL20" s="109">
        <f>1/1000*'[1]4412Exp'!AJ$273</f>
        <v>5.1471969720000006E-4</v>
      </c>
      <c r="AM20" s="109">
        <f>1/1000*'[1]4412Exp'!AK$273</f>
        <v>8.9076809799999994E-4</v>
      </c>
      <c r="AN20" s="109">
        <f>1/1000*'[1]4412Exp'!AL$273</f>
        <v>1.1941454862000002E-3</v>
      </c>
      <c r="AO20" s="109">
        <f>1/1000*'[1]4412Exp'!AM$273</f>
        <v>1.6915639680000001E-3</v>
      </c>
      <c r="AP20" s="109">
        <f>1/1000*'[1]4412Exp'!AN$273</f>
        <v>8.5953248479999993E-4</v>
      </c>
      <c r="AQ20" s="109">
        <f>1/1000*'[1]4412Exp'!AO$273</f>
        <v>9.5909671170000003E-4</v>
      </c>
      <c r="AR20" s="109">
        <f>1/1000*'[1]4412Exp'!AP$273</f>
        <v>8.0166738300000004E-4</v>
      </c>
      <c r="AS20" s="109">
        <f>1/1000*'[1]4412Exp'!AQ$273</f>
        <v>6.1312301400000008E-4</v>
      </c>
      <c r="AT20" s="109">
        <f>1/1000*'[1]4412Exp'!AR$273</f>
        <v>5.1815649350000006E-4</v>
      </c>
      <c r="AU20" s="109">
        <f>1/1000*'[1]4412Exp'!AS$273</f>
        <v>4.0107332407999996E-3</v>
      </c>
      <c r="AV20" s="109">
        <f>1/1000*'[1]4412Exp'!AT$273</f>
        <v>2.1505903710000002E-3</v>
      </c>
      <c r="AW20" s="109">
        <f>1/1000*'[1]4412Exp'!AU$273</f>
        <v>9.6918410625000001E-4</v>
      </c>
      <c r="AX20" s="109">
        <f>1/1000*'[1]4412Exp'!AV$273</f>
        <v>0</v>
      </c>
      <c r="AY20" s="109">
        <f>1/1000*'[1]4412Exp'!AW$273</f>
        <v>0</v>
      </c>
      <c r="AZ20" s="109">
        <f>1/1000*'[1]4412Exp'!AX$273</f>
        <v>0</v>
      </c>
      <c r="BA20" s="109">
        <f>1/1000*'[1]4412Exp'!AY$273</f>
        <v>0</v>
      </c>
      <c r="BB20" s="109">
        <f>1/1000*'[1]4412Exp'!AZ$273</f>
        <v>0</v>
      </c>
      <c r="BC20" s="133">
        <f>1/1000*'[1]4412Exp'!BA$273</f>
        <v>0</v>
      </c>
      <c r="BD20" s="321"/>
    </row>
    <row r="21" spans="2:56" ht="17.149999999999999" customHeight="1">
      <c r="B21" s="92" t="s">
        <v>132</v>
      </c>
      <c r="C21" s="132">
        <f>1/$A$1*'[1]4412Exp'!$B$265</f>
        <v>8.7476713043478233E-3</v>
      </c>
      <c r="D21" s="109">
        <f>1/$A$1*'[1]4412Exp'!$C$265</f>
        <v>1.2304586956521738E-2</v>
      </c>
      <c r="E21" s="109">
        <f>1/$A$1*'[1]4412Exp'!$D$265</f>
        <v>1.0167382608695654E-2</v>
      </c>
      <c r="F21" s="109">
        <f>1/$A$1*'[1]4412Exp'!$E$265</f>
        <v>2.966890434782609E-3</v>
      </c>
      <c r="G21" s="109">
        <f>1/$A$1*'[1]4412Exp'!$F$265</f>
        <v>3.6071634782608693E-3</v>
      </c>
      <c r="H21" s="109">
        <f>1/$A$1*'[1]4412Exp'!$G$265</f>
        <v>1.5964200000000003E-3</v>
      </c>
      <c r="I21" s="109">
        <f>1/$A$1*'[1]4412Exp'!$H$265</f>
        <v>1.3300965217391304E-3</v>
      </c>
      <c r="J21" s="95">
        <f>1/$A$1*'[1]4412Exp'!$I$265</f>
        <v>4.0396000000000003E-4</v>
      </c>
      <c r="K21" s="109">
        <f>1/$A$1*'[1]4412Exp'!$J$265</f>
        <v>7.4440782608695664E-4</v>
      </c>
      <c r="L21" s="109">
        <f>1/$A$1*'[1]4412Exp'!$K$265</f>
        <v>4.7935217391304358E-4</v>
      </c>
      <c r="M21" s="109">
        <f>1/$A$1*'[1]4412Exp'!L$265</f>
        <v>4.0400000000000006E-4</v>
      </c>
      <c r="N21" s="109">
        <f>1/$A$1*'[1]4412Exp'!M$265</f>
        <v>1.1201200000000003E-3</v>
      </c>
      <c r="O21" s="109">
        <f>1/$A$1*'[1]4412Exp'!N$265</f>
        <v>1.10414E-3</v>
      </c>
      <c r="P21" s="109">
        <f>1/$A$1*'[1]4412Exp'!O$265</f>
        <v>1.3425800000000001E-3</v>
      </c>
      <c r="Q21" s="109">
        <f>1/$A$1*'[1]4412Exp'!P$265</f>
        <v>1.4652799999999998E-3</v>
      </c>
      <c r="R21" s="109">
        <f>1/$A$1*'[1]4412Exp'!Q$265</f>
        <v>2.6661999999999996E-3</v>
      </c>
      <c r="S21" s="109">
        <f>1/$A$1*'[1]4412Exp'!R$265</f>
        <v>1.8711000000000001E-3</v>
      </c>
      <c r="T21" s="109">
        <f>1/$A$1*'[1]4412Exp'!S$265</f>
        <v>0</v>
      </c>
      <c r="U21" s="109">
        <f>1/$A$1*'[1]4412Exp'!T$265</f>
        <v>0</v>
      </c>
      <c r="V21" s="109">
        <f>1/$A$1*'[1]4412Exp'!U$265</f>
        <v>6.000000000000001E-6</v>
      </c>
      <c r="W21" s="109">
        <f>1/$A$1*'[1]4412Exp'!V$265</f>
        <v>6.000000000000001E-6</v>
      </c>
      <c r="X21" s="109">
        <f>1/$A$1*'[1]4412Exp'!W$265</f>
        <v>6.000000000000001E-6</v>
      </c>
      <c r="Y21" s="109">
        <f>1/$A$1*'[1]4412Exp'!X$265</f>
        <v>6.000000000000001E-6</v>
      </c>
      <c r="Z21" s="109">
        <f>1/$A$1*'[1]4412Exp'!Y$265</f>
        <v>6.000000000000001E-6</v>
      </c>
      <c r="AA21" s="109">
        <f>1/$A$1*'[1]4412Exp'!Z$265</f>
        <v>6.000000000000001E-6</v>
      </c>
      <c r="AB21" s="95">
        <f>1/$A$1*'[1]4412Exp'!AA$265</f>
        <v>6.000000000000001E-6</v>
      </c>
      <c r="AC21" s="5"/>
      <c r="AD21" s="132">
        <f>1/1000*'[1]4412Exp'!AB$265</f>
        <v>3.5491353486449997E-3</v>
      </c>
      <c r="AE21" s="109">
        <f>1/1000*'[1]4412Exp'!AC$265</f>
        <v>4.8961072776000005E-3</v>
      </c>
      <c r="AF21" s="109">
        <f>1/1000*'[1]4412Exp'!AD$265</f>
        <v>4.5157515695999993E-3</v>
      </c>
      <c r="AG21" s="109">
        <f>1/1000*'[1]4412Exp'!AE$265</f>
        <v>2.0589695167999998E-3</v>
      </c>
      <c r="AH21" s="109">
        <f>1/1000*'[1]4412Exp'!AF$265</f>
        <v>1.9535163403000002E-3</v>
      </c>
      <c r="AI21" s="109">
        <f>1/1000*'[1]4412Exp'!AG$265</f>
        <v>1.5016585584E-3</v>
      </c>
      <c r="AJ21" s="109">
        <f>1/1000*'[1]4412Exp'!AH$265</f>
        <v>9.7398649840000002E-4</v>
      </c>
      <c r="AK21" s="109">
        <f>1/1000*'[1]4412Exp'!AI$265</f>
        <v>5.4979937349999993E-4</v>
      </c>
      <c r="AL21" s="109">
        <f>1/1000*'[1]4412Exp'!AJ$265</f>
        <v>1.7385576692000001E-3</v>
      </c>
      <c r="AM21" s="109">
        <f>1/1000*'[1]4412Exp'!AK$265</f>
        <v>1.0771719596E-3</v>
      </c>
      <c r="AN21" s="109">
        <f>1/1000*'[1]4412Exp'!AL$265</f>
        <v>8.0240246190000015E-4</v>
      </c>
      <c r="AO21" s="109">
        <f>1/1000*'[1]4412Exp'!AM$265</f>
        <v>1.24248528E-3</v>
      </c>
      <c r="AP21" s="109">
        <f>1/1000*'[1]4412Exp'!AN$265</f>
        <v>1.4857208783999999E-3</v>
      </c>
      <c r="AQ21" s="109">
        <f>1/1000*'[1]4412Exp'!AO$265</f>
        <v>1.7181642981000003E-3</v>
      </c>
      <c r="AR21" s="109">
        <f>1/1000*'[1]4412Exp'!AP$265</f>
        <v>1.690481709E-3</v>
      </c>
      <c r="AS21" s="109">
        <f>1/1000*'[1]4412Exp'!AQ$265</f>
        <v>2.4305572409999998E-3</v>
      </c>
      <c r="AT21" s="109">
        <f>1/1000*'[1]4412Exp'!AR$265</f>
        <v>1.88925692E-3</v>
      </c>
      <c r="AU21" s="109">
        <f>1/1000*'[1]4412Exp'!AS$265</f>
        <v>0</v>
      </c>
      <c r="AV21" s="109">
        <f>1/1000*'[1]4412Exp'!AT$265</f>
        <v>1.2488901392999999E-2</v>
      </c>
      <c r="AW21" s="109">
        <f>1/1000*'[1]4412Exp'!AU$265</f>
        <v>2.2526016666666668E-6</v>
      </c>
      <c r="AX21" s="109">
        <f>1/1000*'[1]4412Exp'!AV$265</f>
        <v>0</v>
      </c>
      <c r="AY21" s="109">
        <f>1/1000*'[1]4412Exp'!AW$265</f>
        <v>0</v>
      </c>
      <c r="AZ21" s="109">
        <f>1/1000*'[1]4412Exp'!AX$265</f>
        <v>0</v>
      </c>
      <c r="BA21" s="109">
        <f>1/1000*'[1]4412Exp'!AY$265</f>
        <v>0</v>
      </c>
      <c r="BB21" s="109">
        <f>1/1000*'[1]4412Exp'!AZ$265</f>
        <v>0</v>
      </c>
      <c r="BC21" s="133">
        <f>1/1000*'[1]4412Exp'!BA$265</f>
        <v>0</v>
      </c>
      <c r="BD21" s="321"/>
    </row>
    <row r="22" spans="2:56" ht="17.149999999999999" customHeight="1" thickBot="1">
      <c r="B22" s="208" t="s">
        <v>170</v>
      </c>
      <c r="C22" s="252">
        <f t="shared" ref="C22:AB22" si="7">C5-SUM(C6,C7,C10,C11,C12,C19,C20,C21)</f>
        <v>1.3052773913043436E-2</v>
      </c>
      <c r="D22" s="253">
        <f t="shared" si="7"/>
        <v>1.2493226956521664E-2</v>
      </c>
      <c r="E22" s="253">
        <f t="shared" si="7"/>
        <v>9.6011956521738773E-3</v>
      </c>
      <c r="F22" s="253">
        <f t="shared" si="7"/>
        <v>9.1889286956521876E-3</v>
      </c>
      <c r="G22" s="253">
        <f t="shared" si="7"/>
        <v>9.2658426086957568E-3</v>
      </c>
      <c r="H22" s="253">
        <f t="shared" si="7"/>
        <v>8.6813137458195133E-3</v>
      </c>
      <c r="I22" s="253">
        <f t="shared" si="7"/>
        <v>1.0148186956521782E-2</v>
      </c>
      <c r="J22" s="253">
        <f t="shared" si="7"/>
        <v>1.0185579999999916E-2</v>
      </c>
      <c r="K22" s="253">
        <f t="shared" si="7"/>
        <v>1.3485540000000074E-2</v>
      </c>
      <c r="L22" s="253">
        <f t="shared" si="7"/>
        <v>1.2719624347826114E-2</v>
      </c>
      <c r="M22" s="253">
        <f t="shared" si="7"/>
        <v>1.2615799999999955E-2</v>
      </c>
      <c r="N22" s="253">
        <f t="shared" si="7"/>
        <v>1.3060839999999907E-2</v>
      </c>
      <c r="O22" s="253">
        <f t="shared" si="7"/>
        <v>1.1387700000000001E-2</v>
      </c>
      <c r="P22" s="253">
        <f t="shared" si="7"/>
        <v>1.3306340000000028E-2</v>
      </c>
      <c r="Q22" s="253">
        <f t="shared" si="7"/>
        <v>1.4205419999999969E-2</v>
      </c>
      <c r="R22" s="253">
        <f t="shared" si="7"/>
        <v>1.4389039999999964E-2</v>
      </c>
      <c r="S22" s="253">
        <f t="shared" si="7"/>
        <v>1.4209700000000131E-2</v>
      </c>
      <c r="T22" s="253">
        <f t="shared" si="7"/>
        <v>1.5079999999834115E-5</v>
      </c>
      <c r="U22" s="253">
        <f t="shared" si="7"/>
        <v>0</v>
      </c>
      <c r="V22" s="253">
        <f t="shared" si="7"/>
        <v>2.6981400000000155E-3</v>
      </c>
      <c r="W22" s="253">
        <f t="shared" si="7"/>
        <v>2.6981400000000155E-3</v>
      </c>
      <c r="X22" s="253">
        <f t="shared" si="7"/>
        <v>2.6981400000000155E-3</v>
      </c>
      <c r="Y22" s="253">
        <f t="shared" si="7"/>
        <v>2.6981400000000155E-3</v>
      </c>
      <c r="Z22" s="253">
        <f t="shared" si="7"/>
        <v>2.6981400000000155E-3</v>
      </c>
      <c r="AA22" s="253">
        <f t="shared" si="7"/>
        <v>2.6981400000000155E-3</v>
      </c>
      <c r="AB22" s="209">
        <f t="shared" si="7"/>
        <v>2.6981400000000155E-3</v>
      </c>
      <c r="AC22" s="385"/>
      <c r="AD22" s="384">
        <f t="shared" ref="AD22:BC22" si="8">AD5-SUM(AD6,AD7,AD10,AD11,AD12,AD19,AD20,AD21)</f>
        <v>9.3831479465010248E-3</v>
      </c>
      <c r="AE22" s="253">
        <f t="shared" si="8"/>
        <v>8.3692790060000133E-3</v>
      </c>
      <c r="AF22" s="253">
        <f t="shared" si="8"/>
        <v>7.4756270831999871E-3</v>
      </c>
      <c r="AG22" s="253">
        <f t="shared" si="8"/>
        <v>8.052199467199983E-3</v>
      </c>
      <c r="AH22" s="253">
        <f t="shared" si="8"/>
        <v>9.3034627090999578E-3</v>
      </c>
      <c r="AI22" s="253">
        <f t="shared" si="8"/>
        <v>8.9147254481999338E-3</v>
      </c>
      <c r="AJ22" s="253">
        <f t="shared" si="8"/>
        <v>9.7264463868000361E-3</v>
      </c>
      <c r="AK22" s="253">
        <f t="shared" si="8"/>
        <v>1.0977572061499935E-2</v>
      </c>
      <c r="AL22" s="253">
        <f t="shared" si="8"/>
        <v>1.51608622616001E-2</v>
      </c>
      <c r="AM22" s="253">
        <f t="shared" si="8"/>
        <v>1.1110830345999884E-2</v>
      </c>
      <c r="AN22" s="253">
        <f t="shared" si="8"/>
        <v>1.2400679993400027E-2</v>
      </c>
      <c r="AO22" s="253">
        <f t="shared" si="8"/>
        <v>1.4516639040000057E-2</v>
      </c>
      <c r="AP22" s="253">
        <f t="shared" si="8"/>
        <v>1.1367524960000014E-2</v>
      </c>
      <c r="AQ22" s="253">
        <f t="shared" si="8"/>
        <v>1.3238200649399984E-2</v>
      </c>
      <c r="AR22" s="254">
        <f t="shared" si="8"/>
        <v>1.5354110851499986E-2</v>
      </c>
      <c r="AS22" s="384">
        <f t="shared" si="8"/>
        <v>1.4169564297000115E-2</v>
      </c>
      <c r="AT22" s="253">
        <f t="shared" si="8"/>
        <v>1.3626219045699883E-2</v>
      </c>
      <c r="AU22" s="253">
        <f t="shared" si="8"/>
        <v>2.0871094529997802E-4</v>
      </c>
      <c r="AV22" s="253">
        <f t="shared" si="8"/>
        <v>1.3367983467000133E-2</v>
      </c>
      <c r="AW22" s="253">
        <f t="shared" si="8"/>
        <v>3.0424083704167493E-3</v>
      </c>
      <c r="AX22" s="253">
        <f t="shared" si="8"/>
        <v>0</v>
      </c>
      <c r="AY22" s="253">
        <f t="shared" si="8"/>
        <v>0</v>
      </c>
      <c r="AZ22" s="253">
        <f t="shared" si="8"/>
        <v>0</v>
      </c>
      <c r="BA22" s="253">
        <f t="shared" si="8"/>
        <v>0</v>
      </c>
      <c r="BB22" s="253">
        <f t="shared" si="8"/>
        <v>0</v>
      </c>
      <c r="BC22" s="253">
        <f t="shared" si="8"/>
        <v>0</v>
      </c>
      <c r="BD22" s="321"/>
    </row>
    <row r="23" spans="2:56" ht="13" thickTop="1">
      <c r="C23" s="193"/>
      <c r="D23" s="193"/>
      <c r="E23" s="193"/>
      <c r="F23" s="193"/>
      <c r="G23" s="193"/>
      <c r="H23" s="193"/>
      <c r="I23" s="193"/>
      <c r="J23" s="193"/>
      <c r="K23" s="193"/>
      <c r="L23" s="193"/>
      <c r="M23" s="193"/>
      <c r="N23" s="193"/>
      <c r="O23" s="193"/>
      <c r="P23" s="193"/>
      <c r="Q23" s="193"/>
      <c r="R23" s="193"/>
      <c r="S23" s="193"/>
      <c r="T23" s="193"/>
      <c r="U23" s="193"/>
      <c r="V23" s="193"/>
      <c r="W23" s="193"/>
      <c r="X23" s="193"/>
      <c r="Y23" s="193"/>
      <c r="Z23" s="193"/>
      <c r="AA23" s="193"/>
      <c r="AB23" s="193"/>
      <c r="AD23" s="193"/>
      <c r="AE23" s="193"/>
      <c r="AF23" s="193"/>
      <c r="AG23" s="193"/>
      <c r="AH23" s="193"/>
      <c r="AI23" s="193"/>
      <c r="AJ23" s="193"/>
      <c r="AK23" s="193"/>
      <c r="AL23" s="193"/>
      <c r="AM23" s="193"/>
      <c r="AN23" s="193"/>
      <c r="AO23" s="193"/>
      <c r="AP23" s="193"/>
      <c r="AQ23" s="193"/>
      <c r="AR23" s="193"/>
      <c r="AS23" s="193"/>
      <c r="AT23" s="193"/>
      <c r="AU23" s="193"/>
      <c r="AV23" s="193"/>
      <c r="AW23" s="193"/>
      <c r="AX23" s="193"/>
      <c r="AY23" s="193"/>
      <c r="AZ23" s="193"/>
      <c r="BA23" s="193"/>
      <c r="BB23" s="193"/>
      <c r="BC23" s="193"/>
    </row>
    <row r="24" spans="2:56">
      <c r="B24" s="194" t="s">
        <v>167</v>
      </c>
      <c r="C24" s="195">
        <f>1/$A$1*'[1]4412Exp'!$B$152</f>
        <v>0</v>
      </c>
      <c r="D24" s="195">
        <f>1/$A$1*'[1]4412Exp'!$C$152</f>
        <v>0</v>
      </c>
      <c r="E24" s="195">
        <f>1/$A$1*'[1]4412Exp'!$D$152</f>
        <v>0</v>
      </c>
      <c r="F24" s="195">
        <f>1/$A$1*'[1]4412Exp'!$E$152</f>
        <v>0</v>
      </c>
      <c r="G24" s="195">
        <f>1/$A$1*'[1]4412Exp'!$F$152</f>
        <v>0</v>
      </c>
      <c r="H24" s="195">
        <f>1/$A$1*'[1]4412Exp'!$G$152</f>
        <v>0</v>
      </c>
      <c r="I24" s="195">
        <f>1/$A$1*'[1]4412Exp'!$H$152</f>
        <v>0</v>
      </c>
      <c r="J24" s="195">
        <f>1/$A$1*'[1]4412Exp'!$I$152</f>
        <v>0</v>
      </c>
      <c r="K24" s="195">
        <f>1/$A$1*'[1]4412Exp'!$J$152</f>
        <v>0</v>
      </c>
      <c r="L24" s="195">
        <f>1/$A$1*'[1]4412Exp'!$K$152</f>
        <v>1.0000000000000002E-6</v>
      </c>
      <c r="M24" s="195">
        <f>1/$A$1*'[1]4412Exp'!L$152</f>
        <v>0</v>
      </c>
      <c r="N24" s="195">
        <f>1/$A$1*'[1]4412Exp'!M$152</f>
        <v>1.0000000000000002E-6</v>
      </c>
      <c r="O24" s="195">
        <f>1/$A$1*'[1]4412Exp'!N$152</f>
        <v>1.2000000000000002E-5</v>
      </c>
      <c r="P24" s="195">
        <f>1/$A$1*'[1]4412Exp'!O$152</f>
        <v>0</v>
      </c>
      <c r="Q24" s="195">
        <f>1/$A$1*'[1]4412Exp'!P$152</f>
        <v>6.9999999999999999E-6</v>
      </c>
      <c r="R24" s="195">
        <f>1/$A$1*'[1]4412Exp'!Q$152</f>
        <v>1.3000000000000003E-5</v>
      </c>
      <c r="S24" s="195">
        <f>1/$A$1*'[1]4412Exp'!R$152</f>
        <v>1.9999999999999998E-5</v>
      </c>
      <c r="T24" s="195">
        <f>1/$A$1*'[1]4412Exp'!S$152</f>
        <v>0</v>
      </c>
      <c r="U24" s="195">
        <f>1/$A$1*'[1]4412Exp'!T$152</f>
        <v>0</v>
      </c>
      <c r="V24" s="195">
        <f>1/$A$1*'[1]4412Exp'!U$152</f>
        <v>0</v>
      </c>
      <c r="W24" s="195">
        <f>1/$A$1*'[1]4412Exp'!V$152</f>
        <v>0</v>
      </c>
      <c r="X24" s="195">
        <f>1/$A$1*'[1]4412Exp'!W$152</f>
        <v>0</v>
      </c>
      <c r="Y24" s="195">
        <f>1/$A$1*'[1]4412Exp'!X$152</f>
        <v>0</v>
      </c>
      <c r="Z24" s="195">
        <f>1/$A$1*'[1]4412Exp'!Y$152</f>
        <v>0</v>
      </c>
      <c r="AA24" s="195">
        <f>1/$A$1*'[1]4412Exp'!Z$152</f>
        <v>0</v>
      </c>
      <c r="AB24" s="195">
        <f>1/$A$1*'[1]4412Exp'!AA$152</f>
        <v>0</v>
      </c>
      <c r="AC24" s="196"/>
      <c r="AD24" s="195">
        <f>1/1000*'[1]4412Exp'!AB$152</f>
        <v>0</v>
      </c>
      <c r="AE24" s="195">
        <f>1/1000*'[1]4412Exp'!AC$152</f>
        <v>0</v>
      </c>
      <c r="AF24" s="195">
        <f>1/1000*'[1]4412Exp'!AD$152</f>
        <v>0</v>
      </c>
      <c r="AG24" s="195">
        <f>1/1000*'[1]4412Exp'!AE$152</f>
        <v>0</v>
      </c>
      <c r="AH24" s="195">
        <f>1/1000*'[1]4412Exp'!AF$152</f>
        <v>0</v>
      </c>
      <c r="AI24" s="195">
        <f>1/1000*'[1]4412Exp'!AG$152</f>
        <v>0</v>
      </c>
      <c r="AJ24" s="195">
        <f>1/1000*'[1]4412Exp'!AH$152</f>
        <v>0</v>
      </c>
      <c r="AK24" s="195">
        <f>1/1000*'[1]4412Exp'!AI$152</f>
        <v>0</v>
      </c>
      <c r="AL24" s="195">
        <f>1/1000*'[1]4412Exp'!AJ$152</f>
        <v>0</v>
      </c>
      <c r="AM24" s="195">
        <f>1/1000*'[1]4412Exp'!AK$152</f>
        <v>6.6099572E-6</v>
      </c>
      <c r="AN24" s="195">
        <f>1/1000*'[1]4412Exp'!AL$152</f>
        <v>0</v>
      </c>
      <c r="AO24" s="195">
        <f>1/1000*'[1]4412Exp'!AM$152</f>
        <v>5.3995679999999999E-6</v>
      </c>
      <c r="AP24" s="195">
        <f>1/1000*'[1]4412Exp'!AN$152</f>
        <v>4.0265631999999997E-5</v>
      </c>
      <c r="AQ24" s="195">
        <f>1/1000*'[1]4412Exp'!AO$152</f>
        <v>0</v>
      </c>
      <c r="AR24" s="195">
        <f>1/1000*'[1]4412Exp'!AP$152</f>
        <v>7.2190690000000011E-6</v>
      </c>
      <c r="AS24" s="195">
        <f>1/1000*'[1]4412Exp'!AQ$152</f>
        <v>1.2528473999999999E-5</v>
      </c>
      <c r="AT24" s="195">
        <f>1/1000*'[1]4412Exp'!AR$152</f>
        <v>2.84085885E-5</v>
      </c>
      <c r="AU24" s="195">
        <f>1/1000*'[1]4412Exp'!AS$152</f>
        <v>0</v>
      </c>
      <c r="AV24" s="195">
        <f>1/1000*'[1]4412Exp'!AT$152</f>
        <v>1.8927887E-5</v>
      </c>
      <c r="AW24" s="195">
        <f>1/1000*'[1]4412Exp'!AU$152</f>
        <v>0</v>
      </c>
      <c r="AX24" s="195">
        <f>1/1000*'[1]4412Exp'!AV$152</f>
        <v>0</v>
      </c>
      <c r="AY24" s="195">
        <f>1/1000*'[1]4412Exp'!AW$152</f>
        <v>0</v>
      </c>
      <c r="AZ24" s="195">
        <f>1/1000*'[1]4412Exp'!AX$152</f>
        <v>0</v>
      </c>
      <c r="BA24" s="195">
        <f>1/1000*'[1]4412Exp'!AY$152</f>
        <v>0</v>
      </c>
      <c r="BB24" s="195">
        <f>1/1000*'[1]4412Exp'!AZ$152</f>
        <v>0</v>
      </c>
      <c r="BC24" s="195">
        <f>1/1000*'[1]4412Exp'!BA$152</f>
        <v>0</v>
      </c>
    </row>
    <row r="25" spans="2:56">
      <c r="B25" s="194" t="s">
        <v>128</v>
      </c>
      <c r="C25" s="195">
        <f>1/$A$1*'[1]4412Exp'!$B$202</f>
        <v>0</v>
      </c>
      <c r="D25" s="195">
        <f>1/$A$1*'[1]4412Exp'!$C$202</f>
        <v>0</v>
      </c>
      <c r="E25" s="195">
        <f>1/$A$1*'[1]4412Exp'!$D$202</f>
        <v>0</v>
      </c>
      <c r="F25" s="195">
        <f>1/$A$1*'[1]4412Exp'!$E$202</f>
        <v>0</v>
      </c>
      <c r="G25" s="195">
        <f>1/$A$1*'[1]4412Exp'!$F$202</f>
        <v>0</v>
      </c>
      <c r="H25" s="195">
        <f>1/$A$1*'[1]4412Exp'!$G$202</f>
        <v>9.6941739130434801E-5</v>
      </c>
      <c r="I25" s="195">
        <f>1/$A$1*'[1]4412Exp'!$H$202</f>
        <v>1.3189826086956524E-4</v>
      </c>
      <c r="J25" s="195">
        <f>1/$A$1*'[1]4412Exp'!$I$202</f>
        <v>7.9420000000000009E-5</v>
      </c>
      <c r="K25" s="195">
        <f>1/$A$1*'[1]4412Exp'!$J$202</f>
        <v>3.4836695652173917E-4</v>
      </c>
      <c r="L25" s="195">
        <f>1/$A$1*'[1]4412Exp'!$K$202</f>
        <v>7.8739130434782623E-5</v>
      </c>
      <c r="M25" s="195">
        <f>1/$A$1*'[1]4412Exp'!L$202</f>
        <v>2.1000000000000002E-5</v>
      </c>
      <c r="N25" s="195">
        <f>1/$A$1*'[1]4412Exp'!M$202</f>
        <v>4.3999999999999999E-5</v>
      </c>
      <c r="O25" s="195">
        <f>1/$A$1*'[1]4412Exp'!N$202</f>
        <v>5.0000000000000009E-5</v>
      </c>
      <c r="P25" s="195">
        <f>1/$A$1*'[1]4412Exp'!O$202</f>
        <v>4.4719999999999999E-5</v>
      </c>
      <c r="Q25" s="195">
        <f>1/$A$1*'[1]4412Exp'!P$202</f>
        <v>1.2872E-4</v>
      </c>
      <c r="R25" s="195">
        <f>1/$A$1*'[1]4412Exp'!Q$202</f>
        <v>6.3460000000000019E-5</v>
      </c>
      <c r="S25" s="195">
        <f>1/$A$1*'[1]4412Exp'!R$202</f>
        <v>2.6999999999999999E-5</v>
      </c>
      <c r="T25" s="195">
        <f>1/$A$1*'[1]4412Exp'!S$202</f>
        <v>1.7800000000000002E-4</v>
      </c>
      <c r="U25" s="195">
        <f>1/$A$1*'[1]4412Exp'!T$202</f>
        <v>0</v>
      </c>
      <c r="V25" s="195">
        <f>1/$A$1*'[1]4412Exp'!U$202</f>
        <v>0</v>
      </c>
      <c r="W25" s="195">
        <f>1/$A$1*'[1]4412Exp'!V$202</f>
        <v>0</v>
      </c>
      <c r="X25" s="195">
        <f>1/$A$1*'[1]4412Exp'!W$202</f>
        <v>0</v>
      </c>
      <c r="Y25" s="195">
        <f>1/$A$1*'[1]4412Exp'!X$202</f>
        <v>0</v>
      </c>
      <c r="Z25" s="195">
        <f>1/$A$1*'[1]4412Exp'!Y$202</f>
        <v>0</v>
      </c>
      <c r="AA25" s="195">
        <f>1/$A$1*'[1]4412Exp'!Z$202</f>
        <v>0</v>
      </c>
      <c r="AB25" s="195">
        <f>1/$A$1*'[1]4412Exp'!AA$202</f>
        <v>0</v>
      </c>
      <c r="AC25" s="196"/>
      <c r="AD25" s="195">
        <f>1/1000*'[1]4412Exp'!AB$202</f>
        <v>0</v>
      </c>
      <c r="AE25" s="195">
        <f>1/1000*'[1]4412Exp'!AC$202</f>
        <v>0</v>
      </c>
      <c r="AF25" s="195">
        <f>1/1000*'[1]4412Exp'!AD$202</f>
        <v>0</v>
      </c>
      <c r="AG25" s="195">
        <f>1/1000*'[1]4412Exp'!AE$202</f>
        <v>0</v>
      </c>
      <c r="AH25" s="195">
        <f>1/1000*'[1]4412Exp'!AF$202</f>
        <v>0</v>
      </c>
      <c r="AI25" s="195">
        <f>1/1000*'[1]4412Exp'!AG$202</f>
        <v>1.0201495590000001E-4</v>
      </c>
      <c r="AJ25" s="195">
        <f>1/1000*'[1]4412Exp'!AH$202</f>
        <v>9.4834212400000007E-5</v>
      </c>
      <c r="AK25" s="195">
        <f>1/1000*'[1]4412Exp'!AI$202</f>
        <v>8.1404958999999999E-5</v>
      </c>
      <c r="AL25" s="195">
        <f>1/1000*'[1]4412Exp'!AJ$202</f>
        <v>2.1442057800000005E-4</v>
      </c>
      <c r="AM25" s="195">
        <f>1/1000*'[1]4412Exp'!AK$202</f>
        <v>7.5726481599999992E-5</v>
      </c>
      <c r="AN25" s="195">
        <f>1/1000*'[1]4412Exp'!AL$202</f>
        <v>2.6466274800000003E-5</v>
      </c>
      <c r="AO25" s="195">
        <f>1/1000*'[1]4412Exp'!AM$202</f>
        <v>8.3343215999999996E-5</v>
      </c>
      <c r="AP25" s="195">
        <f>1/1000*'[1]4412Exp'!AN$202</f>
        <v>5.9279387200000001E-5</v>
      </c>
      <c r="AQ25" s="195">
        <f>1/1000*'[1]4412Exp'!AO$202</f>
        <v>7.9308819600000004E-5</v>
      </c>
      <c r="AR25" s="195">
        <f>1/1000*'[1]4412Exp'!AP$202</f>
        <v>2.0415458050000002E-4</v>
      </c>
      <c r="AS25" s="195">
        <f>1/1000*'[1]4412Exp'!AQ$202</f>
        <v>1.7772192900000002E-4</v>
      </c>
      <c r="AT25" s="195">
        <f>1/1000*'[1]4412Exp'!AR$202</f>
        <v>4.6686828199999995E-5</v>
      </c>
      <c r="AU25" s="195">
        <f>1/1000*'[1]4412Exp'!AS$202</f>
        <v>7.9109501899999999E-5</v>
      </c>
      <c r="AV25" s="195">
        <f>1/1000*'[1]4412Exp'!AT$202</f>
        <v>2.4110587400000001E-4</v>
      </c>
      <c r="AW25" s="195">
        <f>1/1000*'[1]4412Exp'!AU$202</f>
        <v>0</v>
      </c>
      <c r="AX25" s="195">
        <f>1/1000*'[1]4412Exp'!AV$202</f>
        <v>0</v>
      </c>
      <c r="AY25" s="195">
        <f>1/1000*'[1]4412Exp'!AW$202</f>
        <v>0</v>
      </c>
      <c r="AZ25" s="195">
        <f>1/1000*'[1]4412Exp'!AX$202</f>
        <v>0</v>
      </c>
      <c r="BA25" s="195">
        <f>1/1000*'[1]4412Exp'!AY$202</f>
        <v>0</v>
      </c>
      <c r="BB25" s="195">
        <f>1/1000*'[1]4412Exp'!AZ$202</f>
        <v>0</v>
      </c>
      <c r="BC25" s="195">
        <f>1/1000*'[1]4412Exp'!BA$202</f>
        <v>0</v>
      </c>
    </row>
    <row r="26" spans="2:56">
      <c r="B26" s="194" t="s">
        <v>150</v>
      </c>
      <c r="C26" s="195">
        <f>1/$A$1*'[1]4412Exp'!$B$203</f>
        <v>0</v>
      </c>
      <c r="D26" s="195">
        <f>1/$A$1*'[1]4412Exp'!$C$203</f>
        <v>0</v>
      </c>
      <c r="E26" s="195">
        <f>1/$A$1*'[1]4412Exp'!$D$203</f>
        <v>0</v>
      </c>
      <c r="F26" s="195">
        <f>1/$A$1*'[1]4412Exp'!$E$203</f>
        <v>0</v>
      </c>
      <c r="G26" s="195">
        <f>1/$A$1*'[1]4412Exp'!$F$203</f>
        <v>2.0426086956521744E-4</v>
      </c>
      <c r="H26" s="195">
        <f>1/$A$1*'[1]4412Exp'!$G$203</f>
        <v>3.9000000000000006E-5</v>
      </c>
      <c r="I26" s="195">
        <f>1/$A$1*'[1]4412Exp'!$H$203</f>
        <v>0</v>
      </c>
      <c r="J26" s="195">
        <f>1/$A$1*'[1]4412Exp'!$I$203</f>
        <v>0</v>
      </c>
      <c r="K26" s="195">
        <f>1/$A$1*'[1]4412Exp'!$J$203</f>
        <v>0</v>
      </c>
      <c r="L26" s="195">
        <f>1/$A$1*'[1]4412Exp'!$K$203</f>
        <v>0</v>
      </c>
      <c r="M26" s="195">
        <f>1/$A$1*'[1]4412Exp'!L$203</f>
        <v>0</v>
      </c>
      <c r="N26" s="195">
        <f>1/$A$1*'[1]4412Exp'!M$203</f>
        <v>0</v>
      </c>
      <c r="O26" s="195">
        <f>1/$A$1*'[1]4412Exp'!N$203</f>
        <v>0</v>
      </c>
      <c r="P26" s="195">
        <f>1/$A$1*'[1]4412Exp'!O$203</f>
        <v>0</v>
      </c>
      <c r="Q26" s="195">
        <f>1/$A$1*'[1]4412Exp'!P$203</f>
        <v>0</v>
      </c>
      <c r="R26" s="195">
        <f>1/$A$1*'[1]4412Exp'!Q$203</f>
        <v>0</v>
      </c>
      <c r="S26" s="195">
        <f>1/$A$1*'[1]4412Exp'!R$203</f>
        <v>0</v>
      </c>
      <c r="T26" s="195">
        <f>1/$A$1*'[1]4412Exp'!S$203</f>
        <v>0</v>
      </c>
      <c r="U26" s="195">
        <f>1/$A$1*'[1]4412Exp'!T$203</f>
        <v>0</v>
      </c>
      <c r="V26" s="195">
        <f>1/$A$1*'[1]4412Exp'!U$203</f>
        <v>0</v>
      </c>
      <c r="W26" s="195">
        <f>1/$A$1*'[1]4412Exp'!V$203</f>
        <v>0</v>
      </c>
      <c r="X26" s="195">
        <f>1/$A$1*'[1]4412Exp'!W$203</f>
        <v>0</v>
      </c>
      <c r="Y26" s="195">
        <f>1/$A$1*'[1]4412Exp'!X$203</f>
        <v>0</v>
      </c>
      <c r="Z26" s="195">
        <f>1/$A$1*'[1]4412Exp'!Y$203</f>
        <v>0</v>
      </c>
      <c r="AA26" s="195">
        <f>1/$A$1*'[1]4412Exp'!Z$203</f>
        <v>0</v>
      </c>
      <c r="AB26" s="195">
        <f>1/$A$1*'[1]4412Exp'!AA$203</f>
        <v>0</v>
      </c>
      <c r="AC26" s="196"/>
      <c r="AD26" s="195">
        <f>1/1000*'[1]4412Exp'!AB$203</f>
        <v>0</v>
      </c>
      <c r="AE26" s="195">
        <f>1/1000*'[1]4412Exp'!AC$203</f>
        <v>0</v>
      </c>
      <c r="AF26" s="195">
        <f>1/1000*'[1]4412Exp'!AD$203</f>
        <v>0</v>
      </c>
      <c r="AG26" s="195">
        <f>1/1000*'[1]4412Exp'!AE$203</f>
        <v>0</v>
      </c>
      <c r="AH26" s="195">
        <f>1/1000*'[1]4412Exp'!AF$203</f>
        <v>3.2277463540000004E-4</v>
      </c>
      <c r="AI26" s="195">
        <f>1/1000*'[1]4412Exp'!AG$203</f>
        <v>4.5468122700000001E-5</v>
      </c>
      <c r="AJ26" s="195">
        <f>1/1000*'[1]4412Exp'!AH$203</f>
        <v>0</v>
      </c>
      <c r="AK26" s="195">
        <f>1/1000*'[1]4412Exp'!AI$203</f>
        <v>0</v>
      </c>
      <c r="AL26" s="195">
        <f>1/1000*'[1]4412Exp'!AJ$203</f>
        <v>0</v>
      </c>
      <c r="AM26" s="195">
        <f>1/1000*'[1]4412Exp'!AK$203</f>
        <v>0</v>
      </c>
      <c r="AN26" s="195">
        <f>1/1000*'[1]4412Exp'!AL$203</f>
        <v>0</v>
      </c>
      <c r="AO26" s="195">
        <f>1/1000*'[1]4412Exp'!AM$203</f>
        <v>0</v>
      </c>
      <c r="AP26" s="195">
        <f>1/1000*'[1]4412Exp'!AN$203</f>
        <v>0</v>
      </c>
      <c r="AQ26" s="195">
        <f>1/1000*'[1]4412Exp'!AO$203</f>
        <v>0</v>
      </c>
      <c r="AR26" s="195">
        <f>1/1000*'[1]4412Exp'!AP$203</f>
        <v>0</v>
      </c>
      <c r="AS26" s="195">
        <f>1/1000*'[1]4412Exp'!AQ$203</f>
        <v>0</v>
      </c>
      <c r="AT26" s="195">
        <f>1/1000*'[1]4412Exp'!AR$203</f>
        <v>0</v>
      </c>
      <c r="AU26" s="195">
        <f>1/1000*'[1]4412Exp'!AS$203</f>
        <v>0</v>
      </c>
      <c r="AV26" s="195">
        <f>1/1000*'[1]4412Exp'!AT$203</f>
        <v>0</v>
      </c>
      <c r="AW26" s="195">
        <f>1/1000*'[1]4412Exp'!AU$203</f>
        <v>0</v>
      </c>
      <c r="AX26" s="195">
        <f>1/1000*'[1]4412Exp'!AV$203</f>
        <v>0</v>
      </c>
      <c r="AY26" s="195">
        <f>1/1000*'[1]4412Exp'!AW$203</f>
        <v>0</v>
      </c>
      <c r="AZ26" s="195">
        <f>1/1000*'[1]4412Exp'!AX$203</f>
        <v>0</v>
      </c>
      <c r="BA26" s="195">
        <f>1/1000*'[1]4412Exp'!AY$203</f>
        <v>0</v>
      </c>
      <c r="BB26" s="195">
        <f>1/1000*'[1]4412Exp'!AZ$203</f>
        <v>0</v>
      </c>
      <c r="BC26" s="195">
        <f>1/1000*'[1]4412Exp'!BA$203</f>
        <v>0</v>
      </c>
    </row>
    <row r="27" spans="2:56">
      <c r="B27" s="194" t="s">
        <v>168</v>
      </c>
      <c r="C27" s="195">
        <f>1/$A$1*'[1]4412Exp'!$B$260</f>
        <v>0</v>
      </c>
      <c r="D27" s="195">
        <f>1/$A$1*'[1]4412Exp'!$C$260</f>
        <v>0</v>
      </c>
      <c r="E27" s="195">
        <f>1/$A$1*'[1]4412Exp'!$D$260</f>
        <v>0</v>
      </c>
      <c r="F27" s="195">
        <f>1/$A$1*'[1]4412Exp'!$E$260</f>
        <v>0</v>
      </c>
      <c r="G27" s="195">
        <f>1/$A$1*'[1]4412Exp'!$F$260</f>
        <v>0</v>
      </c>
      <c r="H27" s="195">
        <f>1/$A$1*'[1]4412Exp'!$G$260</f>
        <v>0</v>
      </c>
      <c r="I27" s="195">
        <f>1/$A$1*'[1]4412Exp'!$H$260</f>
        <v>0</v>
      </c>
      <c r="J27" s="195">
        <f>1/$A$1*'[1]4412Exp'!$I$260</f>
        <v>0</v>
      </c>
      <c r="K27" s="195">
        <f>1/$A$1*'[1]4412Exp'!$J$260</f>
        <v>0</v>
      </c>
      <c r="L27" s="195">
        <f>1/$A$1*'[1]4412Exp'!$K$260</f>
        <v>0</v>
      </c>
      <c r="M27" s="195">
        <f>1/$A$1*'[1]4412Exp'!L$260</f>
        <v>0</v>
      </c>
      <c r="N27" s="195">
        <f>1/$A$1*'[1]4412Exp'!M$260</f>
        <v>0</v>
      </c>
      <c r="O27" s="195">
        <f>1/$A$1*'[1]4412Exp'!N$260</f>
        <v>0</v>
      </c>
      <c r="P27" s="195">
        <f>1/$A$1*'[1]4412Exp'!O$260</f>
        <v>0</v>
      </c>
      <c r="Q27" s="195">
        <f>1/$A$1*'[1]4412Exp'!P$260</f>
        <v>0</v>
      </c>
      <c r="R27" s="195">
        <f>1/$A$1*'[1]4412Exp'!Q$260</f>
        <v>0</v>
      </c>
      <c r="S27" s="195">
        <f>1/$A$1*'[1]4412Exp'!R$260</f>
        <v>0</v>
      </c>
      <c r="T27" s="195">
        <f>1/$A$1*'[1]4412Exp'!S$260</f>
        <v>0</v>
      </c>
      <c r="U27" s="195">
        <f>1/$A$1*'[1]4412Exp'!T$260</f>
        <v>0</v>
      </c>
      <c r="V27" s="195">
        <f>1/$A$1*'[1]4412Exp'!U$260</f>
        <v>0</v>
      </c>
      <c r="W27" s="195">
        <f>1/$A$1*'[1]4412Exp'!V$260</f>
        <v>0</v>
      </c>
      <c r="X27" s="195">
        <f>1/$A$1*'[1]4412Exp'!W$260</f>
        <v>0</v>
      </c>
      <c r="Y27" s="195">
        <f>1/$A$1*'[1]4412Exp'!X$260</f>
        <v>0</v>
      </c>
      <c r="Z27" s="195">
        <f>1/$A$1*'[1]4412Exp'!Y$260</f>
        <v>0</v>
      </c>
      <c r="AA27" s="195">
        <f>1/$A$1*'[1]4412Exp'!Z$260</f>
        <v>0</v>
      </c>
      <c r="AB27" s="195">
        <f>1/$A$1*'[1]4412Exp'!AA$260</f>
        <v>0</v>
      </c>
      <c r="AC27" s="196"/>
      <c r="AD27" s="195">
        <f>1/1000*'[1]4412Exp'!AB$260</f>
        <v>0</v>
      </c>
      <c r="AE27" s="195">
        <f>1/1000*'[1]4412Exp'!AC$260</f>
        <v>0</v>
      </c>
      <c r="AF27" s="195">
        <f>1/1000*'[1]4412Exp'!AD$260</f>
        <v>0</v>
      </c>
      <c r="AG27" s="195">
        <f>1/1000*'[1]4412Exp'!AE$260</f>
        <v>0</v>
      </c>
      <c r="AH27" s="195">
        <f>1/1000*'[1]4412Exp'!AF$260</f>
        <v>0</v>
      </c>
      <c r="AI27" s="195">
        <f>1/1000*'[1]4412Exp'!AG$260</f>
        <v>0</v>
      </c>
      <c r="AJ27" s="195">
        <f>1/1000*'[1]4412Exp'!AH$260</f>
        <v>0</v>
      </c>
      <c r="AK27" s="195">
        <f>1/1000*'[1]4412Exp'!AI$260</f>
        <v>0</v>
      </c>
      <c r="AL27" s="195">
        <f>1/1000*'[1]4412Exp'!AJ$260</f>
        <v>0</v>
      </c>
      <c r="AM27" s="195">
        <f>1/1000*'[1]4412Exp'!AK$260</f>
        <v>0</v>
      </c>
      <c r="AN27" s="195">
        <f>1/1000*'[1]4412Exp'!AL$260</f>
        <v>0</v>
      </c>
      <c r="AO27" s="195">
        <f>1/1000*'[1]4412Exp'!AM$260</f>
        <v>0</v>
      </c>
      <c r="AP27" s="195">
        <f>1/1000*'[1]4412Exp'!AN$260</f>
        <v>0</v>
      </c>
      <c r="AQ27" s="195">
        <f>1/1000*'[1]4412Exp'!AO$260</f>
        <v>0</v>
      </c>
      <c r="AR27" s="195">
        <f>1/1000*'[1]4412Exp'!AP$260</f>
        <v>0</v>
      </c>
      <c r="AS27" s="195">
        <f>1/1000*'[1]4412Exp'!AQ$260</f>
        <v>0</v>
      </c>
      <c r="AT27" s="195">
        <f>1/1000*'[1]4412Exp'!AR$260</f>
        <v>0</v>
      </c>
      <c r="AU27" s="195">
        <f>1/1000*'[1]4412Exp'!AS$260</f>
        <v>0</v>
      </c>
      <c r="AV27" s="195">
        <f>1/1000*'[1]4412Exp'!AT$260</f>
        <v>0</v>
      </c>
      <c r="AW27" s="195">
        <f>1/1000*'[1]4412Exp'!AU$260</f>
        <v>0</v>
      </c>
      <c r="AX27" s="195">
        <f>1/1000*'[1]4412Exp'!AV$260</f>
        <v>0</v>
      </c>
      <c r="AY27" s="195">
        <f>1/1000*'[1]4412Exp'!AW$260</f>
        <v>0</v>
      </c>
      <c r="AZ27" s="195">
        <f>1/1000*'[1]4412Exp'!AX$260</f>
        <v>0</v>
      </c>
      <c r="BA27" s="195">
        <f>1/1000*'[1]4412Exp'!AY$260</f>
        <v>0</v>
      </c>
      <c r="BB27" s="195">
        <f>1/1000*'[1]4412Exp'!AZ$260</f>
        <v>0</v>
      </c>
      <c r="BC27" s="195">
        <f>1/1000*'[1]4412Exp'!BA$260</f>
        <v>0</v>
      </c>
    </row>
    <row r="28" spans="2:56">
      <c r="C28" s="193"/>
      <c r="D28" s="193"/>
      <c r="E28" s="193"/>
      <c r="F28" s="193"/>
      <c r="G28" s="193"/>
      <c r="H28" s="193"/>
      <c r="I28" s="193"/>
      <c r="J28" s="193"/>
      <c r="K28" s="193"/>
      <c r="L28" s="193"/>
      <c r="M28" s="193"/>
      <c r="N28" s="193"/>
      <c r="O28" s="193"/>
      <c r="P28" s="193"/>
      <c r="Q28" s="193"/>
      <c r="R28" s="193"/>
      <c r="S28" s="193"/>
      <c r="T28" s="193"/>
      <c r="U28" s="193"/>
      <c r="V28" s="193"/>
      <c r="W28" s="193"/>
      <c r="X28" s="193"/>
      <c r="Y28" s="193"/>
      <c r="Z28" s="193"/>
      <c r="AA28" s="193"/>
      <c r="AB28" s="193"/>
      <c r="AD28" s="49"/>
      <c r="AE28" s="49"/>
      <c r="AF28" s="49"/>
      <c r="AG28" s="49"/>
      <c r="AH28" s="49"/>
      <c r="AI28" s="49"/>
      <c r="AJ28" s="49"/>
      <c r="AK28" s="49"/>
      <c r="AL28" s="49"/>
      <c r="AM28" s="49"/>
      <c r="AN28" s="49"/>
      <c r="AO28" s="49"/>
      <c r="AP28" s="49"/>
      <c r="AQ28" s="49"/>
      <c r="AR28" s="49"/>
      <c r="AS28" s="49"/>
      <c r="AT28" s="49"/>
      <c r="AU28" s="49"/>
      <c r="AV28" s="49"/>
      <c r="AW28" s="49"/>
      <c r="AX28" s="49"/>
      <c r="AY28" s="49"/>
      <c r="AZ28" s="49"/>
      <c r="BA28" s="49"/>
      <c r="BB28" s="49"/>
      <c r="BC28" s="49"/>
    </row>
    <row r="29" spans="2:56">
      <c r="AD29" s="49"/>
      <c r="AE29" s="49"/>
      <c r="AF29" s="49"/>
      <c r="AG29" s="49"/>
      <c r="AH29" s="49"/>
      <c r="AI29" s="49"/>
      <c r="AJ29" s="49"/>
      <c r="AK29" s="49"/>
      <c r="AL29" s="49"/>
      <c r="AM29" s="49"/>
      <c r="AN29" s="49"/>
      <c r="AO29" s="49"/>
      <c r="AP29" s="49"/>
      <c r="AQ29" s="49"/>
      <c r="AR29" s="49"/>
      <c r="AS29" s="49"/>
      <c r="AT29" s="49"/>
      <c r="AU29" s="49"/>
      <c r="AV29" s="49"/>
      <c r="AW29" s="49"/>
      <c r="AX29" s="49"/>
      <c r="AY29" s="49"/>
      <c r="AZ29" s="49"/>
      <c r="BA29" s="49"/>
      <c r="BB29" s="49"/>
      <c r="BC29" s="49"/>
    </row>
    <row r="30" spans="2:56">
      <c r="AD30" s="49"/>
      <c r="AE30" s="49"/>
      <c r="AF30" s="49"/>
      <c r="AG30" s="49"/>
      <c r="AH30" s="49"/>
      <c r="AI30" s="49"/>
      <c r="AJ30" s="49"/>
      <c r="AK30" s="49"/>
      <c r="AL30" s="49"/>
      <c r="AM30" s="49"/>
      <c r="AN30" s="49"/>
      <c r="AO30" s="49"/>
      <c r="AP30" s="49"/>
      <c r="AQ30" s="49"/>
      <c r="AR30" s="49"/>
      <c r="AS30" s="49"/>
      <c r="AT30" s="49"/>
      <c r="AU30" s="49"/>
      <c r="AV30" s="49"/>
      <c r="AW30" s="49"/>
      <c r="AX30" s="49"/>
      <c r="AY30" s="49"/>
      <c r="AZ30" s="49"/>
      <c r="BA30" s="49"/>
      <c r="BB30" s="49"/>
      <c r="BC30" s="49"/>
    </row>
    <row r="31" spans="2:56">
      <c r="AD31" s="49"/>
      <c r="AE31" s="49"/>
      <c r="AF31" s="49"/>
      <c r="AG31" s="49"/>
      <c r="AH31" s="49"/>
      <c r="AI31" s="49"/>
      <c r="AJ31" s="49"/>
      <c r="AK31" s="49"/>
      <c r="AL31" s="49"/>
      <c r="AM31" s="49"/>
      <c r="AN31" s="49"/>
      <c r="AO31" s="49"/>
      <c r="AP31" s="49"/>
      <c r="AQ31" s="49"/>
      <c r="AR31" s="49"/>
      <c r="AS31" s="49"/>
      <c r="AT31" s="49"/>
      <c r="AU31" s="49"/>
      <c r="AV31" s="49"/>
      <c r="AW31" s="49"/>
      <c r="AX31" s="49"/>
      <c r="AY31" s="49"/>
      <c r="AZ31" s="49"/>
      <c r="BA31" s="49"/>
      <c r="BB31" s="49"/>
      <c r="BC31" s="49"/>
    </row>
    <row r="32" spans="2:56">
      <c r="AD32" s="49"/>
      <c r="AE32" s="49"/>
      <c r="AF32" s="49"/>
      <c r="AG32" s="49"/>
      <c r="AH32" s="49"/>
      <c r="AI32" s="49"/>
      <c r="AJ32" s="49"/>
      <c r="AK32" s="49"/>
      <c r="AL32" s="49"/>
      <c r="AM32" s="49"/>
      <c r="AN32" s="49"/>
      <c r="AO32" s="49"/>
      <c r="AP32" s="49"/>
      <c r="AQ32" s="49"/>
      <c r="AR32" s="49"/>
      <c r="AS32" s="49"/>
      <c r="AT32" s="49"/>
      <c r="AU32" s="49"/>
      <c r="AV32" s="49"/>
      <c r="AW32" s="49"/>
      <c r="AX32" s="49"/>
      <c r="AY32" s="49"/>
      <c r="AZ32" s="49"/>
      <c r="BA32" s="49"/>
      <c r="BB32" s="49"/>
      <c r="BC32" s="49"/>
    </row>
    <row r="33" spans="30:55">
      <c r="AD33" s="49"/>
      <c r="AE33" s="49"/>
      <c r="AF33" s="49"/>
      <c r="AG33" s="49"/>
      <c r="AH33" s="49"/>
      <c r="AI33" s="49"/>
      <c r="AJ33" s="49"/>
      <c r="AK33" s="49"/>
      <c r="AL33" s="49"/>
      <c r="AM33" s="49"/>
      <c r="AN33" s="49"/>
      <c r="AO33" s="49"/>
      <c r="AP33" s="49"/>
      <c r="AQ33" s="49"/>
      <c r="AR33" s="49"/>
      <c r="AS33" s="49"/>
      <c r="AT33" s="49"/>
      <c r="AU33" s="49"/>
      <c r="AV33" s="49"/>
      <c r="AW33" s="49"/>
      <c r="AX33" s="49"/>
      <c r="AY33" s="49"/>
      <c r="AZ33" s="49"/>
      <c r="BA33" s="49"/>
      <c r="BB33" s="49"/>
      <c r="BC33" s="49"/>
    </row>
    <row r="34" spans="30:55">
      <c r="AD34" s="49"/>
      <c r="AE34" s="49"/>
      <c r="AF34" s="49"/>
      <c r="AG34" s="49"/>
      <c r="AH34" s="49"/>
      <c r="AI34" s="49"/>
      <c r="AJ34" s="49"/>
      <c r="AK34" s="49"/>
      <c r="AL34" s="49"/>
      <c r="AM34" s="49"/>
      <c r="AN34" s="49"/>
      <c r="AO34" s="49"/>
      <c r="AP34" s="49"/>
      <c r="AQ34" s="49"/>
      <c r="AR34" s="49"/>
      <c r="AS34" s="49"/>
      <c r="AT34" s="49"/>
      <c r="AU34" s="49"/>
      <c r="AV34" s="49"/>
      <c r="AW34" s="49"/>
      <c r="AX34" s="49"/>
      <c r="AY34" s="49"/>
      <c r="AZ34" s="49"/>
      <c r="BA34" s="49"/>
      <c r="BB34" s="49"/>
      <c r="BC34" s="49"/>
    </row>
    <row r="35" spans="30:55">
      <c r="AD35" s="49"/>
      <c r="AE35" s="49"/>
      <c r="AF35" s="49"/>
      <c r="AG35" s="49"/>
      <c r="AH35" s="49"/>
      <c r="AI35" s="49"/>
      <c r="AJ35" s="49"/>
      <c r="AK35" s="49"/>
      <c r="AL35" s="49"/>
      <c r="AM35" s="49"/>
      <c r="AN35" s="49"/>
      <c r="AO35" s="49"/>
      <c r="AP35" s="49"/>
      <c r="AQ35" s="49"/>
      <c r="AR35" s="49"/>
      <c r="AS35" s="49"/>
      <c r="AT35" s="49"/>
      <c r="AU35" s="49"/>
      <c r="AV35" s="49"/>
      <c r="AW35" s="49"/>
      <c r="AX35" s="49"/>
      <c r="AY35" s="49"/>
      <c r="AZ35" s="49"/>
      <c r="BA35" s="49"/>
      <c r="BB35" s="49"/>
      <c r="BC35" s="49"/>
    </row>
    <row r="36" spans="30:55">
      <c r="AD36" s="49"/>
      <c r="AE36" s="49"/>
      <c r="AF36" s="49"/>
      <c r="AG36" s="49"/>
      <c r="AH36" s="49"/>
      <c r="AI36" s="49"/>
      <c r="AJ36" s="49"/>
      <c r="AK36" s="49"/>
      <c r="AL36" s="49"/>
      <c r="AM36" s="49"/>
      <c r="AN36" s="49"/>
      <c r="AO36" s="49"/>
      <c r="AP36" s="49"/>
      <c r="AQ36" s="49"/>
      <c r="AR36" s="49"/>
      <c r="AS36" s="49"/>
      <c r="AT36" s="49"/>
      <c r="AU36" s="49"/>
      <c r="AV36" s="49"/>
      <c r="AW36" s="49"/>
      <c r="AX36" s="49"/>
      <c r="AY36" s="49"/>
      <c r="AZ36" s="49"/>
      <c r="BA36" s="49"/>
      <c r="BB36" s="49"/>
      <c r="BC36" s="49"/>
    </row>
    <row r="37" spans="30:55">
      <c r="AD37" s="49"/>
      <c r="AE37" s="49"/>
      <c r="AF37" s="49"/>
      <c r="AG37" s="49"/>
      <c r="AH37" s="49"/>
      <c r="AI37" s="49"/>
      <c r="AJ37" s="49"/>
      <c r="AK37" s="49"/>
      <c r="AL37" s="49"/>
      <c r="AM37" s="49"/>
      <c r="AN37" s="49"/>
      <c r="AO37" s="49"/>
      <c r="AP37" s="49"/>
      <c r="AQ37" s="49"/>
      <c r="AR37" s="49"/>
      <c r="AS37" s="49"/>
      <c r="AT37" s="49"/>
      <c r="AU37" s="49"/>
      <c r="AV37" s="49"/>
      <c r="AW37" s="49"/>
      <c r="AX37" s="49"/>
      <c r="AY37" s="49"/>
      <c r="AZ37" s="49"/>
      <c r="BA37" s="49"/>
      <c r="BB37" s="49"/>
      <c r="BC37" s="49"/>
    </row>
    <row r="38" spans="30:55">
      <c r="AD38" s="49"/>
      <c r="AE38" s="49"/>
      <c r="AF38" s="49"/>
      <c r="AG38" s="49"/>
      <c r="AH38" s="49"/>
      <c r="AI38" s="49"/>
      <c r="AJ38" s="49"/>
      <c r="AK38" s="49"/>
      <c r="AL38" s="49"/>
      <c r="AM38" s="49"/>
      <c r="AN38" s="49"/>
      <c r="AO38" s="49"/>
      <c r="AP38" s="49"/>
      <c r="AQ38" s="49"/>
      <c r="AR38" s="49"/>
      <c r="AS38" s="49"/>
      <c r="AT38" s="49"/>
      <c r="AU38" s="49"/>
      <c r="AV38" s="49"/>
      <c r="AW38" s="49"/>
      <c r="AX38" s="49"/>
      <c r="AY38" s="49"/>
      <c r="AZ38" s="49"/>
      <c r="BA38" s="49"/>
      <c r="BB38" s="49"/>
      <c r="BC38" s="49"/>
    </row>
    <row r="39" spans="30:55">
      <c r="AD39" s="49"/>
      <c r="AE39" s="49"/>
      <c r="AF39" s="49"/>
      <c r="AG39" s="49"/>
      <c r="AH39" s="49"/>
      <c r="AI39" s="49"/>
      <c r="AJ39" s="49"/>
      <c r="AK39" s="49"/>
      <c r="AL39" s="49"/>
      <c r="AM39" s="49"/>
      <c r="AN39" s="49"/>
      <c r="AO39" s="49"/>
      <c r="AP39" s="49"/>
      <c r="AQ39" s="49"/>
      <c r="AR39" s="49"/>
      <c r="AS39" s="49"/>
      <c r="AT39" s="49"/>
      <c r="AU39" s="49"/>
      <c r="AV39" s="49"/>
      <c r="AW39" s="49"/>
      <c r="AX39" s="49"/>
      <c r="AY39" s="49"/>
      <c r="AZ39" s="49"/>
      <c r="BA39" s="49"/>
      <c r="BB39" s="49"/>
      <c r="BC39" s="49"/>
    </row>
    <row r="40" spans="30:55">
      <c r="AD40" s="49"/>
      <c r="AE40" s="49"/>
      <c r="AF40" s="49"/>
      <c r="AG40" s="49"/>
      <c r="AH40" s="49"/>
      <c r="AI40" s="49"/>
      <c r="AJ40" s="49"/>
      <c r="AK40" s="49"/>
      <c r="AL40" s="49"/>
      <c r="AM40" s="49"/>
      <c r="AN40" s="49"/>
      <c r="AO40" s="49"/>
      <c r="AP40" s="49"/>
      <c r="AQ40" s="49"/>
      <c r="AR40" s="49"/>
      <c r="AS40" s="49"/>
      <c r="AT40" s="49"/>
      <c r="AU40" s="49"/>
      <c r="AV40" s="49"/>
      <c r="AW40" s="49"/>
      <c r="AX40" s="49"/>
      <c r="AY40" s="49"/>
      <c r="AZ40" s="49"/>
      <c r="BA40" s="49"/>
      <c r="BB40" s="49"/>
      <c r="BC40" s="49"/>
    </row>
    <row r="41" spans="30:55">
      <c r="AD41" s="49"/>
      <c r="AE41" s="49"/>
      <c r="AF41" s="49"/>
      <c r="AG41" s="49"/>
      <c r="AH41" s="49"/>
      <c r="AI41" s="49"/>
      <c r="AJ41" s="49"/>
      <c r="AK41" s="49"/>
      <c r="AL41" s="49"/>
      <c r="AM41" s="49"/>
      <c r="AN41" s="49"/>
      <c r="AO41" s="49"/>
      <c r="AP41" s="49"/>
      <c r="AQ41" s="49"/>
      <c r="AR41" s="49"/>
      <c r="AS41" s="49"/>
      <c r="AT41" s="49"/>
      <c r="AU41" s="49"/>
      <c r="AV41" s="49"/>
      <c r="AW41" s="49"/>
      <c r="AX41" s="49"/>
      <c r="AY41" s="49"/>
      <c r="AZ41" s="49"/>
      <c r="BA41" s="49"/>
      <c r="BB41" s="49"/>
      <c r="BC41" s="49"/>
    </row>
    <row r="42" spans="30:55">
      <c r="AD42" s="49"/>
      <c r="AE42" s="49"/>
      <c r="AF42" s="49"/>
      <c r="AG42" s="49"/>
      <c r="AH42" s="49"/>
      <c r="AI42" s="49"/>
      <c r="AJ42" s="49"/>
      <c r="AK42" s="49"/>
      <c r="AL42" s="49"/>
      <c r="AM42" s="49"/>
      <c r="AN42" s="49"/>
      <c r="AO42" s="49"/>
      <c r="AP42" s="49"/>
      <c r="AQ42" s="49"/>
      <c r="AR42" s="49"/>
      <c r="AS42" s="49"/>
      <c r="AT42" s="49"/>
      <c r="AU42" s="49"/>
      <c r="AV42" s="49"/>
      <c r="AW42" s="49"/>
      <c r="AX42" s="49"/>
      <c r="AY42" s="49"/>
      <c r="AZ42" s="49"/>
      <c r="BA42" s="49"/>
      <c r="BB42" s="49"/>
      <c r="BC42" s="49"/>
    </row>
    <row r="43" spans="30:55">
      <c r="AD43" s="49"/>
      <c r="AE43" s="49"/>
      <c r="AF43" s="49"/>
      <c r="AG43" s="49"/>
      <c r="AH43" s="49"/>
      <c r="AI43" s="49"/>
      <c r="AJ43" s="49"/>
      <c r="AK43" s="49"/>
      <c r="AL43" s="49"/>
      <c r="AM43" s="49"/>
      <c r="AN43" s="49"/>
      <c r="AO43" s="49"/>
      <c r="AP43" s="49"/>
      <c r="AQ43" s="49"/>
      <c r="AR43" s="49"/>
      <c r="AS43" s="49"/>
      <c r="AT43" s="49"/>
      <c r="AU43" s="49"/>
      <c r="AV43" s="49"/>
      <c r="AW43" s="49"/>
      <c r="AX43" s="49"/>
      <c r="AY43" s="49"/>
      <c r="AZ43" s="49"/>
      <c r="BA43" s="49"/>
      <c r="BB43" s="49"/>
      <c r="BC43" s="49"/>
    </row>
    <row r="44" spans="30:55">
      <c r="AD44" s="49"/>
      <c r="AE44" s="49"/>
      <c r="AF44" s="49"/>
      <c r="AG44" s="49"/>
      <c r="AH44" s="49"/>
      <c r="AI44" s="49"/>
      <c r="AJ44" s="49"/>
      <c r="AK44" s="49"/>
      <c r="AL44" s="49"/>
      <c r="AM44" s="49"/>
      <c r="AN44" s="49"/>
      <c r="AO44" s="49"/>
      <c r="AP44" s="49"/>
      <c r="AQ44" s="49"/>
      <c r="AR44" s="49"/>
      <c r="AS44" s="49"/>
      <c r="AT44" s="49"/>
      <c r="AU44" s="49"/>
      <c r="AV44" s="49"/>
      <c r="AW44" s="49"/>
      <c r="AX44" s="49"/>
      <c r="AY44" s="49"/>
      <c r="AZ44" s="49"/>
      <c r="BA44" s="49"/>
      <c r="BB44" s="49"/>
      <c r="BC44" s="49"/>
    </row>
    <row r="45" spans="30:55">
      <c r="AD45" s="49"/>
      <c r="AE45" s="49"/>
      <c r="AF45" s="49"/>
      <c r="AG45" s="49"/>
      <c r="AH45" s="49"/>
      <c r="AI45" s="49"/>
      <c r="AJ45" s="49"/>
      <c r="AK45" s="49"/>
      <c r="AL45" s="49"/>
      <c r="AM45" s="49"/>
      <c r="AN45" s="49"/>
      <c r="AO45" s="49"/>
      <c r="AP45" s="49"/>
      <c r="AQ45" s="49"/>
      <c r="AR45" s="49"/>
      <c r="AS45" s="49"/>
      <c r="AT45" s="49"/>
      <c r="AU45" s="49"/>
      <c r="AV45" s="49"/>
      <c r="AW45" s="49"/>
      <c r="AX45" s="49"/>
      <c r="AY45" s="49"/>
      <c r="AZ45" s="49"/>
      <c r="BA45" s="49"/>
      <c r="BB45" s="49"/>
      <c r="BC45" s="49"/>
    </row>
    <row r="46" spans="30:55">
      <c r="AD46" s="49"/>
      <c r="AE46" s="49"/>
      <c r="AF46" s="49"/>
      <c r="AG46" s="49"/>
      <c r="AH46" s="49"/>
      <c r="AI46" s="49"/>
      <c r="AJ46" s="49"/>
      <c r="AK46" s="49"/>
      <c r="AL46" s="49"/>
      <c r="AM46" s="49"/>
      <c r="AN46" s="49"/>
      <c r="AO46" s="49"/>
      <c r="AP46" s="49"/>
      <c r="AQ46" s="49"/>
      <c r="AR46" s="49"/>
      <c r="AS46" s="49"/>
      <c r="AT46" s="49"/>
      <c r="AU46" s="49"/>
      <c r="AV46" s="49"/>
      <c r="AW46" s="49"/>
      <c r="AX46" s="49"/>
      <c r="AY46" s="49"/>
      <c r="AZ46" s="49"/>
      <c r="BA46" s="49"/>
      <c r="BB46" s="49"/>
      <c r="BC46" s="49"/>
    </row>
    <row r="47" spans="30:55">
      <c r="AD47" s="49"/>
      <c r="AE47" s="49"/>
      <c r="AF47" s="49"/>
      <c r="AG47" s="49"/>
      <c r="AH47" s="49"/>
      <c r="AI47" s="49"/>
      <c r="AJ47" s="49"/>
      <c r="AK47" s="49"/>
      <c r="AL47" s="49"/>
      <c r="AM47" s="49"/>
      <c r="AN47" s="49"/>
      <c r="AO47" s="49"/>
      <c r="AP47" s="49"/>
      <c r="AQ47" s="49"/>
      <c r="AR47" s="49"/>
      <c r="AS47" s="49"/>
      <c r="AT47" s="49"/>
      <c r="AU47" s="49"/>
      <c r="AV47" s="49"/>
      <c r="AW47" s="49"/>
      <c r="AX47" s="49"/>
      <c r="AY47" s="49"/>
      <c r="AZ47" s="49"/>
      <c r="BA47" s="49"/>
      <c r="BB47" s="49"/>
      <c r="BC47" s="49"/>
    </row>
    <row r="48" spans="30:55">
      <c r="AD48" s="49"/>
      <c r="AE48" s="49"/>
      <c r="AF48" s="49"/>
      <c r="AG48" s="49"/>
      <c r="AH48" s="49"/>
      <c r="AI48" s="49"/>
      <c r="AJ48" s="49"/>
      <c r="AK48" s="49"/>
      <c r="AL48" s="49"/>
      <c r="AM48" s="49"/>
      <c r="AN48" s="49"/>
      <c r="AO48" s="49"/>
      <c r="AP48" s="49"/>
      <c r="AQ48" s="49"/>
      <c r="AR48" s="49"/>
      <c r="AS48" s="49"/>
      <c r="AT48" s="49"/>
      <c r="AU48" s="49"/>
      <c r="AV48" s="49"/>
      <c r="AW48" s="49"/>
      <c r="AX48" s="49"/>
      <c r="AY48" s="49"/>
      <c r="AZ48" s="49"/>
      <c r="BA48" s="49"/>
      <c r="BB48" s="49"/>
      <c r="BC48" s="49"/>
    </row>
    <row r="49" spans="30:55">
      <c r="AD49" s="49"/>
      <c r="AE49" s="49"/>
      <c r="AF49" s="49"/>
      <c r="AG49" s="49"/>
      <c r="AH49" s="49"/>
      <c r="AI49" s="49"/>
      <c r="AJ49" s="49"/>
      <c r="AK49" s="49"/>
      <c r="AL49" s="49"/>
      <c r="AM49" s="49"/>
      <c r="AN49" s="49"/>
      <c r="AO49" s="49"/>
      <c r="AP49" s="49"/>
      <c r="AQ49" s="49"/>
      <c r="AR49" s="49"/>
      <c r="AS49" s="49"/>
      <c r="AT49" s="49"/>
      <c r="AU49" s="49"/>
      <c r="AV49" s="49"/>
      <c r="AW49" s="49"/>
      <c r="AX49" s="49"/>
      <c r="AY49" s="49"/>
      <c r="AZ49" s="49"/>
      <c r="BA49" s="49"/>
      <c r="BB49" s="49"/>
      <c r="BC49" s="49"/>
    </row>
    <row r="50" spans="30:55">
      <c r="AD50" s="49"/>
      <c r="AE50" s="49"/>
      <c r="AF50" s="49"/>
      <c r="AG50" s="49"/>
      <c r="AH50" s="49"/>
      <c r="AI50" s="49"/>
      <c r="AJ50" s="49"/>
      <c r="AK50" s="49"/>
      <c r="AL50" s="49"/>
      <c r="AM50" s="49"/>
      <c r="AN50" s="49"/>
      <c r="AO50" s="49"/>
      <c r="AP50" s="49"/>
      <c r="AQ50" s="49"/>
      <c r="AR50" s="49"/>
      <c r="AS50" s="49"/>
      <c r="AT50" s="49"/>
      <c r="AU50" s="49"/>
      <c r="AV50" s="49"/>
      <c r="AW50" s="49"/>
      <c r="AX50" s="49"/>
      <c r="AY50" s="49"/>
      <c r="AZ50" s="49"/>
      <c r="BA50" s="49"/>
      <c r="BB50" s="49"/>
      <c r="BC50" s="49"/>
    </row>
    <row r="51" spans="30:55">
      <c r="AD51" s="49"/>
      <c r="AE51" s="49"/>
      <c r="AF51" s="49"/>
      <c r="AG51" s="49"/>
      <c r="AH51" s="49"/>
      <c r="AI51" s="49"/>
      <c r="AJ51" s="49"/>
      <c r="AK51" s="49"/>
      <c r="AL51" s="49"/>
      <c r="AM51" s="49"/>
      <c r="AN51" s="49"/>
      <c r="AO51" s="49"/>
      <c r="AP51" s="49"/>
      <c r="AQ51" s="49"/>
      <c r="AR51" s="49"/>
      <c r="AS51" s="49"/>
      <c r="AT51" s="49"/>
      <c r="AU51" s="49"/>
      <c r="AV51" s="49"/>
      <c r="AW51" s="49"/>
      <c r="AX51" s="49"/>
      <c r="AY51" s="49"/>
      <c r="AZ51" s="49"/>
      <c r="BA51" s="49"/>
      <c r="BB51" s="49"/>
      <c r="BC51" s="49"/>
    </row>
    <row r="52" spans="30:55">
      <c r="AD52" s="49"/>
      <c r="AE52" s="49"/>
      <c r="AF52" s="49"/>
      <c r="AG52" s="49"/>
      <c r="AH52" s="49"/>
      <c r="AI52" s="49"/>
      <c r="AJ52" s="49"/>
      <c r="AK52" s="49"/>
      <c r="AL52" s="49"/>
      <c r="AM52" s="49"/>
      <c r="AN52" s="49"/>
      <c r="AO52" s="49"/>
      <c r="AP52" s="49"/>
      <c r="AQ52" s="49"/>
      <c r="AR52" s="49"/>
      <c r="AS52" s="49"/>
      <c r="AT52" s="49"/>
      <c r="AU52" s="49"/>
      <c r="AV52" s="49"/>
      <c r="AW52" s="49"/>
      <c r="AX52" s="49"/>
      <c r="AY52" s="49"/>
      <c r="AZ52" s="49"/>
      <c r="BA52" s="49"/>
      <c r="BB52" s="49"/>
      <c r="BC52" s="49"/>
    </row>
    <row r="53" spans="30:55">
      <c r="AD53" s="49"/>
      <c r="AE53" s="49"/>
      <c r="AF53" s="49"/>
      <c r="AG53" s="49"/>
      <c r="AH53" s="49"/>
      <c r="AI53" s="49"/>
      <c r="AJ53" s="49"/>
      <c r="AK53" s="49"/>
      <c r="AL53" s="49"/>
      <c r="AM53" s="49"/>
      <c r="AN53" s="49"/>
      <c r="AO53" s="49"/>
      <c r="AP53" s="49"/>
      <c r="AQ53" s="49"/>
      <c r="AR53" s="49"/>
      <c r="AS53" s="49"/>
      <c r="AT53" s="49"/>
      <c r="AU53" s="49"/>
      <c r="AV53" s="49"/>
      <c r="AW53" s="49"/>
      <c r="AX53" s="49"/>
      <c r="AY53" s="49"/>
      <c r="AZ53" s="49"/>
      <c r="BA53" s="49"/>
      <c r="BB53" s="49"/>
      <c r="BC53" s="49"/>
    </row>
    <row r="54" spans="30:55">
      <c r="AD54" s="49"/>
      <c r="AE54" s="49"/>
      <c r="AF54" s="49"/>
      <c r="AG54" s="49"/>
      <c r="AH54" s="49"/>
      <c r="AI54" s="49"/>
      <c r="AJ54" s="49"/>
      <c r="AK54" s="49"/>
      <c r="AL54" s="49"/>
      <c r="AM54" s="49"/>
      <c r="AN54" s="49"/>
      <c r="AO54" s="49"/>
      <c r="AP54" s="49"/>
      <c r="AQ54" s="49"/>
      <c r="AR54" s="49"/>
      <c r="AS54" s="49"/>
      <c r="AT54" s="49"/>
      <c r="AU54" s="49"/>
      <c r="AV54" s="49"/>
      <c r="AW54" s="49"/>
      <c r="AX54" s="49"/>
      <c r="AY54" s="49"/>
      <c r="AZ54" s="49"/>
      <c r="BA54" s="49"/>
      <c r="BB54" s="49"/>
      <c r="BC54" s="49"/>
    </row>
    <row r="55" spans="30:55">
      <c r="AD55" s="49"/>
      <c r="AE55" s="49"/>
      <c r="AF55" s="49"/>
      <c r="AG55" s="49"/>
      <c r="AH55" s="49"/>
      <c r="AI55" s="49"/>
      <c r="AJ55" s="49"/>
      <c r="AK55" s="49"/>
      <c r="AL55" s="49"/>
      <c r="AM55" s="49"/>
      <c r="AN55" s="49"/>
      <c r="AO55" s="49"/>
      <c r="AP55" s="49"/>
      <c r="AQ55" s="49"/>
      <c r="AR55" s="49"/>
      <c r="AS55" s="49"/>
      <c r="AT55" s="49"/>
      <c r="AU55" s="49"/>
      <c r="AV55" s="49"/>
      <c r="AW55" s="49"/>
      <c r="AX55" s="49"/>
      <c r="AY55" s="49"/>
      <c r="AZ55" s="49"/>
      <c r="BA55" s="49"/>
      <c r="BB55" s="49"/>
      <c r="BC55" s="49"/>
    </row>
    <row r="56" spans="30:55">
      <c r="AD56" s="49"/>
      <c r="AE56" s="49"/>
      <c r="AF56" s="49"/>
      <c r="AG56" s="49"/>
      <c r="AH56" s="49"/>
      <c r="AI56" s="49"/>
      <c r="AJ56" s="49"/>
      <c r="AK56" s="49"/>
      <c r="AL56" s="49"/>
      <c r="AM56" s="49"/>
      <c r="AN56" s="49"/>
      <c r="AO56" s="49"/>
      <c r="AP56" s="49"/>
      <c r="AQ56" s="49"/>
      <c r="AR56" s="49"/>
      <c r="AS56" s="49"/>
      <c r="AT56" s="49"/>
      <c r="AU56" s="49"/>
      <c r="AV56" s="49"/>
      <c r="AW56" s="49"/>
      <c r="AX56" s="49"/>
      <c r="AY56" s="49"/>
      <c r="AZ56" s="49"/>
      <c r="BA56" s="49"/>
      <c r="BB56" s="49"/>
      <c r="BC56" s="49"/>
    </row>
    <row r="57" spans="30:55">
      <c r="AD57" s="49"/>
      <c r="AE57" s="49"/>
      <c r="AF57" s="49"/>
      <c r="AG57" s="49"/>
      <c r="AH57" s="49"/>
      <c r="AI57" s="49"/>
      <c r="AJ57" s="49"/>
      <c r="AK57" s="49"/>
      <c r="AL57" s="49"/>
      <c r="AM57" s="49"/>
      <c r="AN57" s="49"/>
      <c r="AO57" s="49"/>
      <c r="AP57" s="49"/>
      <c r="AQ57" s="49"/>
      <c r="AR57" s="49"/>
      <c r="AS57" s="49"/>
      <c r="AT57" s="49"/>
      <c r="AU57" s="49"/>
      <c r="AV57" s="49"/>
      <c r="AW57" s="49"/>
      <c r="AX57" s="49"/>
      <c r="AY57" s="49"/>
      <c r="AZ57" s="49"/>
      <c r="BA57" s="49"/>
      <c r="BB57" s="49"/>
      <c r="BC57" s="49"/>
    </row>
    <row r="58" spans="30:55">
      <c r="AD58" s="49"/>
      <c r="AE58" s="49"/>
      <c r="AF58" s="49"/>
      <c r="AG58" s="49"/>
      <c r="AH58" s="49"/>
      <c r="AI58" s="49"/>
      <c r="AJ58" s="49"/>
      <c r="AK58" s="49"/>
      <c r="AL58" s="49"/>
      <c r="AM58" s="49"/>
      <c r="AN58" s="49"/>
      <c r="AO58" s="49"/>
      <c r="AP58" s="49"/>
      <c r="AQ58" s="49"/>
      <c r="AR58" s="49"/>
      <c r="AS58" s="49"/>
      <c r="AT58" s="49"/>
      <c r="AU58" s="49"/>
      <c r="AV58" s="49"/>
      <c r="AW58" s="49"/>
      <c r="AX58" s="49"/>
      <c r="AY58" s="49"/>
      <c r="AZ58" s="49"/>
      <c r="BA58" s="49"/>
      <c r="BB58" s="49"/>
      <c r="BC58" s="49"/>
    </row>
    <row r="59" spans="30:55">
      <c r="AD59" s="49"/>
      <c r="AE59" s="49"/>
      <c r="AF59" s="49"/>
      <c r="AG59" s="49"/>
      <c r="AH59" s="49"/>
      <c r="AI59" s="49"/>
      <c r="AJ59" s="49"/>
      <c r="AK59" s="49"/>
      <c r="AL59" s="49"/>
      <c r="AM59" s="49"/>
      <c r="AN59" s="49"/>
      <c r="AO59" s="49"/>
      <c r="AP59" s="49"/>
      <c r="AQ59" s="49"/>
      <c r="AR59" s="49"/>
      <c r="AS59" s="49"/>
      <c r="AT59" s="49"/>
      <c r="AU59" s="49"/>
      <c r="AV59" s="49"/>
      <c r="AW59" s="49"/>
      <c r="AX59" s="49"/>
      <c r="AY59" s="49"/>
      <c r="AZ59" s="49"/>
      <c r="BA59" s="49"/>
      <c r="BB59" s="49"/>
      <c r="BC59" s="49"/>
    </row>
    <row r="60" spans="30:55">
      <c r="AD60" s="49"/>
      <c r="AE60" s="49"/>
      <c r="AF60" s="49"/>
      <c r="AG60" s="49"/>
      <c r="AH60" s="49"/>
      <c r="AI60" s="49"/>
      <c r="AJ60" s="49"/>
      <c r="AK60" s="49"/>
      <c r="AL60" s="49"/>
      <c r="AM60" s="49"/>
      <c r="AN60" s="49"/>
      <c r="AO60" s="49"/>
      <c r="AP60" s="49"/>
      <c r="AQ60" s="49"/>
      <c r="AR60" s="49"/>
      <c r="AS60" s="49"/>
      <c r="AT60" s="49"/>
      <c r="AU60" s="49"/>
      <c r="AV60" s="49"/>
      <c r="AW60" s="49"/>
      <c r="AX60" s="49"/>
      <c r="AY60" s="49"/>
      <c r="AZ60" s="49"/>
      <c r="BA60" s="49"/>
      <c r="BB60" s="49"/>
      <c r="BC60" s="49"/>
    </row>
    <row r="61" spans="30:55">
      <c r="AD61" s="49"/>
      <c r="AE61" s="49"/>
      <c r="AF61" s="49"/>
      <c r="AG61" s="49"/>
      <c r="AH61" s="49"/>
      <c r="AI61" s="49"/>
      <c r="AJ61" s="49"/>
      <c r="AK61" s="49"/>
      <c r="AL61" s="49"/>
      <c r="AM61" s="49"/>
      <c r="AN61" s="49"/>
      <c r="AO61" s="49"/>
      <c r="AP61" s="49"/>
      <c r="AQ61" s="49"/>
      <c r="AR61" s="49"/>
      <c r="AS61" s="49"/>
      <c r="AT61" s="49"/>
      <c r="AU61" s="49"/>
      <c r="AV61" s="49"/>
      <c r="AW61" s="49"/>
      <c r="AX61" s="49"/>
      <c r="AY61" s="49"/>
      <c r="AZ61" s="49"/>
      <c r="BA61" s="49"/>
      <c r="BB61" s="49"/>
      <c r="BC61" s="49"/>
    </row>
    <row r="62" spans="30:55">
      <c r="AD62" s="49"/>
      <c r="AE62" s="49"/>
      <c r="AF62" s="49"/>
      <c r="AG62" s="49"/>
      <c r="AH62" s="49"/>
      <c r="AI62" s="49"/>
      <c r="AJ62" s="49"/>
      <c r="AK62" s="49"/>
      <c r="AL62" s="49"/>
      <c r="AM62" s="49"/>
      <c r="AN62" s="49"/>
      <c r="AO62" s="49"/>
      <c r="AP62" s="49"/>
      <c r="AQ62" s="49"/>
      <c r="AR62" s="49"/>
      <c r="AS62" s="49"/>
      <c r="AT62" s="49"/>
      <c r="AU62" s="49"/>
      <c r="AV62" s="49"/>
      <c r="AW62" s="49"/>
      <c r="AX62" s="49"/>
      <c r="AY62" s="49"/>
      <c r="AZ62" s="49"/>
      <c r="BA62" s="49"/>
      <c r="BB62" s="49"/>
      <c r="BC62" s="49"/>
    </row>
    <row r="63" spans="30:55">
      <c r="AD63" s="49"/>
      <c r="AE63" s="49"/>
      <c r="AF63" s="49"/>
      <c r="AG63" s="49"/>
      <c r="AH63" s="49"/>
      <c r="AI63" s="49"/>
      <c r="AJ63" s="49"/>
      <c r="AK63" s="49"/>
      <c r="AL63" s="49"/>
      <c r="AM63" s="49"/>
      <c r="AN63" s="49"/>
      <c r="AO63" s="49"/>
      <c r="AP63" s="49"/>
      <c r="AQ63" s="49"/>
      <c r="AR63" s="49"/>
      <c r="AS63" s="49"/>
      <c r="AT63" s="49"/>
      <c r="AU63" s="49"/>
      <c r="AV63" s="49"/>
      <c r="AW63" s="49"/>
      <c r="AX63" s="49"/>
      <c r="AY63" s="49"/>
      <c r="AZ63" s="49"/>
      <c r="BA63" s="49"/>
      <c r="BB63" s="49"/>
      <c r="BC63" s="49"/>
    </row>
    <row r="64" spans="30:55">
      <c r="AD64" s="49"/>
      <c r="AE64" s="49"/>
      <c r="AF64" s="49"/>
      <c r="AG64" s="49"/>
      <c r="AH64" s="49"/>
      <c r="AI64" s="49"/>
      <c r="AJ64" s="49"/>
      <c r="AK64" s="49"/>
      <c r="AL64" s="49"/>
      <c r="AM64" s="49"/>
      <c r="AN64" s="49"/>
      <c r="AO64" s="49"/>
      <c r="AP64" s="49"/>
      <c r="AQ64" s="49"/>
      <c r="AR64" s="49"/>
      <c r="AS64" s="49"/>
      <c r="AT64" s="49"/>
      <c r="AU64" s="49"/>
      <c r="AV64" s="49"/>
      <c r="AW64" s="49"/>
      <c r="AX64" s="49"/>
      <c r="AY64" s="49"/>
      <c r="AZ64" s="49"/>
      <c r="BA64" s="49"/>
      <c r="BB64" s="49"/>
      <c r="BC64" s="49"/>
    </row>
    <row r="65" spans="30:55">
      <c r="AD65" s="49"/>
      <c r="AE65" s="49"/>
      <c r="AF65" s="49"/>
      <c r="AG65" s="49"/>
      <c r="AH65" s="49"/>
      <c r="AI65" s="49"/>
      <c r="AJ65" s="49"/>
      <c r="AK65" s="49"/>
      <c r="AL65" s="49"/>
      <c r="AM65" s="49"/>
      <c r="AN65" s="49"/>
      <c r="AO65" s="49"/>
      <c r="AP65" s="49"/>
      <c r="AQ65" s="49"/>
      <c r="AR65" s="49"/>
      <c r="AS65" s="49"/>
      <c r="AT65" s="49"/>
      <c r="AU65" s="49"/>
      <c r="AV65" s="49"/>
      <c r="AW65" s="49"/>
      <c r="AX65" s="49"/>
      <c r="AY65" s="49"/>
      <c r="AZ65" s="49"/>
      <c r="BA65" s="49"/>
      <c r="BB65" s="49"/>
      <c r="BC65" s="49"/>
    </row>
    <row r="66" spans="30:55">
      <c r="AD66" s="49"/>
      <c r="AE66" s="49"/>
      <c r="AF66" s="49"/>
      <c r="AG66" s="49"/>
      <c r="AH66" s="49"/>
      <c r="AI66" s="49"/>
      <c r="AJ66" s="49"/>
      <c r="AK66" s="49"/>
      <c r="AL66" s="49"/>
      <c r="AM66" s="49"/>
      <c r="AN66" s="49"/>
      <c r="AO66" s="49"/>
      <c r="AP66" s="49"/>
      <c r="AQ66" s="49"/>
      <c r="AR66" s="49"/>
      <c r="AS66" s="49"/>
      <c r="AT66" s="49"/>
      <c r="AU66" s="49"/>
      <c r="AV66" s="49"/>
      <c r="AW66" s="49"/>
      <c r="AX66" s="49"/>
      <c r="AY66" s="49"/>
      <c r="AZ66" s="49"/>
      <c r="BA66" s="49"/>
      <c r="BB66" s="49"/>
      <c r="BC66" s="49"/>
    </row>
    <row r="67" spans="30:55">
      <c r="AD67" s="49"/>
      <c r="AE67" s="49"/>
      <c r="AF67" s="49"/>
      <c r="AG67" s="49"/>
      <c r="AH67" s="49"/>
      <c r="AI67" s="49"/>
      <c r="AJ67" s="49"/>
      <c r="AK67" s="49"/>
      <c r="AL67" s="49"/>
      <c r="AM67" s="49"/>
      <c r="AN67" s="49"/>
      <c r="AO67" s="49"/>
      <c r="AP67" s="49"/>
      <c r="AQ67" s="49"/>
      <c r="AR67" s="49"/>
      <c r="AS67" s="49"/>
      <c r="AT67" s="49"/>
      <c r="AU67" s="49"/>
      <c r="AV67" s="49"/>
      <c r="AW67" s="49"/>
      <c r="AX67" s="49"/>
      <c r="AY67" s="49"/>
      <c r="AZ67" s="49"/>
      <c r="BA67" s="49"/>
      <c r="BB67" s="49"/>
      <c r="BC67" s="49"/>
    </row>
    <row r="68" spans="30:55">
      <c r="AD68" s="49"/>
      <c r="AE68" s="49"/>
      <c r="AF68" s="49"/>
      <c r="AG68" s="49"/>
      <c r="AH68" s="49"/>
      <c r="AI68" s="49"/>
      <c r="AJ68" s="49"/>
      <c r="AK68" s="49"/>
      <c r="AL68" s="49"/>
      <c r="AM68" s="49"/>
      <c r="AN68" s="49"/>
      <c r="AO68" s="49"/>
      <c r="AP68" s="49"/>
      <c r="AQ68" s="49"/>
      <c r="AR68" s="49"/>
      <c r="AS68" s="49"/>
      <c r="AT68" s="49"/>
      <c r="AU68" s="49"/>
      <c r="AV68" s="49"/>
      <c r="AW68" s="49"/>
      <c r="AX68" s="49"/>
      <c r="AY68" s="49"/>
      <c r="AZ68" s="49"/>
      <c r="BA68" s="49"/>
      <c r="BB68" s="49"/>
      <c r="BC68" s="49"/>
    </row>
    <row r="69" spans="30:55">
      <c r="AD69" s="49"/>
      <c r="AE69" s="49"/>
      <c r="AF69" s="49"/>
      <c r="AG69" s="49"/>
      <c r="AH69" s="49"/>
      <c r="AI69" s="49"/>
      <c r="AJ69" s="49"/>
      <c r="AK69" s="49"/>
      <c r="AL69" s="49"/>
      <c r="AM69" s="49"/>
      <c r="AN69" s="49"/>
      <c r="AO69" s="49"/>
      <c r="AP69" s="49"/>
      <c r="AQ69" s="49"/>
      <c r="AR69" s="49"/>
      <c r="AS69" s="49"/>
      <c r="AT69" s="49"/>
      <c r="AU69" s="49"/>
      <c r="AV69" s="49"/>
      <c r="AW69" s="49"/>
      <c r="AX69" s="49"/>
      <c r="AY69" s="49"/>
      <c r="AZ69" s="49"/>
      <c r="BA69" s="49"/>
      <c r="BB69" s="49"/>
      <c r="BC69" s="49"/>
    </row>
    <row r="70" spans="30:55">
      <c r="AD70" s="49"/>
      <c r="AE70" s="49"/>
      <c r="AF70" s="49"/>
      <c r="AG70" s="49"/>
      <c r="AH70" s="49"/>
      <c r="AI70" s="49"/>
      <c r="AJ70" s="49"/>
      <c r="AK70" s="49"/>
      <c r="AL70" s="49"/>
      <c r="AM70" s="49"/>
      <c r="AN70" s="49"/>
      <c r="AO70" s="49"/>
      <c r="AP70" s="49"/>
      <c r="AQ70" s="49"/>
      <c r="AR70" s="49"/>
      <c r="AS70" s="49"/>
      <c r="AT70" s="49"/>
      <c r="AU70" s="49"/>
      <c r="AV70" s="49"/>
      <c r="AW70" s="49"/>
      <c r="AX70" s="49"/>
      <c r="AY70" s="49"/>
      <c r="AZ70" s="49"/>
      <c r="BA70" s="49"/>
      <c r="BB70" s="49"/>
      <c r="BC70" s="49"/>
    </row>
    <row r="71" spans="30:55">
      <c r="AD71" s="49"/>
      <c r="AE71" s="49"/>
      <c r="AF71" s="49"/>
      <c r="AG71" s="49"/>
      <c r="AH71" s="49"/>
      <c r="AI71" s="49"/>
      <c r="AJ71" s="49"/>
      <c r="AK71" s="49"/>
      <c r="AL71" s="49"/>
      <c r="AM71" s="49"/>
      <c r="AN71" s="49"/>
      <c r="AO71" s="49"/>
      <c r="AP71" s="49"/>
      <c r="AQ71" s="49"/>
      <c r="AR71" s="49"/>
      <c r="AS71" s="49"/>
      <c r="AT71" s="49"/>
      <c r="AU71" s="49"/>
      <c r="AV71" s="49"/>
      <c r="AW71" s="49"/>
      <c r="AX71" s="49"/>
      <c r="AY71" s="49"/>
      <c r="AZ71" s="49"/>
      <c r="BA71" s="49"/>
      <c r="BB71" s="49"/>
      <c r="BC71" s="49"/>
    </row>
    <row r="72" spans="30:55">
      <c r="AD72" s="49"/>
      <c r="AE72" s="49"/>
      <c r="AF72" s="49"/>
      <c r="AG72" s="49"/>
      <c r="AH72" s="49"/>
      <c r="AI72" s="49"/>
      <c r="AJ72" s="49"/>
      <c r="AK72" s="49"/>
      <c r="AL72" s="49"/>
      <c r="AM72" s="49"/>
      <c r="AN72" s="49"/>
      <c r="AO72" s="49"/>
      <c r="AP72" s="49"/>
      <c r="AQ72" s="49"/>
      <c r="AR72" s="49"/>
      <c r="AS72" s="49"/>
      <c r="AT72" s="49"/>
      <c r="AU72" s="49"/>
      <c r="AV72" s="49"/>
      <c r="AW72" s="49"/>
      <c r="AX72" s="49"/>
      <c r="AY72" s="49"/>
      <c r="AZ72" s="49"/>
      <c r="BA72" s="49"/>
      <c r="BB72" s="49"/>
      <c r="BC72" s="49"/>
    </row>
    <row r="73" spans="30:55">
      <c r="AD73" s="49"/>
      <c r="AE73" s="49"/>
      <c r="AF73" s="49"/>
      <c r="AG73" s="49"/>
      <c r="AH73" s="49"/>
      <c r="AI73" s="49"/>
      <c r="AJ73" s="49"/>
      <c r="AK73" s="49"/>
      <c r="AL73" s="49"/>
      <c r="AM73" s="49"/>
      <c r="AN73" s="49"/>
      <c r="AO73" s="49"/>
      <c r="AP73" s="49"/>
      <c r="AQ73" s="49"/>
      <c r="AR73" s="49"/>
      <c r="AS73" s="49"/>
      <c r="AT73" s="49"/>
      <c r="AU73" s="49"/>
      <c r="AV73" s="49"/>
      <c r="AW73" s="49"/>
      <c r="AX73" s="49"/>
      <c r="AY73" s="49"/>
      <c r="AZ73" s="49"/>
      <c r="BA73" s="49"/>
      <c r="BB73" s="49"/>
      <c r="BC73" s="49"/>
    </row>
    <row r="74" spans="30:55">
      <c r="AD74" s="49"/>
      <c r="AE74" s="49"/>
      <c r="AF74" s="49"/>
      <c r="AG74" s="49"/>
      <c r="AH74" s="49"/>
      <c r="AI74" s="49"/>
      <c r="AJ74" s="49"/>
      <c r="AK74" s="49"/>
      <c r="AL74" s="49"/>
      <c r="AM74" s="49"/>
      <c r="AN74" s="49"/>
      <c r="AO74" s="49"/>
      <c r="AP74" s="49"/>
      <c r="AQ74" s="49"/>
      <c r="AR74" s="49"/>
      <c r="AS74" s="49"/>
      <c r="AT74" s="49"/>
      <c r="AU74" s="49"/>
      <c r="AV74" s="49"/>
      <c r="AW74" s="49"/>
      <c r="AX74" s="49"/>
      <c r="AY74" s="49"/>
      <c r="AZ74" s="49"/>
      <c r="BA74" s="49"/>
      <c r="BB74" s="49"/>
      <c r="BC74" s="49"/>
    </row>
    <row r="75" spans="30:55">
      <c r="AD75" s="49"/>
      <c r="AE75" s="49"/>
      <c r="AF75" s="49"/>
      <c r="AG75" s="49"/>
      <c r="AH75" s="49"/>
      <c r="AI75" s="49"/>
      <c r="AJ75" s="49"/>
      <c r="AK75" s="49"/>
      <c r="AL75" s="49"/>
      <c r="AM75" s="49"/>
      <c r="AN75" s="49"/>
      <c r="AO75" s="49"/>
      <c r="AP75" s="49"/>
      <c r="AQ75" s="49"/>
      <c r="AR75" s="49"/>
      <c r="AS75" s="49"/>
      <c r="AT75" s="49"/>
      <c r="AU75" s="49"/>
      <c r="AV75" s="49"/>
      <c r="AW75" s="49"/>
      <c r="AX75" s="49"/>
      <c r="AY75" s="49"/>
      <c r="AZ75" s="49"/>
      <c r="BA75" s="49"/>
      <c r="BB75" s="49"/>
      <c r="BC75" s="49"/>
    </row>
    <row r="76" spans="30:55">
      <c r="AD76" s="49"/>
      <c r="AE76" s="49"/>
      <c r="AF76" s="49"/>
      <c r="AG76" s="49"/>
      <c r="AH76" s="49"/>
      <c r="AI76" s="49"/>
      <c r="AJ76" s="49"/>
      <c r="AK76" s="49"/>
      <c r="AL76" s="49"/>
      <c r="AM76" s="49"/>
      <c r="AN76" s="49"/>
      <c r="AO76" s="49"/>
      <c r="AP76" s="49"/>
      <c r="AQ76" s="49"/>
      <c r="AR76" s="49"/>
      <c r="AS76" s="49"/>
      <c r="AT76" s="49"/>
      <c r="AU76" s="49"/>
      <c r="AV76" s="49"/>
      <c r="AW76" s="49"/>
      <c r="AX76" s="49"/>
      <c r="AY76" s="49"/>
      <c r="AZ76" s="49"/>
      <c r="BA76" s="49"/>
      <c r="BB76" s="49"/>
      <c r="BC76" s="49"/>
    </row>
    <row r="77" spans="30:55">
      <c r="AD77" s="49"/>
      <c r="AE77" s="49"/>
      <c r="AF77" s="49"/>
      <c r="AG77" s="49"/>
      <c r="AH77" s="49"/>
      <c r="AI77" s="49"/>
      <c r="AJ77" s="49"/>
      <c r="AK77" s="49"/>
      <c r="AL77" s="49"/>
      <c r="AM77" s="49"/>
      <c r="AN77" s="49"/>
      <c r="AO77" s="49"/>
      <c r="AP77" s="49"/>
      <c r="AQ77" s="49"/>
      <c r="AR77" s="49"/>
      <c r="AS77" s="49"/>
      <c r="AT77" s="49"/>
      <c r="AU77" s="49"/>
      <c r="AV77" s="49"/>
      <c r="AW77" s="49"/>
      <c r="AX77" s="49"/>
      <c r="AY77" s="49"/>
      <c r="AZ77" s="49"/>
      <c r="BA77" s="49"/>
      <c r="BB77" s="49"/>
      <c r="BC77" s="49"/>
    </row>
  </sheetData>
  <mergeCells count="5">
    <mergeCell ref="B2:B4"/>
    <mergeCell ref="C3:AB3"/>
    <mergeCell ref="C2:AB2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BD99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19" width="5.6328125" customWidth="1"/>
    <col min="20" max="28" width="5.6328125" hidden="1" customWidth="1"/>
    <col min="29" max="29" width="1.7265625" customWidth="1"/>
    <col min="30" max="46" width="5.6328125" style="21" customWidth="1"/>
    <col min="47" max="55" width="5.6328125" style="21" hidden="1" customWidth="1"/>
  </cols>
  <sheetData>
    <row r="1" spans="1:56" ht="9" customHeight="1" thickBot="1">
      <c r="A1" s="22">
        <v>1</v>
      </c>
      <c r="B1" s="55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56" t="s">
        <v>202</v>
      </c>
      <c r="C2" s="461" t="s">
        <v>121</v>
      </c>
      <c r="D2" s="461"/>
      <c r="E2" s="461"/>
      <c r="F2" s="461"/>
      <c r="G2" s="461"/>
      <c r="H2" s="461"/>
      <c r="I2" s="461"/>
      <c r="J2" s="461"/>
      <c r="K2" s="461"/>
      <c r="L2" s="461"/>
      <c r="M2" s="461"/>
      <c r="N2" s="461"/>
      <c r="O2" s="461"/>
      <c r="P2" s="461"/>
      <c r="Q2" s="461"/>
      <c r="R2" s="461"/>
      <c r="S2" s="461"/>
      <c r="T2" s="461"/>
      <c r="U2" s="461"/>
      <c r="V2" s="461"/>
      <c r="W2" s="461"/>
      <c r="X2" s="461"/>
      <c r="Y2" s="461"/>
      <c r="Z2" s="461"/>
      <c r="AA2" s="461"/>
      <c r="AB2" s="461"/>
      <c r="AC2" s="3"/>
      <c r="AD2" s="449" t="s">
        <v>16</v>
      </c>
      <c r="AE2" s="450"/>
      <c r="AF2" s="450"/>
      <c r="AG2" s="450"/>
      <c r="AH2" s="450"/>
      <c r="AI2" s="450"/>
      <c r="AJ2" s="450"/>
      <c r="AK2" s="450"/>
      <c r="AL2" s="450"/>
      <c r="AM2" s="450"/>
      <c r="AN2" s="450"/>
      <c r="AO2" s="450"/>
      <c r="AP2" s="450"/>
      <c r="AQ2" s="450"/>
      <c r="AR2" s="450"/>
      <c r="AS2" s="450"/>
      <c r="AT2" s="450"/>
      <c r="AU2" s="450"/>
      <c r="AV2" s="450"/>
      <c r="AW2" s="450"/>
      <c r="AX2" s="450"/>
      <c r="AY2" s="450"/>
      <c r="AZ2" s="450"/>
      <c r="BA2" s="450"/>
      <c r="BB2" s="450"/>
      <c r="BC2" s="454"/>
      <c r="BD2" s="321"/>
    </row>
    <row r="3" spans="1:56" ht="13" thickBot="1">
      <c r="B3" s="457"/>
      <c r="C3" s="459" t="s">
        <v>2</v>
      </c>
      <c r="D3" s="459"/>
      <c r="E3" s="459"/>
      <c r="F3" s="459"/>
      <c r="G3" s="459"/>
      <c r="H3" s="459"/>
      <c r="I3" s="459"/>
      <c r="J3" s="459"/>
      <c r="K3" s="459"/>
      <c r="L3" s="459"/>
      <c r="M3" s="459"/>
      <c r="N3" s="459"/>
      <c r="O3" s="460"/>
      <c r="P3" s="460"/>
      <c r="Q3" s="460"/>
      <c r="R3" s="460"/>
      <c r="S3" s="460"/>
      <c r="T3" s="460"/>
      <c r="U3" s="460"/>
      <c r="V3" s="460"/>
      <c r="W3" s="460"/>
      <c r="X3" s="460"/>
      <c r="Y3" s="460"/>
      <c r="Z3" s="460"/>
      <c r="AA3" s="460"/>
      <c r="AB3" s="460"/>
      <c r="AC3" s="5"/>
      <c r="AD3" s="451" t="s">
        <v>201</v>
      </c>
      <c r="AE3" s="452"/>
      <c r="AF3" s="452"/>
      <c r="AG3" s="452"/>
      <c r="AH3" s="452"/>
      <c r="AI3" s="452"/>
      <c r="AJ3" s="452"/>
      <c r="AK3" s="452"/>
      <c r="AL3" s="452"/>
      <c r="AM3" s="452"/>
      <c r="AN3" s="452"/>
      <c r="AO3" s="452"/>
      <c r="AP3" s="452"/>
      <c r="AQ3" s="452"/>
      <c r="AR3" s="452"/>
      <c r="AS3" s="452"/>
      <c r="AT3" s="452"/>
      <c r="AU3" s="452"/>
      <c r="AV3" s="452"/>
      <c r="AW3" s="452"/>
      <c r="AX3" s="452"/>
      <c r="AY3" s="452"/>
      <c r="AZ3" s="452"/>
      <c r="BA3" s="452"/>
      <c r="BB3" s="452"/>
      <c r="BC3" s="455"/>
      <c r="BD3" s="321"/>
    </row>
    <row r="4" spans="1:56" ht="20" customHeight="1" thickTop="1" thickBot="1">
      <c r="B4" s="458"/>
      <c r="C4" s="52">
        <v>2000</v>
      </c>
      <c r="D4" s="53">
        <v>2001</v>
      </c>
      <c r="E4" s="53">
        <v>2002</v>
      </c>
      <c r="F4" s="53">
        <v>2003</v>
      </c>
      <c r="G4" s="53">
        <v>2004</v>
      </c>
      <c r="H4" s="53">
        <v>2005</v>
      </c>
      <c r="I4" s="53">
        <v>2006</v>
      </c>
      <c r="J4" s="54">
        <v>2007</v>
      </c>
      <c r="K4" s="54">
        <f>1+J4</f>
        <v>2008</v>
      </c>
      <c r="L4" s="316">
        <f>1+K4</f>
        <v>2009</v>
      </c>
      <c r="M4" s="316">
        <f>1+L4</f>
        <v>2010</v>
      </c>
      <c r="N4" s="318">
        <f>1+M4</f>
        <v>2011</v>
      </c>
      <c r="O4" s="316">
        <f t="shared" ref="O4:AB4" si="0">1+N4</f>
        <v>2012</v>
      </c>
      <c r="P4" s="316">
        <f t="shared" si="0"/>
        <v>2013</v>
      </c>
      <c r="Q4" s="316">
        <f t="shared" si="0"/>
        <v>2014</v>
      </c>
      <c r="R4" s="316">
        <f t="shared" si="0"/>
        <v>2015</v>
      </c>
      <c r="S4" s="316">
        <f t="shared" si="0"/>
        <v>2016</v>
      </c>
      <c r="T4" s="316">
        <f t="shared" si="0"/>
        <v>2017</v>
      </c>
      <c r="U4" s="316">
        <f t="shared" si="0"/>
        <v>2018</v>
      </c>
      <c r="V4" s="316">
        <f t="shared" si="0"/>
        <v>2019</v>
      </c>
      <c r="W4" s="316">
        <f t="shared" si="0"/>
        <v>2020</v>
      </c>
      <c r="X4" s="316">
        <f t="shared" si="0"/>
        <v>2021</v>
      </c>
      <c r="Y4" s="316">
        <f t="shared" si="0"/>
        <v>2022</v>
      </c>
      <c r="Z4" s="316">
        <f t="shared" si="0"/>
        <v>2023</v>
      </c>
      <c r="AA4" s="316">
        <f t="shared" si="0"/>
        <v>2024</v>
      </c>
      <c r="AB4" s="318">
        <f t="shared" si="0"/>
        <v>2025</v>
      </c>
      <c r="AC4" s="324"/>
      <c r="AD4" s="52">
        <v>2000</v>
      </c>
      <c r="AE4" s="53">
        <v>2001</v>
      </c>
      <c r="AF4" s="53">
        <v>2002</v>
      </c>
      <c r="AG4" s="53">
        <v>2003</v>
      </c>
      <c r="AH4" s="53">
        <v>2004</v>
      </c>
      <c r="AI4" s="53">
        <v>2005</v>
      </c>
      <c r="AJ4" s="53">
        <v>2006</v>
      </c>
      <c r="AK4" s="54">
        <v>2007</v>
      </c>
      <c r="AL4" s="54">
        <f>1+AK4</f>
        <v>2008</v>
      </c>
      <c r="AM4" s="316">
        <f>1+AL4</f>
        <v>2009</v>
      </c>
      <c r="AN4" s="316">
        <f>1+AM4</f>
        <v>2010</v>
      </c>
      <c r="AO4" s="318">
        <f>1+AN4</f>
        <v>2011</v>
      </c>
      <c r="AP4" s="316">
        <f t="shared" ref="AP4:BC4" si="1">1+AO4</f>
        <v>2012</v>
      </c>
      <c r="AQ4" s="316">
        <f t="shared" si="1"/>
        <v>2013</v>
      </c>
      <c r="AR4" s="316">
        <f t="shared" si="1"/>
        <v>2014</v>
      </c>
      <c r="AS4" s="316">
        <f t="shared" si="1"/>
        <v>2015</v>
      </c>
      <c r="AT4" s="316">
        <f t="shared" si="1"/>
        <v>2016</v>
      </c>
      <c r="AU4" s="316">
        <f t="shared" si="1"/>
        <v>2017</v>
      </c>
      <c r="AV4" s="316">
        <f t="shared" si="1"/>
        <v>2018</v>
      </c>
      <c r="AW4" s="316">
        <f t="shared" si="1"/>
        <v>2019</v>
      </c>
      <c r="AX4" s="316">
        <f t="shared" si="1"/>
        <v>2020</v>
      </c>
      <c r="AY4" s="316">
        <f t="shared" si="1"/>
        <v>2021</v>
      </c>
      <c r="AZ4" s="316">
        <f t="shared" si="1"/>
        <v>2022</v>
      </c>
      <c r="BA4" s="316">
        <f t="shared" si="1"/>
        <v>2023</v>
      </c>
      <c r="BB4" s="316">
        <f t="shared" si="1"/>
        <v>2024</v>
      </c>
      <c r="BC4" s="317">
        <f t="shared" si="1"/>
        <v>2025</v>
      </c>
      <c r="BD4" s="321"/>
    </row>
    <row r="5" spans="1:56" ht="20" customHeight="1" thickTop="1" thickBot="1">
      <c r="B5" s="420" t="s">
        <v>14</v>
      </c>
      <c r="C5" s="407">
        <f>1/$A$1*'[1]44104411Exp'!$B$263</f>
        <v>1.5291619520714288</v>
      </c>
      <c r="D5" s="399">
        <f>1/$A$1*'[1]44104411Exp'!$C$263</f>
        <v>1.3005133649785716</v>
      </c>
      <c r="E5" s="399">
        <f>1/$A$1*'[1]44104411Exp'!$D$263</f>
        <v>1.5534450708558611</v>
      </c>
      <c r="F5" s="399">
        <f>1/$A$1*'[1]44104411Exp'!$E$263</f>
        <v>1.1034125805289381</v>
      </c>
      <c r="G5" s="399">
        <f>1/$A$1*'[1]44104411Exp'!$F$263</f>
        <v>1.368242633097801</v>
      </c>
      <c r="H5" s="399">
        <f>1/$A$1*'[1]44104411Exp'!$G$263</f>
        <v>1.1363368740302202</v>
      </c>
      <c r="I5" s="399">
        <f>1/$A$1*'[1]44104411Exp'!$H$263</f>
        <v>1.3020555139523804</v>
      </c>
      <c r="J5" s="398">
        <f>1/$A$1*'[1]44104411Exp'!$I$263</f>
        <v>1.2595530028683344</v>
      </c>
      <c r="K5" s="398">
        <f>1/$A$1*'[1]44104411Exp'!$J$263</f>
        <v>1.0922394449006072</v>
      </c>
      <c r="L5" s="399">
        <f>1/$A$1*'[1]44104411Exp'!$K$263</f>
        <v>0.98078626647197931</v>
      </c>
      <c r="M5" s="399">
        <f>1/$A$1*'[1]44104411Exp'!L$263</f>
        <v>1.0472748318999996</v>
      </c>
      <c r="N5" s="399">
        <f>1/$A$1*'[1]44104411Exp'!M$263</f>
        <v>1.1092833093931389</v>
      </c>
      <c r="O5" s="399">
        <f>1/$A$1*'[1]44104411Exp'!N$263</f>
        <v>1.2968071842766797</v>
      </c>
      <c r="P5" s="399">
        <f>1/$A$1*'[1]44104411Exp'!O$263</f>
        <v>1.0937760671167904</v>
      </c>
      <c r="Q5" s="399">
        <f>1/$A$1*'[1]44104411Exp'!P$263</f>
        <v>1.004578017285833</v>
      </c>
      <c r="R5" s="399">
        <f>1/$A$1*'[1]44104411Exp'!Q$263</f>
        <v>1.0267222733469534</v>
      </c>
      <c r="S5" s="399">
        <f>1/$A$1*'[1]44104411Exp'!R$263</f>
        <v>1.0008985531699661</v>
      </c>
      <c r="T5" s="399">
        <f>1/$A$1*'[1]44104411Exp'!S$263</f>
        <v>2.7421418653910838</v>
      </c>
      <c r="U5" s="399">
        <f>1/$A$1*'[1]44104411Exp'!T$263</f>
        <v>0</v>
      </c>
      <c r="V5" s="399">
        <f>1/$A$1*'[1]44104411Exp'!U$263</f>
        <v>1.0292869761219614</v>
      </c>
      <c r="W5" s="399">
        <f>1/$A$1*'[1]44104411Exp'!V$263</f>
        <v>1.0292869761219614</v>
      </c>
      <c r="X5" s="399">
        <f>1/$A$1*'[1]44104411Exp'!W$263</f>
        <v>1.0292869761219614</v>
      </c>
      <c r="Y5" s="399">
        <f>1/$A$1*'[1]44104411Exp'!X$263</f>
        <v>1.0292869761219614</v>
      </c>
      <c r="Z5" s="399">
        <f>1/$A$1*'[1]44104411Exp'!Y$263</f>
        <v>1.0292869761219614</v>
      </c>
      <c r="AA5" s="399">
        <f>1/$A$1*'[1]44104411Exp'!Z$263</f>
        <v>1.0292869761219614</v>
      </c>
      <c r="AB5" s="398">
        <f>1/$A$1*'[1]44104411Exp'!AA$263</f>
        <v>1.0292869761219614</v>
      </c>
      <c r="AC5" s="5"/>
      <c r="AD5" s="244">
        <f>1/1000*'[1]44104411Exp'!AB$263</f>
        <v>0.23677723379765708</v>
      </c>
      <c r="AE5" s="236">
        <f>1/1000*'[1]44104411Exp'!AC$263</f>
        <v>0.20269814236639999</v>
      </c>
      <c r="AF5" s="236">
        <f>1/1000*'[1]44104411Exp'!AD$263</f>
        <v>0.22708830517920003</v>
      </c>
      <c r="AG5" s="236">
        <f>1/1000*'[1]44104411Exp'!AE$263</f>
        <v>0.21948465346080007</v>
      </c>
      <c r="AH5" s="236">
        <f>1/1000*'[1]44104411Exp'!AF$263</f>
        <v>0.27226619407049985</v>
      </c>
      <c r="AI5" s="236">
        <f>1/1000*'[1]44104411Exp'!AG$263</f>
        <v>0.25362029640090011</v>
      </c>
      <c r="AJ5" s="236">
        <f>1/1000*'[1]44104411Exp'!AH$263</f>
        <v>0.28805444332319996</v>
      </c>
      <c r="AK5" s="236">
        <f>1/1000*'[1]44104411Exp'!AI$263</f>
        <v>0.33704108687900003</v>
      </c>
      <c r="AL5" s="236">
        <f>1/1000*'[1]44104411Exp'!AJ$263</f>
        <v>0.31798717473679999</v>
      </c>
      <c r="AM5" s="236">
        <f>1/1000*'[1]44104411Exp'!AK$263</f>
        <v>0.229233622552</v>
      </c>
      <c r="AN5" s="236">
        <f>1/1000*'[1]44104411Exp'!AL$263</f>
        <v>0.29921968903229995</v>
      </c>
      <c r="AO5" s="236">
        <f>1/1000*'[1]44104411Exp'!AM$263</f>
        <v>0.32507745436800001</v>
      </c>
      <c r="AP5" s="236">
        <f>1/1000*'[1]44104411Exp'!AN$263</f>
        <v>0.34702889971200002</v>
      </c>
      <c r="AQ5" s="236">
        <f>1/1000*'[1]44104411Exp'!AO$263</f>
        <v>0.33807079541339996</v>
      </c>
      <c r="AR5" s="236">
        <f>1/1000*'[1]44104411Exp'!AP$263</f>
        <v>0.35047103898650012</v>
      </c>
      <c r="AS5" s="236">
        <f>1/1000*'[1]44104411Exp'!AQ$263</f>
        <v>0.2936592136029999</v>
      </c>
      <c r="AT5" s="236">
        <f>1/1000*'[1]44104411Exp'!AR$263</f>
        <v>0.31769328061630009</v>
      </c>
      <c r="AU5" s="236">
        <f>1/1000*'[1]44104411Exp'!AS$263</f>
        <v>0.4472510971785999</v>
      </c>
      <c r="AV5" s="236">
        <f>1/1000*'[1]44104411Exp'!AT$263</f>
        <v>0.49868572013199985</v>
      </c>
      <c r="AW5" s="236">
        <f>1/1000*'[1]44104411Exp'!AU$263</f>
        <v>0.24738258473749999</v>
      </c>
      <c r="AX5" s="236">
        <f>1/1000*'[1]44104411Exp'!AV$263</f>
        <v>0</v>
      </c>
      <c r="AY5" s="236">
        <f>1/1000*'[1]44104411Exp'!AW$263</f>
        <v>0</v>
      </c>
      <c r="AZ5" s="236">
        <f>1/1000*'[1]44104411Exp'!AX$263</f>
        <v>0</v>
      </c>
      <c r="BA5" s="236">
        <f>1/1000*'[1]44104411Exp'!AY$263</f>
        <v>0</v>
      </c>
      <c r="BB5" s="236">
        <f>1/1000*'[1]44104411Exp'!AZ$263</f>
        <v>0</v>
      </c>
      <c r="BC5" s="237">
        <f>1/1000*'[1]44104411Exp'!BA$263</f>
        <v>0</v>
      </c>
      <c r="BD5" s="321"/>
    </row>
    <row r="6" spans="1:56" ht="17.149999999999999" customHeight="1" thickTop="1">
      <c r="B6" s="56" t="s">
        <v>71</v>
      </c>
      <c r="C6" s="57">
        <f>1/$A$1*'[1]44104411Exp'!$B$266</f>
        <v>0.117630912</v>
      </c>
      <c r="D6" s="58">
        <f>1/$A$1*'[1]44104411Exp'!$C$266</f>
        <v>8.6465792000000014E-2</v>
      </c>
      <c r="E6" s="58">
        <f>1/$A$1*'[1]44104411Exp'!$D$266</f>
        <v>8.9144187999999999E-2</v>
      </c>
      <c r="F6" s="58">
        <f>1/$A$1*'[1]44104411Exp'!$E$266</f>
        <v>9.1129835999999992E-2</v>
      </c>
      <c r="G6" s="58">
        <f>1/$A$1*'[1]44104411Exp'!$F$266</f>
        <v>0.10645633600000001</v>
      </c>
      <c r="H6" s="58">
        <f>1/$A$1*'[1]44104411Exp'!$G$266</f>
        <v>0.14344271199999997</v>
      </c>
      <c r="I6" s="58">
        <f>1/$A$1*'[1]44104411Exp'!$H$266</f>
        <v>0.12101837199999999</v>
      </c>
      <c r="J6" s="59">
        <f>1/$A$1*'[1]44104411Exp'!$I$266</f>
        <v>0.13947175749646709</v>
      </c>
      <c r="K6" s="59">
        <f>1/$A$1*'[1]44104411Exp'!$J$266</f>
        <v>0.15866692799999998</v>
      </c>
      <c r="L6" s="58">
        <f>1/$A$1*'[1]44104411Exp'!$K$266</f>
        <v>0.18955066479999999</v>
      </c>
      <c r="M6" s="58">
        <f>1/$A$1*'[1]44104411Exp'!L$266</f>
        <v>0.25389746199999996</v>
      </c>
      <c r="N6" s="58">
        <f>1/$A$1*'[1]44104411Exp'!M$266</f>
        <v>0.19854491999999996</v>
      </c>
      <c r="O6" s="58">
        <f>1/$A$1*'[1]44104411Exp'!N$266</f>
        <v>0.35494867600000002</v>
      </c>
      <c r="P6" s="58">
        <f>1/$A$1*'[1]44104411Exp'!O$266</f>
        <v>0.26843538250000004</v>
      </c>
      <c r="Q6" s="58">
        <f>1/$A$1*'[1]44104411Exp'!P$266</f>
        <v>0.26402780800000003</v>
      </c>
      <c r="R6" s="58">
        <f>1/$A$1*'[1]44104411Exp'!Q$266</f>
        <v>0.27432650400000003</v>
      </c>
      <c r="S6" s="58">
        <f>1/$A$1*'[1]44104411Exp'!R$266</f>
        <v>0.22210275600000001</v>
      </c>
      <c r="T6" s="58">
        <f>1/$A$1*'[1]44104411Exp'!S$266</f>
        <v>1.9320000000000003E-6</v>
      </c>
      <c r="U6" s="58">
        <f>1/$A$1*'[1]44104411Exp'!T$266</f>
        <v>0</v>
      </c>
      <c r="V6" s="58">
        <f>1/$A$1*'[1]44104411Exp'!U$266</f>
        <v>0</v>
      </c>
      <c r="W6" s="58">
        <f>1/$A$1*'[1]44104411Exp'!V$266</f>
        <v>0</v>
      </c>
      <c r="X6" s="58">
        <f>1/$A$1*'[1]44104411Exp'!W$266</f>
        <v>0</v>
      </c>
      <c r="Y6" s="58">
        <f>1/$A$1*'[1]44104411Exp'!X$266</f>
        <v>0</v>
      </c>
      <c r="Z6" s="58">
        <f>1/$A$1*'[1]44104411Exp'!Y$266</f>
        <v>0</v>
      </c>
      <c r="AA6" s="58">
        <f>1/$A$1*'[1]44104411Exp'!Z$266</f>
        <v>0</v>
      </c>
      <c r="AB6" s="59">
        <f>1/$A$1*'[1]44104411Exp'!AA$266</f>
        <v>0</v>
      </c>
      <c r="AC6" s="5"/>
      <c r="AD6" s="57">
        <f>1/1000*'[1]44104411Exp'!AB$266</f>
        <v>1.3846091219538E-2</v>
      </c>
      <c r="AE6" s="58">
        <f>1/1000*'[1]44104411Exp'!AC$266</f>
        <v>1.15683111568E-2</v>
      </c>
      <c r="AF6" s="58">
        <f>1/1000*'[1]44104411Exp'!AD$266</f>
        <v>1.23880020624E-2</v>
      </c>
      <c r="AG6" s="58">
        <f>1/1000*'[1]44104411Exp'!AE$266</f>
        <v>1.3559203459200003E-2</v>
      </c>
      <c r="AH6" s="58">
        <f>1/1000*'[1]44104411Exp'!AF$266</f>
        <v>1.77294746265E-2</v>
      </c>
      <c r="AI6" s="58">
        <f>1/1000*'[1]44104411Exp'!AG$266</f>
        <v>2.2820062250700004E-2</v>
      </c>
      <c r="AJ6" s="58">
        <f>1/1000*'[1]44104411Exp'!AH$266</f>
        <v>2.3174980857600003E-2</v>
      </c>
      <c r="AK6" s="58">
        <f>1/1000*'[1]44104411Exp'!AI$266</f>
        <v>3.2659852375500009E-2</v>
      </c>
      <c r="AL6" s="58">
        <f>1/1000*'[1]44104411Exp'!AJ$266</f>
        <v>3.7637767587600006E-2</v>
      </c>
      <c r="AM6" s="58">
        <f>1/1000*'[1]44104411Exp'!AK$266</f>
        <v>4.3877181827599997E-2</v>
      </c>
      <c r="AN6" s="58">
        <f>1/1000*'[1]44104411Exp'!AL$266</f>
        <v>7.7129846427600013E-2</v>
      </c>
      <c r="AO6" s="58">
        <f>1/1000*'[1]44104411Exp'!AM$266</f>
        <v>5.3255812512000004E-2</v>
      </c>
      <c r="AP6" s="58">
        <f>1/1000*'[1]44104411Exp'!AN$266</f>
        <v>6.22897673904E-2</v>
      </c>
      <c r="AQ6" s="58">
        <f>1/1000*'[1]44104411Exp'!AO$266</f>
        <v>5.0627612929199997E-2</v>
      </c>
      <c r="AR6" s="58">
        <f>1/1000*'[1]44104411Exp'!AP$266</f>
        <v>5.2160039945999999E-2</v>
      </c>
      <c r="AS6" s="58">
        <f>1/1000*'[1]44104411Exp'!AQ$266</f>
        <v>4.2604980848499993E-2</v>
      </c>
      <c r="AT6" s="58">
        <f>1/1000*'[1]44104411Exp'!AR$266</f>
        <v>3.5720550733799997E-2</v>
      </c>
      <c r="AU6" s="58">
        <f>1/1000*'[1]44104411Exp'!AS$266</f>
        <v>1.6889015E-6</v>
      </c>
      <c r="AV6" s="58">
        <f>1/1000*'[1]44104411Exp'!AT$266</f>
        <v>1.0419689007999999E-2</v>
      </c>
      <c r="AW6" s="58">
        <f>1/1000*'[1]44104411Exp'!AU$266</f>
        <v>0</v>
      </c>
      <c r="AX6" s="58">
        <f>1/1000*'[1]44104411Exp'!AV$266</f>
        <v>0</v>
      </c>
      <c r="AY6" s="58">
        <f>1/1000*'[1]44104411Exp'!AW$266</f>
        <v>0</v>
      </c>
      <c r="AZ6" s="58">
        <f>1/1000*'[1]44104411Exp'!AX$266</f>
        <v>0</v>
      </c>
      <c r="BA6" s="58">
        <f>1/1000*'[1]44104411Exp'!AY$266</f>
        <v>0</v>
      </c>
      <c r="BB6" s="58">
        <f>1/1000*'[1]44104411Exp'!AZ$266</f>
        <v>0</v>
      </c>
      <c r="BC6" s="60">
        <f>1/1000*'[1]44104411Exp'!BA$266</f>
        <v>0</v>
      </c>
      <c r="BD6" s="321"/>
    </row>
    <row r="7" spans="1:56">
      <c r="B7" s="6" t="s">
        <v>105</v>
      </c>
      <c r="C7" s="20">
        <f>1/$A$1*'[1]44104411Exp'!$B$6</f>
        <v>7.4560079999999983E-3</v>
      </c>
      <c r="D7" s="23">
        <f>1/$A$1*'[1]44104411Exp'!$C$6</f>
        <v>9.4282719999999997E-3</v>
      </c>
      <c r="E7" s="23">
        <f>1/$A$1*'[1]44104411Exp'!$D$6</f>
        <v>9.4576439999999994E-3</v>
      </c>
      <c r="F7" s="23">
        <f>1/$A$1*'[1]44104411Exp'!$E$6</f>
        <v>1.3293783999999999E-2</v>
      </c>
      <c r="G7" s="23">
        <f>1/$A$1*'[1]44104411Exp'!$F$6</f>
        <v>2.7123012000000002E-2</v>
      </c>
      <c r="H7" s="23">
        <f>1/$A$1*'[1]44104411Exp'!$G$6</f>
        <v>2.4418884000000002E-2</v>
      </c>
      <c r="I7" s="23">
        <f>1/$A$1*'[1]44104411Exp'!$H$6</f>
        <v>3.0394588000000004E-2</v>
      </c>
      <c r="J7" s="43">
        <f>1/$A$1*'[1]44104411Exp'!$I$6</f>
        <v>2.9624419999999995E-2</v>
      </c>
      <c r="K7" s="43">
        <f>1/$A$1*'[1]44104411Exp'!$J$6</f>
        <v>3.5860523999999998E-2</v>
      </c>
      <c r="L7" s="23">
        <f>1/$A$1*'[1]44104411Exp'!$K$6</f>
        <v>4.6452279999999985E-2</v>
      </c>
      <c r="M7" s="23">
        <f>1/$A$1*'[1]44104411Exp'!L$6</f>
        <v>6.8851103999999996E-2</v>
      </c>
      <c r="N7" s="23">
        <f>1/$A$1*'[1]44104411Exp'!M$6</f>
        <v>4.1632219999999998E-2</v>
      </c>
      <c r="O7" s="23">
        <f>1/$A$1*'[1]44104411Exp'!N$6</f>
        <v>7.2595904000000003E-2</v>
      </c>
      <c r="P7" s="23">
        <f>1/$A$1*'[1]44104411Exp'!O$6</f>
        <v>6.0834372000000005E-2</v>
      </c>
      <c r="Q7" s="23">
        <f>1/$A$1*'[1]44104411Exp'!P$6</f>
        <v>2.6050440000000001E-2</v>
      </c>
      <c r="R7" s="23">
        <f>1/$A$1*'[1]44104411Exp'!Q$6</f>
        <v>3.1222804E-2</v>
      </c>
      <c r="S7" s="23">
        <f>1/$A$1*'[1]44104411Exp'!R$6</f>
        <v>2.9036192000000002E-2</v>
      </c>
      <c r="T7" s="23">
        <f>1/$A$1*'[1]44104411Exp'!S$6</f>
        <v>0</v>
      </c>
      <c r="U7" s="23">
        <f>1/$A$1*'[1]44104411Exp'!T$6</f>
        <v>0</v>
      </c>
      <c r="V7" s="23">
        <f>1/$A$1*'[1]44104411Exp'!U$6</f>
        <v>0</v>
      </c>
      <c r="W7" s="23">
        <f>1/$A$1*'[1]44104411Exp'!V$6</f>
        <v>0</v>
      </c>
      <c r="X7" s="23">
        <f>1/$A$1*'[1]44104411Exp'!W$6</f>
        <v>0</v>
      </c>
      <c r="Y7" s="23">
        <f>1/$A$1*'[1]44104411Exp'!X$6</f>
        <v>0</v>
      </c>
      <c r="Z7" s="23">
        <f>1/$A$1*'[1]44104411Exp'!Y$6</f>
        <v>0</v>
      </c>
      <c r="AA7" s="23">
        <f>1/$A$1*'[1]44104411Exp'!Z$6</f>
        <v>0</v>
      </c>
      <c r="AB7" s="43">
        <f>1/$A$1*'[1]44104411Exp'!AA$6</f>
        <v>0</v>
      </c>
      <c r="AC7" s="5"/>
      <c r="AD7" s="20">
        <f>1/1000*'[1]44104411Exp'!AB$6</f>
        <v>1.0459436946240002E-3</v>
      </c>
      <c r="AE7" s="23">
        <f>1/1000*'[1]44104411Exp'!AC$6</f>
        <v>1.1736103608E-3</v>
      </c>
      <c r="AF7" s="23">
        <f>1/1000*'[1]44104411Exp'!AD$6</f>
        <v>1.4108607312E-3</v>
      </c>
      <c r="AG7" s="23">
        <f>1/1000*'[1]44104411Exp'!AE$6</f>
        <v>1.9398880928000002E-3</v>
      </c>
      <c r="AH7" s="23">
        <f>1/1000*'[1]44104411Exp'!AF$6</f>
        <v>4.4648782940999998E-3</v>
      </c>
      <c r="AI7" s="23">
        <f>1/1000*'[1]44104411Exp'!AG$6</f>
        <v>3.9266980896000003E-3</v>
      </c>
      <c r="AJ7" s="23">
        <f>1/1000*'[1]44104411Exp'!AH$6</f>
        <v>5.7039459580000007E-3</v>
      </c>
      <c r="AK7" s="23">
        <f>1/1000*'[1]44104411Exp'!AI$6</f>
        <v>6.4497360895000013E-3</v>
      </c>
      <c r="AL7" s="23">
        <f>1/1000*'[1]44104411Exp'!AJ$6</f>
        <v>7.4968985156000012E-3</v>
      </c>
      <c r="AM7" s="23">
        <f>1/1000*'[1]44104411Exp'!AK$6</f>
        <v>9.605457575999999E-3</v>
      </c>
      <c r="AN7" s="23">
        <f>1/1000*'[1]44104411Exp'!AL$6</f>
        <v>1.07560550187E-2</v>
      </c>
      <c r="AO7" s="23">
        <f>1/1000*'[1]44104411Exp'!AM$6</f>
        <v>7.2114021600000007E-3</v>
      </c>
      <c r="AP7" s="23">
        <f>1/1000*'[1]44104411Exp'!AN$6</f>
        <v>1.1566259108799999E-2</v>
      </c>
      <c r="AQ7" s="23">
        <f>1/1000*'[1]44104411Exp'!AO$6</f>
        <v>9.4385610014999996E-3</v>
      </c>
      <c r="AR7" s="23">
        <f>1/1000*'[1]44104411Exp'!AP$6</f>
        <v>6.3232375370000007E-3</v>
      </c>
      <c r="AS7" s="23">
        <f>1/1000*'[1]44104411Exp'!AQ$6</f>
        <v>4.1441766624999996E-3</v>
      </c>
      <c r="AT7" s="23">
        <f>1/1000*'[1]44104411Exp'!AR$6</f>
        <v>4.4885957244999997E-3</v>
      </c>
      <c r="AU7" s="23">
        <f>1/1000*'[1]44104411Exp'!AS$6</f>
        <v>0</v>
      </c>
      <c r="AV7" s="23">
        <f>1/1000*'[1]44104411Exp'!AT$6</f>
        <v>1.0898669540000002E-3</v>
      </c>
      <c r="AW7" s="23">
        <f>1/1000*'[1]44104411Exp'!AU$6</f>
        <v>0</v>
      </c>
      <c r="AX7" s="23">
        <f>1/1000*'[1]44104411Exp'!AV$6</f>
        <v>0</v>
      </c>
      <c r="AY7" s="23">
        <f>1/1000*'[1]44104411Exp'!AW$6</f>
        <v>0</v>
      </c>
      <c r="AZ7" s="23">
        <f>1/1000*'[1]44104411Exp'!AX$6</f>
        <v>0</v>
      </c>
      <c r="BA7" s="23">
        <f>1/1000*'[1]44104411Exp'!AY$6</f>
        <v>0</v>
      </c>
      <c r="BB7" s="23">
        <f>1/1000*'[1]44104411Exp'!AZ$6</f>
        <v>0</v>
      </c>
      <c r="BC7" s="24">
        <f>1/1000*'[1]44104411Exp'!BA$6</f>
        <v>0</v>
      </c>
      <c r="BD7" s="321"/>
    </row>
    <row r="8" spans="1:56">
      <c r="B8" s="6" t="s">
        <v>50</v>
      </c>
      <c r="C8" s="20">
        <f>1/$A$1*'[1]44104411Exp'!$B$75</f>
        <v>4.9059303999999998E-2</v>
      </c>
      <c r="D8" s="23">
        <f>1/$A$1*'[1]44104411Exp'!$C$75</f>
        <v>2.4149328000000001E-2</v>
      </c>
      <c r="E8" s="23">
        <f>1/$A$1*'[1]44104411Exp'!$D$75</f>
        <v>2.3519468000000002E-2</v>
      </c>
      <c r="F8" s="23">
        <f>1/$A$1*'[1]44104411Exp'!$E$75</f>
        <v>1.4472163999999999E-2</v>
      </c>
      <c r="G8" s="23">
        <f>1/$A$1*'[1]44104411Exp'!$F$75</f>
        <v>4.6859119999999995E-3</v>
      </c>
      <c r="H8" s="23">
        <f>1/$A$1*'[1]44104411Exp'!$G$75</f>
        <v>3.1236771999999996E-2</v>
      </c>
      <c r="I8" s="23">
        <f>1/$A$1*'[1]44104411Exp'!$H$75</f>
        <v>1.0054520000000001E-2</v>
      </c>
      <c r="J8" s="43">
        <f>1/$A$1*'[1]44104411Exp'!$I$75</f>
        <v>1.8549243999999999E-2</v>
      </c>
      <c r="K8" s="43">
        <f>1/$A$1*'[1]44104411Exp'!$J$75</f>
        <v>2.1653800000000001E-2</v>
      </c>
      <c r="L8" s="23">
        <f>1/$A$1*'[1]44104411Exp'!$K$75</f>
        <v>3.7984268000000002E-2</v>
      </c>
      <c r="M8" s="23">
        <f>1/$A$1*'[1]44104411Exp'!L$75</f>
        <v>5.3414255999999993E-2</v>
      </c>
      <c r="N8" s="23">
        <f>1/$A$1*'[1]44104411Exp'!M$75</f>
        <v>3.8371283999999992E-2</v>
      </c>
      <c r="O8" s="23">
        <f>1/$A$1*'[1]44104411Exp'!N$75</f>
        <v>5.2870800000000003E-2</v>
      </c>
      <c r="P8" s="23">
        <f>1/$A$1*'[1]44104411Exp'!O$75</f>
        <v>4.5360212000000004E-2</v>
      </c>
      <c r="Q8" s="23">
        <f>1/$A$1*'[1]44104411Exp'!P$75</f>
        <v>7.8879108000000003E-2</v>
      </c>
      <c r="R8" s="23">
        <f>1/$A$1*'[1]44104411Exp'!Q$75</f>
        <v>9.6666224000000023E-2</v>
      </c>
      <c r="S8" s="23">
        <f>1/$A$1*'[1]44104411Exp'!R$75</f>
        <v>4.2740816000000008E-2</v>
      </c>
      <c r="T8" s="23">
        <f>1/$A$1*'[1]44104411Exp'!S$75</f>
        <v>0</v>
      </c>
      <c r="U8" s="23">
        <f>1/$A$1*'[1]44104411Exp'!T$75</f>
        <v>0</v>
      </c>
      <c r="V8" s="23">
        <f>1/$A$1*'[1]44104411Exp'!U$75</f>
        <v>0</v>
      </c>
      <c r="W8" s="23">
        <f>1/$A$1*'[1]44104411Exp'!V$75</f>
        <v>0</v>
      </c>
      <c r="X8" s="23">
        <f>1/$A$1*'[1]44104411Exp'!W$75</f>
        <v>0</v>
      </c>
      <c r="Y8" s="23">
        <f>1/$A$1*'[1]44104411Exp'!X$75</f>
        <v>0</v>
      </c>
      <c r="Z8" s="23">
        <f>1/$A$1*'[1]44104411Exp'!Y$75</f>
        <v>0</v>
      </c>
      <c r="AA8" s="23">
        <f>1/$A$1*'[1]44104411Exp'!Z$75</f>
        <v>0</v>
      </c>
      <c r="AB8" s="43">
        <f>1/$A$1*'[1]44104411Exp'!AA$75</f>
        <v>0</v>
      </c>
      <c r="AC8" s="5"/>
      <c r="AD8" s="20">
        <f>1/1000*'[1]44104411Exp'!AB$75</f>
        <v>4.9143517378829995E-3</v>
      </c>
      <c r="AE8" s="23">
        <f>1/1000*'[1]44104411Exp'!AC$75</f>
        <v>2.5035262071999996E-3</v>
      </c>
      <c r="AF8" s="23">
        <f>1/1000*'[1]44104411Exp'!AD$75</f>
        <v>2.4652330992E-3</v>
      </c>
      <c r="AG8" s="23">
        <f>1/1000*'[1]44104411Exp'!AE$75</f>
        <v>2.0074569312000003E-3</v>
      </c>
      <c r="AH8" s="23">
        <f>1/1000*'[1]44104411Exp'!AF$75</f>
        <v>8.0301208400000007E-4</v>
      </c>
      <c r="AI8" s="23">
        <f>1/1000*'[1]44104411Exp'!AG$75</f>
        <v>4.5044033892000001E-3</v>
      </c>
      <c r="AJ8" s="23">
        <f>1/1000*'[1]44104411Exp'!AH$75</f>
        <v>2.5024723244000003E-3</v>
      </c>
      <c r="AK8" s="23">
        <f>1/1000*'[1]44104411Exp'!AI$75</f>
        <v>3.9757218239999999E-3</v>
      </c>
      <c r="AL8" s="23">
        <f>1/1000*'[1]44104411Exp'!AJ$75</f>
        <v>5.3412969772000012E-3</v>
      </c>
      <c r="AM8" s="23">
        <f>1/1000*'[1]44104411Exp'!AK$75</f>
        <v>4.7005499244000002E-3</v>
      </c>
      <c r="AN8" s="23">
        <f>1/1000*'[1]44104411Exp'!AL$75</f>
        <v>7.5352774743000011E-3</v>
      </c>
      <c r="AO8" s="23">
        <f>1/1000*'[1]44104411Exp'!AM$75</f>
        <v>5.8562567520000003E-3</v>
      </c>
      <c r="AP8" s="23">
        <f>1/1000*'[1]44104411Exp'!AN$75</f>
        <v>8.7512520303999995E-3</v>
      </c>
      <c r="AQ8" s="23">
        <f>1/1000*'[1]44104411Exp'!AO$75</f>
        <v>7.4688904221000005E-3</v>
      </c>
      <c r="AR8" s="23">
        <f>1/1000*'[1]44104411Exp'!AP$75</f>
        <v>1.2931928540500001E-2</v>
      </c>
      <c r="AS8" s="23">
        <f>1/1000*'[1]44104411Exp'!AQ$75</f>
        <v>1.2872070616999999E-2</v>
      </c>
      <c r="AT8" s="23">
        <f>1/1000*'[1]44104411Exp'!AR$75</f>
        <v>6.4680229322999997E-3</v>
      </c>
      <c r="AU8" s="23">
        <f>1/1000*'[1]44104411Exp'!AS$75</f>
        <v>0</v>
      </c>
      <c r="AV8" s="23">
        <f>1/1000*'[1]44104411Exp'!AT$75</f>
        <v>2.1164157739999999E-3</v>
      </c>
      <c r="AW8" s="23">
        <f>1/1000*'[1]44104411Exp'!AU$75</f>
        <v>0</v>
      </c>
      <c r="AX8" s="23">
        <f>1/1000*'[1]44104411Exp'!AV$75</f>
        <v>0</v>
      </c>
      <c r="AY8" s="23">
        <f>1/1000*'[1]44104411Exp'!AW$75</f>
        <v>0</v>
      </c>
      <c r="AZ8" s="23">
        <f>1/1000*'[1]44104411Exp'!AX$75</f>
        <v>0</v>
      </c>
      <c r="BA8" s="23">
        <f>1/1000*'[1]44104411Exp'!AY$75</f>
        <v>0</v>
      </c>
      <c r="BB8" s="23">
        <f>1/1000*'[1]44104411Exp'!AZ$75</f>
        <v>0</v>
      </c>
      <c r="BC8" s="24">
        <f>1/1000*'[1]44104411Exp'!BA$75</f>
        <v>0</v>
      </c>
      <c r="BD8" s="321"/>
    </row>
    <row r="9" spans="1:56">
      <c r="B9" s="6" t="s">
        <v>85</v>
      </c>
      <c r="C9" s="20">
        <f>1/$A$1*'[1]44104411Exp'!$B$237</f>
        <v>2.7135136000000001E-2</v>
      </c>
      <c r="D9" s="23">
        <f>1/$A$1*'[1]44104411Exp'!$C$237</f>
        <v>3.2807964000000002E-2</v>
      </c>
      <c r="E9" s="23">
        <f>1/$A$1*'[1]44104411Exp'!$D$237</f>
        <v>4.0937007999999997E-2</v>
      </c>
      <c r="F9" s="23">
        <f>1/$A$1*'[1]44104411Exp'!$E$237</f>
        <v>5.0959608000000003E-2</v>
      </c>
      <c r="G9" s="23">
        <f>1/$A$1*'[1]44104411Exp'!$F$237</f>
        <v>6.2820548000000004E-2</v>
      </c>
      <c r="H9" s="23">
        <f>1/$A$1*'[1]44104411Exp'!$G$237</f>
        <v>7.0468243999999985E-2</v>
      </c>
      <c r="I9" s="23">
        <f>1/$A$1*'[1]44104411Exp'!$H$237</f>
        <v>3.6597147999999996E-2</v>
      </c>
      <c r="J9" s="43">
        <f>1/$A$1*'[1]44104411Exp'!$I$237</f>
        <v>2.2581719999999996E-2</v>
      </c>
      <c r="K9" s="43">
        <f>1/$A$1*'[1]44104411Exp'!$J$237</f>
        <v>3.3419763999999998E-2</v>
      </c>
      <c r="L9" s="23">
        <f>1/$A$1*'[1]44104411Exp'!$K$237</f>
        <v>3.8639271999999995E-2</v>
      </c>
      <c r="M9" s="23">
        <f>1/$A$1*'[1]44104411Exp'!L$237</f>
        <v>6.9114835999999999E-2</v>
      </c>
      <c r="N9" s="23">
        <f>1/$A$1*'[1]44104411Exp'!M$237</f>
        <v>9.1402191999999993E-2</v>
      </c>
      <c r="O9" s="23">
        <f>1/$A$1*'[1]44104411Exp'!N$237</f>
        <v>0.1620984</v>
      </c>
      <c r="P9" s="23">
        <f>1/$A$1*'[1]44104411Exp'!O$237</f>
        <v>0.10072630400000002</v>
      </c>
      <c r="Q9" s="23">
        <f>1/$A$1*'[1]44104411Exp'!P$237</f>
        <v>0.11530918800000001</v>
      </c>
      <c r="R9" s="23">
        <f>1/$A$1*'[1]44104411Exp'!Q$237</f>
        <v>0.10230824800000002</v>
      </c>
      <c r="S9" s="23">
        <f>1/$A$1*'[1]44104411Exp'!R$237</f>
        <v>0.11839198400000001</v>
      </c>
      <c r="T9" s="23">
        <f>1/$A$1*'[1]44104411Exp'!S$237</f>
        <v>1.8000000000000001E-6</v>
      </c>
      <c r="U9" s="23">
        <f>1/$A$1*'[1]44104411Exp'!T$237</f>
        <v>0</v>
      </c>
      <c r="V9" s="23">
        <f>1/$A$1*'[1]44104411Exp'!U$237</f>
        <v>0</v>
      </c>
      <c r="W9" s="23">
        <f>1/$A$1*'[1]44104411Exp'!V$237</f>
        <v>0</v>
      </c>
      <c r="X9" s="23">
        <f>1/$A$1*'[1]44104411Exp'!W$237</f>
        <v>0</v>
      </c>
      <c r="Y9" s="23">
        <f>1/$A$1*'[1]44104411Exp'!X$237</f>
        <v>0</v>
      </c>
      <c r="Z9" s="23">
        <f>1/$A$1*'[1]44104411Exp'!Y$237</f>
        <v>0</v>
      </c>
      <c r="AA9" s="23">
        <f>1/$A$1*'[1]44104411Exp'!Z$237</f>
        <v>0</v>
      </c>
      <c r="AB9" s="43">
        <f>1/$A$1*'[1]44104411Exp'!AA$237</f>
        <v>0</v>
      </c>
      <c r="AC9" s="5"/>
      <c r="AD9" s="20">
        <f>1/1000*'[1]44104411Exp'!AB$237</f>
        <v>2.5873762081320001E-3</v>
      </c>
      <c r="AE9" s="23">
        <f>1/1000*'[1]44104411Exp'!AC$237</f>
        <v>3.4412194072000004E-3</v>
      </c>
      <c r="AF9" s="23">
        <f>1/1000*'[1]44104411Exp'!AD$237</f>
        <v>5.7362554560000008E-3</v>
      </c>
      <c r="AG9" s="23">
        <f>1/1000*'[1]44104411Exp'!AE$237</f>
        <v>6.6914631504000005E-3</v>
      </c>
      <c r="AH9" s="23">
        <f>1/1000*'[1]44104411Exp'!AF$237</f>
        <v>9.4974812555E-3</v>
      </c>
      <c r="AI9" s="23">
        <f>1/1000*'[1]44104411Exp'!AG$237</f>
        <v>1.0550700774900001E-2</v>
      </c>
      <c r="AJ9" s="23">
        <f>1/1000*'[1]44104411Exp'!AH$237</f>
        <v>6.3404460104000008E-3</v>
      </c>
      <c r="AK9" s="23">
        <f>1/1000*'[1]44104411Exp'!AI$237</f>
        <v>5.3288795170000009E-3</v>
      </c>
      <c r="AL9" s="23">
        <f>1/1000*'[1]44104411Exp'!AJ$237</f>
        <v>7.9337643564000009E-3</v>
      </c>
      <c r="AM9" s="23">
        <f>1/1000*'[1]44104411Exp'!AK$237</f>
        <v>1.5869872603200001E-2</v>
      </c>
      <c r="AN9" s="23">
        <f>1/1000*'[1]44104411Exp'!AL$237</f>
        <v>4.3906456190700008E-2</v>
      </c>
      <c r="AO9" s="23">
        <f>1/1000*'[1]44104411Exp'!AM$237</f>
        <v>3.3277384463999998E-2</v>
      </c>
      <c r="AP9" s="23">
        <f>1/1000*'[1]44104411Exp'!AN$237</f>
        <v>2.8822873006399997E-2</v>
      </c>
      <c r="AQ9" s="23">
        <f>1/1000*'[1]44104411Exp'!AO$237</f>
        <v>1.9217421065999999E-2</v>
      </c>
      <c r="AR9" s="23">
        <f>1/1000*'[1]44104411Exp'!AP$237</f>
        <v>2.18112904155E-2</v>
      </c>
      <c r="AS9" s="23">
        <f>1/1000*'[1]44104411Exp'!AQ$237</f>
        <v>1.5717099334999998E-2</v>
      </c>
      <c r="AT9" s="23">
        <f>1/1000*'[1]44104411Exp'!AR$237</f>
        <v>1.75000524723E-2</v>
      </c>
      <c r="AU9" s="23">
        <f>1/1000*'[1]44104411Exp'!AS$237</f>
        <v>1.6764748E-6</v>
      </c>
      <c r="AV9" s="23">
        <f>1/1000*'[1]44104411Exp'!AT$237</f>
        <v>7.7917301700000002E-4</v>
      </c>
      <c r="AW9" s="23">
        <f>1/1000*'[1]44104411Exp'!AU$237</f>
        <v>0</v>
      </c>
      <c r="AX9" s="23">
        <f>1/1000*'[1]44104411Exp'!AV$237</f>
        <v>0</v>
      </c>
      <c r="AY9" s="23">
        <f>1/1000*'[1]44104411Exp'!AW$237</f>
        <v>0</v>
      </c>
      <c r="AZ9" s="23">
        <f>1/1000*'[1]44104411Exp'!AX$237</f>
        <v>0</v>
      </c>
      <c r="BA9" s="23">
        <f>1/1000*'[1]44104411Exp'!AY$237</f>
        <v>0</v>
      </c>
      <c r="BB9" s="23">
        <f>1/1000*'[1]44104411Exp'!AZ$237</f>
        <v>0</v>
      </c>
      <c r="BC9" s="24">
        <f>1/1000*'[1]44104411Exp'!BA$237</f>
        <v>0</v>
      </c>
      <c r="BD9" s="321"/>
    </row>
    <row r="10" spans="1:56">
      <c r="B10" s="6" t="s">
        <v>17</v>
      </c>
      <c r="C10" s="19">
        <f t="shared" ref="C10:AB10" si="2">SUM(C6:C6)-SUM(C7:C9)</f>
        <v>3.3980464000000002E-2</v>
      </c>
      <c r="D10" s="23">
        <f t="shared" si="2"/>
        <v>2.0080228000000006E-2</v>
      </c>
      <c r="E10" s="23">
        <f t="shared" si="2"/>
        <v>1.5230067999999999E-2</v>
      </c>
      <c r="F10" s="23">
        <f t="shared" si="2"/>
        <v>1.240427999999999E-2</v>
      </c>
      <c r="G10" s="23">
        <f t="shared" si="2"/>
        <v>1.1826864000000006E-2</v>
      </c>
      <c r="H10" s="23">
        <f t="shared" si="2"/>
        <v>1.7318811999999989E-2</v>
      </c>
      <c r="I10" s="23">
        <f t="shared" si="2"/>
        <v>4.3972115999999978E-2</v>
      </c>
      <c r="J10" s="43">
        <f t="shared" si="2"/>
        <v>6.8716373496467101E-2</v>
      </c>
      <c r="K10" s="43">
        <f t="shared" si="2"/>
        <v>6.7732839999999989E-2</v>
      </c>
      <c r="L10" s="23">
        <f t="shared" si="2"/>
        <v>6.6474844800000016E-2</v>
      </c>
      <c r="M10" s="23">
        <f t="shared" si="2"/>
        <v>6.251726599999996E-2</v>
      </c>
      <c r="N10" s="23">
        <f t="shared" si="2"/>
        <v>2.7139223999999962E-2</v>
      </c>
      <c r="O10" s="23">
        <f t="shared" si="2"/>
        <v>6.7383572000000003E-2</v>
      </c>
      <c r="P10" s="23">
        <f t="shared" si="2"/>
        <v>6.1514494500000017E-2</v>
      </c>
      <c r="Q10" s="23">
        <f t="shared" si="2"/>
        <v>4.3789072000000012E-2</v>
      </c>
      <c r="R10" s="23">
        <f t="shared" si="2"/>
        <v>4.4129227999999993E-2</v>
      </c>
      <c r="S10" s="23">
        <f t="shared" si="2"/>
        <v>3.1933764000000003E-2</v>
      </c>
      <c r="T10" s="23">
        <f t="shared" si="2"/>
        <v>1.3200000000000018E-7</v>
      </c>
      <c r="U10" s="23">
        <f t="shared" si="2"/>
        <v>0</v>
      </c>
      <c r="V10" s="23">
        <f t="shared" si="2"/>
        <v>0</v>
      </c>
      <c r="W10" s="23">
        <f t="shared" si="2"/>
        <v>0</v>
      </c>
      <c r="X10" s="23">
        <f t="shared" si="2"/>
        <v>0</v>
      </c>
      <c r="Y10" s="23">
        <f t="shared" si="2"/>
        <v>0</v>
      </c>
      <c r="Z10" s="23">
        <f t="shared" si="2"/>
        <v>0</v>
      </c>
      <c r="AA10" s="23">
        <f t="shared" si="2"/>
        <v>0</v>
      </c>
      <c r="AB10" s="43">
        <f t="shared" si="2"/>
        <v>0</v>
      </c>
      <c r="AC10" s="5"/>
      <c r="AD10" s="19">
        <f t="shared" ref="AD10:BC10" si="3">SUM(AD6:AD6)-SUM(AD7:AD9)</f>
        <v>5.2984195788990003E-3</v>
      </c>
      <c r="AE10" s="23">
        <f t="shared" si="3"/>
        <v>4.4499551815999992E-3</v>
      </c>
      <c r="AF10" s="23">
        <f t="shared" si="3"/>
        <v>2.7756527760000003E-3</v>
      </c>
      <c r="AG10" s="23">
        <f t="shared" si="3"/>
        <v>2.9203952848000023E-3</v>
      </c>
      <c r="AH10" s="23">
        <f t="shared" si="3"/>
        <v>2.9641029928999998E-3</v>
      </c>
      <c r="AI10" s="23">
        <f t="shared" si="3"/>
        <v>3.8382599970000035E-3</v>
      </c>
      <c r="AJ10" s="23">
        <f t="shared" si="3"/>
        <v>8.6281165648000001E-3</v>
      </c>
      <c r="AK10" s="23">
        <f t="shared" si="3"/>
        <v>1.6905514945000009E-2</v>
      </c>
      <c r="AL10" s="23">
        <f t="shared" si="3"/>
        <v>1.6865807738400004E-2</v>
      </c>
      <c r="AM10" s="23">
        <f t="shared" si="3"/>
        <v>1.3701301723999998E-2</v>
      </c>
      <c r="AN10" s="23">
        <f t="shared" si="3"/>
        <v>1.4932057743900003E-2</v>
      </c>
      <c r="AO10" s="23">
        <f t="shared" si="3"/>
        <v>6.910769136000007E-3</v>
      </c>
      <c r="AP10" s="23">
        <f t="shared" si="3"/>
        <v>1.31493832448E-2</v>
      </c>
      <c r="AQ10" s="23">
        <f t="shared" si="3"/>
        <v>1.4502740439599995E-2</v>
      </c>
      <c r="AR10" s="23">
        <f t="shared" si="3"/>
        <v>1.1093583452999996E-2</v>
      </c>
      <c r="AS10" s="23">
        <f t="shared" si="3"/>
        <v>9.8716342339999971E-3</v>
      </c>
      <c r="AT10" s="23">
        <f t="shared" si="3"/>
        <v>7.2638796046999993E-3</v>
      </c>
      <c r="AU10" s="23">
        <f t="shared" si="3"/>
        <v>1.2426699999999953E-8</v>
      </c>
      <c r="AV10" s="23">
        <f t="shared" si="3"/>
        <v>6.4342332629999995E-3</v>
      </c>
      <c r="AW10" s="23">
        <f t="shared" si="3"/>
        <v>0</v>
      </c>
      <c r="AX10" s="23">
        <f t="shared" si="3"/>
        <v>0</v>
      </c>
      <c r="AY10" s="23">
        <f t="shared" si="3"/>
        <v>0</v>
      </c>
      <c r="AZ10" s="23">
        <f t="shared" si="3"/>
        <v>0</v>
      </c>
      <c r="BA10" s="23">
        <f t="shared" si="3"/>
        <v>0</v>
      </c>
      <c r="BB10" s="23">
        <f t="shared" si="3"/>
        <v>0</v>
      </c>
      <c r="BC10" s="24">
        <f t="shared" si="3"/>
        <v>0</v>
      </c>
      <c r="BD10" s="321"/>
    </row>
    <row r="11" spans="1:56" ht="17.149999999999999" customHeight="1">
      <c r="B11" s="83" t="s">
        <v>102</v>
      </c>
      <c r="C11" s="223">
        <f>1/$A$1*'[1]44104411Exp'!$B$268</f>
        <v>1.4833728000000001E-2</v>
      </c>
      <c r="D11" s="120">
        <f>1/$A$1*'[1]44104411Exp'!$C$268</f>
        <v>9.7303655999999988E-3</v>
      </c>
      <c r="E11" s="120">
        <f>1/$A$1*'[1]44104411Exp'!$D$268</f>
        <v>1.0305539428571431E-2</v>
      </c>
      <c r="F11" s="120">
        <f>1/$A$1*'[1]44104411Exp'!$E$268</f>
        <v>1.0967266769230767E-2</v>
      </c>
      <c r="G11" s="120">
        <f>1/$A$1*'[1]44104411Exp'!$F$268</f>
        <v>1.0468200600000001E-2</v>
      </c>
      <c r="H11" s="120">
        <f>1/$A$1*'[1]44104411Exp'!$G$268</f>
        <v>7.448863E-3</v>
      </c>
      <c r="I11" s="120">
        <f>1/$A$1*'[1]44104411Exp'!$H$268</f>
        <v>1.0425722399999999E-2</v>
      </c>
      <c r="J11" s="85">
        <f>1/$A$1*'[1]44104411Exp'!$I$268</f>
        <v>9.8077000000000008E-3</v>
      </c>
      <c r="K11" s="85">
        <f>1/$A$1*'[1]44104411Exp'!$J$268</f>
        <v>9.2211279999999986E-3</v>
      </c>
      <c r="L11" s="120">
        <f>1/$A$1*'[1]44104411Exp'!$K$268</f>
        <v>2.60078E-3</v>
      </c>
      <c r="M11" s="120">
        <f>1/$A$1*'[1]44104411Exp'!L$268</f>
        <v>3.7067099999999998E-3</v>
      </c>
      <c r="N11" s="120">
        <f>1/$A$1*'[1]44104411Exp'!M$268</f>
        <v>4.9007664019138754E-3</v>
      </c>
      <c r="O11" s="120">
        <f>1/$A$1*'[1]44104411Exp'!N$268</f>
        <v>6.0103639999999998E-3</v>
      </c>
      <c r="P11" s="120">
        <f>1/$A$1*'[1]44104411Exp'!O$268</f>
        <v>1.2999027999999999E-2</v>
      </c>
      <c r="Q11" s="120">
        <f>1/$A$1*'[1]44104411Exp'!P$268</f>
        <v>2.1073836999999998E-2</v>
      </c>
      <c r="R11" s="120">
        <f>1/$A$1*'[1]44104411Exp'!Q$268</f>
        <v>2.445385762857143E-2</v>
      </c>
      <c r="S11" s="120">
        <f>1/$A$1*'[1]44104411Exp'!R$268</f>
        <v>3.5678024516129031E-2</v>
      </c>
      <c r="T11" s="120">
        <f>1/$A$1*'[1]44104411Exp'!S$268</f>
        <v>1.3258548454545455E-2</v>
      </c>
      <c r="U11" s="120">
        <f>1/$A$1*'[1]44104411Exp'!T$268</f>
        <v>0</v>
      </c>
      <c r="V11" s="120">
        <f>1/$A$1*'[1]44104411Exp'!U$268</f>
        <v>2.1767360000000003E-3</v>
      </c>
      <c r="W11" s="120">
        <f>1/$A$1*'[1]44104411Exp'!V$268</f>
        <v>2.1767360000000003E-3</v>
      </c>
      <c r="X11" s="120">
        <f>1/$A$1*'[1]44104411Exp'!W$268</f>
        <v>2.1767360000000003E-3</v>
      </c>
      <c r="Y11" s="120">
        <f>1/$A$1*'[1]44104411Exp'!X$268</f>
        <v>2.1767360000000003E-3</v>
      </c>
      <c r="Z11" s="120">
        <f>1/$A$1*'[1]44104411Exp'!Y$268</f>
        <v>2.1767360000000003E-3</v>
      </c>
      <c r="AA11" s="120">
        <f>1/$A$1*'[1]44104411Exp'!Z$268</f>
        <v>2.1767360000000003E-3</v>
      </c>
      <c r="AB11" s="85">
        <f>1/$A$1*'[1]44104411Exp'!AA$268</f>
        <v>2.1767360000000003E-3</v>
      </c>
      <c r="AC11" s="5"/>
      <c r="AD11" s="223">
        <f>1/1000*'[1]44104411Exp'!AB$268</f>
        <v>4.432809475299E-3</v>
      </c>
      <c r="AE11" s="120">
        <f>1/1000*'[1]44104411Exp'!AC$268</f>
        <v>4.0257900655999998E-3</v>
      </c>
      <c r="AF11" s="120">
        <f>1/1000*'[1]44104411Exp'!AD$268</f>
        <v>4.140304872E-3</v>
      </c>
      <c r="AG11" s="120">
        <f>1/1000*'[1]44104411Exp'!AE$268</f>
        <v>5.7338061984000006E-3</v>
      </c>
      <c r="AH11" s="120">
        <f>1/1000*'[1]44104411Exp'!AF$268</f>
        <v>7.8188755224999993E-3</v>
      </c>
      <c r="AI11" s="120">
        <f>1/1000*'[1]44104411Exp'!AG$268</f>
        <v>5.9089188873000008E-3</v>
      </c>
      <c r="AJ11" s="120">
        <f>1/1000*'[1]44104411Exp'!AH$268</f>
        <v>8.5439813200000013E-3</v>
      </c>
      <c r="AK11" s="120">
        <f>1/1000*'[1]44104411Exp'!AI$268</f>
        <v>1.1188231616500002E-2</v>
      </c>
      <c r="AL11" s="120">
        <f>1/1000*'[1]44104411Exp'!AJ$268</f>
        <v>9.693794234800001E-3</v>
      </c>
      <c r="AM11" s="120">
        <f>1/1000*'[1]44104411Exp'!AK$268</f>
        <v>2.2485961343999997E-3</v>
      </c>
      <c r="AN11" s="120">
        <f>1/1000*'[1]44104411Exp'!AL$268</f>
        <v>3.1235016555000001E-3</v>
      </c>
      <c r="AO11" s="120">
        <f>1/1000*'[1]44104411Exp'!AM$268</f>
        <v>5.195790336E-3</v>
      </c>
      <c r="AP11" s="120">
        <f>1/1000*'[1]44104411Exp'!AN$268</f>
        <v>5.5481043024000008E-3</v>
      </c>
      <c r="AQ11" s="120">
        <f>1/1000*'[1]44104411Exp'!AO$268</f>
        <v>8.7699569466000004E-3</v>
      </c>
      <c r="AR11" s="120">
        <f>1/1000*'[1]44104411Exp'!AP$268</f>
        <v>1.2666010666500001E-2</v>
      </c>
      <c r="AS11" s="120">
        <f>1/1000*'[1]44104411Exp'!AQ$268</f>
        <v>1.37189109155E-2</v>
      </c>
      <c r="AT11" s="120">
        <f>1/1000*'[1]44104411Exp'!AR$268</f>
        <v>2.0010488389499998E-2</v>
      </c>
      <c r="AU11" s="120">
        <f>1/1000*'[1]44104411Exp'!AS$268</f>
        <v>8.732689451200001E-3</v>
      </c>
      <c r="AV11" s="120">
        <f>1/1000*'[1]44104411Exp'!AT$268</f>
        <v>6.721931358500001E-2</v>
      </c>
      <c r="AW11" s="120">
        <f>1/1000*'[1]44104411Exp'!AU$268</f>
        <v>1.6611627379166665E-3</v>
      </c>
      <c r="AX11" s="120">
        <f>1/1000*'[1]44104411Exp'!AV$268</f>
        <v>0</v>
      </c>
      <c r="AY11" s="120">
        <f>1/1000*'[1]44104411Exp'!AW$268</f>
        <v>0</v>
      </c>
      <c r="AZ11" s="120">
        <f>1/1000*'[1]44104411Exp'!AX$268</f>
        <v>0</v>
      </c>
      <c r="BA11" s="120">
        <f>1/1000*'[1]44104411Exp'!AY$268</f>
        <v>0</v>
      </c>
      <c r="BB11" s="120">
        <f>1/1000*'[1]44104411Exp'!AZ$268</f>
        <v>0</v>
      </c>
      <c r="BC11" s="203">
        <f>1/1000*'[1]44104411Exp'!BA$268</f>
        <v>0</v>
      </c>
      <c r="BD11" s="321"/>
    </row>
    <row r="12" spans="1:56">
      <c r="B12" s="6" t="s">
        <v>131</v>
      </c>
      <c r="C12" s="20">
        <f>1/$A$1*'[1]44104411Exp'!$B$247</f>
        <v>1.133076E-2</v>
      </c>
      <c r="D12" s="23">
        <f>1/$A$1*'[1]44104411Exp'!$C$247</f>
        <v>8.4019335999999997E-3</v>
      </c>
      <c r="E12" s="23">
        <f>1/$A$1*'[1]44104411Exp'!$D$247</f>
        <v>8.1184594285714298E-3</v>
      </c>
      <c r="F12" s="23">
        <f>1/$A$1*'[1]44104411Exp'!$E$247</f>
        <v>9.7401387692307682E-3</v>
      </c>
      <c r="G12" s="23">
        <f>1/$A$1*'[1]44104411Exp'!$F$247</f>
        <v>8.3190536000000009E-3</v>
      </c>
      <c r="H12" s="23">
        <f>1/$A$1*'[1]44104411Exp'!$G$247</f>
        <v>5.4554600000000005E-3</v>
      </c>
      <c r="I12" s="23">
        <f>1/$A$1*'[1]44104411Exp'!$H$247</f>
        <v>8.8907903999999992E-3</v>
      </c>
      <c r="J12" s="43">
        <f>1/$A$1*'[1]44104411Exp'!$I$247</f>
        <v>8.4719040000000006E-3</v>
      </c>
      <c r="K12" s="43">
        <f>1/$A$1*'[1]44104411Exp'!$J$247</f>
        <v>7.6758359999999992E-3</v>
      </c>
      <c r="L12" s="23">
        <f>1/$A$1*'[1]44104411Exp'!$K$247</f>
        <v>1.6372439999999999E-3</v>
      </c>
      <c r="M12" s="23">
        <f>1/$A$1*'[1]44104411Exp'!L$247</f>
        <v>2.2036419999999996E-3</v>
      </c>
      <c r="N12" s="23">
        <f>1/$A$1*'[1]44104411Exp'!M$247</f>
        <v>3.1429124019138753E-3</v>
      </c>
      <c r="O12" s="23">
        <f>1/$A$1*'[1]44104411Exp'!N$247</f>
        <v>4.2755639999999999E-3</v>
      </c>
      <c r="P12" s="23">
        <f>1/$A$1*'[1]44104411Exp'!O$247</f>
        <v>9.1288440000000005E-3</v>
      </c>
      <c r="Q12" s="23">
        <f>1/$A$1*'[1]44104411Exp'!P$247</f>
        <v>1.4929604999999999E-2</v>
      </c>
      <c r="R12" s="23">
        <f>1/$A$1*'[1]44104411Exp'!Q$247</f>
        <v>1.6956657628571431E-2</v>
      </c>
      <c r="S12" s="23">
        <f>1/$A$1*'[1]44104411Exp'!R$247</f>
        <v>2.5824204000000003E-2</v>
      </c>
      <c r="T12" s="23">
        <f>1/$A$1*'[1]44104411Exp'!S$247</f>
        <v>5.4961924545454547E-3</v>
      </c>
      <c r="U12" s="23">
        <f>1/$A$1*'[1]44104411Exp'!T$247</f>
        <v>0</v>
      </c>
      <c r="V12" s="23">
        <f>1/$A$1*'[1]44104411Exp'!U$247</f>
        <v>4.9118000000000002E-4</v>
      </c>
      <c r="W12" s="23">
        <f>1/$A$1*'[1]44104411Exp'!V$247</f>
        <v>4.9118000000000002E-4</v>
      </c>
      <c r="X12" s="23">
        <f>1/$A$1*'[1]44104411Exp'!W$247</f>
        <v>4.9118000000000002E-4</v>
      </c>
      <c r="Y12" s="23">
        <f>1/$A$1*'[1]44104411Exp'!X$247</f>
        <v>4.9118000000000002E-4</v>
      </c>
      <c r="Z12" s="23">
        <f>1/$A$1*'[1]44104411Exp'!Y$247</f>
        <v>4.9118000000000002E-4</v>
      </c>
      <c r="AA12" s="23">
        <f>1/$A$1*'[1]44104411Exp'!Z$247</f>
        <v>4.9118000000000002E-4</v>
      </c>
      <c r="AB12" s="43">
        <f>1/$A$1*'[1]44104411Exp'!AA$247</f>
        <v>4.9118000000000002E-4</v>
      </c>
      <c r="AC12" s="5"/>
      <c r="AD12" s="20">
        <f>1/1000*'[1]44104411Exp'!AB$247</f>
        <v>3.431754296088E-3</v>
      </c>
      <c r="AE12" s="23">
        <f>1/1000*'[1]44104411Exp'!AC$247</f>
        <v>3.4414370379999997E-3</v>
      </c>
      <c r="AF12" s="23">
        <f>1/1000*'[1]44104411Exp'!AD$247</f>
        <v>3.3881074944000001E-3</v>
      </c>
      <c r="AG12" s="23">
        <f>1/1000*'[1]44104411Exp'!AE$247</f>
        <v>4.8111067200000005E-3</v>
      </c>
      <c r="AH12" s="23">
        <f>1/1000*'[1]44104411Exp'!AF$247</f>
        <v>5.6061080320000001E-3</v>
      </c>
      <c r="AI12" s="23">
        <f>1/1000*'[1]44104411Exp'!AG$247</f>
        <v>4.3268093582999999E-3</v>
      </c>
      <c r="AJ12" s="23">
        <f>1/1000*'[1]44104411Exp'!AH$247</f>
        <v>7.5939705036000005E-3</v>
      </c>
      <c r="AK12" s="23">
        <f>1/1000*'[1]44104411Exp'!AI$247</f>
        <v>9.8451457280000002E-3</v>
      </c>
      <c r="AL12" s="23">
        <f>1/1000*'[1]44104411Exp'!AJ$247</f>
        <v>8.6022959051999994E-3</v>
      </c>
      <c r="AM12" s="23">
        <f>1/1000*'[1]44104411Exp'!AK$247</f>
        <v>1.5772161284E-3</v>
      </c>
      <c r="AN12" s="23">
        <f>1/1000*'[1]44104411Exp'!AL$247</f>
        <v>2.1361653693000001E-3</v>
      </c>
      <c r="AO12" s="23">
        <f>1/1000*'[1]44104411Exp'!AM$247</f>
        <v>3.5404796159999997E-3</v>
      </c>
      <c r="AP12" s="23">
        <f>1/1000*'[1]44104411Exp'!AN$247</f>
        <v>4.3231078880000004E-3</v>
      </c>
      <c r="AQ12" s="23">
        <f>1/1000*'[1]44104411Exp'!AO$247</f>
        <v>6.8397561711000003E-3</v>
      </c>
      <c r="AR12" s="23">
        <f>1/1000*'[1]44104411Exp'!AP$247</f>
        <v>9.4721824155000016E-3</v>
      </c>
      <c r="AS12" s="23">
        <f>1/1000*'[1]44104411Exp'!AQ$247</f>
        <v>1.02242566335E-2</v>
      </c>
      <c r="AT12" s="23">
        <f>1/1000*'[1]44104411Exp'!AR$247</f>
        <v>1.5088350928199998E-2</v>
      </c>
      <c r="AU12" s="23">
        <f>1/1000*'[1]44104411Exp'!AS$247</f>
        <v>4.0737196643000004E-3</v>
      </c>
      <c r="AV12" s="23">
        <f>1/1000*'[1]44104411Exp'!AT$247</f>
        <v>5.8442227875000002E-2</v>
      </c>
      <c r="AW12" s="23">
        <f>1/1000*'[1]44104411Exp'!AU$247</f>
        <v>2.8454994125000002E-4</v>
      </c>
      <c r="AX12" s="23">
        <f>1/1000*'[1]44104411Exp'!AV$247</f>
        <v>0</v>
      </c>
      <c r="AY12" s="23">
        <f>1/1000*'[1]44104411Exp'!AW$247</f>
        <v>0</v>
      </c>
      <c r="AZ12" s="23">
        <f>1/1000*'[1]44104411Exp'!AX$247</f>
        <v>0</v>
      </c>
      <c r="BA12" s="23">
        <f>1/1000*'[1]44104411Exp'!AY$247</f>
        <v>0</v>
      </c>
      <c r="BB12" s="23">
        <f>1/1000*'[1]44104411Exp'!AZ$247</f>
        <v>0</v>
      </c>
      <c r="BC12" s="24">
        <f>1/1000*'[1]44104411Exp'!BA$247</f>
        <v>0</v>
      </c>
      <c r="BD12" s="321"/>
    </row>
    <row r="13" spans="1:56">
      <c r="B13" s="6" t="s">
        <v>17</v>
      </c>
      <c r="C13" s="19">
        <f t="shared" ref="C13:L13" si="4">SUM(C11:C11)-SUM(C12:C12)</f>
        <v>3.5029680000000004E-3</v>
      </c>
      <c r="D13" s="23">
        <f t="shared" si="4"/>
        <v>1.3284319999999992E-3</v>
      </c>
      <c r="E13" s="23">
        <f t="shared" si="4"/>
        <v>2.187080000000001E-3</v>
      </c>
      <c r="F13" s="23">
        <f t="shared" si="4"/>
        <v>1.2271279999999992E-3</v>
      </c>
      <c r="G13" s="23">
        <f t="shared" si="4"/>
        <v>2.1491470000000006E-3</v>
      </c>
      <c r="H13" s="23">
        <f t="shared" si="4"/>
        <v>1.9934029999999995E-3</v>
      </c>
      <c r="I13" s="23">
        <f t="shared" si="4"/>
        <v>1.5349319999999993E-3</v>
      </c>
      <c r="J13" s="43">
        <f t="shared" si="4"/>
        <v>1.3357960000000002E-3</v>
      </c>
      <c r="K13" s="43">
        <f t="shared" si="4"/>
        <v>1.5452919999999993E-3</v>
      </c>
      <c r="L13" s="23">
        <f t="shared" si="4"/>
        <v>9.6353600000000008E-4</v>
      </c>
      <c r="M13" s="23">
        <f>SUM(M11:M11)-SUM(M12:M12)</f>
        <v>1.5030680000000002E-3</v>
      </c>
      <c r="N13" s="23">
        <f>SUM(N11:N11)-SUM(N12:N12)</f>
        <v>1.7578540000000001E-3</v>
      </c>
      <c r="O13" s="23">
        <f t="shared" ref="O13:AB13" si="5">SUM(O11:O11)-SUM(O12:O12)</f>
        <v>1.7347999999999999E-3</v>
      </c>
      <c r="P13" s="23">
        <f t="shared" si="5"/>
        <v>3.8701839999999987E-3</v>
      </c>
      <c r="Q13" s="23">
        <f t="shared" si="5"/>
        <v>6.1442319999999995E-3</v>
      </c>
      <c r="R13" s="23">
        <f t="shared" si="5"/>
        <v>7.497199999999999E-3</v>
      </c>
      <c r="S13" s="23">
        <f t="shared" si="5"/>
        <v>9.8538205161290277E-3</v>
      </c>
      <c r="T13" s="23">
        <f t="shared" si="5"/>
        <v>7.7623560000000006E-3</v>
      </c>
      <c r="U13" s="23">
        <f t="shared" si="5"/>
        <v>0</v>
      </c>
      <c r="V13" s="23">
        <f t="shared" si="5"/>
        <v>1.6855560000000004E-3</v>
      </c>
      <c r="W13" s="23">
        <f t="shared" si="5"/>
        <v>1.6855560000000004E-3</v>
      </c>
      <c r="X13" s="23">
        <f t="shared" si="5"/>
        <v>1.6855560000000004E-3</v>
      </c>
      <c r="Y13" s="23">
        <f t="shared" si="5"/>
        <v>1.6855560000000004E-3</v>
      </c>
      <c r="Z13" s="23">
        <f t="shared" si="5"/>
        <v>1.6855560000000004E-3</v>
      </c>
      <c r="AA13" s="23">
        <f t="shared" si="5"/>
        <v>1.6855560000000004E-3</v>
      </c>
      <c r="AB13" s="43">
        <f t="shared" si="5"/>
        <v>1.6855560000000004E-3</v>
      </c>
      <c r="AC13" s="5"/>
      <c r="AD13" s="19">
        <f t="shared" ref="AD13:BC13" si="6">SUM(AD11:AD11)-SUM(AD12:AD12)</f>
        <v>1.001055179211E-3</v>
      </c>
      <c r="AE13" s="23">
        <f t="shared" si="6"/>
        <v>5.8435302760000011E-4</v>
      </c>
      <c r="AF13" s="23">
        <f t="shared" si="6"/>
        <v>7.521973775999999E-4</v>
      </c>
      <c r="AG13" s="23">
        <f t="shared" si="6"/>
        <v>9.2269947840000009E-4</v>
      </c>
      <c r="AH13" s="23">
        <f t="shared" si="6"/>
        <v>2.2127674904999992E-3</v>
      </c>
      <c r="AI13" s="23">
        <f t="shared" si="6"/>
        <v>1.5821095290000009E-3</v>
      </c>
      <c r="AJ13" s="23">
        <f t="shared" si="6"/>
        <v>9.5001081640000082E-4</v>
      </c>
      <c r="AK13" s="23">
        <f t="shared" si="6"/>
        <v>1.3430858885000018E-3</v>
      </c>
      <c r="AL13" s="23">
        <f t="shared" si="6"/>
        <v>1.0914983296000016E-3</v>
      </c>
      <c r="AM13" s="23">
        <f t="shared" si="6"/>
        <v>6.7138000599999961E-4</v>
      </c>
      <c r="AN13" s="23">
        <f t="shared" si="6"/>
        <v>9.8733628620000001E-4</v>
      </c>
      <c r="AO13" s="23">
        <f t="shared" si="6"/>
        <v>1.6553107200000003E-3</v>
      </c>
      <c r="AP13" s="23">
        <f t="shared" si="6"/>
        <v>1.2249964144000003E-3</v>
      </c>
      <c r="AQ13" s="23">
        <f t="shared" si="6"/>
        <v>1.9302007755000001E-3</v>
      </c>
      <c r="AR13" s="23">
        <f t="shared" si="6"/>
        <v>3.1938282509999995E-3</v>
      </c>
      <c r="AS13" s="23">
        <f t="shared" si="6"/>
        <v>3.4946542819999996E-3</v>
      </c>
      <c r="AT13" s="23">
        <f t="shared" si="6"/>
        <v>4.9221374613E-3</v>
      </c>
      <c r="AU13" s="23">
        <f t="shared" si="6"/>
        <v>4.6589697869000007E-3</v>
      </c>
      <c r="AV13" s="23">
        <f t="shared" si="6"/>
        <v>8.7770857100000071E-3</v>
      </c>
      <c r="AW13" s="23">
        <f t="shared" si="6"/>
        <v>1.3766127966666664E-3</v>
      </c>
      <c r="AX13" s="23">
        <f t="shared" si="6"/>
        <v>0</v>
      </c>
      <c r="AY13" s="23">
        <f t="shared" si="6"/>
        <v>0</v>
      </c>
      <c r="AZ13" s="23">
        <f t="shared" si="6"/>
        <v>0</v>
      </c>
      <c r="BA13" s="23">
        <f t="shared" si="6"/>
        <v>0</v>
      </c>
      <c r="BB13" s="23">
        <f t="shared" si="6"/>
        <v>0</v>
      </c>
      <c r="BC13" s="24">
        <f t="shared" si="6"/>
        <v>0</v>
      </c>
      <c r="BD13" s="321"/>
    </row>
    <row r="14" spans="1:56" ht="17.149999999999999" customHeight="1">
      <c r="B14" s="92" t="s">
        <v>109</v>
      </c>
      <c r="C14" s="132">
        <f>1/$A$1*'[1]44104411Exp'!$B$269</f>
        <v>1.500604E-2</v>
      </c>
      <c r="D14" s="109">
        <f>1/$A$1*'[1]44104411Exp'!$C$269</f>
        <v>4.3947736000000005E-3</v>
      </c>
      <c r="E14" s="109">
        <f>1/$A$1*'[1]44104411Exp'!$D$269</f>
        <v>2.8259279999999993E-3</v>
      </c>
      <c r="F14" s="109">
        <f>1/$A$1*'[1]44104411Exp'!$E$269</f>
        <v>2.6416599999999997E-3</v>
      </c>
      <c r="G14" s="109">
        <f>1/$A$1*'[1]44104411Exp'!$F$269</f>
        <v>1.9537000000000001E-3</v>
      </c>
      <c r="H14" s="109">
        <f>1/$A$1*'[1]44104411Exp'!$G$269</f>
        <v>1.50318E-3</v>
      </c>
      <c r="I14" s="109">
        <f>1/$A$1*'[1]44104411Exp'!$H$269</f>
        <v>6.9255599999999988E-4</v>
      </c>
      <c r="J14" s="95">
        <f>1/$A$1*'[1]44104411Exp'!$I$269</f>
        <v>5.25532E-4</v>
      </c>
      <c r="K14" s="95">
        <f>1/$A$1*'[1]44104411Exp'!$J$269</f>
        <v>1.9277999999999997E-3</v>
      </c>
      <c r="L14" s="109">
        <f>1/$A$1*'[1]44104411Exp'!$K$269</f>
        <v>1.9904499999999999E-3</v>
      </c>
      <c r="M14" s="109">
        <f>1/$A$1*'[1]44104411Exp'!L$269</f>
        <v>3.8363129999999996E-3</v>
      </c>
      <c r="N14" s="109">
        <f>1/$A$1*'[1]44104411Exp'!M$269</f>
        <v>3.8380681818181821E-3</v>
      </c>
      <c r="O14" s="109">
        <f>1/$A$1*'[1]44104411Exp'!N$269</f>
        <v>4.1138319999999987E-3</v>
      </c>
      <c r="P14" s="109">
        <f>1/$A$1*'[1]44104411Exp'!O$269</f>
        <v>1.9886950000000004E-3</v>
      </c>
      <c r="Q14" s="109">
        <f>1/$A$1*'[1]44104411Exp'!P$269</f>
        <v>3.3715960000000001E-3</v>
      </c>
      <c r="R14" s="109">
        <f>1/$A$1*'[1]44104411Exp'!Q$269</f>
        <v>3.0144840000000009E-3</v>
      </c>
      <c r="S14" s="109">
        <f>1/$A$1*'[1]44104411Exp'!R$269</f>
        <v>3.9450188235294111E-3</v>
      </c>
      <c r="T14" s="109">
        <f>1/$A$1*'[1]44104411Exp'!S$269</f>
        <v>1.0097280000000002E-2</v>
      </c>
      <c r="U14" s="109">
        <f>1/$A$1*'[1]44104411Exp'!T$269</f>
        <v>0</v>
      </c>
      <c r="V14" s="109">
        <f>1/$A$1*'[1]44104411Exp'!U$269</f>
        <v>6.8652000000000001E-3</v>
      </c>
      <c r="W14" s="109">
        <f>1/$A$1*'[1]44104411Exp'!V$269</f>
        <v>6.8652000000000001E-3</v>
      </c>
      <c r="X14" s="109">
        <f>1/$A$1*'[1]44104411Exp'!W$269</f>
        <v>6.8652000000000001E-3</v>
      </c>
      <c r="Y14" s="109">
        <f>1/$A$1*'[1]44104411Exp'!X$269</f>
        <v>6.8652000000000001E-3</v>
      </c>
      <c r="Z14" s="109">
        <f>1/$A$1*'[1]44104411Exp'!Y$269</f>
        <v>6.8652000000000001E-3</v>
      </c>
      <c r="AA14" s="109">
        <f>1/$A$1*'[1]44104411Exp'!Z$269</f>
        <v>6.8652000000000001E-3</v>
      </c>
      <c r="AB14" s="95">
        <f>1/$A$1*'[1]44104411Exp'!AA$269</f>
        <v>6.8652000000000001E-3</v>
      </c>
      <c r="AC14" s="5"/>
      <c r="AD14" s="132">
        <f>1/1000*'[1]44104411Exp'!AB$269</f>
        <v>2.8873389257550001E-3</v>
      </c>
      <c r="AE14" s="109">
        <f>1/1000*'[1]44104411Exp'!AC$269</f>
        <v>2.3157475463999994E-3</v>
      </c>
      <c r="AF14" s="109">
        <f>1/1000*'[1]44104411Exp'!AD$269</f>
        <v>1.1025469056000004E-3</v>
      </c>
      <c r="AG14" s="109">
        <f>1/1000*'[1]44104411Exp'!AE$269</f>
        <v>1.3662882464000005E-3</v>
      </c>
      <c r="AH14" s="109">
        <f>1/1000*'[1]44104411Exp'!AF$269</f>
        <v>1.5870820588000001E-3</v>
      </c>
      <c r="AI14" s="109">
        <f>1/1000*'[1]44104411Exp'!AG$269</f>
        <v>1.4456068769999999E-3</v>
      </c>
      <c r="AJ14" s="109">
        <f>1/1000*'[1]44104411Exp'!AH$269</f>
        <v>5.1726325400000008E-4</v>
      </c>
      <c r="AK14" s="109">
        <f>1/1000*'[1]44104411Exp'!AI$269</f>
        <v>5.6282460550000004E-4</v>
      </c>
      <c r="AL14" s="109">
        <f>1/1000*'[1]44104411Exp'!AJ$269</f>
        <v>1.3296120248000001E-3</v>
      </c>
      <c r="AM14" s="109">
        <f>1/1000*'[1]44104411Exp'!AK$269</f>
        <v>1.1080500419999998E-3</v>
      </c>
      <c r="AN14" s="109">
        <f>1/1000*'[1]44104411Exp'!AL$269</f>
        <v>1.4900655888000001E-3</v>
      </c>
      <c r="AO14" s="109">
        <f>1/1000*'[1]44104411Exp'!AM$269</f>
        <v>2.8962508800000003E-3</v>
      </c>
      <c r="AP14" s="109">
        <f>1/1000*'[1]44104411Exp'!AN$269</f>
        <v>2.9415701568000002E-3</v>
      </c>
      <c r="AQ14" s="109">
        <f>1/1000*'[1]44104411Exp'!AO$269</f>
        <v>2.3504899734000002E-3</v>
      </c>
      <c r="AR14" s="109">
        <f>1/1000*'[1]44104411Exp'!AP$269</f>
        <v>2.7479291825E-3</v>
      </c>
      <c r="AS14" s="109">
        <f>1/1000*'[1]44104411Exp'!AQ$269</f>
        <v>2.4271233384999995E-3</v>
      </c>
      <c r="AT14" s="109">
        <f>1/1000*'[1]44104411Exp'!AR$269</f>
        <v>2.5833208546000002E-3</v>
      </c>
      <c r="AU14" s="109">
        <f>1/1000*'[1]44104411Exp'!AS$269</f>
        <v>1.8976790976000001E-3</v>
      </c>
      <c r="AV14" s="109">
        <f>1/1000*'[1]44104411Exp'!AT$269</f>
        <v>2.6996337280000013E-3</v>
      </c>
      <c r="AW14" s="109">
        <f>1/1000*'[1]44104411Exp'!AU$269</f>
        <v>1.0213622875000002E-3</v>
      </c>
      <c r="AX14" s="109">
        <f>1/1000*'[1]44104411Exp'!AV$269</f>
        <v>0</v>
      </c>
      <c r="AY14" s="109">
        <f>1/1000*'[1]44104411Exp'!AW$269</f>
        <v>0</v>
      </c>
      <c r="AZ14" s="109">
        <f>1/1000*'[1]44104411Exp'!AX$269</f>
        <v>0</v>
      </c>
      <c r="BA14" s="109">
        <f>1/1000*'[1]44104411Exp'!AY$269</f>
        <v>0</v>
      </c>
      <c r="BB14" s="109">
        <f>1/1000*'[1]44104411Exp'!AZ$269</f>
        <v>0</v>
      </c>
      <c r="BC14" s="133">
        <f>1/1000*'[1]44104411Exp'!BA$269</f>
        <v>0</v>
      </c>
      <c r="BD14" s="321"/>
    </row>
    <row r="15" spans="1:56" ht="17.149999999999999" customHeight="1">
      <c r="B15" s="56" t="s">
        <v>71</v>
      </c>
      <c r="C15" s="57">
        <f>1/$A$1*'[1]44104411Exp'!$B$267</f>
        <v>0.19068490840000002</v>
      </c>
      <c r="D15" s="58">
        <f>1/$A$1*'[1]44104411Exp'!$C$267</f>
        <v>0.34749805439999992</v>
      </c>
      <c r="E15" s="58">
        <f>1/$A$1*'[1]44104411Exp'!$D$267</f>
        <v>0.38691467760000003</v>
      </c>
      <c r="F15" s="58">
        <f>1/$A$1*'[1]44104411Exp'!$E$267</f>
        <v>0.15890959526153847</v>
      </c>
      <c r="G15" s="58">
        <f>1/$A$1*'[1]44104411Exp'!$F$267</f>
        <v>0.25303487999999996</v>
      </c>
      <c r="H15" s="58">
        <f>1/$A$1*'[1]44104411Exp'!$G$267</f>
        <v>8.1779568999999983E-2</v>
      </c>
      <c r="I15" s="58">
        <f>1/$A$1*'[1]44104411Exp'!$H$267</f>
        <v>8.1312336666666651E-2</v>
      </c>
      <c r="J15" s="59">
        <f>1/$A$1*'[1]44104411Exp'!$I$267</f>
        <v>4.7496680000000013E-2</v>
      </c>
      <c r="K15" s="59">
        <f>1/$A$1*'[1]44104411Exp'!$J$267</f>
        <v>3.9922850333333336E-2</v>
      </c>
      <c r="L15" s="58">
        <f>1/$A$1*'[1]44104411Exp'!$K$267</f>
        <v>6.986259006666666E-2</v>
      </c>
      <c r="M15" s="58">
        <f>1/$A$1*'[1]44104411Exp'!L$267</f>
        <v>4.2832613999999991E-2</v>
      </c>
      <c r="N15" s="58">
        <f>1/$A$1*'[1]44104411Exp'!M$267</f>
        <v>4.7951718803827745E-2</v>
      </c>
      <c r="O15" s="58">
        <f>1/$A$1*'[1]44104411Exp'!N$267</f>
        <v>4.6673145999999992E-2</v>
      </c>
      <c r="P15" s="58">
        <f>1/$A$1*'[1]44104411Exp'!O$267</f>
        <v>5.9985116000000012E-2</v>
      </c>
      <c r="Q15" s="58">
        <f>1/$A$1*'[1]44104411Exp'!P$267</f>
        <v>4.4507415692307692E-2</v>
      </c>
      <c r="R15" s="58">
        <f>1/$A$1*'[1]44104411Exp'!Q$267</f>
        <v>5.3446288840909087E-2</v>
      </c>
      <c r="S15" s="58">
        <f>1/$A$1*'[1]44104411Exp'!R$267</f>
        <v>8.2647268247716885E-2</v>
      </c>
      <c r="T15" s="58">
        <f>1/$A$1*'[1]44104411Exp'!S$267</f>
        <v>5.0716712000000008E-3</v>
      </c>
      <c r="U15" s="58">
        <f>1/$A$1*'[1]44104411Exp'!T$267</f>
        <v>0</v>
      </c>
      <c r="V15" s="58">
        <f>1/$A$1*'[1]44104411Exp'!U$267</f>
        <v>1.696918E-2</v>
      </c>
      <c r="W15" s="58">
        <f>1/$A$1*'[1]44104411Exp'!V$267</f>
        <v>1.696918E-2</v>
      </c>
      <c r="X15" s="58">
        <f>1/$A$1*'[1]44104411Exp'!W$267</f>
        <v>1.696918E-2</v>
      </c>
      <c r="Y15" s="58">
        <f>1/$A$1*'[1]44104411Exp'!X$267</f>
        <v>1.696918E-2</v>
      </c>
      <c r="Z15" s="58">
        <f>1/$A$1*'[1]44104411Exp'!Y$267</f>
        <v>1.696918E-2</v>
      </c>
      <c r="AA15" s="58">
        <f>1/$A$1*'[1]44104411Exp'!Z$267</f>
        <v>1.696918E-2</v>
      </c>
      <c r="AB15" s="59">
        <f>1/$A$1*'[1]44104411Exp'!AA$267</f>
        <v>1.696918E-2</v>
      </c>
      <c r="AC15" s="5"/>
      <c r="AD15" s="57">
        <f>1/1000*'[1]44104411Exp'!AB$267</f>
        <v>2.5689011772929999E-2</v>
      </c>
      <c r="AE15" s="58">
        <f>1/1000*'[1]44104411Exp'!AC$267</f>
        <v>3.6061278472799989E-2</v>
      </c>
      <c r="AF15" s="58">
        <f>1/1000*'[1]44104411Exp'!AD$267</f>
        <v>3.802920087359999E-2</v>
      </c>
      <c r="AG15" s="58">
        <f>1/1000*'[1]44104411Exp'!AE$267</f>
        <v>2.36758994864E-2</v>
      </c>
      <c r="AH15" s="58">
        <f>1/1000*'[1]44104411Exp'!AF$267</f>
        <v>3.6359841340200004E-2</v>
      </c>
      <c r="AI15" s="58">
        <f>1/1000*'[1]44104411Exp'!AG$267</f>
        <v>1.7907539321100004E-2</v>
      </c>
      <c r="AJ15" s="58">
        <f>1/1000*'[1]44104411Exp'!AH$267</f>
        <v>1.7531679124000003E-2</v>
      </c>
      <c r="AK15" s="58">
        <f>1/1000*'[1]44104411Exp'!AI$267</f>
        <v>1.6371531141500001E-2</v>
      </c>
      <c r="AL15" s="58">
        <f>1/1000*'[1]44104411Exp'!AJ$267</f>
        <v>1.2359080922E-2</v>
      </c>
      <c r="AM15" s="58">
        <f>1/1000*'[1]44104411Exp'!AK$267</f>
        <v>1.3468028398000001E-2</v>
      </c>
      <c r="AN15" s="58">
        <f>1/1000*'[1]44104411Exp'!AL$267</f>
        <v>1.2083970263400003E-2</v>
      </c>
      <c r="AO15" s="58">
        <f>1/1000*'[1]44104411Exp'!AM$267</f>
        <v>1.3404215280000001E-2</v>
      </c>
      <c r="AP15" s="58">
        <f>1/1000*'[1]44104411Exp'!AN$267</f>
        <v>1.3431026822399999E-2</v>
      </c>
      <c r="AQ15" s="58">
        <f>1/1000*'[1]44104411Exp'!AO$267</f>
        <v>1.60131420861E-2</v>
      </c>
      <c r="AR15" s="58">
        <f>1/1000*'[1]44104411Exp'!AP$267</f>
        <v>1.5078189372499998E-2</v>
      </c>
      <c r="AS15" s="58">
        <f>1/1000*'[1]44104411Exp'!AQ$267</f>
        <v>1.4320063534E-2</v>
      </c>
      <c r="AT15" s="58">
        <f>1/1000*'[1]44104411Exp'!AR$267</f>
        <v>1.953069705E-2</v>
      </c>
      <c r="AU15" s="58">
        <f>1/1000*'[1]44104411Exp'!AS$267</f>
        <v>1.5803237736E-3</v>
      </c>
      <c r="AV15" s="58">
        <f>1/1000*'[1]44104411Exp'!AT$267</f>
        <v>5.3740590109999993E-2</v>
      </c>
      <c r="AW15" s="58">
        <f>1/1000*'[1]44104411Exp'!AU$267</f>
        <v>6.2297009004166669E-3</v>
      </c>
      <c r="AX15" s="58">
        <f>1/1000*'[1]44104411Exp'!AV$267</f>
        <v>0</v>
      </c>
      <c r="AY15" s="58">
        <f>1/1000*'[1]44104411Exp'!AW$267</f>
        <v>0</v>
      </c>
      <c r="AZ15" s="58">
        <f>1/1000*'[1]44104411Exp'!AX$267</f>
        <v>0</v>
      </c>
      <c r="BA15" s="58">
        <f>1/1000*'[1]44104411Exp'!AY$267</f>
        <v>0</v>
      </c>
      <c r="BB15" s="58">
        <f>1/1000*'[1]44104411Exp'!AZ$267</f>
        <v>0</v>
      </c>
      <c r="BC15" s="60">
        <f>1/1000*'[1]44104411Exp'!BA$267</f>
        <v>0</v>
      </c>
      <c r="BD15" s="321"/>
    </row>
    <row r="16" spans="1:56">
      <c r="B16" s="6" t="s">
        <v>155</v>
      </c>
      <c r="C16" s="225">
        <f>1/$A$1*(SUM('[1]44104411Exp'!$B$47:$B$47)+SUM('[1]44104411Exp'!$B$105:$B$105))</f>
        <v>5.0355732E-2</v>
      </c>
      <c r="D16" s="229">
        <f>1/$A$1*(SUM('[1]44104411Exp'!$C$47:$C$47)+SUM('[1]44104411Exp'!$C$105:$C$105))</f>
        <v>8.9336379999999993E-2</v>
      </c>
      <c r="E16" s="229">
        <f>1/$A$1*(SUM('[1]44104411Exp'!$D$47:$D$47)+SUM('[1]44104411Exp'!$D$105:$D$105))</f>
        <v>8.6088183999999998E-2</v>
      </c>
      <c r="F16" s="229">
        <f>1/$A$1*(SUM('[1]44104411Exp'!$E$47:$E$47)+SUM('[1]44104411Exp'!$E$105:$E$105))</f>
        <v>8.1826434000000003E-2</v>
      </c>
      <c r="G16" s="229">
        <f>1/$A$1*(SUM('[1]44104411Exp'!$F$47:$F$47)+SUM('[1]44104411Exp'!$F$105:$F$105))</f>
        <v>0.109520964</v>
      </c>
      <c r="H16" s="229">
        <f>1/$A$1*(SUM('[1]44104411Exp'!$G$47:$G$47)+SUM('[1]44104411Exp'!$G$105:$G$105))</f>
        <v>5.098354799999999E-2</v>
      </c>
      <c r="I16" s="229">
        <f>1/$A$1*(SUM('[1]44104411Exp'!$H$47:$H$47)+SUM('[1]44104411Exp'!$H$105:$H$105))</f>
        <v>5.3947545999999992E-2</v>
      </c>
      <c r="J16" s="87">
        <f>1/$A$1*(SUM('[1]44104411Exp'!$I$47:$I$47)+SUM('[1]44104411Exp'!$I$105:$I$105))</f>
        <v>3.2528020000000005E-2</v>
      </c>
      <c r="K16" s="87">
        <f>1/$A$1*(SUM('[1]44104411Exp'!$J$47:$J$47)+SUM('[1]44104411Exp'!$J$105:$J$105))</f>
        <v>2.8289379999999996E-2</v>
      </c>
      <c r="L16" s="229">
        <f>1/$A$1*(SUM('[1]44104411Exp'!$K$47:$K$47)+SUM('[1]44104411Exp'!$K$105:$K$105))</f>
        <v>3.5298557999999994E-2</v>
      </c>
      <c r="M16" s="229">
        <f>1/$A$1*(SUM('[1]44104411Exp'!L$47:L$47)+SUM('[1]44104411Exp'!L$105:L$105))</f>
        <v>2.7393933999999998E-2</v>
      </c>
      <c r="N16" s="229">
        <f>1/$A$1*(SUM('[1]44104411Exp'!M$47:M$47)+SUM('[1]44104411Exp'!M$105:M$105))</f>
        <v>2.2655657999999999E-2</v>
      </c>
      <c r="O16" s="229">
        <f>1/$A$1*(SUM('[1]44104411Exp'!N$47:N$47)+SUM('[1]44104411Exp'!N$105:N$105))</f>
        <v>3.4654721999999992E-2</v>
      </c>
      <c r="P16" s="229">
        <f>1/$A$1*(SUM('[1]44104411Exp'!O$47:O$47)+SUM('[1]44104411Exp'!O$105:O$105))</f>
        <v>4.4705332E-2</v>
      </c>
      <c r="Q16" s="229">
        <f>1/$A$1*(SUM('[1]44104411Exp'!P$47:P$47)+SUM('[1]44104411Exp'!P$105:P$105))</f>
        <v>2.9756876000000005E-2</v>
      </c>
      <c r="R16" s="229">
        <f>1/$A$1*(SUM('[1]44104411Exp'!Q$47:Q$47)+SUM('[1]44104411Exp'!Q$105:Q$105))</f>
        <v>3.456550284090909E-2</v>
      </c>
      <c r="S16" s="229">
        <f>1/$A$1*(SUM('[1]44104411Exp'!R$47:R$47)+SUM('[1]44104411Exp'!R$105:R$105))</f>
        <v>4.708616368184048E-2</v>
      </c>
      <c r="T16" s="229">
        <f>1/$A$1*(SUM('[1]44104411Exp'!S$47:S$47)+SUM('[1]44104411Exp'!S$105:S$105))</f>
        <v>2.3536752E-3</v>
      </c>
      <c r="U16" s="229">
        <f>1/$A$1*(SUM('[1]44104411Exp'!T$47:T$47)+SUM('[1]44104411Exp'!T$105:T$105))</f>
        <v>0</v>
      </c>
      <c r="V16" s="229">
        <f>1/$A$1*(SUM('[1]44104411Exp'!U$47:U$47)+SUM('[1]44104411Exp'!U$105:U$105))</f>
        <v>1.2947840000000002E-2</v>
      </c>
      <c r="W16" s="229">
        <f>1/$A$1*(SUM('[1]44104411Exp'!V$47:V$47)+SUM('[1]44104411Exp'!V$105:V$105))</f>
        <v>1.2947840000000002E-2</v>
      </c>
      <c r="X16" s="229">
        <f>1/$A$1*(SUM('[1]44104411Exp'!W$47:W$47)+SUM('[1]44104411Exp'!W$105:W$105))</f>
        <v>1.2947840000000002E-2</v>
      </c>
      <c r="Y16" s="229">
        <f>1/$A$1*(SUM('[1]44104411Exp'!X$47:X$47)+SUM('[1]44104411Exp'!X$105:X$105))</f>
        <v>1.2947840000000002E-2</v>
      </c>
      <c r="Z16" s="229">
        <f>1/$A$1*(SUM('[1]44104411Exp'!Y$47:Y$47)+SUM('[1]44104411Exp'!Y$105:Y$105))</f>
        <v>1.2947840000000002E-2</v>
      </c>
      <c r="AA16" s="229">
        <f>1/$A$1*(SUM('[1]44104411Exp'!Z$47:Z$47)+SUM('[1]44104411Exp'!Z$105:Z$105))</f>
        <v>1.2947840000000002E-2</v>
      </c>
      <c r="AB16" s="87">
        <f>1/$A$1*(SUM('[1]44104411Exp'!AA$47:AA$47)+SUM('[1]44104411Exp'!AA$105:AA$105))</f>
        <v>1.2947840000000002E-2</v>
      </c>
      <c r="AC16" s="5"/>
      <c r="AD16" s="225">
        <f>1/1000*(SUM('[1]44104411Exp'!AB$47:AB$47)+SUM('[1]44104411Exp'!AB$105:AB$105))</f>
        <v>6.0874963384799996E-3</v>
      </c>
      <c r="AE16" s="229">
        <f>1/1000*(SUM('[1]44104411Exp'!AC$47:AC$47)+SUM('[1]44104411Exp'!AC$105:AC$105))</f>
        <v>9.4311802832000007E-3</v>
      </c>
      <c r="AF16" s="229">
        <f>1/1000*(SUM('[1]44104411Exp'!AD$47:AD$47)+SUM('[1]44104411Exp'!AD$105:AD$105))</f>
        <v>8.7801078144000011E-3</v>
      </c>
      <c r="AG16" s="229">
        <f>1/1000*(SUM('[1]44104411Exp'!AE$47:AE$47)+SUM('[1]44104411Exp'!AE$105:AE$105))</f>
        <v>1.1860849190400003E-2</v>
      </c>
      <c r="AH16" s="229">
        <f>1/1000*(SUM('[1]44104411Exp'!AF$47:AF$47)+SUM('[1]44104411Exp'!AF$105:AF$105))</f>
        <v>1.5833294612799999E-2</v>
      </c>
      <c r="AI16" s="229">
        <f>1/1000*(SUM('[1]44104411Exp'!AG$47:AG$47)+SUM('[1]44104411Exp'!AG$105:AG$105))</f>
        <v>1.02685513359E-2</v>
      </c>
      <c r="AJ16" s="229">
        <f>1/1000*(SUM('[1]44104411Exp'!AH$47:AH$47)+SUM('[1]44104411Exp'!AH$105:AH$105))</f>
        <v>9.2541725364000006E-3</v>
      </c>
      <c r="AK16" s="229">
        <f>1/1000*(SUM('[1]44104411Exp'!AI$47:AI$47)+SUM('[1]44104411Exp'!AI$105:AI$105))</f>
        <v>8.3394733130000009E-3</v>
      </c>
      <c r="AL16" s="229">
        <f>1/1000*(SUM('[1]44104411Exp'!AJ$47:AJ$47)+SUM('[1]44104411Exp'!AJ$105:AJ$105))</f>
        <v>8.6641503992000001E-3</v>
      </c>
      <c r="AM16" s="229">
        <f>1/1000*(SUM('[1]44104411Exp'!AK$47:AK$47)+SUM('[1]44104411Exp'!AK$105:AK$105))</f>
        <v>7.9359893756E-3</v>
      </c>
      <c r="AN16" s="229">
        <f>1/1000*(SUM('[1]44104411Exp'!AL$47:AL$47)+SUM('[1]44104411Exp'!AL$105:AL$105))</f>
        <v>7.5206881458000016E-3</v>
      </c>
      <c r="AO16" s="229">
        <f>1/1000*(SUM('[1]44104411Exp'!AM$47:AM$47)+SUM('[1]44104411Exp'!AM$105:AM$105))</f>
        <v>6.622889616E-3</v>
      </c>
      <c r="AP16" s="229">
        <f>1/1000*(SUM('[1]44104411Exp'!AN$47:AN$47)+SUM('[1]44104411Exp'!AN$105:AN$105))</f>
        <v>9.5772730767999994E-3</v>
      </c>
      <c r="AQ16" s="229">
        <f>1/1000*(SUM('[1]44104411Exp'!AO$47:AO$47)+SUM('[1]44104411Exp'!AO$105:AO$105))</f>
        <v>1.1272155783000001E-2</v>
      </c>
      <c r="AR16" s="229">
        <f>1/1000*(SUM('[1]44104411Exp'!AP$47:AP$47)+SUM('[1]44104411Exp'!AP$105:AP$105))</f>
        <v>9.6704437700000003E-3</v>
      </c>
      <c r="AS16" s="229">
        <f>1/1000*(SUM('[1]44104411Exp'!AQ$47:AQ$47)+SUM('[1]44104411Exp'!AQ$105:AQ$105))</f>
        <v>8.4877215990000008E-3</v>
      </c>
      <c r="AT16" s="229">
        <f>1/1000*(SUM('[1]44104411Exp'!AR$47:AR$47)+SUM('[1]44104411Exp'!AR$105:AR$105))</f>
        <v>1.1941318003700001E-2</v>
      </c>
      <c r="AU16" s="229">
        <f>1/1000*(SUM('[1]44104411Exp'!AS$47:AS$47)+SUM('[1]44104411Exp'!AS$105:AS$105))</f>
        <v>8.8350786809999993E-4</v>
      </c>
      <c r="AV16" s="229">
        <f>1/1000*(SUM('[1]44104411Exp'!AT$47:AT$47)+SUM('[1]44104411Exp'!AT$105:AT$105))</f>
        <v>2.8634932264000004E-2</v>
      </c>
      <c r="AW16" s="229">
        <f>1/1000*(SUM('[1]44104411Exp'!AU$47:AU$47)+SUM('[1]44104411Exp'!AU$105:AU$105))</f>
        <v>4.8946638308333332E-3</v>
      </c>
      <c r="AX16" s="229">
        <f>1/1000*(SUM('[1]44104411Exp'!AV$47:AV$47)+SUM('[1]44104411Exp'!AV$105:AV$105))</f>
        <v>0</v>
      </c>
      <c r="AY16" s="229">
        <f>1/1000*(SUM('[1]44104411Exp'!AW$47:AW$47)+SUM('[1]44104411Exp'!AW$105:AW$105))</f>
        <v>0</v>
      </c>
      <c r="AZ16" s="229">
        <f>1/1000*(SUM('[1]44104411Exp'!AX$47:AX$47)+SUM('[1]44104411Exp'!AX$105:AX$105))</f>
        <v>0</v>
      </c>
      <c r="BA16" s="229">
        <f>1/1000*(SUM('[1]44104411Exp'!AY$47:AY$47)+SUM('[1]44104411Exp'!AY$105:AY$105))</f>
        <v>0</v>
      </c>
      <c r="BB16" s="229">
        <f>1/1000*(SUM('[1]44104411Exp'!AZ$47:AZ$47)+SUM('[1]44104411Exp'!AZ$105:AZ$105))</f>
        <v>0</v>
      </c>
      <c r="BC16" s="227">
        <f>1/1000*(SUM('[1]44104411Exp'!BA$47:BA$47)+SUM('[1]44104411Exp'!BA$105:BA$105))</f>
        <v>0</v>
      </c>
      <c r="BD16" s="321"/>
    </row>
    <row r="17" spans="2:56">
      <c r="B17" s="6" t="s">
        <v>28</v>
      </c>
      <c r="C17" s="20">
        <f>1/$A$1*'[1]44104411Exp'!$B$116</f>
        <v>4.9056139999999998E-2</v>
      </c>
      <c r="D17" s="23">
        <f>1/$A$1*'[1]44104411Exp'!$C$116</f>
        <v>7.1412585600000009E-2</v>
      </c>
      <c r="E17" s="23">
        <f>1/$A$1*'[1]44104411Exp'!$D$116</f>
        <v>2.6640543999999995E-2</v>
      </c>
      <c r="F17" s="23">
        <f>1/$A$1*'[1]44104411Exp'!$E$116</f>
        <v>1.4345102799999999E-2</v>
      </c>
      <c r="G17" s="23">
        <f>1/$A$1*'[1]44104411Exp'!$F$116</f>
        <v>8.8899719999999995E-3</v>
      </c>
      <c r="H17" s="23">
        <f>1/$A$1*'[1]44104411Exp'!$G$116</f>
        <v>8.690525000000001E-3</v>
      </c>
      <c r="I17" s="23">
        <f>1/$A$1*'[1]44104411Exp'!$H$116</f>
        <v>1.0210871999999999E-2</v>
      </c>
      <c r="J17" s="43">
        <f>1/$A$1*'[1]44104411Exp'!$I$116</f>
        <v>9.9409240000000003E-3</v>
      </c>
      <c r="K17" s="43">
        <f>1/$A$1*'[1]44104411Exp'!$J$116</f>
        <v>3.1199629999999999E-3</v>
      </c>
      <c r="L17" s="23">
        <f>1/$A$1*'[1]44104411Exp'!$K$116</f>
        <v>3.9099984000000006E-3</v>
      </c>
      <c r="M17" s="23">
        <f>1/$A$1*'[1]44104411Exp'!L$116</f>
        <v>3.907804E-3</v>
      </c>
      <c r="N17" s="23">
        <f>1/$A$1*'[1]44104411Exp'!M$116</f>
        <v>3.9308568038277508E-3</v>
      </c>
      <c r="O17" s="23">
        <f>1/$A$1*'[1]44104411Exp'!N$116</f>
        <v>3.877564E-3</v>
      </c>
      <c r="P17" s="23">
        <f>1/$A$1*'[1]44104411Exp'!O$116</f>
        <v>2.4934200000000001E-3</v>
      </c>
      <c r="Q17" s="23">
        <f>1/$A$1*'[1]44104411Exp'!P$116</f>
        <v>2.8432196923076922E-3</v>
      </c>
      <c r="R17" s="23">
        <f>1/$A$1*'[1]44104411Exp'!Q$116</f>
        <v>3.7772839999999997E-3</v>
      </c>
      <c r="S17" s="23">
        <f>1/$A$1*'[1]44104411Exp'!R$116</f>
        <v>4.399844E-3</v>
      </c>
      <c r="T17" s="23">
        <f>1/$A$1*'[1]44104411Exp'!S$116</f>
        <v>3.4859999999999996E-4</v>
      </c>
      <c r="U17" s="23">
        <f>1/$A$1*'[1]44104411Exp'!T$116</f>
        <v>0</v>
      </c>
      <c r="V17" s="23">
        <f>1/$A$1*'[1]44104411Exp'!U$116</f>
        <v>0</v>
      </c>
      <c r="W17" s="23">
        <f>1/$A$1*'[1]44104411Exp'!V$116</f>
        <v>0</v>
      </c>
      <c r="X17" s="23">
        <f>1/$A$1*'[1]44104411Exp'!W$116</f>
        <v>0</v>
      </c>
      <c r="Y17" s="23">
        <f>1/$A$1*'[1]44104411Exp'!X$116</f>
        <v>0</v>
      </c>
      <c r="Z17" s="23">
        <f>1/$A$1*'[1]44104411Exp'!Y$116</f>
        <v>0</v>
      </c>
      <c r="AA17" s="23">
        <f>1/$A$1*'[1]44104411Exp'!Z$116</f>
        <v>0</v>
      </c>
      <c r="AB17" s="43">
        <f>1/$A$1*'[1]44104411Exp'!AA$116</f>
        <v>0</v>
      </c>
      <c r="AC17" s="5"/>
      <c r="AD17" s="20">
        <f>1/1000*'[1]44104411Exp'!AB$116</f>
        <v>9.2020218955230007E-3</v>
      </c>
      <c r="AE17" s="23">
        <f>1/1000*'[1]44104411Exp'!AC$116</f>
        <v>1.0974265050399999E-2</v>
      </c>
      <c r="AF17" s="23">
        <f>1/1000*'[1]44104411Exp'!AD$116</f>
        <v>5.1262744272000003E-3</v>
      </c>
      <c r="AG17" s="23">
        <f>1/1000*'[1]44104411Exp'!AE$116</f>
        <v>2.9838408992000002E-3</v>
      </c>
      <c r="AH17" s="23">
        <f>1/1000*'[1]44104411Exp'!AF$116</f>
        <v>2.2999325391000005E-3</v>
      </c>
      <c r="AI17" s="23">
        <f>1/1000*'[1]44104411Exp'!AG$116</f>
        <v>3.2151077244000001E-3</v>
      </c>
      <c r="AJ17" s="23">
        <f>1/1000*'[1]44104411Exp'!AH$116</f>
        <v>4.8798881444000004E-3</v>
      </c>
      <c r="AK17" s="23">
        <f>1/1000*'[1]44104411Exp'!AI$116</f>
        <v>6.0738010869999994E-3</v>
      </c>
      <c r="AL17" s="23">
        <f>1/1000*'[1]44104411Exp'!AJ$116</f>
        <v>1.555459248E-3</v>
      </c>
      <c r="AM17" s="23">
        <f>1/1000*'[1]44104411Exp'!AK$116</f>
        <v>1.8797412744000002E-3</v>
      </c>
      <c r="AN17" s="23">
        <f>1/1000*'[1]44104411Exp'!AL$116</f>
        <v>1.4801294673000001E-3</v>
      </c>
      <c r="AO17" s="23">
        <f>1/1000*'[1]44104411Exp'!AM$116</f>
        <v>2.0889145440000003E-3</v>
      </c>
      <c r="AP17" s="23">
        <f>1/1000*'[1]44104411Exp'!AN$116</f>
        <v>1.5980329551999999E-3</v>
      </c>
      <c r="AQ17" s="23">
        <f>1/1000*'[1]44104411Exp'!AO$116</f>
        <v>1.0991833716000002E-3</v>
      </c>
      <c r="AR17" s="23">
        <f>1/1000*'[1]44104411Exp'!AP$116</f>
        <v>1.3529204870000001E-3</v>
      </c>
      <c r="AS17" s="23">
        <f>1/1000*'[1]44104411Exp'!AQ$116</f>
        <v>1.4441307475000001E-3</v>
      </c>
      <c r="AT17" s="23">
        <f>1/1000*'[1]44104411Exp'!AR$116</f>
        <v>1.5077881868000001E-3</v>
      </c>
      <c r="AU17" s="23">
        <f>1/1000*'[1]44104411Exp'!AS$116</f>
        <v>1.299448722E-4</v>
      </c>
      <c r="AV17" s="23">
        <f>1/1000*'[1]44104411Exp'!AT$116</f>
        <v>2.8742634739999996E-3</v>
      </c>
      <c r="AW17" s="23">
        <f>1/1000*'[1]44104411Exp'!AU$116</f>
        <v>0</v>
      </c>
      <c r="AX17" s="23">
        <f>1/1000*'[1]44104411Exp'!AV$116</f>
        <v>0</v>
      </c>
      <c r="AY17" s="23">
        <f>1/1000*'[1]44104411Exp'!AW$116</f>
        <v>0</v>
      </c>
      <c r="AZ17" s="23">
        <f>1/1000*'[1]44104411Exp'!AX$116</f>
        <v>0</v>
      </c>
      <c r="BA17" s="23">
        <f>1/1000*'[1]44104411Exp'!AY$116</f>
        <v>0</v>
      </c>
      <c r="BB17" s="23">
        <f>1/1000*'[1]44104411Exp'!AZ$116</f>
        <v>0</v>
      </c>
      <c r="BC17" s="24">
        <f>1/1000*'[1]44104411Exp'!BA$116</f>
        <v>0</v>
      </c>
      <c r="BD17" s="321"/>
    </row>
    <row r="18" spans="2:56">
      <c r="B18" s="6" t="s">
        <v>70</v>
      </c>
      <c r="C18" s="20">
        <f>1/$A$1*'[1]44104411Exp'!$B$121</f>
        <v>1.6130715999999996E-2</v>
      </c>
      <c r="D18" s="23">
        <f>1/$A$1*'[1]44104411Exp'!$C$121</f>
        <v>0.11761316000000001</v>
      </c>
      <c r="E18" s="23">
        <f>1/$A$1*'[1]44104411Exp'!$D$121</f>
        <v>0.13948922399999999</v>
      </c>
      <c r="F18" s="23">
        <f>1/$A$1*'[1]44104411Exp'!$E$121</f>
        <v>1.9916719999999999E-3</v>
      </c>
      <c r="G18" s="23">
        <f>1/$A$1*'[1]44104411Exp'!$F$121</f>
        <v>3.9504780000000003E-2</v>
      </c>
      <c r="H18" s="23">
        <f>1/$A$1*'[1]44104411Exp'!$G$121</f>
        <v>9.1856800000000003E-4</v>
      </c>
      <c r="I18" s="23">
        <f>1/$A$1*'[1]44104411Exp'!$H$121</f>
        <v>2.9287866666666664E-4</v>
      </c>
      <c r="J18" s="43">
        <f>1/$A$1*'[1]44104411Exp'!$I$121</f>
        <v>9.8167999999999986E-5</v>
      </c>
      <c r="K18" s="43">
        <f>1/$A$1*'[1]44104411Exp'!$J$121</f>
        <v>6.9664E-4</v>
      </c>
      <c r="L18" s="23">
        <f>1/$A$1*'[1]44104411Exp'!$K$121</f>
        <v>1.7176133333333333E-4</v>
      </c>
      <c r="M18" s="23">
        <f>1/$A$1*'[1]44104411Exp'!L$121</f>
        <v>1.26E-4</v>
      </c>
      <c r="N18" s="23">
        <f>1/$A$1*'[1]44104411Exp'!M$121</f>
        <v>1.2992E-5</v>
      </c>
      <c r="O18" s="23">
        <f>1/$A$1*'[1]44104411Exp'!N$121</f>
        <v>2.9468E-5</v>
      </c>
      <c r="P18" s="23">
        <f>1/$A$1*'[1]44104411Exp'!O$121</f>
        <v>1.6160400000000001E-4</v>
      </c>
      <c r="Q18" s="23">
        <f>1/$A$1*'[1]44104411Exp'!P$121</f>
        <v>2.3828400000000001E-4</v>
      </c>
      <c r="R18" s="23">
        <f>1/$A$1*'[1]44104411Exp'!Q$121</f>
        <v>1.1485400000000001E-4</v>
      </c>
      <c r="S18" s="23">
        <f>1/$A$1*'[1]44104411Exp'!R$121</f>
        <v>8.5199999999999997E-6</v>
      </c>
      <c r="T18" s="23">
        <f>1/$A$1*'[1]44104411Exp'!S$121</f>
        <v>0</v>
      </c>
      <c r="U18" s="23">
        <f>1/$A$1*'[1]44104411Exp'!T$121</f>
        <v>0</v>
      </c>
      <c r="V18" s="23">
        <f>1/$A$1*'[1]44104411Exp'!U$121</f>
        <v>2.052E-4</v>
      </c>
      <c r="W18" s="23">
        <f>1/$A$1*'[1]44104411Exp'!V$121</f>
        <v>2.052E-4</v>
      </c>
      <c r="X18" s="23">
        <f>1/$A$1*'[1]44104411Exp'!W$121</f>
        <v>2.052E-4</v>
      </c>
      <c r="Y18" s="23">
        <f>1/$A$1*'[1]44104411Exp'!X$121</f>
        <v>2.052E-4</v>
      </c>
      <c r="Z18" s="23">
        <f>1/$A$1*'[1]44104411Exp'!Y$121</f>
        <v>2.052E-4</v>
      </c>
      <c r="AA18" s="23">
        <f>1/$A$1*'[1]44104411Exp'!Z$121</f>
        <v>2.052E-4</v>
      </c>
      <c r="AB18" s="43">
        <f>1/$A$1*'[1]44104411Exp'!AA$121</f>
        <v>2.052E-4</v>
      </c>
      <c r="AC18" s="5"/>
      <c r="AD18" s="20">
        <f>1/1000*'[1]44104411Exp'!AB$121</f>
        <v>1.7594966191950001E-3</v>
      </c>
      <c r="AE18" s="23">
        <f>1/1000*'[1]44104411Exp'!AC$121</f>
        <v>8.9544774800000004E-3</v>
      </c>
      <c r="AF18" s="23">
        <f>1/1000*'[1]44104411Exp'!AD$121</f>
        <v>1.2418424851200002E-2</v>
      </c>
      <c r="AG18" s="23">
        <f>1/1000*'[1]44104411Exp'!AE$121</f>
        <v>4.6393340000000006E-4</v>
      </c>
      <c r="AH18" s="23">
        <f>1/1000*'[1]44104411Exp'!AF$121</f>
        <v>6.143814904500001E-3</v>
      </c>
      <c r="AI18" s="23">
        <f>1/1000*'[1]44104411Exp'!AG$121</f>
        <v>5.8880515980000003E-4</v>
      </c>
      <c r="AJ18" s="23">
        <f>1/1000*'[1]44104411Exp'!AH$121</f>
        <v>2.2420119160000002E-4</v>
      </c>
      <c r="AK18" s="23">
        <f>1/1000*'[1]44104411Exp'!AI$121</f>
        <v>3.6729125900000005E-4</v>
      </c>
      <c r="AL18" s="23">
        <f>1/1000*'[1]44104411Exp'!AJ$121</f>
        <v>3.6391710240000005E-4</v>
      </c>
      <c r="AM18" s="23">
        <f>1/1000*'[1]44104411Exp'!AK$121</f>
        <v>7.3969033600000003E-5</v>
      </c>
      <c r="AN18" s="23">
        <f>1/1000*'[1]44104411Exp'!AL$121</f>
        <v>5.6242027080000004E-4</v>
      </c>
      <c r="AO18" s="23">
        <f>1/1000*'[1]44104411Exp'!AM$121</f>
        <v>1.7543376E-5</v>
      </c>
      <c r="AP18" s="23">
        <f>1/1000*'[1]44104411Exp'!AN$121</f>
        <v>5.2759027200000005E-5</v>
      </c>
      <c r="AQ18" s="23">
        <f>1/1000*'[1]44104411Exp'!AO$121</f>
        <v>9.2117016000000003E-5</v>
      </c>
      <c r="AR18" s="23">
        <f>1/1000*'[1]44104411Exp'!AP$121</f>
        <v>1.7546562300000001E-4</v>
      </c>
      <c r="AS18" s="23">
        <f>1/1000*'[1]44104411Exp'!AQ$121</f>
        <v>9.7579415499999988E-5</v>
      </c>
      <c r="AT18" s="23">
        <f>1/1000*'[1]44104411Exp'!AR$121</f>
        <v>5.5462331400000004E-5</v>
      </c>
      <c r="AU18" s="23">
        <f>1/1000*'[1]44104411Exp'!AS$121</f>
        <v>0</v>
      </c>
      <c r="AV18" s="23">
        <f>1/1000*'[1]44104411Exp'!AT$121</f>
        <v>2.9385653809999995E-3</v>
      </c>
      <c r="AW18" s="23">
        <f>1/1000*'[1]44104411Exp'!AU$121</f>
        <v>1.0269937916666668E-4</v>
      </c>
      <c r="AX18" s="23">
        <f>1/1000*'[1]44104411Exp'!AV$121</f>
        <v>0</v>
      </c>
      <c r="AY18" s="23">
        <f>1/1000*'[1]44104411Exp'!AW$121</f>
        <v>0</v>
      </c>
      <c r="AZ18" s="23">
        <f>1/1000*'[1]44104411Exp'!AX$121</f>
        <v>0</v>
      </c>
      <c r="BA18" s="23">
        <f>1/1000*'[1]44104411Exp'!AY$121</f>
        <v>0</v>
      </c>
      <c r="BB18" s="23">
        <f>1/1000*'[1]44104411Exp'!AZ$121</f>
        <v>0</v>
      </c>
      <c r="BC18" s="24">
        <f>1/1000*'[1]44104411Exp'!BA$121</f>
        <v>0</v>
      </c>
      <c r="BD18" s="321"/>
    </row>
    <row r="19" spans="2:56">
      <c r="B19" s="6" t="s">
        <v>17</v>
      </c>
      <c r="C19" s="19">
        <f t="shared" ref="C19:AB19" si="7">SUM(C15:C15)-SUM(C16:C18)</f>
        <v>7.5142320400000018E-2</v>
      </c>
      <c r="D19" s="23">
        <f t="shared" si="7"/>
        <v>6.9135928799999913E-2</v>
      </c>
      <c r="E19" s="23">
        <f t="shared" si="7"/>
        <v>0.13469672560000007</v>
      </c>
      <c r="F19" s="23">
        <f t="shared" si="7"/>
        <v>6.0746386461538474E-2</v>
      </c>
      <c r="G19" s="23">
        <f t="shared" si="7"/>
        <v>9.5119163999999978E-2</v>
      </c>
      <c r="H19" s="23">
        <f t="shared" si="7"/>
        <v>2.1186927999999987E-2</v>
      </c>
      <c r="I19" s="23">
        <f t="shared" si="7"/>
        <v>1.6861039999999994E-2</v>
      </c>
      <c r="J19" s="43">
        <f t="shared" si="7"/>
        <v>4.9295680000000022E-3</v>
      </c>
      <c r="K19" s="43">
        <f t="shared" si="7"/>
        <v>7.8168673333333452E-3</v>
      </c>
      <c r="L19" s="23">
        <f t="shared" si="7"/>
        <v>3.0482272333333331E-2</v>
      </c>
      <c r="M19" s="23">
        <f t="shared" si="7"/>
        <v>1.1404875999999994E-2</v>
      </c>
      <c r="N19" s="23">
        <f t="shared" si="7"/>
        <v>2.1352211999999995E-2</v>
      </c>
      <c r="O19" s="23">
        <f t="shared" si="7"/>
        <v>8.111392000000002E-3</v>
      </c>
      <c r="P19" s="23">
        <f t="shared" si="7"/>
        <v>1.2624760000000006E-2</v>
      </c>
      <c r="Q19" s="23">
        <f t="shared" si="7"/>
        <v>1.1669035999999994E-2</v>
      </c>
      <c r="R19" s="23">
        <f t="shared" si="7"/>
        <v>1.4988648E-2</v>
      </c>
      <c r="S19" s="23">
        <f t="shared" si="7"/>
        <v>3.1152740565876406E-2</v>
      </c>
      <c r="T19" s="23">
        <f t="shared" si="7"/>
        <v>2.3693960000000006E-3</v>
      </c>
      <c r="U19" s="23">
        <f t="shared" si="7"/>
        <v>0</v>
      </c>
      <c r="V19" s="23">
        <f t="shared" si="7"/>
        <v>3.8161399999999991E-3</v>
      </c>
      <c r="W19" s="23">
        <f t="shared" si="7"/>
        <v>3.8161399999999991E-3</v>
      </c>
      <c r="X19" s="23">
        <f t="shared" si="7"/>
        <v>3.8161399999999991E-3</v>
      </c>
      <c r="Y19" s="23">
        <f t="shared" si="7"/>
        <v>3.8161399999999991E-3</v>
      </c>
      <c r="Z19" s="23">
        <f t="shared" si="7"/>
        <v>3.8161399999999991E-3</v>
      </c>
      <c r="AA19" s="23">
        <f t="shared" si="7"/>
        <v>3.8161399999999991E-3</v>
      </c>
      <c r="AB19" s="43">
        <f t="shared" si="7"/>
        <v>3.8161399999999991E-3</v>
      </c>
      <c r="AC19" s="5"/>
      <c r="AD19" s="19">
        <f t="shared" ref="AD19:BC19" si="8">SUM(AD15:AD15)-SUM(AD16:AD18)</f>
        <v>8.6399969197319994E-3</v>
      </c>
      <c r="AE19" s="23">
        <f t="shared" si="8"/>
        <v>6.7013556591999889E-3</v>
      </c>
      <c r="AF19" s="23">
        <f t="shared" si="8"/>
        <v>1.1704393780799988E-2</v>
      </c>
      <c r="AG19" s="23">
        <f t="shared" si="8"/>
        <v>8.3672759967999971E-3</v>
      </c>
      <c r="AH19" s="23">
        <f t="shared" si="8"/>
        <v>1.2082799283800003E-2</v>
      </c>
      <c r="AI19" s="23">
        <f t="shared" si="8"/>
        <v>3.8350751010000038E-3</v>
      </c>
      <c r="AJ19" s="23">
        <f t="shared" si="8"/>
        <v>3.1734172516000025E-3</v>
      </c>
      <c r="AK19" s="23">
        <f t="shared" si="8"/>
        <v>1.5909654824999998E-3</v>
      </c>
      <c r="AL19" s="23">
        <f t="shared" si="8"/>
        <v>1.7755541724000009E-3</v>
      </c>
      <c r="AM19" s="23">
        <f t="shared" si="8"/>
        <v>3.5783287144000014E-3</v>
      </c>
      <c r="AN19" s="23">
        <f t="shared" si="8"/>
        <v>2.5207323795000004E-3</v>
      </c>
      <c r="AO19" s="23">
        <f t="shared" si="8"/>
        <v>4.6748677440000014E-3</v>
      </c>
      <c r="AP19" s="23">
        <f t="shared" si="8"/>
        <v>2.2029617631999995E-3</v>
      </c>
      <c r="AQ19" s="23">
        <f t="shared" si="8"/>
        <v>3.5496859154999991E-3</v>
      </c>
      <c r="AR19" s="23">
        <f t="shared" si="8"/>
        <v>3.879359492499998E-3</v>
      </c>
      <c r="AS19" s="23">
        <f t="shared" si="8"/>
        <v>4.290631772E-3</v>
      </c>
      <c r="AT19" s="23">
        <f t="shared" si="8"/>
        <v>6.0261285280999981E-3</v>
      </c>
      <c r="AU19" s="23">
        <f t="shared" si="8"/>
        <v>5.6687103330000017E-4</v>
      </c>
      <c r="AV19" s="23">
        <f t="shared" si="8"/>
        <v>1.9292828990999988E-2</v>
      </c>
      <c r="AW19" s="23">
        <f t="shared" si="8"/>
        <v>1.2323376904166674E-3</v>
      </c>
      <c r="AX19" s="23">
        <f t="shared" si="8"/>
        <v>0</v>
      </c>
      <c r="AY19" s="23">
        <f t="shared" si="8"/>
        <v>0</v>
      </c>
      <c r="AZ19" s="23">
        <f t="shared" si="8"/>
        <v>0</v>
      </c>
      <c r="BA19" s="23">
        <f t="shared" si="8"/>
        <v>0</v>
      </c>
      <c r="BB19" s="23">
        <f t="shared" si="8"/>
        <v>0</v>
      </c>
      <c r="BC19" s="24">
        <f t="shared" si="8"/>
        <v>0</v>
      </c>
      <c r="BD19" s="321"/>
    </row>
    <row r="20" spans="2:56" ht="17.149999999999999" customHeight="1">
      <c r="B20" s="83" t="s">
        <v>211</v>
      </c>
      <c r="C20" s="234">
        <f>1/$A$1*'[1]44104411Exp'!$B$264</f>
        <v>0.69141000687142862</v>
      </c>
      <c r="D20" s="141">
        <f>1/$A$1*'[1]44104411Exp'!$C$264</f>
        <v>0.55572372737857145</v>
      </c>
      <c r="E20" s="141">
        <f>1/$A$1*'[1]44104411Exp'!$D$264</f>
        <v>0.55884153516062252</v>
      </c>
      <c r="F20" s="141">
        <f>1/$A$1*'[1]44104411Exp'!$E$264</f>
        <v>0.50244664988278387</v>
      </c>
      <c r="G20" s="141">
        <f>1/$A$1*'[1]44104411Exp'!$F$264</f>
        <v>0.48830579834395604</v>
      </c>
      <c r="H20" s="141">
        <f>1/$A$1*'[1]44104411Exp'!$G$264</f>
        <v>0.48521746553791201</v>
      </c>
      <c r="I20" s="141">
        <f>1/$A$1*'[1]44104411Exp'!$H$264</f>
        <v>0.70664111728571422</v>
      </c>
      <c r="J20" s="142">
        <f>1/$A$1*'[1]44104411Exp'!$I$264</f>
        <v>0.69005639687123521</v>
      </c>
      <c r="K20" s="142">
        <f>1/$A$1*'[1]44104411Exp'!$J$264</f>
        <v>0.52853635140060728</v>
      </c>
      <c r="L20" s="141">
        <f>1/$A$1*'[1]44104411Exp'!$K$264</f>
        <v>0.43745380965531244</v>
      </c>
      <c r="M20" s="141">
        <f>1/$A$1*'[1]44104411Exp'!L$264</f>
        <v>0.33742795390000002</v>
      </c>
      <c r="N20" s="141">
        <f>1/$A$1*'[1]44104411Exp'!M$264</f>
        <v>0.41212942403690761</v>
      </c>
      <c r="O20" s="141">
        <f>1/$A$1*'[1]44104411Exp'!N$264</f>
        <v>0.38554376400000001</v>
      </c>
      <c r="P20" s="141">
        <f>1/$A$1*'[1]44104411Exp'!O$264</f>
        <v>0.37866090624377452</v>
      </c>
      <c r="Q20" s="141">
        <f>1/$A$1*'[1]44104411Exp'!P$264</f>
        <v>0.40287253147814039</v>
      </c>
      <c r="R20" s="141">
        <f>1/$A$1*'[1]44104411Exp'!Q$264</f>
        <v>0.42633184087747256</v>
      </c>
      <c r="S20" s="141">
        <f>1/$A$1*'[1]44104411Exp'!R$264</f>
        <v>0.48327744285845275</v>
      </c>
      <c r="T20" s="141">
        <f>1/$A$1*'[1]44104411Exp'!S$264</f>
        <v>2.6858627907365373</v>
      </c>
      <c r="U20" s="141">
        <f>1/$A$1*'[1]44104411Exp'!T$264</f>
        <v>0</v>
      </c>
      <c r="V20" s="141">
        <f>1/$A$1*'[1]44104411Exp'!U$264</f>
        <v>0.97992482412196136</v>
      </c>
      <c r="W20" s="141">
        <f>1/$A$1*'[1]44104411Exp'!V$264</f>
        <v>0.97992482412196136</v>
      </c>
      <c r="X20" s="141">
        <f>1/$A$1*'[1]44104411Exp'!W$264</f>
        <v>0.97992482412196136</v>
      </c>
      <c r="Y20" s="141">
        <f>1/$A$1*'[1]44104411Exp'!X$264</f>
        <v>0.97992482412196136</v>
      </c>
      <c r="Z20" s="141">
        <f>1/$A$1*'[1]44104411Exp'!Y$264</f>
        <v>0.97992482412196136</v>
      </c>
      <c r="AA20" s="141">
        <f>1/$A$1*'[1]44104411Exp'!Z$264</f>
        <v>0.97992482412196136</v>
      </c>
      <c r="AB20" s="142">
        <f>1/$A$1*'[1]44104411Exp'!AA$264</f>
        <v>0.97992482412196136</v>
      </c>
      <c r="AC20" s="5"/>
      <c r="AD20" s="223">
        <f>1/1000*'[1]44104411Exp'!AB$264</f>
        <v>0.13156396234731299</v>
      </c>
      <c r="AE20" s="120">
        <f>1/1000*'[1]44104411Exp'!AC$264</f>
        <v>0.10861048224199998</v>
      </c>
      <c r="AF20" s="120">
        <f>1/1000*'[1]44104411Exp'!AD$264</f>
        <v>0.11119928349600001</v>
      </c>
      <c r="AG20" s="120">
        <f>1/1000*'[1]44104411Exp'!AE$264</f>
        <v>0.12232318189280005</v>
      </c>
      <c r="AH20" s="120">
        <f>1/1000*'[1]44104411Exp'!AF$264</f>
        <v>0.12922029879709998</v>
      </c>
      <c r="AI20" s="120">
        <f>1/1000*'[1]44104411Exp'!AG$264</f>
        <v>0.13122707332020006</v>
      </c>
      <c r="AJ20" s="120">
        <f>1/1000*'[1]44104411Exp'!AH$264</f>
        <v>0.16000965863600006</v>
      </c>
      <c r="AK20" s="120">
        <f>1/1000*'[1]44104411Exp'!AI$264</f>
        <v>0.17868402342549999</v>
      </c>
      <c r="AL20" s="120">
        <f>1/1000*'[1]44104411Exp'!AJ$264</f>
        <v>0.1614025459732</v>
      </c>
      <c r="AM20" s="120">
        <f>1/1000*'[1]44104411Exp'!AK$264</f>
        <v>0.10171203101399998</v>
      </c>
      <c r="AN20" s="120">
        <f>1/1000*'[1]44104411Exp'!AL$264</f>
        <v>0.12398065050150002</v>
      </c>
      <c r="AO20" s="120">
        <f>1/1000*'[1]44104411Exp'!AM$264</f>
        <v>0.14702604672000003</v>
      </c>
      <c r="AP20" s="120">
        <f>1/1000*'[1]44104411Exp'!AN$264</f>
        <v>0.14284125157280003</v>
      </c>
      <c r="AQ20" s="120">
        <f>1/1000*'[1]44104411Exp'!AO$264</f>
        <v>0.1567134067638</v>
      </c>
      <c r="AR20" s="120">
        <f>1/1000*'[1]44104411Exp'!AP$264</f>
        <v>0.17297637668049998</v>
      </c>
      <c r="AS20" s="120">
        <f>1/1000*'[1]44104411Exp'!AQ$264</f>
        <v>0.15096873856749998</v>
      </c>
      <c r="AT20" s="120">
        <f>1/1000*'[1]44104411Exp'!AR$264</f>
        <v>0.18003851365900003</v>
      </c>
      <c r="AU20" s="120">
        <f>1/1000*'[1]44104411Exp'!AS$264</f>
        <v>0.43023905558919995</v>
      </c>
      <c r="AV20" s="120">
        <f>1/1000*'[1]44104411Exp'!AT$264</f>
        <v>0.29160169967799993</v>
      </c>
      <c r="AW20" s="120">
        <f>1/1000*'[1]44104411Exp'!AU$264</f>
        <v>0.2330217520175</v>
      </c>
      <c r="AX20" s="120">
        <f>1/1000*'[1]44104411Exp'!AV$264</f>
        <v>0</v>
      </c>
      <c r="AY20" s="120">
        <f>1/1000*'[1]44104411Exp'!AW$264</f>
        <v>0</v>
      </c>
      <c r="AZ20" s="120">
        <f>1/1000*'[1]44104411Exp'!AX$264</f>
        <v>0</v>
      </c>
      <c r="BA20" s="120">
        <f>1/1000*'[1]44104411Exp'!AY$264</f>
        <v>0</v>
      </c>
      <c r="BB20" s="120">
        <f>1/1000*'[1]44104411Exp'!AZ$264</f>
        <v>0</v>
      </c>
      <c r="BC20" s="203">
        <f>1/1000*'[1]44104411Exp'!BA$264</f>
        <v>0</v>
      </c>
      <c r="BD20" s="321"/>
    </row>
    <row r="21" spans="2:56">
      <c r="B21" s="6" t="s">
        <v>45</v>
      </c>
      <c r="C21" s="20">
        <f>1/$A$1*'[1]44104411Exp'!$B$85</f>
        <v>5.8255170742857146E-2</v>
      </c>
      <c r="D21" s="23">
        <f>1/$A$1*'[1]44104411Exp'!$C$85</f>
        <v>5.66051744E-2</v>
      </c>
      <c r="E21" s="23">
        <f>1/$A$1*'[1]44104411Exp'!$D$85</f>
        <v>4.4632936571428569E-2</v>
      </c>
      <c r="F21" s="23">
        <f>1/$A$1*'[1]44104411Exp'!$E$85</f>
        <v>6.2215951285714284E-2</v>
      </c>
      <c r="G21" s="23">
        <f>1/$A$1*'[1]44104411Exp'!$F$85</f>
        <v>5.9267466999999997E-2</v>
      </c>
      <c r="H21" s="23">
        <f>1/$A$1*'[1]44104411Exp'!$G$85</f>
        <v>6.4327006285714278E-2</v>
      </c>
      <c r="I21" s="23">
        <f>1/$A$1*'[1]44104411Exp'!$H$85</f>
        <v>0.12664778470384613</v>
      </c>
      <c r="J21" s="43">
        <f>1/$A$1*'[1]44104411Exp'!$I$85</f>
        <v>0.12043281342674467</v>
      </c>
      <c r="K21" s="43">
        <f>1/$A$1*'[1]44104411Exp'!$J$85</f>
        <v>7.1324860228205125E-2</v>
      </c>
      <c r="L21" s="23">
        <f>1/$A$1*'[1]44104411Exp'!$K$85</f>
        <v>7.6035131266666667E-2</v>
      </c>
      <c r="M21" s="23">
        <f>1/$A$1*'[1]44104411Exp'!L$85</f>
        <v>6.7697986499999988E-2</v>
      </c>
      <c r="N21" s="23">
        <f>1/$A$1*'[1]44104411Exp'!M$85</f>
        <v>7.238272300000001E-2</v>
      </c>
      <c r="O21" s="23">
        <f>1/$A$1*'[1]44104411Exp'!N$85</f>
        <v>7.9561883999999999E-2</v>
      </c>
      <c r="P21" s="23">
        <f>1/$A$1*'[1]44104411Exp'!O$85</f>
        <v>7.4186563999999997E-2</v>
      </c>
      <c r="Q21" s="23">
        <f>1/$A$1*'[1]44104411Exp'!P$85</f>
        <v>8.0057838000000006E-2</v>
      </c>
      <c r="R21" s="23">
        <f>1/$A$1*'[1]44104411Exp'!Q$85</f>
        <v>8.5615244800000004E-2</v>
      </c>
      <c r="S21" s="23">
        <f>1/$A$1*'[1]44104411Exp'!R$85</f>
        <v>0.10462863666666666</v>
      </c>
      <c r="T21" s="23">
        <f>1/$A$1*'[1]44104411Exp'!S$85</f>
        <v>1.2804243496666667</v>
      </c>
      <c r="U21" s="23">
        <f>1/$A$1*'[1]44104411Exp'!T$85</f>
        <v>0</v>
      </c>
      <c r="V21" s="23">
        <f>1/$A$1*'[1]44104411Exp'!U$85</f>
        <v>0.12725181199999999</v>
      </c>
      <c r="W21" s="23">
        <f>1/$A$1*'[1]44104411Exp'!V$85</f>
        <v>0.12725181199999999</v>
      </c>
      <c r="X21" s="23">
        <f>1/$A$1*'[1]44104411Exp'!W$85</f>
        <v>0.12725181199999999</v>
      </c>
      <c r="Y21" s="23">
        <f>1/$A$1*'[1]44104411Exp'!X$85</f>
        <v>0.12725181199999999</v>
      </c>
      <c r="Z21" s="23">
        <f>1/$A$1*'[1]44104411Exp'!Y$85</f>
        <v>0.12725181199999999</v>
      </c>
      <c r="AA21" s="23">
        <f>1/$A$1*'[1]44104411Exp'!Z$85</f>
        <v>0.12725181199999999</v>
      </c>
      <c r="AB21" s="43">
        <f>1/$A$1*'[1]44104411Exp'!AA$85</f>
        <v>0.12725181199999999</v>
      </c>
      <c r="AC21" s="5"/>
      <c r="AD21" s="20">
        <f>1/1000*'[1]44104411Exp'!AB$85</f>
        <v>1.4716085714049001E-2</v>
      </c>
      <c r="AE21" s="23">
        <f>1/1000*'[1]44104411Exp'!AC$85</f>
        <v>1.64373829572E-2</v>
      </c>
      <c r="AF21" s="23">
        <f>1/1000*'[1]44104411Exp'!AD$85</f>
        <v>1.6546174046400002E-2</v>
      </c>
      <c r="AG21" s="23">
        <f>1/1000*'[1]44104411Exp'!AE$85</f>
        <v>2.12523057488E-2</v>
      </c>
      <c r="AH21" s="23">
        <f>1/1000*'[1]44104411Exp'!AF$85</f>
        <v>2.5608005105200001E-2</v>
      </c>
      <c r="AI21" s="23">
        <f>1/1000*'[1]44104411Exp'!AG$85</f>
        <v>2.7976830624600005E-2</v>
      </c>
      <c r="AJ21" s="23">
        <f>1/1000*'[1]44104411Exp'!AH$85</f>
        <v>3.2315650920800007E-2</v>
      </c>
      <c r="AK21" s="23">
        <f>1/1000*'[1]44104411Exp'!AI$85</f>
        <v>4.0775443549500003E-2</v>
      </c>
      <c r="AL21" s="23">
        <f>1/1000*'[1]44104411Exp'!AJ$85</f>
        <v>3.7377821337200003E-2</v>
      </c>
      <c r="AM21" s="23">
        <f>1/1000*'[1]44104411Exp'!AK$85</f>
        <v>2.5115675420000001E-2</v>
      </c>
      <c r="AN21" s="23">
        <f>1/1000*'[1]44104411Exp'!AL$85</f>
        <v>4.1073794555400001E-2</v>
      </c>
      <c r="AO21" s="23">
        <f>1/1000*'[1]44104411Exp'!AM$85</f>
        <v>4.3459684896000002E-2</v>
      </c>
      <c r="AP21" s="23">
        <f>1/1000*'[1]44104411Exp'!AN$85</f>
        <v>4.5682820321599996E-2</v>
      </c>
      <c r="AQ21" s="23">
        <f>1/1000*'[1]44104411Exp'!AO$85</f>
        <v>5.2409041270800004E-2</v>
      </c>
      <c r="AR21" s="23">
        <f>1/1000*'[1]44104411Exp'!AP$85</f>
        <v>6.0791558189500002E-2</v>
      </c>
      <c r="AS21" s="23">
        <f>1/1000*'[1]44104411Exp'!AQ$85</f>
        <v>4.9636099810500003E-2</v>
      </c>
      <c r="AT21" s="23">
        <f>1/1000*'[1]44104411Exp'!AR$85</f>
        <v>6.2461358614099995E-2</v>
      </c>
      <c r="AU21" s="23">
        <f>1/1000*'[1]44104411Exp'!AS$85</f>
        <v>0.19651625517809998</v>
      </c>
      <c r="AV21" s="23">
        <f>1/1000*'[1]44104411Exp'!AT$85</f>
        <v>8.1594525892999994E-2</v>
      </c>
      <c r="AW21" s="23">
        <f>1/1000*'[1]44104411Exp'!AU$85</f>
        <v>2.0675580529166668E-2</v>
      </c>
      <c r="AX21" s="23">
        <f>1/1000*'[1]44104411Exp'!AV$85</f>
        <v>0</v>
      </c>
      <c r="AY21" s="23">
        <f>1/1000*'[1]44104411Exp'!AW$85</f>
        <v>0</v>
      </c>
      <c r="AZ21" s="23">
        <f>1/1000*'[1]44104411Exp'!AX$85</f>
        <v>0</v>
      </c>
      <c r="BA21" s="23">
        <f>1/1000*'[1]44104411Exp'!AY$85</f>
        <v>0</v>
      </c>
      <c r="BB21" s="23">
        <f>1/1000*'[1]44104411Exp'!AZ$85</f>
        <v>0</v>
      </c>
      <c r="BC21" s="24">
        <f>1/1000*'[1]44104411Exp'!BA$85</f>
        <v>0</v>
      </c>
      <c r="BD21" s="321"/>
    </row>
    <row r="22" spans="2:56">
      <c r="B22" s="6" t="s">
        <v>37</v>
      </c>
      <c r="C22" s="20">
        <f>1/$A$1*'[1]44104411Exp'!$B$91</f>
        <v>8.4339591428571448E-2</v>
      </c>
      <c r="D22" s="23">
        <f>1/$A$1*'[1]44104411Exp'!$C$91</f>
        <v>5.4736061428571424E-2</v>
      </c>
      <c r="E22" s="23">
        <f>1/$A$1*'[1]44104411Exp'!$D$91</f>
        <v>5.3302878857142855E-2</v>
      </c>
      <c r="F22" s="23">
        <f>1/$A$1*'[1]44104411Exp'!$E$91</f>
        <v>6.1092565571428559E-2</v>
      </c>
      <c r="G22" s="23">
        <f>1/$A$1*'[1]44104411Exp'!$F$91</f>
        <v>4.2334059928571428E-2</v>
      </c>
      <c r="H22" s="23">
        <f>1/$A$1*'[1]44104411Exp'!$G$91</f>
        <v>2.3513060571428566E-2</v>
      </c>
      <c r="I22" s="23">
        <f>1/$A$1*'[1]44104411Exp'!$H$91</f>
        <v>3.0803967634432237E-2</v>
      </c>
      <c r="J22" s="43">
        <f>1/$A$1*'[1]44104411Exp'!$I$91</f>
        <v>1.7662435737744182E-2</v>
      </c>
      <c r="K22" s="43">
        <f>1/$A$1*'[1]44104411Exp'!$J$91</f>
        <v>1.7161985071428573E-2</v>
      </c>
      <c r="L22" s="23">
        <f>1/$A$1*'[1]44104411Exp'!$K$91</f>
        <v>3.981502616904762E-2</v>
      </c>
      <c r="M22" s="23">
        <f>1/$A$1*'[1]44104411Exp'!L$91</f>
        <v>1.6961992000000002E-2</v>
      </c>
      <c r="N22" s="23">
        <f>1/$A$1*'[1]44104411Exp'!M$91</f>
        <v>5.0397805249999997E-2</v>
      </c>
      <c r="O22" s="23">
        <f>1/$A$1*'[1]44104411Exp'!N$91</f>
        <v>5.2683823999999997E-2</v>
      </c>
      <c r="P22" s="23">
        <f>1/$A$1*'[1]44104411Exp'!O$91</f>
        <v>5.2537208000000002E-2</v>
      </c>
      <c r="Q22" s="23">
        <f>1/$A$1*'[1]44104411Exp'!P$91</f>
        <v>4.7584024000000003E-2</v>
      </c>
      <c r="R22" s="23">
        <f>1/$A$1*'[1]44104411Exp'!Q$91</f>
        <v>5.1272519999999995E-2</v>
      </c>
      <c r="S22" s="23">
        <f>1/$A$1*'[1]44104411Exp'!R$91</f>
        <v>5.9701496000000007E-2</v>
      </c>
      <c r="T22" s="23">
        <f>1/$A$1*'[1]44104411Exp'!S$91</f>
        <v>0.59120931168181823</v>
      </c>
      <c r="U22" s="23">
        <f>1/$A$1*'[1]44104411Exp'!T$91</f>
        <v>0</v>
      </c>
      <c r="V22" s="23">
        <f>1/$A$1*'[1]44104411Exp'!U$91</f>
        <v>0.22569435200000001</v>
      </c>
      <c r="W22" s="23">
        <f>1/$A$1*'[1]44104411Exp'!V$91</f>
        <v>0.22569435200000001</v>
      </c>
      <c r="X22" s="23">
        <f>1/$A$1*'[1]44104411Exp'!W$91</f>
        <v>0.22569435200000001</v>
      </c>
      <c r="Y22" s="23">
        <f>1/$A$1*'[1]44104411Exp'!X$91</f>
        <v>0.22569435200000001</v>
      </c>
      <c r="Z22" s="23">
        <f>1/$A$1*'[1]44104411Exp'!Y$91</f>
        <v>0.22569435200000001</v>
      </c>
      <c r="AA22" s="23">
        <f>1/$A$1*'[1]44104411Exp'!Z$91</f>
        <v>0.22569435200000001</v>
      </c>
      <c r="AB22" s="43">
        <f>1/$A$1*'[1]44104411Exp'!AA$91</f>
        <v>0.22569435200000001</v>
      </c>
      <c r="AC22" s="5"/>
      <c r="AD22" s="20">
        <f>1/1000*'[1]44104411Exp'!AB$91</f>
        <v>3.3176979732470996E-2</v>
      </c>
      <c r="AE22" s="23">
        <f>1/1000*'[1]44104411Exp'!AC$91</f>
        <v>2.3528593296399999E-2</v>
      </c>
      <c r="AF22" s="23">
        <f>1/1000*'[1]44104411Exp'!AD$91</f>
        <v>2.0971612305599997E-2</v>
      </c>
      <c r="AG22" s="23">
        <f>1/1000*'[1]44104411Exp'!AE$91</f>
        <v>2.1327933256000003E-2</v>
      </c>
      <c r="AH22" s="23">
        <f>1/1000*'[1]44104411Exp'!AF$91</f>
        <v>1.7334217938099999E-2</v>
      </c>
      <c r="AI22" s="23">
        <f>1/1000*'[1]44104411Exp'!AG$91</f>
        <v>1.1919057750600001E-2</v>
      </c>
      <c r="AJ22" s="23">
        <f>1/1000*'[1]44104411Exp'!AH$91</f>
        <v>1.1870615672799999E-2</v>
      </c>
      <c r="AK22" s="23">
        <f>1/1000*'[1]44104411Exp'!AI$91</f>
        <v>1.0751767111E-2</v>
      </c>
      <c r="AL22" s="23">
        <f>1/1000*'[1]44104411Exp'!AJ$91</f>
        <v>1.2121443766000002E-2</v>
      </c>
      <c r="AM22" s="23">
        <f>1/1000*'[1]44104411Exp'!AK$91</f>
        <v>9.0473520676000001E-3</v>
      </c>
      <c r="AN22" s="23">
        <f>1/1000*'[1]44104411Exp'!AL$91</f>
        <v>1.1988808866000001E-2</v>
      </c>
      <c r="AO22" s="23">
        <f>1/1000*'[1]44104411Exp'!AM$91</f>
        <v>1.8721046976000001E-2</v>
      </c>
      <c r="AP22" s="23">
        <f>1/1000*'[1]44104411Exp'!AN$91</f>
        <v>2.0264307571199999E-2</v>
      </c>
      <c r="AQ22" s="23">
        <f>1/1000*'[1]44104411Exp'!AO$91</f>
        <v>2.1406084710599998E-2</v>
      </c>
      <c r="AR22" s="23">
        <f>1/1000*'[1]44104411Exp'!AP$91</f>
        <v>2.3406357926000002E-2</v>
      </c>
      <c r="AS22" s="23">
        <f>1/1000*'[1]44104411Exp'!AQ$91</f>
        <v>2.0532116310999996E-2</v>
      </c>
      <c r="AT22" s="23">
        <f>1/1000*'[1]44104411Exp'!AR$91</f>
        <v>2.58739236487E-2</v>
      </c>
      <c r="AU22" s="23">
        <f>1/1000*'[1]44104411Exp'!AS$91</f>
        <v>0.10245354023190001</v>
      </c>
      <c r="AV22" s="23">
        <f>1/1000*'[1]44104411Exp'!AT$91</f>
        <v>4.4610362961000002E-2</v>
      </c>
      <c r="AW22" s="23">
        <f>1/1000*'[1]44104411Exp'!AU$91</f>
        <v>5.7235956057083336E-2</v>
      </c>
      <c r="AX22" s="23">
        <f>1/1000*'[1]44104411Exp'!AV$91</f>
        <v>0</v>
      </c>
      <c r="AY22" s="23">
        <f>1/1000*'[1]44104411Exp'!AW$91</f>
        <v>0</v>
      </c>
      <c r="AZ22" s="23">
        <f>1/1000*'[1]44104411Exp'!AX$91</f>
        <v>0</v>
      </c>
      <c r="BA22" s="23">
        <f>1/1000*'[1]44104411Exp'!AY$91</f>
        <v>0</v>
      </c>
      <c r="BB22" s="23">
        <f>1/1000*'[1]44104411Exp'!AZ$91</f>
        <v>0</v>
      </c>
      <c r="BC22" s="24">
        <f>1/1000*'[1]44104411Exp'!BA$91</f>
        <v>0</v>
      </c>
      <c r="BD22" s="321"/>
    </row>
    <row r="23" spans="2:56">
      <c r="B23" s="6" t="s">
        <v>104</v>
      </c>
      <c r="C23" s="20">
        <f>1/$A$1*'[1]44104411Exp'!$B$94</f>
        <v>0.23851747360000003</v>
      </c>
      <c r="D23" s="23">
        <f>1/$A$1*'[1]44104411Exp'!$C$94</f>
        <v>0.181751304</v>
      </c>
      <c r="E23" s="23">
        <f>1/$A$1*'[1]44104411Exp'!$D$94</f>
        <v>0.19071477833333331</v>
      </c>
      <c r="F23" s="23">
        <f>1/$A$1*'[1]44104411Exp'!$E$94</f>
        <v>0.14331936000000001</v>
      </c>
      <c r="G23" s="23">
        <f>1/$A$1*'[1]44104411Exp'!$F$94</f>
        <v>0.17014939959999997</v>
      </c>
      <c r="H23" s="23">
        <f>1/$A$1*'[1]44104411Exp'!$G$94</f>
        <v>0.13888841479999997</v>
      </c>
      <c r="I23" s="23">
        <f>1/$A$1*'[1]44104411Exp'!$H$94</f>
        <v>0.1503944093</v>
      </c>
      <c r="J23" s="43">
        <f>1/$A$1*'[1]44104411Exp'!$I$94</f>
        <v>9.6512513420194374E-2</v>
      </c>
      <c r="K23" s="43">
        <f>1/$A$1*'[1]44104411Exp'!$J$94</f>
        <v>7.1304698945681505E-2</v>
      </c>
      <c r="L23" s="23">
        <f>1/$A$1*'[1]44104411Exp'!$K$94</f>
        <v>2.9437448633333332E-2</v>
      </c>
      <c r="M23" s="23">
        <f>1/$A$1*'[1]44104411Exp'!L$94</f>
        <v>2.6065576999999999E-2</v>
      </c>
      <c r="N23" s="23">
        <f>1/$A$1*'[1]44104411Exp'!M$94</f>
        <v>1.8887509214285711E-2</v>
      </c>
      <c r="O23" s="23">
        <f>1/$A$1*'[1]44104411Exp'!N$94</f>
        <v>1.5522988E-2</v>
      </c>
      <c r="P23" s="23">
        <f>1/$A$1*'[1]44104411Exp'!O$94</f>
        <v>2.0631336E-2</v>
      </c>
      <c r="Q23" s="23">
        <f>1/$A$1*'[1]44104411Exp'!P$94</f>
        <v>2.4704673E-2</v>
      </c>
      <c r="R23" s="23">
        <f>1/$A$1*'[1]44104411Exp'!Q$94</f>
        <v>2.3092219999999997E-2</v>
      </c>
      <c r="S23" s="23">
        <f>1/$A$1*'[1]44104411Exp'!R$94</f>
        <v>2.656998E-2</v>
      </c>
      <c r="T23" s="23">
        <f>1/$A$1*'[1]44104411Exp'!S$94</f>
        <v>6.8399999999999996E-5</v>
      </c>
      <c r="U23" s="23">
        <f>1/$A$1*'[1]44104411Exp'!T$94</f>
        <v>0</v>
      </c>
      <c r="V23" s="23">
        <f>1/$A$1*'[1]44104411Exp'!U$94</f>
        <v>6.6600000000000006E-5</v>
      </c>
      <c r="W23" s="23">
        <f>1/$A$1*'[1]44104411Exp'!V$94</f>
        <v>6.6600000000000006E-5</v>
      </c>
      <c r="X23" s="23">
        <f>1/$A$1*'[1]44104411Exp'!W$94</f>
        <v>6.6600000000000006E-5</v>
      </c>
      <c r="Y23" s="23">
        <f>1/$A$1*'[1]44104411Exp'!X$94</f>
        <v>6.6600000000000006E-5</v>
      </c>
      <c r="Z23" s="23">
        <f>1/$A$1*'[1]44104411Exp'!Y$94</f>
        <v>6.6600000000000006E-5</v>
      </c>
      <c r="AA23" s="23">
        <f>1/$A$1*'[1]44104411Exp'!Z$94</f>
        <v>6.6600000000000006E-5</v>
      </c>
      <c r="AB23" s="43">
        <f>1/$A$1*'[1]44104411Exp'!AA$94</f>
        <v>6.6600000000000006E-5</v>
      </c>
      <c r="AC23" s="5"/>
      <c r="AD23" s="20">
        <f>1/1000*'[1]44104411Exp'!AB$94</f>
        <v>2.5292721761084998E-2</v>
      </c>
      <c r="AE23" s="23">
        <f>1/1000*'[1]44104411Exp'!AC$94</f>
        <v>1.92731812424E-2</v>
      </c>
      <c r="AF23" s="23">
        <f>1/1000*'[1]44104411Exp'!AD$94</f>
        <v>2.0843479723199998E-2</v>
      </c>
      <c r="AG23" s="23">
        <f>1/1000*'[1]44104411Exp'!AE$94</f>
        <v>1.89969847984E-2</v>
      </c>
      <c r="AH23" s="23">
        <f>1/1000*'[1]44104411Exp'!AF$94</f>
        <v>2.4773453936700003E-2</v>
      </c>
      <c r="AI23" s="23">
        <f>1/1000*'[1]44104411Exp'!AG$94</f>
        <v>2.1784727207100001E-2</v>
      </c>
      <c r="AJ23" s="23">
        <f>1/1000*'[1]44104411Exp'!AH$94</f>
        <v>2.7500599449200004E-2</v>
      </c>
      <c r="AK23" s="23">
        <f>1/1000*'[1]44104411Exp'!AI$94</f>
        <v>2.59272985355E-2</v>
      </c>
      <c r="AL23" s="23">
        <f>1/1000*'[1]44104411Exp'!AJ$94</f>
        <v>2.0336713359200006E-2</v>
      </c>
      <c r="AM23" s="23">
        <f>1/1000*'[1]44104411Exp'!AK$94</f>
        <v>7.8661949783999999E-3</v>
      </c>
      <c r="AN23" s="23">
        <f>1/1000*'[1]44104411Exp'!AL$94</f>
        <v>7.8226004124000003E-3</v>
      </c>
      <c r="AO23" s="23">
        <f>1/1000*'[1]44104411Exp'!AM$94</f>
        <v>5.5332041760000001E-3</v>
      </c>
      <c r="AP23" s="23">
        <f>1/1000*'[1]44104411Exp'!AN$94</f>
        <v>4.9491279727999996E-3</v>
      </c>
      <c r="AQ23" s="23">
        <f>1/1000*'[1]44104411Exp'!AO$94</f>
        <v>5.7091791717000006E-3</v>
      </c>
      <c r="AR23" s="23">
        <f>1/1000*'[1]44104411Exp'!AP$94</f>
        <v>6.7495478730000003E-3</v>
      </c>
      <c r="AS23" s="23">
        <f>1/1000*'[1]44104411Exp'!AQ$94</f>
        <v>5.4742497004999996E-3</v>
      </c>
      <c r="AT23" s="23">
        <f>1/1000*'[1]44104411Exp'!AR$94</f>
        <v>6.504952437E-3</v>
      </c>
      <c r="AU23" s="23">
        <f>1/1000*'[1]44104411Exp'!AS$94</f>
        <v>4.6817027400000003E-5</v>
      </c>
      <c r="AV23" s="23">
        <f>1/1000*'[1]44104411Exp'!AT$94</f>
        <v>5.0027880409999996E-3</v>
      </c>
      <c r="AW23" s="23">
        <f>1/1000*'[1]44104411Exp'!AU$94</f>
        <v>6.8802874166666662E-5</v>
      </c>
      <c r="AX23" s="23">
        <f>1/1000*'[1]44104411Exp'!AV$94</f>
        <v>0</v>
      </c>
      <c r="AY23" s="23">
        <f>1/1000*'[1]44104411Exp'!AW$94</f>
        <v>0</v>
      </c>
      <c r="AZ23" s="23">
        <f>1/1000*'[1]44104411Exp'!AX$94</f>
        <v>0</v>
      </c>
      <c r="BA23" s="23">
        <f>1/1000*'[1]44104411Exp'!AY$94</f>
        <v>0</v>
      </c>
      <c r="BB23" s="23">
        <f>1/1000*'[1]44104411Exp'!AZ$94</f>
        <v>0</v>
      </c>
      <c r="BC23" s="24">
        <f>1/1000*'[1]44104411Exp'!BA$94</f>
        <v>0</v>
      </c>
      <c r="BD23" s="321"/>
    </row>
    <row r="24" spans="2:56">
      <c r="B24" s="6" t="s">
        <v>68</v>
      </c>
      <c r="C24" s="20">
        <f>1/$A$1*'[1]44104411Exp'!$B$193</f>
        <v>5.5471360000000003E-3</v>
      </c>
      <c r="D24" s="23">
        <f>1/$A$1*'[1]44104411Exp'!$C$193</f>
        <v>5.1184000000000004E-3</v>
      </c>
      <c r="E24" s="23">
        <f>1/$A$1*'[1]44104411Exp'!$D$193</f>
        <v>9.8018199999999993E-3</v>
      </c>
      <c r="F24" s="23">
        <f>1/$A$1*'[1]44104411Exp'!$E$193</f>
        <v>1.2763604E-2</v>
      </c>
      <c r="G24" s="23">
        <f>1/$A$1*'[1]44104411Exp'!$F$193</f>
        <v>1.3312459999999998E-2</v>
      </c>
      <c r="H24" s="23">
        <f>1/$A$1*'[1]44104411Exp'!$G$193</f>
        <v>1.2711327999999999E-2</v>
      </c>
      <c r="I24" s="23">
        <f>1/$A$1*'[1]44104411Exp'!$H$193</f>
        <v>2.0336144E-2</v>
      </c>
      <c r="J24" s="43">
        <f>1/$A$1*'[1]44104411Exp'!$I$193</f>
        <v>2.5455635346233997E-2</v>
      </c>
      <c r="K24" s="43">
        <f>1/$A$1*'[1]44104411Exp'!$J$193</f>
        <v>1.6242561028021976E-2</v>
      </c>
      <c r="L24" s="23">
        <f>1/$A$1*'[1]44104411Exp'!$K$193</f>
        <v>1.3556268555555556E-2</v>
      </c>
      <c r="M24" s="23">
        <f>1/$A$1*'[1]44104411Exp'!L$193</f>
        <v>9.2711629999999989E-3</v>
      </c>
      <c r="N24" s="23">
        <f>1/$A$1*'[1]44104411Exp'!M$193</f>
        <v>1.184295264229249E-2</v>
      </c>
      <c r="O24" s="23">
        <f>1/$A$1*'[1]44104411Exp'!N$193</f>
        <v>1.3227008000000002E-2</v>
      </c>
      <c r="P24" s="23">
        <f>1/$A$1*'[1]44104411Exp'!O$193</f>
        <v>1.0870735999999999E-2</v>
      </c>
      <c r="Q24" s="23">
        <f>1/$A$1*'[1]44104411Exp'!P$193</f>
        <v>2.7247612000000001E-2</v>
      </c>
      <c r="R24" s="23">
        <f>1/$A$1*'[1]44104411Exp'!Q$193</f>
        <v>2.3306391999999999E-2</v>
      </c>
      <c r="S24" s="23">
        <f>1/$A$1*'[1]44104411Exp'!R$193</f>
        <v>2.1226771999999998E-2</v>
      </c>
      <c r="T24" s="23">
        <f>1/$A$1*'[1]44104411Exp'!S$193</f>
        <v>5.4100731608391611E-3</v>
      </c>
      <c r="U24" s="23">
        <f>1/$A$1*'[1]44104411Exp'!T$193</f>
        <v>0</v>
      </c>
      <c r="V24" s="23">
        <f>1/$A$1*'[1]44104411Exp'!U$193</f>
        <v>1.3999999999999999E-6</v>
      </c>
      <c r="W24" s="23">
        <f>1/$A$1*'[1]44104411Exp'!V$193</f>
        <v>1.3999999999999999E-6</v>
      </c>
      <c r="X24" s="23">
        <f>1/$A$1*'[1]44104411Exp'!W$193</f>
        <v>1.3999999999999999E-6</v>
      </c>
      <c r="Y24" s="23">
        <f>1/$A$1*'[1]44104411Exp'!X$193</f>
        <v>1.3999999999999999E-6</v>
      </c>
      <c r="Z24" s="23">
        <f>1/$A$1*'[1]44104411Exp'!Y$193</f>
        <v>1.3999999999999999E-6</v>
      </c>
      <c r="AA24" s="23">
        <f>1/$A$1*'[1]44104411Exp'!Z$193</f>
        <v>1.3999999999999999E-6</v>
      </c>
      <c r="AB24" s="43">
        <f>1/$A$1*'[1]44104411Exp'!AA$193</f>
        <v>1.3999999999999999E-6</v>
      </c>
      <c r="AC24" s="5"/>
      <c r="AD24" s="20">
        <f>1/1000*'[1]44104411Exp'!AB$193</f>
        <v>1.582414145931E-3</v>
      </c>
      <c r="AE24" s="23">
        <f>1/1000*'[1]44104411Exp'!AC$193</f>
        <v>1.7340437035999999E-3</v>
      </c>
      <c r="AF24" s="23">
        <f>1/1000*'[1]44104411Exp'!AD$193</f>
        <v>2.4766181232E-3</v>
      </c>
      <c r="AG24" s="23">
        <f>1/1000*'[1]44104411Exp'!AE$193</f>
        <v>3.9802618128000006E-3</v>
      </c>
      <c r="AH24" s="23">
        <f>1/1000*'[1]44104411Exp'!AF$193</f>
        <v>5.5916887432000007E-3</v>
      </c>
      <c r="AI24" s="23">
        <f>1/1000*'[1]44104411Exp'!AG$193</f>
        <v>5.2458484220999999E-3</v>
      </c>
      <c r="AJ24" s="23">
        <f>1/1000*'[1]44104411Exp'!AH$193</f>
        <v>6.8284336948000015E-3</v>
      </c>
      <c r="AK24" s="23">
        <f>1/1000*'[1]44104411Exp'!AI$193</f>
        <v>1.2147077272500001E-2</v>
      </c>
      <c r="AL24" s="23">
        <f>1/1000*'[1]44104411Exp'!AJ$193</f>
        <v>5.9810214372000006E-3</v>
      </c>
      <c r="AM24" s="23">
        <f>1/1000*'[1]44104411Exp'!AK$193</f>
        <v>3.7912937523999998E-3</v>
      </c>
      <c r="AN24" s="23">
        <f>1/1000*'[1]44104411Exp'!AL$193</f>
        <v>3.8689281828000002E-3</v>
      </c>
      <c r="AO24" s="23">
        <f>1/1000*'[1]44104411Exp'!AM$193</f>
        <v>4.5829052639999998E-3</v>
      </c>
      <c r="AP24" s="23">
        <f>1/1000*'[1]44104411Exp'!AN$193</f>
        <v>3.9865943567999997E-3</v>
      </c>
      <c r="AQ24" s="23">
        <f>1/1000*'[1]44104411Exp'!AO$193</f>
        <v>4.200680692500001E-3</v>
      </c>
      <c r="AR24" s="23">
        <f>1/1000*'[1]44104411Exp'!AP$193</f>
        <v>7.452463865500001E-3</v>
      </c>
      <c r="AS24" s="23">
        <f>1/1000*'[1]44104411Exp'!AQ$193</f>
        <v>5.5477962364999999E-3</v>
      </c>
      <c r="AT24" s="23">
        <f>1/1000*'[1]44104411Exp'!AR$193</f>
        <v>5.1890907480999999E-3</v>
      </c>
      <c r="AU24" s="23">
        <f>1/1000*'[1]44104411Exp'!AS$193</f>
        <v>2.0296201497E-3</v>
      </c>
      <c r="AV24" s="23">
        <f>1/1000*'[1]44104411Exp'!AT$193</f>
        <v>1.4757099286999999E-2</v>
      </c>
      <c r="AW24" s="23">
        <f>1/1000*'[1]44104411Exp'!AU$193</f>
        <v>2.3735166666666669E-6</v>
      </c>
      <c r="AX24" s="23">
        <f>1/1000*'[1]44104411Exp'!AV$193</f>
        <v>0</v>
      </c>
      <c r="AY24" s="23">
        <f>1/1000*'[1]44104411Exp'!AW$193</f>
        <v>0</v>
      </c>
      <c r="AZ24" s="23">
        <f>1/1000*'[1]44104411Exp'!AX$193</f>
        <v>0</v>
      </c>
      <c r="BA24" s="23">
        <f>1/1000*'[1]44104411Exp'!AY$193</f>
        <v>0</v>
      </c>
      <c r="BB24" s="23">
        <f>1/1000*'[1]44104411Exp'!AZ$193</f>
        <v>0</v>
      </c>
      <c r="BC24" s="24">
        <f>1/1000*'[1]44104411Exp'!BA$193</f>
        <v>0</v>
      </c>
      <c r="BD24" s="321"/>
    </row>
    <row r="25" spans="2:56">
      <c r="B25" s="6" t="s">
        <v>99</v>
      </c>
      <c r="C25" s="20">
        <f>1/$A$1*'[1]44104411Exp'!$B$208</f>
        <v>2.6592523999999992E-2</v>
      </c>
      <c r="D25" s="23">
        <f>1/$A$1*'[1]44104411Exp'!$C$208</f>
        <v>3.2804407999999993E-2</v>
      </c>
      <c r="E25" s="23">
        <f>1/$A$1*'[1]44104411Exp'!$D$208</f>
        <v>4.5085011999999994E-2</v>
      </c>
      <c r="F25" s="23">
        <f>1/$A$1*'[1]44104411Exp'!$E$208</f>
        <v>3.7270379999999999E-2</v>
      </c>
      <c r="G25" s="23">
        <f>1/$A$1*'[1]44104411Exp'!$F$208</f>
        <v>3.8034238999999997E-2</v>
      </c>
      <c r="H25" s="23">
        <f>1/$A$1*'[1]44104411Exp'!$G$208</f>
        <v>6.241282128846154E-2</v>
      </c>
      <c r="I25" s="23">
        <f>1/$A$1*'[1]44104411Exp'!$H$208</f>
        <v>7.433402036666667E-2</v>
      </c>
      <c r="J25" s="43">
        <f>1/$A$1*'[1]44104411Exp'!$I$208</f>
        <v>5.9304894708333077E-2</v>
      </c>
      <c r="K25" s="43">
        <f>1/$A$1*'[1]44104411Exp'!$J$208</f>
        <v>5.0345605961403507E-2</v>
      </c>
      <c r="L25" s="23">
        <f>1/$A$1*'[1]44104411Exp'!$K$208</f>
        <v>3.5531207739223053E-2</v>
      </c>
      <c r="M25" s="23">
        <f>1/$A$1*'[1]44104411Exp'!L$208</f>
        <v>5.0512908500000002E-2</v>
      </c>
      <c r="N25" s="23">
        <f>1/$A$1*'[1]44104411Exp'!M$208</f>
        <v>5.9220745499999998E-2</v>
      </c>
      <c r="O25" s="23">
        <f>1/$A$1*'[1]44104411Exp'!N$208</f>
        <v>4.9315643999999999E-2</v>
      </c>
      <c r="P25" s="23">
        <f>1/$A$1*'[1]44104411Exp'!O$208</f>
        <v>5.1449752000000001E-2</v>
      </c>
      <c r="Q25" s="23">
        <f>1/$A$1*'[1]44104411Exp'!P$208</f>
        <v>5.4333124000000003E-2</v>
      </c>
      <c r="R25" s="23">
        <f>1/$A$1*'[1]44104411Exp'!Q$208</f>
        <v>7.0903471999999995E-2</v>
      </c>
      <c r="S25" s="23">
        <f>1/$A$1*'[1]44104411Exp'!R$208</f>
        <v>8.1277592275862065E-2</v>
      </c>
      <c r="T25" s="23">
        <f>1/$A$1*'[1]44104411Exp'!S$208</f>
        <v>1.2145410000000002E-3</v>
      </c>
      <c r="U25" s="23">
        <f>1/$A$1*'[1]44104411Exp'!T$208</f>
        <v>0</v>
      </c>
      <c r="V25" s="23">
        <f>1/$A$1*'[1]44104411Exp'!U$208</f>
        <v>0</v>
      </c>
      <c r="W25" s="23">
        <f>1/$A$1*'[1]44104411Exp'!V$208</f>
        <v>0</v>
      </c>
      <c r="X25" s="23">
        <f>1/$A$1*'[1]44104411Exp'!W$208</f>
        <v>0</v>
      </c>
      <c r="Y25" s="23">
        <f>1/$A$1*'[1]44104411Exp'!X$208</f>
        <v>0</v>
      </c>
      <c r="Z25" s="23">
        <f>1/$A$1*'[1]44104411Exp'!Y$208</f>
        <v>0</v>
      </c>
      <c r="AA25" s="23">
        <f>1/$A$1*'[1]44104411Exp'!Z$208</f>
        <v>0</v>
      </c>
      <c r="AB25" s="43">
        <f>1/$A$1*'[1]44104411Exp'!AA$208</f>
        <v>0</v>
      </c>
      <c r="AC25" s="5"/>
      <c r="AD25" s="20">
        <f>1/1000*'[1]44104411Exp'!AB$208</f>
        <v>4.0298011024919997E-3</v>
      </c>
      <c r="AE25" s="23">
        <f>1/1000*'[1]44104411Exp'!AC$208</f>
        <v>4.8006640811999995E-3</v>
      </c>
      <c r="AF25" s="23">
        <f>1/1000*'[1]44104411Exp'!AD$208</f>
        <v>5.6200837680000001E-3</v>
      </c>
      <c r="AG25" s="23">
        <f>1/1000*'[1]44104411Exp'!AE$208</f>
        <v>6.2063706544000005E-3</v>
      </c>
      <c r="AH25" s="23">
        <f>1/1000*'[1]44104411Exp'!AF$208</f>
        <v>7.6274517514999998E-3</v>
      </c>
      <c r="AI25" s="23">
        <f>1/1000*'[1]44104411Exp'!AG$208</f>
        <v>1.0901137618800001E-2</v>
      </c>
      <c r="AJ25" s="23">
        <f>1/1000*'[1]44104411Exp'!AH$208</f>
        <v>1.4943048783200002E-2</v>
      </c>
      <c r="AK25" s="23">
        <f>1/1000*'[1]44104411Exp'!AI$208</f>
        <v>1.5996218345999999E-2</v>
      </c>
      <c r="AL25" s="23">
        <f>1/1000*'[1]44104411Exp'!AJ$208</f>
        <v>1.5237988072000001E-2</v>
      </c>
      <c r="AM25" s="23">
        <f>1/1000*'[1]44104411Exp'!AK$208</f>
        <v>9.2677751012000004E-3</v>
      </c>
      <c r="AN25" s="23">
        <f>1/1000*'[1]44104411Exp'!AL$208</f>
        <v>1.0743101603999999E-2</v>
      </c>
      <c r="AO25" s="23">
        <f>1/1000*'[1]44104411Exp'!AM$208</f>
        <v>1.3642186032000002E-2</v>
      </c>
      <c r="AP25" s="23">
        <f>1/1000*'[1]44104411Exp'!AN$208</f>
        <v>1.1879844099199999E-2</v>
      </c>
      <c r="AQ25" s="23">
        <f>1/1000*'[1]44104411Exp'!AO$208</f>
        <v>1.3146257614500001E-2</v>
      </c>
      <c r="AR25" s="23">
        <f>1/1000*'[1]44104411Exp'!AP$208</f>
        <v>1.4267617054000002E-2</v>
      </c>
      <c r="AS25" s="23">
        <f>1/1000*'[1]44104411Exp'!AQ$208</f>
        <v>1.5898433795999999E-2</v>
      </c>
      <c r="AT25" s="23">
        <f>1/1000*'[1]44104411Exp'!AR$208</f>
        <v>1.8536793829600003E-2</v>
      </c>
      <c r="AU25" s="23">
        <f>1/1000*'[1]44104411Exp'!AS$208</f>
        <v>6.596578131E-4</v>
      </c>
      <c r="AV25" s="23">
        <f>1/1000*'[1]44104411Exp'!AT$208</f>
        <v>1.6705906360000002E-2</v>
      </c>
      <c r="AW25" s="23">
        <f>1/1000*'[1]44104411Exp'!AU$208</f>
        <v>0</v>
      </c>
      <c r="AX25" s="23">
        <f>1/1000*'[1]44104411Exp'!AV$208</f>
        <v>0</v>
      </c>
      <c r="AY25" s="23">
        <f>1/1000*'[1]44104411Exp'!AW$208</f>
        <v>0</v>
      </c>
      <c r="AZ25" s="23">
        <f>1/1000*'[1]44104411Exp'!AX$208</f>
        <v>0</v>
      </c>
      <c r="BA25" s="23">
        <f>1/1000*'[1]44104411Exp'!AY$208</f>
        <v>0</v>
      </c>
      <c r="BB25" s="23">
        <f>1/1000*'[1]44104411Exp'!AZ$208</f>
        <v>0</v>
      </c>
      <c r="BC25" s="24">
        <f>1/1000*'[1]44104411Exp'!BA$208</f>
        <v>0</v>
      </c>
      <c r="BD25" s="321"/>
    </row>
    <row r="26" spans="2:56">
      <c r="B26" s="6" t="s">
        <v>43</v>
      </c>
      <c r="C26" s="20">
        <f>1/$A$1*'[1]44104411Exp'!$B$212</f>
        <v>0.114696098</v>
      </c>
      <c r="D26" s="23">
        <f>1/$A$1*'[1]44104411Exp'!$C$212</f>
        <v>9.1871727999999986E-2</v>
      </c>
      <c r="E26" s="23">
        <f>1/$A$1*'[1]44104411Exp'!$D$212</f>
        <v>0.10450485733333331</v>
      </c>
      <c r="F26" s="23">
        <f>1/$A$1*'[1]44104411Exp'!$E$212</f>
        <v>6.9613634000000008E-2</v>
      </c>
      <c r="G26" s="23">
        <f>1/$A$1*'[1]44104411Exp'!$F$212</f>
        <v>5.6524549499999993E-2</v>
      </c>
      <c r="H26" s="23">
        <f>1/$A$1*'[1]44104411Exp'!$G$212</f>
        <v>6.750377199999999E-2</v>
      </c>
      <c r="I26" s="23">
        <f>1/$A$1*'[1]44104411Exp'!$H$212</f>
        <v>0.11303596484999999</v>
      </c>
      <c r="J26" s="43">
        <f>1/$A$1*'[1]44104411Exp'!$I$212</f>
        <v>0.21162462832155141</v>
      </c>
      <c r="K26" s="43">
        <f>1/$A$1*'[1]44104411Exp'!$J$212</f>
        <v>0.1758353651</v>
      </c>
      <c r="L26" s="23">
        <f>1/$A$1*'[1]44104411Exp'!$K$212</f>
        <v>0.13944798002857142</v>
      </c>
      <c r="M26" s="23">
        <f>1/$A$1*'[1]44104411Exp'!L$212</f>
        <v>7.3740324999999995E-2</v>
      </c>
      <c r="N26" s="23">
        <f>1/$A$1*'[1]44104411Exp'!M$212</f>
        <v>7.5961094000000007E-2</v>
      </c>
      <c r="O26" s="23">
        <f>1/$A$1*'[1]44104411Exp'!N$212</f>
        <v>6.3894808000000011E-2</v>
      </c>
      <c r="P26" s="23">
        <f>1/$A$1*'[1]44104411Exp'!O$212</f>
        <v>6.0492554000000004E-2</v>
      </c>
      <c r="Q26" s="23">
        <f>1/$A$1*'[1]44104411Exp'!P$212</f>
        <v>5.6248583714285719E-2</v>
      </c>
      <c r="R26" s="23">
        <f>1/$A$1*'[1]44104411Exp'!Q$212</f>
        <v>5.0979420000000004E-2</v>
      </c>
      <c r="S26" s="23">
        <f>1/$A$1*'[1]44104411Exp'!R$212</f>
        <v>5.2852268000000001E-2</v>
      </c>
      <c r="T26" s="23">
        <f>1/$A$1*'[1]44104411Exp'!S$212</f>
        <v>1.4222679777777778E-2</v>
      </c>
      <c r="U26" s="23">
        <f>1/$A$1*'[1]44104411Exp'!T$212</f>
        <v>0</v>
      </c>
      <c r="V26" s="23">
        <f>1/$A$1*'[1]44104411Exp'!U$212</f>
        <v>6.2301744000000006E-2</v>
      </c>
      <c r="W26" s="23">
        <f>1/$A$1*'[1]44104411Exp'!V$212</f>
        <v>6.2301744000000006E-2</v>
      </c>
      <c r="X26" s="23">
        <f>1/$A$1*'[1]44104411Exp'!W$212</f>
        <v>6.2301744000000006E-2</v>
      </c>
      <c r="Y26" s="23">
        <f>1/$A$1*'[1]44104411Exp'!X$212</f>
        <v>6.2301744000000006E-2</v>
      </c>
      <c r="Z26" s="23">
        <f>1/$A$1*'[1]44104411Exp'!Y$212</f>
        <v>6.2301744000000006E-2</v>
      </c>
      <c r="AA26" s="23">
        <f>1/$A$1*'[1]44104411Exp'!Z$212</f>
        <v>6.2301744000000006E-2</v>
      </c>
      <c r="AB26" s="43">
        <f>1/$A$1*'[1]44104411Exp'!AA$212</f>
        <v>6.2301744000000006E-2</v>
      </c>
      <c r="AC26" s="5"/>
      <c r="AD26" s="20">
        <f>1/1000*'[1]44104411Exp'!AB$212</f>
        <v>1.1847763979964001E-2</v>
      </c>
      <c r="AE26" s="23">
        <f>1/1000*'[1]44104411Exp'!AC$212</f>
        <v>1.02486651556E-2</v>
      </c>
      <c r="AF26" s="23">
        <f>1/1000*'[1]44104411Exp'!AD$212</f>
        <v>1.25758256448E-2</v>
      </c>
      <c r="AG26" s="23">
        <f>1/1000*'[1]44104411Exp'!AE$212</f>
        <v>1.3874137457599999E-2</v>
      </c>
      <c r="AH26" s="23">
        <f>1/1000*'[1]44104411Exp'!AF$212</f>
        <v>1.5337905218300002E-2</v>
      </c>
      <c r="AI26" s="23">
        <f>1/1000*'[1]44104411Exp'!AG$212</f>
        <v>1.8607195035000003E-2</v>
      </c>
      <c r="AJ26" s="23">
        <f>1/1000*'[1]44104411Exp'!AH$212</f>
        <v>2.0528321707199999E-2</v>
      </c>
      <c r="AK26" s="23">
        <f>1/1000*'[1]44104411Exp'!AI$212</f>
        <v>2.6261275680500004E-2</v>
      </c>
      <c r="AL26" s="23">
        <f>1/1000*'[1]44104411Exp'!AJ$212</f>
        <v>2.4292919735600001E-2</v>
      </c>
      <c r="AM26" s="23">
        <f>1/1000*'[1]44104411Exp'!AK$212</f>
        <v>1.6663752314E-2</v>
      </c>
      <c r="AN26" s="23">
        <f>1/1000*'[1]44104411Exp'!AL$212</f>
        <v>1.7162675261100001E-2</v>
      </c>
      <c r="AO26" s="23">
        <f>1/1000*'[1]44104411Exp'!AM$212</f>
        <v>1.8403204656E-2</v>
      </c>
      <c r="AP26" s="23">
        <f>1/1000*'[1]44104411Exp'!AN$212</f>
        <v>1.52745709248E-2</v>
      </c>
      <c r="AQ26" s="23">
        <f>1/1000*'[1]44104411Exp'!AO$212</f>
        <v>1.5568166165400001E-2</v>
      </c>
      <c r="AR26" s="23">
        <f>1/1000*'[1]44104411Exp'!AP$212</f>
        <v>1.5318879031499999E-2</v>
      </c>
      <c r="AS26" s="23">
        <f>1/1000*'[1]44104411Exp'!AQ$212</f>
        <v>1.1805297461999998E-2</v>
      </c>
      <c r="AT26" s="23">
        <f>1/1000*'[1]44104411Exp'!AR$212</f>
        <v>1.26562182239E-2</v>
      </c>
      <c r="AU26" s="23">
        <f>1/1000*'[1]44104411Exp'!AS$212</f>
        <v>2.0904567541E-3</v>
      </c>
      <c r="AV26" s="23">
        <f>1/1000*'[1]44104411Exp'!AT$212</f>
        <v>1.4597685544999999E-2</v>
      </c>
      <c r="AW26" s="23">
        <f>1/1000*'[1]44104411Exp'!AU$212</f>
        <v>1.6187020921666666E-2</v>
      </c>
      <c r="AX26" s="23">
        <f>1/1000*'[1]44104411Exp'!AV$212</f>
        <v>0</v>
      </c>
      <c r="AY26" s="23">
        <f>1/1000*'[1]44104411Exp'!AW$212</f>
        <v>0</v>
      </c>
      <c r="AZ26" s="23">
        <f>1/1000*'[1]44104411Exp'!AX$212</f>
        <v>0</v>
      </c>
      <c r="BA26" s="23">
        <f>1/1000*'[1]44104411Exp'!AY$212</f>
        <v>0</v>
      </c>
      <c r="BB26" s="23">
        <f>1/1000*'[1]44104411Exp'!AZ$212</f>
        <v>0</v>
      </c>
      <c r="BC26" s="24">
        <f>1/1000*'[1]44104411Exp'!BA$212</f>
        <v>0</v>
      </c>
      <c r="BD26" s="321"/>
    </row>
    <row r="27" spans="2:56">
      <c r="B27" s="6" t="s">
        <v>111</v>
      </c>
      <c r="C27" s="20">
        <f>1/$A$1*'[1]44104411Exp'!$B$246</f>
        <v>3.1397604299999993E-2</v>
      </c>
      <c r="D27" s="23">
        <f>1/$A$1*'[1]44104411Exp'!$C$246</f>
        <v>2.01371895E-2</v>
      </c>
      <c r="E27" s="23">
        <f>1/$A$1*'[1]44104411Exp'!$D$246</f>
        <v>8.8310319999999991E-3</v>
      </c>
      <c r="F27" s="23">
        <f>1/$A$1*'[1]44104411Exp'!$E$246</f>
        <v>5.3204591999999997E-3</v>
      </c>
      <c r="G27" s="23">
        <f>1/$A$1*'[1]44104411Exp'!$F$246</f>
        <v>4.4123464615384612E-3</v>
      </c>
      <c r="H27" s="23">
        <f>1/$A$1*'[1]44104411Exp'!$G$246</f>
        <v>4.4840100000000001E-3</v>
      </c>
      <c r="I27" s="23">
        <f>1/$A$1*'[1]44104411Exp'!$H$246</f>
        <v>2.0734625897435899E-2</v>
      </c>
      <c r="J27" s="43">
        <f>1/$A$1*'[1]44104411Exp'!$I$246</f>
        <v>1.271154800184212E-2</v>
      </c>
      <c r="K27" s="43">
        <f>1/$A$1*'[1]44104411Exp'!$J$246</f>
        <v>9.5395706556005398E-3</v>
      </c>
      <c r="L27" s="23">
        <f>1/$A$1*'[1]44104411Exp'!$K$246</f>
        <v>4.9842352111111113E-3</v>
      </c>
      <c r="M27" s="23">
        <f>1/$A$1*'[1]44104411Exp'!L$246</f>
        <v>7.1553500000000004E-3</v>
      </c>
      <c r="N27" s="23">
        <f>1/$A$1*'[1]44104411Exp'!M$246</f>
        <v>7.7937882124505913E-3</v>
      </c>
      <c r="O27" s="23">
        <f>1/$A$1*'[1]44104411Exp'!N$246</f>
        <v>4.6372080000000003E-3</v>
      </c>
      <c r="P27" s="23">
        <f>1/$A$1*'[1]44104411Exp'!O$246</f>
        <v>3.2177904999999996E-3</v>
      </c>
      <c r="Q27" s="23">
        <f>1/$A$1*'[1]44104411Exp'!P$246</f>
        <v>5.3503159999999991E-3</v>
      </c>
      <c r="R27" s="23">
        <f>1/$A$1*'[1]44104411Exp'!Q$246</f>
        <v>1.2947953314285715E-2</v>
      </c>
      <c r="S27" s="23">
        <f>1/$A$1*'[1]44104411Exp'!R$246</f>
        <v>1.5410745249999996E-2</v>
      </c>
      <c r="T27" s="23">
        <f>1/$A$1*'[1]44104411Exp'!S$246</f>
        <v>0.22901984772727271</v>
      </c>
      <c r="U27" s="23">
        <f>1/$A$1*'[1]44104411Exp'!T$246</f>
        <v>0</v>
      </c>
      <c r="V27" s="23">
        <f>1/$A$1*'[1]44104411Exp'!U$246</f>
        <v>0</v>
      </c>
      <c r="W27" s="23">
        <f>1/$A$1*'[1]44104411Exp'!V$246</f>
        <v>0</v>
      </c>
      <c r="X27" s="23">
        <f>1/$A$1*'[1]44104411Exp'!W$246</f>
        <v>0</v>
      </c>
      <c r="Y27" s="23">
        <f>1/$A$1*'[1]44104411Exp'!X$246</f>
        <v>0</v>
      </c>
      <c r="Z27" s="23">
        <f>1/$A$1*'[1]44104411Exp'!Y$246</f>
        <v>0</v>
      </c>
      <c r="AA27" s="23">
        <f>1/$A$1*'[1]44104411Exp'!Z$246</f>
        <v>0</v>
      </c>
      <c r="AB27" s="43">
        <f>1/$A$1*'[1]44104411Exp'!AA$246</f>
        <v>0</v>
      </c>
      <c r="AC27" s="5"/>
      <c r="AD27" s="20">
        <f>1/1000*'[1]44104411Exp'!AB$246</f>
        <v>8.2079686264650009E-3</v>
      </c>
      <c r="AE27" s="23">
        <f>1/1000*'[1]44104411Exp'!AC$246</f>
        <v>5.8253585519999996E-3</v>
      </c>
      <c r="AF27" s="23">
        <f>1/1000*'[1]44104411Exp'!AD$246</f>
        <v>6.1432870848000002E-3</v>
      </c>
      <c r="AG27" s="23">
        <f>1/1000*'[1]44104411Exp'!AE$246</f>
        <v>5.237906217600001E-3</v>
      </c>
      <c r="AH27" s="23">
        <f>1/1000*'[1]44104411Exp'!AF$246</f>
        <v>4.1180466327000002E-3</v>
      </c>
      <c r="AI27" s="23">
        <f>1/1000*'[1]44104411Exp'!AG$246</f>
        <v>4.1648350029000001E-3</v>
      </c>
      <c r="AJ27" s="23">
        <f>1/1000*'[1]44104411Exp'!AH$246</f>
        <v>7.8363691060000015E-3</v>
      </c>
      <c r="AK27" s="23">
        <f>1/1000*'[1]44104411Exp'!AI$246</f>
        <v>6.8033004204999994E-3</v>
      </c>
      <c r="AL27" s="23">
        <f>1/1000*'[1]44104411Exp'!AJ$246</f>
        <v>4.828096616400001E-3</v>
      </c>
      <c r="AM27" s="23">
        <f>1/1000*'[1]44104411Exp'!AK$246</f>
        <v>1.8613536260000002E-3</v>
      </c>
      <c r="AN27" s="23">
        <f>1/1000*'[1]44104411Exp'!AL$246</f>
        <v>2.2456231155000002E-3</v>
      </c>
      <c r="AO27" s="23">
        <f>1/1000*'[1]44104411Exp'!AM$246</f>
        <v>4.1403801120000003E-3</v>
      </c>
      <c r="AP27" s="23">
        <f>1/1000*'[1]44104411Exp'!AN$246</f>
        <v>5.5771382128000004E-3</v>
      </c>
      <c r="AQ27" s="23">
        <f>1/1000*'[1]44104411Exp'!AO$246</f>
        <v>3.8644522559999998E-3</v>
      </c>
      <c r="AR27" s="23">
        <f>1/1000*'[1]44104411Exp'!AP$246</f>
        <v>3.9607540305000005E-3</v>
      </c>
      <c r="AS27" s="23">
        <f>1/1000*'[1]44104411Exp'!AQ$246</f>
        <v>5.8838471439999988E-3</v>
      </c>
      <c r="AT27" s="23">
        <f>1/1000*'[1]44104411Exp'!AR$246</f>
        <v>7.2137536382000005E-3</v>
      </c>
      <c r="AU27" s="23">
        <f>1/1000*'[1]44104411Exp'!AS$246</f>
        <v>4.1144470438500003E-2</v>
      </c>
      <c r="AV27" s="23">
        <f>1/1000*'[1]44104411Exp'!AT$246</f>
        <v>3.3622786559999999E-2</v>
      </c>
      <c r="AW27" s="23">
        <f>1/1000*'[1]44104411Exp'!AU$246</f>
        <v>0</v>
      </c>
      <c r="AX27" s="23">
        <f>1/1000*'[1]44104411Exp'!AV$246</f>
        <v>0</v>
      </c>
      <c r="AY27" s="23">
        <f>1/1000*'[1]44104411Exp'!AW$246</f>
        <v>0</v>
      </c>
      <c r="AZ27" s="23">
        <f>1/1000*'[1]44104411Exp'!AX$246</f>
        <v>0</v>
      </c>
      <c r="BA27" s="23">
        <f>1/1000*'[1]44104411Exp'!AY$246</f>
        <v>0</v>
      </c>
      <c r="BB27" s="23">
        <f>1/1000*'[1]44104411Exp'!AZ$246</f>
        <v>0</v>
      </c>
      <c r="BC27" s="24">
        <f>1/1000*'[1]44104411Exp'!BA$246</f>
        <v>0</v>
      </c>
      <c r="BD27" s="321"/>
    </row>
    <row r="28" spans="2:56">
      <c r="B28" s="6" t="s">
        <v>17</v>
      </c>
      <c r="C28" s="185">
        <f t="shared" ref="C28:AB28" si="9">SUM(C20:C20)-SUM(C21:C27)</f>
        <v>0.13206440880000003</v>
      </c>
      <c r="D28" s="32">
        <f t="shared" si="9"/>
        <v>0.11269946205000003</v>
      </c>
      <c r="E28" s="32">
        <f t="shared" si="9"/>
        <v>0.10196822006538447</v>
      </c>
      <c r="F28" s="32">
        <f t="shared" si="9"/>
        <v>0.110850695825641</v>
      </c>
      <c r="G28" s="32">
        <f t="shared" si="9"/>
        <v>0.10427127685384613</v>
      </c>
      <c r="H28" s="32">
        <f t="shared" si="9"/>
        <v>0.11137705259230768</v>
      </c>
      <c r="I28" s="32">
        <f t="shared" si="9"/>
        <v>0.17035420053333328</v>
      </c>
      <c r="J28" s="46">
        <f t="shared" si="9"/>
        <v>0.14635192790859142</v>
      </c>
      <c r="K28" s="46">
        <f t="shared" si="9"/>
        <v>0.11678170441026609</v>
      </c>
      <c r="L28" s="32">
        <f t="shared" si="9"/>
        <v>9.8646512051803636E-2</v>
      </c>
      <c r="M28" s="32">
        <f t="shared" si="9"/>
        <v>8.6022651900000024E-2</v>
      </c>
      <c r="N28" s="32">
        <f t="shared" si="9"/>
        <v>0.11564280621787881</v>
      </c>
      <c r="O28" s="32">
        <f t="shared" si="9"/>
        <v>0.10670040000000003</v>
      </c>
      <c r="P28" s="32">
        <f t="shared" si="9"/>
        <v>0.10527496574377448</v>
      </c>
      <c r="Q28" s="32">
        <f t="shared" si="9"/>
        <v>0.10734636076385462</v>
      </c>
      <c r="R28" s="32">
        <f t="shared" si="9"/>
        <v>0.10821461876318683</v>
      </c>
      <c r="S28" s="32">
        <f t="shared" si="9"/>
        <v>0.121609952665924</v>
      </c>
      <c r="T28" s="32">
        <f t="shared" si="9"/>
        <v>0.56429358772216265</v>
      </c>
      <c r="U28" s="32">
        <f t="shared" si="9"/>
        <v>0</v>
      </c>
      <c r="V28" s="32">
        <f t="shared" si="9"/>
        <v>0.5646089161219614</v>
      </c>
      <c r="W28" s="32">
        <f t="shared" si="9"/>
        <v>0.5646089161219614</v>
      </c>
      <c r="X28" s="32">
        <f t="shared" si="9"/>
        <v>0.5646089161219614</v>
      </c>
      <c r="Y28" s="32">
        <f t="shared" si="9"/>
        <v>0.5646089161219614</v>
      </c>
      <c r="Z28" s="32">
        <f t="shared" si="9"/>
        <v>0.5646089161219614</v>
      </c>
      <c r="AA28" s="32">
        <f t="shared" si="9"/>
        <v>0.5646089161219614</v>
      </c>
      <c r="AB28" s="46">
        <f t="shared" si="9"/>
        <v>0.5646089161219614</v>
      </c>
      <c r="AC28" s="5"/>
      <c r="AD28" s="169">
        <f t="shared" ref="AD28:BC28" si="10">SUM(AD20:AD20)-SUM(AD21:AD27)</f>
        <v>3.2710227284856008E-2</v>
      </c>
      <c r="AE28" s="61">
        <f t="shared" si="10"/>
        <v>2.6762593253599976E-2</v>
      </c>
      <c r="AF28" s="61">
        <f t="shared" si="10"/>
        <v>2.6022202800000019E-2</v>
      </c>
      <c r="AG28" s="61">
        <f t="shared" si="10"/>
        <v>3.1447281947200048E-2</v>
      </c>
      <c r="AH28" s="61">
        <f t="shared" si="10"/>
        <v>2.8829529471399981E-2</v>
      </c>
      <c r="AI28" s="61">
        <f t="shared" si="10"/>
        <v>3.0627441659100044E-2</v>
      </c>
      <c r="AJ28" s="61">
        <f t="shared" si="10"/>
        <v>3.8186619302000055E-2</v>
      </c>
      <c r="AK28" s="61">
        <f t="shared" si="10"/>
        <v>4.0021642509999983E-2</v>
      </c>
      <c r="AL28" s="61">
        <f t="shared" si="10"/>
        <v>4.1226541649599976E-2</v>
      </c>
      <c r="AM28" s="61">
        <f t="shared" si="10"/>
        <v>2.8098633754399985E-2</v>
      </c>
      <c r="AN28" s="61">
        <f t="shared" si="10"/>
        <v>2.9075118504300015E-2</v>
      </c>
      <c r="AO28" s="61">
        <f t="shared" si="10"/>
        <v>3.8543434608000013E-2</v>
      </c>
      <c r="AP28" s="61">
        <f t="shared" si="10"/>
        <v>3.5226848113600037E-2</v>
      </c>
      <c r="AQ28" s="61">
        <f t="shared" si="10"/>
        <v>4.0409544882299989E-2</v>
      </c>
      <c r="AR28" s="61">
        <f t="shared" si="10"/>
        <v>4.1029198710499953E-2</v>
      </c>
      <c r="AS28" s="61">
        <f t="shared" si="10"/>
        <v>3.6190898106999977E-2</v>
      </c>
      <c r="AT28" s="61">
        <f t="shared" si="10"/>
        <v>4.1602422519400023E-2</v>
      </c>
      <c r="AU28" s="61">
        <f t="shared" si="10"/>
        <v>8.5298237996399906E-2</v>
      </c>
      <c r="AV28" s="61">
        <f t="shared" si="10"/>
        <v>8.0710545030999947E-2</v>
      </c>
      <c r="AW28" s="61">
        <f t="shared" si="10"/>
        <v>0.13885201811875</v>
      </c>
      <c r="AX28" s="61">
        <f t="shared" si="10"/>
        <v>0</v>
      </c>
      <c r="AY28" s="61">
        <f t="shared" si="10"/>
        <v>0</v>
      </c>
      <c r="AZ28" s="61">
        <f t="shared" si="10"/>
        <v>0</v>
      </c>
      <c r="BA28" s="61">
        <f t="shared" si="10"/>
        <v>0</v>
      </c>
      <c r="BB28" s="61">
        <f t="shared" si="10"/>
        <v>0</v>
      </c>
      <c r="BC28" s="171">
        <f t="shared" si="10"/>
        <v>0</v>
      </c>
      <c r="BD28" s="321"/>
    </row>
    <row r="29" spans="2:56" ht="17.149999999999999" customHeight="1">
      <c r="B29" s="92" t="s">
        <v>73</v>
      </c>
      <c r="C29" s="132">
        <f>1/$A$1*'[1]44104411Exp'!$B$194</f>
        <v>7.0580720000000003E-3</v>
      </c>
      <c r="D29" s="109">
        <f>1/$A$1*'[1]44104411Exp'!$C$194</f>
        <v>9.1154339999999986E-3</v>
      </c>
      <c r="E29" s="109">
        <f>1/$A$1*'[1]44104411Exp'!$D$194</f>
        <v>1.1113927999999999E-2</v>
      </c>
      <c r="F29" s="109">
        <f>1/$A$1*'[1]44104411Exp'!$E$194</f>
        <v>7.9118479999999991E-3</v>
      </c>
      <c r="G29" s="109">
        <f>1/$A$1*'[1]44104411Exp'!$F$194</f>
        <v>1.7564147999999998E-2</v>
      </c>
      <c r="H29" s="109">
        <f>1/$A$1*'[1]44104411Exp'!$G$194</f>
        <v>2.2695649999999998E-2</v>
      </c>
      <c r="I29" s="109">
        <f>1/$A$1*'[1]44104411Exp'!$H$194</f>
        <v>2.7742579199999996E-2</v>
      </c>
      <c r="J29" s="95">
        <f>1/$A$1*'[1]44104411Exp'!$I$194</f>
        <v>3.6539563928465496E-2</v>
      </c>
      <c r="K29" s="95">
        <f>1/$A$1*'[1]44104411Exp'!$J$194</f>
        <v>3.6334675999999996E-2</v>
      </c>
      <c r="L29" s="109">
        <f>1/$A$1*'[1]44104411Exp'!$K$194</f>
        <v>1.8008978749999998E-2</v>
      </c>
      <c r="M29" s="109">
        <f>1/$A$1*'[1]44104411Exp'!L$194</f>
        <v>1.74833E-2</v>
      </c>
      <c r="N29" s="109">
        <f>1/$A$1*'[1]44104411Exp'!M$194</f>
        <v>2.0115368000000002E-2</v>
      </c>
      <c r="O29" s="109">
        <f>1/$A$1*'[1]44104411Exp'!N$194</f>
        <v>2.1976488000000002E-2</v>
      </c>
      <c r="P29" s="109">
        <f>1/$A$1*'[1]44104411Exp'!O$194</f>
        <v>2.2276619999999997E-2</v>
      </c>
      <c r="Q29" s="109">
        <f>1/$A$1*'[1]44104411Exp'!P$194</f>
        <v>2.5635427999999998E-2</v>
      </c>
      <c r="R29" s="109">
        <f>1/$A$1*'[1]44104411Exp'!Q$194</f>
        <v>1.5848012000000002E-2</v>
      </c>
      <c r="S29" s="109">
        <f>1/$A$1*'[1]44104411Exp'!R$194</f>
        <v>1.227986E-2</v>
      </c>
      <c r="T29" s="109">
        <f>1/$A$1*'[1]44104411Exp'!S$194</f>
        <v>1.1656576000000002E-2</v>
      </c>
      <c r="U29" s="109">
        <f>1/$A$1*'[1]44104411Exp'!T$194</f>
        <v>0</v>
      </c>
      <c r="V29" s="109">
        <f>1/$A$1*'[1]44104411Exp'!U$194</f>
        <v>2.0713275999999999E-2</v>
      </c>
      <c r="W29" s="109">
        <f>1/$A$1*'[1]44104411Exp'!V$194</f>
        <v>2.0713275999999999E-2</v>
      </c>
      <c r="X29" s="109">
        <f>1/$A$1*'[1]44104411Exp'!W$194</f>
        <v>2.0713275999999999E-2</v>
      </c>
      <c r="Y29" s="109">
        <f>1/$A$1*'[1]44104411Exp'!X$194</f>
        <v>2.0713275999999999E-2</v>
      </c>
      <c r="Z29" s="109">
        <f>1/$A$1*'[1]44104411Exp'!Y$194</f>
        <v>2.0713275999999999E-2</v>
      </c>
      <c r="AA29" s="109">
        <f>1/$A$1*'[1]44104411Exp'!Z$194</f>
        <v>2.0713275999999999E-2</v>
      </c>
      <c r="AB29" s="95">
        <f>1/$A$1*'[1]44104411Exp'!AA$194</f>
        <v>2.0713275999999999E-2</v>
      </c>
      <c r="AC29" s="5"/>
      <c r="AD29" s="132">
        <f>1/1000*'[1]44104411Exp'!AB$194</f>
        <v>2.5266828270629998E-3</v>
      </c>
      <c r="AE29" s="109">
        <f>1/1000*'[1]44104411Exp'!AC$194</f>
        <v>3.5759274987999996E-3</v>
      </c>
      <c r="AF29" s="109">
        <f>1/1000*'[1]44104411Exp'!AD$194</f>
        <v>4.4834129952000005E-3</v>
      </c>
      <c r="AG29" s="109">
        <f>1/1000*'[1]44104411Exp'!AE$194</f>
        <v>4.0285583968000006E-3</v>
      </c>
      <c r="AH29" s="109">
        <f>1/1000*'[1]44104411Exp'!AF$194</f>
        <v>7.0390422710999998E-3</v>
      </c>
      <c r="AI29" s="109">
        <f>1/1000*'[1]44104411Exp'!AG$194</f>
        <v>9.4545093357000006E-3</v>
      </c>
      <c r="AJ29" s="109">
        <f>1/1000*'[1]44104411Exp'!AH$194</f>
        <v>1.10397638076E-2</v>
      </c>
      <c r="AK29" s="109">
        <f>1/1000*'[1]44104411Exp'!AI$194</f>
        <v>2.0179653150000001E-2</v>
      </c>
      <c r="AL29" s="109">
        <f>1/1000*'[1]44104411Exp'!AJ$194</f>
        <v>1.8147239296800004E-2</v>
      </c>
      <c r="AM29" s="109">
        <f>1/1000*'[1]44104411Exp'!AK$194</f>
        <v>1.1007580276E-2</v>
      </c>
      <c r="AN29" s="109">
        <f>1/1000*'[1]44104411Exp'!AL$194</f>
        <v>1.0081320118200001E-2</v>
      </c>
      <c r="AO29" s="109">
        <f>1/1000*'[1]44104411Exp'!AM$194</f>
        <v>1.2992973936000001E-2</v>
      </c>
      <c r="AP29" s="109">
        <f>1/1000*'[1]44104411Exp'!AN$194</f>
        <v>1.2861121662399999E-2</v>
      </c>
      <c r="AQ29" s="109">
        <f>1/1000*'[1]44104411Exp'!AO$194</f>
        <v>1.65747397959E-2</v>
      </c>
      <c r="AR29" s="109">
        <f>1/1000*'[1]44104411Exp'!AP$194</f>
        <v>2.3418728917999999E-2</v>
      </c>
      <c r="AS29" s="109">
        <f>1/1000*'[1]44104411Exp'!AQ$194</f>
        <v>1.3022141587E-2</v>
      </c>
      <c r="AT29" s="109">
        <f>1/1000*'[1]44104411Exp'!AR$194</f>
        <v>1.02432680966E-2</v>
      </c>
      <c r="AU29" s="109">
        <f>1/1000*'[1]44104411Exp'!AS$194</f>
        <v>2.0327754018000001E-3</v>
      </c>
      <c r="AV29" s="109">
        <f>1/1000*'[1]44104411Exp'!AT$194</f>
        <v>7.5984146420000004E-3</v>
      </c>
      <c r="AW29" s="109">
        <f>1/1000*'[1]44104411Exp'!AU$194</f>
        <v>3.8161602491666668E-3</v>
      </c>
      <c r="AX29" s="109">
        <f>1/1000*'[1]44104411Exp'!AV$194</f>
        <v>0</v>
      </c>
      <c r="AY29" s="109">
        <f>1/1000*'[1]44104411Exp'!AW$194</f>
        <v>0</v>
      </c>
      <c r="AZ29" s="109">
        <f>1/1000*'[1]44104411Exp'!AX$194</f>
        <v>0</v>
      </c>
      <c r="BA29" s="109">
        <f>1/1000*'[1]44104411Exp'!AY$194</f>
        <v>0</v>
      </c>
      <c r="BB29" s="109">
        <f>1/1000*'[1]44104411Exp'!AZ$194</f>
        <v>0</v>
      </c>
      <c r="BC29" s="133">
        <f>1/1000*'[1]44104411Exp'!BA$194</f>
        <v>0</v>
      </c>
      <c r="BD29" s="321"/>
    </row>
    <row r="30" spans="2:56" ht="17.149999999999999" customHeight="1">
      <c r="B30" s="83" t="s">
        <v>127</v>
      </c>
      <c r="C30" s="57">
        <f>1/$A$1*'[1]44104411Exp'!$B$273</f>
        <v>3.2026119999999998E-2</v>
      </c>
      <c r="D30" s="58">
        <f>1/$A$1*'[1]44104411Exp'!$C$273</f>
        <v>3.2345767999999997E-2</v>
      </c>
      <c r="E30" s="58">
        <f>1/$A$1*'[1]44104411Exp'!$D$273</f>
        <v>4.586331866666666E-2</v>
      </c>
      <c r="F30" s="58">
        <f>1/$A$1*'[1]44104411Exp'!$E$273</f>
        <v>5.0199967999999998E-2</v>
      </c>
      <c r="G30" s="58">
        <f>1/$A$1*'[1]44104411Exp'!$F$273</f>
        <v>6.5638187999999986E-2</v>
      </c>
      <c r="H30" s="58">
        <f>1/$A$1*'[1]44104411Exp'!$G$273</f>
        <v>6.3186059999999988E-2</v>
      </c>
      <c r="I30" s="58">
        <f>1/$A$1*'[1]44104411Exp'!$H$273</f>
        <v>8.0618906399999982E-2</v>
      </c>
      <c r="J30" s="59">
        <f>1/$A$1*'[1]44104411Exp'!$I$273</f>
        <v>7.0129723999999991E-2</v>
      </c>
      <c r="K30" s="59">
        <f>1/$A$1*'[1]44104411Exp'!$J$273</f>
        <v>5.785038E-2</v>
      </c>
      <c r="L30" s="58">
        <f>1/$A$1*'[1]44104411Exp'!$K$273</f>
        <v>4.8689731999999999E-2</v>
      </c>
      <c r="M30" s="58">
        <f>1/$A$1*'[1]44104411Exp'!L$273</f>
        <v>3.0726555999999999E-2</v>
      </c>
      <c r="N30" s="58">
        <f>1/$A$1*'[1]44104411Exp'!M$273</f>
        <v>2.3958273499999998E-2</v>
      </c>
      <c r="O30" s="58">
        <f>1/$A$1*'[1]44104411Exp'!N$273</f>
        <v>2.2855651999999997E-2</v>
      </c>
      <c r="P30" s="58">
        <f>1/$A$1*'[1]44104411Exp'!O$273</f>
        <v>2.3597980000000001E-2</v>
      </c>
      <c r="Q30" s="58">
        <f>1/$A$1*'[1]44104411Exp'!P$273</f>
        <v>2.0905767999999998E-2</v>
      </c>
      <c r="R30" s="58">
        <f>1/$A$1*'[1]44104411Exp'!Q$273</f>
        <v>2.2730050999999998E-2</v>
      </c>
      <c r="S30" s="58">
        <f>1/$A$1*'[1]44104411Exp'!R$273</f>
        <v>2.5443859999999999E-2</v>
      </c>
      <c r="T30" s="58">
        <f>1/$A$1*'[1]44104411Exp'!S$273</f>
        <v>1.5473532000000002E-2</v>
      </c>
      <c r="U30" s="58">
        <f>1/$A$1*'[1]44104411Exp'!T$273</f>
        <v>0</v>
      </c>
      <c r="V30" s="58">
        <f>1/$A$1*'[1]44104411Exp'!U$273</f>
        <v>6.6779999999999994E-5</v>
      </c>
      <c r="W30" s="58">
        <f>1/$A$1*'[1]44104411Exp'!V$273</f>
        <v>6.6779999999999994E-5</v>
      </c>
      <c r="X30" s="58">
        <f>1/$A$1*'[1]44104411Exp'!W$273</f>
        <v>6.6779999999999994E-5</v>
      </c>
      <c r="Y30" s="58">
        <f>1/$A$1*'[1]44104411Exp'!X$273</f>
        <v>6.6779999999999994E-5</v>
      </c>
      <c r="Z30" s="58">
        <f>1/$A$1*'[1]44104411Exp'!Y$273</f>
        <v>6.6779999999999994E-5</v>
      </c>
      <c r="AA30" s="58">
        <f>1/$A$1*'[1]44104411Exp'!Z$273</f>
        <v>6.6779999999999994E-5</v>
      </c>
      <c r="AB30" s="59">
        <f>1/$A$1*'[1]44104411Exp'!AA$273</f>
        <v>6.6779999999999994E-5</v>
      </c>
      <c r="AC30" s="17"/>
      <c r="AD30" s="57">
        <f>1/1000*'[1]44104411Exp'!AB$273</f>
        <v>4.1716292675459997E-3</v>
      </c>
      <c r="AE30" s="58">
        <f>1/1000*'[1]44104411Exp'!AC$273</f>
        <v>4.4248425576E-3</v>
      </c>
      <c r="AF30" s="58">
        <f>1/1000*'[1]44104411Exp'!AD$273</f>
        <v>5.6454863664000005E-3</v>
      </c>
      <c r="AG30" s="58">
        <f>1/1000*'[1]44104411Exp'!AE$273</f>
        <v>6.9239880976E-3</v>
      </c>
      <c r="AH30" s="58">
        <f>1/1000*'[1]44104411Exp'!AF$273</f>
        <v>1.14870072569E-2</v>
      </c>
      <c r="AI30" s="58">
        <f>1/1000*'[1]44104411Exp'!AG$273</f>
        <v>1.1899804059000001E-2</v>
      </c>
      <c r="AJ30" s="58">
        <f>1/1000*'[1]44104411Exp'!AH$273</f>
        <v>1.4316263308000001E-2</v>
      </c>
      <c r="AK30" s="58">
        <f>1/1000*'[1]44104411Exp'!AI$273</f>
        <v>1.5271363637000001E-2</v>
      </c>
      <c r="AL30" s="58">
        <f>1/1000*'[1]44104411Exp'!AJ$273</f>
        <v>1.6213810923200001E-2</v>
      </c>
      <c r="AM30" s="58">
        <f>1/1000*'[1]44104411Exp'!AK$273</f>
        <v>1.26362129168E-2</v>
      </c>
      <c r="AN30" s="58">
        <f>1/1000*'[1]44104411Exp'!AL$273</f>
        <v>8.2043781498000005E-3</v>
      </c>
      <c r="AO30" s="58">
        <f>1/1000*'[1]44104411Exp'!AM$273</f>
        <v>7.7200389599999999E-3</v>
      </c>
      <c r="AP30" s="58">
        <f>1/1000*'[1]44104411Exp'!AN$273</f>
        <v>6.8162417311999996E-3</v>
      </c>
      <c r="AQ30" s="58">
        <f>1/1000*'[1]44104411Exp'!AO$273</f>
        <v>8.5457178864000016E-3</v>
      </c>
      <c r="AR30" s="58">
        <f>1/1000*'[1]44104411Exp'!AP$273</f>
        <v>6.5404379874999998E-3</v>
      </c>
      <c r="AS30" s="58">
        <f>1/1000*'[1]44104411Exp'!AQ$273</f>
        <v>5.5816681619999999E-3</v>
      </c>
      <c r="AT30" s="58">
        <f>1/1000*'[1]44104411Exp'!AR$273</f>
        <v>6.3175177392999996E-3</v>
      </c>
      <c r="AU30" s="58">
        <f>1/1000*'[1]44104411Exp'!AS$273</f>
        <v>2.4982174503E-3</v>
      </c>
      <c r="AV30" s="58">
        <f>1/1000*'[1]44104411Exp'!AT$273</f>
        <v>8.5943460369999995E-3</v>
      </c>
      <c r="AW30" s="58">
        <f>1/1000*'[1]44104411Exp'!AU$273</f>
        <v>1.6741129583333333E-5</v>
      </c>
      <c r="AX30" s="58">
        <f>1/1000*'[1]44104411Exp'!AV$273</f>
        <v>0</v>
      </c>
      <c r="AY30" s="58">
        <f>1/1000*'[1]44104411Exp'!AW$273</f>
        <v>0</v>
      </c>
      <c r="AZ30" s="58">
        <f>1/1000*'[1]44104411Exp'!AX$273</f>
        <v>0</v>
      </c>
      <c r="BA30" s="58">
        <f>1/1000*'[1]44104411Exp'!AY$273</f>
        <v>0</v>
      </c>
      <c r="BB30" s="58">
        <f>1/1000*'[1]44104411Exp'!AZ$273</f>
        <v>0</v>
      </c>
      <c r="BC30" s="60">
        <f>1/1000*'[1]44104411Exp'!BA$273</f>
        <v>0</v>
      </c>
      <c r="BD30" s="321"/>
    </row>
    <row r="31" spans="2:56">
      <c r="B31" s="6" t="s">
        <v>93</v>
      </c>
      <c r="C31" s="20">
        <f>1/$A$1*'[1]44104411Exp'!$B$5</f>
        <v>2.8211623999999998E-2</v>
      </c>
      <c r="D31" s="23">
        <f>1/$A$1*'[1]44104411Exp'!$C$5</f>
        <v>2.5178860000000001E-2</v>
      </c>
      <c r="E31" s="23">
        <f>1/$A$1*'[1]44104411Exp'!$D$5</f>
        <v>3.0422111999999998E-2</v>
      </c>
      <c r="F31" s="23">
        <f>1/$A$1*'[1]44104411Exp'!$E$5</f>
        <v>3.7587396000000002E-2</v>
      </c>
      <c r="G31" s="23">
        <f>1/$A$1*'[1]44104411Exp'!$F$5</f>
        <v>4.4348723999999999E-2</v>
      </c>
      <c r="H31" s="23">
        <f>1/$A$1*'[1]44104411Exp'!$G$5</f>
        <v>4.2109787999999995E-2</v>
      </c>
      <c r="I31" s="23">
        <f>1/$A$1*'[1]44104411Exp'!$H$5</f>
        <v>5.2588619999999989E-2</v>
      </c>
      <c r="J31" s="43">
        <f>1/$A$1*'[1]44104411Exp'!$I$5</f>
        <v>4.9884211999999997E-2</v>
      </c>
      <c r="K31" s="43">
        <f>1/$A$1*'[1]44104411Exp'!$J$5</f>
        <v>3.6920323999999997E-2</v>
      </c>
      <c r="L31" s="23">
        <f>1/$A$1*'[1]44104411Exp'!$K$5</f>
        <v>3.2407620000000005E-2</v>
      </c>
      <c r="M31" s="23">
        <f>1/$A$1*'[1]44104411Exp'!L$5</f>
        <v>2.0039236000000002E-2</v>
      </c>
      <c r="N31" s="23">
        <f>1/$A$1*'[1]44104411Exp'!M$5</f>
        <v>1.2444067999999999E-2</v>
      </c>
      <c r="O31" s="23">
        <f>1/$A$1*'[1]44104411Exp'!N$5</f>
        <v>9.3057999999999995E-3</v>
      </c>
      <c r="P31" s="23">
        <f>1/$A$1*'[1]44104411Exp'!O$5</f>
        <v>8.9043119999999993E-3</v>
      </c>
      <c r="Q31" s="23">
        <f>1/$A$1*'[1]44104411Exp'!P$5</f>
        <v>9.8168960000000003E-3</v>
      </c>
      <c r="R31" s="23">
        <f>1/$A$1*'[1]44104411Exp'!Q$5</f>
        <v>1.0811388000000002E-2</v>
      </c>
      <c r="S31" s="23">
        <f>1/$A$1*'[1]44104411Exp'!R$5</f>
        <v>1.1016027999999999E-2</v>
      </c>
      <c r="T31" s="23">
        <f>1/$A$1*'[1]44104411Exp'!S$5</f>
        <v>0</v>
      </c>
      <c r="U31" s="23">
        <f>1/$A$1*'[1]44104411Exp'!T$5</f>
        <v>0</v>
      </c>
      <c r="V31" s="23">
        <f>1/$A$1*'[1]44104411Exp'!U$5</f>
        <v>0</v>
      </c>
      <c r="W31" s="23">
        <f>1/$A$1*'[1]44104411Exp'!V$5</f>
        <v>0</v>
      </c>
      <c r="X31" s="23">
        <f>1/$A$1*'[1]44104411Exp'!W$5</f>
        <v>0</v>
      </c>
      <c r="Y31" s="23">
        <f>1/$A$1*'[1]44104411Exp'!X$5</f>
        <v>0</v>
      </c>
      <c r="Z31" s="23">
        <f>1/$A$1*'[1]44104411Exp'!Y$5</f>
        <v>0</v>
      </c>
      <c r="AA31" s="23">
        <f>1/$A$1*'[1]44104411Exp'!Z$5</f>
        <v>0</v>
      </c>
      <c r="AB31" s="43">
        <f>1/$A$1*'[1]44104411Exp'!AA$5</f>
        <v>0</v>
      </c>
      <c r="AC31" s="5"/>
      <c r="AD31" s="20">
        <f>1/1000*'[1]44104411Exp'!AB$5</f>
        <v>3.2746209400109998E-3</v>
      </c>
      <c r="AE31" s="23">
        <f>1/1000*'[1]44104411Exp'!AC$5</f>
        <v>3.0663830436000001E-3</v>
      </c>
      <c r="AF31" s="23">
        <f>1/1000*'[1]44104411Exp'!AD$5</f>
        <v>3.3582690864000001E-3</v>
      </c>
      <c r="AG31" s="23">
        <f>1/1000*'[1]44104411Exp'!AE$5</f>
        <v>4.1796324192000002E-3</v>
      </c>
      <c r="AH31" s="23">
        <f>1/1000*'[1]44104411Exp'!AF$5</f>
        <v>5.7594622435000005E-3</v>
      </c>
      <c r="AI31" s="23">
        <f>1/1000*'[1]44104411Exp'!AG$5</f>
        <v>5.8900707723000007E-3</v>
      </c>
      <c r="AJ31" s="23">
        <f>1/1000*'[1]44104411Exp'!AH$5</f>
        <v>8.3230785896000019E-3</v>
      </c>
      <c r="AK31" s="23">
        <f>1/1000*'[1]44104411Exp'!AI$5</f>
        <v>9.4634189925000001E-3</v>
      </c>
      <c r="AL31" s="23">
        <f>1/1000*'[1]44104411Exp'!AJ$5</f>
        <v>7.9291283948000005E-3</v>
      </c>
      <c r="AM31" s="23">
        <f>1/1000*'[1]44104411Exp'!AK$5</f>
        <v>6.2338912240000001E-3</v>
      </c>
      <c r="AN31" s="23">
        <f>1/1000*'[1]44104411Exp'!AL$5</f>
        <v>3.9807761661000002E-3</v>
      </c>
      <c r="AO31" s="23">
        <f>1/1000*'[1]44104411Exp'!AM$5</f>
        <v>2.8190422079999999E-3</v>
      </c>
      <c r="AP31" s="23">
        <f>1/1000*'[1]44104411Exp'!AN$5</f>
        <v>2.1030300192000002E-3</v>
      </c>
      <c r="AQ31" s="23">
        <f>1/1000*'[1]44104411Exp'!AO$5</f>
        <v>1.7882082921000003E-3</v>
      </c>
      <c r="AR31" s="23">
        <f>1/1000*'[1]44104411Exp'!AP$5</f>
        <v>1.9100827590000002E-3</v>
      </c>
      <c r="AS31" s="23">
        <f>1/1000*'[1]44104411Exp'!AQ$5</f>
        <v>1.7782477964999998E-3</v>
      </c>
      <c r="AT31" s="23">
        <f>1/1000*'[1]44104411Exp'!AR$5</f>
        <v>1.7110449130999998E-3</v>
      </c>
      <c r="AU31" s="23">
        <f>1/1000*'[1]44104411Exp'!AS$5</f>
        <v>0</v>
      </c>
      <c r="AV31" s="23">
        <f>1/1000*'[1]44104411Exp'!AT$5</f>
        <v>1.7494034900000001E-3</v>
      </c>
      <c r="AW31" s="23">
        <f>1/1000*'[1]44104411Exp'!AU$5</f>
        <v>0</v>
      </c>
      <c r="AX31" s="23">
        <f>1/1000*'[1]44104411Exp'!AV$5</f>
        <v>0</v>
      </c>
      <c r="AY31" s="23">
        <f>1/1000*'[1]44104411Exp'!AW$5</f>
        <v>0</v>
      </c>
      <c r="AZ31" s="23">
        <f>1/1000*'[1]44104411Exp'!AX$5</f>
        <v>0</v>
      </c>
      <c r="BA31" s="23">
        <f>1/1000*'[1]44104411Exp'!AY$5</f>
        <v>0</v>
      </c>
      <c r="BB31" s="23">
        <f>1/1000*'[1]44104411Exp'!AZ$5</f>
        <v>0</v>
      </c>
      <c r="BC31" s="24">
        <f>1/1000*'[1]44104411Exp'!BA$5</f>
        <v>0</v>
      </c>
      <c r="BD31" s="321"/>
    </row>
    <row r="32" spans="2:56">
      <c r="B32" s="6" t="s">
        <v>17</v>
      </c>
      <c r="C32" s="185">
        <f t="shared" ref="C32:L32" si="11">SUM(C30:C30)-SUM(C31:C31)</f>
        <v>3.8144960000000006E-3</v>
      </c>
      <c r="D32" s="32">
        <f t="shared" si="11"/>
        <v>7.1669079999999961E-3</v>
      </c>
      <c r="E32" s="32">
        <f t="shared" si="11"/>
        <v>1.5441206666666662E-2</v>
      </c>
      <c r="F32" s="32">
        <f t="shared" si="11"/>
        <v>1.2612571999999996E-2</v>
      </c>
      <c r="G32" s="32">
        <f t="shared" si="11"/>
        <v>2.1289463999999987E-2</v>
      </c>
      <c r="H32" s="32">
        <f t="shared" si="11"/>
        <v>2.1076271999999993E-2</v>
      </c>
      <c r="I32" s="32">
        <f t="shared" si="11"/>
        <v>2.8030286399999993E-2</v>
      </c>
      <c r="J32" s="46">
        <f t="shared" si="11"/>
        <v>2.0245511999999993E-2</v>
      </c>
      <c r="K32" s="46">
        <f t="shared" si="11"/>
        <v>2.0930056000000002E-2</v>
      </c>
      <c r="L32" s="32">
        <f t="shared" si="11"/>
        <v>1.6282111999999994E-2</v>
      </c>
      <c r="M32" s="32">
        <f>SUM(M30:M30)-SUM(M31:M31)</f>
        <v>1.0687319999999997E-2</v>
      </c>
      <c r="N32" s="32">
        <f>SUM(N30:N30)-SUM(N31:N31)</f>
        <v>1.1514205499999999E-2</v>
      </c>
      <c r="O32" s="32">
        <f t="shared" ref="O32:AB32" si="12">SUM(O30:O30)-SUM(O31:O31)</f>
        <v>1.3549851999999998E-2</v>
      </c>
      <c r="P32" s="32">
        <f t="shared" si="12"/>
        <v>1.4693668000000002E-2</v>
      </c>
      <c r="Q32" s="32">
        <f t="shared" si="12"/>
        <v>1.1088871999999998E-2</v>
      </c>
      <c r="R32" s="32">
        <f t="shared" si="12"/>
        <v>1.1918662999999996E-2</v>
      </c>
      <c r="S32" s="32">
        <f t="shared" si="12"/>
        <v>1.4427832E-2</v>
      </c>
      <c r="T32" s="32">
        <f t="shared" si="12"/>
        <v>1.5473532000000002E-2</v>
      </c>
      <c r="U32" s="32">
        <f t="shared" si="12"/>
        <v>0</v>
      </c>
      <c r="V32" s="32">
        <f t="shared" si="12"/>
        <v>6.6779999999999994E-5</v>
      </c>
      <c r="W32" s="32">
        <f t="shared" si="12"/>
        <v>6.6779999999999994E-5</v>
      </c>
      <c r="X32" s="32">
        <f t="shared" si="12"/>
        <v>6.6779999999999994E-5</v>
      </c>
      <c r="Y32" s="32">
        <f t="shared" si="12"/>
        <v>6.6779999999999994E-5</v>
      </c>
      <c r="Z32" s="32">
        <f t="shared" si="12"/>
        <v>6.6779999999999994E-5</v>
      </c>
      <c r="AA32" s="32">
        <f t="shared" si="12"/>
        <v>6.6779999999999994E-5</v>
      </c>
      <c r="AB32" s="46">
        <f t="shared" si="12"/>
        <v>6.6779999999999994E-5</v>
      </c>
      <c r="AC32" s="5"/>
      <c r="AD32" s="169">
        <f t="shared" ref="AD32:BC32" si="13">SUM(AD30:AD30)-SUM(AD31:AD31)</f>
        <v>8.9700832753499991E-4</v>
      </c>
      <c r="AE32" s="61">
        <f t="shared" si="13"/>
        <v>1.3584595139999999E-3</v>
      </c>
      <c r="AF32" s="61">
        <f t="shared" si="13"/>
        <v>2.2872172800000004E-3</v>
      </c>
      <c r="AG32" s="61">
        <f t="shared" si="13"/>
        <v>2.7443556783999998E-3</v>
      </c>
      <c r="AH32" s="61">
        <f t="shared" si="13"/>
        <v>5.7275450133999995E-3</v>
      </c>
      <c r="AI32" s="61">
        <f t="shared" si="13"/>
        <v>6.0097332867000003E-3</v>
      </c>
      <c r="AJ32" s="61">
        <f t="shared" si="13"/>
        <v>5.9931847183999996E-3</v>
      </c>
      <c r="AK32" s="61">
        <f t="shared" si="13"/>
        <v>5.8079446445000009E-3</v>
      </c>
      <c r="AL32" s="61">
        <f t="shared" si="13"/>
        <v>8.2846825284000006E-3</v>
      </c>
      <c r="AM32" s="61">
        <f t="shared" si="13"/>
        <v>6.4023216927999995E-3</v>
      </c>
      <c r="AN32" s="61">
        <f t="shared" si="13"/>
        <v>4.2236019837000004E-3</v>
      </c>
      <c r="AO32" s="61">
        <f t="shared" si="13"/>
        <v>4.9009967519999999E-3</v>
      </c>
      <c r="AP32" s="61">
        <f t="shared" si="13"/>
        <v>4.713211711999999E-3</v>
      </c>
      <c r="AQ32" s="61">
        <f t="shared" si="13"/>
        <v>6.7575095943000017E-3</v>
      </c>
      <c r="AR32" s="61">
        <f t="shared" si="13"/>
        <v>4.6303552284999994E-3</v>
      </c>
      <c r="AS32" s="61">
        <f t="shared" si="13"/>
        <v>3.8034203655000001E-3</v>
      </c>
      <c r="AT32" s="61">
        <f t="shared" si="13"/>
        <v>4.6064728261999994E-3</v>
      </c>
      <c r="AU32" s="61">
        <f t="shared" si="13"/>
        <v>2.4982174503E-3</v>
      </c>
      <c r="AV32" s="61">
        <f t="shared" si="13"/>
        <v>6.8449425469999997E-3</v>
      </c>
      <c r="AW32" s="61">
        <f t="shared" si="13"/>
        <v>1.6741129583333333E-5</v>
      </c>
      <c r="AX32" s="61">
        <f t="shared" si="13"/>
        <v>0</v>
      </c>
      <c r="AY32" s="61">
        <f t="shared" si="13"/>
        <v>0</v>
      </c>
      <c r="AZ32" s="61">
        <f t="shared" si="13"/>
        <v>0</v>
      </c>
      <c r="BA32" s="61">
        <f t="shared" si="13"/>
        <v>0</v>
      </c>
      <c r="BB32" s="61">
        <f t="shared" si="13"/>
        <v>0</v>
      </c>
      <c r="BC32" s="171">
        <f t="shared" si="13"/>
        <v>0</v>
      </c>
      <c r="BD32" s="321"/>
    </row>
    <row r="33" spans="2:56" ht="17" customHeight="1">
      <c r="B33" s="83" t="s">
        <v>156</v>
      </c>
      <c r="C33" s="223">
        <f>1/$A$1*'[1]44104411Exp'!$B$265</f>
        <v>0.13604380959999998</v>
      </c>
      <c r="D33" s="120">
        <f>1/$A$1*'[1]44104411Exp'!$C$265</f>
        <v>0.19235767599999998</v>
      </c>
      <c r="E33" s="120">
        <f>1/$A$1*'[1]44104411Exp'!$D$265</f>
        <v>0.29454381199999996</v>
      </c>
      <c r="F33" s="120">
        <f>1/$A$1*'[1]44104411Exp'!$E$265</f>
        <v>0.15388148984615382</v>
      </c>
      <c r="G33" s="120">
        <f>1/$A$1*'[1]44104411Exp'!$F$265</f>
        <v>0.36705751199999992</v>
      </c>
      <c r="H33" s="120">
        <f>1/$A$1*'[1]44104411Exp'!$G$265</f>
        <v>0.20881705599999997</v>
      </c>
      <c r="I33" s="120">
        <f>1/$A$1*'[1]44104411Exp'!$H$265</f>
        <v>0.19453551599999996</v>
      </c>
      <c r="J33" s="85">
        <f>1/$A$1*'[1]44104411Exp'!$I$265</f>
        <v>0.16832111159039859</v>
      </c>
      <c r="K33" s="85">
        <f>1/$A$1*'[1]44104411Exp'!$J$265</f>
        <v>0.19247774933333334</v>
      </c>
      <c r="L33" s="120">
        <f>1/$A$1*'[1]44104411Exp'!$K$265</f>
        <v>0.16851704799999997</v>
      </c>
      <c r="M33" s="120">
        <f>1/$A$1*'[1]44104411Exp'!L$265</f>
        <v>0.27319134639999992</v>
      </c>
      <c r="N33" s="120">
        <f>1/$A$1*'[1]44104411Exp'!M$265</f>
        <v>0.21537225242105257</v>
      </c>
      <c r="O33" s="120">
        <f>1/$A$1*'[1]44104411Exp'!N$265</f>
        <v>0.21870122627667984</v>
      </c>
      <c r="P33" s="120">
        <f>1/$A$1*'[1]44104411Exp'!O$265</f>
        <v>0.12262932273015874</v>
      </c>
      <c r="Q33" s="120">
        <f>1/$A$1*'[1]44104411Exp'!P$265</f>
        <v>0.11754010542307694</v>
      </c>
      <c r="R33" s="120">
        <f>1/$A$1*'[1]44104411Exp'!Q$265</f>
        <v>0.135026376</v>
      </c>
      <c r="S33" s="120">
        <f>1/$A$1*'[1]44104411Exp'!R$265</f>
        <v>9.0490098724137949E-2</v>
      </c>
      <c r="T33" s="120">
        <f>1/$A$1*'[1]44104411Exp'!S$265</f>
        <v>3.8640000000000006E-6</v>
      </c>
      <c r="U33" s="120">
        <f>1/$A$1*'[1]44104411Exp'!T$265</f>
        <v>0</v>
      </c>
      <c r="V33" s="120">
        <f>1/$A$1*'[1]44104411Exp'!U$265</f>
        <v>7.1600000000000006E-5</v>
      </c>
      <c r="W33" s="120">
        <f>1/$A$1*'[1]44104411Exp'!V$265</f>
        <v>7.1600000000000006E-5</v>
      </c>
      <c r="X33" s="120">
        <f>1/$A$1*'[1]44104411Exp'!W$265</f>
        <v>7.1600000000000006E-5</v>
      </c>
      <c r="Y33" s="120">
        <f>1/$A$1*'[1]44104411Exp'!X$265</f>
        <v>7.1600000000000006E-5</v>
      </c>
      <c r="Z33" s="120">
        <f>1/$A$1*'[1]44104411Exp'!Y$265</f>
        <v>7.1600000000000006E-5</v>
      </c>
      <c r="AA33" s="120">
        <f>1/$A$1*'[1]44104411Exp'!Z$265</f>
        <v>7.1600000000000006E-5</v>
      </c>
      <c r="AB33" s="85">
        <f>1/$A$1*'[1]44104411Exp'!AA$265</f>
        <v>7.1600000000000006E-5</v>
      </c>
      <c r="AC33" s="5"/>
      <c r="AD33" s="223">
        <f>1/1000*'[1]44104411Exp'!AB$265</f>
        <v>1.6257864582431999E-2</v>
      </c>
      <c r="AE33" s="120">
        <f>1/1000*'[1]44104411Exp'!AC$265</f>
        <v>2.0270907405999999E-2</v>
      </c>
      <c r="AF33" s="120">
        <f>1/1000*'[1]44104411Exp'!AD$265</f>
        <v>3.1048181217599998E-2</v>
      </c>
      <c r="AG33" s="120">
        <f>1/1000*'[1]44104411Exp'!AE$265</f>
        <v>2.03598568208E-2</v>
      </c>
      <c r="AH33" s="120">
        <f>1/1000*'[1]44104411Exp'!AF$265</f>
        <v>4.6429847473100014E-2</v>
      </c>
      <c r="AI33" s="120">
        <f>1/1000*'[1]44104411Exp'!AG$265</f>
        <v>3.0362146042800003E-2</v>
      </c>
      <c r="AJ33" s="120">
        <f>1/1000*'[1]44104411Exp'!AH$265</f>
        <v>3.359682121480001E-2</v>
      </c>
      <c r="AK33" s="120">
        <f>1/1000*'[1]44104411Exp'!AI$265</f>
        <v>3.8717033409000005E-2</v>
      </c>
      <c r="AL33" s="120">
        <f>1/1000*'[1]44104411Exp'!AJ$265</f>
        <v>4.0930337237599999E-2</v>
      </c>
      <c r="AM33" s="120">
        <f>1/1000*'[1]44104411Exp'!AK$265</f>
        <v>2.7989751481999999E-2</v>
      </c>
      <c r="AN33" s="120">
        <f>1/1000*'[1]44104411Exp'!AL$265</f>
        <v>4.3923413219400007E-2</v>
      </c>
      <c r="AO33" s="120">
        <f>1/1000*'[1]44104411Exp'!AM$265</f>
        <v>4.4105879135999997E-2</v>
      </c>
      <c r="AP33" s="120">
        <f>1/1000*'[1]44104411Exp'!AN$265</f>
        <v>5.2963440164800001E-2</v>
      </c>
      <c r="AQ33" s="120">
        <f>1/1000*'[1]44104411Exp'!AO$265</f>
        <v>3.5629950712200008E-2</v>
      </c>
      <c r="AR33" s="120">
        <f>1/1000*'[1]44104411Exp'!AP$265</f>
        <v>3.4252666345500005E-2</v>
      </c>
      <c r="AS33" s="120">
        <f>1/1000*'[1]44104411Exp'!AQ$265</f>
        <v>2.8182348477500001E-2</v>
      </c>
      <c r="AT33" s="120">
        <f>1/1000*'[1]44104411Exp'!AR$265</f>
        <v>2.3090022551999996E-2</v>
      </c>
      <c r="AU33" s="120">
        <f>1/1000*'[1]44104411Exp'!AS$265</f>
        <v>2.7101503E-6</v>
      </c>
      <c r="AV33" s="120">
        <f>1/1000*'[1]44104411Exp'!AT$265</f>
        <v>2.1730205135E-2</v>
      </c>
      <c r="AW33" s="120">
        <f>1/1000*'[1]44104411Exp'!AU$265</f>
        <v>1.4098912916666668E-5</v>
      </c>
      <c r="AX33" s="120">
        <f>1/1000*'[1]44104411Exp'!AV$265</f>
        <v>0</v>
      </c>
      <c r="AY33" s="120">
        <f>1/1000*'[1]44104411Exp'!AW$265</f>
        <v>0</v>
      </c>
      <c r="AZ33" s="120">
        <f>1/1000*'[1]44104411Exp'!AX$265</f>
        <v>0</v>
      </c>
      <c r="BA33" s="120">
        <f>1/1000*'[1]44104411Exp'!AY$265</f>
        <v>0</v>
      </c>
      <c r="BB33" s="120">
        <f>1/1000*'[1]44104411Exp'!AZ$265</f>
        <v>0</v>
      </c>
      <c r="BC33" s="203">
        <f>1/1000*'[1]44104411Exp'!BA$265</f>
        <v>0</v>
      </c>
      <c r="BD33" s="321"/>
    </row>
    <row r="34" spans="2:56">
      <c r="B34" s="6" t="s">
        <v>165</v>
      </c>
      <c r="C34" s="20">
        <f>1/$A$1*'[1]44104411Exp'!$B$110</f>
        <v>1.8143999999999997E-4</v>
      </c>
      <c r="D34" s="23">
        <f>1/$A$1*'[1]44104411Exp'!$C$110</f>
        <v>1.4748159999999999E-3</v>
      </c>
      <c r="E34" s="23">
        <f>1/$A$1*'[1]44104411Exp'!$D$110</f>
        <v>1.1641951999999999E-2</v>
      </c>
      <c r="F34" s="23">
        <f>1/$A$1*'[1]44104411Exp'!$E$110</f>
        <v>1.5891567999999998E-2</v>
      </c>
      <c r="G34" s="23">
        <f>1/$A$1*'[1]44104411Exp'!$F$110</f>
        <v>4.9779715999999995E-2</v>
      </c>
      <c r="H34" s="23">
        <f>1/$A$1*'[1]44104411Exp'!$G$110</f>
        <v>4.5875255999999996E-2</v>
      </c>
      <c r="I34" s="23">
        <f>1/$A$1*'[1]44104411Exp'!$H$110</f>
        <v>4.3083599999999998E-3</v>
      </c>
      <c r="J34" s="43">
        <f>1/$A$1*'[1]44104411Exp'!$I$110</f>
        <v>8.7026520000000017E-3</v>
      </c>
      <c r="K34" s="43">
        <f>1/$A$1*'[1]44104411Exp'!$J$110</f>
        <v>4.1345640000000003E-3</v>
      </c>
      <c r="L34" s="23">
        <f>1/$A$1*'[1]44104411Exp'!$K$110</f>
        <v>5.4423319999999994E-3</v>
      </c>
      <c r="M34" s="23">
        <f>1/$A$1*'[1]44104411Exp'!L$110</f>
        <v>2.7939800000000002E-3</v>
      </c>
      <c r="N34" s="23">
        <f>1/$A$1*'[1]44104411Exp'!M$110</f>
        <v>1.8415991999999999E-2</v>
      </c>
      <c r="O34" s="23">
        <f>1/$A$1*'[1]44104411Exp'!N$110</f>
        <v>3.5322399999999997E-2</v>
      </c>
      <c r="P34" s="23">
        <f>1/$A$1*'[1]44104411Exp'!O$110</f>
        <v>3.95416E-3</v>
      </c>
      <c r="Q34" s="23">
        <f>1/$A$1*'[1]44104411Exp'!P$110</f>
        <v>2.6638759999999999E-3</v>
      </c>
      <c r="R34" s="23">
        <f>1/$A$1*'[1]44104411Exp'!Q$110</f>
        <v>1.69266E-2</v>
      </c>
      <c r="S34" s="23">
        <f>1/$A$1*'[1]44104411Exp'!R$110</f>
        <v>6.1349960000000011E-3</v>
      </c>
      <c r="T34" s="23">
        <f>1/$A$1*'[1]44104411Exp'!S$110</f>
        <v>0</v>
      </c>
      <c r="U34" s="23">
        <f>1/$A$1*'[1]44104411Exp'!T$110</f>
        <v>0</v>
      </c>
      <c r="V34" s="23">
        <f>1/$A$1*'[1]44104411Exp'!U$110</f>
        <v>0</v>
      </c>
      <c r="W34" s="23">
        <f>1/$A$1*'[1]44104411Exp'!V$110</f>
        <v>0</v>
      </c>
      <c r="X34" s="23">
        <f>1/$A$1*'[1]44104411Exp'!W$110</f>
        <v>0</v>
      </c>
      <c r="Y34" s="23">
        <f>1/$A$1*'[1]44104411Exp'!X$110</f>
        <v>0</v>
      </c>
      <c r="Z34" s="23">
        <f>1/$A$1*'[1]44104411Exp'!Y$110</f>
        <v>0</v>
      </c>
      <c r="AA34" s="23">
        <f>1/$A$1*'[1]44104411Exp'!Z$110</f>
        <v>0</v>
      </c>
      <c r="AB34" s="43">
        <f>1/$A$1*'[1]44104411Exp'!AA$110</f>
        <v>0</v>
      </c>
      <c r="AC34" s="5"/>
      <c r="AD34" s="20">
        <f>1/1000*'[1]44104411Exp'!AB$110</f>
        <v>2.5733705405999999E-5</v>
      </c>
      <c r="AE34" s="23">
        <f>1/1000*'[1]44104411Exp'!AC$110</f>
        <v>3.7354490839999998E-4</v>
      </c>
      <c r="AF34" s="23">
        <f>1/1000*'[1]44104411Exp'!AD$110</f>
        <v>9.4302985920000006E-4</v>
      </c>
      <c r="AG34" s="23">
        <f>1/1000*'[1]44104411Exp'!AE$110</f>
        <v>1.6120731200000003E-3</v>
      </c>
      <c r="AH34" s="23">
        <f>1/1000*'[1]44104411Exp'!AF$110</f>
        <v>6.7654004418000006E-3</v>
      </c>
      <c r="AI34" s="23">
        <f>1/1000*'[1]44104411Exp'!AG$110</f>
        <v>6.312655463400001E-3</v>
      </c>
      <c r="AJ34" s="23">
        <f>1/1000*'[1]44104411Exp'!AH$110</f>
        <v>8.2619358920000012E-4</v>
      </c>
      <c r="AK34" s="23">
        <f>1/1000*'[1]44104411Exp'!AI$110</f>
        <v>1.92379826E-3</v>
      </c>
      <c r="AL34" s="23">
        <f>1/1000*'[1]44104411Exp'!AJ$110</f>
        <v>7.9727802680000016E-4</v>
      </c>
      <c r="AM34" s="23">
        <f>1/1000*'[1]44104411Exp'!AK$110</f>
        <v>6.0026612800000005E-4</v>
      </c>
      <c r="AN34" s="23">
        <f>1/1000*'[1]44104411Exp'!AL$110</f>
        <v>6.7624354710000005E-4</v>
      </c>
      <c r="AO34" s="23">
        <f>1/1000*'[1]44104411Exp'!AM$110</f>
        <v>3.6067471680000002E-3</v>
      </c>
      <c r="AP34" s="23">
        <f>1/1000*'[1]44104411Exp'!AN$110</f>
        <v>6.3382087647999999E-3</v>
      </c>
      <c r="AQ34" s="23">
        <f>1/1000*'[1]44104411Exp'!AO$110</f>
        <v>1.359363474E-3</v>
      </c>
      <c r="AR34" s="23">
        <f>1/1000*'[1]44104411Exp'!AP$110</f>
        <v>1.1008176845000001E-3</v>
      </c>
      <c r="AS34" s="23">
        <f>1/1000*'[1]44104411Exp'!AQ$110</f>
        <v>3.1035255754999999E-3</v>
      </c>
      <c r="AT34" s="23">
        <f>1/1000*'[1]44104411Exp'!AR$110</f>
        <v>1.8686818627999999E-3</v>
      </c>
      <c r="AU34" s="23">
        <f>1/1000*'[1]44104411Exp'!AS$110</f>
        <v>0</v>
      </c>
      <c r="AV34" s="23">
        <f>1/1000*'[1]44104411Exp'!AT$110</f>
        <v>3.3457493800000002E-4</v>
      </c>
      <c r="AW34" s="23">
        <f>1/1000*'[1]44104411Exp'!AU$110</f>
        <v>0</v>
      </c>
      <c r="AX34" s="23">
        <f>1/1000*'[1]44104411Exp'!AV$110</f>
        <v>0</v>
      </c>
      <c r="AY34" s="23">
        <f>1/1000*'[1]44104411Exp'!AW$110</f>
        <v>0</v>
      </c>
      <c r="AZ34" s="23">
        <f>1/1000*'[1]44104411Exp'!AX$110</f>
        <v>0</v>
      </c>
      <c r="BA34" s="23">
        <f>1/1000*'[1]44104411Exp'!AY$110</f>
        <v>0</v>
      </c>
      <c r="BB34" s="23">
        <f>1/1000*'[1]44104411Exp'!AZ$110</f>
        <v>0</v>
      </c>
      <c r="BC34" s="24">
        <f>1/1000*'[1]44104411Exp'!BA$110</f>
        <v>0</v>
      </c>
      <c r="BD34" s="321"/>
    </row>
    <row r="35" spans="2:56">
      <c r="B35" s="6" t="s">
        <v>77</v>
      </c>
      <c r="C35" s="20">
        <f>1/$A$1*'[1]44104411Exp'!$B$113</f>
        <v>3.5315685599999994E-2</v>
      </c>
      <c r="D35" s="23">
        <f>1/$A$1*'[1]44104411Exp'!$C$113</f>
        <v>4.0922195999999994E-2</v>
      </c>
      <c r="E35" s="23">
        <f>1/$A$1*'[1]44104411Exp'!$D$113</f>
        <v>8.3863079999999979E-2</v>
      </c>
      <c r="F35" s="23">
        <f>1/$A$1*'[1]44104411Exp'!$E$113</f>
        <v>3.2666312000000003E-2</v>
      </c>
      <c r="G35" s="23">
        <f>1/$A$1*'[1]44104411Exp'!$F$113</f>
        <v>5.2052839999999996E-2</v>
      </c>
      <c r="H35" s="23">
        <f>1/$A$1*'[1]44104411Exp'!$G$113</f>
        <v>6.2160783999999997E-2</v>
      </c>
      <c r="I35" s="23">
        <f>1/$A$1*'[1]44104411Exp'!$H$113</f>
        <v>9.1286664000000003E-2</v>
      </c>
      <c r="J35" s="43">
        <f>1/$A$1*'[1]44104411Exp'!$I$113</f>
        <v>6.5266879999999999E-2</v>
      </c>
      <c r="K35" s="43">
        <f>1/$A$1*'[1]44104411Exp'!$J$113</f>
        <v>6.1596191999999994E-2</v>
      </c>
      <c r="L35" s="23">
        <f>1/$A$1*'[1]44104411Exp'!$K$113</f>
        <v>5.8385683999999993E-2</v>
      </c>
      <c r="M35" s="23">
        <f>1/$A$1*'[1]44104411Exp'!L$113</f>
        <v>9.2809303999999995E-2</v>
      </c>
      <c r="N35" s="23">
        <f>1/$A$1*'[1]44104411Exp'!M$113</f>
        <v>4.5236183999999992E-2</v>
      </c>
      <c r="O35" s="23">
        <f>1/$A$1*'[1]44104411Exp'!N$113</f>
        <v>3.8702948000000008E-2</v>
      </c>
      <c r="P35" s="23">
        <f>1/$A$1*'[1]44104411Exp'!O$113</f>
        <v>4.1437439999999999E-2</v>
      </c>
      <c r="Q35" s="23">
        <f>1/$A$1*'[1]44104411Exp'!P$113</f>
        <v>4.7089280000000004E-2</v>
      </c>
      <c r="R35" s="23">
        <f>1/$A$1*'[1]44104411Exp'!Q$113</f>
        <v>3.4052948E-2</v>
      </c>
      <c r="S35" s="23">
        <f>1/$A$1*'[1]44104411Exp'!R$113</f>
        <v>2.2868168000000001E-2</v>
      </c>
      <c r="T35" s="23">
        <f>1/$A$1*'[1]44104411Exp'!S$113</f>
        <v>0</v>
      </c>
      <c r="U35" s="23">
        <f>1/$A$1*'[1]44104411Exp'!T$113</f>
        <v>0</v>
      </c>
      <c r="V35" s="23">
        <f>1/$A$1*'[1]44104411Exp'!U$113</f>
        <v>5.7600000000000004E-5</v>
      </c>
      <c r="W35" s="23">
        <f>1/$A$1*'[1]44104411Exp'!V$113</f>
        <v>5.7600000000000004E-5</v>
      </c>
      <c r="X35" s="23">
        <f>1/$A$1*'[1]44104411Exp'!W$113</f>
        <v>5.7600000000000004E-5</v>
      </c>
      <c r="Y35" s="23">
        <f>1/$A$1*'[1]44104411Exp'!X$113</f>
        <v>5.7600000000000004E-5</v>
      </c>
      <c r="Z35" s="23">
        <f>1/$A$1*'[1]44104411Exp'!Y$113</f>
        <v>5.7600000000000004E-5</v>
      </c>
      <c r="AA35" s="23">
        <f>1/$A$1*'[1]44104411Exp'!Z$113</f>
        <v>5.7600000000000004E-5</v>
      </c>
      <c r="AB35" s="43">
        <f>1/$A$1*'[1]44104411Exp'!AA$113</f>
        <v>5.7600000000000004E-5</v>
      </c>
      <c r="AC35" s="5"/>
      <c r="AD35" s="20">
        <f>1/1000*'[1]44104411Exp'!AB$113</f>
        <v>4.4467634205029999E-3</v>
      </c>
      <c r="AE35" s="23">
        <f>1/1000*'[1]44104411Exp'!AC$113</f>
        <v>4.6034628128000001E-3</v>
      </c>
      <c r="AF35" s="23">
        <f>1/1000*'[1]44104411Exp'!AD$113</f>
        <v>9.7676376096000016E-3</v>
      </c>
      <c r="AG35" s="23">
        <f>1/1000*'[1]44104411Exp'!AE$113</f>
        <v>5.2632428351999999E-3</v>
      </c>
      <c r="AH35" s="23">
        <f>1/1000*'[1]44104411Exp'!AF$113</f>
        <v>7.8798577200000011E-3</v>
      </c>
      <c r="AI35" s="23">
        <f>1/1000*'[1]44104411Exp'!AG$113</f>
        <v>9.773276370000002E-3</v>
      </c>
      <c r="AJ35" s="23">
        <f>1/1000*'[1]44104411Exp'!AH$113</f>
        <v>1.5440779923600002E-2</v>
      </c>
      <c r="AK35" s="23">
        <f>1/1000*'[1]44104411Exp'!AI$113</f>
        <v>1.6094096714999999E-2</v>
      </c>
      <c r="AL35" s="23">
        <f>1/1000*'[1]44104411Exp'!AJ$113</f>
        <v>1.4879702662800002E-2</v>
      </c>
      <c r="AM35" s="23">
        <f>1/1000*'[1]44104411Exp'!AK$113</f>
        <v>1.1108245781599999E-2</v>
      </c>
      <c r="AN35" s="23">
        <f>1/1000*'[1]44104411Exp'!AL$113</f>
        <v>1.6554172332600002E-2</v>
      </c>
      <c r="AO35" s="23">
        <f>1/1000*'[1]44104411Exp'!AM$113</f>
        <v>1.1733994848000001E-2</v>
      </c>
      <c r="AP35" s="23">
        <f>1/1000*'[1]44104411Exp'!AN$113</f>
        <v>9.3787856095999995E-3</v>
      </c>
      <c r="AQ35" s="23">
        <f>1/1000*'[1]44104411Exp'!AO$113</f>
        <v>1.0396158288300001E-2</v>
      </c>
      <c r="AR35" s="23">
        <f>1/1000*'[1]44104411Exp'!AP$113</f>
        <v>1.0721110579500001E-2</v>
      </c>
      <c r="AS35" s="23">
        <f>1/1000*'[1]44104411Exp'!AQ$113</f>
        <v>6.584298903E-3</v>
      </c>
      <c r="AT35" s="23">
        <f>1/1000*'[1]44104411Exp'!AR$113</f>
        <v>6.2378342221000001E-3</v>
      </c>
      <c r="AU35" s="23">
        <f>1/1000*'[1]44104411Exp'!AS$113</f>
        <v>0</v>
      </c>
      <c r="AV35" s="23">
        <f>1/1000*'[1]44104411Exp'!AT$113</f>
        <v>2.4044569500000002E-3</v>
      </c>
      <c r="AW35" s="23">
        <f>1/1000*'[1]44104411Exp'!AU$113</f>
        <v>2.7485770833333331E-6</v>
      </c>
      <c r="AX35" s="23">
        <f>1/1000*'[1]44104411Exp'!AV$113</f>
        <v>0</v>
      </c>
      <c r="AY35" s="23">
        <f>1/1000*'[1]44104411Exp'!AW$113</f>
        <v>0</v>
      </c>
      <c r="AZ35" s="23">
        <f>1/1000*'[1]44104411Exp'!AX$113</f>
        <v>0</v>
      </c>
      <c r="BA35" s="23">
        <f>1/1000*'[1]44104411Exp'!AY$113</f>
        <v>0</v>
      </c>
      <c r="BB35" s="23">
        <f>1/1000*'[1]44104411Exp'!AZ$113</f>
        <v>0</v>
      </c>
      <c r="BC35" s="24">
        <f>1/1000*'[1]44104411Exp'!BA$113</f>
        <v>0</v>
      </c>
      <c r="BD35" s="321"/>
    </row>
    <row r="36" spans="2:56">
      <c r="B36" s="6" t="s">
        <v>113</v>
      </c>
      <c r="C36" s="20">
        <f>1/$A$1*'[1]44104411Exp'!$B$127</f>
        <v>2.7439383999999997E-2</v>
      </c>
      <c r="D36" s="23">
        <f>1/$A$1*'[1]44104411Exp'!$C$127</f>
        <v>3.7486231999999994E-2</v>
      </c>
      <c r="E36" s="23">
        <f>1/$A$1*'[1]44104411Exp'!$D$127</f>
        <v>4.8768664000000003E-2</v>
      </c>
      <c r="F36" s="23">
        <f>1/$A$1*'[1]44104411Exp'!$E$127</f>
        <v>3.652235999999999E-2</v>
      </c>
      <c r="G36" s="23">
        <f>1/$A$1*'[1]44104411Exp'!$F$127</f>
        <v>8.4755131999999997E-2</v>
      </c>
      <c r="H36" s="23">
        <f>1/$A$1*'[1]44104411Exp'!$G$127</f>
        <v>5.2198048000000011E-2</v>
      </c>
      <c r="I36" s="23">
        <f>1/$A$1*'[1]44104411Exp'!$H$127</f>
        <v>7.2249239999999992E-2</v>
      </c>
      <c r="J36" s="43">
        <f>1/$A$1*'[1]44104411Exp'!$I$127</f>
        <v>4.6978183590398577E-2</v>
      </c>
      <c r="K36" s="43">
        <f>1/$A$1*'[1]44104411Exp'!$J$127</f>
        <v>8.6317140000000001E-2</v>
      </c>
      <c r="L36" s="23">
        <f>1/$A$1*'[1]44104411Exp'!$K$127</f>
        <v>6.8761588000000012E-2</v>
      </c>
      <c r="M36" s="23">
        <f>1/$A$1*'[1]44104411Exp'!L$127</f>
        <v>0.10954960799999999</v>
      </c>
      <c r="N36" s="23">
        <f>1/$A$1*'[1]44104411Exp'!M$127</f>
        <v>0.10472148399999999</v>
      </c>
      <c r="O36" s="23">
        <f>1/$A$1*'[1]44104411Exp'!N$127</f>
        <v>7.4359599999999998E-2</v>
      </c>
      <c r="P36" s="23">
        <f>1/$A$1*'[1]44104411Exp'!O$127</f>
        <v>5.0282480000000004E-2</v>
      </c>
      <c r="Q36" s="23">
        <f>1/$A$1*'[1]44104411Exp'!P$127</f>
        <v>4.5750371999999997E-2</v>
      </c>
      <c r="R36" s="23">
        <f>1/$A$1*'[1]44104411Exp'!Q$127</f>
        <v>5.6321860000000001E-2</v>
      </c>
      <c r="S36" s="23">
        <f>1/$A$1*'[1]44104411Exp'!R$127</f>
        <v>3.2567383999999998E-2</v>
      </c>
      <c r="T36" s="23">
        <f>1/$A$1*'[1]44104411Exp'!S$127</f>
        <v>0</v>
      </c>
      <c r="U36" s="23">
        <f>1/$A$1*'[1]44104411Exp'!T$127</f>
        <v>0</v>
      </c>
      <c r="V36" s="23">
        <f>1/$A$1*'[1]44104411Exp'!U$127</f>
        <v>0</v>
      </c>
      <c r="W36" s="23">
        <f>1/$A$1*'[1]44104411Exp'!V$127</f>
        <v>0</v>
      </c>
      <c r="X36" s="23">
        <f>1/$A$1*'[1]44104411Exp'!W$127</f>
        <v>0</v>
      </c>
      <c r="Y36" s="23">
        <f>1/$A$1*'[1]44104411Exp'!X$127</f>
        <v>0</v>
      </c>
      <c r="Z36" s="23">
        <f>1/$A$1*'[1]44104411Exp'!Y$127</f>
        <v>0</v>
      </c>
      <c r="AA36" s="23">
        <f>1/$A$1*'[1]44104411Exp'!Z$127</f>
        <v>0</v>
      </c>
      <c r="AB36" s="43">
        <f>1/$A$1*'[1]44104411Exp'!AA$127</f>
        <v>0</v>
      </c>
      <c r="AC36" s="5"/>
      <c r="AD36" s="20">
        <f>1/1000*'[1]44104411Exp'!AB$127</f>
        <v>3.4017645819779999E-3</v>
      </c>
      <c r="AE36" s="23">
        <f>1/1000*'[1]44104411Exp'!AC$127</f>
        <v>3.8146837116E-3</v>
      </c>
      <c r="AF36" s="23">
        <f>1/1000*'[1]44104411Exp'!AD$127</f>
        <v>5.3514548832000004E-3</v>
      </c>
      <c r="AG36" s="23">
        <f>1/1000*'[1]44104411Exp'!AE$127</f>
        <v>5.2801735056000002E-3</v>
      </c>
      <c r="AH36" s="23">
        <f>1/1000*'[1]44104411Exp'!AF$127</f>
        <v>1.0466410941000001E-2</v>
      </c>
      <c r="AI36" s="23">
        <f>1/1000*'[1]44104411Exp'!AG$127</f>
        <v>7.4942742732000004E-3</v>
      </c>
      <c r="AJ36" s="23">
        <f>1/1000*'[1]44104411Exp'!AH$127</f>
        <v>1.0141559047200002E-2</v>
      </c>
      <c r="AK36" s="23">
        <f>1/1000*'[1]44104411Exp'!AI$127</f>
        <v>9.8206082960000003E-3</v>
      </c>
      <c r="AL36" s="23">
        <f>1/1000*'[1]44104411Exp'!AJ$127</f>
        <v>1.5711092954000003E-2</v>
      </c>
      <c r="AM36" s="23">
        <f>1/1000*'[1]44104411Exp'!AK$127</f>
        <v>1.02275467448E-2</v>
      </c>
      <c r="AN36" s="23">
        <f>1/1000*'[1]44104411Exp'!AL$127</f>
        <v>1.6337863166399999E-2</v>
      </c>
      <c r="AO36" s="23">
        <f>1/1000*'[1]44104411Exp'!AM$127</f>
        <v>1.7816803775999999E-2</v>
      </c>
      <c r="AP36" s="23">
        <f>1/1000*'[1]44104411Exp'!AN$127</f>
        <v>1.3733730841600001E-2</v>
      </c>
      <c r="AQ36" s="23">
        <f>1/1000*'[1]44104411Exp'!AO$127</f>
        <v>9.2778874635000008E-3</v>
      </c>
      <c r="AR36" s="23">
        <f>1/1000*'[1]44104411Exp'!AP$127</f>
        <v>8.832731525E-3</v>
      </c>
      <c r="AS36" s="23">
        <f>1/1000*'[1]44104411Exp'!AQ$127</f>
        <v>8.9841163369999994E-3</v>
      </c>
      <c r="AT36" s="23">
        <f>1/1000*'[1]44104411Exp'!AR$127</f>
        <v>5.3668201465999991E-3</v>
      </c>
      <c r="AU36" s="23">
        <f>1/1000*'[1]44104411Exp'!AS$127</f>
        <v>0</v>
      </c>
      <c r="AV36" s="23">
        <f>1/1000*'[1]44104411Exp'!AT$127</f>
        <v>4.0362600030000003E-3</v>
      </c>
      <c r="AW36" s="23">
        <f>1/1000*'[1]44104411Exp'!AU$127</f>
        <v>0</v>
      </c>
      <c r="AX36" s="23">
        <f>1/1000*'[1]44104411Exp'!AV$127</f>
        <v>0</v>
      </c>
      <c r="AY36" s="23">
        <f>1/1000*'[1]44104411Exp'!AW$127</f>
        <v>0</v>
      </c>
      <c r="AZ36" s="23">
        <f>1/1000*'[1]44104411Exp'!AX$127</f>
        <v>0</v>
      </c>
      <c r="BA36" s="23">
        <f>1/1000*'[1]44104411Exp'!AY$127</f>
        <v>0</v>
      </c>
      <c r="BB36" s="23">
        <f>1/1000*'[1]44104411Exp'!AZ$127</f>
        <v>0</v>
      </c>
      <c r="BC36" s="24">
        <f>1/1000*'[1]44104411Exp'!BA$127</f>
        <v>0</v>
      </c>
      <c r="BD36" s="321"/>
    </row>
    <row r="37" spans="2:56">
      <c r="B37" s="6" t="s">
        <v>106</v>
      </c>
      <c r="C37" s="20">
        <f>1/$A$1*'[1]44104411Exp'!$B$200</f>
        <v>2.4750935999999998E-2</v>
      </c>
      <c r="D37" s="23">
        <f>1/$A$1*'[1]44104411Exp'!$C$200</f>
        <v>5.5809571999999995E-2</v>
      </c>
      <c r="E37" s="23">
        <f>1/$A$1*'[1]44104411Exp'!$D$200</f>
        <v>5.7468739999999997E-2</v>
      </c>
      <c r="F37" s="23">
        <f>1/$A$1*'[1]44104411Exp'!$E$200</f>
        <v>2.6448197846153845E-2</v>
      </c>
      <c r="G37" s="23">
        <f>1/$A$1*'[1]44104411Exp'!$F$200</f>
        <v>8.2096111999999999E-2</v>
      </c>
      <c r="H37" s="23">
        <f>1/$A$1*'[1]44104411Exp'!$G$200</f>
        <v>6.5172519999999994E-3</v>
      </c>
      <c r="I37" s="23">
        <f>1/$A$1*'[1]44104411Exp'!$H$200</f>
        <v>6.431796E-3</v>
      </c>
      <c r="J37" s="43">
        <f>1/$A$1*'[1]44104411Exp'!$I$200</f>
        <v>5.3049639999999997E-3</v>
      </c>
      <c r="K37" s="43">
        <f>1/$A$1*'[1]44104411Exp'!$J$200</f>
        <v>5.451488E-3</v>
      </c>
      <c r="L37" s="23">
        <f>1/$A$1*'[1]44104411Exp'!$K$200</f>
        <v>2.0536320000000001E-3</v>
      </c>
      <c r="M37" s="23">
        <f>1/$A$1*'[1]44104411Exp'!L$200</f>
        <v>5.7491279999999992E-3</v>
      </c>
      <c r="N37" s="23">
        <f>1/$A$1*'[1]44104411Exp'!M$200</f>
        <v>1.3510784000000001E-2</v>
      </c>
      <c r="O37" s="23">
        <f>1/$A$1*'[1]44104411Exp'!N$200</f>
        <v>1.74144E-2</v>
      </c>
      <c r="P37" s="23">
        <f>1/$A$1*'[1]44104411Exp'!O$200</f>
        <v>9.3176760000000004E-3</v>
      </c>
      <c r="Q37" s="23">
        <f>1/$A$1*'[1]44104411Exp'!P$200</f>
        <v>9.003203999999999E-3</v>
      </c>
      <c r="R37" s="23">
        <f>1/$A$1*'[1]44104411Exp'!Q$200</f>
        <v>1.0532312E-2</v>
      </c>
      <c r="S37" s="23">
        <f>1/$A$1*'[1]44104411Exp'!R$200</f>
        <v>7.5093119999999998E-3</v>
      </c>
      <c r="T37" s="23">
        <f>1/$A$1*'[1]44104411Exp'!S$200</f>
        <v>0</v>
      </c>
      <c r="U37" s="23">
        <f>1/$A$1*'[1]44104411Exp'!T$200</f>
        <v>0</v>
      </c>
      <c r="V37" s="23">
        <f>1/$A$1*'[1]44104411Exp'!U$200</f>
        <v>0</v>
      </c>
      <c r="W37" s="23">
        <f>1/$A$1*'[1]44104411Exp'!V$200</f>
        <v>0</v>
      </c>
      <c r="X37" s="23">
        <f>1/$A$1*'[1]44104411Exp'!W$200</f>
        <v>0</v>
      </c>
      <c r="Y37" s="23">
        <f>1/$A$1*'[1]44104411Exp'!X$200</f>
        <v>0</v>
      </c>
      <c r="Z37" s="23">
        <f>1/$A$1*'[1]44104411Exp'!Y$200</f>
        <v>0</v>
      </c>
      <c r="AA37" s="23">
        <f>1/$A$1*'[1]44104411Exp'!Z$200</f>
        <v>0</v>
      </c>
      <c r="AB37" s="43">
        <f>1/$A$1*'[1]44104411Exp'!AA$200</f>
        <v>0</v>
      </c>
      <c r="AC37" s="5"/>
      <c r="AD37" s="20">
        <f>1/1000*'[1]44104411Exp'!AB$200</f>
        <v>2.7948492435479998E-3</v>
      </c>
      <c r="AE37" s="23">
        <f>1/1000*'[1]44104411Exp'!AC$200</f>
        <v>5.3625993451999997E-3</v>
      </c>
      <c r="AF37" s="23">
        <f>1/1000*'[1]44104411Exp'!AD$200</f>
        <v>6.3910664352000001E-3</v>
      </c>
      <c r="AG37" s="23">
        <f>1/1000*'[1]44104411Exp'!AE$200</f>
        <v>3.0678110064000005E-3</v>
      </c>
      <c r="AH37" s="23">
        <f>1/1000*'[1]44104411Exp'!AF$200</f>
        <v>9.1707485303000012E-3</v>
      </c>
      <c r="AI37" s="23">
        <f>1/1000*'[1]44104411Exp'!AG$200</f>
        <v>1.1071917714000001E-3</v>
      </c>
      <c r="AJ37" s="23">
        <f>1/1000*'[1]44104411Exp'!AH$200</f>
        <v>2.5061989452000001E-3</v>
      </c>
      <c r="AK37" s="23">
        <f>1/1000*'[1]44104411Exp'!AI$200</f>
        <v>1.2737344770000002E-3</v>
      </c>
      <c r="AL37" s="23">
        <f>1/1000*'[1]44104411Exp'!AJ$200</f>
        <v>1.4391792708000001E-3</v>
      </c>
      <c r="AM37" s="23">
        <f>1/1000*'[1]44104411Exp'!AK$200</f>
        <v>5.2920525240000003E-4</v>
      </c>
      <c r="AN37" s="23">
        <f>1/1000*'[1]44104411Exp'!AL$200</f>
        <v>1.3515670584000002E-3</v>
      </c>
      <c r="AO37" s="23">
        <f>1/1000*'[1]44104411Exp'!AM$200</f>
        <v>3.6408469919999996E-3</v>
      </c>
      <c r="AP37" s="23">
        <f>1/1000*'[1]44104411Exp'!AN$200</f>
        <v>5.2549476319999995E-3</v>
      </c>
      <c r="AQ37" s="23">
        <f>1/1000*'[1]44104411Exp'!AO$200</f>
        <v>2.3538341292000001E-3</v>
      </c>
      <c r="AR37" s="23">
        <f>1/1000*'[1]44104411Exp'!AP$200</f>
        <v>3.794777883E-3</v>
      </c>
      <c r="AS37" s="23">
        <f>1/1000*'[1]44104411Exp'!AQ$200</f>
        <v>3.7971383765000003E-3</v>
      </c>
      <c r="AT37" s="23">
        <f>1/1000*'[1]44104411Exp'!AR$200</f>
        <v>2.6719658342E-3</v>
      </c>
      <c r="AU37" s="23">
        <f>1/1000*'[1]44104411Exp'!AS$200</f>
        <v>0</v>
      </c>
      <c r="AV37" s="23">
        <f>1/1000*'[1]44104411Exp'!AT$200</f>
        <v>3.9182568449999998E-3</v>
      </c>
      <c r="AW37" s="23">
        <f>1/1000*'[1]44104411Exp'!AU$200</f>
        <v>0</v>
      </c>
      <c r="AX37" s="23">
        <f>1/1000*'[1]44104411Exp'!AV$200</f>
        <v>0</v>
      </c>
      <c r="AY37" s="23">
        <f>1/1000*'[1]44104411Exp'!AW$200</f>
        <v>0</v>
      </c>
      <c r="AZ37" s="23">
        <f>1/1000*'[1]44104411Exp'!AX$200</f>
        <v>0</v>
      </c>
      <c r="BA37" s="23">
        <f>1/1000*'[1]44104411Exp'!AY$200</f>
        <v>0</v>
      </c>
      <c r="BB37" s="23">
        <f>1/1000*'[1]44104411Exp'!AZ$200</f>
        <v>0</v>
      </c>
      <c r="BC37" s="24">
        <f>1/1000*'[1]44104411Exp'!BA$200</f>
        <v>0</v>
      </c>
      <c r="BD37" s="321"/>
    </row>
    <row r="38" spans="2:56">
      <c r="B38" s="6" t="s">
        <v>107</v>
      </c>
      <c r="C38" s="20">
        <f>1/$A$1*'[1]44104411Exp'!$B$227</f>
        <v>2.7257720000000003E-2</v>
      </c>
      <c r="D38" s="23">
        <f>1/$A$1*'[1]44104411Exp'!$C$227</f>
        <v>2.2280103999999998E-2</v>
      </c>
      <c r="E38" s="23">
        <f>1/$A$1*'[1]44104411Exp'!$D$227</f>
        <v>3.528448E-2</v>
      </c>
      <c r="F38" s="23">
        <f>1/$A$1*'[1]44104411Exp'!$E$227</f>
        <v>2.8999683999999998E-2</v>
      </c>
      <c r="G38" s="23">
        <f>1/$A$1*'[1]44104411Exp'!$F$227</f>
        <v>4.494825999999999E-2</v>
      </c>
      <c r="H38" s="23">
        <f>1/$A$1*'[1]44104411Exp'!$G$227</f>
        <v>3.2614987999999998E-2</v>
      </c>
      <c r="I38" s="23">
        <f>1/$A$1*'[1]44104411Exp'!$H$227</f>
        <v>1.1524547999999999E-2</v>
      </c>
      <c r="J38" s="43">
        <f>1/$A$1*'[1]44104411Exp'!$I$227</f>
        <v>3.4084148000000002E-2</v>
      </c>
      <c r="K38" s="43">
        <f>1/$A$1*'[1]44104411Exp'!$J$227</f>
        <v>2.5931023999999997E-2</v>
      </c>
      <c r="L38" s="23">
        <f>1/$A$1*'[1]44104411Exp'!$K$227</f>
        <v>2.4623479999999996E-2</v>
      </c>
      <c r="M38" s="23">
        <f>1/$A$1*'[1]44104411Exp'!L$227</f>
        <v>5.0851079999999993E-2</v>
      </c>
      <c r="N38" s="23">
        <f>1/$A$1*'[1]44104411Exp'!M$227</f>
        <v>1.4985291999999997E-2</v>
      </c>
      <c r="O38" s="23">
        <f>1/$A$1*'[1]44104411Exp'!N$227</f>
        <v>2.2044600000000001E-2</v>
      </c>
      <c r="P38" s="23">
        <f>1/$A$1*'[1]44104411Exp'!O$227</f>
        <v>2.4516000000000004E-3</v>
      </c>
      <c r="Q38" s="23">
        <f>1/$A$1*'[1]44104411Exp'!P$227</f>
        <v>0</v>
      </c>
      <c r="R38" s="23">
        <f>1/$A$1*'[1]44104411Exp'!Q$227</f>
        <v>1.8774E-3</v>
      </c>
      <c r="S38" s="23">
        <f>1/$A$1*'[1]44104411Exp'!R$227</f>
        <v>0</v>
      </c>
      <c r="T38" s="23">
        <f>1/$A$1*'[1]44104411Exp'!S$227</f>
        <v>0</v>
      </c>
      <c r="U38" s="23">
        <f>1/$A$1*'[1]44104411Exp'!T$227</f>
        <v>0</v>
      </c>
      <c r="V38" s="23">
        <f>1/$A$1*'[1]44104411Exp'!U$227</f>
        <v>0</v>
      </c>
      <c r="W38" s="23">
        <f>1/$A$1*'[1]44104411Exp'!V$227</f>
        <v>0</v>
      </c>
      <c r="X38" s="23">
        <f>1/$A$1*'[1]44104411Exp'!W$227</f>
        <v>0</v>
      </c>
      <c r="Y38" s="23">
        <f>1/$A$1*'[1]44104411Exp'!X$227</f>
        <v>0</v>
      </c>
      <c r="Z38" s="23">
        <f>1/$A$1*'[1]44104411Exp'!Y$227</f>
        <v>0</v>
      </c>
      <c r="AA38" s="23">
        <f>1/$A$1*'[1]44104411Exp'!Z$227</f>
        <v>0</v>
      </c>
      <c r="AB38" s="43">
        <f>1/$A$1*'[1]44104411Exp'!AA$227</f>
        <v>0</v>
      </c>
      <c r="AC38" s="5"/>
      <c r="AD38" s="20">
        <f>1/1000*'[1]44104411Exp'!AB$227</f>
        <v>2.8749311087129998E-3</v>
      </c>
      <c r="AE38" s="23">
        <f>1/1000*'[1]44104411Exp'!AC$227</f>
        <v>1.9858864235999998E-3</v>
      </c>
      <c r="AF38" s="23">
        <f>1/1000*'[1]44104411Exp'!AD$227</f>
        <v>3.1642773552000001E-3</v>
      </c>
      <c r="AG38" s="23">
        <f>1/1000*'[1]44104411Exp'!AE$227</f>
        <v>2.7615929040000001E-3</v>
      </c>
      <c r="AH38" s="23">
        <f>1/1000*'[1]44104411Exp'!AF$227</f>
        <v>5.1926792085000006E-3</v>
      </c>
      <c r="AI38" s="23">
        <f>1/1000*'[1]44104411Exp'!AG$227</f>
        <v>3.7940272656000005E-3</v>
      </c>
      <c r="AJ38" s="23">
        <f>1/1000*'[1]44104411Exp'!AH$227</f>
        <v>1.2760600020000001E-3</v>
      </c>
      <c r="AK38" s="23">
        <f>1/1000*'[1]44104411Exp'!AI$227</f>
        <v>6.4399890934999995E-3</v>
      </c>
      <c r="AL38" s="23">
        <f>1/1000*'[1]44104411Exp'!AJ$227</f>
        <v>4.5901844208000005E-3</v>
      </c>
      <c r="AM38" s="23">
        <f>1/1000*'[1]44104411Exp'!AK$227</f>
        <v>2.8670379012000003E-3</v>
      </c>
      <c r="AN38" s="23">
        <f>1/1000*'[1]44104411Exp'!AL$227</f>
        <v>6.3947075022000007E-3</v>
      </c>
      <c r="AO38" s="23">
        <f>1/1000*'[1]44104411Exp'!AM$227</f>
        <v>2.5202466240000004E-3</v>
      </c>
      <c r="AP38" s="23">
        <f>1/1000*'[1]44104411Exp'!AN$227</f>
        <v>3.2484896048000002E-3</v>
      </c>
      <c r="AQ38" s="23">
        <f>1/1000*'[1]44104411Exp'!AO$227</f>
        <v>3.1181663040000002E-4</v>
      </c>
      <c r="AR38" s="23">
        <f>1/1000*'[1]44104411Exp'!AP$227</f>
        <v>0</v>
      </c>
      <c r="AS38" s="23">
        <f>1/1000*'[1]44104411Exp'!AQ$227</f>
        <v>2.5304477449999995E-4</v>
      </c>
      <c r="AT38" s="23">
        <f>1/1000*'[1]44104411Exp'!AR$227</f>
        <v>0</v>
      </c>
      <c r="AU38" s="23">
        <f>1/1000*'[1]44104411Exp'!AS$227</f>
        <v>0</v>
      </c>
      <c r="AV38" s="23">
        <f>1/1000*'[1]44104411Exp'!AT$227</f>
        <v>0</v>
      </c>
      <c r="AW38" s="23">
        <f>1/1000*'[1]44104411Exp'!AU$227</f>
        <v>0</v>
      </c>
      <c r="AX38" s="23">
        <f>1/1000*'[1]44104411Exp'!AV$227</f>
        <v>0</v>
      </c>
      <c r="AY38" s="23">
        <f>1/1000*'[1]44104411Exp'!AW$227</f>
        <v>0</v>
      </c>
      <c r="AZ38" s="23">
        <f>1/1000*'[1]44104411Exp'!AX$227</f>
        <v>0</v>
      </c>
      <c r="BA38" s="23">
        <f>1/1000*'[1]44104411Exp'!AY$227</f>
        <v>0</v>
      </c>
      <c r="BB38" s="23">
        <f>1/1000*'[1]44104411Exp'!AZ$227</f>
        <v>0</v>
      </c>
      <c r="BC38" s="24">
        <f>1/1000*'[1]44104411Exp'!BA$227</f>
        <v>0</v>
      </c>
      <c r="BD38" s="321"/>
    </row>
    <row r="39" spans="2:56">
      <c r="B39" s="6" t="s">
        <v>166</v>
      </c>
      <c r="C39" s="20">
        <f>1/$A$1*'[1]44104411Exp'!$B$245</f>
        <v>1.4831571999999999E-2</v>
      </c>
      <c r="D39" s="23">
        <f>1/$A$1*'[1]44104411Exp'!$C$245</f>
        <v>2.8884884E-2</v>
      </c>
      <c r="E39" s="23">
        <f>1/$A$1*'[1]44104411Exp'!$D$245</f>
        <v>4.4995915999999997E-2</v>
      </c>
      <c r="F39" s="23">
        <f>1/$A$1*'[1]44104411Exp'!$E$245</f>
        <v>1.0050152000000003E-2</v>
      </c>
      <c r="G39" s="23">
        <f>1/$A$1*'[1]44104411Exp'!$F$245</f>
        <v>4.8497872000000004E-2</v>
      </c>
      <c r="H39" s="23">
        <f>1/$A$1*'[1]44104411Exp'!$G$245</f>
        <v>4.2571479999999997E-3</v>
      </c>
      <c r="I39" s="23">
        <f>1/$A$1*'[1]44104411Exp'!$H$245</f>
        <v>4.6185439999999996E-3</v>
      </c>
      <c r="J39" s="43">
        <f>1/$A$1*'[1]44104411Exp'!$I$245</f>
        <v>4.3775480000000002E-3</v>
      </c>
      <c r="K39" s="43">
        <f>1/$A$1*'[1]44104411Exp'!$J$245</f>
        <v>6.3855493333333322E-3</v>
      </c>
      <c r="L39" s="23">
        <f>1/$A$1*'[1]44104411Exp'!$K$245</f>
        <v>4.887288E-3</v>
      </c>
      <c r="M39" s="23">
        <f>1/$A$1*'[1]44104411Exp'!L$245</f>
        <v>8.7447359999999995E-3</v>
      </c>
      <c r="N39" s="23">
        <f>1/$A$1*'[1]44104411Exp'!M$245</f>
        <v>1.4838907999999998E-2</v>
      </c>
      <c r="O39" s="23">
        <f>1/$A$1*'[1]44104411Exp'!N$245</f>
        <v>2.4517754276679845E-2</v>
      </c>
      <c r="P39" s="23">
        <f>1/$A$1*'[1]44104411Exp'!O$245</f>
        <v>7.1569244444444433E-3</v>
      </c>
      <c r="Q39" s="23">
        <f>1/$A$1*'[1]44104411Exp'!P$245</f>
        <v>8.9262649999999992E-3</v>
      </c>
      <c r="R39" s="23">
        <f>1/$A$1*'[1]44104411Exp'!Q$245</f>
        <v>8.8386960000000001E-3</v>
      </c>
      <c r="S39" s="23">
        <f>1/$A$1*'[1]44104411Exp'!R$245</f>
        <v>1.7595027999999999E-2</v>
      </c>
      <c r="T39" s="23">
        <f>1/$A$1*'[1]44104411Exp'!S$245</f>
        <v>3.8640000000000006E-6</v>
      </c>
      <c r="U39" s="23">
        <f>1/$A$1*'[1]44104411Exp'!T$245</f>
        <v>0</v>
      </c>
      <c r="V39" s="23">
        <f>1/$A$1*'[1]44104411Exp'!U$245</f>
        <v>1.4E-5</v>
      </c>
      <c r="W39" s="23">
        <f>1/$A$1*'[1]44104411Exp'!V$245</f>
        <v>1.4E-5</v>
      </c>
      <c r="X39" s="23">
        <f>1/$A$1*'[1]44104411Exp'!W$245</f>
        <v>1.4E-5</v>
      </c>
      <c r="Y39" s="23">
        <f>1/$A$1*'[1]44104411Exp'!X$245</f>
        <v>1.4E-5</v>
      </c>
      <c r="Z39" s="23">
        <f>1/$A$1*'[1]44104411Exp'!Y$245</f>
        <v>1.4E-5</v>
      </c>
      <c r="AA39" s="23">
        <f>1/$A$1*'[1]44104411Exp'!Z$245</f>
        <v>1.4E-5</v>
      </c>
      <c r="AB39" s="43">
        <f>1/$A$1*'[1]44104411Exp'!AA$245</f>
        <v>1.4E-5</v>
      </c>
      <c r="AC39" s="5"/>
      <c r="AD39" s="20">
        <f>1/1000*'[1]44104411Exp'!AB$245</f>
        <v>1.6903170818819999E-3</v>
      </c>
      <c r="AE39" s="23">
        <f>1/1000*'[1]44104411Exp'!AC$245</f>
        <v>3.2966310564000001E-3</v>
      </c>
      <c r="AF39" s="23">
        <f>1/1000*'[1]44104411Exp'!AD$245</f>
        <v>4.1645330351999998E-3</v>
      </c>
      <c r="AG39" s="23">
        <f>1/1000*'[1]44104411Exp'!AE$245</f>
        <v>1.5077900544000001E-3</v>
      </c>
      <c r="AH39" s="23">
        <f>1/1000*'[1]44104411Exp'!AF$245</f>
        <v>6.0519193042000005E-3</v>
      </c>
      <c r="AI39" s="23">
        <f>1/1000*'[1]44104411Exp'!AG$245</f>
        <v>9.3486525990000007E-4</v>
      </c>
      <c r="AJ39" s="23">
        <f>1/1000*'[1]44104411Exp'!AH$245</f>
        <v>2.3000645819999999E-3</v>
      </c>
      <c r="AK39" s="23">
        <f>1/1000*'[1]44104411Exp'!AI$245</f>
        <v>1.98352465E-3</v>
      </c>
      <c r="AL39" s="23">
        <f>1/1000*'[1]44104411Exp'!AJ$245</f>
        <v>2.4273744916000002E-3</v>
      </c>
      <c r="AM39" s="23">
        <f>1/1000*'[1]44104411Exp'!AK$245</f>
        <v>1.1612546880000001E-3</v>
      </c>
      <c r="AN39" s="23">
        <f>1/1000*'[1]44104411Exp'!AL$245</f>
        <v>1.2861265293000002E-3</v>
      </c>
      <c r="AO39" s="23">
        <f>1/1000*'[1]44104411Exp'!AM$245</f>
        <v>3.4964005440000002E-3</v>
      </c>
      <c r="AP39" s="23">
        <f>1/1000*'[1]44104411Exp'!AN$245</f>
        <v>8.5326227536000002E-3</v>
      </c>
      <c r="AQ39" s="23">
        <f>1/1000*'[1]44104411Exp'!AO$245</f>
        <v>3.1099134906000005E-3</v>
      </c>
      <c r="AR39" s="23">
        <f>1/1000*'[1]44104411Exp'!AP$245</f>
        <v>3.4494874480000002E-3</v>
      </c>
      <c r="AS39" s="23">
        <f>1/1000*'[1]44104411Exp'!AQ$245</f>
        <v>2.6972921359999999E-3</v>
      </c>
      <c r="AT39" s="23">
        <f>1/1000*'[1]44104411Exp'!AR$245</f>
        <v>5.0371310885000001E-3</v>
      </c>
      <c r="AU39" s="23">
        <f>1/1000*'[1]44104411Exp'!AS$245</f>
        <v>2.7101503E-6</v>
      </c>
      <c r="AV39" s="23">
        <f>1/1000*'[1]44104411Exp'!AT$245</f>
        <v>7.2679342309999997E-3</v>
      </c>
      <c r="AW39" s="23">
        <f>1/1000*'[1]44104411Exp'!AU$245</f>
        <v>1.1350335833333334E-5</v>
      </c>
      <c r="AX39" s="23">
        <f>1/1000*'[1]44104411Exp'!AV$245</f>
        <v>0</v>
      </c>
      <c r="AY39" s="23">
        <f>1/1000*'[1]44104411Exp'!AW$245</f>
        <v>0</v>
      </c>
      <c r="AZ39" s="23">
        <f>1/1000*'[1]44104411Exp'!AX$245</f>
        <v>0</v>
      </c>
      <c r="BA39" s="23">
        <f>1/1000*'[1]44104411Exp'!AY$245</f>
        <v>0</v>
      </c>
      <c r="BB39" s="23">
        <f>1/1000*'[1]44104411Exp'!AZ$245</f>
        <v>0</v>
      </c>
      <c r="BC39" s="24">
        <f>1/1000*'[1]44104411Exp'!BA$245</f>
        <v>0</v>
      </c>
      <c r="BD39" s="321"/>
    </row>
    <row r="40" spans="2:56">
      <c r="B40" s="6" t="s">
        <v>17</v>
      </c>
      <c r="C40" s="185">
        <f t="shared" ref="C40:AB40" si="14">SUM(C33:C33)-SUM(C34:C39)</f>
        <v>6.2670719999999847E-3</v>
      </c>
      <c r="D40" s="32">
        <f t="shared" si="14"/>
        <v>5.499871999999989E-3</v>
      </c>
      <c r="E40" s="32">
        <f t="shared" si="14"/>
        <v>1.2520979999999959E-2</v>
      </c>
      <c r="F40" s="32">
        <f t="shared" si="14"/>
        <v>3.3032159999999977E-3</v>
      </c>
      <c r="G40" s="32">
        <f t="shared" si="14"/>
        <v>4.9275799999999315E-3</v>
      </c>
      <c r="H40" s="32">
        <f t="shared" si="14"/>
        <v>5.1935800000000032E-3</v>
      </c>
      <c r="I40" s="32">
        <f t="shared" si="14"/>
        <v>4.1163639999999835E-3</v>
      </c>
      <c r="J40" s="46">
        <f t="shared" si="14"/>
        <v>3.6067359999999993E-3</v>
      </c>
      <c r="K40" s="46">
        <f t="shared" si="14"/>
        <v>2.6617919999999962E-3</v>
      </c>
      <c r="L40" s="32">
        <f t="shared" si="14"/>
        <v>4.3630439999999826E-3</v>
      </c>
      <c r="M40" s="32">
        <f t="shared" si="14"/>
        <v>2.6935103999999876E-3</v>
      </c>
      <c r="N40" s="32">
        <f t="shared" si="14"/>
        <v>3.6636084210526221E-3</v>
      </c>
      <c r="O40" s="32">
        <f t="shared" si="14"/>
        <v>6.3395239999999853E-3</v>
      </c>
      <c r="P40" s="32">
        <f t="shared" si="14"/>
        <v>8.0290422857142996E-3</v>
      </c>
      <c r="Q40" s="32">
        <f t="shared" si="14"/>
        <v>4.1071084230769328E-3</v>
      </c>
      <c r="R40" s="32">
        <f t="shared" si="14"/>
        <v>6.4765599999999923E-3</v>
      </c>
      <c r="S40" s="32">
        <f t="shared" si="14"/>
        <v>3.8152107241379435E-3</v>
      </c>
      <c r="T40" s="32">
        <f t="shared" si="14"/>
        <v>0</v>
      </c>
      <c r="U40" s="32">
        <f t="shared" si="14"/>
        <v>0</v>
      </c>
      <c r="V40" s="32">
        <f t="shared" si="14"/>
        <v>0</v>
      </c>
      <c r="W40" s="32">
        <f t="shared" si="14"/>
        <v>0</v>
      </c>
      <c r="X40" s="32">
        <f t="shared" si="14"/>
        <v>0</v>
      </c>
      <c r="Y40" s="32">
        <f t="shared" si="14"/>
        <v>0</v>
      </c>
      <c r="Z40" s="32">
        <f t="shared" si="14"/>
        <v>0</v>
      </c>
      <c r="AA40" s="32">
        <f t="shared" si="14"/>
        <v>0</v>
      </c>
      <c r="AB40" s="46">
        <f t="shared" si="14"/>
        <v>0</v>
      </c>
      <c r="AC40" s="5"/>
      <c r="AD40" s="169">
        <f t="shared" ref="AD40:BC40" si="15">SUM(AD33:AD33)-SUM(AD34:AD39)</f>
        <v>1.0235054404020005E-3</v>
      </c>
      <c r="AE40" s="61">
        <f t="shared" si="15"/>
        <v>8.3409914799999901E-4</v>
      </c>
      <c r="AF40" s="61">
        <f t="shared" si="15"/>
        <v>1.2661820399999905E-3</v>
      </c>
      <c r="AG40" s="61">
        <f t="shared" si="15"/>
        <v>8.6717339519999659E-4</v>
      </c>
      <c r="AH40" s="61">
        <f t="shared" si="15"/>
        <v>9.0283132730001325E-4</v>
      </c>
      <c r="AI40" s="61">
        <f t="shared" si="15"/>
        <v>9.4585563929999728E-4</v>
      </c>
      <c r="AJ40" s="61">
        <f t="shared" si="15"/>
        <v>1.10596512560001E-3</v>
      </c>
      <c r="AK40" s="61">
        <f t="shared" si="15"/>
        <v>1.1812819175000058E-3</v>
      </c>
      <c r="AL40" s="61">
        <f t="shared" si="15"/>
        <v>1.0855254107999882E-3</v>
      </c>
      <c r="AM40" s="61">
        <f t="shared" si="15"/>
        <v>1.4961949859999962E-3</v>
      </c>
      <c r="AN40" s="61">
        <f t="shared" si="15"/>
        <v>1.3227330834000017E-3</v>
      </c>
      <c r="AO40" s="61">
        <f t="shared" si="15"/>
        <v>1.2908391839999908E-3</v>
      </c>
      <c r="AP40" s="61">
        <f t="shared" si="15"/>
        <v>6.4766549584000035E-3</v>
      </c>
      <c r="AQ40" s="61">
        <f t="shared" si="15"/>
        <v>8.8209772362000081E-3</v>
      </c>
      <c r="AR40" s="61">
        <f t="shared" si="15"/>
        <v>6.3537412255000036E-3</v>
      </c>
      <c r="AS40" s="61">
        <f t="shared" si="15"/>
        <v>2.7629323750000025E-3</v>
      </c>
      <c r="AT40" s="61">
        <f t="shared" si="15"/>
        <v>1.907589397799999E-3</v>
      </c>
      <c r="AU40" s="61">
        <f t="shared" si="15"/>
        <v>0</v>
      </c>
      <c r="AV40" s="61">
        <f t="shared" si="15"/>
        <v>3.768722167999998E-3</v>
      </c>
      <c r="AW40" s="61">
        <f t="shared" si="15"/>
        <v>0</v>
      </c>
      <c r="AX40" s="61">
        <f t="shared" si="15"/>
        <v>0</v>
      </c>
      <c r="AY40" s="61">
        <f t="shared" si="15"/>
        <v>0</v>
      </c>
      <c r="AZ40" s="61">
        <f t="shared" si="15"/>
        <v>0</v>
      </c>
      <c r="BA40" s="61">
        <f t="shared" si="15"/>
        <v>0</v>
      </c>
      <c r="BB40" s="61">
        <f t="shared" si="15"/>
        <v>0</v>
      </c>
      <c r="BC40" s="171">
        <f t="shared" si="15"/>
        <v>0</v>
      </c>
      <c r="BD40" s="321"/>
    </row>
    <row r="41" spans="2:56" ht="17.149999999999999" customHeight="1">
      <c r="B41" s="83" t="s">
        <v>129</v>
      </c>
      <c r="C41" s="119">
        <f t="shared" ref="C41:AB41" si="16">C5-SUM(C6,C11,C14,C15,C20,C29,C30,C33)</f>
        <v>0.32446835520000006</v>
      </c>
      <c r="D41" s="120">
        <f t="shared" si="16"/>
        <v>6.2881774000000279E-2</v>
      </c>
      <c r="E41" s="120">
        <f t="shared" si="16"/>
        <v>0.15389214400000051</v>
      </c>
      <c r="F41" s="120">
        <f t="shared" si="16"/>
        <v>0.12532426676923114</v>
      </c>
      <c r="G41" s="120">
        <f t="shared" si="16"/>
        <v>5.7763870153845209E-2</v>
      </c>
      <c r="H41" s="120">
        <f t="shared" si="16"/>
        <v>0.12224631849230838</v>
      </c>
      <c r="I41" s="120">
        <f t="shared" si="16"/>
        <v>7.9068407999999701E-2</v>
      </c>
      <c r="J41" s="120">
        <f t="shared" si="16"/>
        <v>9.7204536981768008E-2</v>
      </c>
      <c r="K41" s="120">
        <f t="shared" si="16"/>
        <v>6.7301581833333346E-2</v>
      </c>
      <c r="L41" s="120">
        <f t="shared" si="16"/>
        <v>4.4112213200000139E-2</v>
      </c>
      <c r="M41" s="120">
        <f t="shared" si="16"/>
        <v>8.417257659999966E-2</v>
      </c>
      <c r="N41" s="120">
        <f t="shared" si="16"/>
        <v>0.18247251804761899</v>
      </c>
      <c r="O41" s="120">
        <f t="shared" si="16"/>
        <v>0.23598403600000006</v>
      </c>
      <c r="P41" s="120">
        <f t="shared" si="16"/>
        <v>0.20320301664285723</v>
      </c>
      <c r="Q41" s="120">
        <f t="shared" si="16"/>
        <v>0.104643527692308</v>
      </c>
      <c r="R41" s="120">
        <f t="shared" si="16"/>
        <v>7.1544859000000294E-2</v>
      </c>
      <c r="S41" s="120">
        <f t="shared" si="16"/>
        <v>4.5034224000000012E-2</v>
      </c>
      <c r="T41" s="120">
        <f t="shared" si="16"/>
        <v>7.1567100000091699E-4</v>
      </c>
      <c r="U41" s="120">
        <f t="shared" si="16"/>
        <v>0</v>
      </c>
      <c r="V41" s="120">
        <f t="shared" si="16"/>
        <v>2.49937999999994E-3</v>
      </c>
      <c r="W41" s="120">
        <f t="shared" si="16"/>
        <v>2.49937999999994E-3</v>
      </c>
      <c r="X41" s="120">
        <f t="shared" si="16"/>
        <v>2.49937999999994E-3</v>
      </c>
      <c r="Y41" s="120">
        <f t="shared" si="16"/>
        <v>2.49937999999994E-3</v>
      </c>
      <c r="Z41" s="120">
        <f t="shared" si="16"/>
        <v>2.49937999999994E-3</v>
      </c>
      <c r="AA41" s="120">
        <f t="shared" si="16"/>
        <v>2.49937999999994E-3</v>
      </c>
      <c r="AB41" s="120">
        <f t="shared" si="16"/>
        <v>2.49937999999994E-3</v>
      </c>
      <c r="AC41" s="5"/>
      <c r="AD41" s="120">
        <f t="shared" ref="AD41:BC41" si="17">AD5-SUM(AD6,AD11,AD14,AD15,AD20,AD29,AD30,AD33)</f>
        <v>3.5401843379781084E-2</v>
      </c>
      <c r="AE41" s="120">
        <f t="shared" si="17"/>
        <v>1.1844855420400036E-2</v>
      </c>
      <c r="AF41" s="120">
        <f t="shared" si="17"/>
        <v>1.9051886390400036E-2</v>
      </c>
      <c r="AG41" s="120">
        <f t="shared" si="17"/>
        <v>2.1513870862400031E-2</v>
      </c>
      <c r="AH41" s="120">
        <f t="shared" si="17"/>
        <v>1.4594724724299846E-2</v>
      </c>
      <c r="AI41" s="120">
        <f t="shared" si="17"/>
        <v>2.2594636307100041E-2</v>
      </c>
      <c r="AJ41" s="120">
        <f t="shared" si="17"/>
        <v>1.9324031801199903E-2</v>
      </c>
      <c r="AK41" s="120">
        <f t="shared" si="17"/>
        <v>2.3406573518500007E-2</v>
      </c>
      <c r="AL41" s="120">
        <f t="shared" si="17"/>
        <v>2.0272986536799986E-2</v>
      </c>
      <c r="AM41" s="120">
        <f t="shared" si="17"/>
        <v>1.5186190461200039E-2</v>
      </c>
      <c r="AN41" s="120">
        <f t="shared" si="17"/>
        <v>1.9202543108099934E-2</v>
      </c>
      <c r="AO41" s="120">
        <f t="shared" si="17"/>
        <v>3.8480446607999985E-2</v>
      </c>
      <c r="AP41" s="120">
        <f t="shared" si="17"/>
        <v>4.7336375908800021E-2</v>
      </c>
      <c r="AQ41" s="120">
        <f t="shared" si="17"/>
        <v>4.2845778319799965E-2</v>
      </c>
      <c r="AR41" s="120">
        <f t="shared" si="17"/>
        <v>3.0630659887500133E-2</v>
      </c>
      <c r="AS41" s="120">
        <f t="shared" si="17"/>
        <v>2.2833238172499937E-2</v>
      </c>
      <c r="AT41" s="120">
        <f t="shared" si="17"/>
        <v>2.0158901541500074E-2</v>
      </c>
      <c r="AU41" s="120">
        <f t="shared" si="17"/>
        <v>2.6595736309992235E-4</v>
      </c>
      <c r="AV41" s="120">
        <f t="shared" si="17"/>
        <v>3.508182820899991E-2</v>
      </c>
      <c r="AW41" s="120">
        <f t="shared" si="17"/>
        <v>1.6016065024999915E-3</v>
      </c>
      <c r="AX41" s="120">
        <f t="shared" si="17"/>
        <v>0</v>
      </c>
      <c r="AY41" s="120">
        <f t="shared" si="17"/>
        <v>0</v>
      </c>
      <c r="AZ41" s="120">
        <f t="shared" si="17"/>
        <v>0</v>
      </c>
      <c r="BA41" s="120">
        <f t="shared" si="17"/>
        <v>0</v>
      </c>
      <c r="BB41" s="120">
        <f t="shared" si="17"/>
        <v>0</v>
      </c>
      <c r="BC41" s="120">
        <f t="shared" si="17"/>
        <v>0</v>
      </c>
      <c r="BD41" s="321"/>
    </row>
    <row r="42" spans="2:56">
      <c r="B42" s="6" t="s">
        <v>49</v>
      </c>
      <c r="C42" s="20">
        <f>1/$A$1*'[1]44104411Exp'!$B$226</f>
        <v>1.5218503999999997E-2</v>
      </c>
      <c r="D42" s="23">
        <f>1/$A$1*'[1]44104411Exp'!$C$226</f>
        <v>8.5620239999999997E-3</v>
      </c>
      <c r="E42" s="23">
        <f>1/$A$1*'[1]44104411Exp'!$D$226</f>
        <v>1.0703727999999999E-2</v>
      </c>
      <c r="F42" s="23">
        <f>1/$A$1*'[1]44104411Exp'!$E$226</f>
        <v>1.0889256E-2</v>
      </c>
      <c r="G42" s="23">
        <f>1/$A$1*'[1]44104411Exp'!$F$226</f>
        <v>1.0851091999999998E-2</v>
      </c>
      <c r="H42" s="23">
        <f>1/$A$1*'[1]44104411Exp'!$G$226</f>
        <v>1.2455748799999999E-2</v>
      </c>
      <c r="I42" s="23">
        <f>1/$A$1*'[1]44104411Exp'!$H$226</f>
        <v>1.3364063999999998E-2</v>
      </c>
      <c r="J42" s="43">
        <f>1/$A$1*'[1]44104411Exp'!$I$226</f>
        <v>1.3983648000000001E-2</v>
      </c>
      <c r="K42" s="43">
        <f>1/$A$1*'[1]44104411Exp'!$J$226</f>
        <v>1.8447389333333331E-2</v>
      </c>
      <c r="L42" s="23">
        <f>1/$A$1*'[1]44104411Exp'!$K$226</f>
        <v>1.8480252000000003E-2</v>
      </c>
      <c r="M42" s="23">
        <f>1/$A$1*'[1]44104411Exp'!L$226</f>
        <v>2.3974137600000001E-2</v>
      </c>
      <c r="N42" s="23">
        <f>1/$A$1*'[1]44104411Exp'!M$226</f>
        <v>2.3319127999999998E-2</v>
      </c>
      <c r="O42" s="23">
        <f>1/$A$1*'[1]44104411Exp'!N$226</f>
        <v>2.1255668000000002E-2</v>
      </c>
      <c r="P42" s="23">
        <f>1/$A$1*'[1]44104411Exp'!O$226</f>
        <v>2.4925356000000003E-2</v>
      </c>
      <c r="Q42" s="23">
        <f>1/$A$1*'[1]44104411Exp'!P$226</f>
        <v>2.2323775692307691E-2</v>
      </c>
      <c r="R42" s="23">
        <f>1/$A$1*'[1]44104411Exp'!Q$226</f>
        <v>2.1703692E-2</v>
      </c>
      <c r="S42" s="23">
        <f>1/$A$1*'[1]44104411Exp'!R$226</f>
        <v>2.2261739999999999E-2</v>
      </c>
      <c r="T42" s="23">
        <f>1/$A$1*'[1]44104411Exp'!S$226</f>
        <v>2.6477000000000001E-5</v>
      </c>
      <c r="U42" s="23">
        <f>1/$A$1*'[1]44104411Exp'!T$226</f>
        <v>0</v>
      </c>
      <c r="V42" s="23">
        <f>1/$A$1*'[1]44104411Exp'!U$226</f>
        <v>1.6174800000000002E-4</v>
      </c>
      <c r="W42" s="23">
        <f>1/$A$1*'[1]44104411Exp'!V$226</f>
        <v>1.6174800000000002E-4</v>
      </c>
      <c r="X42" s="23">
        <f>1/$A$1*'[1]44104411Exp'!W$226</f>
        <v>1.6174800000000002E-4</v>
      </c>
      <c r="Y42" s="23">
        <f>1/$A$1*'[1]44104411Exp'!X$226</f>
        <v>1.6174800000000002E-4</v>
      </c>
      <c r="Z42" s="23">
        <f>1/$A$1*'[1]44104411Exp'!Y$226</f>
        <v>1.6174800000000002E-4</v>
      </c>
      <c r="AA42" s="23">
        <f>1/$A$1*'[1]44104411Exp'!Z$226</f>
        <v>1.6174800000000002E-4</v>
      </c>
      <c r="AB42" s="43">
        <f>1/$A$1*'[1]44104411Exp'!AA$226</f>
        <v>1.6174800000000002E-4</v>
      </c>
      <c r="AC42" s="5"/>
      <c r="AD42" s="20">
        <f>1/1000*'[1]44104411Exp'!AB$226</f>
        <v>5.2700480347650002E-3</v>
      </c>
      <c r="AE42" s="23">
        <f>1/1000*'[1]44104411Exp'!AC$226</f>
        <v>3.9310194647999997E-3</v>
      </c>
      <c r="AF42" s="23">
        <f>1/1000*'[1]44104411Exp'!AD$226</f>
        <v>5.0825309711999998E-3</v>
      </c>
      <c r="AG42" s="23">
        <f>1/1000*'[1]44104411Exp'!AE$226</f>
        <v>6.7602276672000007E-3</v>
      </c>
      <c r="AH42" s="23">
        <f>1/1000*'[1]44104411Exp'!AF$226</f>
        <v>5.9471257048000006E-3</v>
      </c>
      <c r="AI42" s="23">
        <f>1/1000*'[1]44104411Exp'!AG$226</f>
        <v>5.4860903526000003E-3</v>
      </c>
      <c r="AJ42" s="23">
        <f>1/1000*'[1]44104411Exp'!AH$226</f>
        <v>6.2472541228E-3</v>
      </c>
      <c r="AK42" s="23">
        <f>1/1000*'[1]44104411Exp'!AI$226</f>
        <v>6.0796106365000003E-3</v>
      </c>
      <c r="AL42" s="23">
        <f>1/1000*'[1]44104411Exp'!AJ$226</f>
        <v>6.961200798000001E-3</v>
      </c>
      <c r="AM42" s="23">
        <f>1/1000*'[1]44104411Exp'!AK$226</f>
        <v>5.7839092168000001E-3</v>
      </c>
      <c r="AN42" s="23">
        <f>1/1000*'[1]44104411Exp'!AL$226</f>
        <v>7.2582432939E-3</v>
      </c>
      <c r="AO42" s="23">
        <f>1/1000*'[1]44104411Exp'!AM$226</f>
        <v>8.2396238399999999E-3</v>
      </c>
      <c r="AP42" s="23">
        <f>1/1000*'[1]44104411Exp'!AN$226</f>
        <v>8.7782302607999994E-3</v>
      </c>
      <c r="AQ42" s="23">
        <f>1/1000*'[1]44104411Exp'!AO$226</f>
        <v>9.991017399000001E-3</v>
      </c>
      <c r="AR42" s="23">
        <f>1/1000*'[1]44104411Exp'!AP$226</f>
        <v>1.0109458551500002E-2</v>
      </c>
      <c r="AS42" s="23">
        <f>1/1000*'[1]44104411Exp'!AQ$226</f>
        <v>8.6589862379999986E-3</v>
      </c>
      <c r="AT42" s="23">
        <f>1/1000*'[1]44104411Exp'!AR$226</f>
        <v>8.5673096996999997E-3</v>
      </c>
      <c r="AU42" s="23">
        <f>1/1000*'[1]44104411Exp'!AS$226</f>
        <v>1.21646096E-5</v>
      </c>
      <c r="AV42" s="23">
        <f>1/1000*'[1]44104411Exp'!AT$226</f>
        <v>1.6323456044000002E-2</v>
      </c>
      <c r="AW42" s="23">
        <f>1/1000*'[1]44104411Exp'!AU$226</f>
        <v>7.0933441249999992E-4</v>
      </c>
      <c r="AX42" s="23">
        <f>1/1000*'[1]44104411Exp'!AV$226</f>
        <v>0</v>
      </c>
      <c r="AY42" s="23">
        <f>1/1000*'[1]44104411Exp'!AW$226</f>
        <v>0</v>
      </c>
      <c r="AZ42" s="23">
        <f>1/1000*'[1]44104411Exp'!AX$226</f>
        <v>0</v>
      </c>
      <c r="BA42" s="23">
        <f>1/1000*'[1]44104411Exp'!AY$226</f>
        <v>0</v>
      </c>
      <c r="BB42" s="23">
        <f>1/1000*'[1]44104411Exp'!AZ$226</f>
        <v>0</v>
      </c>
      <c r="BC42" s="24">
        <f>1/1000*'[1]44104411Exp'!BA$226</f>
        <v>0</v>
      </c>
      <c r="BD42" s="321"/>
    </row>
    <row r="43" spans="2:56">
      <c r="B43" s="6" t="s">
        <v>52</v>
      </c>
      <c r="C43" s="20">
        <f>1/$A$1*'[1]44104411Exp'!$B$238</f>
        <v>0.28183850799999999</v>
      </c>
      <c r="D43" s="23">
        <f>1/$A$1*'[1]44104411Exp'!$C$238</f>
        <v>2.5930016E-2</v>
      </c>
      <c r="E43" s="23">
        <f>1/$A$1*'[1]44104411Exp'!$D$238</f>
        <v>0.110774944</v>
      </c>
      <c r="F43" s="23">
        <f>1/$A$1*'[1]44104411Exp'!$E$238</f>
        <v>0.10445003261538462</v>
      </c>
      <c r="G43" s="23">
        <f>1/$A$1*'[1]44104411Exp'!$F$238</f>
        <v>3.8855256923076925E-2</v>
      </c>
      <c r="H43" s="23">
        <f>1/$A$1*'[1]44104411Exp'!$G$238</f>
        <v>0.10317585599999998</v>
      </c>
      <c r="I43" s="23">
        <f>1/$A$1*'[1]44104411Exp'!$H$238</f>
        <v>5.1860527999999989E-2</v>
      </c>
      <c r="J43" s="43">
        <f>1/$A$1*'[1]44104411Exp'!$I$238</f>
        <v>7.7681015999999992E-2</v>
      </c>
      <c r="K43" s="43">
        <f>1/$A$1*'[1]44104411Exp'!$J$238</f>
        <v>4.3807736E-2</v>
      </c>
      <c r="L43" s="23">
        <f>1/$A$1*'[1]44104411Exp'!$K$238</f>
        <v>4.1189679999999998E-3</v>
      </c>
      <c r="M43" s="23">
        <f>1/$A$1*'[1]44104411Exp'!L$238</f>
        <v>4.9504195999999993E-2</v>
      </c>
      <c r="N43" s="23">
        <f>1/$A$1*'[1]44104411Exp'!M$238</f>
        <v>0.13936857200000002</v>
      </c>
      <c r="O43" s="23">
        <f>1/$A$1*'[1]44104411Exp'!N$238</f>
        <v>0.20558354400000003</v>
      </c>
      <c r="P43" s="23">
        <f>1/$A$1*'[1]44104411Exp'!O$238</f>
        <v>0.170949936</v>
      </c>
      <c r="Q43" s="23">
        <f>1/$A$1*'[1]44104411Exp'!P$238</f>
        <v>7.1389675999999999E-2</v>
      </c>
      <c r="R43" s="23">
        <f>1/$A$1*'[1]44104411Exp'!Q$238</f>
        <v>3.9759784000000006E-2</v>
      </c>
      <c r="S43" s="23">
        <f>1/$A$1*'[1]44104411Exp'!R$238</f>
        <v>8.8837120000000002E-3</v>
      </c>
      <c r="T43" s="23">
        <f>1/$A$1*'[1]44104411Exp'!S$238</f>
        <v>3.2174199999999997E-4</v>
      </c>
      <c r="U43" s="23">
        <f>1/$A$1*'[1]44104411Exp'!T$238</f>
        <v>0</v>
      </c>
      <c r="V43" s="23">
        <f>1/$A$1*'[1]44104411Exp'!U$238</f>
        <v>2.0440279999999998E-3</v>
      </c>
      <c r="W43" s="23">
        <f>1/$A$1*'[1]44104411Exp'!V$238</f>
        <v>2.0440279999999998E-3</v>
      </c>
      <c r="X43" s="23">
        <f>1/$A$1*'[1]44104411Exp'!W$238</f>
        <v>2.0440279999999998E-3</v>
      </c>
      <c r="Y43" s="23">
        <f>1/$A$1*'[1]44104411Exp'!X$238</f>
        <v>2.0440279999999998E-3</v>
      </c>
      <c r="Z43" s="23">
        <f>1/$A$1*'[1]44104411Exp'!Y$238</f>
        <v>2.0440279999999998E-3</v>
      </c>
      <c r="AA43" s="23">
        <f>1/$A$1*'[1]44104411Exp'!Z$238</f>
        <v>2.0440279999999998E-3</v>
      </c>
      <c r="AB43" s="43">
        <f>1/$A$1*'[1]44104411Exp'!AA$238</f>
        <v>2.0440279999999998E-3</v>
      </c>
      <c r="AC43" s="5"/>
      <c r="AD43" s="20">
        <f>1/1000*'[1]44104411Exp'!AB$238</f>
        <v>2.6389552837557E-2</v>
      </c>
      <c r="AE43" s="23">
        <f>1/1000*'[1]44104411Exp'!AC$238</f>
        <v>3.5111496463999998E-3</v>
      </c>
      <c r="AF43" s="23">
        <f>1/1000*'[1]44104411Exp'!AD$238</f>
        <v>9.0985925136000002E-3</v>
      </c>
      <c r="AG43" s="23">
        <f>1/1000*'[1]44104411Exp'!AE$238</f>
        <v>1.1647295598400002E-2</v>
      </c>
      <c r="AH43" s="23">
        <f>1/1000*'[1]44104411Exp'!AF$238</f>
        <v>5.8375169684999999E-3</v>
      </c>
      <c r="AI43" s="23">
        <f>1/1000*'[1]44104411Exp'!AG$238</f>
        <v>1.4157800771400001E-2</v>
      </c>
      <c r="AJ43" s="23">
        <f>1/1000*'[1]44104411Exp'!AH$238</f>
        <v>8.5410105704000015E-3</v>
      </c>
      <c r="AK43" s="23">
        <f>1/1000*'[1]44104411Exp'!AI$238</f>
        <v>1.3933709040000001E-2</v>
      </c>
      <c r="AL43" s="23">
        <f>1/1000*'[1]44104411Exp'!AJ$238</f>
        <v>8.8720391544000014E-3</v>
      </c>
      <c r="AM43" s="23">
        <f>1/1000*'[1]44104411Exp'!AK$238</f>
        <v>1.9068896615999998E-3</v>
      </c>
      <c r="AN43" s="23">
        <f>1/1000*'[1]44104411Exp'!AL$238</f>
        <v>8.3347567676999995E-3</v>
      </c>
      <c r="AO43" s="23">
        <f>1/1000*'[1]44104411Exp'!AM$238</f>
        <v>2.4321476400000003E-2</v>
      </c>
      <c r="AP43" s="23">
        <f>1/1000*'[1]44104411Exp'!AN$238</f>
        <v>3.2814416412800002E-2</v>
      </c>
      <c r="AQ43" s="23">
        <f>1/1000*'[1]44104411Exp'!AO$238</f>
        <v>2.8359680301300001E-2</v>
      </c>
      <c r="AR43" s="23">
        <f>1/1000*'[1]44104411Exp'!AP$238</f>
        <v>1.27287132095E-2</v>
      </c>
      <c r="AS43" s="23">
        <f>1/1000*'[1]44104411Exp'!AQ$238</f>
        <v>7.4843585879999994E-3</v>
      </c>
      <c r="AT43" s="23">
        <f>1/1000*'[1]44104411Exp'!AR$238</f>
        <v>2.6989675528000003E-3</v>
      </c>
      <c r="AU43" s="23">
        <f>1/1000*'[1]44104411Exp'!AS$238</f>
        <v>1.801702045E-4</v>
      </c>
      <c r="AV43" s="23">
        <f>1/1000*'[1]44104411Exp'!AT$238</f>
        <v>3.8473897590000005E-3</v>
      </c>
      <c r="AW43" s="23">
        <f>1/1000*'[1]44104411Exp'!AU$238</f>
        <v>7.0858429166666668E-4</v>
      </c>
      <c r="AX43" s="23">
        <f>1/1000*'[1]44104411Exp'!AV$238</f>
        <v>0</v>
      </c>
      <c r="AY43" s="23">
        <f>1/1000*'[1]44104411Exp'!AW$238</f>
        <v>0</v>
      </c>
      <c r="AZ43" s="23">
        <f>1/1000*'[1]44104411Exp'!AX$238</f>
        <v>0</v>
      </c>
      <c r="BA43" s="23">
        <f>1/1000*'[1]44104411Exp'!AY$238</f>
        <v>0</v>
      </c>
      <c r="BB43" s="23">
        <f>1/1000*'[1]44104411Exp'!AZ$238</f>
        <v>0</v>
      </c>
      <c r="BC43" s="24">
        <f>1/1000*'[1]44104411Exp'!BA$238</f>
        <v>0</v>
      </c>
      <c r="BD43" s="321"/>
    </row>
    <row r="44" spans="2:56" ht="13" thickBot="1">
      <c r="B44" s="7" t="s">
        <v>157</v>
      </c>
      <c r="C44" s="68">
        <f t="shared" ref="C44:L44" si="18">SUM(C41:C41)-SUM(C42:C43)</f>
        <v>2.7411343200000049E-2</v>
      </c>
      <c r="D44" s="63">
        <f t="shared" si="18"/>
        <v>2.8389734000000277E-2</v>
      </c>
      <c r="E44" s="63">
        <f t="shared" si="18"/>
        <v>3.2413472000000512E-2</v>
      </c>
      <c r="F44" s="63">
        <f t="shared" si="18"/>
        <v>9.9849781538465243E-3</v>
      </c>
      <c r="G44" s="63">
        <f t="shared" si="18"/>
        <v>8.0575212307682845E-3</v>
      </c>
      <c r="H44" s="63">
        <f t="shared" si="18"/>
        <v>6.6147136923083993E-3</v>
      </c>
      <c r="I44" s="63">
        <f t="shared" si="18"/>
        <v>1.3843815999999717E-2</v>
      </c>
      <c r="J44" s="64">
        <f t="shared" si="18"/>
        <v>5.5398729817680153E-3</v>
      </c>
      <c r="K44" s="64">
        <f t="shared" si="18"/>
        <v>5.0464565000000183E-3</v>
      </c>
      <c r="L44" s="63">
        <f t="shared" si="18"/>
        <v>2.1512993200000136E-2</v>
      </c>
      <c r="M44" s="63">
        <f>SUM(M41:M41)-SUM(M42:M43)</f>
        <v>1.0694242999999659E-2</v>
      </c>
      <c r="N44" s="63">
        <f>SUM(N41:N41)-SUM(N42:N43)</f>
        <v>1.9784818047618974E-2</v>
      </c>
      <c r="O44" s="63">
        <f t="shared" ref="O44:AB44" si="19">SUM(O41:O41)-SUM(O42:O43)</f>
        <v>9.1448240000000236E-3</v>
      </c>
      <c r="P44" s="63">
        <f t="shared" si="19"/>
        <v>7.3277246428572196E-3</v>
      </c>
      <c r="Q44" s="63">
        <f t="shared" si="19"/>
        <v>1.0930076000000316E-2</v>
      </c>
      <c r="R44" s="63">
        <f t="shared" si="19"/>
        <v>1.0081383000000291E-2</v>
      </c>
      <c r="S44" s="63">
        <f t="shared" si="19"/>
        <v>1.3888772000000014E-2</v>
      </c>
      <c r="T44" s="63">
        <f t="shared" si="19"/>
        <v>3.6745200000091701E-4</v>
      </c>
      <c r="U44" s="63">
        <f t="shared" si="19"/>
        <v>0</v>
      </c>
      <c r="V44" s="63">
        <f t="shared" si="19"/>
        <v>2.9360399999993998E-4</v>
      </c>
      <c r="W44" s="63">
        <f t="shared" si="19"/>
        <v>2.9360399999993998E-4</v>
      </c>
      <c r="X44" s="63">
        <f t="shared" si="19"/>
        <v>2.9360399999993998E-4</v>
      </c>
      <c r="Y44" s="63">
        <f t="shared" si="19"/>
        <v>2.9360399999993998E-4</v>
      </c>
      <c r="Z44" s="63">
        <f t="shared" si="19"/>
        <v>2.9360399999993998E-4</v>
      </c>
      <c r="AA44" s="63">
        <f t="shared" si="19"/>
        <v>2.9360399999993998E-4</v>
      </c>
      <c r="AB44" s="64">
        <f t="shared" si="19"/>
        <v>2.9360399999993998E-4</v>
      </c>
      <c r="AC44" s="4"/>
      <c r="AD44" s="66">
        <f t="shared" ref="AD44:BC44" si="20">SUM(AD41:AD41)-SUM(AD42:AD43)</f>
        <v>3.7422425074590815E-3</v>
      </c>
      <c r="AE44" s="25">
        <f t="shared" si="20"/>
        <v>4.4026863092000365E-3</v>
      </c>
      <c r="AF44" s="25">
        <f t="shared" si="20"/>
        <v>4.8707629056000366E-3</v>
      </c>
      <c r="AG44" s="25">
        <f t="shared" si="20"/>
        <v>3.1063475968000284E-3</v>
      </c>
      <c r="AH44" s="25">
        <f t="shared" si="20"/>
        <v>2.8100820509998452E-3</v>
      </c>
      <c r="AI44" s="25">
        <f t="shared" si="20"/>
        <v>2.9507451831000397E-3</v>
      </c>
      <c r="AJ44" s="25">
        <f t="shared" si="20"/>
        <v>4.535767107999902E-3</v>
      </c>
      <c r="AK44" s="25">
        <f t="shared" si="20"/>
        <v>3.3932538420000068E-3</v>
      </c>
      <c r="AL44" s="25">
        <f t="shared" si="20"/>
        <v>4.4397465843999846E-3</v>
      </c>
      <c r="AM44" s="25">
        <f t="shared" si="20"/>
        <v>7.4953915828000388E-3</v>
      </c>
      <c r="AN44" s="25">
        <f t="shared" si="20"/>
        <v>3.6095430464999356E-3</v>
      </c>
      <c r="AO44" s="25">
        <f t="shared" si="20"/>
        <v>5.9193463679999836E-3</v>
      </c>
      <c r="AP44" s="25">
        <f t="shared" si="20"/>
        <v>5.7437292352000222E-3</v>
      </c>
      <c r="AQ44" s="25">
        <f t="shared" si="20"/>
        <v>4.4950806194999637E-3</v>
      </c>
      <c r="AR44" s="25">
        <f t="shared" si="20"/>
        <v>7.79248812650013E-3</v>
      </c>
      <c r="AS44" s="25">
        <f t="shared" si="20"/>
        <v>6.6898933464999387E-3</v>
      </c>
      <c r="AT44" s="25">
        <f t="shared" si="20"/>
        <v>8.8926242890000739E-3</v>
      </c>
      <c r="AU44" s="25">
        <f t="shared" si="20"/>
        <v>7.362254899992234E-5</v>
      </c>
      <c r="AV44" s="25">
        <f t="shared" si="20"/>
        <v>1.4910982405999907E-2</v>
      </c>
      <c r="AW44" s="25">
        <f t="shared" si="20"/>
        <v>1.8368779833332488E-4</v>
      </c>
      <c r="AX44" s="25">
        <f t="shared" si="20"/>
        <v>0</v>
      </c>
      <c r="AY44" s="25">
        <f t="shared" si="20"/>
        <v>0</v>
      </c>
      <c r="AZ44" s="25">
        <f t="shared" si="20"/>
        <v>0</v>
      </c>
      <c r="BA44" s="25">
        <f t="shared" si="20"/>
        <v>0</v>
      </c>
      <c r="BB44" s="25">
        <f t="shared" si="20"/>
        <v>0</v>
      </c>
      <c r="BC44" s="315">
        <f t="shared" si="20"/>
        <v>0</v>
      </c>
      <c r="BD44" s="321"/>
    </row>
    <row r="45" spans="2:56" ht="13" thickTop="1">
      <c r="C45" s="193"/>
      <c r="D45" s="193"/>
      <c r="E45" s="193"/>
      <c r="F45" s="193"/>
      <c r="G45" s="193"/>
      <c r="H45" s="193"/>
      <c r="I45" s="193"/>
      <c r="J45" s="193"/>
      <c r="K45" s="193"/>
      <c r="L45" s="193"/>
      <c r="M45" s="193"/>
      <c r="N45" s="193"/>
      <c r="O45" s="193"/>
      <c r="P45" s="193"/>
      <c r="Q45" s="193"/>
      <c r="R45" s="193"/>
      <c r="S45" s="193"/>
      <c r="T45" s="193"/>
      <c r="U45" s="193"/>
      <c r="V45" s="193"/>
      <c r="W45" s="193"/>
      <c r="X45" s="193"/>
      <c r="Y45" s="193"/>
      <c r="Z45" s="193"/>
      <c r="AA45" s="193"/>
      <c r="AB45" s="193"/>
      <c r="AD45" s="193"/>
      <c r="AE45" s="193"/>
      <c r="AF45" s="193"/>
      <c r="AG45" s="193"/>
      <c r="AH45" s="193"/>
      <c r="AI45" s="193"/>
      <c r="AJ45" s="193"/>
      <c r="AK45" s="193"/>
      <c r="AL45" s="193"/>
      <c r="AM45" s="193"/>
      <c r="AN45" s="193"/>
      <c r="AO45" s="193"/>
      <c r="AP45" s="193"/>
      <c r="AQ45" s="193"/>
      <c r="AR45" s="193"/>
      <c r="AS45" s="193"/>
      <c r="AT45" s="193"/>
      <c r="AU45" s="193"/>
      <c r="AV45" s="193"/>
      <c r="AW45" s="193"/>
      <c r="AX45" s="193"/>
      <c r="AY45" s="193"/>
      <c r="AZ45" s="193"/>
      <c r="BA45" s="193"/>
      <c r="BB45" s="193"/>
      <c r="BC45" s="193"/>
    </row>
    <row r="46" spans="2:56">
      <c r="B46" s="194" t="s">
        <v>167</v>
      </c>
      <c r="C46" s="195">
        <f>1/$A$1*'[1]44104411Exp'!$B$152</f>
        <v>0</v>
      </c>
      <c r="D46" s="195">
        <f>1/$A$1*'[1]44104411Exp'!$C$152</f>
        <v>0</v>
      </c>
      <c r="E46" s="195">
        <f>1/$A$1*'[1]44104411Exp'!$D$152</f>
        <v>0</v>
      </c>
      <c r="F46" s="195">
        <f>1/$A$1*'[1]44104411Exp'!$E$152</f>
        <v>0</v>
      </c>
      <c r="G46" s="195">
        <f>1/$A$1*'[1]44104411Exp'!$F$152</f>
        <v>0</v>
      </c>
      <c r="H46" s="195">
        <f>1/$A$1*'[1]44104411Exp'!$G$152</f>
        <v>1.3999999999999999E-6</v>
      </c>
      <c r="I46" s="195">
        <f>1/$A$1*'[1]44104411Exp'!$H$152</f>
        <v>9.0999999999999989E-5</v>
      </c>
      <c r="J46" s="195">
        <f>1/$A$1*'[1]44104411Exp'!$I$152</f>
        <v>0</v>
      </c>
      <c r="K46" s="195">
        <f>1/$A$1*'[1]44104411Exp'!$J$152</f>
        <v>5.0299200000000007E-4</v>
      </c>
      <c r="L46" s="195">
        <f>1/$A$1*'[1]44104411Exp'!$K$152</f>
        <v>1.2055119999999999E-3</v>
      </c>
      <c r="M46" s="195">
        <f>1/$A$1*'[1]44104411Exp'!L$152</f>
        <v>5.0089199999999996E-4</v>
      </c>
      <c r="N46" s="195">
        <f>1/$A$1*'[1]44104411Exp'!M$152</f>
        <v>1.9300399999999998E-4</v>
      </c>
      <c r="O46" s="195">
        <f>1/$A$1*'[1]44104411Exp'!N$152</f>
        <v>1.0280000000000001E-4</v>
      </c>
      <c r="P46" s="195">
        <f>1/$A$1*'[1]44104411Exp'!O$152</f>
        <v>3.7482799999999996E-4</v>
      </c>
      <c r="Q46" s="195">
        <f>1/$A$1*'[1]44104411Exp'!P$152</f>
        <v>2.5614399999999998E-4</v>
      </c>
      <c r="R46" s="195">
        <f>1/$A$1*'[1]44104411Exp'!Q$152</f>
        <v>1.33848E-4</v>
      </c>
      <c r="S46" s="195">
        <f>1/$A$1*'[1]44104411Exp'!R$152</f>
        <v>1.0339360000000001E-3</v>
      </c>
      <c r="T46" s="195">
        <f>1/$A$1*'[1]44104411Exp'!S$152</f>
        <v>0</v>
      </c>
      <c r="U46" s="195">
        <f>1/$A$1*'[1]44104411Exp'!T$152</f>
        <v>0</v>
      </c>
      <c r="V46" s="195">
        <f>1/$A$1*'[1]44104411Exp'!U$152</f>
        <v>0</v>
      </c>
      <c r="W46" s="195">
        <f>1/$A$1*'[1]44104411Exp'!V$152</f>
        <v>0</v>
      </c>
      <c r="X46" s="195">
        <f>1/$A$1*'[1]44104411Exp'!W$152</f>
        <v>0</v>
      </c>
      <c r="Y46" s="195">
        <f>1/$A$1*'[1]44104411Exp'!X$152</f>
        <v>0</v>
      </c>
      <c r="Z46" s="195">
        <f>1/$A$1*'[1]44104411Exp'!Y$152</f>
        <v>0</v>
      </c>
      <c r="AA46" s="195">
        <f>1/$A$1*'[1]44104411Exp'!Z$152</f>
        <v>0</v>
      </c>
      <c r="AB46" s="195">
        <f>1/$A$1*'[1]44104411Exp'!AA$152</f>
        <v>0</v>
      </c>
      <c r="AC46" s="196"/>
      <c r="AD46" s="195">
        <f>1/1000*'[1]44104411Exp'!AB$152</f>
        <v>0</v>
      </c>
      <c r="AE46" s="195">
        <f>1/1000*'[1]44104411Exp'!AC$152</f>
        <v>0</v>
      </c>
      <c r="AF46" s="195">
        <f>1/1000*'[1]44104411Exp'!AD$152</f>
        <v>0</v>
      </c>
      <c r="AG46" s="195">
        <f>1/1000*'[1]44104411Exp'!AE$152</f>
        <v>0</v>
      </c>
      <c r="AH46" s="195">
        <f>1/1000*'[1]44104411Exp'!AF$152</f>
        <v>0</v>
      </c>
      <c r="AI46" s="195">
        <f>1/1000*'[1]44104411Exp'!AG$152</f>
        <v>2.7084057000000005E-6</v>
      </c>
      <c r="AJ46" s="195">
        <f>1/1000*'[1]44104411Exp'!AH$152</f>
        <v>3.4354471600000008E-5</v>
      </c>
      <c r="AK46" s="195">
        <f>1/1000*'[1]44104411Exp'!AI$152</f>
        <v>0</v>
      </c>
      <c r="AL46" s="195">
        <f>1/1000*'[1]44104411Exp'!AJ$152</f>
        <v>4.678982500000001E-4</v>
      </c>
      <c r="AM46" s="195">
        <f>1/1000*'[1]44104411Exp'!AK$152</f>
        <v>7.4781923040000001E-4</v>
      </c>
      <c r="AN46" s="195">
        <f>1/1000*'[1]44104411Exp'!AL$152</f>
        <v>1.3619711519999999E-4</v>
      </c>
      <c r="AO46" s="195">
        <f>1/1000*'[1]44104411Exp'!AM$152</f>
        <v>1.3526899199999999E-4</v>
      </c>
      <c r="AP46" s="195">
        <f>1/1000*'[1]44104411Exp'!AN$152</f>
        <v>5.4015561600000001E-5</v>
      </c>
      <c r="AQ46" s="195">
        <f>1/1000*'[1]44104411Exp'!AO$152</f>
        <v>1.2326361720000001E-4</v>
      </c>
      <c r="AR46" s="195">
        <f>1/1000*'[1]44104411Exp'!AP$152</f>
        <v>1.171272025E-4</v>
      </c>
      <c r="AS46" s="195">
        <f>1/1000*'[1]44104411Exp'!AQ$152</f>
        <v>9.4696934499999996E-5</v>
      </c>
      <c r="AT46" s="195">
        <f>1/1000*'[1]44104411Exp'!AR$152</f>
        <v>2.9072617810000002E-4</v>
      </c>
      <c r="AU46" s="195">
        <f>1/1000*'[1]44104411Exp'!AS$152</f>
        <v>0</v>
      </c>
      <c r="AV46" s="195">
        <f>1/1000*'[1]44104411Exp'!AT$152</f>
        <v>3.86381865E-4</v>
      </c>
      <c r="AW46" s="195">
        <f>1/1000*'[1]44104411Exp'!AU$152</f>
        <v>0</v>
      </c>
      <c r="AX46" s="195">
        <f>1/1000*'[1]44104411Exp'!AV$152</f>
        <v>0</v>
      </c>
      <c r="AY46" s="195">
        <f>1/1000*'[1]44104411Exp'!AW$152</f>
        <v>0</v>
      </c>
      <c r="AZ46" s="195">
        <f>1/1000*'[1]44104411Exp'!AX$152</f>
        <v>0</v>
      </c>
      <c r="BA46" s="195">
        <f>1/1000*'[1]44104411Exp'!AY$152</f>
        <v>0</v>
      </c>
      <c r="BB46" s="195">
        <f>1/1000*'[1]44104411Exp'!AZ$152</f>
        <v>0</v>
      </c>
      <c r="BC46" s="195">
        <f>1/1000*'[1]44104411Exp'!BA$152</f>
        <v>0</v>
      </c>
    </row>
    <row r="47" spans="2:56">
      <c r="B47" s="194" t="s">
        <v>128</v>
      </c>
      <c r="C47" s="195">
        <f>1/$A$1*'[1]44104411Exp'!$B$202</f>
        <v>0</v>
      </c>
      <c r="D47" s="195">
        <f>1/$A$1*'[1]44104411Exp'!$C$202</f>
        <v>0</v>
      </c>
      <c r="E47" s="195">
        <f>1/$A$1*'[1]44104411Exp'!$D$202</f>
        <v>0</v>
      </c>
      <c r="F47" s="195">
        <f>1/$A$1*'[1]44104411Exp'!$E$202</f>
        <v>0</v>
      </c>
      <c r="G47" s="195">
        <f>1/$A$1*'[1]44104411Exp'!$F$202</f>
        <v>0</v>
      </c>
      <c r="H47" s="195">
        <f>1/$A$1*'[1]44104411Exp'!$G$202</f>
        <v>5.3374160000000002E-3</v>
      </c>
      <c r="I47" s="195">
        <f>1/$A$1*'[1]44104411Exp'!$H$202</f>
        <v>4.5058440000000002E-3</v>
      </c>
      <c r="J47" s="195">
        <f>1/$A$1*'[1]44104411Exp'!$I$202</f>
        <v>4.2197680000000005E-3</v>
      </c>
      <c r="K47" s="195">
        <f>1/$A$1*'[1]44104411Exp'!$J$202</f>
        <v>5.0793959999999999E-3</v>
      </c>
      <c r="L47" s="195">
        <f>1/$A$1*'[1]44104411Exp'!$K$202</f>
        <v>2.561664E-3</v>
      </c>
      <c r="M47" s="195">
        <f>1/$A$1*'[1]44104411Exp'!L$202</f>
        <v>2.9962519999999996E-3</v>
      </c>
      <c r="N47" s="195">
        <f>1/$A$1*'[1]44104411Exp'!M$202</f>
        <v>1.9454119999999997E-3</v>
      </c>
      <c r="O47" s="195">
        <f>1/$A$1*'[1]44104411Exp'!N$202</f>
        <v>2.013188E-3</v>
      </c>
      <c r="P47" s="195">
        <f>1/$A$1*'[1]44104411Exp'!O$202</f>
        <v>1.6845640000000002E-3</v>
      </c>
      <c r="Q47" s="195">
        <f>1/$A$1*'[1]44104411Exp'!P$202</f>
        <v>1.0159079999999998E-3</v>
      </c>
      <c r="R47" s="195">
        <f>1/$A$1*'[1]44104411Exp'!Q$202</f>
        <v>2.5670750000000003E-3</v>
      </c>
      <c r="S47" s="195">
        <f>1/$A$1*'[1]44104411Exp'!R$202</f>
        <v>2.002448E-3</v>
      </c>
      <c r="T47" s="195">
        <f>1/$A$1*'[1]44104411Exp'!S$202</f>
        <v>6.5430000000000002E-3</v>
      </c>
      <c r="U47" s="195">
        <f>1/$A$1*'[1]44104411Exp'!T$202</f>
        <v>0</v>
      </c>
      <c r="V47" s="195">
        <f>1/$A$1*'[1]44104411Exp'!U$202</f>
        <v>0</v>
      </c>
      <c r="W47" s="195">
        <f>1/$A$1*'[1]44104411Exp'!V$202</f>
        <v>0</v>
      </c>
      <c r="X47" s="195">
        <f>1/$A$1*'[1]44104411Exp'!W$202</f>
        <v>0</v>
      </c>
      <c r="Y47" s="195">
        <f>1/$A$1*'[1]44104411Exp'!X$202</f>
        <v>0</v>
      </c>
      <c r="Z47" s="195">
        <f>1/$A$1*'[1]44104411Exp'!Y$202</f>
        <v>0</v>
      </c>
      <c r="AA47" s="195">
        <f>1/$A$1*'[1]44104411Exp'!Z$202</f>
        <v>0</v>
      </c>
      <c r="AB47" s="195">
        <f>1/$A$1*'[1]44104411Exp'!AA$202</f>
        <v>0</v>
      </c>
      <c r="AC47" s="196"/>
      <c r="AD47" s="195">
        <f>1/1000*'[1]44104411Exp'!AB$202</f>
        <v>0</v>
      </c>
      <c r="AE47" s="195">
        <f>1/1000*'[1]44104411Exp'!AC$202</f>
        <v>0</v>
      </c>
      <c r="AF47" s="195">
        <f>1/1000*'[1]44104411Exp'!AD$202</f>
        <v>0</v>
      </c>
      <c r="AG47" s="195">
        <f>1/1000*'[1]44104411Exp'!AE$202</f>
        <v>0</v>
      </c>
      <c r="AH47" s="195">
        <f>1/1000*'[1]44104411Exp'!AF$202</f>
        <v>0</v>
      </c>
      <c r="AI47" s="195">
        <f>1/1000*'[1]44104411Exp'!AG$202</f>
        <v>1.0771691502E-3</v>
      </c>
      <c r="AJ47" s="195">
        <f>1/1000*'[1]44104411Exp'!AH$202</f>
        <v>1.1254733828000001E-3</v>
      </c>
      <c r="AK47" s="195">
        <f>1/1000*'[1]44104411Exp'!AI$202</f>
        <v>1.5774084964999999E-3</v>
      </c>
      <c r="AL47" s="195">
        <f>1/1000*'[1]44104411Exp'!AJ$202</f>
        <v>2.1091698531999999E-3</v>
      </c>
      <c r="AM47" s="195">
        <f>1/1000*'[1]44104411Exp'!AK$202</f>
        <v>8.0950565520000013E-4</v>
      </c>
      <c r="AN47" s="195">
        <f>1/1000*'[1]44104411Exp'!AL$202</f>
        <v>1.0767746367000002E-3</v>
      </c>
      <c r="AO47" s="195">
        <f>1/1000*'[1]44104411Exp'!AM$202</f>
        <v>8.44959312E-4</v>
      </c>
      <c r="AP47" s="195">
        <f>1/1000*'[1]44104411Exp'!AN$202</f>
        <v>6.1990315200000003E-4</v>
      </c>
      <c r="AQ47" s="195">
        <f>1/1000*'[1]44104411Exp'!AO$202</f>
        <v>5.8849970340000006E-4</v>
      </c>
      <c r="AR47" s="195">
        <f>1/1000*'[1]44104411Exp'!AP$202</f>
        <v>4.9142543500000008E-4</v>
      </c>
      <c r="AS47" s="195">
        <f>1/1000*'[1]44104411Exp'!AQ$202</f>
        <v>8.1715451650000005E-4</v>
      </c>
      <c r="AT47" s="195">
        <f>1/1000*'[1]44104411Exp'!AR$202</f>
        <v>5.6400318459999999E-4</v>
      </c>
      <c r="AU47" s="195">
        <f>1/1000*'[1]44104411Exp'!AS$202</f>
        <v>1.2146410132999998E-3</v>
      </c>
      <c r="AV47" s="195">
        <f>1/1000*'[1]44104411Exp'!AT$202</f>
        <v>9.7908561099999993E-4</v>
      </c>
      <c r="AW47" s="195">
        <f>1/1000*'[1]44104411Exp'!AU$202</f>
        <v>0</v>
      </c>
      <c r="AX47" s="195">
        <f>1/1000*'[1]44104411Exp'!AV$202</f>
        <v>0</v>
      </c>
      <c r="AY47" s="195">
        <f>1/1000*'[1]44104411Exp'!AW$202</f>
        <v>0</v>
      </c>
      <c r="AZ47" s="195">
        <f>1/1000*'[1]44104411Exp'!AX$202</f>
        <v>0</v>
      </c>
      <c r="BA47" s="195">
        <f>1/1000*'[1]44104411Exp'!AY$202</f>
        <v>0</v>
      </c>
      <c r="BB47" s="195">
        <f>1/1000*'[1]44104411Exp'!AZ$202</f>
        <v>0</v>
      </c>
      <c r="BC47" s="195">
        <f>1/1000*'[1]44104411Exp'!BA$202</f>
        <v>0</v>
      </c>
    </row>
    <row r="48" spans="2:56">
      <c r="B48" s="194" t="s">
        <v>150</v>
      </c>
      <c r="C48" s="195">
        <f>1/$A$1*'[1]44104411Exp'!$B$203</f>
        <v>0</v>
      </c>
      <c r="D48" s="195">
        <f>1/$A$1*'[1]44104411Exp'!$C$203</f>
        <v>0</v>
      </c>
      <c r="E48" s="195">
        <f>1/$A$1*'[1]44104411Exp'!$D$203</f>
        <v>0</v>
      </c>
      <c r="F48" s="195">
        <f>1/$A$1*'[1]44104411Exp'!$E$203</f>
        <v>0</v>
      </c>
      <c r="G48" s="195">
        <f>1/$A$1*'[1]44104411Exp'!$F$203</f>
        <v>8.8958240000000001E-3</v>
      </c>
      <c r="H48" s="195">
        <f>1/$A$1*'[1]44104411Exp'!$G$203</f>
        <v>2.7246799999999997E-3</v>
      </c>
      <c r="I48" s="195">
        <f>1/$A$1*'[1]44104411Exp'!$H$203</f>
        <v>0</v>
      </c>
      <c r="J48" s="195">
        <f>1/$A$1*'[1]44104411Exp'!$I$203</f>
        <v>0</v>
      </c>
      <c r="K48" s="195">
        <f>1/$A$1*'[1]44104411Exp'!$J$203</f>
        <v>0</v>
      </c>
      <c r="L48" s="195">
        <f>1/$A$1*'[1]44104411Exp'!$K$203</f>
        <v>0</v>
      </c>
      <c r="M48" s="195">
        <f>1/$A$1*'[1]44104411Exp'!L$203</f>
        <v>0</v>
      </c>
      <c r="N48" s="195">
        <f>1/$A$1*'[1]44104411Exp'!M$203</f>
        <v>0</v>
      </c>
      <c r="O48" s="195">
        <f>1/$A$1*'[1]44104411Exp'!N$203</f>
        <v>0</v>
      </c>
      <c r="P48" s="195">
        <f>1/$A$1*'[1]44104411Exp'!O$203</f>
        <v>0</v>
      </c>
      <c r="Q48" s="195">
        <f>1/$A$1*'[1]44104411Exp'!P$203</f>
        <v>0</v>
      </c>
      <c r="R48" s="195">
        <f>1/$A$1*'[1]44104411Exp'!Q$203</f>
        <v>0</v>
      </c>
      <c r="S48" s="195">
        <f>1/$A$1*'[1]44104411Exp'!R$203</f>
        <v>0</v>
      </c>
      <c r="T48" s="195">
        <f>1/$A$1*'[1]44104411Exp'!S$203</f>
        <v>0</v>
      </c>
      <c r="U48" s="195">
        <f>1/$A$1*'[1]44104411Exp'!T$203</f>
        <v>0</v>
      </c>
      <c r="V48" s="195">
        <f>1/$A$1*'[1]44104411Exp'!U$203</f>
        <v>0</v>
      </c>
      <c r="W48" s="195">
        <f>1/$A$1*'[1]44104411Exp'!V$203</f>
        <v>0</v>
      </c>
      <c r="X48" s="195">
        <f>1/$A$1*'[1]44104411Exp'!W$203</f>
        <v>0</v>
      </c>
      <c r="Y48" s="195">
        <f>1/$A$1*'[1]44104411Exp'!X$203</f>
        <v>0</v>
      </c>
      <c r="Z48" s="195">
        <f>1/$A$1*'[1]44104411Exp'!Y$203</f>
        <v>0</v>
      </c>
      <c r="AA48" s="195">
        <f>1/$A$1*'[1]44104411Exp'!Z$203</f>
        <v>0</v>
      </c>
      <c r="AB48" s="195">
        <f>1/$A$1*'[1]44104411Exp'!AA$203</f>
        <v>0</v>
      </c>
      <c r="AC48" s="196"/>
      <c r="AD48" s="195">
        <f>1/1000*'[1]44104411Exp'!AB$203</f>
        <v>0</v>
      </c>
      <c r="AE48" s="195">
        <f>1/1000*'[1]44104411Exp'!AC$203</f>
        <v>0</v>
      </c>
      <c r="AF48" s="195">
        <f>1/1000*'[1]44104411Exp'!AD$203</f>
        <v>0</v>
      </c>
      <c r="AG48" s="195">
        <f>1/1000*'[1]44104411Exp'!AE$203</f>
        <v>0</v>
      </c>
      <c r="AH48" s="195">
        <f>1/1000*'[1]44104411Exp'!AF$203</f>
        <v>2.0579280624000002E-3</v>
      </c>
      <c r="AI48" s="195">
        <f>1/1000*'[1]44104411Exp'!AG$203</f>
        <v>8.5868404050000002E-4</v>
      </c>
      <c r="AJ48" s="195">
        <f>1/1000*'[1]44104411Exp'!AH$203</f>
        <v>0</v>
      </c>
      <c r="AK48" s="195">
        <f>1/1000*'[1]44104411Exp'!AI$203</f>
        <v>0</v>
      </c>
      <c r="AL48" s="195">
        <f>1/1000*'[1]44104411Exp'!AJ$203</f>
        <v>0</v>
      </c>
      <c r="AM48" s="195">
        <f>1/1000*'[1]44104411Exp'!AK$203</f>
        <v>0</v>
      </c>
      <c r="AN48" s="195">
        <f>1/1000*'[1]44104411Exp'!AL$203</f>
        <v>0</v>
      </c>
      <c r="AO48" s="195">
        <f>1/1000*'[1]44104411Exp'!AM$203</f>
        <v>0</v>
      </c>
      <c r="AP48" s="195">
        <f>1/1000*'[1]44104411Exp'!AN$203</f>
        <v>0</v>
      </c>
      <c r="AQ48" s="195">
        <f>1/1000*'[1]44104411Exp'!AO$203</f>
        <v>0</v>
      </c>
      <c r="AR48" s="195">
        <f>1/1000*'[1]44104411Exp'!AP$203</f>
        <v>0</v>
      </c>
      <c r="AS48" s="195">
        <f>1/1000*'[1]44104411Exp'!AQ$203</f>
        <v>0</v>
      </c>
      <c r="AT48" s="195">
        <f>1/1000*'[1]44104411Exp'!AR$203</f>
        <v>0</v>
      </c>
      <c r="AU48" s="195">
        <f>1/1000*'[1]44104411Exp'!AS$203</f>
        <v>0</v>
      </c>
      <c r="AV48" s="195">
        <f>1/1000*'[1]44104411Exp'!AT$203</f>
        <v>0</v>
      </c>
      <c r="AW48" s="195">
        <f>1/1000*'[1]44104411Exp'!AU$203</f>
        <v>0</v>
      </c>
      <c r="AX48" s="195">
        <f>1/1000*'[1]44104411Exp'!AV$203</f>
        <v>0</v>
      </c>
      <c r="AY48" s="195">
        <f>1/1000*'[1]44104411Exp'!AW$203</f>
        <v>0</v>
      </c>
      <c r="AZ48" s="195">
        <f>1/1000*'[1]44104411Exp'!AX$203</f>
        <v>0</v>
      </c>
      <c r="BA48" s="195">
        <f>1/1000*'[1]44104411Exp'!AY$203</f>
        <v>0</v>
      </c>
      <c r="BB48" s="195">
        <f>1/1000*'[1]44104411Exp'!AZ$203</f>
        <v>0</v>
      </c>
      <c r="BC48" s="195">
        <f>1/1000*'[1]44104411Exp'!BA$203</f>
        <v>0</v>
      </c>
    </row>
    <row r="49" spans="2:55">
      <c r="B49" s="194" t="s">
        <v>168</v>
      </c>
      <c r="C49" s="195">
        <f>1/$A$1*'[1]44104411Exp'!$B$260</f>
        <v>0</v>
      </c>
      <c r="D49" s="195">
        <f>1/$A$1*'[1]44104411Exp'!$C$260</f>
        <v>0</v>
      </c>
      <c r="E49" s="195">
        <f>1/$A$1*'[1]44104411Exp'!$D$260</f>
        <v>0</v>
      </c>
      <c r="F49" s="195">
        <f>1/$A$1*'[1]44104411Exp'!$E$260</f>
        <v>0</v>
      </c>
      <c r="G49" s="195">
        <f>1/$A$1*'[1]44104411Exp'!$F$260</f>
        <v>0</v>
      </c>
      <c r="H49" s="195">
        <f>1/$A$1*'[1]44104411Exp'!$G$260</f>
        <v>0</v>
      </c>
      <c r="I49" s="195">
        <f>1/$A$1*'[1]44104411Exp'!$H$260</f>
        <v>0</v>
      </c>
      <c r="J49" s="195">
        <f>1/$A$1*'[1]44104411Exp'!$I$260</f>
        <v>0</v>
      </c>
      <c r="K49" s="195">
        <f>1/$A$1*'[1]44104411Exp'!$J$260</f>
        <v>0</v>
      </c>
      <c r="L49" s="195">
        <f>1/$A$1*'[1]44104411Exp'!$K$260</f>
        <v>0</v>
      </c>
      <c r="M49" s="195">
        <f>1/$A$1*'[1]44104411Exp'!L$260</f>
        <v>0</v>
      </c>
      <c r="N49" s="195">
        <f>1/$A$1*'[1]44104411Exp'!M$260</f>
        <v>0</v>
      </c>
      <c r="O49" s="195">
        <f>1/$A$1*'[1]44104411Exp'!N$260</f>
        <v>0</v>
      </c>
      <c r="P49" s="195">
        <f>1/$A$1*'[1]44104411Exp'!O$260</f>
        <v>0</v>
      </c>
      <c r="Q49" s="195">
        <f>1/$A$1*'[1]44104411Exp'!P$260</f>
        <v>0</v>
      </c>
      <c r="R49" s="195">
        <f>1/$A$1*'[1]44104411Exp'!Q$260</f>
        <v>0</v>
      </c>
      <c r="S49" s="195">
        <f>1/$A$1*'[1]44104411Exp'!R$260</f>
        <v>0</v>
      </c>
      <c r="T49" s="195">
        <f>1/$A$1*'[1]44104411Exp'!S$260</f>
        <v>0</v>
      </c>
      <c r="U49" s="195">
        <f>1/$A$1*'[1]44104411Exp'!T$260</f>
        <v>0</v>
      </c>
      <c r="V49" s="195">
        <f>1/$A$1*'[1]44104411Exp'!U$260</f>
        <v>0</v>
      </c>
      <c r="W49" s="195">
        <f>1/$A$1*'[1]44104411Exp'!V$260</f>
        <v>0</v>
      </c>
      <c r="X49" s="195">
        <f>1/$A$1*'[1]44104411Exp'!W$260</f>
        <v>0</v>
      </c>
      <c r="Y49" s="195">
        <f>1/$A$1*'[1]44104411Exp'!X$260</f>
        <v>0</v>
      </c>
      <c r="Z49" s="195">
        <f>1/$A$1*'[1]44104411Exp'!Y$260</f>
        <v>0</v>
      </c>
      <c r="AA49" s="195">
        <f>1/$A$1*'[1]44104411Exp'!Z$260</f>
        <v>0</v>
      </c>
      <c r="AB49" s="195">
        <f>1/$A$1*'[1]44104411Exp'!AA$260</f>
        <v>0</v>
      </c>
      <c r="AC49" s="196"/>
      <c r="AD49" s="195">
        <f>1/1000*'[1]44104411Exp'!AB$260</f>
        <v>0</v>
      </c>
      <c r="AE49" s="195">
        <f>1/1000*'[1]44104411Exp'!AC$260</f>
        <v>0</v>
      </c>
      <c r="AF49" s="195">
        <f>1/1000*'[1]44104411Exp'!AD$260</f>
        <v>0</v>
      </c>
      <c r="AG49" s="195">
        <f>1/1000*'[1]44104411Exp'!AE$260</f>
        <v>0</v>
      </c>
      <c r="AH49" s="195">
        <f>1/1000*'[1]44104411Exp'!AF$260</f>
        <v>0</v>
      </c>
      <c r="AI49" s="195">
        <f>1/1000*'[1]44104411Exp'!AG$260</f>
        <v>0</v>
      </c>
      <c r="AJ49" s="195">
        <f>1/1000*'[1]44104411Exp'!AH$260</f>
        <v>0</v>
      </c>
      <c r="AK49" s="195">
        <f>1/1000*'[1]44104411Exp'!AI$260</f>
        <v>0</v>
      </c>
      <c r="AL49" s="195">
        <f>1/1000*'[1]44104411Exp'!AJ$260</f>
        <v>0</v>
      </c>
      <c r="AM49" s="195">
        <f>1/1000*'[1]44104411Exp'!AK$260</f>
        <v>0</v>
      </c>
      <c r="AN49" s="195">
        <f>1/1000*'[1]44104411Exp'!AL$260</f>
        <v>0</v>
      </c>
      <c r="AO49" s="195">
        <f>1/1000*'[1]44104411Exp'!AM$260</f>
        <v>0</v>
      </c>
      <c r="AP49" s="195">
        <f>1/1000*'[1]44104411Exp'!AN$260</f>
        <v>0</v>
      </c>
      <c r="AQ49" s="195">
        <f>1/1000*'[1]44104411Exp'!AO$260</f>
        <v>0</v>
      </c>
      <c r="AR49" s="195">
        <f>1/1000*'[1]44104411Exp'!AP$260</f>
        <v>0</v>
      </c>
      <c r="AS49" s="195">
        <f>1/1000*'[1]44104411Exp'!AQ$260</f>
        <v>0</v>
      </c>
      <c r="AT49" s="195">
        <f>1/1000*'[1]44104411Exp'!AR$260</f>
        <v>0</v>
      </c>
      <c r="AU49" s="195">
        <f>1/1000*'[1]44104411Exp'!AS$260</f>
        <v>0</v>
      </c>
      <c r="AV49" s="195">
        <f>1/1000*'[1]44104411Exp'!AT$260</f>
        <v>0</v>
      </c>
      <c r="AW49" s="195">
        <f>1/1000*'[1]44104411Exp'!AU$260</f>
        <v>0</v>
      </c>
      <c r="AX49" s="195">
        <f>1/1000*'[1]44104411Exp'!AV$260</f>
        <v>0</v>
      </c>
      <c r="AY49" s="195">
        <f>1/1000*'[1]44104411Exp'!AW$260</f>
        <v>0</v>
      </c>
      <c r="AZ49" s="195">
        <f>1/1000*'[1]44104411Exp'!AX$260</f>
        <v>0</v>
      </c>
      <c r="BA49" s="195">
        <f>1/1000*'[1]44104411Exp'!AY$260</f>
        <v>0</v>
      </c>
      <c r="BB49" s="195">
        <f>1/1000*'[1]44104411Exp'!AZ$260</f>
        <v>0</v>
      </c>
      <c r="BC49" s="195">
        <f>1/1000*'[1]44104411Exp'!BA$260</f>
        <v>0</v>
      </c>
    </row>
    <row r="50" spans="2:55">
      <c r="C50" s="193"/>
      <c r="D50" s="193"/>
      <c r="E50" s="193"/>
      <c r="F50" s="193"/>
      <c r="G50" s="193"/>
      <c r="H50" s="193"/>
      <c r="I50" s="193"/>
      <c r="J50" s="193"/>
      <c r="K50" s="193"/>
      <c r="L50" s="193"/>
      <c r="M50" s="193"/>
      <c r="N50" s="193"/>
      <c r="O50" s="193"/>
      <c r="P50" s="193"/>
      <c r="Q50" s="193"/>
      <c r="R50" s="193"/>
      <c r="S50" s="193"/>
      <c r="T50" s="193"/>
      <c r="U50" s="193"/>
      <c r="V50" s="193"/>
      <c r="W50" s="193"/>
      <c r="X50" s="193"/>
      <c r="Y50" s="193"/>
      <c r="Z50" s="193"/>
      <c r="AA50" s="193"/>
      <c r="AB50" s="193"/>
      <c r="AD50" s="49"/>
      <c r="AE50" s="49"/>
      <c r="AF50" s="49"/>
      <c r="AG50" s="49"/>
      <c r="AH50" s="49"/>
      <c r="AI50" s="49"/>
      <c r="AJ50" s="49"/>
      <c r="AK50" s="49"/>
      <c r="AL50" s="49"/>
      <c r="AM50" s="49"/>
      <c r="AN50" s="49"/>
      <c r="AO50" s="49"/>
      <c r="AP50" s="49"/>
      <c r="AQ50" s="49"/>
      <c r="AR50" s="49"/>
      <c r="AS50" s="49"/>
      <c r="AT50" s="49"/>
      <c r="AU50" s="49"/>
      <c r="AV50" s="49"/>
      <c r="AW50" s="49"/>
      <c r="AX50" s="49"/>
      <c r="AY50" s="49"/>
      <c r="AZ50" s="49"/>
      <c r="BA50" s="49"/>
      <c r="BB50" s="49"/>
      <c r="BC50" s="49"/>
    </row>
    <row r="51" spans="2:55">
      <c r="AD51" s="49"/>
      <c r="AE51" s="49"/>
      <c r="AF51" s="49"/>
      <c r="AG51" s="49"/>
      <c r="AH51" s="49"/>
      <c r="AI51" s="49"/>
      <c r="AJ51" s="49"/>
      <c r="AK51" s="49"/>
      <c r="AL51" s="49"/>
      <c r="AM51" s="49"/>
      <c r="AN51" s="49"/>
      <c r="AO51" s="49"/>
      <c r="AP51" s="49"/>
      <c r="AQ51" s="49"/>
      <c r="AR51" s="49"/>
      <c r="AS51" s="49"/>
      <c r="AT51" s="49"/>
      <c r="AU51" s="49"/>
      <c r="AV51" s="49"/>
      <c r="AW51" s="49"/>
      <c r="AX51" s="49"/>
      <c r="AY51" s="49"/>
      <c r="AZ51" s="49"/>
      <c r="BA51" s="49"/>
      <c r="BB51" s="49"/>
      <c r="BC51" s="49"/>
    </row>
    <row r="52" spans="2:55">
      <c r="AD52" s="49"/>
      <c r="AE52" s="49"/>
      <c r="AF52" s="49"/>
      <c r="AG52" s="49"/>
      <c r="AH52" s="49"/>
      <c r="AI52" s="49"/>
      <c r="AJ52" s="49"/>
      <c r="AK52" s="49"/>
      <c r="AL52" s="49"/>
      <c r="AM52" s="49"/>
      <c r="AN52" s="49"/>
      <c r="AO52" s="49"/>
      <c r="AP52" s="49"/>
      <c r="AQ52" s="49"/>
      <c r="AR52" s="49"/>
      <c r="AS52" s="49"/>
      <c r="AT52" s="49"/>
      <c r="AU52" s="49"/>
      <c r="AV52" s="49"/>
      <c r="AW52" s="49"/>
      <c r="AX52" s="49"/>
      <c r="AY52" s="49"/>
      <c r="AZ52" s="49"/>
      <c r="BA52" s="49"/>
      <c r="BB52" s="49"/>
      <c r="BC52" s="49"/>
    </row>
    <row r="53" spans="2:55">
      <c r="AD53" s="49"/>
      <c r="AE53" s="49"/>
      <c r="AF53" s="49"/>
      <c r="AG53" s="49"/>
      <c r="AH53" s="49"/>
      <c r="AI53" s="49"/>
      <c r="AJ53" s="49"/>
      <c r="AK53" s="49"/>
      <c r="AL53" s="49"/>
      <c r="AM53" s="49"/>
      <c r="AN53" s="49"/>
      <c r="AO53" s="49"/>
      <c r="AP53" s="49"/>
      <c r="AQ53" s="49"/>
      <c r="AR53" s="49"/>
      <c r="AS53" s="49"/>
      <c r="AT53" s="49"/>
      <c r="AU53" s="49"/>
      <c r="AV53" s="49"/>
      <c r="AW53" s="49"/>
      <c r="AX53" s="49"/>
      <c r="AY53" s="49"/>
      <c r="AZ53" s="49"/>
      <c r="BA53" s="49"/>
      <c r="BB53" s="49"/>
      <c r="BC53" s="49"/>
    </row>
    <row r="54" spans="2:55">
      <c r="AD54" s="49"/>
      <c r="AE54" s="49"/>
      <c r="AF54" s="49"/>
      <c r="AG54" s="49"/>
      <c r="AH54" s="49"/>
      <c r="AI54" s="49"/>
      <c r="AJ54" s="49"/>
      <c r="AK54" s="49"/>
      <c r="AL54" s="49"/>
      <c r="AM54" s="49"/>
      <c r="AN54" s="49"/>
      <c r="AO54" s="49"/>
      <c r="AP54" s="49"/>
      <c r="AQ54" s="49"/>
      <c r="AR54" s="49"/>
      <c r="AS54" s="49"/>
      <c r="AT54" s="49"/>
      <c r="AU54" s="49"/>
      <c r="AV54" s="49"/>
      <c r="AW54" s="49"/>
      <c r="AX54" s="49"/>
      <c r="AY54" s="49"/>
      <c r="AZ54" s="49"/>
      <c r="BA54" s="49"/>
      <c r="BB54" s="49"/>
      <c r="BC54" s="49"/>
    </row>
    <row r="55" spans="2:55">
      <c r="AD55" s="49"/>
      <c r="AE55" s="49"/>
      <c r="AF55" s="49"/>
      <c r="AG55" s="49"/>
      <c r="AH55" s="49"/>
      <c r="AI55" s="49"/>
      <c r="AJ55" s="49"/>
      <c r="AK55" s="49"/>
      <c r="AL55" s="49"/>
      <c r="AM55" s="49"/>
      <c r="AN55" s="49"/>
      <c r="AO55" s="49"/>
      <c r="AP55" s="49"/>
      <c r="AQ55" s="49"/>
      <c r="AR55" s="49"/>
      <c r="AS55" s="49"/>
      <c r="AT55" s="49"/>
      <c r="AU55" s="49"/>
      <c r="AV55" s="49"/>
      <c r="AW55" s="49"/>
      <c r="AX55" s="49"/>
      <c r="AY55" s="49"/>
      <c r="AZ55" s="49"/>
      <c r="BA55" s="49"/>
      <c r="BB55" s="49"/>
      <c r="BC55" s="49"/>
    </row>
    <row r="56" spans="2:55">
      <c r="AD56" s="49"/>
      <c r="AE56" s="49"/>
      <c r="AF56" s="49"/>
      <c r="AG56" s="49"/>
      <c r="AH56" s="49"/>
      <c r="AI56" s="49"/>
      <c r="AJ56" s="49"/>
      <c r="AK56" s="49"/>
      <c r="AL56" s="49"/>
      <c r="AM56" s="49"/>
      <c r="AN56" s="49"/>
      <c r="AO56" s="49"/>
      <c r="AP56" s="49"/>
      <c r="AQ56" s="49"/>
      <c r="AR56" s="49"/>
      <c r="AS56" s="49"/>
      <c r="AT56" s="49"/>
      <c r="AU56" s="49"/>
      <c r="AV56" s="49"/>
      <c r="AW56" s="49"/>
      <c r="AX56" s="49"/>
      <c r="AY56" s="49"/>
      <c r="AZ56" s="49"/>
      <c r="BA56" s="49"/>
      <c r="BB56" s="49"/>
      <c r="BC56" s="49"/>
    </row>
    <row r="57" spans="2:55">
      <c r="AD57" s="49"/>
      <c r="AE57" s="49"/>
      <c r="AF57" s="49"/>
      <c r="AG57" s="49"/>
      <c r="AH57" s="49"/>
      <c r="AI57" s="49"/>
      <c r="AJ57" s="49"/>
      <c r="AK57" s="49"/>
      <c r="AL57" s="49"/>
      <c r="AM57" s="49"/>
      <c r="AN57" s="49"/>
      <c r="AO57" s="49"/>
      <c r="AP57" s="49"/>
      <c r="AQ57" s="49"/>
      <c r="AR57" s="49"/>
      <c r="AS57" s="49"/>
      <c r="AT57" s="49"/>
      <c r="AU57" s="49"/>
      <c r="AV57" s="49"/>
      <c r="AW57" s="49"/>
      <c r="AX57" s="49"/>
      <c r="AY57" s="49"/>
      <c r="AZ57" s="49"/>
      <c r="BA57" s="49"/>
      <c r="BB57" s="49"/>
      <c r="BC57" s="49"/>
    </row>
    <row r="58" spans="2:55">
      <c r="AD58" s="49"/>
      <c r="AE58" s="49"/>
      <c r="AF58" s="49"/>
      <c r="AG58" s="49"/>
      <c r="AH58" s="49"/>
      <c r="AI58" s="49"/>
      <c r="AJ58" s="49"/>
      <c r="AK58" s="49"/>
      <c r="AL58" s="49"/>
      <c r="AM58" s="49"/>
      <c r="AN58" s="49"/>
      <c r="AO58" s="49"/>
      <c r="AP58" s="49"/>
      <c r="AQ58" s="49"/>
      <c r="AR58" s="49"/>
      <c r="AS58" s="49"/>
      <c r="AT58" s="49"/>
      <c r="AU58" s="49"/>
      <c r="AV58" s="49"/>
      <c r="AW58" s="49"/>
      <c r="AX58" s="49"/>
      <c r="AY58" s="49"/>
      <c r="AZ58" s="49"/>
      <c r="BA58" s="49"/>
      <c r="BB58" s="49"/>
      <c r="BC58" s="49"/>
    </row>
    <row r="59" spans="2:55">
      <c r="AD59" s="49"/>
      <c r="AE59" s="49"/>
      <c r="AF59" s="49"/>
      <c r="AG59" s="49"/>
      <c r="AH59" s="49"/>
      <c r="AI59" s="49"/>
      <c r="AJ59" s="49"/>
      <c r="AK59" s="49"/>
      <c r="AL59" s="49"/>
      <c r="AM59" s="49"/>
      <c r="AN59" s="49"/>
      <c r="AO59" s="49"/>
      <c r="AP59" s="49"/>
      <c r="AQ59" s="49"/>
      <c r="AR59" s="49"/>
      <c r="AS59" s="49"/>
      <c r="AT59" s="49"/>
      <c r="AU59" s="49"/>
      <c r="AV59" s="49"/>
      <c r="AW59" s="49"/>
      <c r="AX59" s="49"/>
      <c r="AY59" s="49"/>
      <c r="AZ59" s="49"/>
      <c r="BA59" s="49"/>
      <c r="BB59" s="49"/>
      <c r="BC59" s="49"/>
    </row>
    <row r="60" spans="2:55">
      <c r="AD60" s="49"/>
      <c r="AE60" s="49"/>
      <c r="AF60" s="49"/>
      <c r="AG60" s="49"/>
      <c r="AH60" s="49"/>
      <c r="AI60" s="49"/>
      <c r="AJ60" s="49"/>
      <c r="AK60" s="49"/>
      <c r="AL60" s="49"/>
      <c r="AM60" s="49"/>
      <c r="AN60" s="49"/>
      <c r="AO60" s="49"/>
      <c r="AP60" s="49"/>
      <c r="AQ60" s="49"/>
      <c r="AR60" s="49"/>
      <c r="AS60" s="49"/>
      <c r="AT60" s="49"/>
      <c r="AU60" s="49"/>
      <c r="AV60" s="49"/>
      <c r="AW60" s="49"/>
      <c r="AX60" s="49"/>
      <c r="AY60" s="49"/>
      <c r="AZ60" s="49"/>
      <c r="BA60" s="49"/>
      <c r="BB60" s="49"/>
      <c r="BC60" s="49"/>
    </row>
    <row r="61" spans="2:55">
      <c r="AD61" s="49"/>
      <c r="AE61" s="49"/>
      <c r="AF61" s="49"/>
      <c r="AG61" s="49"/>
      <c r="AH61" s="49"/>
      <c r="AI61" s="49"/>
      <c r="AJ61" s="49"/>
      <c r="AK61" s="49"/>
      <c r="AL61" s="49"/>
      <c r="AM61" s="49"/>
      <c r="AN61" s="49"/>
      <c r="AO61" s="49"/>
      <c r="AP61" s="49"/>
      <c r="AQ61" s="49"/>
      <c r="AR61" s="49"/>
      <c r="AS61" s="49"/>
      <c r="AT61" s="49"/>
      <c r="AU61" s="49"/>
      <c r="AV61" s="49"/>
      <c r="AW61" s="49"/>
      <c r="AX61" s="49"/>
      <c r="AY61" s="49"/>
      <c r="AZ61" s="49"/>
      <c r="BA61" s="49"/>
      <c r="BB61" s="49"/>
      <c r="BC61" s="49"/>
    </row>
    <row r="62" spans="2:55">
      <c r="AD62" s="49"/>
      <c r="AE62" s="49"/>
      <c r="AF62" s="49"/>
      <c r="AG62" s="49"/>
      <c r="AH62" s="49"/>
      <c r="AI62" s="49"/>
      <c r="AJ62" s="49"/>
      <c r="AK62" s="49"/>
      <c r="AL62" s="49"/>
      <c r="AM62" s="49"/>
      <c r="AN62" s="49"/>
      <c r="AO62" s="49"/>
      <c r="AP62" s="49"/>
      <c r="AQ62" s="49"/>
      <c r="AR62" s="49"/>
      <c r="AS62" s="49"/>
      <c r="AT62" s="49"/>
      <c r="AU62" s="49"/>
      <c r="AV62" s="49"/>
      <c r="AW62" s="49"/>
      <c r="AX62" s="49"/>
      <c r="AY62" s="49"/>
      <c r="AZ62" s="49"/>
      <c r="BA62" s="49"/>
      <c r="BB62" s="49"/>
      <c r="BC62" s="49"/>
    </row>
    <row r="63" spans="2:55">
      <c r="AD63" s="49"/>
      <c r="AE63" s="49"/>
      <c r="AF63" s="49"/>
      <c r="AG63" s="49"/>
      <c r="AH63" s="49"/>
      <c r="AI63" s="49"/>
      <c r="AJ63" s="49"/>
      <c r="AK63" s="49"/>
      <c r="AL63" s="49"/>
      <c r="AM63" s="49"/>
      <c r="AN63" s="49"/>
      <c r="AO63" s="49"/>
      <c r="AP63" s="49"/>
      <c r="AQ63" s="49"/>
      <c r="AR63" s="49"/>
      <c r="AS63" s="49"/>
      <c r="AT63" s="49"/>
      <c r="AU63" s="49"/>
      <c r="AV63" s="49"/>
      <c r="AW63" s="49"/>
      <c r="AX63" s="49"/>
      <c r="AY63" s="49"/>
      <c r="AZ63" s="49"/>
      <c r="BA63" s="49"/>
      <c r="BB63" s="49"/>
      <c r="BC63" s="49"/>
    </row>
    <row r="64" spans="2:55">
      <c r="AD64" s="49"/>
      <c r="AE64" s="49"/>
      <c r="AF64" s="49"/>
      <c r="AG64" s="49"/>
      <c r="AH64" s="49"/>
      <c r="AI64" s="49"/>
      <c r="AJ64" s="49"/>
      <c r="AK64" s="49"/>
      <c r="AL64" s="49"/>
      <c r="AM64" s="49"/>
      <c r="AN64" s="49"/>
      <c r="AO64" s="49"/>
      <c r="AP64" s="49"/>
      <c r="AQ64" s="49"/>
      <c r="AR64" s="49"/>
      <c r="AS64" s="49"/>
      <c r="AT64" s="49"/>
      <c r="AU64" s="49"/>
      <c r="AV64" s="49"/>
      <c r="AW64" s="49"/>
      <c r="AX64" s="49"/>
      <c r="AY64" s="49"/>
      <c r="AZ64" s="49"/>
      <c r="BA64" s="49"/>
      <c r="BB64" s="49"/>
      <c r="BC64" s="49"/>
    </row>
    <row r="65" spans="30:55">
      <c r="AD65" s="49"/>
      <c r="AE65" s="49"/>
      <c r="AF65" s="49"/>
      <c r="AG65" s="49"/>
      <c r="AH65" s="49"/>
      <c r="AI65" s="49"/>
      <c r="AJ65" s="49"/>
      <c r="AK65" s="49"/>
      <c r="AL65" s="49"/>
      <c r="AM65" s="49"/>
      <c r="AN65" s="49"/>
      <c r="AO65" s="49"/>
      <c r="AP65" s="49"/>
      <c r="AQ65" s="49"/>
      <c r="AR65" s="49"/>
      <c r="AS65" s="49"/>
      <c r="AT65" s="49"/>
      <c r="AU65" s="49"/>
      <c r="AV65" s="49"/>
      <c r="AW65" s="49"/>
      <c r="AX65" s="49"/>
      <c r="AY65" s="49"/>
      <c r="AZ65" s="49"/>
      <c r="BA65" s="49"/>
      <c r="BB65" s="49"/>
      <c r="BC65" s="49"/>
    </row>
    <row r="66" spans="30:55">
      <c r="AD66" s="49"/>
      <c r="AE66" s="49"/>
      <c r="AF66" s="49"/>
      <c r="AG66" s="49"/>
      <c r="AH66" s="49"/>
      <c r="AI66" s="49"/>
      <c r="AJ66" s="49"/>
      <c r="AK66" s="49"/>
      <c r="AL66" s="49"/>
      <c r="AM66" s="49"/>
      <c r="AN66" s="49"/>
      <c r="AO66" s="49"/>
      <c r="AP66" s="49"/>
      <c r="AQ66" s="49"/>
      <c r="AR66" s="49"/>
      <c r="AS66" s="49"/>
      <c r="AT66" s="49"/>
      <c r="AU66" s="49"/>
      <c r="AV66" s="49"/>
      <c r="AW66" s="49"/>
      <c r="AX66" s="49"/>
      <c r="AY66" s="49"/>
      <c r="AZ66" s="49"/>
      <c r="BA66" s="49"/>
      <c r="BB66" s="49"/>
      <c r="BC66" s="49"/>
    </row>
    <row r="67" spans="30:55">
      <c r="AD67" s="49"/>
      <c r="AE67" s="49"/>
      <c r="AF67" s="49"/>
      <c r="AG67" s="49"/>
      <c r="AH67" s="49"/>
      <c r="AI67" s="49"/>
      <c r="AJ67" s="49"/>
      <c r="AK67" s="49"/>
      <c r="AL67" s="49"/>
      <c r="AM67" s="49"/>
      <c r="AN67" s="49"/>
      <c r="AO67" s="49"/>
      <c r="AP67" s="49"/>
      <c r="AQ67" s="49"/>
      <c r="AR67" s="49"/>
      <c r="AS67" s="49"/>
      <c r="AT67" s="49"/>
      <c r="AU67" s="49"/>
      <c r="AV67" s="49"/>
      <c r="AW67" s="49"/>
      <c r="AX67" s="49"/>
      <c r="AY67" s="49"/>
      <c r="AZ67" s="49"/>
      <c r="BA67" s="49"/>
      <c r="BB67" s="49"/>
      <c r="BC67" s="49"/>
    </row>
    <row r="68" spans="30:55">
      <c r="AD68" s="49"/>
      <c r="AE68" s="49"/>
      <c r="AF68" s="49"/>
      <c r="AG68" s="49"/>
      <c r="AH68" s="49"/>
      <c r="AI68" s="49"/>
      <c r="AJ68" s="49"/>
      <c r="AK68" s="49"/>
      <c r="AL68" s="49"/>
      <c r="AM68" s="49"/>
      <c r="AN68" s="49"/>
      <c r="AO68" s="49"/>
      <c r="AP68" s="49"/>
      <c r="AQ68" s="49"/>
      <c r="AR68" s="49"/>
      <c r="AS68" s="49"/>
      <c r="AT68" s="49"/>
      <c r="AU68" s="49"/>
      <c r="AV68" s="49"/>
      <c r="AW68" s="49"/>
      <c r="AX68" s="49"/>
      <c r="AY68" s="49"/>
      <c r="AZ68" s="49"/>
      <c r="BA68" s="49"/>
      <c r="BB68" s="49"/>
      <c r="BC68" s="49"/>
    </row>
    <row r="69" spans="30:55">
      <c r="AD69" s="49"/>
      <c r="AE69" s="49"/>
      <c r="AF69" s="49"/>
      <c r="AG69" s="49"/>
      <c r="AH69" s="49"/>
      <c r="AI69" s="49"/>
      <c r="AJ69" s="49"/>
      <c r="AK69" s="49"/>
      <c r="AL69" s="49"/>
      <c r="AM69" s="49"/>
      <c r="AN69" s="49"/>
      <c r="AO69" s="49"/>
      <c r="AP69" s="49"/>
      <c r="AQ69" s="49"/>
      <c r="AR69" s="49"/>
      <c r="AS69" s="49"/>
      <c r="AT69" s="49"/>
      <c r="AU69" s="49"/>
      <c r="AV69" s="49"/>
      <c r="AW69" s="49"/>
      <c r="AX69" s="49"/>
      <c r="AY69" s="49"/>
      <c r="AZ69" s="49"/>
      <c r="BA69" s="49"/>
      <c r="BB69" s="49"/>
      <c r="BC69" s="49"/>
    </row>
    <row r="70" spans="30:55">
      <c r="AD70" s="49"/>
      <c r="AE70" s="49"/>
      <c r="AF70" s="49"/>
      <c r="AG70" s="49"/>
      <c r="AH70" s="49"/>
      <c r="AI70" s="49"/>
      <c r="AJ70" s="49"/>
      <c r="AK70" s="49"/>
      <c r="AL70" s="49"/>
      <c r="AM70" s="49"/>
      <c r="AN70" s="49"/>
      <c r="AO70" s="49"/>
      <c r="AP70" s="49"/>
      <c r="AQ70" s="49"/>
      <c r="AR70" s="49"/>
      <c r="AS70" s="49"/>
      <c r="AT70" s="49"/>
      <c r="AU70" s="49"/>
      <c r="AV70" s="49"/>
      <c r="AW70" s="49"/>
      <c r="AX70" s="49"/>
      <c r="AY70" s="49"/>
      <c r="AZ70" s="49"/>
      <c r="BA70" s="49"/>
      <c r="BB70" s="49"/>
      <c r="BC70" s="49"/>
    </row>
    <row r="71" spans="30:55">
      <c r="AD71" s="49"/>
      <c r="AE71" s="49"/>
      <c r="AF71" s="49"/>
      <c r="AG71" s="49"/>
      <c r="AH71" s="49"/>
      <c r="AI71" s="49"/>
      <c r="AJ71" s="49"/>
      <c r="AK71" s="49"/>
      <c r="AL71" s="49"/>
      <c r="AM71" s="49"/>
      <c r="AN71" s="49"/>
      <c r="AO71" s="49"/>
      <c r="AP71" s="49"/>
      <c r="AQ71" s="49"/>
      <c r="AR71" s="49"/>
      <c r="AS71" s="49"/>
      <c r="AT71" s="49"/>
      <c r="AU71" s="49"/>
      <c r="AV71" s="49"/>
      <c r="AW71" s="49"/>
      <c r="AX71" s="49"/>
      <c r="AY71" s="49"/>
      <c r="AZ71" s="49"/>
      <c r="BA71" s="49"/>
      <c r="BB71" s="49"/>
      <c r="BC71" s="49"/>
    </row>
    <row r="72" spans="30:55">
      <c r="AD72" s="49"/>
      <c r="AE72" s="49"/>
      <c r="AF72" s="49"/>
      <c r="AG72" s="49"/>
      <c r="AH72" s="49"/>
      <c r="AI72" s="49"/>
      <c r="AJ72" s="49"/>
      <c r="AK72" s="49"/>
      <c r="AL72" s="49"/>
      <c r="AM72" s="49"/>
      <c r="AN72" s="49"/>
      <c r="AO72" s="49"/>
      <c r="AP72" s="49"/>
      <c r="AQ72" s="49"/>
      <c r="AR72" s="49"/>
      <c r="AS72" s="49"/>
      <c r="AT72" s="49"/>
      <c r="AU72" s="49"/>
      <c r="AV72" s="49"/>
      <c r="AW72" s="49"/>
      <c r="AX72" s="49"/>
      <c r="AY72" s="49"/>
      <c r="AZ72" s="49"/>
      <c r="BA72" s="49"/>
      <c r="BB72" s="49"/>
      <c r="BC72" s="49"/>
    </row>
    <row r="73" spans="30:55">
      <c r="AD73" s="49"/>
      <c r="AE73" s="49"/>
      <c r="AF73" s="49"/>
      <c r="AG73" s="49"/>
      <c r="AH73" s="49"/>
      <c r="AI73" s="49"/>
      <c r="AJ73" s="49"/>
      <c r="AK73" s="49"/>
      <c r="AL73" s="49"/>
      <c r="AM73" s="49"/>
      <c r="AN73" s="49"/>
      <c r="AO73" s="49"/>
      <c r="AP73" s="49"/>
      <c r="AQ73" s="49"/>
      <c r="AR73" s="49"/>
      <c r="AS73" s="49"/>
      <c r="AT73" s="49"/>
      <c r="AU73" s="49"/>
      <c r="AV73" s="49"/>
      <c r="AW73" s="49"/>
      <c r="AX73" s="49"/>
      <c r="AY73" s="49"/>
      <c r="AZ73" s="49"/>
      <c r="BA73" s="49"/>
      <c r="BB73" s="49"/>
      <c r="BC73" s="49"/>
    </row>
    <row r="74" spans="30:55">
      <c r="AD74" s="49"/>
      <c r="AE74" s="49"/>
      <c r="AF74" s="49"/>
      <c r="AG74" s="49"/>
      <c r="AH74" s="49"/>
      <c r="AI74" s="49"/>
      <c r="AJ74" s="49"/>
      <c r="AK74" s="49"/>
      <c r="AL74" s="49"/>
      <c r="AM74" s="49"/>
      <c r="AN74" s="49"/>
      <c r="AO74" s="49"/>
      <c r="AP74" s="49"/>
      <c r="AQ74" s="49"/>
      <c r="AR74" s="49"/>
      <c r="AS74" s="49"/>
      <c r="AT74" s="49"/>
      <c r="AU74" s="49"/>
      <c r="AV74" s="49"/>
      <c r="AW74" s="49"/>
      <c r="AX74" s="49"/>
      <c r="AY74" s="49"/>
      <c r="AZ74" s="49"/>
      <c r="BA74" s="49"/>
      <c r="BB74" s="49"/>
      <c r="BC74" s="49"/>
    </row>
    <row r="75" spans="30:55">
      <c r="AD75" s="49"/>
      <c r="AE75" s="49"/>
      <c r="AF75" s="49"/>
      <c r="AG75" s="49"/>
      <c r="AH75" s="49"/>
      <c r="AI75" s="49"/>
      <c r="AJ75" s="49"/>
      <c r="AK75" s="49"/>
      <c r="AL75" s="49"/>
      <c r="AM75" s="49"/>
      <c r="AN75" s="49"/>
      <c r="AO75" s="49"/>
      <c r="AP75" s="49"/>
      <c r="AQ75" s="49"/>
      <c r="AR75" s="49"/>
      <c r="AS75" s="49"/>
      <c r="AT75" s="49"/>
      <c r="AU75" s="49"/>
      <c r="AV75" s="49"/>
      <c r="AW75" s="49"/>
      <c r="AX75" s="49"/>
      <c r="AY75" s="49"/>
      <c r="AZ75" s="49"/>
      <c r="BA75" s="49"/>
      <c r="BB75" s="49"/>
      <c r="BC75" s="49"/>
    </row>
    <row r="76" spans="30:55">
      <c r="AD76" s="49"/>
      <c r="AE76" s="49"/>
      <c r="AF76" s="49"/>
      <c r="AG76" s="49"/>
      <c r="AH76" s="49"/>
      <c r="AI76" s="49"/>
      <c r="AJ76" s="49"/>
      <c r="AK76" s="49"/>
      <c r="AL76" s="49"/>
      <c r="AM76" s="49"/>
      <c r="AN76" s="49"/>
      <c r="AO76" s="49"/>
      <c r="AP76" s="49"/>
      <c r="AQ76" s="49"/>
      <c r="AR76" s="49"/>
      <c r="AS76" s="49"/>
      <c r="AT76" s="49"/>
      <c r="AU76" s="49"/>
      <c r="AV76" s="49"/>
      <c r="AW76" s="49"/>
      <c r="AX76" s="49"/>
      <c r="AY76" s="49"/>
      <c r="AZ76" s="49"/>
      <c r="BA76" s="49"/>
      <c r="BB76" s="49"/>
      <c r="BC76" s="49"/>
    </row>
    <row r="77" spans="30:55">
      <c r="AD77" s="49"/>
      <c r="AE77" s="49"/>
      <c r="AF77" s="49"/>
      <c r="AG77" s="49"/>
      <c r="AH77" s="49"/>
      <c r="AI77" s="49"/>
      <c r="AJ77" s="49"/>
      <c r="AK77" s="49"/>
      <c r="AL77" s="49"/>
      <c r="AM77" s="49"/>
      <c r="AN77" s="49"/>
      <c r="AO77" s="49"/>
      <c r="AP77" s="49"/>
      <c r="AQ77" s="49"/>
      <c r="AR77" s="49"/>
      <c r="AS77" s="49"/>
      <c r="AT77" s="49"/>
      <c r="AU77" s="49"/>
      <c r="AV77" s="49"/>
      <c r="AW77" s="49"/>
      <c r="AX77" s="49"/>
      <c r="AY77" s="49"/>
      <c r="AZ77" s="49"/>
      <c r="BA77" s="49"/>
      <c r="BB77" s="49"/>
      <c r="BC77" s="49"/>
    </row>
    <row r="78" spans="30:55">
      <c r="AD78" s="49"/>
      <c r="AE78" s="49"/>
      <c r="AF78" s="49"/>
      <c r="AG78" s="49"/>
      <c r="AH78" s="49"/>
      <c r="AI78" s="49"/>
      <c r="AJ78" s="49"/>
      <c r="AK78" s="49"/>
      <c r="AL78" s="49"/>
      <c r="AM78" s="49"/>
      <c r="AN78" s="49"/>
      <c r="AO78" s="49"/>
      <c r="AP78" s="49"/>
      <c r="AQ78" s="49"/>
      <c r="AR78" s="49"/>
      <c r="AS78" s="49"/>
      <c r="AT78" s="49"/>
      <c r="AU78" s="49"/>
      <c r="AV78" s="49"/>
      <c r="AW78" s="49"/>
      <c r="AX78" s="49"/>
      <c r="AY78" s="49"/>
      <c r="AZ78" s="49"/>
      <c r="BA78" s="49"/>
      <c r="BB78" s="49"/>
      <c r="BC78" s="49"/>
    </row>
    <row r="79" spans="30:55">
      <c r="AD79" s="49"/>
      <c r="AE79" s="49"/>
      <c r="AF79" s="49"/>
      <c r="AG79" s="49"/>
      <c r="AH79" s="49"/>
      <c r="AI79" s="49"/>
      <c r="AJ79" s="49"/>
      <c r="AK79" s="49"/>
      <c r="AL79" s="49"/>
      <c r="AM79" s="49"/>
      <c r="AN79" s="49"/>
      <c r="AO79" s="49"/>
      <c r="AP79" s="49"/>
      <c r="AQ79" s="49"/>
      <c r="AR79" s="49"/>
      <c r="AS79" s="49"/>
      <c r="AT79" s="49"/>
      <c r="AU79" s="49"/>
      <c r="AV79" s="49"/>
      <c r="AW79" s="49"/>
      <c r="AX79" s="49"/>
      <c r="AY79" s="49"/>
      <c r="AZ79" s="49"/>
      <c r="BA79" s="49"/>
      <c r="BB79" s="49"/>
      <c r="BC79" s="49"/>
    </row>
    <row r="80" spans="30:55">
      <c r="AD80" s="49"/>
      <c r="AE80" s="49"/>
      <c r="AF80" s="49"/>
      <c r="AG80" s="49"/>
      <c r="AH80" s="49"/>
      <c r="AI80" s="49"/>
      <c r="AJ80" s="49"/>
      <c r="AK80" s="49"/>
      <c r="AL80" s="49"/>
      <c r="AM80" s="49"/>
      <c r="AN80" s="49"/>
      <c r="AO80" s="49"/>
      <c r="AP80" s="49"/>
      <c r="AQ80" s="49"/>
      <c r="AR80" s="49"/>
      <c r="AS80" s="49"/>
      <c r="AT80" s="49"/>
      <c r="AU80" s="49"/>
      <c r="AV80" s="49"/>
      <c r="AW80" s="49"/>
      <c r="AX80" s="49"/>
      <c r="AY80" s="49"/>
      <c r="AZ80" s="49"/>
      <c r="BA80" s="49"/>
      <c r="BB80" s="49"/>
      <c r="BC80" s="49"/>
    </row>
    <row r="81" spans="30:55">
      <c r="AD81" s="49"/>
      <c r="AE81" s="49"/>
      <c r="AF81" s="49"/>
      <c r="AG81" s="49"/>
      <c r="AH81" s="49"/>
      <c r="AI81" s="49"/>
      <c r="AJ81" s="49"/>
      <c r="AK81" s="49"/>
      <c r="AL81" s="49"/>
      <c r="AM81" s="49"/>
      <c r="AN81" s="49"/>
      <c r="AO81" s="49"/>
      <c r="AP81" s="49"/>
      <c r="AQ81" s="49"/>
      <c r="AR81" s="49"/>
      <c r="AS81" s="49"/>
      <c r="AT81" s="49"/>
      <c r="AU81" s="49"/>
      <c r="AV81" s="49"/>
      <c r="AW81" s="49"/>
      <c r="AX81" s="49"/>
      <c r="AY81" s="49"/>
      <c r="AZ81" s="49"/>
      <c r="BA81" s="49"/>
      <c r="BB81" s="49"/>
      <c r="BC81" s="49"/>
    </row>
    <row r="82" spans="30:55">
      <c r="AD82" s="49"/>
      <c r="AE82" s="49"/>
      <c r="AF82" s="49"/>
      <c r="AG82" s="49"/>
      <c r="AH82" s="49"/>
      <c r="AI82" s="49"/>
      <c r="AJ82" s="49"/>
      <c r="AK82" s="49"/>
      <c r="AL82" s="49"/>
      <c r="AM82" s="49"/>
      <c r="AN82" s="49"/>
      <c r="AO82" s="49"/>
      <c r="AP82" s="49"/>
      <c r="AQ82" s="49"/>
      <c r="AR82" s="49"/>
      <c r="AS82" s="49"/>
      <c r="AT82" s="49"/>
      <c r="AU82" s="49"/>
      <c r="AV82" s="49"/>
      <c r="AW82" s="49"/>
      <c r="AX82" s="49"/>
      <c r="AY82" s="49"/>
      <c r="AZ82" s="49"/>
      <c r="BA82" s="49"/>
      <c r="BB82" s="49"/>
      <c r="BC82" s="49"/>
    </row>
    <row r="83" spans="30:55">
      <c r="AD83" s="49"/>
      <c r="AE83" s="49"/>
      <c r="AF83" s="49"/>
      <c r="AG83" s="49"/>
      <c r="AH83" s="49"/>
      <c r="AI83" s="49"/>
      <c r="AJ83" s="49"/>
      <c r="AK83" s="49"/>
      <c r="AL83" s="49"/>
      <c r="AM83" s="49"/>
      <c r="AN83" s="49"/>
      <c r="AO83" s="49"/>
      <c r="AP83" s="49"/>
      <c r="AQ83" s="49"/>
      <c r="AR83" s="49"/>
      <c r="AS83" s="49"/>
      <c r="AT83" s="49"/>
      <c r="AU83" s="49"/>
      <c r="AV83" s="49"/>
      <c r="AW83" s="49"/>
      <c r="AX83" s="49"/>
      <c r="AY83" s="49"/>
      <c r="AZ83" s="49"/>
      <c r="BA83" s="49"/>
      <c r="BB83" s="49"/>
      <c r="BC83" s="49"/>
    </row>
    <row r="84" spans="30:55">
      <c r="AD84" s="49"/>
      <c r="AE84" s="49"/>
      <c r="AF84" s="49"/>
      <c r="AG84" s="49"/>
      <c r="AH84" s="49"/>
      <c r="AI84" s="49"/>
      <c r="AJ84" s="49"/>
      <c r="AK84" s="49"/>
      <c r="AL84" s="49"/>
      <c r="AM84" s="49"/>
      <c r="AN84" s="49"/>
      <c r="AO84" s="49"/>
      <c r="AP84" s="49"/>
      <c r="AQ84" s="49"/>
      <c r="AR84" s="49"/>
      <c r="AS84" s="49"/>
      <c r="AT84" s="49"/>
      <c r="AU84" s="49"/>
      <c r="AV84" s="49"/>
      <c r="AW84" s="49"/>
      <c r="AX84" s="49"/>
      <c r="AY84" s="49"/>
      <c r="AZ84" s="49"/>
      <c r="BA84" s="49"/>
      <c r="BB84" s="49"/>
      <c r="BC84" s="49"/>
    </row>
    <row r="85" spans="30:55">
      <c r="AD85" s="49"/>
      <c r="AE85" s="49"/>
      <c r="AF85" s="49"/>
      <c r="AG85" s="49"/>
      <c r="AH85" s="49"/>
      <c r="AI85" s="49"/>
      <c r="AJ85" s="49"/>
      <c r="AK85" s="49"/>
      <c r="AL85" s="49"/>
      <c r="AM85" s="49"/>
      <c r="AN85" s="49"/>
      <c r="AO85" s="49"/>
      <c r="AP85" s="49"/>
      <c r="AQ85" s="49"/>
      <c r="AR85" s="49"/>
      <c r="AS85" s="49"/>
      <c r="AT85" s="49"/>
      <c r="AU85" s="49"/>
      <c r="AV85" s="49"/>
      <c r="AW85" s="49"/>
      <c r="AX85" s="49"/>
      <c r="AY85" s="49"/>
      <c r="AZ85" s="49"/>
      <c r="BA85" s="49"/>
      <c r="BB85" s="49"/>
      <c r="BC85" s="49"/>
    </row>
    <row r="86" spans="30:55">
      <c r="AD86" s="49"/>
      <c r="AE86" s="49"/>
      <c r="AF86" s="49"/>
      <c r="AG86" s="49"/>
      <c r="AH86" s="49"/>
      <c r="AI86" s="49"/>
      <c r="AJ86" s="49"/>
      <c r="AK86" s="49"/>
      <c r="AL86" s="49"/>
      <c r="AM86" s="49"/>
      <c r="AN86" s="49"/>
      <c r="AO86" s="49"/>
      <c r="AP86" s="49"/>
      <c r="AQ86" s="49"/>
      <c r="AR86" s="49"/>
      <c r="AS86" s="49"/>
      <c r="AT86" s="49"/>
      <c r="AU86" s="49"/>
      <c r="AV86" s="49"/>
      <c r="AW86" s="49"/>
      <c r="AX86" s="49"/>
      <c r="AY86" s="49"/>
      <c r="AZ86" s="49"/>
      <c r="BA86" s="49"/>
      <c r="BB86" s="49"/>
      <c r="BC86" s="49"/>
    </row>
    <row r="87" spans="30:55">
      <c r="AD87" s="49"/>
      <c r="AE87" s="49"/>
      <c r="AF87" s="49"/>
      <c r="AG87" s="49"/>
      <c r="AH87" s="49"/>
      <c r="AI87" s="49"/>
      <c r="AJ87" s="49"/>
      <c r="AK87" s="49"/>
      <c r="AL87" s="49"/>
      <c r="AM87" s="49"/>
      <c r="AN87" s="49"/>
      <c r="AO87" s="49"/>
      <c r="AP87" s="49"/>
      <c r="AQ87" s="49"/>
      <c r="AR87" s="49"/>
      <c r="AS87" s="49"/>
      <c r="AT87" s="49"/>
      <c r="AU87" s="49"/>
      <c r="AV87" s="49"/>
      <c r="AW87" s="49"/>
      <c r="AX87" s="49"/>
      <c r="AY87" s="49"/>
      <c r="AZ87" s="49"/>
      <c r="BA87" s="49"/>
      <c r="BB87" s="49"/>
      <c r="BC87" s="49"/>
    </row>
    <row r="88" spans="30:55">
      <c r="AD88" s="49"/>
      <c r="AE88" s="49"/>
      <c r="AF88" s="49"/>
      <c r="AG88" s="49"/>
      <c r="AH88" s="49"/>
      <c r="AI88" s="49"/>
      <c r="AJ88" s="49"/>
      <c r="AK88" s="49"/>
      <c r="AL88" s="49"/>
      <c r="AM88" s="49"/>
      <c r="AN88" s="49"/>
      <c r="AO88" s="49"/>
      <c r="AP88" s="49"/>
      <c r="AQ88" s="49"/>
      <c r="AR88" s="49"/>
      <c r="AS88" s="49"/>
      <c r="AT88" s="49"/>
      <c r="AU88" s="49"/>
      <c r="AV88" s="49"/>
      <c r="AW88" s="49"/>
      <c r="AX88" s="49"/>
      <c r="AY88" s="49"/>
      <c r="AZ88" s="49"/>
      <c r="BA88" s="49"/>
      <c r="BB88" s="49"/>
      <c r="BC88" s="49"/>
    </row>
    <row r="89" spans="30:55">
      <c r="AD89" s="49"/>
      <c r="AE89" s="49"/>
      <c r="AF89" s="49"/>
      <c r="AG89" s="49"/>
      <c r="AH89" s="49"/>
      <c r="AI89" s="49"/>
      <c r="AJ89" s="49"/>
      <c r="AK89" s="49"/>
      <c r="AL89" s="49"/>
      <c r="AM89" s="49"/>
      <c r="AN89" s="49"/>
      <c r="AO89" s="49"/>
      <c r="AP89" s="49"/>
      <c r="AQ89" s="49"/>
      <c r="AR89" s="49"/>
      <c r="AS89" s="49"/>
      <c r="AT89" s="49"/>
      <c r="AU89" s="49"/>
      <c r="AV89" s="49"/>
      <c r="AW89" s="49"/>
      <c r="AX89" s="49"/>
      <c r="AY89" s="49"/>
      <c r="AZ89" s="49"/>
      <c r="BA89" s="49"/>
      <c r="BB89" s="49"/>
      <c r="BC89" s="49"/>
    </row>
    <row r="90" spans="30:55">
      <c r="AD90" s="49"/>
      <c r="AE90" s="49"/>
      <c r="AF90" s="49"/>
      <c r="AG90" s="49"/>
      <c r="AH90" s="49"/>
      <c r="AI90" s="49"/>
      <c r="AJ90" s="49"/>
      <c r="AK90" s="49"/>
      <c r="AL90" s="49"/>
      <c r="AM90" s="49"/>
      <c r="AN90" s="49"/>
      <c r="AO90" s="49"/>
      <c r="AP90" s="49"/>
      <c r="AQ90" s="49"/>
      <c r="AR90" s="49"/>
      <c r="AS90" s="49"/>
      <c r="AT90" s="49"/>
      <c r="AU90" s="49"/>
      <c r="AV90" s="49"/>
      <c r="AW90" s="49"/>
      <c r="AX90" s="49"/>
      <c r="AY90" s="49"/>
      <c r="AZ90" s="49"/>
      <c r="BA90" s="49"/>
      <c r="BB90" s="49"/>
      <c r="BC90" s="49"/>
    </row>
    <row r="91" spans="30:55">
      <c r="AD91" s="49"/>
      <c r="AE91" s="49"/>
      <c r="AF91" s="49"/>
      <c r="AG91" s="49"/>
      <c r="AH91" s="49"/>
      <c r="AI91" s="49"/>
      <c r="AJ91" s="49"/>
      <c r="AK91" s="49"/>
      <c r="AL91" s="49"/>
      <c r="AM91" s="49"/>
      <c r="AN91" s="49"/>
      <c r="AO91" s="49"/>
      <c r="AP91" s="49"/>
      <c r="AQ91" s="49"/>
      <c r="AR91" s="49"/>
      <c r="AS91" s="49"/>
      <c r="AT91" s="49"/>
      <c r="AU91" s="49"/>
      <c r="AV91" s="49"/>
      <c r="AW91" s="49"/>
      <c r="AX91" s="49"/>
      <c r="AY91" s="49"/>
      <c r="AZ91" s="49"/>
      <c r="BA91" s="49"/>
      <c r="BB91" s="49"/>
      <c r="BC91" s="49"/>
    </row>
    <row r="92" spans="30:55">
      <c r="AD92" s="49"/>
      <c r="AE92" s="49"/>
      <c r="AF92" s="49"/>
      <c r="AG92" s="49"/>
      <c r="AH92" s="49"/>
      <c r="AI92" s="49"/>
      <c r="AJ92" s="49"/>
      <c r="AK92" s="49"/>
      <c r="AL92" s="49"/>
      <c r="AM92" s="49"/>
      <c r="AN92" s="49"/>
      <c r="AO92" s="49"/>
      <c r="AP92" s="49"/>
      <c r="AQ92" s="49"/>
      <c r="AR92" s="49"/>
      <c r="AS92" s="49"/>
      <c r="AT92" s="49"/>
      <c r="AU92" s="49"/>
      <c r="AV92" s="49"/>
      <c r="AW92" s="49"/>
      <c r="AX92" s="49"/>
      <c r="AY92" s="49"/>
      <c r="AZ92" s="49"/>
      <c r="BA92" s="49"/>
      <c r="BB92" s="49"/>
      <c r="BC92" s="49"/>
    </row>
    <row r="93" spans="30:55">
      <c r="AD93" s="49"/>
      <c r="AE93" s="49"/>
      <c r="AF93" s="49"/>
      <c r="AG93" s="49"/>
      <c r="AH93" s="49"/>
      <c r="AI93" s="49"/>
      <c r="AJ93" s="49"/>
      <c r="AK93" s="49"/>
      <c r="AL93" s="49"/>
      <c r="AM93" s="49"/>
      <c r="AN93" s="49"/>
      <c r="AO93" s="49"/>
      <c r="AP93" s="49"/>
      <c r="AQ93" s="49"/>
      <c r="AR93" s="49"/>
      <c r="AS93" s="49"/>
      <c r="AT93" s="49"/>
      <c r="AU93" s="49"/>
      <c r="AV93" s="49"/>
      <c r="AW93" s="49"/>
      <c r="AX93" s="49"/>
      <c r="AY93" s="49"/>
      <c r="AZ93" s="49"/>
      <c r="BA93" s="49"/>
      <c r="BB93" s="49"/>
      <c r="BC93" s="49"/>
    </row>
    <row r="94" spans="30:55">
      <c r="AD94" s="49"/>
      <c r="AE94" s="49"/>
      <c r="AF94" s="49"/>
      <c r="AG94" s="49"/>
      <c r="AH94" s="49"/>
      <c r="AI94" s="49"/>
      <c r="AJ94" s="49"/>
      <c r="AK94" s="49"/>
      <c r="AL94" s="49"/>
      <c r="AM94" s="49"/>
      <c r="AN94" s="49"/>
      <c r="AO94" s="49"/>
      <c r="AP94" s="49"/>
      <c r="AQ94" s="49"/>
      <c r="AR94" s="49"/>
      <c r="AS94" s="49"/>
      <c r="AT94" s="49"/>
      <c r="AU94" s="49"/>
      <c r="AV94" s="49"/>
      <c r="AW94" s="49"/>
      <c r="AX94" s="49"/>
      <c r="AY94" s="49"/>
      <c r="AZ94" s="49"/>
      <c r="BA94" s="49"/>
      <c r="BB94" s="49"/>
      <c r="BC94" s="49"/>
    </row>
    <row r="95" spans="30:55">
      <c r="AD95" s="49"/>
      <c r="AE95" s="49"/>
      <c r="AF95" s="49"/>
      <c r="AG95" s="49"/>
      <c r="AH95" s="49"/>
      <c r="AI95" s="49"/>
      <c r="AJ95" s="49"/>
      <c r="AK95" s="49"/>
      <c r="AL95" s="49"/>
      <c r="AM95" s="49"/>
      <c r="AN95" s="49"/>
      <c r="AO95" s="49"/>
      <c r="AP95" s="49"/>
      <c r="AQ95" s="49"/>
      <c r="AR95" s="49"/>
      <c r="AS95" s="49"/>
      <c r="AT95" s="49"/>
      <c r="AU95" s="49"/>
      <c r="AV95" s="49"/>
      <c r="AW95" s="49"/>
      <c r="AX95" s="49"/>
      <c r="AY95" s="49"/>
      <c r="AZ95" s="49"/>
      <c r="BA95" s="49"/>
      <c r="BB95" s="49"/>
      <c r="BC95" s="49"/>
    </row>
    <row r="96" spans="30:55">
      <c r="AD96" s="49"/>
      <c r="AE96" s="49"/>
      <c r="AF96" s="49"/>
      <c r="AG96" s="49"/>
      <c r="AH96" s="49"/>
      <c r="AI96" s="49"/>
      <c r="AJ96" s="49"/>
      <c r="AK96" s="49"/>
      <c r="AL96" s="49"/>
      <c r="AM96" s="49"/>
      <c r="AN96" s="49"/>
      <c r="AO96" s="49"/>
      <c r="AP96" s="49"/>
      <c r="AQ96" s="49"/>
      <c r="AR96" s="49"/>
      <c r="AS96" s="49"/>
      <c r="AT96" s="49"/>
      <c r="AU96" s="49"/>
      <c r="AV96" s="49"/>
      <c r="AW96" s="49"/>
      <c r="AX96" s="49"/>
      <c r="AY96" s="49"/>
      <c r="AZ96" s="49"/>
      <c r="BA96" s="49"/>
      <c r="BB96" s="49"/>
      <c r="BC96" s="49"/>
    </row>
    <row r="97" spans="30:55">
      <c r="AD97" s="49"/>
      <c r="AE97" s="49"/>
      <c r="AF97" s="49"/>
      <c r="AG97" s="49"/>
      <c r="AH97" s="49"/>
      <c r="AI97" s="49"/>
      <c r="AJ97" s="49"/>
      <c r="AK97" s="49"/>
      <c r="AL97" s="49"/>
      <c r="AM97" s="49"/>
      <c r="AN97" s="49"/>
      <c r="AO97" s="49"/>
      <c r="AP97" s="49"/>
      <c r="AQ97" s="49"/>
      <c r="AR97" s="49"/>
      <c r="AS97" s="49"/>
      <c r="AT97" s="49"/>
      <c r="AU97" s="49"/>
      <c r="AV97" s="49"/>
      <c r="AW97" s="49"/>
      <c r="AX97" s="49"/>
      <c r="AY97" s="49"/>
      <c r="AZ97" s="49"/>
      <c r="BA97" s="49"/>
      <c r="BB97" s="49"/>
      <c r="BC97" s="49"/>
    </row>
    <row r="98" spans="30:55">
      <c r="AD98" s="49"/>
      <c r="AE98" s="49"/>
      <c r="AF98" s="49"/>
      <c r="AG98" s="49"/>
      <c r="AH98" s="49"/>
      <c r="AI98" s="49"/>
      <c r="AJ98" s="49"/>
      <c r="AK98" s="49"/>
      <c r="AL98" s="49"/>
      <c r="AM98" s="49"/>
      <c r="AN98" s="49"/>
      <c r="AO98" s="49"/>
      <c r="AP98" s="49"/>
      <c r="AQ98" s="49"/>
      <c r="AR98" s="49"/>
      <c r="AS98" s="49"/>
      <c r="AT98" s="49"/>
      <c r="AU98" s="49"/>
      <c r="AV98" s="49"/>
      <c r="AW98" s="49"/>
      <c r="AX98" s="49"/>
      <c r="AY98" s="49"/>
      <c r="AZ98" s="49"/>
      <c r="BA98" s="49"/>
      <c r="BB98" s="49"/>
      <c r="BC98" s="49"/>
    </row>
    <row r="99" spans="30:55">
      <c r="AD99" s="49"/>
      <c r="AE99" s="49"/>
      <c r="AF99" s="49"/>
      <c r="AG99" s="49"/>
      <c r="AH99" s="49"/>
      <c r="AI99" s="49"/>
      <c r="AJ99" s="49"/>
      <c r="AK99" s="49"/>
      <c r="AL99" s="49"/>
      <c r="AM99" s="49"/>
      <c r="AN99" s="49"/>
      <c r="AO99" s="49"/>
      <c r="AP99" s="49"/>
      <c r="AQ99" s="49"/>
      <c r="AR99" s="49"/>
      <c r="AS99" s="49"/>
      <c r="AT99" s="49"/>
      <c r="AU99" s="49"/>
      <c r="AV99" s="49"/>
      <c r="AW99" s="49"/>
      <c r="AX99" s="49"/>
      <c r="AY99" s="49"/>
      <c r="AZ99" s="49"/>
      <c r="BA99" s="49"/>
      <c r="BB99" s="49"/>
      <c r="BC99" s="49"/>
    </row>
  </sheetData>
  <mergeCells count="5">
    <mergeCell ref="B2:B4"/>
    <mergeCell ref="C3:AB3"/>
    <mergeCell ref="C2:AB2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BD85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19" width="5.6328125" customWidth="1"/>
    <col min="20" max="28" width="5.6328125" hidden="1" customWidth="1"/>
    <col min="29" max="29" width="1.7265625" customWidth="1"/>
    <col min="30" max="46" width="5.6328125" style="21" customWidth="1"/>
    <col min="47" max="55" width="5.6328125" style="21" hidden="1" customWidth="1"/>
  </cols>
  <sheetData>
    <row r="1" spans="1:56" ht="9" customHeight="1" thickBot="1">
      <c r="A1" s="22">
        <v>1</v>
      </c>
      <c r="B1" s="55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56" t="s">
        <v>202</v>
      </c>
      <c r="C2" s="461" t="s">
        <v>121</v>
      </c>
      <c r="D2" s="461"/>
      <c r="E2" s="461"/>
      <c r="F2" s="461"/>
      <c r="G2" s="461"/>
      <c r="H2" s="461"/>
      <c r="I2" s="461"/>
      <c r="J2" s="461"/>
      <c r="K2" s="461"/>
      <c r="L2" s="461"/>
      <c r="M2" s="461"/>
      <c r="N2" s="461"/>
      <c r="O2" s="461"/>
      <c r="P2" s="461"/>
      <c r="Q2" s="461"/>
      <c r="R2" s="461"/>
      <c r="S2" s="461"/>
      <c r="T2" s="461"/>
      <c r="U2" s="461"/>
      <c r="V2" s="461"/>
      <c r="W2" s="461"/>
      <c r="X2" s="461"/>
      <c r="Y2" s="461"/>
      <c r="Z2" s="461"/>
      <c r="AA2" s="461"/>
      <c r="AB2" s="461"/>
      <c r="AC2" s="3"/>
      <c r="AD2" s="449" t="s">
        <v>16</v>
      </c>
      <c r="AE2" s="450"/>
      <c r="AF2" s="450"/>
      <c r="AG2" s="450"/>
      <c r="AH2" s="450"/>
      <c r="AI2" s="450"/>
      <c r="AJ2" s="450"/>
      <c r="AK2" s="450"/>
      <c r="AL2" s="450"/>
      <c r="AM2" s="450"/>
      <c r="AN2" s="450"/>
      <c r="AO2" s="450"/>
      <c r="AP2" s="450"/>
      <c r="AQ2" s="450"/>
      <c r="AR2" s="450"/>
      <c r="AS2" s="450"/>
      <c r="AT2" s="450"/>
      <c r="AU2" s="450"/>
      <c r="AV2" s="450"/>
      <c r="AW2" s="450"/>
      <c r="AX2" s="450"/>
      <c r="AY2" s="450"/>
      <c r="AZ2" s="450"/>
      <c r="BA2" s="450"/>
      <c r="BB2" s="450"/>
      <c r="BC2" s="454"/>
      <c r="BD2" s="321"/>
    </row>
    <row r="3" spans="1:56" ht="13" thickBot="1">
      <c r="B3" s="457"/>
      <c r="C3" s="459" t="s">
        <v>2</v>
      </c>
      <c r="D3" s="459"/>
      <c r="E3" s="459"/>
      <c r="F3" s="459"/>
      <c r="G3" s="459"/>
      <c r="H3" s="459"/>
      <c r="I3" s="459"/>
      <c r="J3" s="459"/>
      <c r="K3" s="459"/>
      <c r="L3" s="459"/>
      <c r="M3" s="459"/>
      <c r="N3" s="459"/>
      <c r="O3" s="460"/>
      <c r="P3" s="460"/>
      <c r="Q3" s="460"/>
      <c r="R3" s="460"/>
      <c r="S3" s="460"/>
      <c r="T3" s="460"/>
      <c r="U3" s="460"/>
      <c r="V3" s="460"/>
      <c r="W3" s="460"/>
      <c r="X3" s="460"/>
      <c r="Y3" s="460"/>
      <c r="Z3" s="460"/>
      <c r="AA3" s="460"/>
      <c r="AB3" s="460"/>
      <c r="AC3" s="5"/>
      <c r="AD3" s="451" t="s">
        <v>201</v>
      </c>
      <c r="AE3" s="452"/>
      <c r="AF3" s="452"/>
      <c r="AG3" s="452"/>
      <c r="AH3" s="452"/>
      <c r="AI3" s="452"/>
      <c r="AJ3" s="452"/>
      <c r="AK3" s="452"/>
      <c r="AL3" s="452"/>
      <c r="AM3" s="452"/>
      <c r="AN3" s="452"/>
      <c r="AO3" s="452"/>
      <c r="AP3" s="452"/>
      <c r="AQ3" s="452"/>
      <c r="AR3" s="452"/>
      <c r="AS3" s="452"/>
      <c r="AT3" s="452"/>
      <c r="AU3" s="452"/>
      <c r="AV3" s="452"/>
      <c r="AW3" s="452"/>
      <c r="AX3" s="452"/>
      <c r="AY3" s="452"/>
      <c r="AZ3" s="452"/>
      <c r="BA3" s="452"/>
      <c r="BB3" s="452"/>
      <c r="BC3" s="455"/>
      <c r="BD3" s="321"/>
    </row>
    <row r="4" spans="1:56" ht="20" customHeight="1" thickTop="1" thickBot="1">
      <c r="B4" s="458"/>
      <c r="C4" s="52">
        <v>2000</v>
      </c>
      <c r="D4" s="53">
        <v>2001</v>
      </c>
      <c r="E4" s="53">
        <v>2002</v>
      </c>
      <c r="F4" s="53">
        <v>2003</v>
      </c>
      <c r="G4" s="53">
        <v>2004</v>
      </c>
      <c r="H4" s="53">
        <v>2005</v>
      </c>
      <c r="I4" s="53">
        <v>2006</v>
      </c>
      <c r="J4" s="54">
        <v>2007</v>
      </c>
      <c r="K4" s="54">
        <f>1+J4</f>
        <v>2008</v>
      </c>
      <c r="L4" s="316">
        <f>1+K4</f>
        <v>2009</v>
      </c>
      <c r="M4" s="316">
        <f>1+L4</f>
        <v>2010</v>
      </c>
      <c r="N4" s="318">
        <f>1+M4</f>
        <v>2011</v>
      </c>
      <c r="O4" s="316">
        <f t="shared" ref="O4:AB4" si="0">1+N4</f>
        <v>2012</v>
      </c>
      <c r="P4" s="316">
        <f t="shared" si="0"/>
        <v>2013</v>
      </c>
      <c r="Q4" s="316">
        <f t="shared" si="0"/>
        <v>2014</v>
      </c>
      <c r="R4" s="316">
        <f t="shared" si="0"/>
        <v>2015</v>
      </c>
      <c r="S4" s="316">
        <f t="shared" si="0"/>
        <v>2016</v>
      </c>
      <c r="T4" s="316">
        <f t="shared" si="0"/>
        <v>2017</v>
      </c>
      <c r="U4" s="316">
        <f t="shared" si="0"/>
        <v>2018</v>
      </c>
      <c r="V4" s="316">
        <f t="shared" si="0"/>
        <v>2019</v>
      </c>
      <c r="W4" s="316">
        <f t="shared" si="0"/>
        <v>2020</v>
      </c>
      <c r="X4" s="316">
        <f t="shared" si="0"/>
        <v>2021</v>
      </c>
      <c r="Y4" s="316">
        <f t="shared" si="0"/>
        <v>2022</v>
      </c>
      <c r="Z4" s="316">
        <f t="shared" si="0"/>
        <v>2023</v>
      </c>
      <c r="AA4" s="316">
        <f t="shared" si="0"/>
        <v>2024</v>
      </c>
      <c r="AB4" s="318">
        <f t="shared" si="0"/>
        <v>2025</v>
      </c>
      <c r="AC4" s="324"/>
      <c r="AD4" s="52">
        <v>2000</v>
      </c>
      <c r="AE4" s="53">
        <v>2001</v>
      </c>
      <c r="AF4" s="53">
        <v>2002</v>
      </c>
      <c r="AG4" s="53">
        <v>2003</v>
      </c>
      <c r="AH4" s="53">
        <v>2004</v>
      </c>
      <c r="AI4" s="53">
        <v>2005</v>
      </c>
      <c r="AJ4" s="53">
        <v>2006</v>
      </c>
      <c r="AK4" s="54">
        <v>2007</v>
      </c>
      <c r="AL4" s="54">
        <f>1+AK4</f>
        <v>2008</v>
      </c>
      <c r="AM4" s="316">
        <f>1+AL4</f>
        <v>2009</v>
      </c>
      <c r="AN4" s="316">
        <f>1+AM4</f>
        <v>2010</v>
      </c>
      <c r="AO4" s="318">
        <f>1+AN4</f>
        <v>2011</v>
      </c>
      <c r="AP4" s="316">
        <f t="shared" ref="AP4:BC4" si="1">1+AO4</f>
        <v>2012</v>
      </c>
      <c r="AQ4" s="316">
        <f t="shared" si="1"/>
        <v>2013</v>
      </c>
      <c r="AR4" s="316">
        <f t="shared" si="1"/>
        <v>2014</v>
      </c>
      <c r="AS4" s="316">
        <f t="shared" si="1"/>
        <v>2015</v>
      </c>
      <c r="AT4" s="316">
        <f t="shared" si="1"/>
        <v>2016</v>
      </c>
      <c r="AU4" s="316">
        <f t="shared" si="1"/>
        <v>2017</v>
      </c>
      <c r="AV4" s="316">
        <f t="shared" si="1"/>
        <v>2018</v>
      </c>
      <c r="AW4" s="316">
        <f t="shared" si="1"/>
        <v>2019</v>
      </c>
      <c r="AX4" s="316">
        <f t="shared" si="1"/>
        <v>2020</v>
      </c>
      <c r="AY4" s="316">
        <f t="shared" si="1"/>
        <v>2021</v>
      </c>
      <c r="AZ4" s="316">
        <f t="shared" si="1"/>
        <v>2022</v>
      </c>
      <c r="BA4" s="316">
        <f t="shared" si="1"/>
        <v>2023</v>
      </c>
      <c r="BB4" s="316">
        <f t="shared" si="1"/>
        <v>2024</v>
      </c>
      <c r="BC4" s="317">
        <f t="shared" si="1"/>
        <v>2025</v>
      </c>
      <c r="BD4" s="325"/>
    </row>
    <row r="5" spans="1:56" ht="20" customHeight="1" thickTop="1" thickBot="1">
      <c r="B5" s="145" t="s">
        <v>14</v>
      </c>
      <c r="C5" s="413">
        <f>1/$A$1*'[1]44094418Exp'!$B$263</f>
        <v>0.36712322547611043</v>
      </c>
      <c r="D5" s="411">
        <f>1/$A$1*'[1]44094418Exp'!$C$263</f>
        <v>0.33052929312828433</v>
      </c>
      <c r="E5" s="411">
        <f>1/$A$1*'[1]44094418Exp'!$D$263</f>
        <v>0.34055660963909012</v>
      </c>
      <c r="F5" s="411">
        <f>1/$A$1*'[1]44094418Exp'!$E$263</f>
        <v>0.31084236562347478</v>
      </c>
      <c r="G5" s="411">
        <f>1/$A$1*'[1]44094418Exp'!$F$263</f>
        <v>0.34174710489085414</v>
      </c>
      <c r="H5" s="411">
        <f>1/$A$1*'[1]44094418Exp'!$G$263</f>
        <v>0.34562666986941148</v>
      </c>
      <c r="I5" s="411">
        <f>1/$A$1*'[1]44094418Exp'!$H$263</f>
        <v>0.40972991876962767</v>
      </c>
      <c r="J5" s="412">
        <f>1/$A$1*'[1]44094418Exp'!$I$263</f>
        <v>0.45323544737328769</v>
      </c>
      <c r="K5" s="412">
        <f>1/$A$1*'[1]44094418Exp'!$J$263</f>
        <v>0.42115337675089343</v>
      </c>
      <c r="L5" s="411">
        <f>1/$A$1*'[1]44094418Exp'!$K$263</f>
        <v>0.34147876824505768</v>
      </c>
      <c r="M5" s="411">
        <f>1/$A$1*'[1]44094418Exp'!L$263</f>
        <v>0.42868781980740273</v>
      </c>
      <c r="N5" s="411">
        <f>1/$A$1*'[1]44094418Exp'!M$263</f>
        <v>0.42818087647446279</v>
      </c>
      <c r="O5" s="411">
        <f>1/$A$1*'[1]44094418Exp'!N$263</f>
        <v>0.42157089168387685</v>
      </c>
      <c r="P5" s="411">
        <f>1/$A$1*'[1]44094418Exp'!O$263</f>
        <v>0.44020894056021981</v>
      </c>
      <c r="Q5" s="411">
        <f>1/$A$1*'[1]44094418Exp'!P$263</f>
        <v>0.45177137077330448</v>
      </c>
      <c r="R5" s="411">
        <f>1/$A$1*'[1]44094418Exp'!Q$263</f>
        <v>0.48128766147222241</v>
      </c>
      <c r="S5" s="411">
        <f>1/$A$1*'[1]44094418Exp'!R$263</f>
        <v>0.50378630325306928</v>
      </c>
      <c r="T5" s="411">
        <f>1/$A$1*'[1]44094418Exp'!S$263</f>
        <v>0.60111152717264005</v>
      </c>
      <c r="U5" s="411">
        <f>1/$A$1*'[1]44094418Exp'!T$263</f>
        <v>0</v>
      </c>
      <c r="V5" s="411">
        <f>1/$A$1*'[1]44094418Exp'!U$263</f>
        <v>0.5013417910025505</v>
      </c>
      <c r="W5" s="411">
        <f>1/$A$1*'[1]44094418Exp'!V$263</f>
        <v>0.5013417910025505</v>
      </c>
      <c r="X5" s="411">
        <f>1/$A$1*'[1]44094418Exp'!W$263</f>
        <v>0.5013417910025505</v>
      </c>
      <c r="Y5" s="411">
        <f>1/$A$1*'[1]44094418Exp'!X$263</f>
        <v>0.5013417910025505</v>
      </c>
      <c r="Z5" s="411">
        <f>1/$A$1*'[1]44094418Exp'!Y$263</f>
        <v>0.5013417910025505</v>
      </c>
      <c r="AA5" s="411">
        <f>1/$A$1*'[1]44094418Exp'!Z$263</f>
        <v>0.5013417910025505</v>
      </c>
      <c r="AB5" s="412">
        <f>1/$A$1*'[1]44094418Exp'!AA$263</f>
        <v>0.5013417910025505</v>
      </c>
      <c r="AC5" s="345"/>
      <c r="AD5" s="217">
        <f>1/1000*'[1]44094418Exp'!AB$263</f>
        <v>0.3912239529774148</v>
      </c>
      <c r="AE5" s="197">
        <f>1/1000*'[1]44094418Exp'!AC$263</f>
        <v>0.39015973031600015</v>
      </c>
      <c r="AF5" s="197">
        <f>1/1000*'[1]44094418Exp'!AD$263</f>
        <v>0.40063333987199989</v>
      </c>
      <c r="AG5" s="197">
        <f>1/1000*'[1]44094418Exp'!AE$263</f>
        <v>0.46178928053439977</v>
      </c>
      <c r="AH5" s="197">
        <f>1/1000*'[1]44094418Exp'!AF$263</f>
        <v>0.53419461760630016</v>
      </c>
      <c r="AI5" s="197">
        <f>1/1000*'[1]44094418Exp'!AG$263</f>
        <v>0.53599122501209973</v>
      </c>
      <c r="AJ5" s="197">
        <f>1/1000*'[1]44094418Exp'!AH$263</f>
        <v>0.60738641376520019</v>
      </c>
      <c r="AK5" s="197">
        <f>1/1000*'[1]44094418Exp'!AI$263</f>
        <v>0.73040249574100002</v>
      </c>
      <c r="AL5" s="197">
        <f>1/1000*'[1]44094418Exp'!AJ$263</f>
        <v>0.78893551388640015</v>
      </c>
      <c r="AM5" s="197">
        <f>1/1000*'[1]44094418Exp'!AK$263</f>
        <v>0.57404659112240031</v>
      </c>
      <c r="AN5" s="197">
        <f>1/1000*'[1]44094418Exp'!AL$263</f>
        <v>0.56954423924370012</v>
      </c>
      <c r="AO5" s="197">
        <f>1/1000*'[1]44094418Exp'!AM$263</f>
        <v>0.60422502657599964</v>
      </c>
      <c r="AP5" s="197">
        <f>1/1000*'[1]44094418Exp'!AN$263</f>
        <v>0.58652110323840001</v>
      </c>
      <c r="AQ5" s="197">
        <f>1/1000*'[1]44094418Exp'!AO$263</f>
        <v>0.6433912916115001</v>
      </c>
      <c r="AR5" s="197">
        <f>1/1000*'[1]44094418Exp'!AP$263</f>
        <v>0.66172340024600007</v>
      </c>
      <c r="AS5" s="197">
        <f>1/1000*'[1]44094418Exp'!AQ$263</f>
        <v>0.58076164723150037</v>
      </c>
      <c r="AT5" s="197">
        <f>1/1000*'[1]44094418Exp'!AR$263</f>
        <v>0.56817048599600006</v>
      </c>
      <c r="AU5" s="197">
        <f>1/1000*'[1]44094418Exp'!AS$263</f>
        <v>0.36839469891510013</v>
      </c>
      <c r="AV5" s="197">
        <f>1/1000*'[1]44094418Exp'!AT$263</f>
        <v>0.22104221693799994</v>
      </c>
      <c r="AW5" s="197">
        <f>1/1000*'[1]44094418Exp'!AU$263</f>
        <v>0.37933823262499994</v>
      </c>
      <c r="AX5" s="197">
        <f>1/1000*'[1]44094418Exp'!AV$263</f>
        <v>0</v>
      </c>
      <c r="AY5" s="197">
        <f>1/1000*'[1]44094418Exp'!AW$263</f>
        <v>0</v>
      </c>
      <c r="AZ5" s="197">
        <f>1/1000*'[1]44094418Exp'!AX$263</f>
        <v>0</v>
      </c>
      <c r="BA5" s="197">
        <f>1/1000*'[1]44094418Exp'!AY$263</f>
        <v>0</v>
      </c>
      <c r="BB5" s="197">
        <f>1/1000*'[1]44094418Exp'!AZ$263</f>
        <v>0</v>
      </c>
      <c r="BC5" s="218">
        <f>1/1000*'[1]44094418Exp'!BA$263</f>
        <v>0</v>
      </c>
      <c r="BD5" s="326"/>
    </row>
    <row r="6" spans="1:56" ht="17.149999999999999" customHeight="1" thickTop="1">
      <c r="B6" s="421" t="s">
        <v>74</v>
      </c>
      <c r="C6" s="333">
        <f>1/$A$1*'[1]44094418Exp'!$B$266</f>
        <v>6.6699593315217411E-3</v>
      </c>
      <c r="D6" s="334">
        <f>1/$A$1*'[1]44094418Exp'!$C$266</f>
        <v>9.6982214999999997E-3</v>
      </c>
      <c r="E6" s="334">
        <f>1/$A$1*'[1]44094418Exp'!$D$266</f>
        <v>6.3056598143939385E-3</v>
      </c>
      <c r="F6" s="334">
        <f>1/$A$1*'[1]44094418Exp'!$E$266</f>
        <v>7.0550981249999992E-3</v>
      </c>
      <c r="G6" s="334">
        <f>1/$A$1*'[1]44094418Exp'!$F$266</f>
        <v>8.3019501568181824E-3</v>
      </c>
      <c r="H6" s="334">
        <f>1/$A$1*'[1]44094418Exp'!$G$266</f>
        <v>9.6793824545454536E-3</v>
      </c>
      <c r="I6" s="334">
        <f>1/$A$1*'[1]44094418Exp'!$H$266</f>
        <v>1.0948602924242424E-2</v>
      </c>
      <c r="J6" s="335">
        <f>1/$A$1*'[1]44094418Exp'!$I$266</f>
        <v>1.3307026071333741E-2</v>
      </c>
      <c r="K6" s="335">
        <f>1/$A$1*'[1]44094418Exp'!$J$266</f>
        <v>1.9383627375E-2</v>
      </c>
      <c r="L6" s="334">
        <f>1/$A$1*'[1]44094418Exp'!$K$266</f>
        <v>1.4122804374603174E-2</v>
      </c>
      <c r="M6" s="334">
        <f>1/$A$1*'[1]44094418Exp'!L$266</f>
        <v>1.7252519333333334E-2</v>
      </c>
      <c r="N6" s="334">
        <f>1/$A$1*'[1]44094418Exp'!M$266</f>
        <v>1.1316921814102564E-2</v>
      </c>
      <c r="O6" s="334">
        <f>1/$A$1*'[1]44094418Exp'!N$266</f>
        <v>1.2650735499999999E-2</v>
      </c>
      <c r="P6" s="334">
        <f>1/$A$1*'[1]44094418Exp'!O$266</f>
        <v>1.5961911833333332E-2</v>
      </c>
      <c r="Q6" s="334">
        <f>1/$A$1*'[1]44094418Exp'!P$266</f>
        <v>1.5949365166666667E-2</v>
      </c>
      <c r="R6" s="334">
        <f>1/$A$1*'[1]44094418Exp'!Q$266</f>
        <v>1.9512301365079365E-2</v>
      </c>
      <c r="S6" s="334">
        <f>1/$A$1*'[1]44094418Exp'!R$266</f>
        <v>1.5407987099999999E-2</v>
      </c>
      <c r="T6" s="334">
        <f>1/$A$1*'[1]44094418Exp'!S$266</f>
        <v>2.7432061999999993E-2</v>
      </c>
      <c r="U6" s="334">
        <f>1/$A$1*'[1]44094418Exp'!T$266</f>
        <v>0</v>
      </c>
      <c r="V6" s="334">
        <f>1/$A$1*'[1]44094418Exp'!U$266</f>
        <v>7.1947820000000003E-3</v>
      </c>
      <c r="W6" s="334">
        <f>1/$A$1*'[1]44094418Exp'!V$266</f>
        <v>7.1947820000000003E-3</v>
      </c>
      <c r="X6" s="334">
        <f>1/$A$1*'[1]44094418Exp'!W$266</f>
        <v>7.1947820000000003E-3</v>
      </c>
      <c r="Y6" s="334">
        <f>1/$A$1*'[1]44094418Exp'!X$266</f>
        <v>7.1947820000000003E-3</v>
      </c>
      <c r="Z6" s="334">
        <f>1/$A$1*'[1]44094418Exp'!Y$266</f>
        <v>7.1947820000000003E-3</v>
      </c>
      <c r="AA6" s="334">
        <f>1/$A$1*'[1]44094418Exp'!Z$266</f>
        <v>7.1947820000000003E-3</v>
      </c>
      <c r="AB6" s="335">
        <f>1/$A$1*'[1]44094418Exp'!AA$266</f>
        <v>7.1947820000000003E-3</v>
      </c>
      <c r="AC6" s="422"/>
      <c r="AD6" s="423">
        <f>1/1000*'[1]44094418Exp'!AB$266</f>
        <v>5.7415395406829996E-3</v>
      </c>
      <c r="AE6" s="424">
        <f>1/1000*'[1]44094418Exp'!AC$266</f>
        <v>7.538728225199999E-3</v>
      </c>
      <c r="AF6" s="424">
        <f>1/1000*'[1]44094418Exp'!AD$266</f>
        <v>6.3419557536000008E-3</v>
      </c>
      <c r="AG6" s="424">
        <f>1/1000*'[1]44094418Exp'!AE$266</f>
        <v>6.7883425119999998E-3</v>
      </c>
      <c r="AH6" s="424">
        <f>1/1000*'[1]44094418Exp'!AF$266</f>
        <v>9.615588316600001E-3</v>
      </c>
      <c r="AI6" s="424">
        <f>1/1000*'[1]44094418Exp'!AG$266</f>
        <v>8.172150772500001E-3</v>
      </c>
      <c r="AJ6" s="424">
        <f>1/1000*'[1]44094418Exp'!AH$266</f>
        <v>9.2490509440000014E-3</v>
      </c>
      <c r="AK6" s="424">
        <f>1/1000*'[1]44094418Exp'!AI$266</f>
        <v>1.9617347964000005E-2</v>
      </c>
      <c r="AL6" s="424">
        <f>1/1000*'[1]44094418Exp'!AJ$266</f>
        <v>2.5977919693600006E-2</v>
      </c>
      <c r="AM6" s="424">
        <f>1/1000*'[1]44094418Exp'!AK$266</f>
        <v>1.7147346211600002E-2</v>
      </c>
      <c r="AN6" s="424">
        <f>1/1000*'[1]44094418Exp'!AL$266</f>
        <v>2.4921264249E-2</v>
      </c>
      <c r="AO6" s="424">
        <f>1/1000*'[1]44094418Exp'!AM$266</f>
        <v>1.9649072496000002E-2</v>
      </c>
      <c r="AP6" s="424">
        <f>1/1000*'[1]44094418Exp'!AN$266</f>
        <v>1.7753835352000005E-2</v>
      </c>
      <c r="AQ6" s="424">
        <f>1/1000*'[1]44094418Exp'!AO$266</f>
        <v>2.2447984473000001E-2</v>
      </c>
      <c r="AR6" s="424">
        <f>1/1000*'[1]44094418Exp'!AP$266</f>
        <v>2.8885774775000001E-2</v>
      </c>
      <c r="AS6" s="424">
        <f>1/1000*'[1]44094418Exp'!AQ$266</f>
        <v>2.2801275696499999E-2</v>
      </c>
      <c r="AT6" s="424">
        <f>1/1000*'[1]44094418Exp'!AR$266</f>
        <v>1.6413181827799994E-2</v>
      </c>
      <c r="AU6" s="424">
        <f>1/1000*'[1]44094418Exp'!AS$266</f>
        <v>1.2183768182299997E-2</v>
      </c>
      <c r="AV6" s="424">
        <f>1/1000*'[1]44094418Exp'!AT$266</f>
        <v>1.1811724260000001E-3</v>
      </c>
      <c r="AW6" s="424">
        <f>1/1000*'[1]44094418Exp'!AU$266</f>
        <v>4.9612241795833336E-3</v>
      </c>
      <c r="AX6" s="424">
        <f>1/1000*'[1]44094418Exp'!AV$266</f>
        <v>0</v>
      </c>
      <c r="AY6" s="424">
        <f>1/1000*'[1]44094418Exp'!AW$266</f>
        <v>0</v>
      </c>
      <c r="AZ6" s="424">
        <f>1/1000*'[1]44094418Exp'!AX$266</f>
        <v>0</v>
      </c>
      <c r="BA6" s="424">
        <f>1/1000*'[1]44094418Exp'!AY$266</f>
        <v>0</v>
      </c>
      <c r="BB6" s="424">
        <f>1/1000*'[1]44094418Exp'!AZ$266</f>
        <v>0</v>
      </c>
      <c r="BC6" s="337">
        <f>1/1000*'[1]44094418Exp'!BA$266</f>
        <v>0</v>
      </c>
      <c r="BD6" s="338"/>
    </row>
    <row r="7" spans="1:56" ht="17.149999999999999" customHeight="1">
      <c r="B7" s="83" t="s">
        <v>123</v>
      </c>
      <c r="C7" s="223">
        <f>1/$A$1*'[1]44094418Exp'!$B$268</f>
        <v>2.4486876227272723E-2</v>
      </c>
      <c r="D7" s="120">
        <f>1/$A$1*'[1]44094418Exp'!$C$268</f>
        <v>2.4674295878787875E-2</v>
      </c>
      <c r="E7" s="120">
        <f>1/$A$1*'[1]44094418Exp'!$D$268</f>
        <v>2.6427214704545451E-2</v>
      </c>
      <c r="F7" s="120">
        <f>1/$A$1*'[1]44094418Exp'!$E$268</f>
        <v>2.7320450907407402E-2</v>
      </c>
      <c r="G7" s="120">
        <f>1/$A$1*'[1]44094418Exp'!$F$268</f>
        <v>2.9315166967171714E-2</v>
      </c>
      <c r="H7" s="120">
        <f>1/$A$1*'[1]44094418Exp'!$G$268</f>
        <v>2.5318196568181815E-2</v>
      </c>
      <c r="I7" s="120">
        <f>1/$A$1*'[1]44094418Exp'!$H$268</f>
        <v>2.3049286416666662E-2</v>
      </c>
      <c r="J7" s="85">
        <f>1/$A$1*'[1]44094418Exp'!$I$268</f>
        <v>2.1163772237880407E-2</v>
      </c>
      <c r="K7" s="85">
        <f>1/$A$1*'[1]44094418Exp'!$J$268</f>
        <v>1.8549960673809523E-2</v>
      </c>
      <c r="L7" s="120">
        <f>1/$A$1*'[1]44094418Exp'!$K$268</f>
        <v>1.0813881252777775E-2</v>
      </c>
      <c r="M7" s="120">
        <f>1/$A$1*'[1]44094418Exp'!L$268</f>
        <v>1.2171148999999999E-2</v>
      </c>
      <c r="N7" s="120">
        <f>1/$A$1*'[1]44094418Exp'!M$268</f>
        <v>1.5094612252307689E-2</v>
      </c>
      <c r="O7" s="120">
        <f>1/$A$1*'[1]44094418Exp'!N$268</f>
        <v>1.5860214499999997E-2</v>
      </c>
      <c r="P7" s="120">
        <f>1/$A$1*'[1]44094418Exp'!O$268</f>
        <v>1.8822684499999999E-2</v>
      </c>
      <c r="Q7" s="120">
        <f>1/$A$1*'[1]44094418Exp'!P$268</f>
        <v>1.9185888416666665E-2</v>
      </c>
      <c r="R7" s="120">
        <f>1/$A$1*'[1]44094418Exp'!Q$268</f>
        <v>2.0862480000000003E-2</v>
      </c>
      <c r="S7" s="120">
        <f>1/$A$1*'[1]44094418Exp'!R$268</f>
        <v>2.1756370513368983E-2</v>
      </c>
      <c r="T7" s="120">
        <f>1/$A$1*'[1]44094418Exp'!S$268</f>
        <v>1.0645506781016044E-2</v>
      </c>
      <c r="U7" s="120">
        <f>1/$A$1*'[1]44094418Exp'!T$268</f>
        <v>0</v>
      </c>
      <c r="V7" s="120">
        <f>1/$A$1*'[1]44094418Exp'!U$268</f>
        <v>4.2848897500000005E-3</v>
      </c>
      <c r="W7" s="120">
        <f>1/$A$1*'[1]44094418Exp'!V$268</f>
        <v>4.2848897500000005E-3</v>
      </c>
      <c r="X7" s="120">
        <f>1/$A$1*'[1]44094418Exp'!W$268</f>
        <v>4.2848897500000005E-3</v>
      </c>
      <c r="Y7" s="120">
        <f>1/$A$1*'[1]44094418Exp'!X$268</f>
        <v>4.2848897500000005E-3</v>
      </c>
      <c r="Z7" s="120">
        <f>1/$A$1*'[1]44094418Exp'!Y$268</f>
        <v>4.2848897500000005E-3</v>
      </c>
      <c r="AA7" s="120">
        <f>1/$A$1*'[1]44094418Exp'!Z$268</f>
        <v>4.2848897500000005E-3</v>
      </c>
      <c r="AB7" s="85">
        <f>1/$A$1*'[1]44094418Exp'!AA$268</f>
        <v>4.2848897500000005E-3</v>
      </c>
      <c r="AC7" s="345"/>
      <c r="AD7" s="223">
        <f>1/1000*'[1]44094418Exp'!AB$268</f>
        <v>6.4245994744203005E-2</v>
      </c>
      <c r="AE7" s="120">
        <f>1/1000*'[1]44094418Exp'!AC$268</f>
        <v>6.0850612367199998E-2</v>
      </c>
      <c r="AF7" s="120">
        <f>1/1000*'[1]44094418Exp'!AD$268</f>
        <v>6.4263988737600003E-2</v>
      </c>
      <c r="AG7" s="120">
        <f>1/1000*'[1]44094418Exp'!AE$268</f>
        <v>7.3479636675199994E-2</v>
      </c>
      <c r="AH7" s="120">
        <f>1/1000*'[1]44094418Exp'!AF$268</f>
        <v>8.4792774568600002E-2</v>
      </c>
      <c r="AI7" s="120">
        <f>1/1000*'[1]44094418Exp'!AG$268</f>
        <v>7.8033165510300012E-2</v>
      </c>
      <c r="AJ7" s="120">
        <f>1/1000*'[1]44094418Exp'!AH$268</f>
        <v>7.7313782196400019E-2</v>
      </c>
      <c r="AK7" s="120">
        <f>1/1000*'[1]44094418Exp'!AI$268</f>
        <v>7.9056302999000017E-2</v>
      </c>
      <c r="AL7" s="120">
        <f>1/1000*'[1]44094418Exp'!AJ$268</f>
        <v>7.3231171711600013E-2</v>
      </c>
      <c r="AM7" s="120">
        <f>1/1000*'[1]44094418Exp'!AK$268</f>
        <v>4.4140977562000007E-2</v>
      </c>
      <c r="AN7" s="120">
        <f>1/1000*'[1]44094418Exp'!AL$268</f>
        <v>4.1947837845299998E-2</v>
      </c>
      <c r="AO7" s="120">
        <f>1/1000*'[1]44094418Exp'!AM$268</f>
        <v>5.2221830736000001E-2</v>
      </c>
      <c r="AP7" s="120">
        <f>1/1000*'[1]44094418Exp'!AN$268</f>
        <v>5.4795072886400009E-2</v>
      </c>
      <c r="AQ7" s="120">
        <f>1/1000*'[1]44094418Exp'!AO$268</f>
        <v>5.8192086708300006E-2</v>
      </c>
      <c r="AR7" s="120">
        <f>1/1000*'[1]44094418Exp'!AP$268</f>
        <v>6.1978914364000007E-2</v>
      </c>
      <c r="AS7" s="120">
        <f>1/1000*'[1]44094418Exp'!AQ$268</f>
        <v>6.451362274349999E-2</v>
      </c>
      <c r="AT7" s="120">
        <f>1/1000*'[1]44094418Exp'!AR$268</f>
        <v>6.2615985902700011E-2</v>
      </c>
      <c r="AU7" s="120">
        <f>1/1000*'[1]44094418Exp'!AS$268</f>
        <v>3.3604926069000004E-3</v>
      </c>
      <c r="AV7" s="120">
        <f>1/1000*'[1]44094418Exp'!AT$268</f>
        <v>1.8926951647999998E-2</v>
      </c>
      <c r="AW7" s="120">
        <f>1/1000*'[1]44094418Exp'!AU$268</f>
        <v>3.5432942795833337E-3</v>
      </c>
      <c r="AX7" s="120">
        <f>1/1000*'[1]44094418Exp'!AV$268</f>
        <v>0</v>
      </c>
      <c r="AY7" s="120">
        <f>1/1000*'[1]44094418Exp'!AW$268</f>
        <v>0</v>
      </c>
      <c r="AZ7" s="120">
        <f>1/1000*'[1]44094418Exp'!AX$268</f>
        <v>0</v>
      </c>
      <c r="BA7" s="120">
        <f>1/1000*'[1]44094418Exp'!AY$268</f>
        <v>0</v>
      </c>
      <c r="BB7" s="120">
        <f>1/1000*'[1]44094418Exp'!AZ$268</f>
        <v>0</v>
      </c>
      <c r="BC7" s="203">
        <f>1/1000*'[1]44094418Exp'!BA$268</f>
        <v>0</v>
      </c>
      <c r="BD7" s="321"/>
    </row>
    <row r="8" spans="1:56">
      <c r="B8" s="6" t="s">
        <v>131</v>
      </c>
      <c r="C8" s="20">
        <f>1/$A$1*'[1]44094418Exp'!$B$247</f>
        <v>2.0998412227272722E-2</v>
      </c>
      <c r="D8" s="23">
        <f>1/$A$1*'[1]44094418Exp'!$C$247</f>
        <v>2.1595571999999997E-2</v>
      </c>
      <c r="E8" s="23">
        <f>1/$A$1*'[1]44094418Exp'!$D$247</f>
        <v>2.4123044999999996E-2</v>
      </c>
      <c r="F8" s="23">
        <f>1/$A$1*'[1]44094418Exp'!$E$247</f>
        <v>2.4932629074074071E-2</v>
      </c>
      <c r="G8" s="23">
        <f>1/$A$1*'[1]44094418Exp'!$F$247</f>
        <v>2.7134842944444442E-2</v>
      </c>
      <c r="H8" s="23">
        <f>1/$A$1*'[1]44094418Exp'!$G$247</f>
        <v>2.2981869666666665E-2</v>
      </c>
      <c r="I8" s="23">
        <f>1/$A$1*'[1]44094418Exp'!$H$247</f>
        <v>2.0339177166666663E-2</v>
      </c>
      <c r="J8" s="43">
        <f>1/$A$1*'[1]44094418Exp'!$I$247</f>
        <v>1.8513892763518433E-2</v>
      </c>
      <c r="K8" s="43">
        <f>1/$A$1*'[1]44094418Exp'!$J$247</f>
        <v>1.6609152898809522E-2</v>
      </c>
      <c r="L8" s="23">
        <f>1/$A$1*'[1]44094418Exp'!$K$247</f>
        <v>9.3194255999999986E-3</v>
      </c>
      <c r="M8" s="23">
        <f>1/$A$1*'[1]44094418Exp'!L$247</f>
        <v>9.9027596666666669E-3</v>
      </c>
      <c r="N8" s="23">
        <f>1/$A$1*'[1]44094418Exp'!M$247</f>
        <v>1.1478689559999998E-2</v>
      </c>
      <c r="O8" s="23">
        <f>1/$A$1*'[1]44094418Exp'!N$247</f>
        <v>1.1774831499999999E-2</v>
      </c>
      <c r="P8" s="23">
        <f>1/$A$1*'[1]44094418Exp'!O$247</f>
        <v>1.4813920500000001E-2</v>
      </c>
      <c r="Q8" s="23">
        <f>1/$A$1*'[1]44094418Exp'!P$247</f>
        <v>1.4266515249999999E-2</v>
      </c>
      <c r="R8" s="23">
        <f>1/$A$1*'[1]44094418Exp'!Q$247</f>
        <v>1.6189924000000001E-2</v>
      </c>
      <c r="S8" s="23">
        <f>1/$A$1*'[1]44094418Exp'!R$247</f>
        <v>1.7321450513368981E-2</v>
      </c>
      <c r="T8" s="23">
        <f>1/$A$1*'[1]44094418Exp'!S$247</f>
        <v>2.3440678101604279E-4</v>
      </c>
      <c r="U8" s="23">
        <f>1/$A$1*'[1]44094418Exp'!T$247</f>
        <v>0</v>
      </c>
      <c r="V8" s="23">
        <f>1/$A$1*'[1]44094418Exp'!U$247</f>
        <v>5.232997499999999E-4</v>
      </c>
      <c r="W8" s="23">
        <f>1/$A$1*'[1]44094418Exp'!V$247</f>
        <v>5.232997499999999E-4</v>
      </c>
      <c r="X8" s="23">
        <f>1/$A$1*'[1]44094418Exp'!W$247</f>
        <v>5.232997499999999E-4</v>
      </c>
      <c r="Y8" s="23">
        <f>1/$A$1*'[1]44094418Exp'!X$247</f>
        <v>5.232997499999999E-4</v>
      </c>
      <c r="Z8" s="23">
        <f>1/$A$1*'[1]44094418Exp'!Y$247</f>
        <v>5.232997499999999E-4</v>
      </c>
      <c r="AA8" s="23">
        <f>1/$A$1*'[1]44094418Exp'!Z$247</f>
        <v>5.232997499999999E-4</v>
      </c>
      <c r="AB8" s="43">
        <f>1/$A$1*'[1]44094418Exp'!AA$247</f>
        <v>5.232997499999999E-4</v>
      </c>
      <c r="AC8" s="345"/>
      <c r="AD8" s="20">
        <f>1/1000*'[1]44094418Exp'!AB$247</f>
        <v>5.7682605883859997E-2</v>
      </c>
      <c r="AE8" s="23">
        <f>1/1000*'[1]44094418Exp'!AC$247</f>
        <v>5.3875851522400001E-2</v>
      </c>
      <c r="AF8" s="23">
        <f>1/1000*'[1]44094418Exp'!AD$247</f>
        <v>5.8507060574399999E-2</v>
      </c>
      <c r="AG8" s="23">
        <f>1/1000*'[1]44094418Exp'!AE$247</f>
        <v>6.5739915371199997E-2</v>
      </c>
      <c r="AH8" s="23">
        <f>1/1000*'[1]44094418Exp'!AF$247</f>
        <v>7.7644871145100006E-2</v>
      </c>
      <c r="AI8" s="23">
        <f>1/1000*'[1]44094418Exp'!AG$247</f>
        <v>7.0641959945700009E-2</v>
      </c>
      <c r="AJ8" s="23">
        <f>1/1000*'[1]44094418Exp'!AH$247</f>
        <v>6.9246675245200007E-2</v>
      </c>
      <c r="AK8" s="23">
        <f>1/1000*'[1]44094418Exp'!AI$247</f>
        <v>7.1210834634000006E-2</v>
      </c>
      <c r="AL8" s="23">
        <f>1/1000*'[1]44094418Exp'!AJ$247</f>
        <v>6.6009345153600005E-2</v>
      </c>
      <c r="AM8" s="23">
        <f>1/1000*'[1]44094418Exp'!AK$247</f>
        <v>3.8455751840000003E-2</v>
      </c>
      <c r="AN8" s="23">
        <f>1/1000*'[1]44094418Exp'!AL$247</f>
        <v>3.4878493544400001E-2</v>
      </c>
      <c r="AO8" s="23">
        <f>1/1000*'[1]44094418Exp'!AM$247</f>
        <v>4.2312022655999995E-2</v>
      </c>
      <c r="AP8" s="23">
        <f>1/1000*'[1]44094418Exp'!AN$247</f>
        <v>4.3922043035200004E-2</v>
      </c>
      <c r="AQ8" s="23">
        <f>1/1000*'[1]44094418Exp'!AO$247</f>
        <v>4.6929996595200002E-2</v>
      </c>
      <c r="AR8" s="23">
        <f>1/1000*'[1]44094418Exp'!AP$247</f>
        <v>4.9709871454E-2</v>
      </c>
      <c r="AS8" s="23">
        <f>1/1000*'[1]44094418Exp'!AQ$247</f>
        <v>5.3050425182999995E-2</v>
      </c>
      <c r="AT8" s="23">
        <f>1/1000*'[1]44094418Exp'!AR$247</f>
        <v>5.2260530170400006E-2</v>
      </c>
      <c r="AU8" s="23">
        <f>1/1000*'[1]44094418Exp'!AS$247</f>
        <v>3.1437178630000002E-4</v>
      </c>
      <c r="AV8" s="23">
        <f>1/1000*'[1]44094418Exp'!AT$247</f>
        <v>1.7584350694000002E-2</v>
      </c>
      <c r="AW8" s="23">
        <f>1/1000*'[1]44094418Exp'!AU$247</f>
        <v>9.5792669583333345E-4</v>
      </c>
      <c r="AX8" s="23">
        <f>1/1000*'[1]44094418Exp'!AV$247</f>
        <v>0</v>
      </c>
      <c r="AY8" s="23">
        <f>1/1000*'[1]44094418Exp'!AW$247</f>
        <v>0</v>
      </c>
      <c r="AZ8" s="23">
        <f>1/1000*'[1]44094418Exp'!AX$247</f>
        <v>0</v>
      </c>
      <c r="BA8" s="23">
        <f>1/1000*'[1]44094418Exp'!AY$247</f>
        <v>0</v>
      </c>
      <c r="BB8" s="23">
        <f>1/1000*'[1]44094418Exp'!AZ$247</f>
        <v>0</v>
      </c>
      <c r="BC8" s="24">
        <f>1/1000*'[1]44094418Exp'!BA$247</f>
        <v>0</v>
      </c>
      <c r="BD8" s="321"/>
    </row>
    <row r="9" spans="1:56">
      <c r="B9" s="9" t="s">
        <v>17</v>
      </c>
      <c r="C9" s="222">
        <f t="shared" ref="C9:AB9" si="2">SUM(C7:C7)-SUM(C8:C8)</f>
        <v>3.4884640000000001E-3</v>
      </c>
      <c r="D9" s="123">
        <f t="shared" si="2"/>
        <v>3.0787238787878778E-3</v>
      </c>
      <c r="E9" s="123">
        <f t="shared" si="2"/>
        <v>2.304169704545455E-3</v>
      </c>
      <c r="F9" s="123">
        <f t="shared" si="2"/>
        <v>2.3878218333333312E-3</v>
      </c>
      <c r="G9" s="123">
        <f t="shared" si="2"/>
        <v>2.1803240227272723E-3</v>
      </c>
      <c r="H9" s="123">
        <f t="shared" si="2"/>
        <v>2.3363269015151504E-3</v>
      </c>
      <c r="I9" s="123">
        <f t="shared" si="2"/>
        <v>2.7101092499999986E-3</v>
      </c>
      <c r="J9" s="82">
        <f t="shared" si="2"/>
        <v>2.6498794743619741E-3</v>
      </c>
      <c r="K9" s="82">
        <f t="shared" si="2"/>
        <v>1.9408077750000009E-3</v>
      </c>
      <c r="L9" s="123">
        <f t="shared" si="2"/>
        <v>1.4944556527777767E-3</v>
      </c>
      <c r="M9" s="123">
        <f t="shared" si="2"/>
        <v>2.2683893333333323E-3</v>
      </c>
      <c r="N9" s="123">
        <f t="shared" si="2"/>
        <v>3.6159226923076909E-3</v>
      </c>
      <c r="O9" s="123">
        <f t="shared" si="2"/>
        <v>4.085382999999998E-3</v>
      </c>
      <c r="P9" s="123">
        <f t="shared" si="2"/>
        <v>4.008763999999998E-3</v>
      </c>
      <c r="Q9" s="123">
        <f t="shared" si="2"/>
        <v>4.919373166666666E-3</v>
      </c>
      <c r="R9" s="123">
        <f t="shared" si="2"/>
        <v>4.6725560000000013E-3</v>
      </c>
      <c r="S9" s="123">
        <f t="shared" si="2"/>
        <v>4.4349200000000019E-3</v>
      </c>
      <c r="T9" s="123">
        <f t="shared" si="2"/>
        <v>1.0411100000000001E-2</v>
      </c>
      <c r="U9" s="123">
        <f t="shared" si="2"/>
        <v>0</v>
      </c>
      <c r="V9" s="123">
        <f t="shared" si="2"/>
        <v>3.7615900000000004E-3</v>
      </c>
      <c r="W9" s="123">
        <f t="shared" si="2"/>
        <v>3.7615900000000004E-3</v>
      </c>
      <c r="X9" s="123">
        <f t="shared" si="2"/>
        <v>3.7615900000000004E-3</v>
      </c>
      <c r="Y9" s="123">
        <f t="shared" si="2"/>
        <v>3.7615900000000004E-3</v>
      </c>
      <c r="Z9" s="123">
        <f t="shared" si="2"/>
        <v>3.7615900000000004E-3</v>
      </c>
      <c r="AA9" s="123">
        <f t="shared" si="2"/>
        <v>3.7615900000000004E-3</v>
      </c>
      <c r="AB9" s="82">
        <f t="shared" si="2"/>
        <v>3.7615900000000004E-3</v>
      </c>
      <c r="AC9" s="345"/>
      <c r="AD9" s="222">
        <f t="shared" ref="AD9:BC9" si="3">SUM(AD7:AD7)-SUM(AD8:AD8)</f>
        <v>6.5633888603430085E-3</v>
      </c>
      <c r="AE9" s="123">
        <f t="shared" si="3"/>
        <v>6.9747608447999973E-3</v>
      </c>
      <c r="AF9" s="123">
        <f t="shared" si="3"/>
        <v>5.7569281632000036E-3</v>
      </c>
      <c r="AG9" s="123">
        <f t="shared" si="3"/>
        <v>7.7397213039999968E-3</v>
      </c>
      <c r="AH9" s="123">
        <f t="shared" si="3"/>
        <v>7.1479034234999961E-3</v>
      </c>
      <c r="AI9" s="123">
        <f t="shared" si="3"/>
        <v>7.3912055646000036E-3</v>
      </c>
      <c r="AJ9" s="123">
        <f t="shared" si="3"/>
        <v>8.0671069512000121E-3</v>
      </c>
      <c r="AK9" s="123">
        <f t="shared" si="3"/>
        <v>7.8454683650000107E-3</v>
      </c>
      <c r="AL9" s="123">
        <f t="shared" si="3"/>
        <v>7.2218265580000079E-3</v>
      </c>
      <c r="AM9" s="123">
        <f t="shared" si="3"/>
        <v>5.6852257220000035E-3</v>
      </c>
      <c r="AN9" s="123">
        <f t="shared" si="3"/>
        <v>7.0693443008999976E-3</v>
      </c>
      <c r="AO9" s="123">
        <f t="shared" si="3"/>
        <v>9.9098080800000057E-3</v>
      </c>
      <c r="AP9" s="123">
        <f t="shared" si="3"/>
        <v>1.0873029851200006E-2</v>
      </c>
      <c r="AQ9" s="123">
        <f t="shared" si="3"/>
        <v>1.1262090113100004E-2</v>
      </c>
      <c r="AR9" s="123">
        <f t="shared" si="3"/>
        <v>1.2269042910000007E-2</v>
      </c>
      <c r="AS9" s="123">
        <f t="shared" si="3"/>
        <v>1.1463197560499995E-2</v>
      </c>
      <c r="AT9" s="123">
        <f t="shared" si="3"/>
        <v>1.0355455732300005E-2</v>
      </c>
      <c r="AU9" s="123">
        <f t="shared" si="3"/>
        <v>3.0461208206000005E-3</v>
      </c>
      <c r="AV9" s="123">
        <f t="shared" si="3"/>
        <v>1.3426009539999964E-3</v>
      </c>
      <c r="AW9" s="123">
        <f t="shared" si="3"/>
        <v>2.5853675837500005E-3</v>
      </c>
      <c r="AX9" s="123">
        <f t="shared" si="3"/>
        <v>0</v>
      </c>
      <c r="AY9" s="123">
        <f t="shared" si="3"/>
        <v>0</v>
      </c>
      <c r="AZ9" s="123">
        <f t="shared" si="3"/>
        <v>0</v>
      </c>
      <c r="BA9" s="123">
        <f t="shared" si="3"/>
        <v>0</v>
      </c>
      <c r="BB9" s="123">
        <f t="shared" si="3"/>
        <v>0</v>
      </c>
      <c r="BC9" s="131">
        <f t="shared" si="3"/>
        <v>0</v>
      </c>
      <c r="BD9" s="321"/>
    </row>
    <row r="10" spans="1:56" ht="17.149999999999999" customHeight="1">
      <c r="B10" s="83" t="s">
        <v>123</v>
      </c>
      <c r="C10" s="223">
        <f>1/$A$1*'[1]44094418Exp'!$B$269</f>
        <v>4.0260082500000009E-3</v>
      </c>
      <c r="D10" s="120">
        <f>1/$A$1*'[1]44094418Exp'!$C$269</f>
        <v>2.7811817992424242E-3</v>
      </c>
      <c r="E10" s="120">
        <f>1/$A$1*'[1]44094418Exp'!$D$269</f>
        <v>8.7432985000000004E-4</v>
      </c>
      <c r="F10" s="120">
        <f>1/$A$1*'[1]44094418Exp'!$E$269</f>
        <v>8.6264712499999996E-4</v>
      </c>
      <c r="G10" s="120">
        <f>1/$A$1*'[1]44094418Exp'!$F$269</f>
        <v>1.5037936780303031E-3</v>
      </c>
      <c r="H10" s="120">
        <f>1/$A$1*'[1]44094418Exp'!$G$269</f>
        <v>1.7047499530303033E-3</v>
      </c>
      <c r="I10" s="120">
        <f>1/$A$1*'[1]44094418Exp'!$H$269</f>
        <v>1.3773952499999999E-3</v>
      </c>
      <c r="J10" s="85">
        <f>1/$A$1*'[1]44094418Exp'!$I$269</f>
        <v>8.8548863696712513E-4</v>
      </c>
      <c r="K10" s="85">
        <f>1/$A$1*'[1]44094418Exp'!$J$269</f>
        <v>1.9594321818181817E-3</v>
      </c>
      <c r="L10" s="120">
        <f>1/$A$1*'[1]44094418Exp'!$K$269</f>
        <v>1.376508E-3</v>
      </c>
      <c r="M10" s="120">
        <f>1/$A$1*'[1]44094418Exp'!L$269</f>
        <v>2.1150033333333334E-3</v>
      </c>
      <c r="N10" s="120">
        <f>1/$A$1*'[1]44094418Exp'!M$269</f>
        <v>1.365739625E-3</v>
      </c>
      <c r="O10" s="120">
        <f>1/$A$1*'[1]44094418Exp'!N$269</f>
        <v>1.60436E-3</v>
      </c>
      <c r="P10" s="120">
        <f>1/$A$1*'[1]44094418Exp'!O$269</f>
        <v>3.1300625E-3</v>
      </c>
      <c r="Q10" s="120">
        <f>1/$A$1*'[1]44094418Exp'!P$269</f>
        <v>4.2223331111111099E-3</v>
      </c>
      <c r="R10" s="120">
        <f>1/$A$1*'[1]44094418Exp'!Q$269</f>
        <v>5.7067541153846138E-3</v>
      </c>
      <c r="S10" s="120">
        <f>1/$A$1*'[1]44094418Exp'!R$269</f>
        <v>3.6506429485784492E-3</v>
      </c>
      <c r="T10" s="120">
        <f>1/$A$1*'[1]44094418Exp'!S$269</f>
        <v>4.5695762266666655E-2</v>
      </c>
      <c r="U10" s="120">
        <f>1/$A$1*'[1]44094418Exp'!T$269</f>
        <v>0</v>
      </c>
      <c r="V10" s="120">
        <f>1/$A$1*'[1]44094418Exp'!U$269</f>
        <v>1.0101601999999999E-2</v>
      </c>
      <c r="W10" s="120">
        <f>1/$A$1*'[1]44094418Exp'!V$269</f>
        <v>1.0101601999999999E-2</v>
      </c>
      <c r="X10" s="120">
        <f>1/$A$1*'[1]44094418Exp'!W$269</f>
        <v>1.0101601999999999E-2</v>
      </c>
      <c r="Y10" s="120">
        <f>1/$A$1*'[1]44094418Exp'!X$269</f>
        <v>1.0101601999999999E-2</v>
      </c>
      <c r="Z10" s="120">
        <f>1/$A$1*'[1]44094418Exp'!Y$269</f>
        <v>1.0101601999999999E-2</v>
      </c>
      <c r="AA10" s="120">
        <f>1/$A$1*'[1]44094418Exp'!Z$269</f>
        <v>1.0101601999999999E-2</v>
      </c>
      <c r="AB10" s="85">
        <f>1/$A$1*'[1]44094418Exp'!AA$269</f>
        <v>1.0101601999999999E-2</v>
      </c>
      <c r="AC10" s="345"/>
      <c r="AD10" s="223">
        <f>1/1000*'[1]44094418Exp'!AB$269</f>
        <v>3.2684706010440005E-3</v>
      </c>
      <c r="AE10" s="120">
        <f>1/1000*'[1]44094418Exp'!AC$269</f>
        <v>1.7813815372000003E-3</v>
      </c>
      <c r="AF10" s="120">
        <f>1/1000*'[1]44094418Exp'!AD$269</f>
        <v>8.2062193920000011E-4</v>
      </c>
      <c r="AG10" s="120">
        <f>1/1000*'[1]44094418Exp'!AE$269</f>
        <v>1.1839467247999997E-3</v>
      </c>
      <c r="AH10" s="120">
        <f>1/1000*'[1]44094418Exp'!AF$269</f>
        <v>1.6570962141999996E-3</v>
      </c>
      <c r="AI10" s="120">
        <f>1/1000*'[1]44094418Exp'!AG$269</f>
        <v>1.4124329505E-3</v>
      </c>
      <c r="AJ10" s="120">
        <f>1/1000*'[1]44094418Exp'!AH$269</f>
        <v>1.6782236596E-3</v>
      </c>
      <c r="AK10" s="120">
        <f>1/1000*'[1]44094418Exp'!AI$269</f>
        <v>2.1785262425000002E-3</v>
      </c>
      <c r="AL10" s="120">
        <f>1/1000*'[1]44094418Exp'!AJ$269</f>
        <v>3.6296196488000009E-3</v>
      </c>
      <c r="AM10" s="120">
        <f>1/1000*'[1]44094418Exp'!AK$269</f>
        <v>2.6999827051999996E-3</v>
      </c>
      <c r="AN10" s="120">
        <f>1/1000*'[1]44094418Exp'!AL$269</f>
        <v>2.5683753861E-3</v>
      </c>
      <c r="AO10" s="120">
        <f>1/1000*'[1]44094418Exp'!AM$269</f>
        <v>2.0877633600000002E-3</v>
      </c>
      <c r="AP10" s="120">
        <f>1/1000*'[1]44094418Exp'!AN$269</f>
        <v>2.7675452816E-3</v>
      </c>
      <c r="AQ10" s="120">
        <f>1/1000*'[1]44094418Exp'!AO$269</f>
        <v>4.0661680682999995E-3</v>
      </c>
      <c r="AR10" s="120">
        <f>1/1000*'[1]44094418Exp'!AP$269</f>
        <v>4.8721342574999998E-3</v>
      </c>
      <c r="AS10" s="120">
        <f>1/1000*'[1]44094418Exp'!AQ$269</f>
        <v>5.1740633805E-3</v>
      </c>
      <c r="AT10" s="120">
        <f>1/1000*'[1]44094418Exp'!AR$269</f>
        <v>3.531619795E-3</v>
      </c>
      <c r="AU10" s="120">
        <f>1/1000*'[1]44094418Exp'!AS$269</f>
        <v>2.1776603305599995E-2</v>
      </c>
      <c r="AV10" s="120">
        <f>1/1000*'[1]44094418Exp'!AT$269</f>
        <v>2.246597404E-3</v>
      </c>
      <c r="AW10" s="120">
        <f>1/1000*'[1]44094418Exp'!AU$269</f>
        <v>8.1980717070833323E-3</v>
      </c>
      <c r="AX10" s="120">
        <f>1/1000*'[1]44094418Exp'!AV$269</f>
        <v>0</v>
      </c>
      <c r="AY10" s="120">
        <f>1/1000*'[1]44094418Exp'!AW$269</f>
        <v>0</v>
      </c>
      <c r="AZ10" s="120">
        <f>1/1000*'[1]44094418Exp'!AX$269</f>
        <v>0</v>
      </c>
      <c r="BA10" s="120">
        <f>1/1000*'[1]44094418Exp'!AY$269</f>
        <v>0</v>
      </c>
      <c r="BB10" s="120">
        <f>1/1000*'[1]44094418Exp'!AZ$269</f>
        <v>0</v>
      </c>
      <c r="BC10" s="203">
        <f>1/1000*'[1]44094418Exp'!BA$269</f>
        <v>0</v>
      </c>
      <c r="BD10" s="321"/>
    </row>
    <row r="11" spans="1:56" ht="17.149999999999999" customHeight="1">
      <c r="B11" s="56" t="s">
        <v>72</v>
      </c>
      <c r="C11" s="57">
        <f>1/$A$1*'[1]44094418Exp'!$B$267</f>
        <v>2.8229430174999993E-2</v>
      </c>
      <c r="D11" s="58">
        <f>1/$A$1*'[1]44094418Exp'!$C$267</f>
        <v>2.2658279749999996E-2</v>
      </c>
      <c r="E11" s="58">
        <f>1/$A$1*'[1]44094418Exp'!$D$267</f>
        <v>3.8110147189393942E-2</v>
      </c>
      <c r="F11" s="58">
        <f>1/$A$1*'[1]44094418Exp'!$E$267</f>
        <v>2.1350822318181816E-2</v>
      </c>
      <c r="G11" s="58">
        <f>1/$A$1*'[1]44094418Exp'!$F$267</f>
        <v>1.9237782671212116E-2</v>
      </c>
      <c r="H11" s="58">
        <f>1/$A$1*'[1]44094418Exp'!$G$267</f>
        <v>1.0934464166666663E-2</v>
      </c>
      <c r="I11" s="58">
        <f>1/$A$1*'[1]44094418Exp'!$H$267</f>
        <v>1.3095893934848482E-2</v>
      </c>
      <c r="J11" s="59">
        <f>1/$A$1*'[1]44094418Exp'!$I$267</f>
        <v>9.3962028947778033E-3</v>
      </c>
      <c r="K11" s="59">
        <f>1/$A$1*'[1]44094418Exp'!$J$267</f>
        <v>5.9349226436363634E-3</v>
      </c>
      <c r="L11" s="58">
        <f>1/$A$1*'[1]44094418Exp'!$K$267</f>
        <v>6.2386104222222219E-3</v>
      </c>
      <c r="M11" s="58">
        <f>1/$A$1*'[1]44094418Exp'!L$267</f>
        <v>7.947374833333333E-3</v>
      </c>
      <c r="N11" s="58">
        <f>1/$A$1*'[1]44094418Exp'!M$267</f>
        <v>5.8788195749999994E-3</v>
      </c>
      <c r="O11" s="58">
        <f>1/$A$1*'[1]44094418Exp'!N$267</f>
        <v>8.3732051089898986E-3</v>
      </c>
      <c r="P11" s="58">
        <f>1/$A$1*'[1]44094418Exp'!O$267</f>
        <v>9.7332284523809504E-3</v>
      </c>
      <c r="Q11" s="58">
        <f>1/$A$1*'[1]44094418Exp'!P$267</f>
        <v>8.0188243730620161E-3</v>
      </c>
      <c r="R11" s="58">
        <f>1/$A$1*'[1]44094418Exp'!Q$267</f>
        <v>8.1464419511904761E-3</v>
      </c>
      <c r="S11" s="58">
        <f>1/$A$1*'[1]44094418Exp'!R$267</f>
        <v>9.82232258609512E-3</v>
      </c>
      <c r="T11" s="58">
        <f>1/$A$1*'[1]44094418Exp'!S$267</f>
        <v>0.18703425010128197</v>
      </c>
      <c r="U11" s="58">
        <f>1/$A$1*'[1]44094418Exp'!T$267</f>
        <v>0</v>
      </c>
      <c r="V11" s="58">
        <f>1/$A$1*'[1]44094418Exp'!U$267</f>
        <v>0.20938497265277778</v>
      </c>
      <c r="W11" s="58">
        <f>1/$A$1*'[1]44094418Exp'!V$267</f>
        <v>0.20938497265277778</v>
      </c>
      <c r="X11" s="58">
        <f>1/$A$1*'[1]44094418Exp'!W$267</f>
        <v>0.20938497265277778</v>
      </c>
      <c r="Y11" s="58">
        <f>1/$A$1*'[1]44094418Exp'!X$267</f>
        <v>0.20938497265277778</v>
      </c>
      <c r="Z11" s="58">
        <f>1/$A$1*'[1]44094418Exp'!Y$267</f>
        <v>0.20938497265277778</v>
      </c>
      <c r="AA11" s="58">
        <f>1/$A$1*'[1]44094418Exp'!Z$267</f>
        <v>0.20938497265277778</v>
      </c>
      <c r="AB11" s="59">
        <f>1/$A$1*'[1]44094418Exp'!AA$267</f>
        <v>0.20938497265277778</v>
      </c>
      <c r="AC11" s="17"/>
      <c r="AD11" s="57">
        <f>1/1000*'[1]44094418Exp'!AB$267</f>
        <v>1.9151098929965998E-2</v>
      </c>
      <c r="AE11" s="58">
        <f>1/1000*'[1]44094418Exp'!AC$267</f>
        <v>1.6818398960799997E-2</v>
      </c>
      <c r="AF11" s="58">
        <f>1/1000*'[1]44094418Exp'!AD$267</f>
        <v>2.0059305935999999E-2</v>
      </c>
      <c r="AG11" s="58">
        <f>1/1000*'[1]44094418Exp'!AE$267</f>
        <v>2.1020193689600002E-2</v>
      </c>
      <c r="AH11" s="58">
        <f>1/1000*'[1]44094418Exp'!AF$267</f>
        <v>1.8644297149800003E-2</v>
      </c>
      <c r="AI11" s="58">
        <f>1/1000*'[1]44094418Exp'!AG$267</f>
        <v>1.4843746503300002E-2</v>
      </c>
      <c r="AJ11" s="58">
        <f>1/1000*'[1]44094418Exp'!AH$267</f>
        <v>1.6868151025999999E-2</v>
      </c>
      <c r="AK11" s="58">
        <f>1/1000*'[1]44094418Exp'!AI$267</f>
        <v>1.5281502596000002E-2</v>
      </c>
      <c r="AL11" s="58">
        <f>1/1000*'[1]44094418Exp'!AJ$267</f>
        <v>1.2587909456800002E-2</v>
      </c>
      <c r="AM11" s="58">
        <f>1/1000*'[1]44094418Exp'!AK$267</f>
        <v>1.0136971222399999E-2</v>
      </c>
      <c r="AN11" s="58">
        <f>1/1000*'[1]44094418Exp'!AL$267</f>
        <v>1.4140518067800005E-2</v>
      </c>
      <c r="AO11" s="58">
        <f>1/1000*'[1]44094418Exp'!AM$267</f>
        <v>1.6918376352000001E-2</v>
      </c>
      <c r="AP11" s="58">
        <f>1/1000*'[1]44094418Exp'!AN$267</f>
        <v>1.4924211104000003E-2</v>
      </c>
      <c r="AQ11" s="58">
        <f>1/1000*'[1]44094418Exp'!AO$267</f>
        <v>1.9560976630200004E-2</v>
      </c>
      <c r="AR11" s="58">
        <f>1/1000*'[1]44094418Exp'!AP$267</f>
        <v>1.9259826455500013E-2</v>
      </c>
      <c r="AS11" s="58">
        <f>1/1000*'[1]44094418Exp'!AQ$267</f>
        <v>1.9136309836000003E-2</v>
      </c>
      <c r="AT11" s="58">
        <f>1/1000*'[1]44094418Exp'!AR$267</f>
        <v>2.2610449271800004E-2</v>
      </c>
      <c r="AU11" s="58">
        <f>1/1000*'[1]44094418Exp'!AS$267</f>
        <v>0.13120313206000001</v>
      </c>
      <c r="AV11" s="58">
        <f>1/1000*'[1]44094418Exp'!AT$267</f>
        <v>4.841952374999999E-3</v>
      </c>
      <c r="AW11" s="58">
        <f>1/1000*'[1]44094418Exp'!AU$267</f>
        <v>0.14642137101124997</v>
      </c>
      <c r="AX11" s="58">
        <f>1/1000*'[1]44094418Exp'!AV$267</f>
        <v>0</v>
      </c>
      <c r="AY11" s="58">
        <f>1/1000*'[1]44094418Exp'!AW$267</f>
        <v>0</v>
      </c>
      <c r="AZ11" s="58">
        <f>1/1000*'[1]44094418Exp'!AX$267</f>
        <v>0</v>
      </c>
      <c r="BA11" s="58">
        <f>1/1000*'[1]44094418Exp'!AY$267</f>
        <v>0</v>
      </c>
      <c r="BB11" s="58">
        <f>1/1000*'[1]44094418Exp'!AZ$267</f>
        <v>0</v>
      </c>
      <c r="BC11" s="60">
        <f>1/1000*'[1]44094418Exp'!BA$267</f>
        <v>0</v>
      </c>
      <c r="BD11" s="327"/>
    </row>
    <row r="12" spans="1:56">
      <c r="B12" s="86" t="s">
        <v>155</v>
      </c>
      <c r="C12" s="224">
        <f>1/$A$1*(SUM('[1]44094418Exp'!$B$47:$B$47)+SUM('[1]44094418Exp'!$B$105:$B$105))</f>
        <v>1.0008370624999999E-2</v>
      </c>
      <c r="D12" s="225">
        <f>1/$A$1*(SUM('[1]44094418Exp'!$C$47:$C$47)+SUM('[1]44094418Exp'!$C$105:$C$105))</f>
        <v>4.9883477499999994E-3</v>
      </c>
      <c r="E12" s="225">
        <f>1/$A$1*(SUM('[1]44094418Exp'!$D$47:$D$47)+SUM('[1]44094418Exp'!$D$105:$D$105))</f>
        <v>6.4672483636363633E-3</v>
      </c>
      <c r="F12" s="225">
        <f>1/$A$1*(SUM('[1]44094418Exp'!$E$47:$E$47)+SUM('[1]44094418Exp'!$E$105:$E$105))</f>
        <v>2.2398112575757576E-3</v>
      </c>
      <c r="G12" s="225">
        <f>1/$A$1*(SUM('[1]44094418Exp'!$F$47:$F$47)+SUM('[1]44094418Exp'!$F$105:$F$105))</f>
        <v>4.7820690636363634E-3</v>
      </c>
      <c r="H12" s="225">
        <f>1/$A$1*(SUM('[1]44094418Exp'!$G$47:$G$47)+SUM('[1]44094418Exp'!$G$105:$G$105))</f>
        <v>3.2636559999999993E-3</v>
      </c>
      <c r="I12" s="225">
        <f>1/$A$1*(SUM('[1]44094418Exp'!$H$47:$H$47)+SUM('[1]44094418Exp'!$H$105:$H$105))</f>
        <v>3.0223501848484846E-3</v>
      </c>
      <c r="J12" s="226">
        <f>1/$A$1*(SUM('[1]44094418Exp'!$I$47:$I$47)+SUM('[1]44094418Exp'!$I$105:$I$105))</f>
        <v>2.0073506352271866E-3</v>
      </c>
      <c r="K12" s="87">
        <f>1/$A$1*(SUM('[1]44094418Exp'!$J$47:$J$47)+SUM('[1]44094418Exp'!$J$105:$J$105))</f>
        <v>2.00907E-3</v>
      </c>
      <c r="L12" s="229">
        <f>1/$A$1*(SUM('[1]44094418Exp'!$K$47:$K$47)+SUM('[1]44094418Exp'!$K$105:$K$105))</f>
        <v>2.7530580000000001E-3</v>
      </c>
      <c r="M12" s="229">
        <f>1/$A$1*(SUM('[1]44094418Exp'!L$47:L$47)+SUM('[1]44094418Exp'!L$105:L$105))</f>
        <v>1.4745544999999998E-3</v>
      </c>
      <c r="N12" s="229">
        <f>1/$A$1*(SUM('[1]44094418Exp'!M$47:M$47)+SUM('[1]44094418Exp'!M$105:M$105))</f>
        <v>2.0173299999999999E-3</v>
      </c>
      <c r="O12" s="229">
        <f>1/$A$1*(SUM('[1]44094418Exp'!N$47:N$47)+SUM('[1]44094418Exp'!N$105:N$105))</f>
        <v>4.632939012626262E-3</v>
      </c>
      <c r="P12" s="229">
        <f>1/$A$1*(SUM('[1]44094418Exp'!O$47:O$47)+SUM('[1]44094418Exp'!O$105:O$105))</f>
        <v>7.030016E-3</v>
      </c>
      <c r="Q12" s="229">
        <f>1/$A$1*(SUM('[1]44094418Exp'!P$47:P$47)+SUM('[1]44094418Exp'!P$105:P$105))</f>
        <v>3.7465461666666665E-3</v>
      </c>
      <c r="R12" s="229">
        <f>1/$A$1*(SUM('[1]44094418Exp'!Q$47:Q$47)+SUM('[1]44094418Exp'!Q$105:Q$105))</f>
        <v>5.3048355999999993E-3</v>
      </c>
      <c r="S12" s="229">
        <f>1/$A$1*(SUM('[1]44094418Exp'!R$47:R$47)+SUM('[1]44094418Exp'!R$105:R$105))</f>
        <v>5.0560490399999998E-3</v>
      </c>
      <c r="T12" s="229">
        <f>1/$A$1*(SUM('[1]44094418Exp'!S$47:S$47)+SUM('[1]44094418Exp'!S$105:S$105))</f>
        <v>0.10472164704999998</v>
      </c>
      <c r="U12" s="229">
        <f>1/$A$1*(SUM('[1]44094418Exp'!T$47:T$47)+SUM('[1]44094418Exp'!T$105:T$105))</f>
        <v>0</v>
      </c>
      <c r="V12" s="229">
        <f>1/$A$1*(SUM('[1]44094418Exp'!U$47:U$47)+SUM('[1]44094418Exp'!U$105:U$105))</f>
        <v>0.11959764187499999</v>
      </c>
      <c r="W12" s="229">
        <f>1/$A$1*(SUM('[1]44094418Exp'!V$47:V$47)+SUM('[1]44094418Exp'!V$105:V$105))</f>
        <v>0.11959764187499999</v>
      </c>
      <c r="X12" s="229">
        <f>1/$A$1*(SUM('[1]44094418Exp'!W$47:W$47)+SUM('[1]44094418Exp'!W$105:W$105))</f>
        <v>0.11959764187499999</v>
      </c>
      <c r="Y12" s="229">
        <f>1/$A$1*(SUM('[1]44094418Exp'!X$47:X$47)+SUM('[1]44094418Exp'!X$105:X$105))</f>
        <v>0.11959764187499999</v>
      </c>
      <c r="Z12" s="229">
        <f>1/$A$1*(SUM('[1]44094418Exp'!Y$47:Y$47)+SUM('[1]44094418Exp'!Y$105:Y$105))</f>
        <v>0.11959764187499999</v>
      </c>
      <c r="AA12" s="229">
        <f>1/$A$1*(SUM('[1]44094418Exp'!Z$47:Z$47)+SUM('[1]44094418Exp'!Z$105:Z$105))</f>
        <v>0.11959764187499999</v>
      </c>
      <c r="AB12" s="87">
        <f>1/$A$1*(SUM('[1]44094418Exp'!AA$47:AA$47)+SUM('[1]44094418Exp'!AA$105:AA$105))</f>
        <v>0.11959764187499999</v>
      </c>
      <c r="AC12" s="386"/>
      <c r="AD12" s="225">
        <f>1/1000*(SUM('[1]44094418Exp'!AB$47:AB$47)+SUM('[1]44094418Exp'!AB$105:AB$105))</f>
        <v>3.5108275758569999E-3</v>
      </c>
      <c r="AE12" s="225">
        <f>1/1000*(SUM('[1]44094418Exp'!AC$47:AC$47)+SUM('[1]44094418Exp'!AC$105:AC$105))</f>
        <v>1.8284399435999998E-3</v>
      </c>
      <c r="AF12" s="225">
        <f>1/1000*(SUM('[1]44094418Exp'!AD$47:AD$47)+SUM('[1]44094418Exp'!AD$105:AD$105))</f>
        <v>1.7441431248000001E-3</v>
      </c>
      <c r="AG12" s="225">
        <f>1/1000*(SUM('[1]44094418Exp'!AE$47:AE$47)+SUM('[1]44094418Exp'!AE$105:AE$105))</f>
        <v>1.867916624E-3</v>
      </c>
      <c r="AH12" s="225">
        <f>1/1000*(SUM('[1]44094418Exp'!AF$47:AF$47)+SUM('[1]44094418Exp'!AF$105:AF$105))</f>
        <v>3.4282692534999999E-3</v>
      </c>
      <c r="AI12" s="225">
        <f>1/1000*(SUM('[1]44094418Exp'!AG$47:AG$47)+SUM('[1]44094418Exp'!AG$105:AG$105))</f>
        <v>4.0991863341000006E-3</v>
      </c>
      <c r="AJ12" s="225">
        <f>1/1000*(SUM('[1]44094418Exp'!AH$47:AH$47)+SUM('[1]44094418Exp'!AH$105:AH$105))</f>
        <v>4.0078613884000002E-3</v>
      </c>
      <c r="AK12" s="225">
        <f>1/1000*(SUM('[1]44094418Exp'!AI$47:AI$47)+SUM('[1]44094418Exp'!AI$105:AI$105))</f>
        <v>4.1985020809999999E-3</v>
      </c>
      <c r="AL12" s="225">
        <f>1/1000*(SUM('[1]44094418Exp'!AJ$47:AJ$47)+SUM('[1]44094418Exp'!AJ$105:AJ$105))</f>
        <v>2.6377797856000002E-3</v>
      </c>
      <c r="AM12" s="225">
        <f>1/1000*(SUM('[1]44094418Exp'!AK$47:AK$47)+SUM('[1]44094418Exp'!AK$105:AK$105))</f>
        <v>3.5784514568E-3</v>
      </c>
      <c r="AN12" s="225">
        <f>1/1000*(SUM('[1]44094418Exp'!AL$47:AL$47)+SUM('[1]44094418Exp'!AL$105:AL$105))</f>
        <v>3.2016370878000001E-3</v>
      </c>
      <c r="AO12" s="225">
        <f>1/1000*(SUM('[1]44094418Exp'!AM$47:AM$47)+SUM('[1]44094418Exp'!AM$105:AM$105))</f>
        <v>8.4322696800000017E-3</v>
      </c>
      <c r="AP12" s="225">
        <f>1/1000*(SUM('[1]44094418Exp'!AN$47:AN$47)+SUM('[1]44094418Exp'!AN$105:AN$105))</f>
        <v>6.6726049455999997E-3</v>
      </c>
      <c r="AQ12" s="225">
        <f>1/1000*(SUM('[1]44094418Exp'!AO$47:AO$47)+SUM('[1]44094418Exp'!AO$105:AO$105))</f>
        <v>1.2621516007800001E-2</v>
      </c>
      <c r="AR12" s="225">
        <f>1/1000*(SUM('[1]44094418Exp'!AP$47:AP$47)+SUM('[1]44094418Exp'!AP$105:AP$105))</f>
        <v>1.0251766143000001E-2</v>
      </c>
      <c r="AS12" s="225">
        <f>1/1000*(SUM('[1]44094418Exp'!AQ$47:AQ$47)+SUM('[1]44094418Exp'!AQ$105:AQ$105))</f>
        <v>1.1288243833999999E-2</v>
      </c>
      <c r="AT12" s="225">
        <f>1/1000*(SUM('[1]44094418Exp'!AR$47:AR$47)+SUM('[1]44094418Exp'!AR$105:AR$105))</f>
        <v>1.2220547918400002E-2</v>
      </c>
      <c r="AU12" s="225">
        <f>1/1000*(SUM('[1]44094418Exp'!AS$47:AS$47)+SUM('[1]44094418Exp'!AS$105:AS$105))</f>
        <v>8.6431603872899998E-2</v>
      </c>
      <c r="AV12" s="225">
        <f>1/1000*(SUM('[1]44094418Exp'!AT$47:AT$47)+SUM('[1]44094418Exp'!AT$105:AT$105))</f>
        <v>1.400892752E-3</v>
      </c>
      <c r="AW12" s="225">
        <f>1/1000*(SUM('[1]44094418Exp'!AU$47:AU$47)+SUM('[1]44094418Exp'!AU$105:AU$105))</f>
        <v>7.9885843423749991E-2</v>
      </c>
      <c r="AX12" s="225">
        <f>1/1000*(SUM('[1]44094418Exp'!AV$47:AV$47)+SUM('[1]44094418Exp'!AV$105:AV$105))</f>
        <v>0</v>
      </c>
      <c r="AY12" s="225">
        <f>1/1000*(SUM('[1]44094418Exp'!AW$47:AW$47)+SUM('[1]44094418Exp'!AW$105:AW$105))</f>
        <v>0</v>
      </c>
      <c r="AZ12" s="225">
        <f>1/1000*(SUM('[1]44094418Exp'!AX$47:AX$47)+SUM('[1]44094418Exp'!AX$105:AX$105))</f>
        <v>0</v>
      </c>
      <c r="BA12" s="225">
        <f>1/1000*(SUM('[1]44094418Exp'!AY$47:AY$47)+SUM('[1]44094418Exp'!AY$105:AY$105))</f>
        <v>0</v>
      </c>
      <c r="BB12" s="225">
        <f>1/1000*(SUM('[1]44094418Exp'!AZ$47:AZ$47)+SUM('[1]44094418Exp'!AZ$105:AZ$105))</f>
        <v>0</v>
      </c>
      <c r="BC12" s="227">
        <f>1/1000*(SUM('[1]44094418Exp'!BA$47:BA$47)+SUM('[1]44094418Exp'!BA$105:BA$105))</f>
        <v>0</v>
      </c>
      <c r="BD12" s="328"/>
    </row>
    <row r="13" spans="1:56">
      <c r="B13" s="6" t="s">
        <v>28</v>
      </c>
      <c r="C13" s="20">
        <f>1/$A$1*'[1]44094418Exp'!$B$116</f>
        <v>1.3353153499999999E-2</v>
      </c>
      <c r="D13" s="23">
        <f>1/$A$1*'[1]44094418Exp'!$C$116</f>
        <v>8.8780720000000007E-3</v>
      </c>
      <c r="E13" s="23">
        <f>1/$A$1*'[1]44094418Exp'!$D$116</f>
        <v>8.8978646666666647E-3</v>
      </c>
      <c r="F13" s="23">
        <f>1/$A$1*'[1]44094418Exp'!$E$116</f>
        <v>1.0124841999999998E-2</v>
      </c>
      <c r="G13" s="23">
        <f>1/$A$1*'[1]44094418Exp'!$F$116</f>
        <v>7.3190319999999996E-3</v>
      </c>
      <c r="H13" s="23">
        <f>1/$A$1*'[1]44094418Exp'!$G$116</f>
        <v>3.7146614999999999E-3</v>
      </c>
      <c r="I13" s="23">
        <f>1/$A$1*'[1]44094418Exp'!$H$116</f>
        <v>6.6961019999999989E-3</v>
      </c>
      <c r="J13" s="43">
        <f>1/$A$1*'[1]44094418Exp'!$I$116</f>
        <v>4.3232840000000002E-3</v>
      </c>
      <c r="K13" s="43">
        <f>1/$A$1*'[1]44094418Exp'!$J$116</f>
        <v>1.2995254999999999E-3</v>
      </c>
      <c r="L13" s="23">
        <f>1/$A$1*'[1]44094418Exp'!$K$116</f>
        <v>5.7713508888888876E-4</v>
      </c>
      <c r="M13" s="23">
        <f>1/$A$1*'[1]44094418Exp'!L$116</f>
        <v>9.9279833333333319E-4</v>
      </c>
      <c r="N13" s="23">
        <f>1/$A$1*'[1]44094418Exp'!M$116</f>
        <v>5.6345799999999997E-4</v>
      </c>
      <c r="O13" s="23">
        <f>1/$A$1*'[1]44094418Exp'!N$116</f>
        <v>7.9672599999999988E-4</v>
      </c>
      <c r="P13" s="23">
        <f>1/$A$1*'[1]44094418Exp'!O$116</f>
        <v>5.5168399999999988E-4</v>
      </c>
      <c r="Q13" s="23">
        <f>1/$A$1*'[1]44094418Exp'!P$116</f>
        <v>4.6105520639534877E-4</v>
      </c>
      <c r="R13" s="23">
        <f>1/$A$1*'[1]44094418Exp'!Q$116</f>
        <v>5.9245738095238087E-4</v>
      </c>
      <c r="S13" s="23">
        <f>1/$A$1*'[1]44094418Exp'!R$116</f>
        <v>1.3597360000000001E-3</v>
      </c>
      <c r="T13" s="23">
        <f>1/$A$1*'[1]44094418Exp'!S$116</f>
        <v>0</v>
      </c>
      <c r="U13" s="23">
        <f>1/$A$1*'[1]44094418Exp'!T$116</f>
        <v>0</v>
      </c>
      <c r="V13" s="23">
        <f>1/$A$1*'[1]44094418Exp'!U$116</f>
        <v>7.9362777777777788E-5</v>
      </c>
      <c r="W13" s="23">
        <f>1/$A$1*'[1]44094418Exp'!V$116</f>
        <v>7.9362777777777788E-5</v>
      </c>
      <c r="X13" s="23">
        <f>1/$A$1*'[1]44094418Exp'!W$116</f>
        <v>7.9362777777777788E-5</v>
      </c>
      <c r="Y13" s="23">
        <f>1/$A$1*'[1]44094418Exp'!X$116</f>
        <v>7.9362777777777788E-5</v>
      </c>
      <c r="Z13" s="23">
        <f>1/$A$1*'[1]44094418Exp'!Y$116</f>
        <v>7.9362777777777788E-5</v>
      </c>
      <c r="AA13" s="23">
        <f>1/$A$1*'[1]44094418Exp'!Z$116</f>
        <v>7.9362777777777788E-5</v>
      </c>
      <c r="AB13" s="43">
        <f>1/$A$1*'[1]44094418Exp'!AA$116</f>
        <v>7.9362777777777788E-5</v>
      </c>
      <c r="AC13" s="345"/>
      <c r="AD13" s="20">
        <f>1/1000*'[1]44094418Exp'!AB$116</f>
        <v>1.2251700583835999E-2</v>
      </c>
      <c r="AE13" s="23">
        <f>1/1000*'[1]44094418Exp'!AC$116</f>
        <v>9.7083057912000018E-3</v>
      </c>
      <c r="AF13" s="23">
        <f>1/1000*'[1]44094418Exp'!AD$116</f>
        <v>1.13345677296E-2</v>
      </c>
      <c r="AG13" s="23">
        <f>1/1000*'[1]44094418Exp'!AE$116</f>
        <v>1.3459944052800002E-2</v>
      </c>
      <c r="AH13" s="23">
        <f>1/1000*'[1]44094418Exp'!AF$116</f>
        <v>1.11123209428E-2</v>
      </c>
      <c r="AI13" s="23">
        <f>1/1000*'[1]44094418Exp'!AG$116</f>
        <v>6.696944268300001E-3</v>
      </c>
      <c r="AJ13" s="23">
        <f>1/1000*'[1]44094418Exp'!AH$116</f>
        <v>7.7610004604000008E-3</v>
      </c>
      <c r="AK13" s="23">
        <f>1/1000*'[1]44094418Exp'!AI$116</f>
        <v>6.2871207825000008E-3</v>
      </c>
      <c r="AL13" s="23">
        <f>1/1000*'[1]44094418Exp'!AJ$116</f>
        <v>3.3386027484000004E-3</v>
      </c>
      <c r="AM13" s="23">
        <f>1/1000*'[1]44094418Exp'!AK$116</f>
        <v>1.5071678776000001E-3</v>
      </c>
      <c r="AN13" s="23">
        <f>1/1000*'[1]44094418Exp'!AL$116</f>
        <v>2.3721134553000003E-3</v>
      </c>
      <c r="AO13" s="23">
        <f>1/1000*'[1]44094418Exp'!AM$116</f>
        <v>1.7766402239999999E-3</v>
      </c>
      <c r="AP13" s="23">
        <f>1/1000*'[1]44094418Exp'!AN$116</f>
        <v>2.3252259007999995E-3</v>
      </c>
      <c r="AQ13" s="23">
        <f>1/1000*'[1]44094418Exp'!AO$116</f>
        <v>2.0723459904E-3</v>
      </c>
      <c r="AR13" s="23">
        <f>1/1000*'[1]44094418Exp'!AP$116</f>
        <v>2.1241824905000001E-3</v>
      </c>
      <c r="AS13" s="23">
        <f>1/1000*'[1]44094418Exp'!AQ$116</f>
        <v>2.5274332334999997E-3</v>
      </c>
      <c r="AT13" s="23">
        <f>1/1000*'[1]44094418Exp'!AR$116</f>
        <v>3.4124509409999997E-3</v>
      </c>
      <c r="AU13" s="23">
        <f>1/1000*'[1]44094418Exp'!AS$116</f>
        <v>0</v>
      </c>
      <c r="AV13" s="23">
        <f>1/1000*'[1]44094418Exp'!AT$116</f>
        <v>1.016459537E-3</v>
      </c>
      <c r="AW13" s="23">
        <f>1/1000*'[1]44094418Exp'!AU$116</f>
        <v>4.1088708333333337E-5</v>
      </c>
      <c r="AX13" s="23">
        <f>1/1000*'[1]44094418Exp'!AV$116</f>
        <v>0</v>
      </c>
      <c r="AY13" s="23">
        <f>1/1000*'[1]44094418Exp'!AW$116</f>
        <v>0</v>
      </c>
      <c r="AZ13" s="23">
        <f>1/1000*'[1]44094418Exp'!AX$116</f>
        <v>0</v>
      </c>
      <c r="BA13" s="23">
        <f>1/1000*'[1]44094418Exp'!AY$116</f>
        <v>0</v>
      </c>
      <c r="BB13" s="23">
        <f>1/1000*'[1]44094418Exp'!AZ$116</f>
        <v>0</v>
      </c>
      <c r="BC13" s="24">
        <f>1/1000*'[1]44094418Exp'!BA$116</f>
        <v>0</v>
      </c>
      <c r="BD13" s="321"/>
    </row>
    <row r="14" spans="1:56">
      <c r="B14" s="9" t="s">
        <v>17</v>
      </c>
      <c r="C14" s="222">
        <f t="shared" ref="C14:AB14" si="4">SUM(C11:C11)-SUM(C12:C13)</f>
        <v>4.8679060499999954E-3</v>
      </c>
      <c r="D14" s="123">
        <f t="shared" si="4"/>
        <v>8.7918599999999951E-3</v>
      </c>
      <c r="E14" s="123">
        <f t="shared" si="4"/>
        <v>2.2745034159090915E-2</v>
      </c>
      <c r="F14" s="123">
        <f t="shared" si="4"/>
        <v>8.9861690606060605E-3</v>
      </c>
      <c r="G14" s="123">
        <f t="shared" si="4"/>
        <v>7.1366816075757525E-3</v>
      </c>
      <c r="H14" s="123">
        <f t="shared" si="4"/>
        <v>3.9561466666666635E-3</v>
      </c>
      <c r="I14" s="123">
        <f t="shared" si="4"/>
        <v>3.3774417499999997E-3</v>
      </c>
      <c r="J14" s="82">
        <f t="shared" si="4"/>
        <v>3.0655682595506165E-3</v>
      </c>
      <c r="K14" s="82">
        <f t="shared" si="4"/>
        <v>2.6263271436363636E-3</v>
      </c>
      <c r="L14" s="123">
        <f t="shared" si="4"/>
        <v>2.9084173333333331E-3</v>
      </c>
      <c r="M14" s="123">
        <f t="shared" si="4"/>
        <v>5.4800220000000002E-3</v>
      </c>
      <c r="N14" s="123">
        <f t="shared" si="4"/>
        <v>3.2980315749999998E-3</v>
      </c>
      <c r="O14" s="123">
        <f t="shared" si="4"/>
        <v>2.9435400963636364E-3</v>
      </c>
      <c r="P14" s="123">
        <f t="shared" si="4"/>
        <v>2.1515284523809502E-3</v>
      </c>
      <c r="Q14" s="123">
        <f t="shared" si="4"/>
        <v>3.8112230000000007E-3</v>
      </c>
      <c r="R14" s="123">
        <f t="shared" si="4"/>
        <v>2.2491489702380959E-3</v>
      </c>
      <c r="S14" s="123">
        <f t="shared" si="4"/>
        <v>3.4065375460951199E-3</v>
      </c>
      <c r="T14" s="123">
        <f t="shared" si="4"/>
        <v>8.2312603051281991E-2</v>
      </c>
      <c r="U14" s="123">
        <f t="shared" si="4"/>
        <v>0</v>
      </c>
      <c r="V14" s="123">
        <f t="shared" si="4"/>
        <v>8.9707968000000013E-2</v>
      </c>
      <c r="W14" s="123">
        <f t="shared" si="4"/>
        <v>8.9707968000000013E-2</v>
      </c>
      <c r="X14" s="123">
        <f t="shared" si="4"/>
        <v>8.9707968000000013E-2</v>
      </c>
      <c r="Y14" s="123">
        <f t="shared" si="4"/>
        <v>8.9707968000000013E-2</v>
      </c>
      <c r="Z14" s="123">
        <f t="shared" si="4"/>
        <v>8.9707968000000013E-2</v>
      </c>
      <c r="AA14" s="123">
        <f t="shared" si="4"/>
        <v>8.9707968000000013E-2</v>
      </c>
      <c r="AB14" s="82">
        <f t="shared" si="4"/>
        <v>8.9707968000000013E-2</v>
      </c>
      <c r="AC14" s="345"/>
      <c r="AD14" s="222">
        <f t="shared" ref="AD14:BC14" si="5">SUM(AD11:AD11)-SUM(AD12:AD13)</f>
        <v>3.3885707702729986E-3</v>
      </c>
      <c r="AE14" s="123">
        <f t="shared" si="5"/>
        <v>5.2816532259999955E-3</v>
      </c>
      <c r="AF14" s="123">
        <f t="shared" si="5"/>
        <v>6.9805950815999985E-3</v>
      </c>
      <c r="AG14" s="123">
        <f t="shared" si="5"/>
        <v>5.6923330127999997E-3</v>
      </c>
      <c r="AH14" s="123">
        <f t="shared" si="5"/>
        <v>4.1037069535000033E-3</v>
      </c>
      <c r="AI14" s="123">
        <f t="shared" si="5"/>
        <v>4.0476159008999996E-3</v>
      </c>
      <c r="AJ14" s="123">
        <f t="shared" si="5"/>
        <v>5.0992891771999976E-3</v>
      </c>
      <c r="AK14" s="123">
        <f t="shared" si="5"/>
        <v>4.795879732500001E-3</v>
      </c>
      <c r="AL14" s="123">
        <f t="shared" si="5"/>
        <v>6.6115269228000009E-3</v>
      </c>
      <c r="AM14" s="123">
        <f t="shared" si="5"/>
        <v>5.051351887999999E-3</v>
      </c>
      <c r="AN14" s="123">
        <f t="shared" si="5"/>
        <v>8.5667675247000051E-3</v>
      </c>
      <c r="AO14" s="123">
        <f t="shared" si="5"/>
        <v>6.7094664479999989E-3</v>
      </c>
      <c r="AP14" s="123">
        <f t="shared" si="5"/>
        <v>5.926380257600004E-3</v>
      </c>
      <c r="AQ14" s="123">
        <f t="shared" si="5"/>
        <v>4.8671146320000032E-3</v>
      </c>
      <c r="AR14" s="123">
        <f t="shared" si="5"/>
        <v>6.8838778220000115E-3</v>
      </c>
      <c r="AS14" s="123">
        <f t="shared" si="5"/>
        <v>5.3206327685000037E-3</v>
      </c>
      <c r="AT14" s="123">
        <f t="shared" si="5"/>
        <v>6.9774504124000027E-3</v>
      </c>
      <c r="AU14" s="123">
        <f t="shared" si="5"/>
        <v>4.4771528187100007E-2</v>
      </c>
      <c r="AV14" s="123">
        <f t="shared" si="5"/>
        <v>2.4246000859999991E-3</v>
      </c>
      <c r="AW14" s="123">
        <f t="shared" si="5"/>
        <v>6.6494438879166645E-2</v>
      </c>
      <c r="AX14" s="123">
        <f t="shared" si="5"/>
        <v>0</v>
      </c>
      <c r="AY14" s="123">
        <f t="shared" si="5"/>
        <v>0</v>
      </c>
      <c r="AZ14" s="123">
        <f t="shared" si="5"/>
        <v>0</v>
      </c>
      <c r="BA14" s="123">
        <f t="shared" si="5"/>
        <v>0</v>
      </c>
      <c r="BB14" s="123">
        <f t="shared" si="5"/>
        <v>0</v>
      </c>
      <c r="BC14" s="131">
        <f t="shared" si="5"/>
        <v>0</v>
      </c>
      <c r="BD14" s="321"/>
    </row>
    <row r="15" spans="1:56" ht="17.149999999999999" customHeight="1">
      <c r="B15" s="56" t="s">
        <v>211</v>
      </c>
      <c r="C15" s="57">
        <f>1/$A$1*'[1]44094418Exp'!$B$264</f>
        <v>0.22879543961883111</v>
      </c>
      <c r="D15" s="58">
        <f>1/$A$1*'[1]44094418Exp'!$C$264</f>
        <v>0.19028333885117632</v>
      </c>
      <c r="E15" s="58">
        <f>1/$A$1*'[1]44094418Exp'!$D$264</f>
        <v>0.18591257586400595</v>
      </c>
      <c r="F15" s="58">
        <f>1/$A$1*'[1]44094418Exp'!$E$264</f>
        <v>0.17591583538079078</v>
      </c>
      <c r="G15" s="58">
        <f>1/$A$1*'[1]44094418Exp'!$F$264</f>
        <v>0.1881217007379446</v>
      </c>
      <c r="H15" s="58">
        <f>1/$A$1*'[1]44094418Exp'!$G$264</f>
        <v>0.19636657303153268</v>
      </c>
      <c r="I15" s="58">
        <f>1/$A$1*'[1]44094418Exp'!$H$264</f>
        <v>0.24093365288418606</v>
      </c>
      <c r="J15" s="59">
        <f>1/$A$1*'[1]44094418Exp'!$I$264</f>
        <v>0.26844419825190369</v>
      </c>
      <c r="K15" s="59">
        <f>1/$A$1*'[1]44094418Exp'!$J$264</f>
        <v>0.23282134263805815</v>
      </c>
      <c r="L15" s="58">
        <f>1/$A$1*'[1]44094418Exp'!$K$264</f>
        <v>0.19078773902334056</v>
      </c>
      <c r="M15" s="58">
        <f>1/$A$1*'[1]44094418Exp'!L$264</f>
        <v>0.26637147177406922</v>
      </c>
      <c r="N15" s="58">
        <f>1/$A$1*'[1]44094418Exp'!M$264</f>
        <v>0.25556115174816985</v>
      </c>
      <c r="O15" s="58">
        <f>1/$A$1*'[1]44094418Exp'!N$264</f>
        <v>0.24703344053085433</v>
      </c>
      <c r="P15" s="58">
        <f>1/$A$1*'[1]44094418Exp'!O$264</f>
        <v>0.2386771966550793</v>
      </c>
      <c r="Q15" s="58">
        <f>1/$A$1*'[1]44094418Exp'!P$264</f>
        <v>0.25098208493111351</v>
      </c>
      <c r="R15" s="58">
        <f>1/$A$1*'[1]44094418Exp'!Q$264</f>
        <v>0.2756891354795179</v>
      </c>
      <c r="S15" s="58">
        <f>1/$A$1*'[1]44094418Exp'!R$264</f>
        <v>0.30422704721145538</v>
      </c>
      <c r="T15" s="58">
        <f>1/$A$1*'[1]44094418Exp'!S$264</f>
        <v>0.31066916329649913</v>
      </c>
      <c r="U15" s="58">
        <f>1/$A$1*'[1]44094418Exp'!T$264</f>
        <v>0</v>
      </c>
      <c r="V15" s="58">
        <f>1/$A$1*'[1]44094418Exp'!U$264</f>
        <v>0.24944147826643934</v>
      </c>
      <c r="W15" s="58">
        <f>1/$A$1*'[1]44094418Exp'!V$264</f>
        <v>0.24944147826643934</v>
      </c>
      <c r="X15" s="58">
        <f>1/$A$1*'[1]44094418Exp'!W$264</f>
        <v>0.24944147826643934</v>
      </c>
      <c r="Y15" s="58">
        <f>1/$A$1*'[1]44094418Exp'!X$264</f>
        <v>0.24944147826643934</v>
      </c>
      <c r="Z15" s="58">
        <f>1/$A$1*'[1]44094418Exp'!Y$264</f>
        <v>0.24944147826643934</v>
      </c>
      <c r="AA15" s="58">
        <f>1/$A$1*'[1]44094418Exp'!Z$264</f>
        <v>0.24944147826643934</v>
      </c>
      <c r="AB15" s="59">
        <f>1/$A$1*'[1]44094418Exp'!AA$264</f>
        <v>0.24944147826643934</v>
      </c>
      <c r="AC15" s="17"/>
      <c r="AD15" s="57">
        <f>1/1000*'[1]44094418Exp'!AB$264</f>
        <v>0.22536628057907399</v>
      </c>
      <c r="AE15" s="58">
        <f>1/1000*'[1]44094418Exp'!AC$264</f>
        <v>0.22139513487080001</v>
      </c>
      <c r="AF15" s="58">
        <f>1/1000*'[1]44094418Exp'!AD$264</f>
        <v>0.22209169898879996</v>
      </c>
      <c r="AG15" s="58">
        <f>1/1000*'[1]44094418Exp'!AE$264</f>
        <v>0.25670156784160003</v>
      </c>
      <c r="AH15" s="58">
        <f>1/1000*'[1]44094418Exp'!AF$264</f>
        <v>0.28552351731960007</v>
      </c>
      <c r="AI15" s="58">
        <f>1/1000*'[1]44094418Exp'!AG$264</f>
        <v>0.28709119330320004</v>
      </c>
      <c r="AJ15" s="58">
        <f>1/1000*'[1]44094418Exp'!AH$264</f>
        <v>0.32565895516479998</v>
      </c>
      <c r="AK15" s="58">
        <f>1/1000*'[1]44094418Exp'!AI$264</f>
        <v>0.39258181775349998</v>
      </c>
      <c r="AL15" s="58">
        <f>1/1000*'[1]44094418Exp'!AJ$264</f>
        <v>0.40201386989760002</v>
      </c>
      <c r="AM15" s="58">
        <f>1/1000*'[1]44094418Exp'!AK$264</f>
        <v>0.29627931668279989</v>
      </c>
      <c r="AN15" s="58">
        <f>1/1000*'[1]44094418Exp'!AL$264</f>
        <v>0.30329635042800007</v>
      </c>
      <c r="AO15" s="58">
        <f>1/1000*'[1]44094418Exp'!AM$264</f>
        <v>0.29826393743999996</v>
      </c>
      <c r="AP15" s="58">
        <f>1/1000*'[1]44094418Exp'!AN$264</f>
        <v>0.27643852517600004</v>
      </c>
      <c r="AQ15" s="58">
        <f>1/1000*'[1]44094418Exp'!AO$264</f>
        <v>0.28209082393950008</v>
      </c>
      <c r="AR15" s="58">
        <f>1/1000*'[1]44094418Exp'!AP$264</f>
        <v>0.30244435577650008</v>
      </c>
      <c r="AS15" s="58">
        <f>1/1000*'[1]44094418Exp'!AQ$264</f>
        <v>0.26116735964900001</v>
      </c>
      <c r="AT15" s="58">
        <f>1/1000*'[1]44094418Exp'!AR$264</f>
        <v>0.26729722166109993</v>
      </c>
      <c r="AU15" s="58">
        <f>1/1000*'[1]44094418Exp'!AS$264</f>
        <v>0.19051984711760001</v>
      </c>
      <c r="AV15" s="58">
        <f>1/1000*'[1]44094418Exp'!AT$264</f>
        <v>0.17760240448899997</v>
      </c>
      <c r="AW15" s="58">
        <f>1/1000*'[1]44094418Exp'!AU$264</f>
        <v>0.20386545649041668</v>
      </c>
      <c r="AX15" s="58">
        <f>1/1000*'[1]44094418Exp'!AV$264</f>
        <v>0</v>
      </c>
      <c r="AY15" s="58">
        <f>1/1000*'[1]44094418Exp'!AW$264</f>
        <v>0</v>
      </c>
      <c r="AZ15" s="58">
        <f>1/1000*'[1]44094418Exp'!AX$264</f>
        <v>0</v>
      </c>
      <c r="BA15" s="58">
        <f>1/1000*'[1]44094418Exp'!AY$264</f>
        <v>0</v>
      </c>
      <c r="BB15" s="58">
        <f>1/1000*'[1]44094418Exp'!AZ$264</f>
        <v>0</v>
      </c>
      <c r="BC15" s="60">
        <f>1/1000*'[1]44094418Exp'!BA$264</f>
        <v>0</v>
      </c>
      <c r="BD15" s="327"/>
    </row>
    <row r="16" spans="1:56">
      <c r="B16" s="6" t="s">
        <v>39</v>
      </c>
      <c r="C16" s="20">
        <f>1/$A$1*'[1]44094418Exp'!$B$16</f>
        <v>2.0430065780303028E-2</v>
      </c>
      <c r="D16" s="23">
        <f>1/$A$1*'[1]44094418Exp'!$C$16</f>
        <v>1.8619834469696967E-2</v>
      </c>
      <c r="E16" s="23">
        <f>1/$A$1*'[1]44094418Exp'!$D$16</f>
        <v>1.6555962624999997E-2</v>
      </c>
      <c r="F16" s="23">
        <f>1/$A$1*'[1]44094418Exp'!$E$16</f>
        <v>1.4785920636363633E-2</v>
      </c>
      <c r="G16" s="23">
        <f>1/$A$1*'[1]44094418Exp'!$F$16</f>
        <v>1.7824019409090907E-2</v>
      </c>
      <c r="H16" s="23">
        <f>1/$A$1*'[1]44094418Exp'!$G$16</f>
        <v>1.9188728939393933E-2</v>
      </c>
      <c r="I16" s="23">
        <f>1/$A$1*'[1]44094418Exp'!$H$16</f>
        <v>2.2714529852272725E-2</v>
      </c>
      <c r="J16" s="43">
        <f>1/$A$1*'[1]44094418Exp'!$I$16</f>
        <v>2.8795444366148275E-2</v>
      </c>
      <c r="K16" s="43">
        <f>1/$A$1*'[1]44094418Exp'!$J$16</f>
        <v>2.3190119118181814E-2</v>
      </c>
      <c r="L16" s="23">
        <f>1/$A$1*'[1]44094418Exp'!$K$16</f>
        <v>2.4460869897727271E-2</v>
      </c>
      <c r="M16" s="23">
        <f>1/$A$1*'[1]44094418Exp'!L$16</f>
        <v>3.3138203360606064E-2</v>
      </c>
      <c r="N16" s="23">
        <f>1/$A$1*'[1]44094418Exp'!M$16</f>
        <v>3.3084690188492062E-2</v>
      </c>
      <c r="O16" s="23">
        <f>1/$A$1*'[1]44094418Exp'!N$16</f>
        <v>4.2485799209677419E-2</v>
      </c>
      <c r="P16" s="23">
        <f>1/$A$1*'[1]44094418Exp'!O$16</f>
        <v>4.3197540611111113E-2</v>
      </c>
      <c r="Q16" s="23">
        <f>1/$A$1*'[1]44094418Exp'!P$16</f>
        <v>4.0492256672727274E-2</v>
      </c>
      <c r="R16" s="23">
        <f>1/$A$1*'[1]44094418Exp'!Q$16</f>
        <v>5.7080993500000003E-2</v>
      </c>
      <c r="S16" s="23">
        <f>1/$A$1*'[1]44094418Exp'!R$16</f>
        <v>7.7133656155000008E-2</v>
      </c>
      <c r="T16" s="23">
        <f>1/$A$1*'[1]44094418Exp'!S$16</f>
        <v>3.2727677186700339E-2</v>
      </c>
      <c r="U16" s="23">
        <f>1/$A$1*'[1]44094418Exp'!T$16</f>
        <v>0</v>
      </c>
      <c r="V16" s="23">
        <f>1/$A$1*'[1]44094418Exp'!U$16</f>
        <v>2.8864766E-2</v>
      </c>
      <c r="W16" s="23">
        <f>1/$A$1*'[1]44094418Exp'!V$16</f>
        <v>2.8864766E-2</v>
      </c>
      <c r="X16" s="23">
        <f>1/$A$1*'[1]44094418Exp'!W$16</f>
        <v>2.8864766E-2</v>
      </c>
      <c r="Y16" s="23">
        <f>1/$A$1*'[1]44094418Exp'!X$16</f>
        <v>2.8864766E-2</v>
      </c>
      <c r="Z16" s="23">
        <f>1/$A$1*'[1]44094418Exp'!Y$16</f>
        <v>2.8864766E-2</v>
      </c>
      <c r="AA16" s="23">
        <f>1/$A$1*'[1]44094418Exp'!Z$16</f>
        <v>2.8864766E-2</v>
      </c>
      <c r="AB16" s="43">
        <f>1/$A$1*'[1]44094418Exp'!AA$16</f>
        <v>2.8864766E-2</v>
      </c>
      <c r="AC16" s="345"/>
      <c r="AD16" s="20">
        <f>1/1000*'[1]44094418Exp'!AB$16</f>
        <v>1.8780858499172999E-2</v>
      </c>
      <c r="AE16" s="23">
        <f>1/1000*'[1]44094418Exp'!AC$16</f>
        <v>1.6046406986E-2</v>
      </c>
      <c r="AF16" s="23">
        <f>1/1000*'[1]44094418Exp'!AD$16</f>
        <v>1.59203286864E-2</v>
      </c>
      <c r="AG16" s="23">
        <f>1/1000*'[1]44094418Exp'!AE$16</f>
        <v>1.6265472764800001E-2</v>
      </c>
      <c r="AH16" s="23">
        <f>1/1000*'[1]44094418Exp'!AF$16</f>
        <v>1.9745788014400002E-2</v>
      </c>
      <c r="AI16" s="23">
        <f>1/1000*'[1]44094418Exp'!AG$16</f>
        <v>2.0732201189700001E-2</v>
      </c>
      <c r="AJ16" s="23">
        <f>1/1000*'[1]44094418Exp'!AH$16</f>
        <v>2.1416378708400005E-2</v>
      </c>
      <c r="AK16" s="23">
        <f>1/1000*'[1]44094418Exp'!AI$16</f>
        <v>2.5279920932500002E-2</v>
      </c>
      <c r="AL16" s="23">
        <f>1/1000*'[1]44094418Exp'!AJ$16</f>
        <v>2.6238093918000006E-2</v>
      </c>
      <c r="AM16" s="23">
        <f>1/1000*'[1]44094418Exp'!AK$16</f>
        <v>2.3855078891599997E-2</v>
      </c>
      <c r="AN16" s="23">
        <f>1/1000*'[1]44094418Exp'!AL$16</f>
        <v>2.4615669187800001E-2</v>
      </c>
      <c r="AO16" s="23">
        <f>1/1000*'[1]44094418Exp'!AM$16</f>
        <v>2.7737139551999999E-2</v>
      </c>
      <c r="AP16" s="23">
        <f>1/1000*'[1]44094418Exp'!AN$16</f>
        <v>3.0077843804800001E-2</v>
      </c>
      <c r="AQ16" s="23">
        <f>1/1000*'[1]44094418Exp'!AO$16</f>
        <v>3.6053860310700001E-2</v>
      </c>
      <c r="AR16" s="23">
        <f>1/1000*'[1]44094418Exp'!AP$16</f>
        <v>3.64108943055E-2</v>
      </c>
      <c r="AS16" s="23">
        <f>1/1000*'[1]44094418Exp'!AQ$16</f>
        <v>2.9829441169499999E-2</v>
      </c>
      <c r="AT16" s="23">
        <f>1/1000*'[1]44094418Exp'!AR$16</f>
        <v>3.8638744259199997E-2</v>
      </c>
      <c r="AU16" s="23">
        <f>1/1000*'[1]44094418Exp'!AS$16</f>
        <v>1.0279972888900001E-2</v>
      </c>
      <c r="AV16" s="23">
        <f>1/1000*'[1]44094418Exp'!AT$16</f>
        <v>1.0164567025999998E-2</v>
      </c>
      <c r="AW16" s="23">
        <f>1/1000*'[1]44094418Exp'!AU$16</f>
        <v>1.4530134992083334E-2</v>
      </c>
      <c r="AX16" s="23">
        <f>1/1000*'[1]44094418Exp'!AV$16</f>
        <v>0</v>
      </c>
      <c r="AY16" s="23">
        <f>1/1000*'[1]44094418Exp'!AW$16</f>
        <v>0</v>
      </c>
      <c r="AZ16" s="23">
        <f>1/1000*'[1]44094418Exp'!AX$16</f>
        <v>0</v>
      </c>
      <c r="BA16" s="23">
        <f>1/1000*'[1]44094418Exp'!AY$16</f>
        <v>0</v>
      </c>
      <c r="BB16" s="23">
        <f>1/1000*'[1]44094418Exp'!AZ$16</f>
        <v>0</v>
      </c>
      <c r="BC16" s="24">
        <f>1/1000*'[1]44094418Exp'!BA$16</f>
        <v>0</v>
      </c>
      <c r="BD16" s="321"/>
    </row>
    <row r="17" spans="2:56">
      <c r="B17" s="6" t="s">
        <v>45</v>
      </c>
      <c r="C17" s="20">
        <f>1/$A$1*'[1]44094418Exp'!$B$85</f>
        <v>2.9254573964285709E-2</v>
      </c>
      <c r="D17" s="23">
        <f>1/$A$1*'[1]44094418Exp'!$C$85</f>
        <v>2.9774317874999998E-2</v>
      </c>
      <c r="E17" s="23">
        <f>1/$A$1*'[1]44094418Exp'!$D$85</f>
        <v>3.0481148624999996E-2</v>
      </c>
      <c r="F17" s="23">
        <f>1/$A$1*'[1]44094418Exp'!$E$85</f>
        <v>2.5807957666666666E-2</v>
      </c>
      <c r="G17" s="23">
        <f>1/$A$1*'[1]44094418Exp'!$F$85</f>
        <v>2.9830874541666663E-2</v>
      </c>
      <c r="H17" s="23">
        <f>1/$A$1*'[1]44094418Exp'!$G$85</f>
        <v>3.0584004833333327E-2</v>
      </c>
      <c r="I17" s="23">
        <f>1/$A$1*'[1]44094418Exp'!$H$85</f>
        <v>4.414761709166666E-2</v>
      </c>
      <c r="J17" s="43">
        <f>1/$A$1*'[1]44094418Exp'!$I$85</f>
        <v>4.5383062926222545E-2</v>
      </c>
      <c r="K17" s="43">
        <f>1/$A$1*'[1]44094418Exp'!$J$85</f>
        <v>4.0580880428114474E-2</v>
      </c>
      <c r="L17" s="23">
        <f>1/$A$1*'[1]44094418Exp'!$K$85</f>
        <v>3.823957306843434E-2</v>
      </c>
      <c r="M17" s="23">
        <f>1/$A$1*'[1]44094418Exp'!L$85</f>
        <v>4.7443529633333328E-2</v>
      </c>
      <c r="N17" s="23">
        <f>1/$A$1*'[1]44094418Exp'!M$85</f>
        <v>5.4672367999999999E-2</v>
      </c>
      <c r="O17" s="23">
        <f>1/$A$1*'[1]44094418Exp'!N$85</f>
        <v>6.0165037999999997E-2</v>
      </c>
      <c r="P17" s="23">
        <f>1/$A$1*'[1]44094418Exp'!O$85</f>
        <v>5.8333849555555553E-2</v>
      </c>
      <c r="Q17" s="23">
        <f>1/$A$1*'[1]44094418Exp'!P$85</f>
        <v>6.1942229000000001E-2</v>
      </c>
      <c r="R17" s="23">
        <f>1/$A$1*'[1]44094418Exp'!Q$85</f>
        <v>6.6138874260869562E-2</v>
      </c>
      <c r="S17" s="23">
        <f>1/$A$1*'[1]44094418Exp'!R$85</f>
        <v>6.60418438E-2</v>
      </c>
      <c r="T17" s="23">
        <f>1/$A$1*'[1]44094418Exp'!S$85</f>
        <v>3.3848735638956302E-2</v>
      </c>
      <c r="U17" s="23">
        <f>1/$A$1*'[1]44094418Exp'!T$85</f>
        <v>0</v>
      </c>
      <c r="V17" s="23">
        <f>1/$A$1*'[1]44094418Exp'!U$85</f>
        <v>4.0501062606837605E-3</v>
      </c>
      <c r="W17" s="23">
        <f>1/$A$1*'[1]44094418Exp'!V$85</f>
        <v>4.0501062606837605E-3</v>
      </c>
      <c r="X17" s="23">
        <f>1/$A$1*'[1]44094418Exp'!W$85</f>
        <v>4.0501062606837605E-3</v>
      </c>
      <c r="Y17" s="23">
        <f>1/$A$1*'[1]44094418Exp'!X$85</f>
        <v>4.0501062606837605E-3</v>
      </c>
      <c r="Z17" s="23">
        <f>1/$A$1*'[1]44094418Exp'!Y$85</f>
        <v>4.0501062606837605E-3</v>
      </c>
      <c r="AA17" s="23">
        <f>1/$A$1*'[1]44094418Exp'!Z$85</f>
        <v>4.0501062606837605E-3</v>
      </c>
      <c r="AB17" s="43">
        <f>1/$A$1*'[1]44094418Exp'!AA$85</f>
        <v>4.0501062606837605E-3</v>
      </c>
      <c r="AC17" s="345"/>
      <c r="AD17" s="20">
        <f>1/1000*'[1]44094418Exp'!AB$85</f>
        <v>3.7417154015199003E-2</v>
      </c>
      <c r="AE17" s="23">
        <f>1/1000*'[1]44094418Exp'!AC$85</f>
        <v>3.9550510100399998E-2</v>
      </c>
      <c r="AF17" s="23">
        <f>1/1000*'[1]44094418Exp'!AD$85</f>
        <v>3.9676224259199998E-2</v>
      </c>
      <c r="AG17" s="23">
        <f>1/1000*'[1]44094418Exp'!AE$85</f>
        <v>4.4714149390400006E-2</v>
      </c>
      <c r="AH17" s="23">
        <f>1/1000*'[1]44094418Exp'!AF$85</f>
        <v>5.6171284884400006E-2</v>
      </c>
      <c r="AI17" s="23">
        <f>1/1000*'[1]44094418Exp'!AG$85</f>
        <v>5.2915912420800001E-2</v>
      </c>
      <c r="AJ17" s="23">
        <f>1/1000*'[1]44094418Exp'!AH$85</f>
        <v>6.209291810160001E-2</v>
      </c>
      <c r="AK17" s="23">
        <f>1/1000*'[1]44094418Exp'!AI$85</f>
        <v>7.0929158510000007E-2</v>
      </c>
      <c r="AL17" s="23">
        <f>1/1000*'[1]44094418Exp'!AJ$85</f>
        <v>7.3288326999600001E-2</v>
      </c>
      <c r="AM17" s="23">
        <f>1/1000*'[1]44094418Exp'!AK$85</f>
        <v>6.1409753666800002E-2</v>
      </c>
      <c r="AN17" s="23">
        <f>1/1000*'[1]44094418Exp'!AL$85</f>
        <v>6.5192073034500003E-2</v>
      </c>
      <c r="AO17" s="23">
        <f>1/1000*'[1]44094418Exp'!AM$85</f>
        <v>7.3142644176000013E-2</v>
      </c>
      <c r="AP17" s="23">
        <f>1/1000*'[1]44094418Exp'!AN$85</f>
        <v>7.8419456227200007E-2</v>
      </c>
      <c r="AQ17" s="23">
        <f>1/1000*'[1]44094418Exp'!AO$85</f>
        <v>8.099923457670001E-2</v>
      </c>
      <c r="AR17" s="23">
        <f>1/1000*'[1]44094418Exp'!AP$85</f>
        <v>8.6696998649000004E-2</v>
      </c>
      <c r="AS17" s="23">
        <f>1/1000*'[1]44094418Exp'!AQ$85</f>
        <v>7.2672425300999988E-2</v>
      </c>
      <c r="AT17" s="23">
        <f>1/1000*'[1]44094418Exp'!AR$85</f>
        <v>6.4983796647999997E-2</v>
      </c>
      <c r="AU17" s="23">
        <f>1/1000*'[1]44094418Exp'!AS$85</f>
        <v>1.6023565386399999E-2</v>
      </c>
      <c r="AV17" s="23">
        <f>1/1000*'[1]44094418Exp'!AT$85</f>
        <v>2.8782478137000002E-2</v>
      </c>
      <c r="AW17" s="23">
        <f>1/1000*'[1]44094418Exp'!AU$85</f>
        <v>3.4191772712499997E-3</v>
      </c>
      <c r="AX17" s="23">
        <f>1/1000*'[1]44094418Exp'!AV$85</f>
        <v>0</v>
      </c>
      <c r="AY17" s="23">
        <f>1/1000*'[1]44094418Exp'!AW$85</f>
        <v>0</v>
      </c>
      <c r="AZ17" s="23">
        <f>1/1000*'[1]44094418Exp'!AX$85</f>
        <v>0</v>
      </c>
      <c r="BA17" s="23">
        <f>1/1000*'[1]44094418Exp'!AY$85</f>
        <v>0</v>
      </c>
      <c r="BB17" s="23">
        <f>1/1000*'[1]44094418Exp'!AZ$85</f>
        <v>0</v>
      </c>
      <c r="BC17" s="24">
        <f>1/1000*'[1]44094418Exp'!BA$85</f>
        <v>0</v>
      </c>
      <c r="BD17" s="321"/>
    </row>
    <row r="18" spans="2:56">
      <c r="B18" s="6" t="s">
        <v>37</v>
      </c>
      <c r="C18" s="20">
        <f>1/$A$1*'[1]44094418Exp'!$B$91</f>
        <v>5.6814458499999991E-2</v>
      </c>
      <c r="D18" s="23">
        <f>1/$A$1*'[1]44094418Exp'!$C$91</f>
        <v>5.1260103499999994E-2</v>
      </c>
      <c r="E18" s="23">
        <f>1/$A$1*'[1]44094418Exp'!$D$91</f>
        <v>4.8483184999999998E-2</v>
      </c>
      <c r="F18" s="23">
        <f>1/$A$1*'[1]44094418Exp'!$E$91</f>
        <v>4.8732646125000001E-2</v>
      </c>
      <c r="G18" s="23">
        <f>1/$A$1*'[1]44094418Exp'!$F$91</f>
        <v>4.7096118499999985E-2</v>
      </c>
      <c r="H18" s="23">
        <f>1/$A$1*'[1]44094418Exp'!$G$91</f>
        <v>4.0767194499999992E-2</v>
      </c>
      <c r="I18" s="23">
        <f>1/$A$1*'[1]44094418Exp'!$H$91</f>
        <v>4.4500736232575756E-2</v>
      </c>
      <c r="J18" s="43">
        <f>1/$A$1*'[1]44094418Exp'!$I$91</f>
        <v>4.3329308778571426E-2</v>
      </c>
      <c r="K18" s="43">
        <f>1/$A$1*'[1]44094418Exp'!$J$91</f>
        <v>4.3987525192424236E-2</v>
      </c>
      <c r="L18" s="23">
        <f>1/$A$1*'[1]44094418Exp'!$K$91</f>
        <v>4.550737523766233E-2</v>
      </c>
      <c r="M18" s="23">
        <f>1/$A$1*'[1]44094418Exp'!L$91</f>
        <v>6.1002422149999992E-2</v>
      </c>
      <c r="N18" s="23">
        <f>1/$A$1*'[1]44094418Exp'!M$91</f>
        <v>5.9461290958333336E-2</v>
      </c>
      <c r="O18" s="23">
        <f>1/$A$1*'[1]44094418Exp'!N$91</f>
        <v>6.9049216774193553E-2</v>
      </c>
      <c r="P18" s="23">
        <f>1/$A$1*'[1]44094418Exp'!O$91</f>
        <v>7.3821227666666669E-2</v>
      </c>
      <c r="Q18" s="23">
        <f>1/$A$1*'[1]44094418Exp'!P$91</f>
        <v>7.3749718203968265E-2</v>
      </c>
      <c r="R18" s="23">
        <f>1/$A$1*'[1]44094418Exp'!Q$91</f>
        <v>7.7776142021739131E-2</v>
      </c>
      <c r="S18" s="23">
        <f>1/$A$1*'[1]44094418Exp'!R$91</f>
        <v>8.1104608167701861E-2</v>
      </c>
      <c r="T18" s="23">
        <f>1/$A$1*'[1]44094418Exp'!S$91</f>
        <v>5.6702287744560993E-2</v>
      </c>
      <c r="U18" s="23">
        <f>1/$A$1*'[1]44094418Exp'!T$91</f>
        <v>0</v>
      </c>
      <c r="V18" s="23">
        <f>1/$A$1*'[1]44094418Exp'!U$91</f>
        <v>2.9045773810769226E-2</v>
      </c>
      <c r="W18" s="23">
        <f>1/$A$1*'[1]44094418Exp'!V$91</f>
        <v>2.9045773810769226E-2</v>
      </c>
      <c r="X18" s="23">
        <f>1/$A$1*'[1]44094418Exp'!W$91</f>
        <v>2.9045773810769226E-2</v>
      </c>
      <c r="Y18" s="23">
        <f>1/$A$1*'[1]44094418Exp'!X$91</f>
        <v>2.9045773810769226E-2</v>
      </c>
      <c r="Z18" s="23">
        <f>1/$A$1*'[1]44094418Exp'!Y$91</f>
        <v>2.9045773810769226E-2</v>
      </c>
      <c r="AA18" s="23">
        <f>1/$A$1*'[1]44094418Exp'!Z$91</f>
        <v>2.9045773810769226E-2</v>
      </c>
      <c r="AB18" s="43">
        <f>1/$A$1*'[1]44094418Exp'!AA$91</f>
        <v>2.9045773810769226E-2</v>
      </c>
      <c r="AC18" s="345"/>
      <c r="AD18" s="20">
        <f>1/1000*'[1]44094418Exp'!AB$91</f>
        <v>6.4870127152566001E-2</v>
      </c>
      <c r="AE18" s="23">
        <f>1/1000*'[1]44094418Exp'!AC$91</f>
        <v>5.5469142730000004E-2</v>
      </c>
      <c r="AF18" s="23">
        <f>1/1000*'[1]44094418Exp'!AD$91</f>
        <v>5.1445709361599999E-2</v>
      </c>
      <c r="AG18" s="23">
        <f>1/1000*'[1]44094418Exp'!AE$91</f>
        <v>5.7145901646400009E-2</v>
      </c>
      <c r="AH18" s="23">
        <f>1/1000*'[1]44094418Exp'!AF$91</f>
        <v>5.997709271470001E-2</v>
      </c>
      <c r="AI18" s="23">
        <f>1/1000*'[1]44094418Exp'!AG$91</f>
        <v>5.2339926467400009E-2</v>
      </c>
      <c r="AJ18" s="23">
        <f>1/1000*'[1]44094418Exp'!AH$91</f>
        <v>5.2165963695200004E-2</v>
      </c>
      <c r="AK18" s="23">
        <f>1/1000*'[1]44094418Exp'!AI$91</f>
        <v>5.1183604382500004E-2</v>
      </c>
      <c r="AL18" s="23">
        <f>1/1000*'[1]44094418Exp'!AJ$91</f>
        <v>5.8143620005200007E-2</v>
      </c>
      <c r="AM18" s="23">
        <f>1/1000*'[1]44094418Exp'!AK$91</f>
        <v>4.9912394950000008E-2</v>
      </c>
      <c r="AN18" s="23">
        <f>1/1000*'[1]44094418Exp'!AL$91</f>
        <v>5.4042128683200005E-2</v>
      </c>
      <c r="AO18" s="23">
        <f>1/1000*'[1]44094418Exp'!AM$91</f>
        <v>5.4770950223999998E-2</v>
      </c>
      <c r="AP18" s="23">
        <f>1/1000*'[1]44094418Exp'!AN$91</f>
        <v>5.2779289780800001E-2</v>
      </c>
      <c r="AQ18" s="23">
        <f>1/1000*'[1]44094418Exp'!AO$91</f>
        <v>5.9079581564700001E-2</v>
      </c>
      <c r="AR18" s="23">
        <f>1/1000*'[1]44094418Exp'!AP$91</f>
        <v>6.1312958569999999E-2</v>
      </c>
      <c r="AS18" s="23">
        <f>1/1000*'[1]44094418Exp'!AQ$91</f>
        <v>5.1773869986999996E-2</v>
      </c>
      <c r="AT18" s="23">
        <f>1/1000*'[1]44094418Exp'!AR$91</f>
        <v>5.4472697492899999E-2</v>
      </c>
      <c r="AU18" s="23">
        <f>1/1000*'[1]44094418Exp'!AS$91</f>
        <v>2.8865758879099999E-2</v>
      </c>
      <c r="AV18" s="23">
        <f>1/1000*'[1]44094418Exp'!AT$91</f>
        <v>8.7390523136000001E-2</v>
      </c>
      <c r="AW18" s="23">
        <f>1/1000*'[1]44094418Exp'!AU$91</f>
        <v>1.6929246453333335E-2</v>
      </c>
      <c r="AX18" s="23">
        <f>1/1000*'[1]44094418Exp'!AV$91</f>
        <v>0</v>
      </c>
      <c r="AY18" s="23">
        <f>1/1000*'[1]44094418Exp'!AW$91</f>
        <v>0</v>
      </c>
      <c r="AZ18" s="23">
        <f>1/1000*'[1]44094418Exp'!AX$91</f>
        <v>0</v>
      </c>
      <c r="BA18" s="23">
        <f>1/1000*'[1]44094418Exp'!AY$91</f>
        <v>0</v>
      </c>
      <c r="BB18" s="23">
        <f>1/1000*'[1]44094418Exp'!AZ$91</f>
        <v>0</v>
      </c>
      <c r="BC18" s="24">
        <f>1/1000*'[1]44094418Exp'!BA$91</f>
        <v>0</v>
      </c>
      <c r="BD18" s="321"/>
    </row>
    <row r="19" spans="2:56">
      <c r="B19" s="6" t="s">
        <v>104</v>
      </c>
      <c r="C19" s="20">
        <f>1/$A$1*'[1]44094418Exp'!$B$94</f>
        <v>1.0142155761363635E-2</v>
      </c>
      <c r="D19" s="23">
        <f>1/$A$1*'[1]44094418Exp'!$C$94</f>
        <v>1.1089922E-2</v>
      </c>
      <c r="E19" s="23">
        <f>1/$A$1*'[1]44094418Exp'!$D$94</f>
        <v>1.6699751499999999E-2</v>
      </c>
      <c r="F19" s="23">
        <f>1/$A$1*'[1]44094418Exp'!$E$94</f>
        <v>1.2068998272727271E-2</v>
      </c>
      <c r="G19" s="23">
        <f>1/$A$1*'[1]44094418Exp'!$F$94</f>
        <v>1.4666301999999999E-2</v>
      </c>
      <c r="H19" s="23">
        <f>1/$A$1*'[1]44094418Exp'!$G$94</f>
        <v>2.1458552583333332E-2</v>
      </c>
      <c r="I19" s="23">
        <f>1/$A$1*'[1]44094418Exp'!$H$94</f>
        <v>2.3414114005837358E-2</v>
      </c>
      <c r="J19" s="43">
        <f>1/$A$1*'[1]44094418Exp'!$I$94</f>
        <v>3.019088840927605E-2</v>
      </c>
      <c r="K19" s="43">
        <f>1/$A$1*'[1]44094418Exp'!$J$94</f>
        <v>2.03637722683165E-2</v>
      </c>
      <c r="L19" s="23">
        <f>1/$A$1*'[1]44094418Exp'!$K$94</f>
        <v>1.4670458361616165E-2</v>
      </c>
      <c r="M19" s="23">
        <f>1/$A$1*'[1]44094418Exp'!L$94</f>
        <v>3.4711142537878791E-2</v>
      </c>
      <c r="N19" s="23">
        <f>1/$A$1*'[1]44094418Exp'!M$94</f>
        <v>2.3089565268987342E-2</v>
      </c>
      <c r="O19" s="23">
        <f>1/$A$1*'[1]44094418Exp'!N$94</f>
        <v>7.4551184551515156E-3</v>
      </c>
      <c r="P19" s="23">
        <f>1/$A$1*'[1]44094418Exp'!O$94</f>
        <v>5.8900435479242981E-3</v>
      </c>
      <c r="Q19" s="23">
        <f>1/$A$1*'[1]44094418Exp'!P$94</f>
        <v>4.6742491994739756E-3</v>
      </c>
      <c r="R19" s="23">
        <f>1/$A$1*'[1]44094418Exp'!Q$94</f>
        <v>4.1199444006211174E-3</v>
      </c>
      <c r="S19" s="23">
        <f>1/$A$1*'[1]44094418Exp'!R$94</f>
        <v>5.1300953743315504E-3</v>
      </c>
      <c r="T19" s="23">
        <f>1/$A$1*'[1]44094418Exp'!S$94</f>
        <v>0</v>
      </c>
      <c r="U19" s="23">
        <f>1/$A$1*'[1]44094418Exp'!T$94</f>
        <v>0</v>
      </c>
      <c r="V19" s="23">
        <f>1/$A$1*'[1]44094418Exp'!U$94</f>
        <v>4.7499999999999995E-9</v>
      </c>
      <c r="W19" s="23">
        <f>1/$A$1*'[1]44094418Exp'!V$94</f>
        <v>4.7499999999999995E-9</v>
      </c>
      <c r="X19" s="23">
        <f>1/$A$1*'[1]44094418Exp'!W$94</f>
        <v>4.7499999999999995E-9</v>
      </c>
      <c r="Y19" s="23">
        <f>1/$A$1*'[1]44094418Exp'!X$94</f>
        <v>4.7499999999999995E-9</v>
      </c>
      <c r="Z19" s="23">
        <f>1/$A$1*'[1]44094418Exp'!Y$94</f>
        <v>4.7499999999999995E-9</v>
      </c>
      <c r="AA19" s="23">
        <f>1/$A$1*'[1]44094418Exp'!Z$94</f>
        <v>4.7499999999999995E-9</v>
      </c>
      <c r="AB19" s="43">
        <f>1/$A$1*'[1]44094418Exp'!AA$94</f>
        <v>4.7499999999999995E-9</v>
      </c>
      <c r="AC19" s="345"/>
      <c r="AD19" s="20">
        <f>1/1000*'[1]44094418Exp'!AB$94</f>
        <v>9.997756057608E-3</v>
      </c>
      <c r="AE19" s="23">
        <f>1/1000*'[1]44094418Exp'!AC$94</f>
        <v>1.1915779775599999E-2</v>
      </c>
      <c r="AF19" s="23">
        <f>1/1000*'[1]44094418Exp'!AD$94</f>
        <v>1.4206788014400002E-2</v>
      </c>
      <c r="AG19" s="23">
        <f>1/1000*'[1]44094418Exp'!AE$94</f>
        <v>1.6126864566400001E-2</v>
      </c>
      <c r="AH19" s="23">
        <f>1/1000*'[1]44094418Exp'!AF$94</f>
        <v>2.2367873238900004E-2</v>
      </c>
      <c r="AI19" s="23">
        <f>1/1000*'[1]44094418Exp'!AG$94</f>
        <v>2.7169099943700002E-2</v>
      </c>
      <c r="AJ19" s="23">
        <f>1/1000*'[1]44094418Exp'!AH$94</f>
        <v>3.7352741440800002E-2</v>
      </c>
      <c r="AK19" s="23">
        <f>1/1000*'[1]44094418Exp'!AI$94</f>
        <v>5.1309647897000009E-2</v>
      </c>
      <c r="AL19" s="23">
        <f>1/1000*'[1]44094418Exp'!AJ$94</f>
        <v>5.0877248798400013E-2</v>
      </c>
      <c r="AM19" s="23">
        <f>1/1000*'[1]44094418Exp'!AK$94</f>
        <v>3.2649492348000006E-2</v>
      </c>
      <c r="AN19" s="23">
        <f>1/1000*'[1]44094418Exp'!AL$94</f>
        <v>2.8519066896300002E-2</v>
      </c>
      <c r="AO19" s="23">
        <f>1/1000*'[1]44094418Exp'!AM$94</f>
        <v>1.6621734191999998E-2</v>
      </c>
      <c r="AP19" s="23">
        <f>1/1000*'[1]44094418Exp'!AN$94</f>
        <v>7.3813494479999997E-3</v>
      </c>
      <c r="AQ19" s="23">
        <f>1/1000*'[1]44094418Exp'!AO$94</f>
        <v>5.2295610906000012E-3</v>
      </c>
      <c r="AR19" s="23">
        <f>1/1000*'[1]44094418Exp'!AP$94</f>
        <v>4.5932648370000002E-3</v>
      </c>
      <c r="AS19" s="23">
        <f>1/1000*'[1]44094418Exp'!AQ$94</f>
        <v>3.7928290784999996E-3</v>
      </c>
      <c r="AT19" s="23">
        <f>1/1000*'[1]44094418Exp'!AR$94</f>
        <v>5.0162593820999996E-3</v>
      </c>
      <c r="AU19" s="23">
        <f>1/1000*'[1]44094418Exp'!AS$94</f>
        <v>0</v>
      </c>
      <c r="AV19" s="23">
        <f>1/1000*'[1]44094418Exp'!AT$94</f>
        <v>7.4407605899999996E-4</v>
      </c>
      <c r="AW19" s="23">
        <f>1/1000*'[1]44094418Exp'!AU$94</f>
        <v>1.1195833333333333E-8</v>
      </c>
      <c r="AX19" s="23">
        <f>1/1000*'[1]44094418Exp'!AV$94</f>
        <v>0</v>
      </c>
      <c r="AY19" s="23">
        <f>1/1000*'[1]44094418Exp'!AW$94</f>
        <v>0</v>
      </c>
      <c r="AZ19" s="23">
        <f>1/1000*'[1]44094418Exp'!AX$94</f>
        <v>0</v>
      </c>
      <c r="BA19" s="23">
        <f>1/1000*'[1]44094418Exp'!AY$94</f>
        <v>0</v>
      </c>
      <c r="BB19" s="23">
        <f>1/1000*'[1]44094418Exp'!AZ$94</f>
        <v>0</v>
      </c>
      <c r="BC19" s="24">
        <f>1/1000*'[1]44094418Exp'!BA$94</f>
        <v>0</v>
      </c>
      <c r="BD19" s="321"/>
    </row>
    <row r="20" spans="2:56">
      <c r="B20" s="6" t="s">
        <v>111</v>
      </c>
      <c r="C20" s="20">
        <f>1/$A$1*'[1]44094418Exp'!$B$247</f>
        <v>2.0998412227272722E-2</v>
      </c>
      <c r="D20" s="23">
        <f>1/$A$1*'[1]44094418Exp'!$C$247</f>
        <v>2.1595571999999997E-2</v>
      </c>
      <c r="E20" s="23">
        <f>1/$A$1*'[1]44094418Exp'!$D$247</f>
        <v>2.4123044999999996E-2</v>
      </c>
      <c r="F20" s="23">
        <f>1/$A$1*'[1]44094418Exp'!$E$247</f>
        <v>2.4932629074074071E-2</v>
      </c>
      <c r="G20" s="23">
        <f>1/$A$1*'[1]44094418Exp'!$F$247</f>
        <v>2.7134842944444442E-2</v>
      </c>
      <c r="H20" s="23">
        <f>1/$A$1*'[1]44094418Exp'!$G$247</f>
        <v>2.2981869666666665E-2</v>
      </c>
      <c r="I20" s="23">
        <f>1/$A$1*'[1]44094418Exp'!$H$247</f>
        <v>2.0339177166666663E-2</v>
      </c>
      <c r="J20" s="43">
        <f>1/$A$1*'[1]44094418Exp'!$I$247</f>
        <v>1.8513892763518433E-2</v>
      </c>
      <c r="K20" s="43">
        <f>1/$A$1*'[1]44094418Exp'!$J$247</f>
        <v>1.6609152898809522E-2</v>
      </c>
      <c r="L20" s="23">
        <f>1/$A$1*'[1]44094418Exp'!$K$247</f>
        <v>9.3194255999999986E-3</v>
      </c>
      <c r="M20" s="23">
        <f>1/$A$1*'[1]44094418Exp'!L$247</f>
        <v>9.9027596666666669E-3</v>
      </c>
      <c r="N20" s="23">
        <f>1/$A$1*'[1]44094418Exp'!M$247</f>
        <v>1.1478689559999998E-2</v>
      </c>
      <c r="O20" s="23">
        <f>1/$A$1*'[1]44094418Exp'!N$247</f>
        <v>1.1774831499999999E-2</v>
      </c>
      <c r="P20" s="23">
        <f>1/$A$1*'[1]44094418Exp'!O$247</f>
        <v>1.4813920500000001E-2</v>
      </c>
      <c r="Q20" s="23">
        <f>1/$A$1*'[1]44094418Exp'!P$247</f>
        <v>1.4266515249999999E-2</v>
      </c>
      <c r="R20" s="23">
        <f>1/$A$1*'[1]44094418Exp'!Q$247</f>
        <v>1.6189924000000001E-2</v>
      </c>
      <c r="S20" s="23">
        <f>1/$A$1*'[1]44094418Exp'!R$247</f>
        <v>1.7321450513368981E-2</v>
      </c>
      <c r="T20" s="23">
        <f>1/$A$1*'[1]44094418Exp'!S$247</f>
        <v>2.3440678101604279E-4</v>
      </c>
      <c r="U20" s="23">
        <f>1/$A$1*'[1]44094418Exp'!T$247</f>
        <v>0</v>
      </c>
      <c r="V20" s="23">
        <f>1/$A$1*'[1]44094418Exp'!U$247</f>
        <v>5.232997499999999E-4</v>
      </c>
      <c r="W20" s="23">
        <f>1/$A$1*'[1]44094418Exp'!V$247</f>
        <v>5.232997499999999E-4</v>
      </c>
      <c r="X20" s="23">
        <f>1/$A$1*'[1]44094418Exp'!W$247</f>
        <v>5.232997499999999E-4</v>
      </c>
      <c r="Y20" s="23">
        <f>1/$A$1*'[1]44094418Exp'!X$247</f>
        <v>5.232997499999999E-4</v>
      </c>
      <c r="Z20" s="23">
        <f>1/$A$1*'[1]44094418Exp'!Y$247</f>
        <v>5.232997499999999E-4</v>
      </c>
      <c r="AA20" s="23">
        <f>1/$A$1*'[1]44094418Exp'!Z$247</f>
        <v>5.232997499999999E-4</v>
      </c>
      <c r="AB20" s="43">
        <f>1/$A$1*'[1]44094418Exp'!AA$247</f>
        <v>5.232997499999999E-4</v>
      </c>
      <c r="AC20" s="345"/>
      <c r="AD20" s="20">
        <f>1/1000*'[1]44094418Exp'!AB$247</f>
        <v>5.7682605883859997E-2</v>
      </c>
      <c r="AE20" s="23">
        <f>1/1000*'[1]44094418Exp'!AC$247</f>
        <v>5.3875851522400001E-2</v>
      </c>
      <c r="AF20" s="23">
        <f>1/1000*'[1]44094418Exp'!AD$247</f>
        <v>5.8507060574399999E-2</v>
      </c>
      <c r="AG20" s="23">
        <f>1/1000*'[1]44094418Exp'!AE$247</f>
        <v>6.5739915371199997E-2</v>
      </c>
      <c r="AH20" s="23">
        <f>1/1000*'[1]44094418Exp'!AF$247</f>
        <v>7.7644871145100006E-2</v>
      </c>
      <c r="AI20" s="23">
        <f>1/1000*'[1]44094418Exp'!AG$247</f>
        <v>7.0641959945700009E-2</v>
      </c>
      <c r="AJ20" s="23">
        <f>1/1000*'[1]44094418Exp'!AH$247</f>
        <v>6.9246675245200007E-2</v>
      </c>
      <c r="AK20" s="23">
        <f>1/1000*'[1]44094418Exp'!AI$247</f>
        <v>7.1210834634000006E-2</v>
      </c>
      <c r="AL20" s="23">
        <f>1/1000*'[1]44094418Exp'!AJ$247</f>
        <v>6.6009345153600005E-2</v>
      </c>
      <c r="AM20" s="23">
        <f>1/1000*'[1]44094418Exp'!AK$247</f>
        <v>3.8455751840000003E-2</v>
      </c>
      <c r="AN20" s="23">
        <f>1/1000*'[1]44094418Exp'!AL$247</f>
        <v>3.4878493544400001E-2</v>
      </c>
      <c r="AO20" s="23">
        <f>1/1000*'[1]44094418Exp'!AM$247</f>
        <v>4.2312022655999995E-2</v>
      </c>
      <c r="AP20" s="23">
        <f>1/1000*'[1]44094418Exp'!AN$247</f>
        <v>4.3922043035200004E-2</v>
      </c>
      <c r="AQ20" s="23">
        <f>1/1000*'[1]44094418Exp'!AO$247</f>
        <v>4.6929996595200002E-2</v>
      </c>
      <c r="AR20" s="23">
        <f>1/1000*'[1]44094418Exp'!AP$247</f>
        <v>4.9709871454E-2</v>
      </c>
      <c r="AS20" s="23">
        <f>1/1000*'[1]44094418Exp'!AQ$247</f>
        <v>5.3050425182999995E-2</v>
      </c>
      <c r="AT20" s="23">
        <f>1/1000*'[1]44094418Exp'!AR$247</f>
        <v>5.2260530170400006E-2</v>
      </c>
      <c r="AU20" s="23">
        <f>1/1000*'[1]44094418Exp'!AS$247</f>
        <v>3.1437178630000002E-4</v>
      </c>
      <c r="AV20" s="23">
        <f>1/1000*'[1]44094418Exp'!AT$247</f>
        <v>1.7584350694000002E-2</v>
      </c>
      <c r="AW20" s="23">
        <f>1/1000*'[1]44094418Exp'!AU$247</f>
        <v>9.5792669583333345E-4</v>
      </c>
      <c r="AX20" s="23">
        <f>1/1000*'[1]44094418Exp'!AV$247</f>
        <v>0</v>
      </c>
      <c r="AY20" s="23">
        <f>1/1000*'[1]44094418Exp'!AW$247</f>
        <v>0</v>
      </c>
      <c r="AZ20" s="23">
        <f>1/1000*'[1]44094418Exp'!AX$247</f>
        <v>0</v>
      </c>
      <c r="BA20" s="23">
        <f>1/1000*'[1]44094418Exp'!AY$247</f>
        <v>0</v>
      </c>
      <c r="BB20" s="23">
        <f>1/1000*'[1]44094418Exp'!AZ$247</f>
        <v>0</v>
      </c>
      <c r="BC20" s="24">
        <f>1/1000*'[1]44094418Exp'!BA$247</f>
        <v>0</v>
      </c>
      <c r="BD20" s="321"/>
    </row>
    <row r="21" spans="2:56">
      <c r="B21" s="6" t="s">
        <v>17</v>
      </c>
      <c r="C21" s="169">
        <f t="shared" ref="C21:AB21" si="6">SUM(C15:C15)-SUM(C16:C20)</f>
        <v>9.1155773385606015E-2</v>
      </c>
      <c r="D21" s="61">
        <f t="shared" si="6"/>
        <v>5.7943589006479362E-2</v>
      </c>
      <c r="E21" s="61">
        <f t="shared" si="6"/>
        <v>4.9569483114005941E-2</v>
      </c>
      <c r="F21" s="61">
        <f t="shared" si="6"/>
        <v>4.9587683605959137E-2</v>
      </c>
      <c r="G21" s="61">
        <f t="shared" si="6"/>
        <v>5.1569543342742608E-2</v>
      </c>
      <c r="H21" s="61">
        <f t="shared" si="6"/>
        <v>6.1386222508805433E-2</v>
      </c>
      <c r="I21" s="61">
        <f t="shared" si="6"/>
        <v>8.5817478535166913E-2</v>
      </c>
      <c r="J21" s="62">
        <f t="shared" si="6"/>
        <v>0.10223160100816697</v>
      </c>
      <c r="K21" s="62">
        <f t="shared" si="6"/>
        <v>8.80898927322116E-2</v>
      </c>
      <c r="L21" s="61">
        <f t="shared" si="6"/>
        <v>5.8590036857900457E-2</v>
      </c>
      <c r="M21" s="61">
        <f t="shared" si="6"/>
        <v>8.0173414425584372E-2</v>
      </c>
      <c r="N21" s="61">
        <f t="shared" si="6"/>
        <v>7.3774547772357119E-2</v>
      </c>
      <c r="O21" s="61">
        <f t="shared" si="6"/>
        <v>5.6103436591831868E-2</v>
      </c>
      <c r="P21" s="61">
        <f t="shared" si="6"/>
        <v>4.2620614773821675E-2</v>
      </c>
      <c r="Q21" s="61">
        <f t="shared" si="6"/>
        <v>5.5857116604943996E-2</v>
      </c>
      <c r="R21" s="61">
        <f t="shared" si="6"/>
        <v>5.4383257296288096E-2</v>
      </c>
      <c r="S21" s="61">
        <f t="shared" si="6"/>
        <v>5.7495393201052986E-2</v>
      </c>
      <c r="T21" s="61">
        <f t="shared" si="6"/>
        <v>0.18715605594526546</v>
      </c>
      <c r="U21" s="61">
        <f t="shared" si="6"/>
        <v>0</v>
      </c>
      <c r="V21" s="61">
        <f t="shared" si="6"/>
        <v>0.18695752769498636</v>
      </c>
      <c r="W21" s="61">
        <f t="shared" si="6"/>
        <v>0.18695752769498636</v>
      </c>
      <c r="X21" s="61">
        <f t="shared" si="6"/>
        <v>0.18695752769498636</v>
      </c>
      <c r="Y21" s="61">
        <f t="shared" si="6"/>
        <v>0.18695752769498636</v>
      </c>
      <c r="Z21" s="61">
        <f t="shared" si="6"/>
        <v>0.18695752769498636</v>
      </c>
      <c r="AA21" s="61">
        <f t="shared" si="6"/>
        <v>0.18695752769498636</v>
      </c>
      <c r="AB21" s="62">
        <f t="shared" si="6"/>
        <v>0.18695752769498636</v>
      </c>
      <c r="AC21" s="345"/>
      <c r="AD21" s="169">
        <f t="shared" ref="AD21:BC21" si="7">SUM(AD15:AD15)-SUM(AD16:AD20)</f>
        <v>3.661777897066798E-2</v>
      </c>
      <c r="AE21" s="61">
        <f t="shared" si="7"/>
        <v>4.4537443756400008E-2</v>
      </c>
      <c r="AF21" s="61">
        <f t="shared" si="7"/>
        <v>4.2335588092799969E-2</v>
      </c>
      <c r="AG21" s="61">
        <f t="shared" si="7"/>
        <v>5.6709264102400014E-2</v>
      </c>
      <c r="AH21" s="61">
        <f t="shared" si="7"/>
        <v>4.9616607322100048E-2</v>
      </c>
      <c r="AI21" s="61">
        <f t="shared" si="7"/>
        <v>6.3292093335900024E-2</v>
      </c>
      <c r="AJ21" s="61">
        <f t="shared" si="7"/>
        <v>8.3384277973599957E-2</v>
      </c>
      <c r="AK21" s="61">
        <f t="shared" si="7"/>
        <v>0.12266865139749994</v>
      </c>
      <c r="AL21" s="61">
        <f t="shared" si="7"/>
        <v>0.12745723502279999</v>
      </c>
      <c r="AM21" s="61">
        <f t="shared" si="7"/>
        <v>8.9996844986399871E-2</v>
      </c>
      <c r="AN21" s="61">
        <f t="shared" si="7"/>
        <v>9.6048919081800049E-2</v>
      </c>
      <c r="AO21" s="61">
        <f t="shared" si="7"/>
        <v>8.3679446639999933E-2</v>
      </c>
      <c r="AP21" s="61">
        <f t="shared" si="7"/>
        <v>6.3858542880000008E-2</v>
      </c>
      <c r="AQ21" s="61">
        <f t="shared" si="7"/>
        <v>5.3798589801600072E-2</v>
      </c>
      <c r="AR21" s="61">
        <f t="shared" si="7"/>
        <v>6.3720367961000085E-2</v>
      </c>
      <c r="AS21" s="61">
        <f t="shared" si="7"/>
        <v>5.0048368930000031E-2</v>
      </c>
      <c r="AT21" s="61">
        <f t="shared" si="7"/>
        <v>5.1925193708499962E-2</v>
      </c>
      <c r="AU21" s="61">
        <f t="shared" si="7"/>
        <v>0.1350361781769</v>
      </c>
      <c r="AV21" s="61">
        <f t="shared" si="7"/>
        <v>3.2936409436999964E-2</v>
      </c>
      <c r="AW21" s="61">
        <f t="shared" si="7"/>
        <v>0.16802895988208336</v>
      </c>
      <c r="AX21" s="61">
        <f t="shared" si="7"/>
        <v>0</v>
      </c>
      <c r="AY21" s="61">
        <f t="shared" si="7"/>
        <v>0</v>
      </c>
      <c r="AZ21" s="61">
        <f t="shared" si="7"/>
        <v>0</v>
      </c>
      <c r="BA21" s="61">
        <f t="shared" si="7"/>
        <v>0</v>
      </c>
      <c r="BB21" s="61">
        <f t="shared" si="7"/>
        <v>0</v>
      </c>
      <c r="BC21" s="171">
        <f t="shared" si="7"/>
        <v>0</v>
      </c>
      <c r="BD21" s="321"/>
    </row>
    <row r="22" spans="2:56" ht="17.149999999999999" customHeight="1">
      <c r="B22" s="92" t="s">
        <v>73</v>
      </c>
      <c r="C22" s="132">
        <f>1/$A$1*'[1]44094418Exp'!$B$194</f>
        <v>1.2197132181818181E-2</v>
      </c>
      <c r="D22" s="109">
        <f>1/$A$1*'[1]44094418Exp'!$C$194</f>
        <v>1.4592872000000002E-2</v>
      </c>
      <c r="E22" s="109">
        <f>1/$A$1*'[1]44094418Exp'!$D$194</f>
        <v>1.8828614E-2</v>
      </c>
      <c r="F22" s="109">
        <f>1/$A$1*'[1]44094418Exp'!$E$194</f>
        <v>2.2169952E-2</v>
      </c>
      <c r="G22" s="109">
        <f>1/$A$1*'[1]44094418Exp'!$F$194</f>
        <v>2.6099826499999999E-2</v>
      </c>
      <c r="H22" s="109">
        <f>1/$A$1*'[1]44094418Exp'!$G$194</f>
        <v>2.1908963999999996E-2</v>
      </c>
      <c r="I22" s="109">
        <f>1/$A$1*'[1]44094418Exp'!$H$194</f>
        <v>2.2695568000000003E-2</v>
      </c>
      <c r="J22" s="95">
        <f>1/$A$1*'[1]44094418Exp'!$I$194</f>
        <v>2.5768119999999995E-2</v>
      </c>
      <c r="K22" s="95">
        <f>1/$A$1*'[1]44094418Exp'!$J$194</f>
        <v>2.6321119999999996E-2</v>
      </c>
      <c r="L22" s="109">
        <f>1/$A$1*'[1]44094418Exp'!$K$194</f>
        <v>1.3850673999999997E-2</v>
      </c>
      <c r="M22" s="109">
        <f>1/$A$1*'[1]44094418Exp'!L$194</f>
        <v>1.5320885999999999E-2</v>
      </c>
      <c r="N22" s="109">
        <f>1/$A$1*'[1]44094418Exp'!M$194</f>
        <v>1.9613496000000001E-2</v>
      </c>
      <c r="O22" s="109">
        <f>1/$A$1*'[1]44094418Exp'!N$194</f>
        <v>1.7668500079999996E-2</v>
      </c>
      <c r="P22" s="109">
        <f>1/$A$1*'[1]44094418Exp'!O$194</f>
        <v>1.7699429999999995E-2</v>
      </c>
      <c r="Q22" s="109">
        <f>1/$A$1*'[1]44094418Exp'!P$194</f>
        <v>1.498591925E-2</v>
      </c>
      <c r="R22" s="109">
        <f>1/$A$1*'[1]44094418Exp'!Q$194</f>
        <v>1.0874981999999998E-2</v>
      </c>
      <c r="S22" s="109">
        <f>1/$A$1*'[1]44094418Exp'!R$194</f>
        <v>8.1627279999999993E-3</v>
      </c>
      <c r="T22" s="109">
        <f>1/$A$1*'[1]44094418Exp'!S$194</f>
        <v>1.2381949999999997E-2</v>
      </c>
      <c r="U22" s="109">
        <f>1/$A$1*'[1]44094418Exp'!T$194</f>
        <v>0</v>
      </c>
      <c r="V22" s="109">
        <f>1/$A$1*'[1]44094418Exp'!U$194</f>
        <v>4.7784939999999995E-3</v>
      </c>
      <c r="W22" s="109">
        <f>1/$A$1*'[1]44094418Exp'!V$194</f>
        <v>4.7784939999999995E-3</v>
      </c>
      <c r="X22" s="109">
        <f>1/$A$1*'[1]44094418Exp'!W$194</f>
        <v>4.7784939999999995E-3</v>
      </c>
      <c r="Y22" s="109">
        <f>1/$A$1*'[1]44094418Exp'!X$194</f>
        <v>4.7784939999999995E-3</v>
      </c>
      <c r="Z22" s="109">
        <f>1/$A$1*'[1]44094418Exp'!Y$194</f>
        <v>4.7784939999999995E-3</v>
      </c>
      <c r="AA22" s="109">
        <f>1/$A$1*'[1]44094418Exp'!Z$194</f>
        <v>4.7784939999999995E-3</v>
      </c>
      <c r="AB22" s="95">
        <f>1/$A$1*'[1]44094418Exp'!AA$194</f>
        <v>4.7784939999999995E-3</v>
      </c>
      <c r="AC22" s="345"/>
      <c r="AD22" s="132">
        <f>1/1000*'[1]44094418Exp'!AB$194</f>
        <v>2.1537756484551002E-2</v>
      </c>
      <c r="AE22" s="109">
        <f>1/1000*'[1]44094418Exp'!AC$194</f>
        <v>2.6116501144399999E-2</v>
      </c>
      <c r="AF22" s="109">
        <f>1/1000*'[1]44094418Exp'!AD$194</f>
        <v>2.9505787526399999E-2</v>
      </c>
      <c r="AG22" s="109">
        <f>1/1000*'[1]44094418Exp'!AE$194</f>
        <v>4.0173144950400003E-2</v>
      </c>
      <c r="AH22" s="109">
        <f>1/1000*'[1]44094418Exp'!AF$194</f>
        <v>5.1923289262600002E-2</v>
      </c>
      <c r="AI22" s="109">
        <f>1/1000*'[1]44094418Exp'!AG$194</f>
        <v>5.1590983243800008E-2</v>
      </c>
      <c r="AJ22" s="109">
        <f>1/1000*'[1]44094418Exp'!AH$194</f>
        <v>5.6809129804800004E-2</v>
      </c>
      <c r="AK22" s="109">
        <f>1/1000*'[1]44094418Exp'!AI$194</f>
        <v>7.2970456587499996E-2</v>
      </c>
      <c r="AL22" s="109">
        <f>1/1000*'[1]44094418Exp'!AJ$194</f>
        <v>9.1145287737600014E-2</v>
      </c>
      <c r="AM22" s="109">
        <f>1/1000*'[1]44094418Exp'!AK$194</f>
        <v>5.0724412640000008E-2</v>
      </c>
      <c r="AN22" s="109">
        <f>1/1000*'[1]44094418Exp'!AL$194</f>
        <v>5.1891657685200002E-2</v>
      </c>
      <c r="AO22" s="109">
        <f>1/1000*'[1]44094418Exp'!AM$194</f>
        <v>5.5642225295999999E-2</v>
      </c>
      <c r="AP22" s="109">
        <f>1/1000*'[1]44094418Exp'!AN$194</f>
        <v>6.0366971684799993E-2</v>
      </c>
      <c r="AQ22" s="109">
        <f>1/1000*'[1]44094418Exp'!AO$194</f>
        <v>6.6908590286100009E-2</v>
      </c>
      <c r="AR22" s="109">
        <f>1/1000*'[1]44094418Exp'!AP$194</f>
        <v>6.0814919862000008E-2</v>
      </c>
      <c r="AS22" s="109">
        <f>1/1000*'[1]44094418Exp'!AQ$194</f>
        <v>4.0217350162499999E-2</v>
      </c>
      <c r="AT22" s="109">
        <f>1/1000*'[1]44094418Exp'!AR$194</f>
        <v>3.0661806315900004E-2</v>
      </c>
      <c r="AU22" s="109">
        <f>1/1000*'[1]44094418Exp'!AS$194</f>
        <v>3.1170377381E-3</v>
      </c>
      <c r="AV22" s="109">
        <f>1/1000*'[1]44094418Exp'!AT$194</f>
        <v>1.1705599600000001E-3</v>
      </c>
      <c r="AW22" s="109">
        <f>1/1000*'[1]44094418Exp'!AU$194</f>
        <v>1.4332267670833334E-3</v>
      </c>
      <c r="AX22" s="109">
        <f>1/1000*'[1]44094418Exp'!AV$194</f>
        <v>0</v>
      </c>
      <c r="AY22" s="109">
        <f>1/1000*'[1]44094418Exp'!AW$194</f>
        <v>0</v>
      </c>
      <c r="AZ22" s="109">
        <f>1/1000*'[1]44094418Exp'!AX$194</f>
        <v>0</v>
      </c>
      <c r="BA22" s="109">
        <f>1/1000*'[1]44094418Exp'!AY$194</f>
        <v>0</v>
      </c>
      <c r="BB22" s="109">
        <f>1/1000*'[1]44094418Exp'!AZ$194</f>
        <v>0</v>
      </c>
      <c r="BC22" s="133">
        <f>1/1000*'[1]44094418Exp'!BA$194</f>
        <v>0</v>
      </c>
      <c r="BD22" s="321"/>
    </row>
    <row r="23" spans="2:56" ht="17.149999999999999" customHeight="1">
      <c r="B23" s="83" t="s">
        <v>127</v>
      </c>
      <c r="C23" s="57">
        <f>1/$A$1*'[1]44094418Exp'!$B$273</f>
        <v>4.5931899999999987E-3</v>
      </c>
      <c r="D23" s="58">
        <f>1/$A$1*'[1]44094418Exp'!$C$273</f>
        <v>4.8962619999999993E-3</v>
      </c>
      <c r="E23" s="58">
        <f>1/$A$1*'[1]44094418Exp'!$D$273</f>
        <v>5.5739797037037027E-3</v>
      </c>
      <c r="F23" s="58">
        <f>1/$A$1*'[1]44094418Exp'!$E$273</f>
        <v>6.3498205000000005E-3</v>
      </c>
      <c r="G23" s="58">
        <f>1/$A$1*'[1]44094418Exp'!$F$273</f>
        <v>9.9999585000000012E-3</v>
      </c>
      <c r="H23" s="58">
        <f>1/$A$1*'[1]44094418Exp'!$G$273</f>
        <v>1.6790695599999999E-2</v>
      </c>
      <c r="I23" s="58">
        <f>1/$A$1*'[1]44094418Exp'!$H$273</f>
        <v>2.7243889630434781E-2</v>
      </c>
      <c r="J23" s="59">
        <f>1/$A$1*'[1]44094418Exp'!$I$273</f>
        <v>2.9385901999999998E-2</v>
      </c>
      <c r="K23" s="59">
        <f>1/$A$1*'[1]44094418Exp'!$J$273</f>
        <v>3.4518140149999994E-2</v>
      </c>
      <c r="L23" s="58">
        <f>1/$A$1*'[1]44094418Exp'!$K$273</f>
        <v>2.5102513893939398E-2</v>
      </c>
      <c r="M23" s="58">
        <f>1/$A$1*'[1]44094418Exp'!L$273</f>
        <v>1.5660721500000002E-2</v>
      </c>
      <c r="N23" s="58">
        <f>1/$A$1*'[1]44094418Exp'!M$273</f>
        <v>1.2889621875E-2</v>
      </c>
      <c r="O23" s="58">
        <f>1/$A$1*'[1]44094418Exp'!N$273</f>
        <v>9.6343191977777791E-3</v>
      </c>
      <c r="P23" s="58">
        <f>1/$A$1*'[1]44094418Exp'!O$273</f>
        <v>1.2990532999999999E-2</v>
      </c>
      <c r="Q23" s="58">
        <f>1/$A$1*'[1]44094418Exp'!P$273</f>
        <v>9.1895167499999996E-3</v>
      </c>
      <c r="R23" s="58">
        <f>1/$A$1*'[1]44094418Exp'!Q$273</f>
        <v>7.5247719326923066E-3</v>
      </c>
      <c r="S23" s="58">
        <f>1/$A$1*'[1]44094418Exp'!R$273</f>
        <v>1.0439461767857141E-2</v>
      </c>
      <c r="T23" s="58">
        <f>1/$A$1*'[1]44094418Exp'!S$273</f>
        <v>4.256260423076922E-3</v>
      </c>
      <c r="U23" s="58">
        <f>1/$A$1*'[1]44094418Exp'!T$273</f>
        <v>0</v>
      </c>
      <c r="V23" s="58">
        <f>1/$A$1*'[1]44094418Exp'!U$273</f>
        <v>7.1285199999999993E-3</v>
      </c>
      <c r="W23" s="58">
        <f>1/$A$1*'[1]44094418Exp'!V$273</f>
        <v>7.1285199999999993E-3</v>
      </c>
      <c r="X23" s="58">
        <f>1/$A$1*'[1]44094418Exp'!W$273</f>
        <v>7.1285199999999993E-3</v>
      </c>
      <c r="Y23" s="58">
        <f>1/$A$1*'[1]44094418Exp'!X$273</f>
        <v>7.1285199999999993E-3</v>
      </c>
      <c r="Z23" s="58">
        <f>1/$A$1*'[1]44094418Exp'!Y$273</f>
        <v>7.1285199999999993E-3</v>
      </c>
      <c r="AA23" s="58">
        <f>1/$A$1*'[1]44094418Exp'!Z$273</f>
        <v>7.1285199999999993E-3</v>
      </c>
      <c r="AB23" s="59">
        <f>1/$A$1*'[1]44094418Exp'!AA$273</f>
        <v>7.1285199999999993E-3</v>
      </c>
      <c r="AC23" s="17"/>
      <c r="AD23" s="57">
        <f>1/1000*'[1]44094418Exp'!AB$273</f>
        <v>3.1043935224330001E-3</v>
      </c>
      <c r="AE23" s="58">
        <f>1/1000*'[1]44094418Exp'!AC$273</f>
        <v>4.6149703771999999E-3</v>
      </c>
      <c r="AF23" s="58">
        <f>1/1000*'[1]44094418Exp'!AD$273</f>
        <v>5.4892628447999999E-3</v>
      </c>
      <c r="AG23" s="58">
        <f>1/1000*'[1]44094418Exp'!AE$273</f>
        <v>7.2833352704000003E-3</v>
      </c>
      <c r="AH23" s="58">
        <f>1/1000*'[1]44094418Exp'!AF$273</f>
        <v>1.31594979775E-2</v>
      </c>
      <c r="AI23" s="58">
        <f>1/1000*'[1]44094418Exp'!AG$273</f>
        <v>2.40695056602E-2</v>
      </c>
      <c r="AJ23" s="58">
        <f>1/1000*'[1]44094418Exp'!AH$273</f>
        <v>3.8415856705200008E-2</v>
      </c>
      <c r="AK23" s="58">
        <f>1/1000*'[1]44094418Exp'!AI$273</f>
        <v>4.9968732880500001E-2</v>
      </c>
      <c r="AL23" s="58">
        <f>1/1000*'[1]44094418Exp'!AJ$273</f>
        <v>6.3952085715600016E-2</v>
      </c>
      <c r="AM23" s="58">
        <f>1/1000*'[1]44094418Exp'!AK$273</f>
        <v>4.5626673888399999E-2</v>
      </c>
      <c r="AN23" s="58">
        <f>1/1000*'[1]44094418Exp'!AL$273</f>
        <v>2.5237018149299999E-2</v>
      </c>
      <c r="AO23" s="58">
        <f>1/1000*'[1]44094418Exp'!AM$273</f>
        <v>2.1549263855999999E-2</v>
      </c>
      <c r="AP23" s="58">
        <f>1/1000*'[1]44094418Exp'!AN$273</f>
        <v>1.6626116284799999E-2</v>
      </c>
      <c r="AQ23" s="58">
        <f>1/1000*'[1]44094418Exp'!AO$273</f>
        <v>2.5449947339399998E-2</v>
      </c>
      <c r="AR23" s="58">
        <f>1/1000*'[1]44094418Exp'!AP$273</f>
        <v>1.7705165272500004E-2</v>
      </c>
      <c r="AS23" s="58">
        <f>1/1000*'[1]44094418Exp'!AQ$273</f>
        <v>1.0162296606E-2</v>
      </c>
      <c r="AT23" s="58">
        <f>1/1000*'[1]44094418Exp'!AR$273</f>
        <v>1.2374650536400002E-2</v>
      </c>
      <c r="AU23" s="58">
        <f>1/1000*'[1]44094418Exp'!AS$273</f>
        <v>3.5279977446999997E-3</v>
      </c>
      <c r="AV23" s="58">
        <f>1/1000*'[1]44094418Exp'!AT$273</f>
        <v>9.4577314400000009E-4</v>
      </c>
      <c r="AW23" s="58">
        <f>1/1000*'[1]44094418Exp'!AU$273</f>
        <v>4.1582959591666673E-3</v>
      </c>
      <c r="AX23" s="58">
        <f>1/1000*'[1]44094418Exp'!AV$273</f>
        <v>0</v>
      </c>
      <c r="AY23" s="58">
        <f>1/1000*'[1]44094418Exp'!AW$273</f>
        <v>0</v>
      </c>
      <c r="AZ23" s="58">
        <f>1/1000*'[1]44094418Exp'!AX$273</f>
        <v>0</v>
      </c>
      <c r="BA23" s="58">
        <f>1/1000*'[1]44094418Exp'!AY$273</f>
        <v>0</v>
      </c>
      <c r="BB23" s="58">
        <f>1/1000*'[1]44094418Exp'!AZ$273</f>
        <v>0</v>
      </c>
      <c r="BC23" s="60">
        <f>1/1000*'[1]44094418Exp'!BA$273</f>
        <v>0</v>
      </c>
      <c r="BD23" s="327"/>
    </row>
    <row r="24" spans="2:56">
      <c r="B24" s="6" t="s">
        <v>56</v>
      </c>
      <c r="C24" s="20">
        <f>1/$A$1*'[1]44094418Exp'!$B$22</f>
        <v>7.6999999999999988E-5</v>
      </c>
      <c r="D24" s="23">
        <f>1/$A$1*'[1]44094418Exp'!$C$22</f>
        <v>9.6837999999999983E-5</v>
      </c>
      <c r="E24" s="23">
        <f>1/$A$1*'[1]44094418Exp'!$D$22</f>
        <v>1.9489400000000001E-4</v>
      </c>
      <c r="F24" s="23">
        <f>1/$A$1*'[1]44094418Exp'!$E$22</f>
        <v>2.6096000000000002E-4</v>
      </c>
      <c r="G24" s="23">
        <f>1/$A$1*'[1]44094418Exp'!$F$22</f>
        <v>1.6293199999999999E-4</v>
      </c>
      <c r="H24" s="23">
        <f>1/$A$1*'[1]44094418Exp'!$G$22</f>
        <v>6.4629180000000007E-3</v>
      </c>
      <c r="I24" s="23">
        <f>1/$A$1*'[1]44094418Exp'!$H$22</f>
        <v>1.3506051999999999E-2</v>
      </c>
      <c r="J24" s="43">
        <f>1/$A$1*'[1]44094418Exp'!$I$22</f>
        <v>1.3020196000000001E-2</v>
      </c>
      <c r="K24" s="43">
        <f>1/$A$1*'[1]44094418Exp'!$J$22</f>
        <v>1.6120621999999998E-2</v>
      </c>
      <c r="L24" s="23">
        <f>1/$A$1*'[1]44094418Exp'!$K$22</f>
        <v>9.0001100000000004E-3</v>
      </c>
      <c r="M24" s="23">
        <f>1/$A$1*'[1]44094418Exp'!L$22</f>
        <v>2.9644020000000005E-3</v>
      </c>
      <c r="N24" s="23">
        <f>1/$A$1*'[1]44094418Exp'!M$22</f>
        <v>6.3919999999999998E-5</v>
      </c>
      <c r="O24" s="23">
        <f>1/$A$1*'[1]44094418Exp'!N$22</f>
        <v>1.4821800000000001E-4</v>
      </c>
      <c r="P24" s="23">
        <f>1/$A$1*'[1]44094418Exp'!O$22</f>
        <v>4.8602700000000004E-4</v>
      </c>
      <c r="Q24" s="23">
        <f>1/$A$1*'[1]44094418Exp'!P$22</f>
        <v>2.0192274999999998E-4</v>
      </c>
      <c r="R24" s="23">
        <f>1/$A$1*'[1]44094418Exp'!Q$22</f>
        <v>5.5855800000000001E-4</v>
      </c>
      <c r="S24" s="23">
        <f>1/$A$1*'[1]44094418Exp'!R$22</f>
        <v>2.35424E-4</v>
      </c>
      <c r="T24" s="23">
        <f>1/$A$1*'[1]44094418Exp'!S$22</f>
        <v>1.1464156249999999E-3</v>
      </c>
      <c r="U24" s="23">
        <f>1/$A$1*'[1]44094418Exp'!T$22</f>
        <v>0</v>
      </c>
      <c r="V24" s="23">
        <f>1/$A$1*'[1]44094418Exp'!U$22</f>
        <v>6.9999999999999997E-7</v>
      </c>
      <c r="W24" s="23">
        <f>1/$A$1*'[1]44094418Exp'!V$22</f>
        <v>6.9999999999999997E-7</v>
      </c>
      <c r="X24" s="23">
        <f>1/$A$1*'[1]44094418Exp'!W$22</f>
        <v>6.9999999999999997E-7</v>
      </c>
      <c r="Y24" s="23">
        <f>1/$A$1*'[1]44094418Exp'!X$22</f>
        <v>6.9999999999999997E-7</v>
      </c>
      <c r="Z24" s="23">
        <f>1/$A$1*'[1]44094418Exp'!Y$22</f>
        <v>6.9999999999999997E-7</v>
      </c>
      <c r="AA24" s="23">
        <f>1/$A$1*'[1]44094418Exp'!Z$22</f>
        <v>6.9999999999999997E-7</v>
      </c>
      <c r="AB24" s="43">
        <f>1/$A$1*'[1]44094418Exp'!AA$22</f>
        <v>6.9999999999999997E-7</v>
      </c>
      <c r="AC24" s="5"/>
      <c r="AD24" s="20">
        <f>1/1000*'[1]44094418Exp'!AB$22</f>
        <v>2.07983793405E-4</v>
      </c>
      <c r="AE24" s="23">
        <f>1/1000*'[1]44094418Exp'!AC$22</f>
        <v>2.0909483639999999E-4</v>
      </c>
      <c r="AF24" s="23">
        <f>1/1000*'[1]44094418Exp'!AD$22</f>
        <v>2.2880494080000001E-4</v>
      </c>
      <c r="AG24" s="23">
        <f>1/1000*'[1]44094418Exp'!AE$22</f>
        <v>3.342175648E-4</v>
      </c>
      <c r="AH24" s="23">
        <f>1/1000*'[1]44094418Exp'!AF$22</f>
        <v>2.3114398580000001E-4</v>
      </c>
      <c r="AI24" s="23">
        <f>1/1000*'[1]44094418Exp'!AG$22</f>
        <v>1.0974636558600002E-2</v>
      </c>
      <c r="AJ24" s="23">
        <f>1/1000*'[1]44094418Exp'!AH$22</f>
        <v>2.2526536282400002E-2</v>
      </c>
      <c r="AK24" s="23">
        <f>1/1000*'[1]44094418Exp'!AI$22</f>
        <v>2.6382795174500002E-2</v>
      </c>
      <c r="AL24" s="23">
        <f>1/1000*'[1]44094418Exp'!AJ$22</f>
        <v>3.6059474169600002E-2</v>
      </c>
      <c r="AM24" s="23">
        <f>1/1000*'[1]44094418Exp'!AK$22</f>
        <v>2.3481385470400001E-2</v>
      </c>
      <c r="AN24" s="23">
        <f>1/1000*'[1]44094418Exp'!AL$22</f>
        <v>7.2200816936999999E-3</v>
      </c>
      <c r="AO24" s="23">
        <f>1/1000*'[1]44094418Exp'!AM$22</f>
        <v>1.95148656E-4</v>
      </c>
      <c r="AP24" s="23">
        <f>1/1000*'[1]44094418Exp'!AN$22</f>
        <v>5.8686580479999997E-4</v>
      </c>
      <c r="AQ24" s="23">
        <f>1/1000*'[1]44094418Exp'!AO$22</f>
        <v>2.4069807069000003E-3</v>
      </c>
      <c r="AR24" s="23">
        <f>1/1000*'[1]44094418Exp'!AP$22</f>
        <v>6.6567149500000014E-4</v>
      </c>
      <c r="AS24" s="23">
        <f>1/1000*'[1]44094418Exp'!AQ$22</f>
        <v>1.7245346825000001E-3</v>
      </c>
      <c r="AT24" s="23">
        <f>1/1000*'[1]44094418Exp'!AR$22</f>
        <v>1.0052666558000001E-3</v>
      </c>
      <c r="AU24" s="23">
        <f>1/1000*'[1]44094418Exp'!AS$22</f>
        <v>2.2086425789999997E-4</v>
      </c>
      <c r="AV24" s="23">
        <f>1/1000*'[1]44094418Exp'!AT$22</f>
        <v>8.7651458000000004E-5</v>
      </c>
      <c r="AW24" s="23">
        <f>1/1000*'[1]44094418Exp'!AU$22</f>
        <v>1.6368308333333334E-6</v>
      </c>
      <c r="AX24" s="23">
        <f>1/1000*'[1]44094418Exp'!AV$22</f>
        <v>0</v>
      </c>
      <c r="AY24" s="23">
        <f>1/1000*'[1]44094418Exp'!AW$22</f>
        <v>0</v>
      </c>
      <c r="AZ24" s="23">
        <f>1/1000*'[1]44094418Exp'!AX$22</f>
        <v>0</v>
      </c>
      <c r="BA24" s="23">
        <f>1/1000*'[1]44094418Exp'!AY$22</f>
        <v>0</v>
      </c>
      <c r="BB24" s="23">
        <f>1/1000*'[1]44094418Exp'!AZ$22</f>
        <v>0</v>
      </c>
      <c r="BC24" s="24">
        <f>1/1000*'[1]44094418Exp'!BA$22</f>
        <v>0</v>
      </c>
      <c r="BD24" s="321"/>
    </row>
    <row r="25" spans="2:56">
      <c r="B25" s="6" t="s">
        <v>61</v>
      </c>
      <c r="C25" s="20">
        <f>1/$A$1*'[1]44094418Exp'!$B$244</f>
        <v>1.108716E-3</v>
      </c>
      <c r="D25" s="23">
        <f>1/$A$1*'[1]44094418Exp'!$C$244</f>
        <v>1.9645359999999998E-3</v>
      </c>
      <c r="E25" s="23">
        <f>1/$A$1*'[1]44094418Exp'!$D$244</f>
        <v>2.0309157037037037E-3</v>
      </c>
      <c r="F25" s="23">
        <f>1/$A$1*'[1]44094418Exp'!$E$244</f>
        <v>2.84571E-3</v>
      </c>
      <c r="G25" s="23">
        <f>1/$A$1*'[1]44094418Exp'!$F$244</f>
        <v>5.0239525000000014E-3</v>
      </c>
      <c r="H25" s="23">
        <f>1/$A$1*'[1]44094418Exp'!$G$244</f>
        <v>4.6653235999999992E-3</v>
      </c>
      <c r="I25" s="23">
        <f>1/$A$1*'[1]44094418Exp'!$H$244</f>
        <v>6.7944116304347827E-3</v>
      </c>
      <c r="J25" s="43">
        <f>1/$A$1*'[1]44094418Exp'!$I$244</f>
        <v>7.7783020000000008E-3</v>
      </c>
      <c r="K25" s="43">
        <f>1/$A$1*'[1]44094418Exp'!$J$244</f>
        <v>6.489385749999999E-3</v>
      </c>
      <c r="L25" s="23">
        <f>1/$A$1*'[1]44094418Exp'!$K$244</f>
        <v>3.0482611666666662E-3</v>
      </c>
      <c r="M25" s="23">
        <f>1/$A$1*'[1]44094418Exp'!L$244</f>
        <v>3.3313975E-3</v>
      </c>
      <c r="N25" s="23">
        <f>1/$A$1*'[1]44094418Exp'!M$244</f>
        <v>3.9217639999999995E-3</v>
      </c>
      <c r="O25" s="23">
        <f>1/$A$1*'[1]44094418Exp'!N$244</f>
        <v>3.7679551977777776E-3</v>
      </c>
      <c r="P25" s="23">
        <f>1/$A$1*'[1]44094418Exp'!O$244</f>
        <v>6.5472959999999993E-3</v>
      </c>
      <c r="Q25" s="23">
        <f>1/$A$1*'[1]44094418Exp'!P$244</f>
        <v>2.7590359999999999E-3</v>
      </c>
      <c r="R25" s="23">
        <f>1/$A$1*'[1]44094418Exp'!Q$244</f>
        <v>1.3248836249999997E-3</v>
      </c>
      <c r="S25" s="23">
        <f>1/$A$1*'[1]44094418Exp'!R$244</f>
        <v>1.4333146249999999E-3</v>
      </c>
      <c r="T25" s="23">
        <f>1/$A$1*'[1]44094418Exp'!S$244</f>
        <v>1.5665209999999995E-3</v>
      </c>
      <c r="U25" s="23">
        <f>1/$A$1*'[1]44094418Exp'!T$244</f>
        <v>0</v>
      </c>
      <c r="V25" s="23">
        <f>1/$A$1*'[1]44094418Exp'!U$244</f>
        <v>6.7550699999999993E-3</v>
      </c>
      <c r="W25" s="23">
        <f>1/$A$1*'[1]44094418Exp'!V$244</f>
        <v>6.7550699999999993E-3</v>
      </c>
      <c r="X25" s="23">
        <f>1/$A$1*'[1]44094418Exp'!W$244</f>
        <v>6.7550699999999993E-3</v>
      </c>
      <c r="Y25" s="23">
        <f>1/$A$1*'[1]44094418Exp'!X$244</f>
        <v>6.7550699999999993E-3</v>
      </c>
      <c r="Z25" s="23">
        <f>1/$A$1*'[1]44094418Exp'!Y$244</f>
        <v>6.7550699999999993E-3</v>
      </c>
      <c r="AA25" s="23">
        <f>1/$A$1*'[1]44094418Exp'!Z$244</f>
        <v>6.7550699999999993E-3</v>
      </c>
      <c r="AB25" s="43">
        <f>1/$A$1*'[1]44094418Exp'!AA$244</f>
        <v>6.7550699999999993E-3</v>
      </c>
      <c r="AC25" s="5"/>
      <c r="AD25" s="20">
        <f>1/1000*'[1]44094418Exp'!AB$244</f>
        <v>1.833308999316E-3</v>
      </c>
      <c r="AE25" s="23">
        <f>1/1000*'[1]44094418Exp'!AC$244</f>
        <v>3.4437611199999996E-3</v>
      </c>
      <c r="AF25" s="23">
        <f>1/1000*'[1]44094418Exp'!AD$244</f>
        <v>3.7537521023999999E-3</v>
      </c>
      <c r="AG25" s="23">
        <f>1/1000*'[1]44094418Exp'!AE$244</f>
        <v>5.1430686720000014E-3</v>
      </c>
      <c r="AH25" s="23">
        <f>1/1000*'[1]44094418Exp'!AF$244</f>
        <v>1.02083738372E-2</v>
      </c>
      <c r="AI25" s="23">
        <f>1/1000*'[1]44094418Exp'!AG$244</f>
        <v>8.9235610464000019E-3</v>
      </c>
      <c r="AJ25" s="23">
        <f>1/1000*'[1]44094418Exp'!AH$244</f>
        <v>1.0918847016400002E-2</v>
      </c>
      <c r="AK25" s="23">
        <f>1/1000*'[1]44094418Exp'!AI$244</f>
        <v>1.7081510443500002E-2</v>
      </c>
      <c r="AL25" s="23">
        <f>1/1000*'[1]44094418Exp'!AJ$244</f>
        <v>1.8819311061200005E-2</v>
      </c>
      <c r="AM25" s="23">
        <f>1/1000*'[1]44094418Exp'!AK$244</f>
        <v>1.2084307294399998E-2</v>
      </c>
      <c r="AN25" s="23">
        <f>1/1000*'[1]44094418Exp'!AL$244</f>
        <v>1.0758066105599999E-2</v>
      </c>
      <c r="AO25" s="23">
        <f>1/1000*'[1]44094418Exp'!AM$244</f>
        <v>1.4340796032000001E-2</v>
      </c>
      <c r="AP25" s="23">
        <f>1/1000*'[1]44094418Exp'!AN$244</f>
        <v>1.12907016288E-2</v>
      </c>
      <c r="AQ25" s="23">
        <f>1/1000*'[1]44094418Exp'!AO$244</f>
        <v>1.6709597726099999E-2</v>
      </c>
      <c r="AR25" s="23">
        <f>1/1000*'[1]44094418Exp'!AP$244</f>
        <v>1.1307608788500002E-2</v>
      </c>
      <c r="AS25" s="23">
        <f>1/1000*'[1]44094418Exp'!AQ$244</f>
        <v>3.7143397199999998E-3</v>
      </c>
      <c r="AT25" s="23">
        <f>1/1000*'[1]44094418Exp'!AR$244</f>
        <v>4.6114859763000003E-3</v>
      </c>
      <c r="AU25" s="23">
        <f>1/1000*'[1]44094418Exp'!AS$244</f>
        <v>1.1437568570999998E-3</v>
      </c>
      <c r="AV25" s="23">
        <f>1/1000*'[1]44094418Exp'!AT$244</f>
        <v>2.5434960800000002E-4</v>
      </c>
      <c r="AW25" s="23">
        <f>1/1000*'[1]44094418Exp'!AU$244</f>
        <v>3.4729586958333336E-3</v>
      </c>
      <c r="AX25" s="23">
        <f>1/1000*'[1]44094418Exp'!AV$244</f>
        <v>0</v>
      </c>
      <c r="AY25" s="23">
        <f>1/1000*'[1]44094418Exp'!AW$244</f>
        <v>0</v>
      </c>
      <c r="AZ25" s="23">
        <f>1/1000*'[1]44094418Exp'!AX$244</f>
        <v>0</v>
      </c>
      <c r="BA25" s="23">
        <f>1/1000*'[1]44094418Exp'!AY$244</f>
        <v>0</v>
      </c>
      <c r="BB25" s="23">
        <f>1/1000*'[1]44094418Exp'!AZ$244</f>
        <v>0</v>
      </c>
      <c r="BC25" s="24">
        <f>1/1000*'[1]44094418Exp'!BA$244</f>
        <v>0</v>
      </c>
      <c r="BD25" s="321"/>
    </row>
    <row r="26" spans="2:56">
      <c r="B26" s="6" t="s">
        <v>17</v>
      </c>
      <c r="C26" s="185">
        <f t="shared" ref="C26:AB26" si="8">SUM(C23:C23)-SUM(C24:C25)</f>
        <v>3.4074739999999989E-3</v>
      </c>
      <c r="D26" s="32">
        <f t="shared" si="8"/>
        <v>2.8348879999999994E-3</v>
      </c>
      <c r="E26" s="32">
        <f t="shared" si="8"/>
        <v>3.3481699999999988E-3</v>
      </c>
      <c r="F26" s="32">
        <f t="shared" si="8"/>
        <v>3.2431505000000004E-3</v>
      </c>
      <c r="G26" s="32">
        <f t="shared" si="8"/>
        <v>4.8130739999999997E-3</v>
      </c>
      <c r="H26" s="32">
        <f t="shared" si="8"/>
        <v>5.6624539999999991E-3</v>
      </c>
      <c r="I26" s="32">
        <f t="shared" si="8"/>
        <v>6.9434259999999991E-3</v>
      </c>
      <c r="J26" s="46">
        <f t="shared" si="8"/>
        <v>8.5874039999999964E-3</v>
      </c>
      <c r="K26" s="46">
        <f t="shared" si="8"/>
        <v>1.1908132399999997E-2</v>
      </c>
      <c r="L26" s="32">
        <f t="shared" si="8"/>
        <v>1.3054142727272731E-2</v>
      </c>
      <c r="M26" s="32">
        <f t="shared" si="8"/>
        <v>9.3649220000000012E-3</v>
      </c>
      <c r="N26" s="32">
        <f t="shared" si="8"/>
        <v>8.9039378750000002E-3</v>
      </c>
      <c r="O26" s="32">
        <f t="shared" si="8"/>
        <v>5.7181460000000012E-3</v>
      </c>
      <c r="P26" s="32">
        <f t="shared" si="8"/>
        <v>5.9572099999999992E-3</v>
      </c>
      <c r="Q26" s="32">
        <f t="shared" si="8"/>
        <v>6.2285580000000004E-3</v>
      </c>
      <c r="R26" s="32">
        <f t="shared" si="8"/>
        <v>5.6413303076923074E-3</v>
      </c>
      <c r="S26" s="32">
        <f t="shared" si="8"/>
        <v>8.7707231428571421E-3</v>
      </c>
      <c r="T26" s="32">
        <f t="shared" si="8"/>
        <v>1.5433237980769223E-3</v>
      </c>
      <c r="U26" s="32">
        <f t="shared" si="8"/>
        <v>0</v>
      </c>
      <c r="V26" s="32">
        <f t="shared" si="8"/>
        <v>3.7274999999999982E-4</v>
      </c>
      <c r="W26" s="32">
        <f t="shared" si="8"/>
        <v>3.7274999999999982E-4</v>
      </c>
      <c r="X26" s="32">
        <f t="shared" si="8"/>
        <v>3.7274999999999982E-4</v>
      </c>
      <c r="Y26" s="32">
        <f t="shared" si="8"/>
        <v>3.7274999999999982E-4</v>
      </c>
      <c r="Z26" s="32">
        <f t="shared" si="8"/>
        <v>3.7274999999999982E-4</v>
      </c>
      <c r="AA26" s="32">
        <f t="shared" si="8"/>
        <v>3.7274999999999982E-4</v>
      </c>
      <c r="AB26" s="46">
        <f t="shared" si="8"/>
        <v>3.7274999999999982E-4</v>
      </c>
      <c r="AC26" s="5"/>
      <c r="AD26" s="169">
        <f t="shared" ref="AD26:BC26" si="9">SUM(AD23:AD23)-SUM(AD24:AD25)</f>
        <v>1.063100729712E-3</v>
      </c>
      <c r="AE26" s="61">
        <f t="shared" si="9"/>
        <v>9.6211442080000034E-4</v>
      </c>
      <c r="AF26" s="61">
        <f t="shared" si="9"/>
        <v>1.5067058015999996E-3</v>
      </c>
      <c r="AG26" s="61">
        <f t="shared" si="9"/>
        <v>1.8060490335999992E-3</v>
      </c>
      <c r="AH26" s="61">
        <f t="shared" si="9"/>
        <v>2.7199801544999999E-3</v>
      </c>
      <c r="AI26" s="61">
        <f t="shared" si="9"/>
        <v>4.1713080551999959E-3</v>
      </c>
      <c r="AJ26" s="61">
        <f t="shared" si="9"/>
        <v>4.9704734064E-3</v>
      </c>
      <c r="AK26" s="61">
        <f t="shared" si="9"/>
        <v>6.5044272624999941E-3</v>
      </c>
      <c r="AL26" s="61">
        <f t="shared" si="9"/>
        <v>9.0733004848000121E-3</v>
      </c>
      <c r="AM26" s="61">
        <f t="shared" si="9"/>
        <v>1.0060981123600002E-2</v>
      </c>
      <c r="AN26" s="61">
        <f t="shared" si="9"/>
        <v>7.2588703499999983E-3</v>
      </c>
      <c r="AO26" s="61">
        <f t="shared" si="9"/>
        <v>7.0133191679999981E-3</v>
      </c>
      <c r="AP26" s="61">
        <f t="shared" si="9"/>
        <v>4.7485488511999994E-3</v>
      </c>
      <c r="AQ26" s="61">
        <f t="shared" si="9"/>
        <v>6.3333689063999991E-3</v>
      </c>
      <c r="AR26" s="61">
        <f t="shared" si="9"/>
        <v>5.7318849890000013E-3</v>
      </c>
      <c r="AS26" s="61">
        <f t="shared" si="9"/>
        <v>4.7234222034999995E-3</v>
      </c>
      <c r="AT26" s="61">
        <f t="shared" si="9"/>
        <v>6.7578979043000018E-3</v>
      </c>
      <c r="AU26" s="61">
        <f t="shared" si="9"/>
        <v>2.1633766296999999E-3</v>
      </c>
      <c r="AV26" s="61">
        <f t="shared" si="9"/>
        <v>6.0377207800000005E-4</v>
      </c>
      <c r="AW26" s="61">
        <f t="shared" si="9"/>
        <v>6.8370043250000042E-4</v>
      </c>
      <c r="AX26" s="61">
        <f t="shared" si="9"/>
        <v>0</v>
      </c>
      <c r="AY26" s="61">
        <f t="shared" si="9"/>
        <v>0</v>
      </c>
      <c r="AZ26" s="61">
        <f t="shared" si="9"/>
        <v>0</v>
      </c>
      <c r="BA26" s="61">
        <f t="shared" si="9"/>
        <v>0</v>
      </c>
      <c r="BB26" s="61">
        <f t="shared" si="9"/>
        <v>0</v>
      </c>
      <c r="BC26" s="171">
        <f t="shared" si="9"/>
        <v>0</v>
      </c>
      <c r="BD26" s="321"/>
    </row>
    <row r="27" spans="2:56" ht="17.149999999999999" customHeight="1">
      <c r="B27" s="92" t="s">
        <v>132</v>
      </c>
      <c r="C27" s="132">
        <f>1/$A$1*'[1]44094418Exp'!$B$266</f>
        <v>6.6699593315217411E-3</v>
      </c>
      <c r="D27" s="109">
        <f>1/$A$1*'[1]44094418Exp'!$C$266</f>
        <v>9.6982214999999997E-3</v>
      </c>
      <c r="E27" s="109">
        <f>1/$A$1*'[1]44094418Exp'!$D$266</f>
        <v>6.3056598143939385E-3</v>
      </c>
      <c r="F27" s="109">
        <f>1/$A$1*'[1]44094418Exp'!$E$266</f>
        <v>7.0550981249999992E-3</v>
      </c>
      <c r="G27" s="109">
        <f>1/$A$1*'[1]44094418Exp'!$F$266</f>
        <v>8.3019501568181824E-3</v>
      </c>
      <c r="H27" s="109">
        <f>1/$A$1*'[1]44094418Exp'!$G$266</f>
        <v>9.6793824545454536E-3</v>
      </c>
      <c r="I27" s="109">
        <f>1/$A$1*'[1]44094418Exp'!$H$266</f>
        <v>1.0948602924242424E-2</v>
      </c>
      <c r="J27" s="95">
        <f>1/$A$1*'[1]44094418Exp'!$I$266</f>
        <v>1.3307026071333741E-2</v>
      </c>
      <c r="K27" s="95">
        <f>1/$A$1*'[1]44094418Exp'!$J$266</f>
        <v>1.9383627375E-2</v>
      </c>
      <c r="L27" s="109">
        <f>1/$A$1*'[1]44094418Exp'!$K$266</f>
        <v>1.4122804374603174E-2</v>
      </c>
      <c r="M27" s="109">
        <f>1/$A$1*'[1]44094418Exp'!L$266</f>
        <v>1.7252519333333334E-2</v>
      </c>
      <c r="N27" s="109">
        <f>1/$A$1*'[1]44094418Exp'!M$266</f>
        <v>1.1316921814102564E-2</v>
      </c>
      <c r="O27" s="109">
        <f>1/$A$1*'[1]44094418Exp'!N$266</f>
        <v>1.2650735499999999E-2</v>
      </c>
      <c r="P27" s="109">
        <f>1/$A$1*'[1]44094418Exp'!O$266</f>
        <v>1.5961911833333332E-2</v>
      </c>
      <c r="Q27" s="109">
        <f>1/$A$1*'[1]44094418Exp'!P$266</f>
        <v>1.5949365166666667E-2</v>
      </c>
      <c r="R27" s="109">
        <f>1/$A$1*'[1]44094418Exp'!Q$266</f>
        <v>1.9512301365079365E-2</v>
      </c>
      <c r="S27" s="109">
        <f>1/$A$1*'[1]44094418Exp'!R$266</f>
        <v>1.5407987099999999E-2</v>
      </c>
      <c r="T27" s="109">
        <f>1/$A$1*'[1]44094418Exp'!S$266</f>
        <v>2.7432061999999993E-2</v>
      </c>
      <c r="U27" s="109">
        <f>1/$A$1*'[1]44094418Exp'!T$266</f>
        <v>0</v>
      </c>
      <c r="V27" s="109">
        <f>1/$A$1*'[1]44094418Exp'!U$266</f>
        <v>7.1947820000000003E-3</v>
      </c>
      <c r="W27" s="109">
        <f>1/$A$1*'[1]44094418Exp'!V$266</f>
        <v>7.1947820000000003E-3</v>
      </c>
      <c r="X27" s="109">
        <f>1/$A$1*'[1]44094418Exp'!W$266</f>
        <v>7.1947820000000003E-3</v>
      </c>
      <c r="Y27" s="109">
        <f>1/$A$1*'[1]44094418Exp'!X$266</f>
        <v>7.1947820000000003E-3</v>
      </c>
      <c r="Z27" s="109">
        <f>1/$A$1*'[1]44094418Exp'!Y$266</f>
        <v>7.1947820000000003E-3</v>
      </c>
      <c r="AA27" s="109">
        <f>1/$A$1*'[1]44094418Exp'!Z$266</f>
        <v>7.1947820000000003E-3</v>
      </c>
      <c r="AB27" s="95">
        <f>1/$A$1*'[1]44094418Exp'!AA$266</f>
        <v>7.1947820000000003E-3</v>
      </c>
      <c r="AC27" s="5"/>
      <c r="AD27" s="132">
        <f>1/1000*'[1]44094418Exp'!AB$266</f>
        <v>5.7415395406829996E-3</v>
      </c>
      <c r="AE27" s="109">
        <f>1/1000*'[1]44094418Exp'!AC$266</f>
        <v>7.538728225199999E-3</v>
      </c>
      <c r="AF27" s="109">
        <f>1/1000*'[1]44094418Exp'!AD$266</f>
        <v>6.3419557536000008E-3</v>
      </c>
      <c r="AG27" s="109">
        <f>1/1000*'[1]44094418Exp'!AE$266</f>
        <v>6.7883425119999998E-3</v>
      </c>
      <c r="AH27" s="109">
        <f>1/1000*'[1]44094418Exp'!AF$266</f>
        <v>9.615588316600001E-3</v>
      </c>
      <c r="AI27" s="109">
        <f>1/1000*'[1]44094418Exp'!AG$266</f>
        <v>8.172150772500001E-3</v>
      </c>
      <c r="AJ27" s="109">
        <f>1/1000*'[1]44094418Exp'!AH$266</f>
        <v>9.2490509440000014E-3</v>
      </c>
      <c r="AK27" s="109">
        <f>1/1000*'[1]44094418Exp'!AI$266</f>
        <v>1.9617347964000005E-2</v>
      </c>
      <c r="AL27" s="109">
        <f>1/1000*'[1]44094418Exp'!AJ$266</f>
        <v>2.5977919693600006E-2</v>
      </c>
      <c r="AM27" s="109">
        <f>1/1000*'[1]44094418Exp'!AK$266</f>
        <v>1.7147346211600002E-2</v>
      </c>
      <c r="AN27" s="109">
        <f>1/1000*'[1]44094418Exp'!AL$266</f>
        <v>2.4921264249E-2</v>
      </c>
      <c r="AO27" s="109">
        <f>1/1000*'[1]44094418Exp'!AM$266</f>
        <v>1.9649072496000002E-2</v>
      </c>
      <c r="AP27" s="109">
        <f>1/1000*'[1]44094418Exp'!AN$266</f>
        <v>1.7753835352000005E-2</v>
      </c>
      <c r="AQ27" s="109">
        <f>1/1000*'[1]44094418Exp'!AO$266</f>
        <v>2.2447984473000001E-2</v>
      </c>
      <c r="AR27" s="109">
        <f>1/1000*'[1]44094418Exp'!AP$266</f>
        <v>2.8885774775000001E-2</v>
      </c>
      <c r="AS27" s="109">
        <f>1/1000*'[1]44094418Exp'!AQ$266</f>
        <v>2.2801275696499999E-2</v>
      </c>
      <c r="AT27" s="109">
        <f>1/1000*'[1]44094418Exp'!AR$266</f>
        <v>1.6413181827799994E-2</v>
      </c>
      <c r="AU27" s="109">
        <f>1/1000*'[1]44094418Exp'!AS$266</f>
        <v>1.2183768182299997E-2</v>
      </c>
      <c r="AV27" s="109">
        <f>1/1000*'[1]44094418Exp'!AT$266</f>
        <v>1.1811724260000001E-3</v>
      </c>
      <c r="AW27" s="109">
        <f>1/1000*'[1]44094418Exp'!AU$266</f>
        <v>4.9612241795833336E-3</v>
      </c>
      <c r="AX27" s="109">
        <f>1/1000*'[1]44094418Exp'!AV$266</f>
        <v>0</v>
      </c>
      <c r="AY27" s="109">
        <f>1/1000*'[1]44094418Exp'!AW$266</f>
        <v>0</v>
      </c>
      <c r="AZ27" s="109">
        <f>1/1000*'[1]44094418Exp'!AX$266</f>
        <v>0</v>
      </c>
      <c r="BA27" s="109">
        <f>1/1000*'[1]44094418Exp'!AY$266</f>
        <v>0</v>
      </c>
      <c r="BB27" s="109">
        <f>1/1000*'[1]44094418Exp'!AZ$266</f>
        <v>0</v>
      </c>
      <c r="BC27" s="133">
        <f>1/1000*'[1]44094418Exp'!BA$266</f>
        <v>0</v>
      </c>
      <c r="BD27" s="321"/>
    </row>
    <row r="28" spans="2:56" ht="17.149999999999999" customHeight="1">
      <c r="B28" s="83" t="s">
        <v>129</v>
      </c>
      <c r="C28" s="119">
        <f t="shared" ref="C28:AB28" si="10">C5-SUM(C6,C7,C10,C11,C15,C22,C23,C27)</f>
        <v>5.1455230360144932E-2</v>
      </c>
      <c r="D28" s="120">
        <f t="shared" si="10"/>
        <v>5.1246619849077746E-2</v>
      </c>
      <c r="E28" s="120">
        <f t="shared" si="10"/>
        <v>5.2218428698653174E-2</v>
      </c>
      <c r="F28" s="120">
        <f t="shared" si="10"/>
        <v>4.2762641142094826E-2</v>
      </c>
      <c r="G28" s="120">
        <f t="shared" si="10"/>
        <v>5.0864975522859068E-2</v>
      </c>
      <c r="H28" s="120">
        <f t="shared" si="10"/>
        <v>5.3244261640909119E-2</v>
      </c>
      <c r="I28" s="120">
        <f t="shared" si="10"/>
        <v>5.9437026805006843E-2</v>
      </c>
      <c r="J28" s="120">
        <f t="shared" si="10"/>
        <v>7.1577711209091177E-2</v>
      </c>
      <c r="K28" s="120">
        <f t="shared" si="10"/>
        <v>6.2281203713571265E-2</v>
      </c>
      <c r="L28" s="120">
        <f t="shared" si="10"/>
        <v>6.5063232903571355E-2</v>
      </c>
      <c r="M28" s="120">
        <f t="shared" si="10"/>
        <v>7.459617470000024E-2</v>
      </c>
      <c r="N28" s="120">
        <f t="shared" si="10"/>
        <v>9.5143591770780134E-2</v>
      </c>
      <c r="O28" s="120">
        <f t="shared" si="10"/>
        <v>9.6095381266254831E-2</v>
      </c>
      <c r="P28" s="120">
        <f t="shared" si="10"/>
        <v>0.10723198178609283</v>
      </c>
      <c r="Q28" s="120">
        <f t="shared" si="10"/>
        <v>0.11328807360801785</v>
      </c>
      <c r="R28" s="120">
        <f t="shared" si="10"/>
        <v>0.11345849326327839</v>
      </c>
      <c r="S28" s="120">
        <f t="shared" si="10"/>
        <v>0.11491175602571418</v>
      </c>
      <c r="T28" s="120">
        <f t="shared" si="10"/>
        <v>-2.4435489695900703E-2</v>
      </c>
      <c r="U28" s="120">
        <f t="shared" si="10"/>
        <v>0</v>
      </c>
      <c r="V28" s="120">
        <f t="shared" si="10"/>
        <v>1.8322703333333301E-3</v>
      </c>
      <c r="W28" s="120">
        <f t="shared" si="10"/>
        <v>1.8322703333333301E-3</v>
      </c>
      <c r="X28" s="120">
        <f t="shared" si="10"/>
        <v>1.8322703333333301E-3</v>
      </c>
      <c r="Y28" s="120">
        <f t="shared" si="10"/>
        <v>1.8322703333333301E-3</v>
      </c>
      <c r="Z28" s="120">
        <f t="shared" si="10"/>
        <v>1.8322703333333301E-3</v>
      </c>
      <c r="AA28" s="120">
        <f t="shared" si="10"/>
        <v>1.8322703333333301E-3</v>
      </c>
      <c r="AB28" s="120">
        <f t="shared" si="10"/>
        <v>1.8322703333333301E-3</v>
      </c>
      <c r="AC28" s="5"/>
      <c r="AD28" s="120">
        <f t="shared" ref="AD28:BC28" si="11">AD5-SUM(AD6,AD7,AD10,AD11,AD15,AD22,AD23,AD27)</f>
        <v>4.3066879034777794E-2</v>
      </c>
      <c r="AE28" s="120">
        <f t="shared" si="11"/>
        <v>4.3505274608000133E-2</v>
      </c>
      <c r="AF28" s="120">
        <f t="shared" si="11"/>
        <v>4.5718762391999901E-2</v>
      </c>
      <c r="AG28" s="120">
        <f t="shared" si="11"/>
        <v>4.8370770358399762E-2</v>
      </c>
      <c r="AH28" s="120">
        <f t="shared" si="11"/>
        <v>5.9262968480800093E-2</v>
      </c>
      <c r="AI28" s="120">
        <f t="shared" si="11"/>
        <v>6.2605896295799657E-2</v>
      </c>
      <c r="AJ28" s="120">
        <f t="shared" si="11"/>
        <v>7.2144213320400219E-2</v>
      </c>
      <c r="AK28" s="120">
        <f t="shared" si="11"/>
        <v>7.9130460753999987E-2</v>
      </c>
      <c r="AL28" s="120">
        <f t="shared" si="11"/>
        <v>9.041973033120021E-2</v>
      </c>
      <c r="AM28" s="120">
        <f t="shared" si="11"/>
        <v>9.0143563998400456E-2</v>
      </c>
      <c r="AN28" s="120">
        <f t="shared" si="11"/>
        <v>8.0619953184000059E-2</v>
      </c>
      <c r="AO28" s="120">
        <f t="shared" si="11"/>
        <v>0.11824348454399969</v>
      </c>
      <c r="AP28" s="120">
        <f t="shared" si="11"/>
        <v>0.12509499011680003</v>
      </c>
      <c r="AQ28" s="120">
        <f t="shared" si="11"/>
        <v>0.14222672969370009</v>
      </c>
      <c r="AR28" s="120">
        <f t="shared" si="11"/>
        <v>0.13687653470799999</v>
      </c>
      <c r="AS28" s="120">
        <f t="shared" si="11"/>
        <v>0.1347880934610004</v>
      </c>
      <c r="AT28" s="120">
        <f t="shared" si="11"/>
        <v>0.13625238885750013</v>
      </c>
      <c r="AU28" s="120">
        <f t="shared" si="11"/>
        <v>-9.4779480223998736E-3</v>
      </c>
      <c r="AV28" s="120">
        <f t="shared" si="11"/>
        <v>1.2945633065999967E-2</v>
      </c>
      <c r="AW28" s="120">
        <f t="shared" si="11"/>
        <v>1.7960680512499327E-3</v>
      </c>
      <c r="AX28" s="120">
        <f t="shared" si="11"/>
        <v>0</v>
      </c>
      <c r="AY28" s="120">
        <f t="shared" si="11"/>
        <v>0</v>
      </c>
      <c r="AZ28" s="120">
        <f t="shared" si="11"/>
        <v>0</v>
      </c>
      <c r="BA28" s="120">
        <f t="shared" si="11"/>
        <v>0</v>
      </c>
      <c r="BB28" s="120">
        <f t="shared" si="11"/>
        <v>0</v>
      </c>
      <c r="BC28" s="120">
        <f t="shared" si="11"/>
        <v>0</v>
      </c>
      <c r="BD28" s="321"/>
    </row>
    <row r="29" spans="2:56">
      <c r="B29" s="6" t="s">
        <v>49</v>
      </c>
      <c r="C29" s="20">
        <f>1/$A$1*'[1]44094418Exp'!$B$226</f>
        <v>3.168816E-2</v>
      </c>
      <c r="D29" s="23">
        <f>1/$A$1*'[1]44094418Exp'!$C$226</f>
        <v>3.606785224999999E-2</v>
      </c>
      <c r="E29" s="23">
        <f>1/$A$1*'[1]44094418Exp'!$D$226</f>
        <v>3.3211592499999998E-2</v>
      </c>
      <c r="F29" s="23">
        <f>1/$A$1*'[1]44094418Exp'!$E$226</f>
        <v>3.2785255999999999E-2</v>
      </c>
      <c r="G29" s="23">
        <f>1/$A$1*'[1]44094418Exp'!$F$226</f>
        <v>3.6542617999999999E-2</v>
      </c>
      <c r="H29" s="23">
        <f>1/$A$1*'[1]44094418Exp'!$G$226</f>
        <v>3.7421265999999995E-2</v>
      </c>
      <c r="I29" s="23">
        <f>1/$A$1*'[1]44094418Exp'!$H$226</f>
        <v>4.5334562000000002E-2</v>
      </c>
      <c r="J29" s="43">
        <f>1/$A$1*'[1]44094418Exp'!$I$226</f>
        <v>5.3761427999999993E-2</v>
      </c>
      <c r="K29" s="43">
        <f>1/$A$1*'[1]44094418Exp'!$J$226</f>
        <v>4.9992893999999996E-2</v>
      </c>
      <c r="L29" s="23">
        <f>1/$A$1*'[1]44094418Exp'!$K$226</f>
        <v>4.6579624785714271E-2</v>
      </c>
      <c r="M29" s="23">
        <f>1/$A$1*'[1]44094418Exp'!L$226</f>
        <v>5.9552339249999996E-2</v>
      </c>
      <c r="N29" s="23">
        <f>1/$A$1*'[1]44094418Exp'!M$226</f>
        <v>6.4201129999999995E-2</v>
      </c>
      <c r="O29" s="23">
        <f>1/$A$1*'[1]44094418Exp'!N$226</f>
        <v>6.7377491499999997E-2</v>
      </c>
      <c r="P29" s="23">
        <f>1/$A$1*'[1]44094418Exp'!O$226</f>
        <v>7.6373864E-2</v>
      </c>
      <c r="Q29" s="23">
        <f>1/$A$1*'[1]44094418Exp'!P$226</f>
        <v>7.8800722000000004E-2</v>
      </c>
      <c r="R29" s="23">
        <f>1/$A$1*'[1]44094418Exp'!Q$226</f>
        <v>7.6378748999999982E-2</v>
      </c>
      <c r="S29" s="23">
        <f>1/$A$1*'[1]44094418Exp'!R$226</f>
        <v>7.8595369999999998E-2</v>
      </c>
      <c r="T29" s="23">
        <f>1/$A$1*'[1]44094418Exp'!S$226</f>
        <v>6.2866823636363643E-4</v>
      </c>
      <c r="U29" s="23">
        <f>1/$A$1*'[1]44094418Exp'!T$226</f>
        <v>0</v>
      </c>
      <c r="V29" s="23">
        <f>1/$A$1*'[1]44094418Exp'!U$226</f>
        <v>6.0458333333333337E-5</v>
      </c>
      <c r="W29" s="23">
        <f>1/$A$1*'[1]44094418Exp'!V$226</f>
        <v>6.0458333333333337E-5</v>
      </c>
      <c r="X29" s="23">
        <f>1/$A$1*'[1]44094418Exp'!W$226</f>
        <v>6.0458333333333337E-5</v>
      </c>
      <c r="Y29" s="23">
        <f>1/$A$1*'[1]44094418Exp'!X$226</f>
        <v>6.0458333333333337E-5</v>
      </c>
      <c r="Z29" s="23">
        <f>1/$A$1*'[1]44094418Exp'!Y$226</f>
        <v>6.0458333333333337E-5</v>
      </c>
      <c r="AA29" s="23">
        <f>1/$A$1*'[1]44094418Exp'!Z$226</f>
        <v>6.0458333333333337E-5</v>
      </c>
      <c r="AB29" s="43">
        <f>1/$A$1*'[1]44094418Exp'!AA$226</f>
        <v>6.0458333333333337E-5</v>
      </c>
      <c r="AC29" s="5"/>
      <c r="AD29" s="20">
        <f>1/1000*'[1]44094418Exp'!AB$226</f>
        <v>2.5141522618532999E-2</v>
      </c>
      <c r="AE29" s="23">
        <f>1/1000*'[1]44094418Exp'!AC$226</f>
        <v>2.60091984128E-2</v>
      </c>
      <c r="AF29" s="23">
        <f>1/1000*'[1]44094418Exp'!AD$226</f>
        <v>2.7751135003199999E-2</v>
      </c>
      <c r="AG29" s="23">
        <f>1/1000*'[1]44094418Exp'!AE$226</f>
        <v>3.2099686841600007E-2</v>
      </c>
      <c r="AH29" s="23">
        <f>1/1000*'[1]44094418Exp'!AF$226</f>
        <v>4.0025696737600001E-2</v>
      </c>
      <c r="AI29" s="23">
        <f>1/1000*'[1]44094418Exp'!AG$226</f>
        <v>4.0659776972100006E-2</v>
      </c>
      <c r="AJ29" s="23">
        <f>1/1000*'[1]44094418Exp'!AH$226</f>
        <v>4.5546805874800006E-2</v>
      </c>
      <c r="AK29" s="23">
        <f>1/1000*'[1]44094418Exp'!AI$226</f>
        <v>5.3078638588500003E-2</v>
      </c>
      <c r="AL29" s="23">
        <f>1/1000*'[1]44094418Exp'!AJ$226</f>
        <v>5.4733506960800003E-2</v>
      </c>
      <c r="AM29" s="23">
        <f>1/1000*'[1]44094418Exp'!AK$226</f>
        <v>5.2671254952799999E-2</v>
      </c>
      <c r="AN29" s="23">
        <f>1/1000*'[1]44094418Exp'!AL$226</f>
        <v>5.7963521443500005E-2</v>
      </c>
      <c r="AO29" s="23">
        <f>1/1000*'[1]44094418Exp'!AM$226</f>
        <v>6.865924881600001E-2</v>
      </c>
      <c r="AP29" s="23">
        <f>1/1000*'[1]44094418Exp'!AN$226</f>
        <v>7.5519139713599998E-2</v>
      </c>
      <c r="AQ29" s="23">
        <f>1/1000*'[1]44094418Exp'!AO$226</f>
        <v>8.5813767073500011E-2</v>
      </c>
      <c r="AR29" s="23">
        <f>1/1000*'[1]44094418Exp'!AP$226</f>
        <v>8.4336457409500021E-2</v>
      </c>
      <c r="AS29" s="23">
        <f>1/1000*'[1]44094418Exp'!AQ$226</f>
        <v>7.1927751090999997E-2</v>
      </c>
      <c r="AT29" s="23">
        <f>1/1000*'[1]44094418Exp'!AR$226</f>
        <v>7.4758278204899997E-2</v>
      </c>
      <c r="AU29" s="23">
        <f>1/1000*'[1]44094418Exp'!AS$226</f>
        <v>6.3285229149999997E-4</v>
      </c>
      <c r="AV29" s="23">
        <f>1/1000*'[1]44094418Exp'!AT$226</f>
        <v>3.9046316479999996E-3</v>
      </c>
      <c r="AW29" s="23">
        <f>1/1000*'[1]44094418Exp'!AU$226</f>
        <v>7.1885087083333336E-5</v>
      </c>
      <c r="AX29" s="23">
        <f>1/1000*'[1]44094418Exp'!AV$226</f>
        <v>0</v>
      </c>
      <c r="AY29" s="23">
        <f>1/1000*'[1]44094418Exp'!AW$226</f>
        <v>0</v>
      </c>
      <c r="AZ29" s="23">
        <f>1/1000*'[1]44094418Exp'!AX$226</f>
        <v>0</v>
      </c>
      <c r="BA29" s="23">
        <f>1/1000*'[1]44094418Exp'!AY$226</f>
        <v>0</v>
      </c>
      <c r="BB29" s="23">
        <f>1/1000*'[1]44094418Exp'!AZ$226</f>
        <v>0</v>
      </c>
      <c r="BC29" s="24">
        <f>1/1000*'[1]44094418Exp'!BA$226</f>
        <v>0</v>
      </c>
      <c r="BD29" s="321"/>
    </row>
    <row r="30" spans="2:56" ht="13" thickBot="1">
      <c r="B30" s="7" t="s">
        <v>157</v>
      </c>
      <c r="C30" s="68">
        <f t="shared" ref="C30:L30" si="12">SUM(C28:C28)-SUM(C29:C29)</f>
        <v>1.9767070360144932E-2</v>
      </c>
      <c r="D30" s="63">
        <f t="shared" si="12"/>
        <v>1.5178767599077755E-2</v>
      </c>
      <c r="E30" s="63">
        <f t="shared" si="12"/>
        <v>1.9006836198653176E-2</v>
      </c>
      <c r="F30" s="63">
        <f t="shared" si="12"/>
        <v>9.9773851420948273E-3</v>
      </c>
      <c r="G30" s="63">
        <f t="shared" si="12"/>
        <v>1.4322357522859069E-2</v>
      </c>
      <c r="H30" s="63">
        <f t="shared" si="12"/>
        <v>1.5822995640909124E-2</v>
      </c>
      <c r="I30" s="63">
        <f t="shared" si="12"/>
        <v>1.4102464805006841E-2</v>
      </c>
      <c r="J30" s="64">
        <f t="shared" si="12"/>
        <v>1.7816283209091184E-2</v>
      </c>
      <c r="K30" s="64">
        <f t="shared" si="12"/>
        <v>1.2288309713571269E-2</v>
      </c>
      <c r="L30" s="63">
        <f t="shared" si="12"/>
        <v>1.8483608117857084E-2</v>
      </c>
      <c r="M30" s="63">
        <f>SUM(M28:M28)-SUM(M29:M29)</f>
        <v>1.5043835450000244E-2</v>
      </c>
      <c r="N30" s="63">
        <f>SUM(N28:N28)-SUM(N29:N29)</f>
        <v>3.0942461770780139E-2</v>
      </c>
      <c r="O30" s="63">
        <f t="shared" ref="O30:AB30" si="13">SUM(O28:O28)-SUM(O29:O29)</f>
        <v>2.8717889766254834E-2</v>
      </c>
      <c r="P30" s="63">
        <f t="shared" si="13"/>
        <v>3.0858117786092834E-2</v>
      </c>
      <c r="Q30" s="63">
        <f t="shared" si="13"/>
        <v>3.4487351608017844E-2</v>
      </c>
      <c r="R30" s="63">
        <f t="shared" si="13"/>
        <v>3.7079744263278411E-2</v>
      </c>
      <c r="S30" s="63">
        <f t="shared" si="13"/>
        <v>3.6316386025714187E-2</v>
      </c>
      <c r="T30" s="63">
        <f t="shared" si="13"/>
        <v>-2.5064157932264339E-2</v>
      </c>
      <c r="U30" s="63">
        <f t="shared" si="13"/>
        <v>0</v>
      </c>
      <c r="V30" s="63">
        <f t="shared" si="13"/>
        <v>1.7718119999999967E-3</v>
      </c>
      <c r="W30" s="63">
        <f t="shared" si="13"/>
        <v>1.7718119999999967E-3</v>
      </c>
      <c r="X30" s="63">
        <f t="shared" si="13"/>
        <v>1.7718119999999967E-3</v>
      </c>
      <c r="Y30" s="63">
        <f t="shared" si="13"/>
        <v>1.7718119999999967E-3</v>
      </c>
      <c r="Z30" s="63">
        <f t="shared" si="13"/>
        <v>1.7718119999999967E-3</v>
      </c>
      <c r="AA30" s="63">
        <f t="shared" si="13"/>
        <v>1.7718119999999967E-3</v>
      </c>
      <c r="AB30" s="64">
        <f t="shared" si="13"/>
        <v>1.7718119999999967E-3</v>
      </c>
      <c r="AC30" s="4"/>
      <c r="AD30" s="66">
        <f t="shared" ref="AD30:BC30" si="14">SUM(AD28:AD28)-SUM(AD29:AD29)</f>
        <v>1.7925356416244796E-2</v>
      </c>
      <c r="AE30" s="25">
        <f t="shared" si="14"/>
        <v>1.7496076195200133E-2</v>
      </c>
      <c r="AF30" s="25">
        <f t="shared" si="14"/>
        <v>1.7967627388799902E-2</v>
      </c>
      <c r="AG30" s="25">
        <f t="shared" si="14"/>
        <v>1.6271083516799754E-2</v>
      </c>
      <c r="AH30" s="25">
        <f t="shared" si="14"/>
        <v>1.9237271743200092E-2</v>
      </c>
      <c r="AI30" s="25">
        <f t="shared" si="14"/>
        <v>2.194611932369965E-2</v>
      </c>
      <c r="AJ30" s="25">
        <f t="shared" si="14"/>
        <v>2.6597407445600213E-2</v>
      </c>
      <c r="AK30" s="25">
        <f t="shared" si="14"/>
        <v>2.6051822165499984E-2</v>
      </c>
      <c r="AL30" s="25">
        <f t="shared" si="14"/>
        <v>3.5686223370400207E-2</v>
      </c>
      <c r="AM30" s="25">
        <f t="shared" si="14"/>
        <v>3.7472309045600456E-2</v>
      </c>
      <c r="AN30" s="25">
        <f t="shared" si="14"/>
        <v>2.2656431740500055E-2</v>
      </c>
      <c r="AO30" s="25">
        <f t="shared" si="14"/>
        <v>4.9584235727999679E-2</v>
      </c>
      <c r="AP30" s="25">
        <f t="shared" si="14"/>
        <v>4.9575850403200034E-2</v>
      </c>
      <c r="AQ30" s="25">
        <f t="shared" si="14"/>
        <v>5.6412962620200083E-2</v>
      </c>
      <c r="AR30" s="25">
        <f t="shared" si="14"/>
        <v>5.2540077298499965E-2</v>
      </c>
      <c r="AS30" s="25">
        <f t="shared" si="14"/>
        <v>6.2860342370000405E-2</v>
      </c>
      <c r="AT30" s="25">
        <f t="shared" si="14"/>
        <v>6.1494110652600131E-2</v>
      </c>
      <c r="AU30" s="25">
        <f t="shared" si="14"/>
        <v>-1.0110800313899873E-2</v>
      </c>
      <c r="AV30" s="25">
        <f t="shared" si="14"/>
        <v>9.0410014179999679E-3</v>
      </c>
      <c r="AW30" s="25">
        <f t="shared" si="14"/>
        <v>1.7241829641665993E-3</v>
      </c>
      <c r="AX30" s="25">
        <f t="shared" si="14"/>
        <v>0</v>
      </c>
      <c r="AY30" s="25">
        <f t="shared" si="14"/>
        <v>0</v>
      </c>
      <c r="AZ30" s="25">
        <f t="shared" si="14"/>
        <v>0</v>
      </c>
      <c r="BA30" s="25">
        <f t="shared" si="14"/>
        <v>0</v>
      </c>
      <c r="BB30" s="25">
        <f t="shared" si="14"/>
        <v>0</v>
      </c>
      <c r="BC30" s="315">
        <f t="shared" si="14"/>
        <v>0</v>
      </c>
      <c r="BD30" s="321"/>
    </row>
    <row r="31" spans="2:56" ht="13" thickTop="1">
      <c r="C31" s="193"/>
      <c r="D31" s="193"/>
      <c r="E31" s="193"/>
      <c r="F31" s="193"/>
      <c r="G31" s="193"/>
      <c r="H31" s="193"/>
      <c r="I31" s="193"/>
      <c r="J31" s="193"/>
      <c r="K31" s="193"/>
      <c r="L31" s="193"/>
      <c r="M31" s="193"/>
      <c r="N31" s="193"/>
      <c r="O31" s="193"/>
      <c r="P31" s="193"/>
      <c r="Q31" s="193"/>
      <c r="R31" s="193"/>
      <c r="S31" s="193"/>
      <c r="T31" s="193"/>
      <c r="U31" s="193"/>
      <c r="V31" s="193"/>
      <c r="W31" s="193"/>
      <c r="X31" s="193"/>
      <c r="Y31" s="193"/>
      <c r="Z31" s="193"/>
      <c r="AA31" s="193"/>
      <c r="AB31" s="193"/>
      <c r="AD31" s="193"/>
      <c r="AE31" s="193"/>
      <c r="AF31" s="193"/>
      <c r="AG31" s="193"/>
      <c r="AH31" s="193"/>
      <c r="AI31" s="193"/>
      <c r="AJ31" s="193"/>
      <c r="AK31" s="193"/>
      <c r="AL31" s="193"/>
      <c r="AM31" s="193"/>
      <c r="AN31" s="193"/>
      <c r="AO31" s="193"/>
      <c r="AP31" s="193"/>
      <c r="AQ31" s="193"/>
      <c r="AR31" s="193"/>
      <c r="AS31" s="193"/>
      <c r="AT31" s="193"/>
      <c r="AU31" s="193"/>
      <c r="AV31" s="193"/>
      <c r="AW31" s="193"/>
      <c r="AX31" s="193"/>
      <c r="AY31" s="193"/>
      <c r="AZ31" s="193"/>
      <c r="BA31" s="193"/>
      <c r="BB31" s="193"/>
      <c r="BC31" s="193"/>
    </row>
    <row r="32" spans="2:56">
      <c r="B32" s="194" t="s">
        <v>167</v>
      </c>
      <c r="C32" s="195">
        <f>1/$A$1*'[1]44094418Exp'!$B$152</f>
        <v>0</v>
      </c>
      <c r="D32" s="195">
        <f>1/$A$1*'[1]44094418Exp'!$C$152</f>
        <v>0</v>
      </c>
      <c r="E32" s="195">
        <f>1/$A$1*'[1]44094418Exp'!$D$152</f>
        <v>0</v>
      </c>
      <c r="F32" s="195">
        <f>1/$A$1*'[1]44094418Exp'!$E$152</f>
        <v>0</v>
      </c>
      <c r="G32" s="195">
        <f>1/$A$1*'[1]44094418Exp'!$F$152</f>
        <v>0</v>
      </c>
      <c r="H32" s="195">
        <f>1/$A$1*'[1]44094418Exp'!$G$152</f>
        <v>8.593199999999999E-5</v>
      </c>
      <c r="I32" s="195">
        <f>1/$A$1*'[1]44094418Exp'!$H$152</f>
        <v>2.5471599999999994E-4</v>
      </c>
      <c r="J32" s="195">
        <f>1/$A$1*'[1]44094418Exp'!$I$152</f>
        <v>0</v>
      </c>
      <c r="K32" s="195">
        <f>1/$A$1*'[1]44094418Exp'!$J$152</f>
        <v>8.5889419999999987E-4</v>
      </c>
      <c r="L32" s="195">
        <f>1/$A$1*'[1]44094418Exp'!$K$152</f>
        <v>7.1958599999999992E-4</v>
      </c>
      <c r="M32" s="195">
        <f>1/$A$1*'[1]44094418Exp'!L$152</f>
        <v>6.1578999999999996E-4</v>
      </c>
      <c r="N32" s="195">
        <f>1/$A$1*'[1]44094418Exp'!M$152</f>
        <v>5.0749999999999992E-4</v>
      </c>
      <c r="O32" s="195">
        <f>1/$A$1*'[1]44094418Exp'!N$152</f>
        <v>3.5099399999999998E-4</v>
      </c>
      <c r="P32" s="195">
        <f>1/$A$1*'[1]44094418Exp'!O$152</f>
        <v>5.8965199999999997E-4</v>
      </c>
      <c r="Q32" s="195">
        <f>1/$A$1*'[1]44094418Exp'!P$152</f>
        <v>5.7404199999999998E-4</v>
      </c>
      <c r="R32" s="195">
        <f>1/$A$1*'[1]44094418Exp'!Q$152</f>
        <v>3.7772000000000001E-4</v>
      </c>
      <c r="S32" s="195">
        <f>1/$A$1*'[1]44094418Exp'!R$152</f>
        <v>1.6085019999999997E-3</v>
      </c>
      <c r="T32" s="195">
        <f>1/$A$1*'[1]44094418Exp'!S$152</f>
        <v>0</v>
      </c>
      <c r="U32" s="195">
        <f>1/$A$1*'[1]44094418Exp'!T$152</f>
        <v>0</v>
      </c>
      <c r="V32" s="195">
        <f>1/$A$1*'[1]44094418Exp'!U$152</f>
        <v>1.155E-5</v>
      </c>
      <c r="W32" s="195">
        <f>1/$A$1*'[1]44094418Exp'!V$152</f>
        <v>1.155E-5</v>
      </c>
      <c r="X32" s="195">
        <f>1/$A$1*'[1]44094418Exp'!W$152</f>
        <v>1.155E-5</v>
      </c>
      <c r="Y32" s="195">
        <f>1/$A$1*'[1]44094418Exp'!X$152</f>
        <v>1.155E-5</v>
      </c>
      <c r="Z32" s="195">
        <f>1/$A$1*'[1]44094418Exp'!Y$152</f>
        <v>1.155E-5</v>
      </c>
      <c r="AA32" s="195">
        <f>1/$A$1*'[1]44094418Exp'!Z$152</f>
        <v>1.155E-5</v>
      </c>
      <c r="AB32" s="195">
        <f>1/$A$1*'[1]44094418Exp'!AA$152</f>
        <v>1.155E-5</v>
      </c>
      <c r="AC32" s="196"/>
      <c r="AD32" s="195">
        <f>1/1000*'[1]44094418Exp'!AB$152</f>
        <v>0</v>
      </c>
      <c r="AE32" s="195">
        <f>1/1000*'[1]44094418Exp'!AC$152</f>
        <v>0</v>
      </c>
      <c r="AF32" s="195">
        <f>1/1000*'[1]44094418Exp'!AD$152</f>
        <v>0</v>
      </c>
      <c r="AG32" s="195">
        <f>1/1000*'[1]44094418Exp'!AE$152</f>
        <v>0</v>
      </c>
      <c r="AH32" s="195">
        <f>1/1000*'[1]44094418Exp'!AF$152</f>
        <v>0</v>
      </c>
      <c r="AI32" s="195">
        <f>1/1000*'[1]44094418Exp'!AG$152</f>
        <v>7.0370028300000004E-5</v>
      </c>
      <c r="AJ32" s="195">
        <f>1/1000*'[1]44094418Exp'!AH$152</f>
        <v>3.1598178480000006E-4</v>
      </c>
      <c r="AK32" s="195">
        <f>1/1000*'[1]44094418Exp'!AI$152</f>
        <v>0</v>
      </c>
      <c r="AL32" s="195">
        <f>1/1000*'[1]44094418Exp'!AJ$152</f>
        <v>1.0887802912E-3</v>
      </c>
      <c r="AM32" s="195">
        <f>1/1000*'[1]44094418Exp'!AK$152</f>
        <v>9.0702728160000007E-4</v>
      </c>
      <c r="AN32" s="195">
        <f>1/1000*'[1]44094418Exp'!AL$152</f>
        <v>7.6651443719999999E-4</v>
      </c>
      <c r="AO32" s="195">
        <f>1/1000*'[1]44094418Exp'!AM$152</f>
        <v>6.5271993600000001E-4</v>
      </c>
      <c r="AP32" s="195">
        <f>1/1000*'[1]44094418Exp'!AN$152</f>
        <v>5.0819493120000004E-4</v>
      </c>
      <c r="AQ32" s="195">
        <f>1/1000*'[1]44094418Exp'!AO$152</f>
        <v>8.9094260400000001E-4</v>
      </c>
      <c r="AR32" s="195">
        <f>1/1000*'[1]44094418Exp'!AP$152</f>
        <v>1.1485015350000002E-3</v>
      </c>
      <c r="AS32" s="195">
        <f>1/1000*'[1]44094418Exp'!AQ$152</f>
        <v>7.2411739399999998E-4</v>
      </c>
      <c r="AT32" s="195">
        <f>1/1000*'[1]44094418Exp'!AR$152</f>
        <v>1.9101895059000001E-3</v>
      </c>
      <c r="AU32" s="195">
        <f>1/1000*'[1]44094418Exp'!AS$152</f>
        <v>0</v>
      </c>
      <c r="AV32" s="195">
        <f>1/1000*'[1]44094418Exp'!AT$152</f>
        <v>4.8444620000000002E-6</v>
      </c>
      <c r="AW32" s="195">
        <f>1/1000*'[1]44094418Exp'!AU$152</f>
        <v>1.6972883333333335E-5</v>
      </c>
      <c r="AX32" s="195">
        <f>1/1000*'[1]44094418Exp'!AV$152</f>
        <v>0</v>
      </c>
      <c r="AY32" s="195">
        <f>1/1000*'[1]44094418Exp'!AW$152</f>
        <v>0</v>
      </c>
      <c r="AZ32" s="195">
        <f>1/1000*'[1]44094418Exp'!AX$152</f>
        <v>0</v>
      </c>
      <c r="BA32" s="195">
        <f>1/1000*'[1]44094418Exp'!AY$152</f>
        <v>0</v>
      </c>
      <c r="BB32" s="195">
        <f>1/1000*'[1]44094418Exp'!AZ$152</f>
        <v>0</v>
      </c>
      <c r="BC32" s="195">
        <f>1/1000*'[1]44094418Exp'!BA$152</f>
        <v>0</v>
      </c>
    </row>
    <row r="33" spans="2:55">
      <c r="B33" s="194" t="s">
        <v>128</v>
      </c>
      <c r="C33" s="195">
        <f>1/$A$1*'[1]44094418Exp'!$B$202</f>
        <v>0</v>
      </c>
      <c r="D33" s="195">
        <f>1/$A$1*'[1]44094418Exp'!$C$202</f>
        <v>0</v>
      </c>
      <c r="E33" s="195">
        <f>1/$A$1*'[1]44094418Exp'!$D$202</f>
        <v>0</v>
      </c>
      <c r="F33" s="195">
        <f>1/$A$1*'[1]44094418Exp'!$E$202</f>
        <v>0</v>
      </c>
      <c r="G33" s="195">
        <f>1/$A$1*'[1]44094418Exp'!$F$202</f>
        <v>0</v>
      </c>
      <c r="H33" s="195">
        <f>1/$A$1*'[1]44094418Exp'!$G$202</f>
        <v>1.0975859999999998E-3</v>
      </c>
      <c r="I33" s="195">
        <f>1/$A$1*'[1]44094418Exp'!$H$202</f>
        <v>2.4284259999999996E-3</v>
      </c>
      <c r="J33" s="195">
        <f>1/$A$1*'[1]44094418Exp'!$I$202</f>
        <v>2.3142139999999998E-3</v>
      </c>
      <c r="K33" s="195">
        <f>1/$A$1*'[1]44094418Exp'!$J$202</f>
        <v>2.2886360000000001E-3</v>
      </c>
      <c r="L33" s="195">
        <f>1/$A$1*'[1]44094418Exp'!$K$202</f>
        <v>3.5614179999999994E-3</v>
      </c>
      <c r="M33" s="195">
        <f>1/$A$1*'[1]44094418Exp'!L$202</f>
        <v>1.5020459999999999E-3</v>
      </c>
      <c r="N33" s="195">
        <f>1/$A$1*'[1]44094418Exp'!M$202</f>
        <v>2.2948939999999996E-3</v>
      </c>
      <c r="O33" s="195">
        <f>1/$A$1*'[1]44094418Exp'!N$202</f>
        <v>1.152298E-3</v>
      </c>
      <c r="P33" s="195">
        <f>1/$A$1*'[1]44094418Exp'!O$202</f>
        <v>7.4454799999999993E-4</v>
      </c>
      <c r="Q33" s="195">
        <f>1/$A$1*'[1]44094418Exp'!P$202</f>
        <v>7.8360799999999987E-4</v>
      </c>
      <c r="R33" s="195">
        <f>1/$A$1*'[1]44094418Exp'!Q$202</f>
        <v>9.13388E-4</v>
      </c>
      <c r="S33" s="195">
        <f>1/$A$1*'[1]44094418Exp'!R$202</f>
        <v>1.1715480000000001E-3</v>
      </c>
      <c r="T33" s="195">
        <f>1/$A$1*'[1]44094418Exp'!S$202</f>
        <v>8.504999999999998E-5</v>
      </c>
      <c r="U33" s="195">
        <f>1/$A$1*'[1]44094418Exp'!T$202</f>
        <v>0</v>
      </c>
      <c r="V33" s="195">
        <f>1/$A$1*'[1]44094418Exp'!U$202</f>
        <v>2.4920000000000004E-4</v>
      </c>
      <c r="W33" s="195">
        <f>1/$A$1*'[1]44094418Exp'!V$202</f>
        <v>2.4920000000000004E-4</v>
      </c>
      <c r="X33" s="195">
        <f>1/$A$1*'[1]44094418Exp'!W$202</f>
        <v>2.4920000000000004E-4</v>
      </c>
      <c r="Y33" s="195">
        <f>1/$A$1*'[1]44094418Exp'!X$202</f>
        <v>2.4920000000000004E-4</v>
      </c>
      <c r="Z33" s="195">
        <f>1/$A$1*'[1]44094418Exp'!Y$202</f>
        <v>2.4920000000000004E-4</v>
      </c>
      <c r="AA33" s="195">
        <f>1/$A$1*'[1]44094418Exp'!Z$202</f>
        <v>2.4920000000000004E-4</v>
      </c>
      <c r="AB33" s="195">
        <f>1/$A$1*'[1]44094418Exp'!AA$202</f>
        <v>2.4920000000000004E-4</v>
      </c>
      <c r="AC33" s="196"/>
      <c r="AD33" s="195">
        <f>1/1000*'[1]44094418Exp'!AB$202</f>
        <v>0</v>
      </c>
      <c r="AE33" s="195">
        <f>1/1000*'[1]44094418Exp'!AC$202</f>
        <v>0</v>
      </c>
      <c r="AF33" s="195">
        <f>1/1000*'[1]44094418Exp'!AD$202</f>
        <v>0</v>
      </c>
      <c r="AG33" s="195">
        <f>1/1000*'[1]44094418Exp'!AE$202</f>
        <v>0</v>
      </c>
      <c r="AH33" s="195">
        <f>1/1000*'[1]44094418Exp'!AF$202</f>
        <v>0</v>
      </c>
      <c r="AI33" s="195">
        <f>1/1000*'[1]44094418Exp'!AG$202</f>
        <v>1.4627543073E-3</v>
      </c>
      <c r="AJ33" s="195">
        <f>1/1000*'[1]44094418Exp'!AH$202</f>
        <v>2.3539825572000002E-3</v>
      </c>
      <c r="AK33" s="195">
        <f>1/1000*'[1]44094418Exp'!AI$202</f>
        <v>2.713559849E-3</v>
      </c>
      <c r="AL33" s="195">
        <f>1/1000*'[1]44094418Exp'!AJ$202</f>
        <v>2.3620091980000005E-3</v>
      </c>
      <c r="AM33" s="195">
        <f>1/1000*'[1]44094418Exp'!AK$202</f>
        <v>3.6530858100000006E-3</v>
      </c>
      <c r="AN33" s="195">
        <f>1/1000*'[1]44094418Exp'!AL$202</f>
        <v>1.7956964439000001E-3</v>
      </c>
      <c r="AO33" s="195">
        <f>1/1000*'[1]44094418Exp'!AM$202</f>
        <v>1.8888730079999999E-3</v>
      </c>
      <c r="AP33" s="195">
        <f>1/1000*'[1]44094418Exp'!AN$202</f>
        <v>1.2183128848E-3</v>
      </c>
      <c r="AQ33" s="195">
        <f>1/1000*'[1]44094418Exp'!AO$202</f>
        <v>1.1149997144999999E-3</v>
      </c>
      <c r="AR33" s="195">
        <f>1/1000*'[1]44094418Exp'!AP$202</f>
        <v>8.4110390550000001E-4</v>
      </c>
      <c r="AS33" s="195">
        <f>1/1000*'[1]44094418Exp'!AQ$202</f>
        <v>9.8416422299999981E-4</v>
      </c>
      <c r="AT33" s="195">
        <f>1/1000*'[1]44094418Exp'!AR$202</f>
        <v>7.8876033649999996E-4</v>
      </c>
      <c r="AU33" s="195">
        <f>1/1000*'[1]44094418Exp'!AS$202</f>
        <v>1.8734944799999999E-5</v>
      </c>
      <c r="AV33" s="195">
        <f>1/1000*'[1]44094418Exp'!AT$202</f>
        <v>3.5629825199999998E-4</v>
      </c>
      <c r="AW33" s="195">
        <f>1/1000*'[1]44094418Exp'!AU$202</f>
        <v>5.5962149000000005E-4</v>
      </c>
      <c r="AX33" s="195">
        <f>1/1000*'[1]44094418Exp'!AV$202</f>
        <v>0</v>
      </c>
      <c r="AY33" s="195">
        <f>1/1000*'[1]44094418Exp'!AW$202</f>
        <v>0</v>
      </c>
      <c r="AZ33" s="195">
        <f>1/1000*'[1]44094418Exp'!AX$202</f>
        <v>0</v>
      </c>
      <c r="BA33" s="195">
        <f>1/1000*'[1]44094418Exp'!AY$202</f>
        <v>0</v>
      </c>
      <c r="BB33" s="195">
        <f>1/1000*'[1]44094418Exp'!AZ$202</f>
        <v>0</v>
      </c>
      <c r="BC33" s="195">
        <f>1/1000*'[1]44094418Exp'!BA$202</f>
        <v>0</v>
      </c>
    </row>
    <row r="34" spans="2:55">
      <c r="B34" s="194" t="s">
        <v>150</v>
      </c>
      <c r="C34" s="195">
        <f>1/$A$1*'[1]44094418Exp'!$B$203</f>
        <v>0</v>
      </c>
      <c r="D34" s="195">
        <f>1/$A$1*'[1]44094418Exp'!$C$203</f>
        <v>0</v>
      </c>
      <c r="E34" s="195">
        <f>1/$A$1*'[1]44094418Exp'!$D$203</f>
        <v>0</v>
      </c>
      <c r="F34" s="195">
        <f>1/$A$1*'[1]44094418Exp'!$E$203</f>
        <v>0</v>
      </c>
      <c r="G34" s="195">
        <f>1/$A$1*'[1]44094418Exp'!$F$203</f>
        <v>1.1603199999999998E-3</v>
      </c>
      <c r="H34" s="195">
        <f>1/$A$1*'[1]44094418Exp'!$G$203</f>
        <v>4.3286599999999996E-4</v>
      </c>
      <c r="I34" s="195">
        <f>1/$A$1*'[1]44094418Exp'!$H$203</f>
        <v>0</v>
      </c>
      <c r="J34" s="195">
        <f>1/$A$1*'[1]44094418Exp'!$I$203</f>
        <v>0</v>
      </c>
      <c r="K34" s="195">
        <f>1/$A$1*'[1]44094418Exp'!$J$203</f>
        <v>0</v>
      </c>
      <c r="L34" s="195">
        <f>1/$A$1*'[1]44094418Exp'!$K$203</f>
        <v>0</v>
      </c>
      <c r="M34" s="195">
        <f>1/$A$1*'[1]44094418Exp'!L$203</f>
        <v>0</v>
      </c>
      <c r="N34" s="195">
        <f>1/$A$1*'[1]44094418Exp'!M$203</f>
        <v>0</v>
      </c>
      <c r="O34" s="195">
        <f>1/$A$1*'[1]44094418Exp'!N$203</f>
        <v>0</v>
      </c>
      <c r="P34" s="195">
        <f>1/$A$1*'[1]44094418Exp'!O$203</f>
        <v>0</v>
      </c>
      <c r="Q34" s="195">
        <f>1/$A$1*'[1]44094418Exp'!P$203</f>
        <v>0</v>
      </c>
      <c r="R34" s="195">
        <f>1/$A$1*'[1]44094418Exp'!Q$203</f>
        <v>0</v>
      </c>
      <c r="S34" s="195">
        <f>1/$A$1*'[1]44094418Exp'!R$203</f>
        <v>0</v>
      </c>
      <c r="T34" s="195">
        <f>1/$A$1*'[1]44094418Exp'!S$203</f>
        <v>0</v>
      </c>
      <c r="U34" s="195">
        <f>1/$A$1*'[1]44094418Exp'!T$203</f>
        <v>0</v>
      </c>
      <c r="V34" s="195">
        <f>1/$A$1*'[1]44094418Exp'!U$203</f>
        <v>0</v>
      </c>
      <c r="W34" s="195">
        <f>1/$A$1*'[1]44094418Exp'!V$203</f>
        <v>0</v>
      </c>
      <c r="X34" s="195">
        <f>1/$A$1*'[1]44094418Exp'!W$203</f>
        <v>0</v>
      </c>
      <c r="Y34" s="195">
        <f>1/$A$1*'[1]44094418Exp'!X$203</f>
        <v>0</v>
      </c>
      <c r="Z34" s="195">
        <f>1/$A$1*'[1]44094418Exp'!Y$203</f>
        <v>0</v>
      </c>
      <c r="AA34" s="195">
        <f>1/$A$1*'[1]44094418Exp'!Z$203</f>
        <v>0</v>
      </c>
      <c r="AB34" s="195">
        <f>1/$A$1*'[1]44094418Exp'!AA$203</f>
        <v>0</v>
      </c>
      <c r="AC34" s="196"/>
      <c r="AD34" s="195">
        <f>1/1000*'[1]44094418Exp'!AB$203</f>
        <v>0</v>
      </c>
      <c r="AE34" s="195">
        <f>1/1000*'[1]44094418Exp'!AC$203</f>
        <v>0</v>
      </c>
      <c r="AF34" s="195">
        <f>1/1000*'[1]44094418Exp'!AD$203</f>
        <v>0</v>
      </c>
      <c r="AG34" s="195">
        <f>1/1000*'[1]44094418Exp'!AE$203</f>
        <v>0</v>
      </c>
      <c r="AH34" s="195">
        <f>1/1000*'[1]44094418Exp'!AF$203</f>
        <v>1.2464238731000003E-3</v>
      </c>
      <c r="AI34" s="195">
        <f>1/1000*'[1]44094418Exp'!AG$203</f>
        <v>4.1447813550000003E-4</v>
      </c>
      <c r="AJ34" s="195">
        <f>1/1000*'[1]44094418Exp'!AH$203</f>
        <v>0</v>
      </c>
      <c r="AK34" s="195">
        <f>1/1000*'[1]44094418Exp'!AI$203</f>
        <v>0</v>
      </c>
      <c r="AL34" s="195">
        <f>1/1000*'[1]44094418Exp'!AJ$203</f>
        <v>0</v>
      </c>
      <c r="AM34" s="195">
        <f>1/1000*'[1]44094418Exp'!AK$203</f>
        <v>0</v>
      </c>
      <c r="AN34" s="195">
        <f>1/1000*'[1]44094418Exp'!AL$203</f>
        <v>0</v>
      </c>
      <c r="AO34" s="195">
        <f>1/1000*'[1]44094418Exp'!AM$203</f>
        <v>0</v>
      </c>
      <c r="AP34" s="195">
        <f>1/1000*'[1]44094418Exp'!AN$203</f>
        <v>0</v>
      </c>
      <c r="AQ34" s="195">
        <f>1/1000*'[1]44094418Exp'!AO$203</f>
        <v>0</v>
      </c>
      <c r="AR34" s="195">
        <f>1/1000*'[1]44094418Exp'!AP$203</f>
        <v>0</v>
      </c>
      <c r="AS34" s="195">
        <f>1/1000*'[1]44094418Exp'!AQ$203</f>
        <v>0</v>
      </c>
      <c r="AT34" s="195">
        <f>1/1000*'[1]44094418Exp'!AR$203</f>
        <v>0</v>
      </c>
      <c r="AU34" s="195">
        <f>1/1000*'[1]44094418Exp'!AS$203</f>
        <v>0</v>
      </c>
      <c r="AV34" s="195">
        <f>1/1000*'[1]44094418Exp'!AT$203</f>
        <v>0</v>
      </c>
      <c r="AW34" s="195">
        <f>1/1000*'[1]44094418Exp'!AU$203</f>
        <v>0</v>
      </c>
      <c r="AX34" s="195">
        <f>1/1000*'[1]44094418Exp'!AV$203</f>
        <v>0</v>
      </c>
      <c r="AY34" s="195">
        <f>1/1000*'[1]44094418Exp'!AW$203</f>
        <v>0</v>
      </c>
      <c r="AZ34" s="195">
        <f>1/1000*'[1]44094418Exp'!AX$203</f>
        <v>0</v>
      </c>
      <c r="BA34" s="195">
        <f>1/1000*'[1]44094418Exp'!AY$203</f>
        <v>0</v>
      </c>
      <c r="BB34" s="195">
        <f>1/1000*'[1]44094418Exp'!AZ$203</f>
        <v>0</v>
      </c>
      <c r="BC34" s="195">
        <f>1/1000*'[1]44094418Exp'!BA$203</f>
        <v>0</v>
      </c>
    </row>
    <row r="35" spans="2:55">
      <c r="B35" s="194" t="s">
        <v>168</v>
      </c>
      <c r="C35" s="195">
        <f>1/$A$1*'[1]44094418Exp'!$B$260</f>
        <v>0</v>
      </c>
      <c r="D35" s="195">
        <f>1/$A$1*'[1]44094418Exp'!$C$260</f>
        <v>0</v>
      </c>
      <c r="E35" s="195">
        <f>1/$A$1*'[1]44094418Exp'!$D$260</f>
        <v>0</v>
      </c>
      <c r="F35" s="195">
        <f>1/$A$1*'[1]44094418Exp'!$E$260</f>
        <v>0</v>
      </c>
      <c r="G35" s="195">
        <f>1/$A$1*'[1]44094418Exp'!$F$260</f>
        <v>0</v>
      </c>
      <c r="H35" s="195">
        <f>1/$A$1*'[1]44094418Exp'!$G$260</f>
        <v>0</v>
      </c>
      <c r="I35" s="195">
        <f>1/$A$1*'[1]44094418Exp'!$H$260</f>
        <v>0</v>
      </c>
      <c r="J35" s="195">
        <f>1/$A$1*'[1]44094418Exp'!$I$260</f>
        <v>0</v>
      </c>
      <c r="K35" s="195">
        <f>1/$A$1*'[1]44094418Exp'!$J$260</f>
        <v>0</v>
      </c>
      <c r="L35" s="195">
        <f>1/$A$1*'[1]44094418Exp'!$K$260</f>
        <v>0</v>
      </c>
      <c r="M35" s="195">
        <f>1/$A$1*'[1]44094418Exp'!L$260</f>
        <v>0</v>
      </c>
      <c r="N35" s="195">
        <f>1/$A$1*'[1]44094418Exp'!M$260</f>
        <v>0</v>
      </c>
      <c r="O35" s="195">
        <f>1/$A$1*'[1]44094418Exp'!N$260</f>
        <v>0</v>
      </c>
      <c r="P35" s="195">
        <f>1/$A$1*'[1]44094418Exp'!O$260</f>
        <v>0</v>
      </c>
      <c r="Q35" s="195">
        <f>1/$A$1*'[1]44094418Exp'!P$260</f>
        <v>0</v>
      </c>
      <c r="R35" s="195">
        <f>1/$A$1*'[1]44094418Exp'!Q$260</f>
        <v>0</v>
      </c>
      <c r="S35" s="195">
        <f>1/$A$1*'[1]44094418Exp'!R$260</f>
        <v>0</v>
      </c>
      <c r="T35" s="195">
        <f>1/$A$1*'[1]44094418Exp'!S$260</f>
        <v>0</v>
      </c>
      <c r="U35" s="195">
        <f>1/$A$1*'[1]44094418Exp'!T$260</f>
        <v>0</v>
      </c>
      <c r="V35" s="195">
        <f>1/$A$1*'[1]44094418Exp'!U$260</f>
        <v>0</v>
      </c>
      <c r="W35" s="195">
        <f>1/$A$1*'[1]44094418Exp'!V$260</f>
        <v>0</v>
      </c>
      <c r="X35" s="195">
        <f>1/$A$1*'[1]44094418Exp'!W$260</f>
        <v>0</v>
      </c>
      <c r="Y35" s="195">
        <f>1/$A$1*'[1]44094418Exp'!X$260</f>
        <v>0</v>
      </c>
      <c r="Z35" s="195">
        <f>1/$A$1*'[1]44094418Exp'!Y$260</f>
        <v>0</v>
      </c>
      <c r="AA35" s="195">
        <f>1/$A$1*'[1]44094418Exp'!Z$260</f>
        <v>0</v>
      </c>
      <c r="AB35" s="195">
        <f>1/$A$1*'[1]44094418Exp'!AA$260</f>
        <v>0</v>
      </c>
      <c r="AC35" s="196"/>
      <c r="AD35" s="195">
        <f>1/1000*'[1]44094418Exp'!AB$260</f>
        <v>0</v>
      </c>
      <c r="AE35" s="195">
        <f>1/1000*'[1]44094418Exp'!AC$260</f>
        <v>0</v>
      </c>
      <c r="AF35" s="195">
        <f>1/1000*'[1]44094418Exp'!AD$260</f>
        <v>0</v>
      </c>
      <c r="AG35" s="195">
        <f>1/1000*'[1]44094418Exp'!AE$260</f>
        <v>0</v>
      </c>
      <c r="AH35" s="195">
        <f>1/1000*'[1]44094418Exp'!AF$260</f>
        <v>0</v>
      </c>
      <c r="AI35" s="195">
        <f>1/1000*'[1]44094418Exp'!AG$260</f>
        <v>0</v>
      </c>
      <c r="AJ35" s="195">
        <f>1/1000*'[1]44094418Exp'!AH$260</f>
        <v>0</v>
      </c>
      <c r="AK35" s="195">
        <f>1/1000*'[1]44094418Exp'!AI$260</f>
        <v>0</v>
      </c>
      <c r="AL35" s="195">
        <f>1/1000*'[1]44094418Exp'!AJ$260</f>
        <v>0</v>
      </c>
      <c r="AM35" s="195">
        <f>1/1000*'[1]44094418Exp'!AK$260</f>
        <v>0</v>
      </c>
      <c r="AN35" s="195">
        <f>1/1000*'[1]44094418Exp'!AL$260</f>
        <v>0</v>
      </c>
      <c r="AO35" s="195">
        <f>1/1000*'[1]44094418Exp'!AM$260</f>
        <v>0</v>
      </c>
      <c r="AP35" s="195">
        <f>1/1000*'[1]44094418Exp'!AN$260</f>
        <v>0</v>
      </c>
      <c r="AQ35" s="195">
        <f>1/1000*'[1]44094418Exp'!AO$260</f>
        <v>0</v>
      </c>
      <c r="AR35" s="195">
        <f>1/1000*'[1]44094418Exp'!AP$260</f>
        <v>0</v>
      </c>
      <c r="AS35" s="195">
        <f>1/1000*'[1]44094418Exp'!AQ$260</f>
        <v>0</v>
      </c>
      <c r="AT35" s="195">
        <f>1/1000*'[1]44094418Exp'!AR$260</f>
        <v>0</v>
      </c>
      <c r="AU35" s="195">
        <f>1/1000*'[1]44094418Exp'!AS$260</f>
        <v>0</v>
      </c>
      <c r="AV35" s="195">
        <f>1/1000*'[1]44094418Exp'!AT$260</f>
        <v>0</v>
      </c>
      <c r="AW35" s="195">
        <f>1/1000*'[1]44094418Exp'!AU$260</f>
        <v>0</v>
      </c>
      <c r="AX35" s="195">
        <f>1/1000*'[1]44094418Exp'!AV$260</f>
        <v>0</v>
      </c>
      <c r="AY35" s="195">
        <f>1/1000*'[1]44094418Exp'!AW$260</f>
        <v>0</v>
      </c>
      <c r="AZ35" s="195">
        <f>1/1000*'[1]44094418Exp'!AX$260</f>
        <v>0</v>
      </c>
      <c r="BA35" s="195">
        <f>1/1000*'[1]44094418Exp'!AY$260</f>
        <v>0</v>
      </c>
      <c r="BB35" s="195">
        <f>1/1000*'[1]44094418Exp'!AZ$260</f>
        <v>0</v>
      </c>
      <c r="BC35" s="195">
        <f>1/1000*'[1]44094418Exp'!BA$260</f>
        <v>0</v>
      </c>
    </row>
    <row r="36" spans="2:55">
      <c r="C36" s="193"/>
      <c r="D36" s="193"/>
      <c r="E36" s="193"/>
      <c r="F36" s="193"/>
      <c r="G36" s="193"/>
      <c r="H36" s="193"/>
      <c r="I36" s="193"/>
      <c r="J36" s="193"/>
      <c r="K36" s="193"/>
      <c r="L36" s="193"/>
      <c r="M36" s="193"/>
      <c r="N36" s="193"/>
      <c r="O36" s="193"/>
      <c r="P36" s="193"/>
      <c r="Q36" s="193"/>
      <c r="R36" s="193"/>
      <c r="S36" s="193"/>
      <c r="T36" s="193"/>
      <c r="U36" s="193"/>
      <c r="V36" s="193"/>
      <c r="W36" s="193"/>
      <c r="X36" s="193"/>
      <c r="Y36" s="193"/>
      <c r="Z36" s="193"/>
      <c r="AA36" s="193"/>
      <c r="AB36" s="193"/>
      <c r="AD36" s="49"/>
      <c r="AE36" s="49"/>
      <c r="AF36" s="49"/>
      <c r="AG36" s="49"/>
      <c r="AH36" s="49"/>
      <c r="AI36" s="49"/>
      <c r="AJ36" s="49"/>
      <c r="AK36" s="49"/>
      <c r="AL36" s="49"/>
      <c r="AM36" s="49"/>
      <c r="AN36" s="49"/>
      <c r="AO36" s="49"/>
      <c r="AP36" s="49"/>
      <c r="AQ36" s="49"/>
      <c r="AR36" s="49"/>
      <c r="AS36" s="49"/>
      <c r="AT36" s="49"/>
      <c r="AU36" s="49"/>
      <c r="AV36" s="49"/>
      <c r="AW36" s="49"/>
      <c r="AX36" s="49"/>
      <c r="AY36" s="49"/>
      <c r="AZ36" s="49"/>
      <c r="BA36" s="49"/>
      <c r="BB36" s="49"/>
      <c r="BC36" s="49"/>
    </row>
    <row r="37" spans="2:55">
      <c r="AD37" s="49"/>
      <c r="AE37" s="49"/>
      <c r="AF37" s="49"/>
      <c r="AG37" s="49"/>
      <c r="AH37" s="49"/>
      <c r="AI37" s="49"/>
      <c r="AJ37" s="49"/>
      <c r="AK37" s="49"/>
      <c r="AL37" s="49"/>
      <c r="AM37" s="49"/>
      <c r="AN37" s="49"/>
      <c r="AO37" s="49"/>
      <c r="AP37" s="49"/>
      <c r="AQ37" s="49"/>
      <c r="AR37" s="49"/>
      <c r="AS37" s="49"/>
      <c r="AT37" s="49"/>
      <c r="AU37" s="49"/>
      <c r="AV37" s="49"/>
      <c r="AW37" s="49"/>
      <c r="AX37" s="49"/>
      <c r="AY37" s="49"/>
      <c r="AZ37" s="49"/>
      <c r="BA37" s="49"/>
      <c r="BB37" s="49"/>
      <c r="BC37" s="49"/>
    </row>
    <row r="38" spans="2:55">
      <c r="AD38" s="49"/>
      <c r="AE38" s="49"/>
      <c r="AF38" s="49"/>
      <c r="AG38" s="49"/>
      <c r="AH38" s="49"/>
      <c r="AI38" s="49"/>
      <c r="AJ38" s="49"/>
      <c r="AK38" s="49"/>
      <c r="AL38" s="49"/>
      <c r="AM38" s="49"/>
      <c r="AN38" s="49"/>
      <c r="AO38" s="49"/>
      <c r="AP38" s="49"/>
      <c r="AQ38" s="49"/>
      <c r="AR38" s="49"/>
      <c r="AS38" s="49"/>
      <c r="AT38" s="49"/>
      <c r="AU38" s="49"/>
      <c r="AV38" s="49"/>
      <c r="AW38" s="49"/>
      <c r="AX38" s="49"/>
      <c r="AY38" s="49"/>
      <c r="AZ38" s="49"/>
      <c r="BA38" s="49"/>
      <c r="BB38" s="49"/>
      <c r="BC38" s="49"/>
    </row>
    <row r="39" spans="2:55">
      <c r="AD39" s="49"/>
      <c r="AE39" s="49"/>
      <c r="AF39" s="49"/>
      <c r="AG39" s="49"/>
      <c r="AH39" s="49"/>
      <c r="AI39" s="49"/>
      <c r="AJ39" s="49"/>
      <c r="AK39" s="49"/>
      <c r="AL39" s="49"/>
      <c r="AM39" s="49"/>
      <c r="AN39" s="49"/>
      <c r="AO39" s="49"/>
      <c r="AP39" s="49"/>
      <c r="AQ39" s="49"/>
      <c r="AR39" s="49"/>
      <c r="AS39" s="49"/>
      <c r="AT39" s="49"/>
      <c r="AU39" s="49"/>
      <c r="AV39" s="49"/>
      <c r="AW39" s="49"/>
      <c r="AX39" s="49"/>
      <c r="AY39" s="49"/>
      <c r="AZ39" s="49"/>
      <c r="BA39" s="49"/>
      <c r="BB39" s="49"/>
      <c r="BC39" s="49"/>
    </row>
    <row r="40" spans="2:55">
      <c r="AD40" s="49"/>
      <c r="AE40" s="49"/>
      <c r="AF40" s="49"/>
      <c r="AG40" s="49"/>
      <c r="AH40" s="49"/>
      <c r="AI40" s="49"/>
      <c r="AJ40" s="49"/>
      <c r="AK40" s="49"/>
      <c r="AL40" s="49"/>
      <c r="AM40" s="49"/>
      <c r="AN40" s="49"/>
      <c r="AO40" s="49"/>
      <c r="AP40" s="49"/>
      <c r="AQ40" s="49"/>
      <c r="AR40" s="49"/>
      <c r="AS40" s="49"/>
      <c r="AT40" s="49"/>
      <c r="AU40" s="49"/>
      <c r="AV40" s="49"/>
      <c r="AW40" s="49"/>
      <c r="AX40" s="49"/>
      <c r="AY40" s="49"/>
      <c r="AZ40" s="49"/>
      <c r="BA40" s="49"/>
      <c r="BB40" s="49"/>
      <c r="BC40" s="49"/>
    </row>
    <row r="41" spans="2:55">
      <c r="AD41" s="49"/>
      <c r="AE41" s="49"/>
      <c r="AF41" s="49"/>
      <c r="AG41" s="49"/>
      <c r="AH41" s="49"/>
      <c r="AI41" s="49"/>
      <c r="AJ41" s="49"/>
      <c r="AK41" s="49"/>
      <c r="AL41" s="49"/>
      <c r="AM41" s="49"/>
      <c r="AN41" s="49"/>
      <c r="AO41" s="49"/>
      <c r="AP41" s="49"/>
      <c r="AQ41" s="49"/>
      <c r="AR41" s="49"/>
      <c r="AS41" s="49"/>
      <c r="AT41" s="49"/>
      <c r="AU41" s="49"/>
      <c r="AV41" s="49"/>
      <c r="AW41" s="49"/>
      <c r="AX41" s="49"/>
      <c r="AY41" s="49"/>
      <c r="AZ41" s="49"/>
      <c r="BA41" s="49"/>
      <c r="BB41" s="49"/>
      <c r="BC41" s="49"/>
    </row>
    <row r="42" spans="2:55">
      <c r="AD42" s="49"/>
      <c r="AE42" s="49"/>
      <c r="AF42" s="49"/>
      <c r="AG42" s="49"/>
      <c r="AH42" s="49"/>
      <c r="AI42" s="49"/>
      <c r="AJ42" s="49"/>
      <c r="AK42" s="49"/>
      <c r="AL42" s="49"/>
      <c r="AM42" s="49"/>
      <c r="AN42" s="49"/>
      <c r="AO42" s="49"/>
      <c r="AP42" s="49"/>
      <c r="AQ42" s="49"/>
      <c r="AR42" s="49"/>
      <c r="AS42" s="49"/>
      <c r="AT42" s="49"/>
      <c r="AU42" s="49"/>
      <c r="AV42" s="49"/>
      <c r="AW42" s="49"/>
      <c r="AX42" s="49"/>
      <c r="AY42" s="49"/>
      <c r="AZ42" s="49"/>
      <c r="BA42" s="49"/>
      <c r="BB42" s="49"/>
      <c r="BC42" s="49"/>
    </row>
    <row r="43" spans="2:55">
      <c r="AD43" s="49"/>
      <c r="AE43" s="49"/>
      <c r="AF43" s="49"/>
      <c r="AG43" s="49"/>
      <c r="AH43" s="49"/>
      <c r="AI43" s="49"/>
      <c r="AJ43" s="49"/>
      <c r="AK43" s="49"/>
      <c r="AL43" s="49"/>
      <c r="AM43" s="49"/>
      <c r="AN43" s="49"/>
      <c r="AO43" s="49"/>
      <c r="AP43" s="49"/>
      <c r="AQ43" s="49"/>
      <c r="AR43" s="49"/>
      <c r="AS43" s="49"/>
      <c r="AT43" s="49"/>
      <c r="AU43" s="49"/>
      <c r="AV43" s="49"/>
      <c r="AW43" s="49"/>
      <c r="AX43" s="49"/>
      <c r="AY43" s="49"/>
      <c r="AZ43" s="49"/>
      <c r="BA43" s="49"/>
      <c r="BB43" s="49"/>
      <c r="BC43" s="49"/>
    </row>
    <row r="44" spans="2:55">
      <c r="AD44" s="49"/>
      <c r="AE44" s="49"/>
      <c r="AF44" s="49"/>
      <c r="AG44" s="49"/>
      <c r="AH44" s="49"/>
      <c r="AI44" s="49"/>
      <c r="AJ44" s="49"/>
      <c r="AK44" s="49"/>
      <c r="AL44" s="49"/>
      <c r="AM44" s="49"/>
      <c r="AN44" s="49"/>
      <c r="AO44" s="49"/>
      <c r="AP44" s="49"/>
      <c r="AQ44" s="49"/>
      <c r="AR44" s="49"/>
      <c r="AS44" s="49"/>
      <c r="AT44" s="49"/>
      <c r="AU44" s="49"/>
      <c r="AV44" s="49"/>
      <c r="AW44" s="49"/>
      <c r="AX44" s="49"/>
      <c r="AY44" s="49"/>
      <c r="AZ44" s="49"/>
      <c r="BA44" s="49"/>
      <c r="BB44" s="49"/>
      <c r="BC44" s="49"/>
    </row>
    <row r="45" spans="2:55">
      <c r="AD45" s="49"/>
      <c r="AE45" s="49"/>
      <c r="AF45" s="49"/>
      <c r="AG45" s="49"/>
      <c r="AH45" s="49"/>
      <c r="AI45" s="49"/>
      <c r="AJ45" s="49"/>
      <c r="AK45" s="49"/>
      <c r="AL45" s="49"/>
      <c r="AM45" s="49"/>
      <c r="AN45" s="49"/>
      <c r="AO45" s="49"/>
      <c r="AP45" s="49"/>
      <c r="AQ45" s="49"/>
      <c r="AR45" s="49"/>
      <c r="AS45" s="49"/>
      <c r="AT45" s="49"/>
      <c r="AU45" s="49"/>
      <c r="AV45" s="49"/>
      <c r="AW45" s="49"/>
      <c r="AX45" s="49"/>
      <c r="AY45" s="49"/>
      <c r="AZ45" s="49"/>
      <c r="BA45" s="49"/>
      <c r="BB45" s="49"/>
      <c r="BC45" s="49"/>
    </row>
    <row r="46" spans="2:55">
      <c r="AD46" s="49"/>
      <c r="AE46" s="49"/>
      <c r="AF46" s="49"/>
      <c r="AG46" s="49"/>
      <c r="AH46" s="49"/>
      <c r="AI46" s="49"/>
      <c r="AJ46" s="49"/>
      <c r="AK46" s="49"/>
      <c r="AL46" s="49"/>
      <c r="AM46" s="49"/>
      <c r="AN46" s="49"/>
      <c r="AO46" s="49"/>
      <c r="AP46" s="49"/>
      <c r="AQ46" s="49"/>
      <c r="AR46" s="49"/>
      <c r="AS46" s="49"/>
      <c r="AT46" s="49"/>
      <c r="AU46" s="49"/>
      <c r="AV46" s="49"/>
      <c r="AW46" s="49"/>
      <c r="AX46" s="49"/>
      <c r="AY46" s="49"/>
      <c r="AZ46" s="49"/>
      <c r="BA46" s="49"/>
      <c r="BB46" s="49"/>
      <c r="BC46" s="49"/>
    </row>
    <row r="47" spans="2:55">
      <c r="AD47" s="49"/>
      <c r="AE47" s="49"/>
      <c r="AF47" s="49"/>
      <c r="AG47" s="49"/>
      <c r="AH47" s="49"/>
      <c r="AI47" s="49"/>
      <c r="AJ47" s="49"/>
      <c r="AK47" s="49"/>
      <c r="AL47" s="49"/>
      <c r="AM47" s="49"/>
      <c r="AN47" s="49"/>
      <c r="AO47" s="49"/>
      <c r="AP47" s="49"/>
      <c r="AQ47" s="49"/>
      <c r="AR47" s="49"/>
      <c r="AS47" s="49"/>
      <c r="AT47" s="49"/>
      <c r="AU47" s="49"/>
      <c r="AV47" s="49"/>
      <c r="AW47" s="49"/>
      <c r="AX47" s="49"/>
      <c r="AY47" s="49"/>
      <c r="AZ47" s="49"/>
      <c r="BA47" s="49"/>
      <c r="BB47" s="49"/>
      <c r="BC47" s="49"/>
    </row>
    <row r="48" spans="2:55">
      <c r="AD48" s="49"/>
      <c r="AE48" s="49"/>
      <c r="AF48" s="49"/>
      <c r="AG48" s="49"/>
      <c r="AH48" s="49"/>
      <c r="AI48" s="49"/>
      <c r="AJ48" s="49"/>
      <c r="AK48" s="49"/>
      <c r="AL48" s="49"/>
      <c r="AM48" s="49"/>
      <c r="AN48" s="49"/>
      <c r="AO48" s="49"/>
      <c r="AP48" s="49"/>
      <c r="AQ48" s="49"/>
      <c r="AR48" s="49"/>
      <c r="AS48" s="49"/>
      <c r="AT48" s="49"/>
      <c r="AU48" s="49"/>
      <c r="AV48" s="49"/>
      <c r="AW48" s="49"/>
      <c r="AX48" s="49"/>
      <c r="AY48" s="49"/>
      <c r="AZ48" s="49"/>
      <c r="BA48" s="49"/>
      <c r="BB48" s="49"/>
      <c r="BC48" s="49"/>
    </row>
    <row r="49" spans="30:55">
      <c r="AD49" s="49"/>
      <c r="AE49" s="49"/>
      <c r="AF49" s="49"/>
      <c r="AG49" s="49"/>
      <c r="AH49" s="49"/>
      <c r="AI49" s="49"/>
      <c r="AJ49" s="49"/>
      <c r="AK49" s="49"/>
      <c r="AL49" s="49"/>
      <c r="AM49" s="49"/>
      <c r="AN49" s="49"/>
      <c r="AO49" s="49"/>
      <c r="AP49" s="49"/>
      <c r="AQ49" s="49"/>
      <c r="AR49" s="49"/>
      <c r="AS49" s="49"/>
      <c r="AT49" s="49"/>
      <c r="AU49" s="49"/>
      <c r="AV49" s="49"/>
      <c r="AW49" s="49"/>
      <c r="AX49" s="49"/>
      <c r="AY49" s="49"/>
      <c r="AZ49" s="49"/>
      <c r="BA49" s="49"/>
      <c r="BB49" s="49"/>
      <c r="BC49" s="49"/>
    </row>
    <row r="50" spans="30:55">
      <c r="AD50" s="49"/>
      <c r="AE50" s="49"/>
      <c r="AF50" s="49"/>
      <c r="AG50" s="49"/>
      <c r="AH50" s="49"/>
      <c r="AI50" s="49"/>
      <c r="AJ50" s="49"/>
      <c r="AK50" s="49"/>
      <c r="AL50" s="49"/>
      <c r="AM50" s="49"/>
      <c r="AN50" s="49"/>
      <c r="AO50" s="49"/>
      <c r="AP50" s="49"/>
      <c r="AQ50" s="49"/>
      <c r="AR50" s="49"/>
      <c r="AS50" s="49"/>
      <c r="AT50" s="49"/>
      <c r="AU50" s="49"/>
      <c r="AV50" s="49"/>
      <c r="AW50" s="49"/>
      <c r="AX50" s="49"/>
      <c r="AY50" s="49"/>
      <c r="AZ50" s="49"/>
      <c r="BA50" s="49"/>
      <c r="BB50" s="49"/>
      <c r="BC50" s="49"/>
    </row>
    <row r="51" spans="30:55">
      <c r="AD51" s="49"/>
      <c r="AE51" s="49"/>
      <c r="AF51" s="49"/>
      <c r="AG51" s="49"/>
      <c r="AH51" s="49"/>
      <c r="AI51" s="49"/>
      <c r="AJ51" s="49"/>
      <c r="AK51" s="49"/>
      <c r="AL51" s="49"/>
      <c r="AM51" s="49"/>
      <c r="AN51" s="49"/>
      <c r="AO51" s="49"/>
      <c r="AP51" s="49"/>
      <c r="AQ51" s="49"/>
      <c r="AR51" s="49"/>
      <c r="AS51" s="49"/>
      <c r="AT51" s="49"/>
      <c r="AU51" s="49"/>
      <c r="AV51" s="49"/>
      <c r="AW51" s="49"/>
      <c r="AX51" s="49"/>
      <c r="AY51" s="49"/>
      <c r="AZ51" s="49"/>
      <c r="BA51" s="49"/>
      <c r="BB51" s="49"/>
      <c r="BC51" s="49"/>
    </row>
    <row r="52" spans="30:55">
      <c r="AD52" s="49"/>
      <c r="AE52" s="49"/>
      <c r="AF52" s="49"/>
      <c r="AG52" s="49"/>
      <c r="AH52" s="49"/>
      <c r="AI52" s="49"/>
      <c r="AJ52" s="49"/>
      <c r="AK52" s="49"/>
      <c r="AL52" s="49"/>
      <c r="AM52" s="49"/>
      <c r="AN52" s="49"/>
      <c r="AO52" s="49"/>
      <c r="AP52" s="49"/>
      <c r="AQ52" s="49"/>
      <c r="AR52" s="49"/>
      <c r="AS52" s="49"/>
      <c r="AT52" s="49"/>
      <c r="AU52" s="49"/>
      <c r="AV52" s="49"/>
      <c r="AW52" s="49"/>
      <c r="AX52" s="49"/>
      <c r="AY52" s="49"/>
      <c r="AZ52" s="49"/>
      <c r="BA52" s="49"/>
      <c r="BB52" s="49"/>
      <c r="BC52" s="49"/>
    </row>
    <row r="53" spans="30:55">
      <c r="AD53" s="49"/>
      <c r="AE53" s="49"/>
      <c r="AF53" s="49"/>
      <c r="AG53" s="49"/>
      <c r="AH53" s="49"/>
      <c r="AI53" s="49"/>
      <c r="AJ53" s="49"/>
      <c r="AK53" s="49"/>
      <c r="AL53" s="49"/>
      <c r="AM53" s="49"/>
      <c r="AN53" s="49"/>
      <c r="AO53" s="49"/>
      <c r="AP53" s="49"/>
      <c r="AQ53" s="49"/>
      <c r="AR53" s="49"/>
      <c r="AS53" s="49"/>
      <c r="AT53" s="49"/>
      <c r="AU53" s="49"/>
      <c r="AV53" s="49"/>
      <c r="AW53" s="49"/>
      <c r="AX53" s="49"/>
      <c r="AY53" s="49"/>
      <c r="AZ53" s="49"/>
      <c r="BA53" s="49"/>
      <c r="BB53" s="49"/>
      <c r="BC53" s="49"/>
    </row>
    <row r="54" spans="30:55">
      <c r="AD54" s="49"/>
      <c r="AE54" s="49"/>
      <c r="AF54" s="49"/>
      <c r="AG54" s="49"/>
      <c r="AH54" s="49"/>
      <c r="AI54" s="49"/>
      <c r="AJ54" s="49"/>
      <c r="AK54" s="49"/>
      <c r="AL54" s="49"/>
      <c r="AM54" s="49"/>
      <c r="AN54" s="49"/>
      <c r="AO54" s="49"/>
      <c r="AP54" s="49"/>
      <c r="AQ54" s="49"/>
      <c r="AR54" s="49"/>
      <c r="AS54" s="49"/>
      <c r="AT54" s="49"/>
      <c r="AU54" s="49"/>
      <c r="AV54" s="49"/>
      <c r="AW54" s="49"/>
      <c r="AX54" s="49"/>
      <c r="AY54" s="49"/>
      <c r="AZ54" s="49"/>
      <c r="BA54" s="49"/>
      <c r="BB54" s="49"/>
      <c r="BC54" s="49"/>
    </row>
    <row r="55" spans="30:55">
      <c r="AD55" s="49"/>
      <c r="AE55" s="49"/>
      <c r="AF55" s="49"/>
      <c r="AG55" s="49"/>
      <c r="AH55" s="49"/>
      <c r="AI55" s="49"/>
      <c r="AJ55" s="49"/>
      <c r="AK55" s="49"/>
      <c r="AL55" s="49"/>
      <c r="AM55" s="49"/>
      <c r="AN55" s="49"/>
      <c r="AO55" s="49"/>
      <c r="AP55" s="49"/>
      <c r="AQ55" s="49"/>
      <c r="AR55" s="49"/>
      <c r="AS55" s="49"/>
      <c r="AT55" s="49"/>
      <c r="AU55" s="49"/>
      <c r="AV55" s="49"/>
      <c r="AW55" s="49"/>
      <c r="AX55" s="49"/>
      <c r="AY55" s="49"/>
      <c r="AZ55" s="49"/>
      <c r="BA55" s="49"/>
      <c r="BB55" s="49"/>
      <c r="BC55" s="49"/>
    </row>
    <row r="56" spans="30:55">
      <c r="AD56" s="49"/>
      <c r="AE56" s="49"/>
      <c r="AF56" s="49"/>
      <c r="AG56" s="49"/>
      <c r="AH56" s="49"/>
      <c r="AI56" s="49"/>
      <c r="AJ56" s="49"/>
      <c r="AK56" s="49"/>
      <c r="AL56" s="49"/>
      <c r="AM56" s="49"/>
      <c r="AN56" s="49"/>
      <c r="AO56" s="49"/>
      <c r="AP56" s="49"/>
      <c r="AQ56" s="49"/>
      <c r="AR56" s="49"/>
      <c r="AS56" s="49"/>
      <c r="AT56" s="49"/>
      <c r="AU56" s="49"/>
      <c r="AV56" s="49"/>
      <c r="AW56" s="49"/>
      <c r="AX56" s="49"/>
      <c r="AY56" s="49"/>
      <c r="AZ56" s="49"/>
      <c r="BA56" s="49"/>
      <c r="BB56" s="49"/>
      <c r="BC56" s="49"/>
    </row>
    <row r="57" spans="30:55">
      <c r="AD57" s="49"/>
      <c r="AE57" s="49"/>
      <c r="AF57" s="49"/>
      <c r="AG57" s="49"/>
      <c r="AH57" s="49"/>
      <c r="AI57" s="49"/>
      <c r="AJ57" s="49"/>
      <c r="AK57" s="49"/>
      <c r="AL57" s="49"/>
      <c r="AM57" s="49"/>
      <c r="AN57" s="49"/>
      <c r="AO57" s="49"/>
      <c r="AP57" s="49"/>
      <c r="AQ57" s="49"/>
      <c r="AR57" s="49"/>
      <c r="AS57" s="49"/>
      <c r="AT57" s="49"/>
      <c r="AU57" s="49"/>
      <c r="AV57" s="49"/>
      <c r="AW57" s="49"/>
      <c r="AX57" s="49"/>
      <c r="AY57" s="49"/>
      <c r="AZ57" s="49"/>
      <c r="BA57" s="49"/>
      <c r="BB57" s="49"/>
      <c r="BC57" s="49"/>
    </row>
    <row r="58" spans="30:55">
      <c r="AD58" s="49"/>
      <c r="AE58" s="49"/>
      <c r="AF58" s="49"/>
      <c r="AG58" s="49"/>
      <c r="AH58" s="49"/>
      <c r="AI58" s="49"/>
      <c r="AJ58" s="49"/>
      <c r="AK58" s="49"/>
      <c r="AL58" s="49"/>
      <c r="AM58" s="49"/>
      <c r="AN58" s="49"/>
      <c r="AO58" s="49"/>
      <c r="AP58" s="49"/>
      <c r="AQ58" s="49"/>
      <c r="AR58" s="49"/>
      <c r="AS58" s="49"/>
      <c r="AT58" s="49"/>
      <c r="AU58" s="49"/>
      <c r="AV58" s="49"/>
      <c r="AW58" s="49"/>
      <c r="AX58" s="49"/>
      <c r="AY58" s="49"/>
      <c r="AZ58" s="49"/>
      <c r="BA58" s="49"/>
      <c r="BB58" s="49"/>
      <c r="BC58" s="49"/>
    </row>
    <row r="59" spans="30:55">
      <c r="AD59" s="49"/>
      <c r="AE59" s="49"/>
      <c r="AF59" s="49"/>
      <c r="AG59" s="49"/>
      <c r="AH59" s="49"/>
      <c r="AI59" s="49"/>
      <c r="AJ59" s="49"/>
      <c r="AK59" s="49"/>
      <c r="AL59" s="49"/>
      <c r="AM59" s="49"/>
      <c r="AN59" s="49"/>
      <c r="AO59" s="49"/>
      <c r="AP59" s="49"/>
      <c r="AQ59" s="49"/>
      <c r="AR59" s="49"/>
      <c r="AS59" s="49"/>
      <c r="AT59" s="49"/>
      <c r="AU59" s="49"/>
      <c r="AV59" s="49"/>
      <c r="AW59" s="49"/>
      <c r="AX59" s="49"/>
      <c r="AY59" s="49"/>
      <c r="AZ59" s="49"/>
      <c r="BA59" s="49"/>
      <c r="BB59" s="49"/>
      <c r="BC59" s="49"/>
    </row>
    <row r="60" spans="30:55">
      <c r="AD60" s="49"/>
      <c r="AE60" s="49"/>
      <c r="AF60" s="49"/>
      <c r="AG60" s="49"/>
      <c r="AH60" s="49"/>
      <c r="AI60" s="49"/>
      <c r="AJ60" s="49"/>
      <c r="AK60" s="49"/>
      <c r="AL60" s="49"/>
      <c r="AM60" s="49"/>
      <c r="AN60" s="49"/>
      <c r="AO60" s="49"/>
      <c r="AP60" s="49"/>
      <c r="AQ60" s="49"/>
      <c r="AR60" s="49"/>
      <c r="AS60" s="49"/>
      <c r="AT60" s="49"/>
      <c r="AU60" s="49"/>
      <c r="AV60" s="49"/>
      <c r="AW60" s="49"/>
      <c r="AX60" s="49"/>
      <c r="AY60" s="49"/>
      <c r="AZ60" s="49"/>
      <c r="BA60" s="49"/>
      <c r="BB60" s="49"/>
      <c r="BC60" s="49"/>
    </row>
    <row r="61" spans="30:55">
      <c r="AD61" s="49"/>
      <c r="AE61" s="49"/>
      <c r="AF61" s="49"/>
      <c r="AG61" s="49"/>
      <c r="AH61" s="49"/>
      <c r="AI61" s="49"/>
      <c r="AJ61" s="49"/>
      <c r="AK61" s="49"/>
      <c r="AL61" s="49"/>
      <c r="AM61" s="49"/>
      <c r="AN61" s="49"/>
      <c r="AO61" s="49"/>
      <c r="AP61" s="49"/>
      <c r="AQ61" s="49"/>
      <c r="AR61" s="49"/>
      <c r="AS61" s="49"/>
      <c r="AT61" s="49"/>
      <c r="AU61" s="49"/>
      <c r="AV61" s="49"/>
      <c r="AW61" s="49"/>
      <c r="AX61" s="49"/>
      <c r="AY61" s="49"/>
      <c r="AZ61" s="49"/>
      <c r="BA61" s="49"/>
      <c r="BB61" s="49"/>
      <c r="BC61" s="49"/>
    </row>
    <row r="62" spans="30:55">
      <c r="AD62" s="49"/>
      <c r="AE62" s="49"/>
      <c r="AF62" s="49"/>
      <c r="AG62" s="49"/>
      <c r="AH62" s="49"/>
      <c r="AI62" s="49"/>
      <c r="AJ62" s="49"/>
      <c r="AK62" s="49"/>
      <c r="AL62" s="49"/>
      <c r="AM62" s="49"/>
      <c r="AN62" s="49"/>
      <c r="AO62" s="49"/>
      <c r="AP62" s="49"/>
      <c r="AQ62" s="49"/>
      <c r="AR62" s="49"/>
      <c r="AS62" s="49"/>
      <c r="AT62" s="49"/>
      <c r="AU62" s="49"/>
      <c r="AV62" s="49"/>
      <c r="AW62" s="49"/>
      <c r="AX62" s="49"/>
      <c r="AY62" s="49"/>
      <c r="AZ62" s="49"/>
      <c r="BA62" s="49"/>
      <c r="BB62" s="49"/>
      <c r="BC62" s="49"/>
    </row>
    <row r="63" spans="30:55">
      <c r="AD63" s="49"/>
      <c r="AE63" s="49"/>
      <c r="AF63" s="49"/>
      <c r="AG63" s="49"/>
      <c r="AH63" s="49"/>
      <c r="AI63" s="49"/>
      <c r="AJ63" s="49"/>
      <c r="AK63" s="49"/>
      <c r="AL63" s="49"/>
      <c r="AM63" s="49"/>
      <c r="AN63" s="49"/>
      <c r="AO63" s="49"/>
      <c r="AP63" s="49"/>
      <c r="AQ63" s="49"/>
      <c r="AR63" s="49"/>
      <c r="AS63" s="49"/>
      <c r="AT63" s="49"/>
      <c r="AU63" s="49"/>
      <c r="AV63" s="49"/>
      <c r="AW63" s="49"/>
      <c r="AX63" s="49"/>
      <c r="AY63" s="49"/>
      <c r="AZ63" s="49"/>
      <c r="BA63" s="49"/>
      <c r="BB63" s="49"/>
      <c r="BC63" s="49"/>
    </row>
    <row r="64" spans="30:55">
      <c r="AD64" s="49"/>
      <c r="AE64" s="49"/>
      <c r="AF64" s="49"/>
      <c r="AG64" s="49"/>
      <c r="AH64" s="49"/>
      <c r="AI64" s="49"/>
      <c r="AJ64" s="49"/>
      <c r="AK64" s="49"/>
      <c r="AL64" s="49"/>
      <c r="AM64" s="49"/>
      <c r="AN64" s="49"/>
      <c r="AO64" s="49"/>
      <c r="AP64" s="49"/>
      <c r="AQ64" s="49"/>
      <c r="AR64" s="49"/>
      <c r="AS64" s="49"/>
      <c r="AT64" s="49"/>
      <c r="AU64" s="49"/>
      <c r="AV64" s="49"/>
      <c r="AW64" s="49"/>
      <c r="AX64" s="49"/>
      <c r="AY64" s="49"/>
      <c r="AZ64" s="49"/>
      <c r="BA64" s="49"/>
      <c r="BB64" s="49"/>
      <c r="BC64" s="49"/>
    </row>
    <row r="65" spans="30:55">
      <c r="AD65" s="49"/>
      <c r="AE65" s="49"/>
      <c r="AF65" s="49"/>
      <c r="AG65" s="49"/>
      <c r="AH65" s="49"/>
      <c r="AI65" s="49"/>
      <c r="AJ65" s="49"/>
      <c r="AK65" s="49"/>
      <c r="AL65" s="49"/>
      <c r="AM65" s="49"/>
      <c r="AN65" s="49"/>
      <c r="AO65" s="49"/>
      <c r="AP65" s="49"/>
      <c r="AQ65" s="49"/>
      <c r="AR65" s="49"/>
      <c r="AS65" s="49"/>
      <c r="AT65" s="49"/>
      <c r="AU65" s="49"/>
      <c r="AV65" s="49"/>
      <c r="AW65" s="49"/>
      <c r="AX65" s="49"/>
      <c r="AY65" s="49"/>
      <c r="AZ65" s="49"/>
      <c r="BA65" s="49"/>
      <c r="BB65" s="49"/>
      <c r="BC65" s="49"/>
    </row>
    <row r="66" spans="30:55">
      <c r="AD66" s="49"/>
      <c r="AE66" s="49"/>
      <c r="AF66" s="49"/>
      <c r="AG66" s="49"/>
      <c r="AH66" s="49"/>
      <c r="AI66" s="49"/>
      <c r="AJ66" s="49"/>
      <c r="AK66" s="49"/>
      <c r="AL66" s="49"/>
      <c r="AM66" s="49"/>
      <c r="AN66" s="49"/>
      <c r="AO66" s="49"/>
      <c r="AP66" s="49"/>
      <c r="AQ66" s="49"/>
      <c r="AR66" s="49"/>
      <c r="AS66" s="49"/>
      <c r="AT66" s="49"/>
      <c r="AU66" s="49"/>
      <c r="AV66" s="49"/>
      <c r="AW66" s="49"/>
      <c r="AX66" s="49"/>
      <c r="AY66" s="49"/>
      <c r="AZ66" s="49"/>
      <c r="BA66" s="49"/>
      <c r="BB66" s="49"/>
      <c r="BC66" s="49"/>
    </row>
    <row r="67" spans="30:55">
      <c r="AD67" s="49"/>
      <c r="AE67" s="49"/>
      <c r="AF67" s="49"/>
      <c r="AG67" s="49"/>
      <c r="AH67" s="49"/>
      <c r="AI67" s="49"/>
      <c r="AJ67" s="49"/>
      <c r="AK67" s="49"/>
      <c r="AL67" s="49"/>
      <c r="AM67" s="49"/>
      <c r="AN67" s="49"/>
      <c r="AO67" s="49"/>
      <c r="AP67" s="49"/>
      <c r="AQ67" s="49"/>
      <c r="AR67" s="49"/>
      <c r="AS67" s="49"/>
      <c r="AT67" s="49"/>
      <c r="AU67" s="49"/>
      <c r="AV67" s="49"/>
      <c r="AW67" s="49"/>
      <c r="AX67" s="49"/>
      <c r="AY67" s="49"/>
      <c r="AZ67" s="49"/>
      <c r="BA67" s="49"/>
      <c r="BB67" s="49"/>
      <c r="BC67" s="49"/>
    </row>
    <row r="68" spans="30:55">
      <c r="AD68" s="49"/>
      <c r="AE68" s="49"/>
      <c r="AF68" s="49"/>
      <c r="AG68" s="49"/>
      <c r="AH68" s="49"/>
      <c r="AI68" s="49"/>
      <c r="AJ68" s="49"/>
      <c r="AK68" s="49"/>
      <c r="AL68" s="49"/>
      <c r="AM68" s="49"/>
      <c r="AN68" s="49"/>
      <c r="AO68" s="49"/>
      <c r="AP68" s="49"/>
      <c r="AQ68" s="49"/>
      <c r="AR68" s="49"/>
      <c r="AS68" s="49"/>
      <c r="AT68" s="49"/>
      <c r="AU68" s="49"/>
      <c r="AV68" s="49"/>
      <c r="AW68" s="49"/>
      <c r="AX68" s="49"/>
      <c r="AY68" s="49"/>
      <c r="AZ68" s="49"/>
      <c r="BA68" s="49"/>
      <c r="BB68" s="49"/>
      <c r="BC68" s="49"/>
    </row>
    <row r="69" spans="30:55">
      <c r="AD69" s="49"/>
      <c r="AE69" s="49"/>
      <c r="AF69" s="49"/>
      <c r="AG69" s="49"/>
      <c r="AH69" s="49"/>
      <c r="AI69" s="49"/>
      <c r="AJ69" s="49"/>
      <c r="AK69" s="49"/>
      <c r="AL69" s="49"/>
      <c r="AM69" s="49"/>
      <c r="AN69" s="49"/>
      <c r="AO69" s="49"/>
      <c r="AP69" s="49"/>
      <c r="AQ69" s="49"/>
      <c r="AR69" s="49"/>
      <c r="AS69" s="49"/>
      <c r="AT69" s="49"/>
      <c r="AU69" s="49"/>
      <c r="AV69" s="49"/>
      <c r="AW69" s="49"/>
      <c r="AX69" s="49"/>
      <c r="AY69" s="49"/>
      <c r="AZ69" s="49"/>
      <c r="BA69" s="49"/>
      <c r="BB69" s="49"/>
      <c r="BC69" s="49"/>
    </row>
    <row r="70" spans="30:55">
      <c r="AD70" s="49"/>
      <c r="AE70" s="49"/>
      <c r="AF70" s="49"/>
      <c r="AG70" s="49"/>
      <c r="AH70" s="49"/>
      <c r="AI70" s="49"/>
      <c r="AJ70" s="49"/>
      <c r="AK70" s="49"/>
      <c r="AL70" s="49"/>
      <c r="AM70" s="49"/>
      <c r="AN70" s="49"/>
      <c r="AO70" s="49"/>
      <c r="AP70" s="49"/>
      <c r="AQ70" s="49"/>
      <c r="AR70" s="49"/>
      <c r="AS70" s="49"/>
      <c r="AT70" s="49"/>
      <c r="AU70" s="49"/>
      <c r="AV70" s="49"/>
      <c r="AW70" s="49"/>
      <c r="AX70" s="49"/>
      <c r="AY70" s="49"/>
      <c r="AZ70" s="49"/>
      <c r="BA70" s="49"/>
      <c r="BB70" s="49"/>
      <c r="BC70" s="49"/>
    </row>
    <row r="71" spans="30:55">
      <c r="AD71" s="49"/>
      <c r="AE71" s="49"/>
      <c r="AF71" s="49"/>
      <c r="AG71" s="49"/>
      <c r="AH71" s="49"/>
      <c r="AI71" s="49"/>
      <c r="AJ71" s="49"/>
      <c r="AK71" s="49"/>
      <c r="AL71" s="49"/>
      <c r="AM71" s="49"/>
      <c r="AN71" s="49"/>
      <c r="AO71" s="49"/>
      <c r="AP71" s="49"/>
      <c r="AQ71" s="49"/>
      <c r="AR71" s="49"/>
      <c r="AS71" s="49"/>
      <c r="AT71" s="49"/>
      <c r="AU71" s="49"/>
      <c r="AV71" s="49"/>
      <c r="AW71" s="49"/>
      <c r="AX71" s="49"/>
      <c r="AY71" s="49"/>
      <c r="AZ71" s="49"/>
      <c r="BA71" s="49"/>
      <c r="BB71" s="49"/>
      <c r="BC71" s="49"/>
    </row>
    <row r="72" spans="30:55">
      <c r="AD72" s="49"/>
      <c r="AE72" s="49"/>
      <c r="AF72" s="49"/>
      <c r="AG72" s="49"/>
      <c r="AH72" s="49"/>
      <c r="AI72" s="49"/>
      <c r="AJ72" s="49"/>
      <c r="AK72" s="49"/>
      <c r="AL72" s="49"/>
      <c r="AM72" s="49"/>
      <c r="AN72" s="49"/>
      <c r="AO72" s="49"/>
      <c r="AP72" s="49"/>
      <c r="AQ72" s="49"/>
      <c r="AR72" s="49"/>
      <c r="AS72" s="49"/>
      <c r="AT72" s="49"/>
      <c r="AU72" s="49"/>
      <c r="AV72" s="49"/>
      <c r="AW72" s="49"/>
      <c r="AX72" s="49"/>
      <c r="AY72" s="49"/>
      <c r="AZ72" s="49"/>
      <c r="BA72" s="49"/>
      <c r="BB72" s="49"/>
      <c r="BC72" s="49"/>
    </row>
    <row r="73" spans="30:55">
      <c r="AD73" s="49"/>
      <c r="AE73" s="49"/>
      <c r="AF73" s="49"/>
      <c r="AG73" s="49"/>
      <c r="AH73" s="49"/>
      <c r="AI73" s="49"/>
      <c r="AJ73" s="49"/>
      <c r="AK73" s="49"/>
      <c r="AL73" s="49"/>
      <c r="AM73" s="49"/>
      <c r="AN73" s="49"/>
      <c r="AO73" s="49"/>
      <c r="AP73" s="49"/>
      <c r="AQ73" s="49"/>
      <c r="AR73" s="49"/>
      <c r="AS73" s="49"/>
      <c r="AT73" s="49"/>
      <c r="AU73" s="49"/>
      <c r="AV73" s="49"/>
      <c r="AW73" s="49"/>
      <c r="AX73" s="49"/>
      <c r="AY73" s="49"/>
      <c r="AZ73" s="49"/>
      <c r="BA73" s="49"/>
      <c r="BB73" s="49"/>
      <c r="BC73" s="49"/>
    </row>
    <row r="74" spans="30:55">
      <c r="AD74" s="49"/>
      <c r="AE74" s="49"/>
      <c r="AF74" s="49"/>
      <c r="AG74" s="49"/>
      <c r="AH74" s="49"/>
      <c r="AI74" s="49"/>
      <c r="AJ74" s="49"/>
      <c r="AK74" s="49"/>
      <c r="AL74" s="49"/>
      <c r="AM74" s="49"/>
      <c r="AN74" s="49"/>
      <c r="AO74" s="49"/>
      <c r="AP74" s="49"/>
      <c r="AQ74" s="49"/>
      <c r="AR74" s="49"/>
      <c r="AS74" s="49"/>
      <c r="AT74" s="49"/>
      <c r="AU74" s="49"/>
      <c r="AV74" s="49"/>
      <c r="AW74" s="49"/>
      <c r="AX74" s="49"/>
      <c r="AY74" s="49"/>
      <c r="AZ74" s="49"/>
      <c r="BA74" s="49"/>
      <c r="BB74" s="49"/>
      <c r="BC74" s="49"/>
    </row>
    <row r="75" spans="30:55">
      <c r="AD75" s="49"/>
      <c r="AE75" s="49"/>
      <c r="AF75" s="49"/>
      <c r="AG75" s="49"/>
      <c r="AH75" s="49"/>
      <c r="AI75" s="49"/>
      <c r="AJ75" s="49"/>
      <c r="AK75" s="49"/>
      <c r="AL75" s="49"/>
      <c r="AM75" s="49"/>
      <c r="AN75" s="49"/>
      <c r="AO75" s="49"/>
      <c r="AP75" s="49"/>
      <c r="AQ75" s="49"/>
      <c r="AR75" s="49"/>
      <c r="AS75" s="49"/>
      <c r="AT75" s="49"/>
      <c r="AU75" s="49"/>
      <c r="AV75" s="49"/>
      <c r="AW75" s="49"/>
      <c r="AX75" s="49"/>
      <c r="AY75" s="49"/>
      <c r="AZ75" s="49"/>
      <c r="BA75" s="49"/>
      <c r="BB75" s="49"/>
      <c r="BC75" s="49"/>
    </row>
    <row r="76" spans="30:55">
      <c r="AD76" s="49"/>
      <c r="AE76" s="49"/>
      <c r="AF76" s="49"/>
      <c r="AG76" s="49"/>
      <c r="AH76" s="49"/>
      <c r="AI76" s="49"/>
      <c r="AJ76" s="49"/>
      <c r="AK76" s="49"/>
      <c r="AL76" s="49"/>
      <c r="AM76" s="49"/>
      <c r="AN76" s="49"/>
      <c r="AO76" s="49"/>
      <c r="AP76" s="49"/>
      <c r="AQ76" s="49"/>
      <c r="AR76" s="49"/>
      <c r="AS76" s="49"/>
      <c r="AT76" s="49"/>
      <c r="AU76" s="49"/>
      <c r="AV76" s="49"/>
      <c r="AW76" s="49"/>
      <c r="AX76" s="49"/>
      <c r="AY76" s="49"/>
      <c r="AZ76" s="49"/>
      <c r="BA76" s="49"/>
      <c r="BB76" s="49"/>
      <c r="BC76" s="49"/>
    </row>
    <row r="77" spans="30:55">
      <c r="AD77" s="49"/>
      <c r="AE77" s="49"/>
      <c r="AF77" s="49"/>
      <c r="AG77" s="49"/>
      <c r="AH77" s="49"/>
      <c r="AI77" s="49"/>
      <c r="AJ77" s="49"/>
      <c r="AK77" s="49"/>
      <c r="AL77" s="49"/>
      <c r="AM77" s="49"/>
      <c r="AN77" s="49"/>
      <c r="AO77" s="49"/>
      <c r="AP77" s="49"/>
      <c r="AQ77" s="49"/>
      <c r="AR77" s="49"/>
      <c r="AS77" s="49"/>
      <c r="AT77" s="49"/>
      <c r="AU77" s="49"/>
      <c r="AV77" s="49"/>
      <c r="AW77" s="49"/>
      <c r="AX77" s="49"/>
      <c r="AY77" s="49"/>
      <c r="AZ77" s="49"/>
      <c r="BA77" s="49"/>
      <c r="BB77" s="49"/>
      <c r="BC77" s="49"/>
    </row>
    <row r="78" spans="30:55">
      <c r="AD78" s="49"/>
      <c r="AE78" s="49"/>
      <c r="AF78" s="49"/>
      <c r="AG78" s="49"/>
      <c r="AH78" s="49"/>
      <c r="AI78" s="49"/>
      <c r="AJ78" s="49"/>
      <c r="AK78" s="49"/>
      <c r="AL78" s="49"/>
      <c r="AM78" s="49"/>
      <c r="AN78" s="49"/>
      <c r="AO78" s="49"/>
      <c r="AP78" s="49"/>
      <c r="AQ78" s="49"/>
      <c r="AR78" s="49"/>
      <c r="AS78" s="49"/>
      <c r="AT78" s="49"/>
      <c r="AU78" s="49"/>
      <c r="AV78" s="49"/>
      <c r="AW78" s="49"/>
      <c r="AX78" s="49"/>
      <c r="AY78" s="49"/>
      <c r="AZ78" s="49"/>
      <c r="BA78" s="49"/>
      <c r="BB78" s="49"/>
      <c r="BC78" s="49"/>
    </row>
    <row r="79" spans="30:55">
      <c r="AD79" s="49"/>
      <c r="AE79" s="49"/>
      <c r="AF79" s="49"/>
      <c r="AG79" s="49"/>
      <c r="AH79" s="49"/>
      <c r="AI79" s="49"/>
      <c r="AJ79" s="49"/>
      <c r="AK79" s="49"/>
      <c r="AL79" s="49"/>
      <c r="AM79" s="49"/>
      <c r="AN79" s="49"/>
      <c r="AO79" s="49"/>
      <c r="AP79" s="49"/>
      <c r="AQ79" s="49"/>
      <c r="AR79" s="49"/>
      <c r="AS79" s="49"/>
      <c r="AT79" s="49"/>
      <c r="AU79" s="49"/>
      <c r="AV79" s="49"/>
      <c r="AW79" s="49"/>
      <c r="AX79" s="49"/>
      <c r="AY79" s="49"/>
      <c r="AZ79" s="49"/>
      <c r="BA79" s="49"/>
      <c r="BB79" s="49"/>
      <c r="BC79" s="49"/>
    </row>
    <row r="80" spans="30:55">
      <c r="AD80" s="49"/>
      <c r="AE80" s="49"/>
      <c r="AF80" s="49"/>
      <c r="AG80" s="49"/>
      <c r="AH80" s="49"/>
      <c r="AI80" s="49"/>
      <c r="AJ80" s="49"/>
      <c r="AK80" s="49"/>
      <c r="AL80" s="49"/>
      <c r="AM80" s="49"/>
      <c r="AN80" s="49"/>
      <c r="AO80" s="49"/>
      <c r="AP80" s="49"/>
      <c r="AQ80" s="49"/>
      <c r="AR80" s="49"/>
      <c r="AS80" s="49"/>
      <c r="AT80" s="49"/>
      <c r="AU80" s="49"/>
      <c r="AV80" s="49"/>
      <c r="AW80" s="49"/>
      <c r="AX80" s="49"/>
      <c r="AY80" s="49"/>
      <c r="AZ80" s="49"/>
      <c r="BA80" s="49"/>
      <c r="BB80" s="49"/>
      <c r="BC80" s="49"/>
    </row>
    <row r="81" spans="30:55">
      <c r="AD81" s="49"/>
      <c r="AE81" s="49"/>
      <c r="AF81" s="49"/>
      <c r="AG81" s="49"/>
      <c r="AH81" s="49"/>
      <c r="AI81" s="49"/>
      <c r="AJ81" s="49"/>
      <c r="AK81" s="49"/>
      <c r="AL81" s="49"/>
      <c r="AM81" s="49"/>
      <c r="AN81" s="49"/>
      <c r="AO81" s="49"/>
      <c r="AP81" s="49"/>
      <c r="AQ81" s="49"/>
      <c r="AR81" s="49"/>
      <c r="AS81" s="49"/>
      <c r="AT81" s="49"/>
      <c r="AU81" s="49"/>
      <c r="AV81" s="49"/>
      <c r="AW81" s="49"/>
      <c r="AX81" s="49"/>
      <c r="AY81" s="49"/>
      <c r="AZ81" s="49"/>
      <c r="BA81" s="49"/>
      <c r="BB81" s="49"/>
      <c r="BC81" s="49"/>
    </row>
    <row r="82" spans="30:55">
      <c r="AD82" s="49"/>
      <c r="AE82" s="49"/>
      <c r="AF82" s="49"/>
      <c r="AG82" s="49"/>
      <c r="AH82" s="49"/>
      <c r="AI82" s="49"/>
      <c r="AJ82" s="49"/>
      <c r="AK82" s="49"/>
      <c r="AL82" s="49"/>
      <c r="AM82" s="49"/>
      <c r="AN82" s="49"/>
      <c r="AO82" s="49"/>
      <c r="AP82" s="49"/>
      <c r="AQ82" s="49"/>
      <c r="AR82" s="49"/>
      <c r="AS82" s="49"/>
      <c r="AT82" s="49"/>
      <c r="AU82" s="49"/>
      <c r="AV82" s="49"/>
      <c r="AW82" s="49"/>
      <c r="AX82" s="49"/>
      <c r="AY82" s="49"/>
      <c r="AZ82" s="49"/>
      <c r="BA82" s="49"/>
      <c r="BB82" s="49"/>
      <c r="BC82" s="49"/>
    </row>
    <row r="83" spans="30:55">
      <c r="AD83" s="49"/>
      <c r="AE83" s="49"/>
      <c r="AF83" s="49"/>
      <c r="AG83" s="49"/>
      <c r="AH83" s="49"/>
      <c r="AI83" s="49"/>
      <c r="AJ83" s="49"/>
      <c r="AK83" s="49"/>
      <c r="AL83" s="49"/>
      <c r="AM83" s="49"/>
      <c r="AN83" s="49"/>
      <c r="AO83" s="49"/>
      <c r="AP83" s="49"/>
      <c r="AQ83" s="49"/>
      <c r="AR83" s="49"/>
      <c r="AS83" s="49"/>
      <c r="AT83" s="49"/>
      <c r="AU83" s="49"/>
      <c r="AV83" s="49"/>
      <c r="AW83" s="49"/>
      <c r="AX83" s="49"/>
      <c r="AY83" s="49"/>
      <c r="AZ83" s="49"/>
      <c r="BA83" s="49"/>
      <c r="BB83" s="49"/>
      <c r="BC83" s="49"/>
    </row>
    <row r="84" spans="30:55">
      <c r="AD84" s="49"/>
      <c r="AE84" s="49"/>
      <c r="AF84" s="49"/>
      <c r="AG84" s="49"/>
      <c r="AH84" s="49"/>
      <c r="AI84" s="49"/>
      <c r="AJ84" s="49"/>
      <c r="AK84" s="49"/>
      <c r="AL84" s="49"/>
      <c r="AM84" s="49"/>
      <c r="AN84" s="49"/>
      <c r="AO84" s="49"/>
      <c r="AP84" s="49"/>
      <c r="AQ84" s="49"/>
      <c r="AR84" s="49"/>
      <c r="AS84" s="49"/>
      <c r="AT84" s="49"/>
      <c r="AU84" s="49"/>
      <c r="AV84" s="49"/>
      <c r="AW84" s="49"/>
      <c r="AX84" s="49"/>
      <c r="AY84" s="49"/>
      <c r="AZ84" s="49"/>
      <c r="BA84" s="49"/>
      <c r="BB84" s="49"/>
      <c r="BC84" s="49"/>
    </row>
    <row r="85" spans="30:55">
      <c r="AD85" s="49"/>
      <c r="AE85" s="49"/>
      <c r="AF85" s="49"/>
      <c r="AG85" s="49"/>
      <c r="AH85" s="49"/>
      <c r="AI85" s="49"/>
      <c r="AJ85" s="49"/>
      <c r="AK85" s="49"/>
      <c r="AL85" s="49"/>
      <c r="AM85" s="49"/>
      <c r="AN85" s="49"/>
      <c r="AO85" s="49"/>
      <c r="AP85" s="49"/>
      <c r="AQ85" s="49"/>
      <c r="AR85" s="49"/>
      <c r="AS85" s="49"/>
      <c r="AT85" s="49"/>
      <c r="AU85" s="49"/>
      <c r="AV85" s="49"/>
      <c r="AW85" s="49"/>
      <c r="AX85" s="49"/>
      <c r="AY85" s="49"/>
      <c r="AZ85" s="49"/>
      <c r="BA85" s="49"/>
      <c r="BB85" s="49"/>
      <c r="BC85" s="49"/>
    </row>
  </sheetData>
  <mergeCells count="5">
    <mergeCell ref="B2:B4"/>
    <mergeCell ref="C3:AB3"/>
    <mergeCell ref="C2:AB2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>
    <pageSetUpPr fitToPage="1"/>
  </sheetPr>
  <dimension ref="A1:BD105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19" width="5.6328125" customWidth="1"/>
    <col min="20" max="28" width="5.6328125" hidden="1" customWidth="1"/>
    <col min="29" max="29" width="1.7265625" customWidth="1"/>
    <col min="30" max="46" width="5.6328125" style="21" customWidth="1"/>
    <col min="47" max="55" width="5.6328125" style="21" hidden="1" customWidth="1"/>
  </cols>
  <sheetData>
    <row r="1" spans="1:56" ht="9" customHeight="1" thickBot="1">
      <c r="A1" s="73">
        <f>[2]ToM3!$A$2*[2]RWE!$A$25</f>
        <v>2.8</v>
      </c>
      <c r="B1" s="55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56" t="s">
        <v>202</v>
      </c>
      <c r="C2" s="462" t="s">
        <v>54</v>
      </c>
      <c r="D2" s="462"/>
      <c r="E2" s="462"/>
      <c r="F2" s="462"/>
      <c r="G2" s="462"/>
      <c r="H2" s="462"/>
      <c r="I2" s="462"/>
      <c r="J2" s="462"/>
      <c r="K2" s="462"/>
      <c r="L2" s="462"/>
      <c r="M2" s="462"/>
      <c r="N2" s="462"/>
      <c r="O2" s="462"/>
      <c r="P2" s="462"/>
      <c r="Q2" s="462"/>
      <c r="R2" s="462"/>
      <c r="S2" s="462"/>
      <c r="T2" s="462"/>
      <c r="U2" s="462"/>
      <c r="V2" s="462"/>
      <c r="W2" s="462"/>
      <c r="X2" s="462"/>
      <c r="Y2" s="462"/>
      <c r="Z2" s="462"/>
      <c r="AA2" s="462"/>
      <c r="AB2" s="462"/>
      <c r="AC2" s="3"/>
      <c r="AD2" s="449" t="s">
        <v>16</v>
      </c>
      <c r="AE2" s="450"/>
      <c r="AF2" s="450"/>
      <c r="AG2" s="450"/>
      <c r="AH2" s="450"/>
      <c r="AI2" s="450"/>
      <c r="AJ2" s="450"/>
      <c r="AK2" s="450"/>
      <c r="AL2" s="450"/>
      <c r="AM2" s="450"/>
      <c r="AN2" s="450"/>
      <c r="AO2" s="450"/>
      <c r="AP2" s="450"/>
      <c r="AQ2" s="450"/>
      <c r="AR2" s="450"/>
      <c r="AS2" s="450"/>
      <c r="AT2" s="450"/>
      <c r="AU2" s="450"/>
      <c r="AV2" s="450"/>
      <c r="AW2" s="450"/>
      <c r="AX2" s="450"/>
      <c r="AY2" s="450"/>
      <c r="AZ2" s="450"/>
      <c r="BA2" s="450"/>
      <c r="BB2" s="450"/>
      <c r="BC2" s="454"/>
      <c r="BD2" s="321"/>
    </row>
    <row r="3" spans="1:56" ht="13" thickBot="1">
      <c r="B3" s="457"/>
      <c r="C3" s="459" t="s">
        <v>55</v>
      </c>
      <c r="D3" s="459"/>
      <c r="E3" s="459"/>
      <c r="F3" s="459"/>
      <c r="G3" s="459"/>
      <c r="H3" s="459"/>
      <c r="I3" s="459"/>
      <c r="J3" s="459"/>
      <c r="K3" s="459"/>
      <c r="L3" s="459"/>
      <c r="M3" s="459"/>
      <c r="N3" s="459"/>
      <c r="O3" s="460"/>
      <c r="P3" s="460"/>
      <c r="Q3" s="460"/>
      <c r="R3" s="460"/>
      <c r="S3" s="460"/>
      <c r="T3" s="460"/>
      <c r="U3" s="460"/>
      <c r="V3" s="460"/>
      <c r="W3" s="460"/>
      <c r="X3" s="460"/>
      <c r="Y3" s="460"/>
      <c r="Z3" s="460"/>
      <c r="AA3" s="460"/>
      <c r="AB3" s="460"/>
      <c r="AC3" s="5"/>
      <c r="AD3" s="451" t="s">
        <v>201</v>
      </c>
      <c r="AE3" s="452"/>
      <c r="AF3" s="452"/>
      <c r="AG3" s="452"/>
      <c r="AH3" s="452"/>
      <c r="AI3" s="452"/>
      <c r="AJ3" s="452"/>
      <c r="AK3" s="452"/>
      <c r="AL3" s="452"/>
      <c r="AM3" s="452"/>
      <c r="AN3" s="452"/>
      <c r="AO3" s="452"/>
      <c r="AP3" s="452"/>
      <c r="AQ3" s="452"/>
      <c r="AR3" s="452"/>
      <c r="AS3" s="452"/>
      <c r="AT3" s="452"/>
      <c r="AU3" s="452"/>
      <c r="AV3" s="452"/>
      <c r="AW3" s="452"/>
      <c r="AX3" s="452"/>
      <c r="AY3" s="452"/>
      <c r="AZ3" s="452"/>
      <c r="BA3" s="452"/>
      <c r="BB3" s="452"/>
      <c r="BC3" s="455"/>
      <c r="BD3" s="321"/>
    </row>
    <row r="4" spans="1:56" ht="20" customHeight="1" thickTop="1" thickBot="1">
      <c r="B4" s="458"/>
      <c r="C4" s="52">
        <v>2000</v>
      </c>
      <c r="D4" s="53">
        <v>2001</v>
      </c>
      <c r="E4" s="53">
        <v>2002</v>
      </c>
      <c r="F4" s="53">
        <v>2003</v>
      </c>
      <c r="G4" s="53">
        <v>2004</v>
      </c>
      <c r="H4" s="53">
        <v>2005</v>
      </c>
      <c r="I4" s="53">
        <v>2006</v>
      </c>
      <c r="J4" s="54">
        <v>2007</v>
      </c>
      <c r="K4" s="54">
        <f>1+J4</f>
        <v>2008</v>
      </c>
      <c r="L4" s="316">
        <f>1+K4</f>
        <v>2009</v>
      </c>
      <c r="M4" s="316">
        <f>1+L4</f>
        <v>2010</v>
      </c>
      <c r="N4" s="318">
        <f>1+M4</f>
        <v>2011</v>
      </c>
      <c r="O4" s="316">
        <f t="shared" ref="O4:AB4" si="0">1+N4</f>
        <v>2012</v>
      </c>
      <c r="P4" s="316">
        <f t="shared" si="0"/>
        <v>2013</v>
      </c>
      <c r="Q4" s="316">
        <f t="shared" si="0"/>
        <v>2014</v>
      </c>
      <c r="R4" s="316">
        <f t="shared" si="0"/>
        <v>2015</v>
      </c>
      <c r="S4" s="316">
        <f t="shared" si="0"/>
        <v>2016</v>
      </c>
      <c r="T4" s="316">
        <f t="shared" si="0"/>
        <v>2017</v>
      </c>
      <c r="U4" s="316">
        <f t="shared" si="0"/>
        <v>2018</v>
      </c>
      <c r="V4" s="316">
        <f t="shared" si="0"/>
        <v>2019</v>
      </c>
      <c r="W4" s="316">
        <f t="shared" si="0"/>
        <v>2020</v>
      </c>
      <c r="X4" s="316">
        <f t="shared" si="0"/>
        <v>2021</v>
      </c>
      <c r="Y4" s="316">
        <f t="shared" si="0"/>
        <v>2022</v>
      </c>
      <c r="Z4" s="316">
        <f t="shared" si="0"/>
        <v>2023</v>
      </c>
      <c r="AA4" s="316">
        <f t="shared" si="0"/>
        <v>2024</v>
      </c>
      <c r="AB4" s="318">
        <f t="shared" si="0"/>
        <v>2025</v>
      </c>
      <c r="AC4" s="324"/>
      <c r="AD4" s="52">
        <v>2000</v>
      </c>
      <c r="AE4" s="53">
        <v>2001</v>
      </c>
      <c r="AF4" s="53">
        <v>2002</v>
      </c>
      <c r="AG4" s="53">
        <v>2003</v>
      </c>
      <c r="AH4" s="53">
        <v>2004</v>
      </c>
      <c r="AI4" s="53">
        <v>2005</v>
      </c>
      <c r="AJ4" s="53">
        <v>2006</v>
      </c>
      <c r="AK4" s="54">
        <v>2007</v>
      </c>
      <c r="AL4" s="54">
        <f>1+AK4</f>
        <v>2008</v>
      </c>
      <c r="AM4" s="316">
        <f>1+AL4</f>
        <v>2009</v>
      </c>
      <c r="AN4" s="316">
        <f>1+AM4</f>
        <v>2010</v>
      </c>
      <c r="AO4" s="318">
        <f>1+AN4</f>
        <v>2011</v>
      </c>
      <c r="AP4" s="316">
        <f t="shared" ref="AP4:BC4" si="1">1+AO4</f>
        <v>2012</v>
      </c>
      <c r="AQ4" s="316">
        <f t="shared" si="1"/>
        <v>2013</v>
      </c>
      <c r="AR4" s="316">
        <f t="shared" si="1"/>
        <v>2014</v>
      </c>
      <c r="AS4" s="316">
        <f t="shared" si="1"/>
        <v>2015</v>
      </c>
      <c r="AT4" s="316">
        <f t="shared" si="1"/>
        <v>2016</v>
      </c>
      <c r="AU4" s="316">
        <f t="shared" si="1"/>
        <v>2017</v>
      </c>
      <c r="AV4" s="316">
        <f t="shared" si="1"/>
        <v>2018</v>
      </c>
      <c r="AW4" s="316">
        <f t="shared" si="1"/>
        <v>2019</v>
      </c>
      <c r="AX4" s="316">
        <f t="shared" si="1"/>
        <v>2020</v>
      </c>
      <c r="AY4" s="316">
        <f t="shared" si="1"/>
        <v>2021</v>
      </c>
      <c r="AZ4" s="316">
        <f t="shared" si="1"/>
        <v>2022</v>
      </c>
      <c r="BA4" s="316">
        <f t="shared" si="1"/>
        <v>2023</v>
      </c>
      <c r="BB4" s="316">
        <f t="shared" si="1"/>
        <v>2024</v>
      </c>
      <c r="BC4" s="317">
        <f t="shared" si="1"/>
        <v>2025</v>
      </c>
      <c r="BD4" s="325"/>
    </row>
    <row r="5" spans="1:56" ht="20" customHeight="1" thickTop="1" thickBot="1">
      <c r="B5" s="145" t="s">
        <v>14</v>
      </c>
      <c r="C5" s="414">
        <f>1/$A$1*'[1]94Exp'!$B$263</f>
        <v>1.2183521626973741</v>
      </c>
      <c r="D5" s="415">
        <f>1/$A$1*'[1]94Exp'!$C$263</f>
        <v>1.228304180155501</v>
      </c>
      <c r="E5" s="415">
        <f>1/$A$1*'[1]94Exp'!$D$263</f>
        <v>1.197417911807952</v>
      </c>
      <c r="F5" s="415">
        <f>1/$A$1*'[1]94Exp'!$E$263</f>
        <v>1.1556663288025719</v>
      </c>
      <c r="G5" s="415">
        <f>1/$A$1*'[1]94Exp'!$F$263</f>
        <v>1.2071291477066923</v>
      </c>
      <c r="H5" s="415">
        <f>1/$A$1*'[1]94Exp'!$G$263</f>
        <v>1.1077948064514818</v>
      </c>
      <c r="I5" s="415">
        <f>1/$A$1*'[1]94Exp'!$H$263</f>
        <v>1.1381432014991726</v>
      </c>
      <c r="J5" s="416">
        <f>1/$A$1*'[1]94Exp'!$I$263</f>
        <v>1.1758595617171168</v>
      </c>
      <c r="K5" s="416">
        <f>1/$A$1*'[1]94Exp'!$J$263</f>
        <v>1.1277433831039985</v>
      </c>
      <c r="L5" s="416">
        <f>1/$A$1*'[1]94Exp'!$K$263</f>
        <v>0.89440088414754837</v>
      </c>
      <c r="M5" s="415">
        <f>1/$A$1*'[1]94Exp'!L$263</f>
        <v>0.99611532013656312</v>
      </c>
      <c r="N5" s="415">
        <f>1/$A$1*'[1]94Exp'!M$263</f>
        <v>1.0766791767639459</v>
      </c>
      <c r="O5" s="415">
        <f>1/$A$1*'[1]94Exp'!N$263</f>
        <v>1.0401891611154108</v>
      </c>
      <c r="P5" s="415">
        <f>1/$A$1*'[1]94Exp'!O$263</f>
        <v>1.1010429264400499</v>
      </c>
      <c r="Q5" s="415">
        <f>1/$A$1*'[1]94Exp'!P$263</f>
        <v>1.2107365403956147</v>
      </c>
      <c r="R5" s="415">
        <f>1/$A$1*'[1]94Exp'!Q$263</f>
        <v>1.2023264743584186</v>
      </c>
      <c r="S5" s="415">
        <f>1/$A$1*'[1]94Exp'!R$263</f>
        <v>1.2384955486199642</v>
      </c>
      <c r="T5" s="415">
        <f>1/$A$1*'[1]94Exp'!S$263</f>
        <v>1.2384955486199642</v>
      </c>
      <c r="U5" s="415">
        <f>1/$A$1*'[1]94Exp'!T$263</f>
        <v>1.2926842245679213</v>
      </c>
      <c r="V5" s="415">
        <f>1/$A$1*'[1]94Exp'!U$263</f>
        <v>1.2926842245679213</v>
      </c>
      <c r="W5" s="415">
        <f>1/$A$1*'[1]94Exp'!V$263</f>
        <v>1.2926842245679213</v>
      </c>
      <c r="X5" s="415">
        <f>1/$A$1*'[1]94Exp'!W$263</f>
        <v>1.2926842245679213</v>
      </c>
      <c r="Y5" s="415">
        <f>1/$A$1*'[1]94Exp'!X$263</f>
        <v>1.2926842245679213</v>
      </c>
      <c r="Z5" s="415">
        <f>1/$A$1*'[1]94Exp'!Y$263</f>
        <v>1.2926842245679213</v>
      </c>
      <c r="AA5" s="415">
        <f>1/$A$1*'[1]94Exp'!Z$263</f>
        <v>1.2926842245679213</v>
      </c>
      <c r="AB5" s="416">
        <f>1/$A$1*'[1]94Exp'!AA$263</f>
        <v>1.2926842245679213</v>
      </c>
      <c r="AC5" s="5"/>
      <c r="AD5" s="251">
        <f>1/1000*'[1]94Exp'!AB$263</f>
        <v>5.5052783091489559</v>
      </c>
      <c r="AE5" s="258">
        <f>1/1000*'[1]94Exp'!AC$263</f>
        <v>5.4967954124284013</v>
      </c>
      <c r="AF5" s="258">
        <f>1/1000*'[1]94Exp'!AD$263</f>
        <v>5.7328964569103986</v>
      </c>
      <c r="AG5" s="258">
        <f>1/1000*'[1]94Exp'!AE$263</f>
        <v>6.4197408019584019</v>
      </c>
      <c r="AH5" s="258">
        <f>1/1000*'[1]94Exp'!AF$263</f>
        <v>7.248296170626702</v>
      </c>
      <c r="AI5" s="258">
        <f>1/1000*'[1]94Exp'!AG$263</f>
        <v>6.8621653651550982</v>
      </c>
      <c r="AJ5" s="258">
        <f>1/1000*'[1]94Exp'!AH$263</f>
        <v>7.1571586594256011</v>
      </c>
      <c r="AK5" s="258">
        <f>1/1000*'[1]94Exp'!AI$263</f>
        <v>8.118147061935499</v>
      </c>
      <c r="AL5" s="258">
        <f>1/1000*'[1]94Exp'!AJ$263</f>
        <v>8.6346317403015966</v>
      </c>
      <c r="AM5" s="258">
        <f>1/1000*'[1]94Exp'!AK$263</f>
        <v>6.2040146791348008</v>
      </c>
      <c r="AN5" s="258">
        <f>1/1000*'[1]94Exp'!AL$263</f>
        <v>4.6338873350000016</v>
      </c>
      <c r="AO5" s="258">
        <f>1/1000*'[1]94Exp'!AM$263</f>
        <v>6.6705423278399953</v>
      </c>
      <c r="AP5" s="258">
        <f>1/1000*'[1]94Exp'!AN$263</f>
        <v>6.3266225720192004</v>
      </c>
      <c r="AQ5" s="258">
        <f>1/1000*'[1]94Exp'!AO$263</f>
        <v>6.7001384885438995</v>
      </c>
      <c r="AR5" s="258">
        <f>1/1000*'[1]94Exp'!AP$263</f>
        <v>7.0389708084904976</v>
      </c>
      <c r="AS5" s="258">
        <f>1/1000*'[1]94Exp'!AQ$263</f>
        <v>5.9481115464154994</v>
      </c>
      <c r="AT5" s="258">
        <f>1/1000*'[1]94Exp'!AR$263</f>
        <v>6.1229689831241014</v>
      </c>
      <c r="AU5" s="258">
        <f>1/1000*'[1]94Exp'!AS$263</f>
        <v>6.2398921681953974</v>
      </c>
      <c r="AV5" s="258">
        <f>1/1000*'[1]94Exp'!AT$263</f>
        <v>6.6757441987420005</v>
      </c>
      <c r="AW5" s="258">
        <f>1/1000*'[1]94Exp'!AU$263</f>
        <v>6.3285791215141671</v>
      </c>
      <c r="AX5" s="258">
        <f>1/1000*'[1]94Exp'!AV$263</f>
        <v>0</v>
      </c>
      <c r="AY5" s="258">
        <f>1/1000*'[1]94Exp'!AW$263</f>
        <v>0</v>
      </c>
      <c r="AZ5" s="258">
        <f>1/1000*'[1]94Exp'!AX$263</f>
        <v>0</v>
      </c>
      <c r="BA5" s="258">
        <f>1/1000*'[1]94Exp'!AY$263</f>
        <v>0</v>
      </c>
      <c r="BB5" s="258">
        <f>1/1000*'[1]94Exp'!AZ$263</f>
        <v>0</v>
      </c>
      <c r="BC5" s="260">
        <f>1/1000*'[1]94Exp'!BA$263</f>
        <v>0</v>
      </c>
      <c r="BD5" s="329"/>
    </row>
    <row r="6" spans="1:56" ht="17.149999999999999" customHeight="1" thickTop="1">
      <c r="B6" s="30" t="s">
        <v>71</v>
      </c>
      <c r="C6" s="57">
        <f>1/$A$1*'[1]94Exp'!$B$266</f>
        <v>2.2287828831004608E-2</v>
      </c>
      <c r="D6" s="58">
        <f>1/$A$1*'[1]94Exp'!$C$266</f>
        <v>2.695024656728693E-2</v>
      </c>
      <c r="E6" s="58">
        <f>1/$A$1*'[1]94Exp'!$D$266</f>
        <v>3.0496793129712801E-2</v>
      </c>
      <c r="F6" s="58">
        <f>1/$A$1*'[1]94Exp'!$E$266</f>
        <v>2.8966921831103734E-2</v>
      </c>
      <c r="G6" s="58">
        <f>1/$A$1*'[1]94Exp'!$F$266</f>
        <v>3.0340566944942322E-2</v>
      </c>
      <c r="H6" s="58">
        <f>1/$A$1*'[1]94Exp'!$G$266</f>
        <v>3.2741415992697066E-2</v>
      </c>
      <c r="I6" s="58">
        <f>1/$A$1*'[1]94Exp'!$H$266</f>
        <v>3.0924252290633808E-2</v>
      </c>
      <c r="J6" s="59">
        <f>1/$A$1*'[1]94Exp'!$I$266</f>
        <v>3.6369761477520218E-2</v>
      </c>
      <c r="K6" s="59">
        <f>1/$A$1*'[1]94Exp'!$J$266</f>
        <v>3.9781182911117055E-2</v>
      </c>
      <c r="L6" s="59">
        <f>1/$A$1*'[1]94Exp'!$K$266</f>
        <v>3.6208514644323252E-2</v>
      </c>
      <c r="M6" s="58">
        <f>1/$A$1*'[1]94Exp'!L$266</f>
        <v>3.7283028544382223E-2</v>
      </c>
      <c r="N6" s="58">
        <f>1/$A$1*'[1]94Exp'!M$266</f>
        <v>2.5860696604796209E-2</v>
      </c>
      <c r="O6" s="58">
        <f>1/$A$1*'[1]94Exp'!N$266</f>
        <v>4.7444846247570074E-2</v>
      </c>
      <c r="P6" s="58">
        <f>1/$A$1*'[1]94Exp'!O$266</f>
        <v>4.2125838321251274E-2</v>
      </c>
      <c r="Q6" s="58">
        <f>1/$A$1*'[1]94Exp'!P$266</f>
        <v>3.6051315625684886E-2</v>
      </c>
      <c r="R6" s="58">
        <f>1/$A$1*'[1]94Exp'!Q$266</f>
        <v>3.3956294139931564E-2</v>
      </c>
      <c r="S6" s="58">
        <f>1/$A$1*'[1]94Exp'!R$266</f>
        <v>3.4608548668417519E-2</v>
      </c>
      <c r="T6" s="58">
        <f>1/$A$1*'[1]94Exp'!S$266</f>
        <v>3.4608548668417519E-2</v>
      </c>
      <c r="U6" s="58">
        <f>1/$A$1*'[1]94Exp'!T$266</f>
        <v>2.4301827982520046E-2</v>
      </c>
      <c r="V6" s="58">
        <f>1/$A$1*'[1]94Exp'!U$266</f>
        <v>2.4301827982520046E-2</v>
      </c>
      <c r="W6" s="58">
        <f>1/$A$1*'[1]94Exp'!V$266</f>
        <v>2.4301827982520046E-2</v>
      </c>
      <c r="X6" s="58">
        <f>1/$A$1*'[1]94Exp'!W$266</f>
        <v>2.4301827982520046E-2</v>
      </c>
      <c r="Y6" s="58">
        <f>1/$A$1*'[1]94Exp'!X$266</f>
        <v>2.4301827982520046E-2</v>
      </c>
      <c r="Z6" s="58">
        <f>1/$A$1*'[1]94Exp'!Y$266</f>
        <v>2.4301827982520046E-2</v>
      </c>
      <c r="AA6" s="58">
        <f>1/$A$1*'[1]94Exp'!Z$266</f>
        <v>2.4301827982520046E-2</v>
      </c>
      <c r="AB6" s="60">
        <f>1/$A$1*'[1]94Exp'!AA$266</f>
        <v>2.4301827982520046E-2</v>
      </c>
      <c r="AC6" s="5"/>
      <c r="AD6" s="220">
        <f>1/1000*'[1]94Exp'!AB$266</f>
        <v>7.3279146009644996E-2</v>
      </c>
      <c r="AE6" s="200">
        <f>1/1000*'[1]94Exp'!AC$266</f>
        <v>8.7503986305199982E-2</v>
      </c>
      <c r="AF6" s="200">
        <f>1/1000*'[1]94Exp'!AD$266</f>
        <v>9.8983235011200016E-2</v>
      </c>
      <c r="AG6" s="200">
        <f>1/1000*'[1]94Exp'!AE$266</f>
        <v>0.10064199071359997</v>
      </c>
      <c r="AH6" s="200">
        <f>1/1000*'[1]94Exp'!AF$266</f>
        <v>0.1192480967895</v>
      </c>
      <c r="AI6" s="200">
        <f>1/1000*'[1]94Exp'!AG$266</f>
        <v>0.12619554102870001</v>
      </c>
      <c r="AJ6" s="200">
        <f>1/1000*'[1]94Exp'!AH$266</f>
        <v>0.12743379214879999</v>
      </c>
      <c r="AK6" s="200">
        <f>1/1000*'[1]94Exp'!AI$266</f>
        <v>0.174924839231</v>
      </c>
      <c r="AL6" s="200">
        <f>1/1000*'[1]94Exp'!AJ$266</f>
        <v>0.19641933178199997</v>
      </c>
      <c r="AM6" s="200">
        <f>1/1000*'[1]94Exp'!AK$266</f>
        <v>0.19342968399919999</v>
      </c>
      <c r="AN6" s="200">
        <f>1/1000*'[1]94Exp'!AL$266</f>
        <v>0.16388497899999999</v>
      </c>
      <c r="AO6" s="200">
        <f>1/1000*'[1]94Exp'!AM$266</f>
        <v>0.15768622631999998</v>
      </c>
      <c r="AP6" s="200">
        <f>1/1000*'[1]94Exp'!AN$266</f>
        <v>0.18857815683519999</v>
      </c>
      <c r="AQ6" s="200">
        <f>1/1000*'[1]94Exp'!AO$266</f>
        <v>0.21052938006630004</v>
      </c>
      <c r="AR6" s="200">
        <f>1/1000*'[1]94Exp'!AP$266</f>
        <v>0.2244579144785</v>
      </c>
      <c r="AS6" s="200">
        <f>1/1000*'[1]94Exp'!AQ$266</f>
        <v>0.17855019959699994</v>
      </c>
      <c r="AT6" s="200">
        <f>1/1000*'[1]94Exp'!AR$266</f>
        <v>0.18449129342019996</v>
      </c>
      <c r="AU6" s="200">
        <f>1/1000*'[1]94Exp'!AS$266</f>
        <v>0.1477216427401</v>
      </c>
      <c r="AV6" s="200">
        <f>1/1000*'[1]94Exp'!AT$266</f>
        <v>0.16086346673999999</v>
      </c>
      <c r="AW6" s="200">
        <f>1/1000*'[1]94Exp'!AU$266</f>
        <v>0.15249793082499996</v>
      </c>
      <c r="AX6" s="200">
        <f>1/1000*'[1]94Exp'!AV$266</f>
        <v>0</v>
      </c>
      <c r="AY6" s="200">
        <f>1/1000*'[1]94Exp'!AW$266</f>
        <v>0</v>
      </c>
      <c r="AZ6" s="200">
        <f>1/1000*'[1]94Exp'!AX$266</f>
        <v>0</v>
      </c>
      <c r="BA6" s="200">
        <f>1/1000*'[1]94Exp'!AY$266</f>
        <v>0</v>
      </c>
      <c r="BB6" s="200">
        <f>1/1000*'[1]94Exp'!AZ$266</f>
        <v>0</v>
      </c>
      <c r="BC6" s="103">
        <f>1/1000*'[1]94Exp'!BA$266</f>
        <v>0</v>
      </c>
      <c r="BD6" s="321"/>
    </row>
    <row r="7" spans="1:56">
      <c r="B7" s="86" t="s">
        <v>105</v>
      </c>
      <c r="C7" s="20">
        <f>1/$A$1*'[1]94Exp'!$B$6</f>
        <v>2.9116000000000003E-3</v>
      </c>
      <c r="D7" s="23">
        <f>1/$A$1*'[1]94Exp'!$C$6</f>
        <v>3.5864E-3</v>
      </c>
      <c r="E7" s="23">
        <f>1/$A$1*'[1]94Exp'!$D$6</f>
        <v>4.4492756896655052E-3</v>
      </c>
      <c r="F7" s="23">
        <f>1/$A$1*'[1]94Exp'!$E$6</f>
        <v>4.3884000000000006E-3</v>
      </c>
      <c r="G7" s="23">
        <f>1/$A$1*'[1]94Exp'!$F$6</f>
        <v>5.8480966609972384E-3</v>
      </c>
      <c r="H7" s="23">
        <f>1/$A$1*'[1]94Exp'!$G$6</f>
        <v>5.5458999999999994E-3</v>
      </c>
      <c r="I7" s="23">
        <f>1/$A$1*'[1]94Exp'!$H$6</f>
        <v>5.1164000000000001E-3</v>
      </c>
      <c r="J7" s="43">
        <f>1/$A$1*'[1]94Exp'!$I$6</f>
        <v>3.9550000000000002E-3</v>
      </c>
      <c r="K7" s="43">
        <f>1/$A$1*'[1]94Exp'!$J$6</f>
        <v>5.5972000000000001E-3</v>
      </c>
      <c r="L7" s="43">
        <f>1/$A$1*'[1]94Exp'!$K$6</f>
        <v>3.0195999999999999E-3</v>
      </c>
      <c r="M7" s="23">
        <f>1/$A$1*'[1]94Exp'!L$6</f>
        <v>3.7439999999999999E-3</v>
      </c>
      <c r="N7" s="23">
        <f>1/$A$1*'[1]94Exp'!M$6</f>
        <v>2.9987E-3</v>
      </c>
      <c r="O7" s="23">
        <f>1/$A$1*'[1]94Exp'!N$6</f>
        <v>3.0702573423004062E-3</v>
      </c>
      <c r="P7" s="23">
        <f>1/$A$1*'[1]94Exp'!O$6</f>
        <v>2.9572000000000001E-3</v>
      </c>
      <c r="Q7" s="23">
        <f>1/$A$1*'[1]94Exp'!P$6</f>
        <v>3.8872624537716993E-3</v>
      </c>
      <c r="R7" s="23">
        <f>1/$A$1*'[1]94Exp'!Q$6</f>
        <v>4.2534690853012029E-3</v>
      </c>
      <c r="S7" s="23">
        <f>1/$A$1*'[1]94Exp'!R$6</f>
        <v>4.0135000000000006E-3</v>
      </c>
      <c r="T7" s="23">
        <f>1/$A$1*'[1]94Exp'!S$6</f>
        <v>4.0135000000000006E-3</v>
      </c>
      <c r="U7" s="23">
        <f>1/$A$1*'[1]94Exp'!T$6</f>
        <v>1.9694433707899027E-3</v>
      </c>
      <c r="V7" s="23">
        <f>1/$A$1*'[1]94Exp'!U$6</f>
        <v>1.9694433707899027E-3</v>
      </c>
      <c r="W7" s="23">
        <f>1/$A$1*'[1]94Exp'!V$6</f>
        <v>1.9694433707899027E-3</v>
      </c>
      <c r="X7" s="23">
        <f>1/$A$1*'[1]94Exp'!W$6</f>
        <v>1.9694433707899027E-3</v>
      </c>
      <c r="Y7" s="23">
        <f>1/$A$1*'[1]94Exp'!X$6</f>
        <v>1.9694433707899027E-3</v>
      </c>
      <c r="Z7" s="23">
        <f>1/$A$1*'[1]94Exp'!Y$6</f>
        <v>1.9694433707899027E-3</v>
      </c>
      <c r="AA7" s="23">
        <f>1/$A$1*'[1]94Exp'!Z$6</f>
        <v>1.9694433707899027E-3</v>
      </c>
      <c r="AB7" s="24">
        <f>1/$A$1*'[1]94Exp'!AA$6</f>
        <v>1.9694433707899027E-3</v>
      </c>
      <c r="AC7" s="5"/>
      <c r="AD7" s="20">
        <f>1/1000*'[1]94Exp'!AB$6</f>
        <v>7.4126482430039997E-3</v>
      </c>
      <c r="AE7" s="23">
        <f>1/1000*'[1]94Exp'!AC$6</f>
        <v>7.8609597315999983E-3</v>
      </c>
      <c r="AF7" s="23">
        <f>1/1000*'[1]94Exp'!AD$6</f>
        <v>1.1853076142399999E-2</v>
      </c>
      <c r="AG7" s="23">
        <f>1/1000*'[1]94Exp'!AE$6</f>
        <v>1.1798980468799998E-2</v>
      </c>
      <c r="AH7" s="23">
        <f>1/1000*'[1]94Exp'!AF$6</f>
        <v>2.28665801147E-2</v>
      </c>
      <c r="AI7" s="23">
        <f>1/1000*'[1]94Exp'!AG$6</f>
        <v>2.1789780741300002E-2</v>
      </c>
      <c r="AJ7" s="23">
        <f>1/1000*'[1]94Exp'!AH$6</f>
        <v>1.6518585707999998E-2</v>
      </c>
      <c r="AK7" s="23">
        <f>1/1000*'[1]94Exp'!AI$6</f>
        <v>1.4419370384000001E-2</v>
      </c>
      <c r="AL7" s="23">
        <f>1/1000*'[1]94Exp'!AJ$6</f>
        <v>2.1620386416799999E-2</v>
      </c>
      <c r="AM7" s="23">
        <f>1/1000*'[1]94Exp'!AK$6</f>
        <v>1.2934921890000003E-2</v>
      </c>
      <c r="AN7" s="23">
        <f>1/1000*'[1]94Exp'!AL$6</f>
        <v>1.3921070000000001E-2</v>
      </c>
      <c r="AO7" s="23">
        <f>1/1000*'[1]94Exp'!AM$6</f>
        <v>1.8406513439999998E-2</v>
      </c>
      <c r="AP7" s="23">
        <f>1/1000*'[1]94Exp'!AN$6</f>
        <v>1.3153119443200001E-2</v>
      </c>
      <c r="AQ7" s="23">
        <f>1/1000*'[1]94Exp'!AO$6</f>
        <v>1.7644881604800003E-2</v>
      </c>
      <c r="AR7" s="23">
        <f>1/1000*'[1]94Exp'!AP$6</f>
        <v>3.0559939846999996E-2</v>
      </c>
      <c r="AS7" s="23">
        <f>1/1000*'[1]94Exp'!AQ$6</f>
        <v>2.7913087250999998E-2</v>
      </c>
      <c r="AT7" s="23">
        <f>1/1000*'[1]94Exp'!AR$6</f>
        <v>2.3531274954199998E-2</v>
      </c>
      <c r="AU7" s="23">
        <f>1/1000*'[1]94Exp'!AS$6</f>
        <v>1.7273676720299995E-2</v>
      </c>
      <c r="AV7" s="23">
        <f>1/1000*'[1]94Exp'!AT$6</f>
        <v>1.6929624370999999E-2</v>
      </c>
      <c r="AW7" s="23">
        <f>1/1000*'[1]94Exp'!AU$6</f>
        <v>1.6049217007083331E-2</v>
      </c>
      <c r="AX7" s="23">
        <f>1/1000*'[1]94Exp'!AV$6</f>
        <v>0</v>
      </c>
      <c r="AY7" s="23">
        <f>1/1000*'[1]94Exp'!AW$6</f>
        <v>0</v>
      </c>
      <c r="AZ7" s="23">
        <f>1/1000*'[1]94Exp'!AX$6</f>
        <v>0</v>
      </c>
      <c r="BA7" s="23">
        <f>1/1000*'[1]94Exp'!AY$6</f>
        <v>0</v>
      </c>
      <c r="BB7" s="23">
        <f>1/1000*'[1]94Exp'!AZ$6</f>
        <v>0</v>
      </c>
      <c r="BC7" s="96">
        <f>1/1000*'[1]94Exp'!BA$6</f>
        <v>0</v>
      </c>
      <c r="BD7" s="321"/>
    </row>
    <row r="8" spans="1:56">
      <c r="B8" s="6" t="s">
        <v>110</v>
      </c>
      <c r="C8" s="20">
        <f>1/$A$1*'[1]94Exp'!$B$130</f>
        <v>5.8078000000000001E-3</v>
      </c>
      <c r="D8" s="23">
        <f>1/$A$1*'[1]94Exp'!$C$130</f>
        <v>7.8192525523915341E-3</v>
      </c>
      <c r="E8" s="23">
        <f>1/$A$1*'[1]94Exp'!$D$130</f>
        <v>8.6794000000000003E-3</v>
      </c>
      <c r="F8" s="23">
        <f>1/$A$1*'[1]94Exp'!$E$130</f>
        <v>8.2040000000000012E-3</v>
      </c>
      <c r="G8" s="23">
        <f>1/$A$1*'[1]94Exp'!$F$130</f>
        <v>8.1104999999999979E-3</v>
      </c>
      <c r="H8" s="23">
        <f>1/$A$1*'[1]94Exp'!$G$130</f>
        <v>9.8243000000000011E-3</v>
      </c>
      <c r="I8" s="23">
        <f>1/$A$1*'[1]94Exp'!$H$130</f>
        <v>1.0201799999999999E-2</v>
      </c>
      <c r="J8" s="43">
        <f>1/$A$1*'[1]94Exp'!$I$130</f>
        <v>1.32876E-2</v>
      </c>
      <c r="K8" s="43">
        <f>1/$A$1*'[1]94Exp'!$J$130</f>
        <v>1.5152799999999998E-2</v>
      </c>
      <c r="L8" s="43">
        <f>1/$A$1*'[1]94Exp'!$K$130</f>
        <v>1.4339100000000004E-2</v>
      </c>
      <c r="M8" s="23">
        <f>1/$A$1*'[1]94Exp'!L$130</f>
        <v>1.3802400000000003E-2</v>
      </c>
      <c r="N8" s="23">
        <f>1/$A$1*'[1]94Exp'!M$130</f>
        <v>3.6838999999999999E-3</v>
      </c>
      <c r="O8" s="23">
        <f>1/$A$1*'[1]94Exp'!N$130</f>
        <v>2.4556800000000004E-2</v>
      </c>
      <c r="P8" s="23">
        <f>1/$A$1*'[1]94Exp'!O$130</f>
        <v>1.7080570778629293E-2</v>
      </c>
      <c r="Q8" s="23">
        <f>1/$A$1*'[1]94Exp'!P$130</f>
        <v>1.1223000000000002E-2</v>
      </c>
      <c r="R8" s="23">
        <f>1/$A$1*'[1]94Exp'!Q$130</f>
        <v>6.5614806345321479E-3</v>
      </c>
      <c r="S8" s="23">
        <f>1/$A$1*'[1]94Exp'!R$130</f>
        <v>4.2071000000000001E-3</v>
      </c>
      <c r="T8" s="23">
        <f>1/$A$1*'[1]94Exp'!S$130</f>
        <v>4.2071000000000001E-3</v>
      </c>
      <c r="U8" s="23">
        <f>1/$A$1*'[1]94Exp'!T$130</f>
        <v>2.4911999999999998E-3</v>
      </c>
      <c r="V8" s="23">
        <f>1/$A$1*'[1]94Exp'!U$130</f>
        <v>2.4911999999999998E-3</v>
      </c>
      <c r="W8" s="23">
        <f>1/$A$1*'[1]94Exp'!V$130</f>
        <v>2.4911999999999998E-3</v>
      </c>
      <c r="X8" s="23">
        <f>1/$A$1*'[1]94Exp'!W$130</f>
        <v>2.4911999999999998E-3</v>
      </c>
      <c r="Y8" s="23">
        <f>1/$A$1*'[1]94Exp'!X$130</f>
        <v>2.4911999999999998E-3</v>
      </c>
      <c r="Z8" s="23">
        <f>1/$A$1*'[1]94Exp'!Y$130</f>
        <v>2.4911999999999998E-3</v>
      </c>
      <c r="AA8" s="23">
        <f>1/$A$1*'[1]94Exp'!Z$130</f>
        <v>2.4911999999999998E-3</v>
      </c>
      <c r="AB8" s="24">
        <f>1/$A$1*'[1]94Exp'!AA$130</f>
        <v>2.4911999999999998E-3</v>
      </c>
      <c r="AC8" s="5"/>
      <c r="AD8" s="20">
        <f>1/1000*'[1]94Exp'!AB$130</f>
        <v>1.4713321340339999E-2</v>
      </c>
      <c r="AE8" s="23">
        <f>1/1000*'[1]94Exp'!AC$130</f>
        <v>2.6035729667199997E-2</v>
      </c>
      <c r="AF8" s="23">
        <f>1/1000*'[1]94Exp'!AD$130</f>
        <v>2.4998356291199997E-2</v>
      </c>
      <c r="AG8" s="23">
        <f>1/1000*'[1]94Exp'!AE$130</f>
        <v>2.1073519588800001E-2</v>
      </c>
      <c r="AH8" s="23">
        <f>1/1000*'[1]94Exp'!AF$130</f>
        <v>2.3026324240499999E-2</v>
      </c>
      <c r="AI8" s="23">
        <f>1/1000*'[1]94Exp'!AG$130</f>
        <v>2.60191783137E-2</v>
      </c>
      <c r="AJ8" s="23">
        <f>1/1000*'[1]94Exp'!AH$130</f>
        <v>3.0656930495999997E-2</v>
      </c>
      <c r="AK8" s="23">
        <f>1/1000*'[1]94Exp'!AI$130</f>
        <v>4.8536408254999996E-2</v>
      </c>
      <c r="AL8" s="23">
        <f>1/1000*'[1]94Exp'!AJ$130</f>
        <v>5.0055040711599996E-2</v>
      </c>
      <c r="AM8" s="23">
        <f>1/1000*'[1]94Exp'!AK$130</f>
        <v>6.3756143413600003E-2</v>
      </c>
      <c r="AN8" s="23">
        <f>1/1000*'[1]94Exp'!AL$130</f>
        <v>4.5208404000000001E-2</v>
      </c>
      <c r="AO8" s="23">
        <f>1/1000*'[1]94Exp'!AM$130</f>
        <v>1.1449843103999997E-2</v>
      </c>
      <c r="AP8" s="23">
        <f>1/1000*'[1]94Exp'!AN$130</f>
        <v>5.2656871467199995E-2</v>
      </c>
      <c r="AQ8" s="23">
        <f>1/1000*'[1]94Exp'!AO$130</f>
        <v>4.7241752132999998E-2</v>
      </c>
      <c r="AR8" s="23">
        <f>1/1000*'[1]94Exp'!AP$130</f>
        <v>3.1424802646499987E-2</v>
      </c>
      <c r="AS8" s="23">
        <f>1/1000*'[1]94Exp'!AQ$130</f>
        <v>1.3765027282999999E-2</v>
      </c>
      <c r="AT8" s="23">
        <f>1/1000*'[1]94Exp'!AR$130</f>
        <v>1.0327726780399999E-2</v>
      </c>
      <c r="AU8" s="23">
        <f>1/1000*'[1]94Exp'!AS$130</f>
        <v>5.5248068876000006E-3</v>
      </c>
      <c r="AV8" s="23">
        <f>1/1000*'[1]94Exp'!AT$130</f>
        <v>9.4473256489999973E-3</v>
      </c>
      <c r="AW8" s="23">
        <f>1/1000*'[1]94Exp'!AU$130</f>
        <v>8.9560273845833305E-3</v>
      </c>
      <c r="AX8" s="23">
        <f>1/1000*'[1]94Exp'!AV$130</f>
        <v>0</v>
      </c>
      <c r="AY8" s="23">
        <f>1/1000*'[1]94Exp'!AW$130</f>
        <v>0</v>
      </c>
      <c r="AZ8" s="23">
        <f>1/1000*'[1]94Exp'!AX$130</f>
        <v>0</v>
      </c>
      <c r="BA8" s="23">
        <f>1/1000*'[1]94Exp'!AY$130</f>
        <v>0</v>
      </c>
      <c r="BB8" s="23">
        <f>1/1000*'[1]94Exp'!AZ$130</f>
        <v>0</v>
      </c>
      <c r="BC8" s="96">
        <f>1/1000*'[1]94Exp'!BA$130</f>
        <v>0</v>
      </c>
      <c r="BD8" s="321"/>
    </row>
    <row r="9" spans="1:56">
      <c r="B9" s="6" t="s">
        <v>76</v>
      </c>
      <c r="C9" s="20">
        <f>1/$A$1*'[1]94Exp'!$B$154</f>
        <v>2.4815809510794523E-3</v>
      </c>
      <c r="D9" s="23">
        <f>1/$A$1*'[1]94Exp'!$C$154</f>
        <v>3.3414826908881091E-3</v>
      </c>
      <c r="E9" s="23">
        <f>1/$A$1*'[1]94Exp'!$D$154</f>
        <v>4.2573000000000012E-3</v>
      </c>
      <c r="F9" s="23">
        <f>1/$A$1*'[1]94Exp'!$E$154</f>
        <v>4.4269437742952009E-3</v>
      </c>
      <c r="G9" s="23">
        <f>1/$A$1*'[1]94Exp'!$F$154</f>
        <v>5.249253772156604E-3</v>
      </c>
      <c r="H9" s="23">
        <f>1/$A$1*'[1]94Exp'!$G$154</f>
        <v>5.5818116297975803E-3</v>
      </c>
      <c r="I9" s="23">
        <f>1/$A$1*'[1]94Exp'!$H$154</f>
        <v>5.3838000000000002E-3</v>
      </c>
      <c r="J9" s="43">
        <f>1/$A$1*'[1]94Exp'!$I$154</f>
        <v>6.3951302024059667E-3</v>
      </c>
      <c r="K9" s="43">
        <f>1/$A$1*'[1]94Exp'!$J$154</f>
        <v>7.3052000000000004E-3</v>
      </c>
      <c r="L9" s="43">
        <f>1/$A$1*'[1]94Exp'!$K$154</f>
        <v>7.1002033503239836E-3</v>
      </c>
      <c r="M9" s="23">
        <f>1/$A$1*'[1]94Exp'!L$154</f>
        <v>8.2609999999999992E-3</v>
      </c>
      <c r="N9" s="23">
        <f>1/$A$1*'[1]94Exp'!M$154</f>
        <v>7.9366000000000003E-3</v>
      </c>
      <c r="O9" s="23">
        <f>1/$A$1*'[1]94Exp'!N$154</f>
        <v>7.8907000000000005E-3</v>
      </c>
      <c r="P9" s="23">
        <f>1/$A$1*'[1]94Exp'!O$154</f>
        <v>7.3871000000000023E-3</v>
      </c>
      <c r="Q9" s="23">
        <f>1/$A$1*'[1]94Exp'!P$154</f>
        <v>4.9744000000000003E-3</v>
      </c>
      <c r="R9" s="23">
        <f>1/$A$1*'[1]94Exp'!Q$154</f>
        <v>5.3453526843065674E-3</v>
      </c>
      <c r="S9" s="23">
        <f>1/$A$1*'[1]94Exp'!R$154</f>
        <v>5.3244383006751323E-3</v>
      </c>
      <c r="T9" s="23">
        <f>1/$A$1*'[1]94Exp'!S$154</f>
        <v>5.3244383006751323E-3</v>
      </c>
      <c r="U9" s="23">
        <f>1/$A$1*'[1]94Exp'!T$154</f>
        <v>3.8434000000000003E-3</v>
      </c>
      <c r="V9" s="23">
        <f>1/$A$1*'[1]94Exp'!U$154</f>
        <v>3.8434000000000003E-3</v>
      </c>
      <c r="W9" s="23">
        <f>1/$A$1*'[1]94Exp'!V$154</f>
        <v>3.8434000000000003E-3</v>
      </c>
      <c r="X9" s="23">
        <f>1/$A$1*'[1]94Exp'!W$154</f>
        <v>3.8434000000000003E-3</v>
      </c>
      <c r="Y9" s="23">
        <f>1/$A$1*'[1]94Exp'!X$154</f>
        <v>3.8434000000000003E-3</v>
      </c>
      <c r="Z9" s="23">
        <f>1/$A$1*'[1]94Exp'!Y$154</f>
        <v>3.8434000000000003E-3</v>
      </c>
      <c r="AA9" s="23">
        <f>1/$A$1*'[1]94Exp'!Z$154</f>
        <v>3.8434000000000003E-3</v>
      </c>
      <c r="AB9" s="24">
        <f>1/$A$1*'[1]94Exp'!AA$154</f>
        <v>3.8434000000000003E-3</v>
      </c>
      <c r="AC9" s="5"/>
      <c r="AD9" s="20">
        <f>1/1000*'[1]94Exp'!AB$154</f>
        <v>7.1756325221700012E-3</v>
      </c>
      <c r="AE9" s="23">
        <f>1/1000*'[1]94Exp'!AC$154</f>
        <v>6.5774547727999975E-3</v>
      </c>
      <c r="AF9" s="23">
        <f>1/1000*'[1]94Exp'!AD$154</f>
        <v>1.0598584555199998E-2</v>
      </c>
      <c r="AG9" s="23">
        <f>1/1000*'[1]94Exp'!AE$154</f>
        <v>1.07285338272E-2</v>
      </c>
      <c r="AH9" s="23">
        <f>1/1000*'[1]94Exp'!AF$154</f>
        <v>1.1770887627099999E-2</v>
      </c>
      <c r="AI9" s="23">
        <f>1/1000*'[1]94Exp'!AG$154</f>
        <v>1.5452559279299999E-2</v>
      </c>
      <c r="AJ9" s="23">
        <f>1/1000*'[1]94Exp'!AH$154</f>
        <v>1.4728592303199999E-2</v>
      </c>
      <c r="AK9" s="23">
        <f>1/1000*'[1]94Exp'!AI$154</f>
        <v>1.7352466516500003E-2</v>
      </c>
      <c r="AL9" s="23">
        <f>1/1000*'[1]94Exp'!AJ$154</f>
        <v>2.2219216753599998E-2</v>
      </c>
      <c r="AM9" s="23">
        <f>1/1000*'[1]94Exp'!AK$154</f>
        <v>2.5627308982E-2</v>
      </c>
      <c r="AN9" s="23">
        <f>1/1000*'[1]94Exp'!AL$154</f>
        <v>2.3204239999999998E-2</v>
      </c>
      <c r="AO9" s="23">
        <f>1/1000*'[1]94Exp'!AM$154</f>
        <v>3.6027934703999995E-2</v>
      </c>
      <c r="AP9" s="23">
        <f>1/1000*'[1]94Exp'!AN$154</f>
        <v>2.6321133572799998E-2</v>
      </c>
      <c r="AQ9" s="23">
        <f>1/1000*'[1]94Exp'!AO$154</f>
        <v>2.9457235422300002E-2</v>
      </c>
      <c r="AR9" s="23">
        <f>1/1000*'[1]94Exp'!AP$154</f>
        <v>2.3792276548000001E-2</v>
      </c>
      <c r="AS9" s="23">
        <f>1/1000*'[1]94Exp'!AQ$154</f>
        <v>1.9939481323999999E-2</v>
      </c>
      <c r="AT9" s="23">
        <f>1/1000*'[1]94Exp'!AR$154</f>
        <v>2.0366506171000002E-2</v>
      </c>
      <c r="AU9" s="23">
        <f>1/1000*'[1]94Exp'!AS$154</f>
        <v>2.1813126506599997E-2</v>
      </c>
      <c r="AV9" s="23">
        <f>1/1000*'[1]94Exp'!AT$154</f>
        <v>1.6860618541000003E-2</v>
      </c>
      <c r="AW9" s="23">
        <f>1/1000*'[1]94Exp'!AU$154</f>
        <v>1.598379975291667E-2</v>
      </c>
      <c r="AX9" s="23">
        <f>1/1000*'[1]94Exp'!AV$154</f>
        <v>0</v>
      </c>
      <c r="AY9" s="23">
        <f>1/1000*'[1]94Exp'!AW$154</f>
        <v>0</v>
      </c>
      <c r="AZ9" s="23">
        <f>1/1000*'[1]94Exp'!AX$154</f>
        <v>0</v>
      </c>
      <c r="BA9" s="23">
        <f>1/1000*'[1]94Exp'!AY$154</f>
        <v>0</v>
      </c>
      <c r="BB9" s="23">
        <f>1/1000*'[1]94Exp'!AZ$154</f>
        <v>0</v>
      </c>
      <c r="BC9" s="96">
        <f>1/1000*'[1]94Exp'!BA$154</f>
        <v>0</v>
      </c>
      <c r="BD9" s="321"/>
    </row>
    <row r="10" spans="1:56">
      <c r="B10" s="6" t="s">
        <v>96</v>
      </c>
      <c r="C10" s="20">
        <f>1/$A$1*'[1]94Exp'!$B$166</f>
        <v>1.3011000000000001E-3</v>
      </c>
      <c r="D10" s="23">
        <f>1/$A$1*'[1]94Exp'!$C$166</f>
        <v>1.7633752442608416E-3</v>
      </c>
      <c r="E10" s="23">
        <f>1/$A$1*'[1]94Exp'!$D$166</f>
        <v>1.6440964442978054E-3</v>
      </c>
      <c r="F10" s="23">
        <f>1/$A$1*'[1]94Exp'!$E$166</f>
        <v>2.2219000000000002E-3</v>
      </c>
      <c r="G10" s="23">
        <f>1/$A$1*'[1]94Exp'!$F$166</f>
        <v>1.1994999999999998E-3</v>
      </c>
      <c r="H10" s="23">
        <f>1/$A$1*'[1]94Exp'!$G$166</f>
        <v>1.1048E-3</v>
      </c>
      <c r="I10" s="23">
        <f>1/$A$1*'[1]94Exp'!$H$166</f>
        <v>1.0096E-3</v>
      </c>
      <c r="J10" s="43">
        <f>1/$A$1*'[1]94Exp'!$I$166</f>
        <v>1.6986999999999998E-3</v>
      </c>
      <c r="K10" s="43">
        <f>1/$A$1*'[1]94Exp'!$J$166</f>
        <v>2.3714893933454084E-3</v>
      </c>
      <c r="L10" s="43">
        <f>1/$A$1*'[1]94Exp'!$K$166</f>
        <v>1.6366007018950534E-3</v>
      </c>
      <c r="M10" s="23">
        <f>1/$A$1*'[1]94Exp'!L$166</f>
        <v>1.5006000000000002E-3</v>
      </c>
      <c r="N10" s="23">
        <f>1/$A$1*'[1]94Exp'!M$166</f>
        <v>1.3800580875353479E-3</v>
      </c>
      <c r="O10" s="23">
        <f>1/$A$1*'[1]94Exp'!N$166</f>
        <v>1.5233850944386357E-3</v>
      </c>
      <c r="P10" s="23">
        <f>1/$A$1*'[1]94Exp'!O$166</f>
        <v>1.4960000000000002E-3</v>
      </c>
      <c r="Q10" s="23">
        <f>1/$A$1*'[1]94Exp'!P$166</f>
        <v>1.8050583611743593E-3</v>
      </c>
      <c r="R10" s="23">
        <f>1/$A$1*'[1]94Exp'!Q$166</f>
        <v>1.6732304185495003E-3</v>
      </c>
      <c r="S10" s="23">
        <f>1/$A$1*'[1]94Exp'!R$166</f>
        <v>1.3979000000000001E-3</v>
      </c>
      <c r="T10" s="23">
        <f>1/$A$1*'[1]94Exp'!S$166</f>
        <v>1.3979000000000001E-3</v>
      </c>
      <c r="U10" s="23">
        <f>1/$A$1*'[1]94Exp'!T$166</f>
        <v>7.695E-4</v>
      </c>
      <c r="V10" s="23">
        <f>1/$A$1*'[1]94Exp'!U$166</f>
        <v>7.695E-4</v>
      </c>
      <c r="W10" s="23">
        <f>1/$A$1*'[1]94Exp'!V$166</f>
        <v>7.695E-4</v>
      </c>
      <c r="X10" s="23">
        <f>1/$A$1*'[1]94Exp'!W$166</f>
        <v>7.695E-4</v>
      </c>
      <c r="Y10" s="23">
        <f>1/$A$1*'[1]94Exp'!X$166</f>
        <v>7.695E-4</v>
      </c>
      <c r="Z10" s="23">
        <f>1/$A$1*'[1]94Exp'!Y$166</f>
        <v>7.695E-4</v>
      </c>
      <c r="AA10" s="23">
        <f>1/$A$1*'[1]94Exp'!Z$166</f>
        <v>7.695E-4</v>
      </c>
      <c r="AB10" s="24">
        <f>1/$A$1*'[1]94Exp'!AA$166</f>
        <v>7.695E-4</v>
      </c>
      <c r="AC10" s="5"/>
      <c r="AD10" s="20">
        <f>1/1000*'[1]94Exp'!AB$166</f>
        <v>7.3034254640760013E-3</v>
      </c>
      <c r="AE10" s="23">
        <f>1/1000*'[1]94Exp'!AC$166</f>
        <v>9.2985696867999967E-3</v>
      </c>
      <c r="AF10" s="23">
        <f>1/1000*'[1]94Exp'!AD$166</f>
        <v>8.6418941904000002E-3</v>
      </c>
      <c r="AG10" s="23">
        <f>1/1000*'[1]94Exp'!AE$166</f>
        <v>1.5356899711999997E-2</v>
      </c>
      <c r="AH10" s="23">
        <f>1/1000*'[1]94Exp'!AF$166</f>
        <v>9.7760937092000004E-3</v>
      </c>
      <c r="AI10" s="23">
        <f>1/1000*'[1]94Exp'!AG$166</f>
        <v>7.4788548977999993E-3</v>
      </c>
      <c r="AJ10" s="23">
        <f>1/1000*'[1]94Exp'!AH$166</f>
        <v>9.5294138680000005E-3</v>
      </c>
      <c r="AK10" s="23">
        <f>1/1000*'[1]94Exp'!AI$166</f>
        <v>1.35245010385E-2</v>
      </c>
      <c r="AL10" s="23">
        <f>1/1000*'[1]94Exp'!AJ$166</f>
        <v>2.15611278848E-2</v>
      </c>
      <c r="AM10" s="23">
        <f>1/1000*'[1]94Exp'!AK$166</f>
        <v>1.5169941041199999E-2</v>
      </c>
      <c r="AN10" s="23">
        <f>1/1000*'[1]94Exp'!AL$166</f>
        <v>2.0921110999999999E-2</v>
      </c>
      <c r="AO10" s="23">
        <f>1/1000*'[1]94Exp'!AM$166</f>
        <v>1.9165032335999997E-2</v>
      </c>
      <c r="AP10" s="23">
        <f>1/1000*'[1]94Exp'!AN$166</f>
        <v>2.0886518223999999E-2</v>
      </c>
      <c r="AQ10" s="23">
        <f>1/1000*'[1]94Exp'!AO$166</f>
        <v>2.7244177236900004E-2</v>
      </c>
      <c r="AR10" s="23">
        <f>1/1000*'[1]94Exp'!AP$166</f>
        <v>3.4153686453000001E-2</v>
      </c>
      <c r="AS10" s="23">
        <f>1/1000*'[1]94Exp'!AQ$166</f>
        <v>1.8702338896499995E-2</v>
      </c>
      <c r="AT10" s="23">
        <f>1/1000*'[1]94Exp'!AR$166</f>
        <v>1.4053532256199999E-2</v>
      </c>
      <c r="AU10" s="23">
        <f>1/1000*'[1]94Exp'!AS$166</f>
        <v>1.14139228203E-2</v>
      </c>
      <c r="AV10" s="23">
        <f>1/1000*'[1]94Exp'!AT$166</f>
        <v>1.1783862108E-2</v>
      </c>
      <c r="AW10" s="23">
        <f>1/1000*'[1]94Exp'!AU$166</f>
        <v>1.1171054715000002E-2</v>
      </c>
      <c r="AX10" s="23">
        <f>1/1000*'[1]94Exp'!AV$166</f>
        <v>0</v>
      </c>
      <c r="AY10" s="23">
        <f>1/1000*'[1]94Exp'!AW$166</f>
        <v>0</v>
      </c>
      <c r="AZ10" s="23">
        <f>1/1000*'[1]94Exp'!AX$166</f>
        <v>0</v>
      </c>
      <c r="BA10" s="23">
        <f>1/1000*'[1]94Exp'!AY$166</f>
        <v>0</v>
      </c>
      <c r="BB10" s="23">
        <f>1/1000*'[1]94Exp'!AZ$166</f>
        <v>0</v>
      </c>
      <c r="BC10" s="96">
        <f>1/1000*'[1]94Exp'!BA$166</f>
        <v>0</v>
      </c>
      <c r="BD10" s="321"/>
    </row>
    <row r="11" spans="1:56">
      <c r="B11" s="9" t="s">
        <v>17</v>
      </c>
      <c r="C11" s="221">
        <f t="shared" ref="C11:AB11" si="2">SUM(C6:C6)-SUM(C7:C10)</f>
        <v>9.7857478799251562E-3</v>
      </c>
      <c r="D11" s="107">
        <f t="shared" si="2"/>
        <v>1.0439736079746447E-2</v>
      </c>
      <c r="E11" s="107">
        <f t="shared" si="2"/>
        <v>1.1466720995749489E-2</v>
      </c>
      <c r="F11" s="107">
        <f t="shared" si="2"/>
        <v>9.7256780568085316E-3</v>
      </c>
      <c r="G11" s="107">
        <f t="shared" si="2"/>
        <v>9.9332165117884813E-3</v>
      </c>
      <c r="H11" s="107">
        <f t="shared" si="2"/>
        <v>1.0684604362899485E-2</v>
      </c>
      <c r="I11" s="107">
        <f t="shared" si="2"/>
        <v>9.2126522906338104E-3</v>
      </c>
      <c r="J11" s="79">
        <f t="shared" si="2"/>
        <v>1.1033331275114251E-2</v>
      </c>
      <c r="K11" s="107">
        <f t="shared" si="2"/>
        <v>9.3544935177716469E-3</v>
      </c>
      <c r="L11" s="79">
        <f t="shared" si="2"/>
        <v>1.0113010592104208E-2</v>
      </c>
      <c r="M11" s="107">
        <f t="shared" si="2"/>
        <v>9.9750285443822202E-3</v>
      </c>
      <c r="N11" s="107">
        <f t="shared" si="2"/>
        <v>9.8614385172608593E-3</v>
      </c>
      <c r="O11" s="107">
        <f t="shared" si="2"/>
        <v>1.0403703810831035E-2</v>
      </c>
      <c r="P11" s="107">
        <f t="shared" si="2"/>
        <v>1.3204967542621977E-2</v>
      </c>
      <c r="Q11" s="107">
        <f t="shared" si="2"/>
        <v>1.4161594810738823E-2</v>
      </c>
      <c r="R11" s="107">
        <f t="shared" si="2"/>
        <v>1.6122761317242145E-2</v>
      </c>
      <c r="S11" s="107">
        <f t="shared" si="2"/>
        <v>1.9665610367742385E-2</v>
      </c>
      <c r="T11" s="107">
        <f t="shared" si="2"/>
        <v>1.9665610367742385E-2</v>
      </c>
      <c r="U11" s="107">
        <f t="shared" si="2"/>
        <v>1.5228284611730144E-2</v>
      </c>
      <c r="V11" s="107">
        <f t="shared" si="2"/>
        <v>1.5228284611730144E-2</v>
      </c>
      <c r="W11" s="107">
        <f t="shared" si="2"/>
        <v>1.5228284611730144E-2</v>
      </c>
      <c r="X11" s="107">
        <f t="shared" si="2"/>
        <v>1.5228284611730144E-2</v>
      </c>
      <c r="Y11" s="107">
        <f t="shared" si="2"/>
        <v>1.5228284611730144E-2</v>
      </c>
      <c r="Z11" s="107">
        <f t="shared" si="2"/>
        <v>1.5228284611730144E-2</v>
      </c>
      <c r="AA11" s="107">
        <f t="shared" si="2"/>
        <v>1.5228284611730144E-2</v>
      </c>
      <c r="AB11" s="108">
        <f t="shared" si="2"/>
        <v>1.5228284611730144E-2</v>
      </c>
      <c r="AC11" s="5"/>
      <c r="AD11" s="122">
        <f t="shared" ref="AD11:BC11" si="3">SUM(AD6:AD6)-SUM(AD7:AD10)</f>
        <v>3.6674118440054991E-2</v>
      </c>
      <c r="AE11" s="123">
        <f t="shared" si="3"/>
        <v>3.7731272446799996E-2</v>
      </c>
      <c r="AF11" s="123">
        <f t="shared" si="3"/>
        <v>4.2891323832000026E-2</v>
      </c>
      <c r="AG11" s="123">
        <f t="shared" si="3"/>
        <v>4.1684057116799969E-2</v>
      </c>
      <c r="AH11" s="123">
        <f t="shared" si="3"/>
        <v>5.1808211098000004E-2</v>
      </c>
      <c r="AI11" s="123">
        <f t="shared" si="3"/>
        <v>5.5455167796600008E-2</v>
      </c>
      <c r="AJ11" s="123">
        <f t="shared" si="3"/>
        <v>5.6000269773599995E-2</v>
      </c>
      <c r="AK11" s="123">
        <f t="shared" si="3"/>
        <v>8.109209303699999E-2</v>
      </c>
      <c r="AL11" s="123">
        <f t="shared" si="3"/>
        <v>8.096356001519997E-2</v>
      </c>
      <c r="AM11" s="123">
        <f t="shared" si="3"/>
        <v>7.5941368672399992E-2</v>
      </c>
      <c r="AN11" s="123">
        <f t="shared" si="3"/>
        <v>6.0630153999999992E-2</v>
      </c>
      <c r="AO11" s="123">
        <f t="shared" si="3"/>
        <v>7.2636902735999986E-2</v>
      </c>
      <c r="AP11" s="123">
        <f t="shared" si="3"/>
        <v>7.5560514127999995E-2</v>
      </c>
      <c r="AQ11" s="123">
        <f t="shared" si="3"/>
        <v>8.8941333669300029E-2</v>
      </c>
      <c r="AR11" s="123">
        <f t="shared" si="3"/>
        <v>0.10452720898400002</v>
      </c>
      <c r="AS11" s="123">
        <f t="shared" si="3"/>
        <v>9.8230264842499943E-2</v>
      </c>
      <c r="AT11" s="123">
        <f t="shared" si="3"/>
        <v>0.11621225325839996</v>
      </c>
      <c r="AU11" s="123">
        <f t="shared" si="3"/>
        <v>9.1696109805300005E-2</v>
      </c>
      <c r="AV11" s="123">
        <f t="shared" si="3"/>
        <v>0.10584203607099998</v>
      </c>
      <c r="AW11" s="123">
        <f t="shared" si="3"/>
        <v>0.10033783196541662</v>
      </c>
      <c r="AX11" s="123">
        <f t="shared" si="3"/>
        <v>0</v>
      </c>
      <c r="AY11" s="123">
        <f t="shared" si="3"/>
        <v>0</v>
      </c>
      <c r="AZ11" s="123">
        <f t="shared" si="3"/>
        <v>0</v>
      </c>
      <c r="BA11" s="123">
        <f t="shared" si="3"/>
        <v>0</v>
      </c>
      <c r="BB11" s="123">
        <f t="shared" si="3"/>
        <v>0</v>
      </c>
      <c r="BC11" s="124">
        <f t="shared" si="3"/>
        <v>0</v>
      </c>
      <c r="BD11" s="321"/>
    </row>
    <row r="12" spans="1:56" ht="17.149999999999999" customHeight="1">
      <c r="B12" s="83" t="s">
        <v>102</v>
      </c>
      <c r="C12" s="223">
        <f>1/$A$1*'[1]94Exp'!$B$268</f>
        <v>0.18971230159744243</v>
      </c>
      <c r="D12" s="120">
        <f>1/$A$1*'[1]94Exp'!$C$268</f>
        <v>0.18951926071204706</v>
      </c>
      <c r="E12" s="120">
        <f>1/$A$1*'[1]94Exp'!$D$268</f>
        <v>0.20373383482790855</v>
      </c>
      <c r="F12" s="120">
        <f>1/$A$1*'[1]94Exp'!$E$268</f>
        <v>0.18649026121075488</v>
      </c>
      <c r="G12" s="120">
        <f>1/$A$1*'[1]94Exp'!$F$268</f>
        <v>0.18078355421377793</v>
      </c>
      <c r="H12" s="120">
        <f>1/$A$1*'[1]94Exp'!$G$268</f>
        <v>0.14994810000000003</v>
      </c>
      <c r="I12" s="120">
        <f>1/$A$1*'[1]94Exp'!$H$268</f>
        <v>0.1102276591210197</v>
      </c>
      <c r="J12" s="85">
        <f>1/$A$1*'[1]94Exp'!$I$268</f>
        <v>0.10381998655438571</v>
      </c>
      <c r="K12" s="120">
        <f>1/$A$1*'[1]94Exp'!$J$268</f>
        <v>8.4717967511676276E-2</v>
      </c>
      <c r="L12" s="59">
        <f>1/$A$1*'[1]94Exp'!$K$268</f>
        <v>6.7420564392898508E-2</v>
      </c>
      <c r="M12" s="58">
        <f>1/$A$1*'[1]94Exp'!L$268</f>
        <v>8.0786200000000002E-2</v>
      </c>
      <c r="N12" s="58">
        <f>1/$A$1*'[1]94Exp'!M$268</f>
        <v>8.8176197792859096E-2</v>
      </c>
      <c r="O12" s="58">
        <f>1/$A$1*'[1]94Exp'!N$268</f>
        <v>0.1157348251190122</v>
      </c>
      <c r="P12" s="58">
        <f>1/$A$1*'[1]94Exp'!O$268</f>
        <v>0.15277959932509685</v>
      </c>
      <c r="Q12" s="58">
        <f>1/$A$1*'[1]94Exp'!P$268</f>
        <v>0.16900786923103564</v>
      </c>
      <c r="R12" s="58">
        <f>1/$A$1*'[1]94Exp'!Q$268</f>
        <v>0.19070584350699701</v>
      </c>
      <c r="S12" s="58">
        <f>1/$A$1*'[1]94Exp'!R$268</f>
        <v>0.19618849807657815</v>
      </c>
      <c r="T12" s="58">
        <f>1/$A$1*'[1]94Exp'!S$268</f>
        <v>0.19618849807657815</v>
      </c>
      <c r="U12" s="58">
        <f>1/$A$1*'[1]94Exp'!T$268</f>
        <v>0.21057439999999999</v>
      </c>
      <c r="V12" s="58">
        <f>1/$A$1*'[1]94Exp'!U$268</f>
        <v>0.21057439999999999</v>
      </c>
      <c r="W12" s="58">
        <f>1/$A$1*'[1]94Exp'!V$268</f>
        <v>0.21057439999999999</v>
      </c>
      <c r="X12" s="58">
        <f>1/$A$1*'[1]94Exp'!W$268</f>
        <v>0.21057439999999999</v>
      </c>
      <c r="Y12" s="58">
        <f>1/$A$1*'[1]94Exp'!X$268</f>
        <v>0.21057439999999999</v>
      </c>
      <c r="Z12" s="58">
        <f>1/$A$1*'[1]94Exp'!Y$268</f>
        <v>0.21057439999999999</v>
      </c>
      <c r="AA12" s="58">
        <f>1/$A$1*'[1]94Exp'!Z$268</f>
        <v>0.21057439999999999</v>
      </c>
      <c r="AB12" s="60">
        <f>1/$A$1*'[1]94Exp'!AA$268</f>
        <v>0.21057439999999999</v>
      </c>
      <c r="AC12" s="5"/>
      <c r="AD12" s="426">
        <f>1/1000*'[1]94Exp'!AB$268</f>
        <v>1.02982248227937</v>
      </c>
      <c r="AE12" s="111">
        <f>1/1000*'[1]94Exp'!AC$268</f>
        <v>1.0019856810843997</v>
      </c>
      <c r="AF12" s="111">
        <f>1/1000*'[1]94Exp'!AD$268</f>
        <v>1.0446432702096002</v>
      </c>
      <c r="AG12" s="111">
        <f>1/1000*'[1]94Exp'!AE$268</f>
        <v>1.0815199097584001</v>
      </c>
      <c r="AH12" s="111">
        <f>1/1000*'[1]94Exp'!AF$268</f>
        <v>1.0932666331650001</v>
      </c>
      <c r="AI12" s="111">
        <f>1/1000*'[1]94Exp'!AG$268</f>
        <v>0.89349846338609984</v>
      </c>
      <c r="AJ12" s="111">
        <f>1/1000*'[1]94Exp'!AH$268</f>
        <v>0.71141758477640005</v>
      </c>
      <c r="AK12" s="111">
        <f>1/1000*'[1]94Exp'!AI$268</f>
        <v>0.77639767218749978</v>
      </c>
      <c r="AL12" s="111">
        <f>1/1000*'[1]94Exp'!AJ$268</f>
        <v>0.64606400364520011</v>
      </c>
      <c r="AM12" s="111">
        <f>1/1000*'[1]94Exp'!AK$268</f>
        <v>0.40607548157000001</v>
      </c>
      <c r="AN12" s="111">
        <f>1/1000*'[1]94Exp'!AL$268</f>
        <v>0.31006054599999999</v>
      </c>
      <c r="AO12" s="111">
        <f>1/1000*'[1]94Exp'!AM$268</f>
        <v>0.45482227070399994</v>
      </c>
      <c r="AP12" s="111">
        <f>1/1000*'[1]94Exp'!AN$268</f>
        <v>0.50226844044959995</v>
      </c>
      <c r="AQ12" s="111">
        <f>1/1000*'[1]94Exp'!AO$268</f>
        <v>0.60266669351909996</v>
      </c>
      <c r="AR12" s="111">
        <f>1/1000*'[1]94Exp'!AP$268</f>
        <v>0.72588091378899977</v>
      </c>
      <c r="AS12" s="111">
        <f>1/1000*'[1]94Exp'!AQ$268</f>
        <v>0.74615705896899986</v>
      </c>
      <c r="AT12" s="111">
        <f>1/1000*'[1]94Exp'!AR$268</f>
        <v>0.80141429332719993</v>
      </c>
      <c r="AU12" s="111">
        <f>1/1000*'[1]94Exp'!AS$268</f>
        <v>0.80885596470249999</v>
      </c>
      <c r="AV12" s="111">
        <f>1/1000*'[1]94Exp'!AT$268</f>
        <v>0.94307410077200016</v>
      </c>
      <c r="AW12" s="111">
        <f>1/1000*'[1]94Exp'!AU$268</f>
        <v>0.89403052101833347</v>
      </c>
      <c r="AX12" s="111">
        <f>1/1000*'[1]94Exp'!AV$268</f>
        <v>0</v>
      </c>
      <c r="AY12" s="111">
        <f>1/1000*'[1]94Exp'!AW$268</f>
        <v>0</v>
      </c>
      <c r="AZ12" s="111">
        <f>1/1000*'[1]94Exp'!AX$268</f>
        <v>0</v>
      </c>
      <c r="BA12" s="111">
        <f>1/1000*'[1]94Exp'!AY$268</f>
        <v>0</v>
      </c>
      <c r="BB12" s="111">
        <f>1/1000*'[1]94Exp'!AZ$268</f>
        <v>0</v>
      </c>
      <c r="BC12" s="427">
        <f>1/1000*'[1]94Exp'!BA$268</f>
        <v>0</v>
      </c>
      <c r="BD12" s="331"/>
    </row>
    <row r="13" spans="1:56">
      <c r="B13" s="6" t="s">
        <v>26</v>
      </c>
      <c r="C13" s="20">
        <f>1/$A$1*'[1]94Exp'!$B$39</f>
        <v>1.1748450524774171E-2</v>
      </c>
      <c r="D13" s="23">
        <f>1/$A$1*'[1]94Exp'!$C$39</f>
        <v>1.4606158834121955E-2</v>
      </c>
      <c r="E13" s="23">
        <f>1/$A$1*'[1]94Exp'!$D$39</f>
        <v>1.4920434827908531E-2</v>
      </c>
      <c r="F13" s="23">
        <f>1/$A$1*'[1]94Exp'!$E$39</f>
        <v>1.1872561210754869E-2</v>
      </c>
      <c r="G13" s="23">
        <f>1/$A$1*'[1]94Exp'!$F$39</f>
        <v>1.3198754213777926E-2</v>
      </c>
      <c r="H13" s="23">
        <f>1/$A$1*'[1]94Exp'!$G$39</f>
        <v>1.4072000000000003E-2</v>
      </c>
      <c r="I13" s="23">
        <f>1/$A$1*'[1]94Exp'!$H$39</f>
        <v>9.4542045511030286E-3</v>
      </c>
      <c r="J13" s="43">
        <f>1/$A$1*'[1]94Exp'!$I$39</f>
        <v>8.472209359655692E-3</v>
      </c>
      <c r="K13" s="43">
        <f>1/$A$1*'[1]94Exp'!$J$39</f>
        <v>1.0191947366047284E-2</v>
      </c>
      <c r="L13" s="43">
        <f>1/$A$1*'[1]94Exp'!$K$39</f>
        <v>8.7387000000000003E-3</v>
      </c>
      <c r="M13" s="23">
        <f>1/$A$1*'[1]94Exp'!L$39</f>
        <v>1.1326500000000001E-2</v>
      </c>
      <c r="N13" s="23">
        <f>1/$A$1*'[1]94Exp'!M$39</f>
        <v>1.1733200000000001E-2</v>
      </c>
      <c r="O13" s="23">
        <f>1/$A$1*'[1]94Exp'!N$39</f>
        <v>1.5481511000704506E-2</v>
      </c>
      <c r="P13" s="23">
        <f>1/$A$1*'[1]94Exp'!O$39</f>
        <v>2.4538699325096825E-2</v>
      </c>
      <c r="Q13" s="23">
        <f>1/$A$1*'[1]94Exp'!P$39</f>
        <v>2.4331728394202796E-2</v>
      </c>
      <c r="R13" s="23">
        <f>1/$A$1*'[1]94Exp'!Q$39</f>
        <v>3.0263102544061019E-2</v>
      </c>
      <c r="S13" s="23">
        <f>1/$A$1*'[1]94Exp'!R$39</f>
        <v>3.2569835065571623E-2</v>
      </c>
      <c r="T13" s="23">
        <f>1/$A$1*'[1]94Exp'!S$39</f>
        <v>3.2569835065571623E-2</v>
      </c>
      <c r="U13" s="23">
        <f>1/$A$1*'[1]94Exp'!T$39</f>
        <v>3.4802300000000001E-2</v>
      </c>
      <c r="V13" s="23">
        <f>1/$A$1*'[1]94Exp'!U$39</f>
        <v>3.4802300000000001E-2</v>
      </c>
      <c r="W13" s="23">
        <f>1/$A$1*'[1]94Exp'!V$39</f>
        <v>3.4802300000000001E-2</v>
      </c>
      <c r="X13" s="23">
        <f>1/$A$1*'[1]94Exp'!W$39</f>
        <v>3.4802300000000001E-2</v>
      </c>
      <c r="Y13" s="23">
        <f>1/$A$1*'[1]94Exp'!X$39</f>
        <v>3.4802300000000001E-2</v>
      </c>
      <c r="Z13" s="23">
        <f>1/$A$1*'[1]94Exp'!Y$39</f>
        <v>3.4802300000000001E-2</v>
      </c>
      <c r="AA13" s="23">
        <f>1/$A$1*'[1]94Exp'!Z$39</f>
        <v>3.4802300000000001E-2</v>
      </c>
      <c r="AB13" s="24">
        <f>1/$A$1*'[1]94Exp'!AA$39</f>
        <v>3.4802300000000001E-2</v>
      </c>
      <c r="AC13" s="5"/>
      <c r="AD13" s="20">
        <f>1/1000*'[1]94Exp'!AB$39</f>
        <v>5.2616473127234997E-2</v>
      </c>
      <c r="AE13" s="23">
        <f>1/1000*'[1]94Exp'!AC$39</f>
        <v>6.3280625039599983E-2</v>
      </c>
      <c r="AF13" s="23">
        <f>1/1000*'[1]94Exp'!AD$39</f>
        <v>6.0435326203200003E-2</v>
      </c>
      <c r="AG13" s="23">
        <f>1/1000*'[1]94Exp'!AE$39</f>
        <v>6.6950731489599999E-2</v>
      </c>
      <c r="AH13" s="23">
        <f>1/1000*'[1]94Exp'!AF$39</f>
        <v>7.7924397865299991E-2</v>
      </c>
      <c r="AI13" s="23">
        <f>1/1000*'[1]94Exp'!AG$39</f>
        <v>7.727574001290001E-2</v>
      </c>
      <c r="AJ13" s="23">
        <f>1/1000*'[1]94Exp'!AH$39</f>
        <v>5.5469364425600007E-2</v>
      </c>
      <c r="AK13" s="23">
        <f>1/1000*'[1]94Exp'!AI$39</f>
        <v>6.2103564735499994E-2</v>
      </c>
      <c r="AL13" s="23">
        <f>1/1000*'[1]94Exp'!AJ$39</f>
        <v>6.9042299483199995E-2</v>
      </c>
      <c r="AM13" s="23">
        <f>1/1000*'[1]94Exp'!AK$39</f>
        <v>4.86610166548E-2</v>
      </c>
      <c r="AN13" s="23">
        <f>1/1000*'[1]94Exp'!AL$39</f>
        <v>4.2361334999999993E-2</v>
      </c>
      <c r="AO13" s="23">
        <f>1/1000*'[1]94Exp'!AM$39</f>
        <v>6.0276780719999992E-2</v>
      </c>
      <c r="AP13" s="23">
        <f>1/1000*'[1]94Exp'!AN$39</f>
        <v>6.6752998135999997E-2</v>
      </c>
      <c r="AQ13" s="23">
        <f>1/1000*'[1]94Exp'!AO$39</f>
        <v>8.3949250139700005E-2</v>
      </c>
      <c r="AR13" s="23">
        <f>1/1000*'[1]94Exp'!AP$39</f>
        <v>8.9795031422000002E-2</v>
      </c>
      <c r="AS13" s="23">
        <f>1/1000*'[1]94Exp'!AQ$39</f>
        <v>9.0598572420999987E-2</v>
      </c>
      <c r="AT13" s="23">
        <f>1/1000*'[1]94Exp'!AR$39</f>
        <v>9.5931198660499983E-2</v>
      </c>
      <c r="AU13" s="23">
        <f>1/1000*'[1]94Exp'!AS$39</f>
        <v>0.1063532488161</v>
      </c>
      <c r="AV13" s="23">
        <f>1/1000*'[1]94Exp'!AT$39</f>
        <v>0.11322244401800001</v>
      </c>
      <c r="AW13" s="23">
        <f>1/1000*'[1]94Exp'!AU$39</f>
        <v>0.10733442953583335</v>
      </c>
      <c r="AX13" s="23">
        <f>1/1000*'[1]94Exp'!AV$39</f>
        <v>0</v>
      </c>
      <c r="AY13" s="23">
        <f>1/1000*'[1]94Exp'!AW$39</f>
        <v>0</v>
      </c>
      <c r="AZ13" s="23">
        <f>1/1000*'[1]94Exp'!AX$39</f>
        <v>0</v>
      </c>
      <c r="BA13" s="23">
        <f>1/1000*'[1]94Exp'!AY$39</f>
        <v>0</v>
      </c>
      <c r="BB13" s="23">
        <f>1/1000*'[1]94Exp'!AZ$39</f>
        <v>0</v>
      </c>
      <c r="BC13" s="96">
        <f>1/1000*'[1]94Exp'!BA$39</f>
        <v>0</v>
      </c>
      <c r="BD13" s="321"/>
    </row>
    <row r="14" spans="1:56">
      <c r="B14" s="6" t="s">
        <v>51</v>
      </c>
      <c r="C14" s="20">
        <f>1/$A$1*'[1]94Exp'!$B$147</f>
        <v>2.1022000000000002E-3</v>
      </c>
      <c r="D14" s="23">
        <f>1/$A$1*'[1]94Exp'!$C$147</f>
        <v>2.4942902456119571E-3</v>
      </c>
      <c r="E14" s="23">
        <f>1/$A$1*'[1]94Exp'!$D$147</f>
        <v>2.9280999999999999E-3</v>
      </c>
      <c r="F14" s="23">
        <f>1/$A$1*'[1]94Exp'!$E$147</f>
        <v>2.1584999999999998E-3</v>
      </c>
      <c r="G14" s="23">
        <f>1/$A$1*'[1]94Exp'!$F$147</f>
        <v>1.8342999999999999E-3</v>
      </c>
      <c r="H14" s="23">
        <f>1/$A$1*'[1]94Exp'!$G$147</f>
        <v>2.0622000000000001E-3</v>
      </c>
      <c r="I14" s="23">
        <f>1/$A$1*'[1]94Exp'!$H$147</f>
        <v>2.7303295349449738E-3</v>
      </c>
      <c r="J14" s="43">
        <f>1/$A$1*'[1]94Exp'!$I$147</f>
        <v>2.6998000000000005E-3</v>
      </c>
      <c r="K14" s="43">
        <f>1/$A$1*'[1]94Exp'!$J$147</f>
        <v>3.2097786848492042E-3</v>
      </c>
      <c r="L14" s="43">
        <f>1/$A$1*'[1]94Exp'!$K$147</f>
        <v>2.6307643928985183E-3</v>
      </c>
      <c r="M14" s="23">
        <f>1/$A$1*'[1]94Exp'!L$147</f>
        <v>2.8304000000000003E-3</v>
      </c>
      <c r="N14" s="23">
        <f>1/$A$1*'[1]94Exp'!M$147</f>
        <v>2.0687977928591028E-3</v>
      </c>
      <c r="O14" s="23">
        <f>1/$A$1*'[1]94Exp'!N$147</f>
        <v>2.4025662917070865E-3</v>
      </c>
      <c r="P14" s="23">
        <f>1/$A$1*'[1]94Exp'!O$147</f>
        <v>2.6652000000000004E-3</v>
      </c>
      <c r="Q14" s="23">
        <f>1/$A$1*'[1]94Exp'!P$147</f>
        <v>2.4361408368328342E-3</v>
      </c>
      <c r="R14" s="23">
        <f>1/$A$1*'[1]94Exp'!Q$147</f>
        <v>4.1741E-3</v>
      </c>
      <c r="S14" s="23">
        <f>1/$A$1*'[1]94Exp'!R$147</f>
        <v>4.7780630110065402E-3</v>
      </c>
      <c r="T14" s="23">
        <f>1/$A$1*'[1]94Exp'!S$147</f>
        <v>4.7780630110065402E-3</v>
      </c>
      <c r="U14" s="23">
        <f>1/$A$1*'[1]94Exp'!T$147</f>
        <v>4.5769000000000001E-3</v>
      </c>
      <c r="V14" s="23">
        <f>1/$A$1*'[1]94Exp'!U$147</f>
        <v>4.5769000000000001E-3</v>
      </c>
      <c r="W14" s="23">
        <f>1/$A$1*'[1]94Exp'!V$147</f>
        <v>4.5769000000000001E-3</v>
      </c>
      <c r="X14" s="23">
        <f>1/$A$1*'[1]94Exp'!W$147</f>
        <v>4.5769000000000001E-3</v>
      </c>
      <c r="Y14" s="23">
        <f>1/$A$1*'[1]94Exp'!X$147</f>
        <v>4.5769000000000001E-3</v>
      </c>
      <c r="Z14" s="23">
        <f>1/$A$1*'[1]94Exp'!Y$147</f>
        <v>4.5769000000000001E-3</v>
      </c>
      <c r="AA14" s="23">
        <f>1/$A$1*'[1]94Exp'!Z$147</f>
        <v>4.5769000000000001E-3</v>
      </c>
      <c r="AB14" s="24">
        <f>1/$A$1*'[1]94Exp'!AA$147</f>
        <v>4.5769000000000001E-3</v>
      </c>
      <c r="AC14" s="5"/>
      <c r="AD14" s="20">
        <f>1/1000*'[1]94Exp'!AB$147</f>
        <v>9.1513746530549993E-3</v>
      </c>
      <c r="AE14" s="23">
        <f>1/1000*'[1]94Exp'!AC$147</f>
        <v>1.1885873004799999E-2</v>
      </c>
      <c r="AF14" s="23">
        <f>1/1000*'[1]94Exp'!AD$147</f>
        <v>1.6061040585599998E-2</v>
      </c>
      <c r="AG14" s="23">
        <f>1/1000*'[1]94Exp'!AE$147</f>
        <v>1.4922307377599999E-2</v>
      </c>
      <c r="AH14" s="23">
        <f>1/1000*'[1]94Exp'!AF$147</f>
        <v>1.4333832869999997E-2</v>
      </c>
      <c r="AI14" s="23">
        <f>1/1000*'[1]94Exp'!AG$147</f>
        <v>1.6277346571199999E-2</v>
      </c>
      <c r="AJ14" s="23">
        <f>1/1000*'[1]94Exp'!AH$147</f>
        <v>2.3064244471200004E-2</v>
      </c>
      <c r="AK14" s="23">
        <f>1/1000*'[1]94Exp'!AI$147</f>
        <v>2.5038911654999999E-2</v>
      </c>
      <c r="AL14" s="23">
        <f>1/1000*'[1]94Exp'!AJ$147</f>
        <v>2.9603596127599996E-2</v>
      </c>
      <c r="AM14" s="23">
        <f>1/1000*'[1]94Exp'!AK$147</f>
        <v>2.1828180637999999E-2</v>
      </c>
      <c r="AN14" s="23">
        <f>1/1000*'[1]94Exp'!AL$147</f>
        <v>1.6140696000000003E-2</v>
      </c>
      <c r="AO14" s="23">
        <f>1/1000*'[1]94Exp'!AM$147</f>
        <v>2.1400677599999997E-2</v>
      </c>
      <c r="AP14" s="23">
        <f>1/1000*'[1]94Exp'!AN$147</f>
        <v>2.15352574272E-2</v>
      </c>
      <c r="AQ14" s="23">
        <f>1/1000*'[1]94Exp'!AO$147</f>
        <v>2.62105409127E-2</v>
      </c>
      <c r="AR14" s="23">
        <f>1/1000*'[1]94Exp'!AP$147</f>
        <v>2.7415689887499997E-2</v>
      </c>
      <c r="AS14" s="23">
        <f>1/1000*'[1]94Exp'!AQ$147</f>
        <v>3.9205795713000001E-2</v>
      </c>
      <c r="AT14" s="23">
        <f>1/1000*'[1]94Exp'!AR$147</f>
        <v>3.5016480423199992E-2</v>
      </c>
      <c r="AU14" s="23">
        <f>1/1000*'[1]94Exp'!AS$147</f>
        <v>3.5801415335399996E-2</v>
      </c>
      <c r="AV14" s="23">
        <f>1/1000*'[1]94Exp'!AT$147</f>
        <v>3.8528731419999997E-2</v>
      </c>
      <c r="AW14" s="23">
        <f>1/1000*'[1]94Exp'!AU$147</f>
        <v>3.6525085141666663E-2</v>
      </c>
      <c r="AX14" s="23">
        <f>1/1000*'[1]94Exp'!AV$147</f>
        <v>0</v>
      </c>
      <c r="AY14" s="23">
        <f>1/1000*'[1]94Exp'!AW$147</f>
        <v>0</v>
      </c>
      <c r="AZ14" s="23">
        <f>1/1000*'[1]94Exp'!AX$147</f>
        <v>0</v>
      </c>
      <c r="BA14" s="23">
        <f>1/1000*'[1]94Exp'!AY$147</f>
        <v>0</v>
      </c>
      <c r="BB14" s="23">
        <f>1/1000*'[1]94Exp'!AZ$147</f>
        <v>0</v>
      </c>
      <c r="BC14" s="96">
        <f>1/1000*'[1]94Exp'!BA$147</f>
        <v>0</v>
      </c>
      <c r="BD14" s="321"/>
    </row>
    <row r="15" spans="1:56">
      <c r="B15" s="86" t="s">
        <v>149</v>
      </c>
      <c r="C15" s="20">
        <f>1/$A$1*'[1]94Exp'!$B$247</f>
        <v>0.17586165107266827</v>
      </c>
      <c r="D15" s="23">
        <f>1/$A$1*'[1]94Exp'!$C$247</f>
        <v>0.17241881163231315</v>
      </c>
      <c r="E15" s="23">
        <f>1/$A$1*'[1]94Exp'!$D$247</f>
        <v>0.1858853</v>
      </c>
      <c r="F15" s="23">
        <f>1/$A$1*'[1]94Exp'!$E$247</f>
        <v>0.17245920000000001</v>
      </c>
      <c r="G15" s="23">
        <f>1/$A$1*'[1]94Exp'!$F$247</f>
        <v>0.1657505</v>
      </c>
      <c r="H15" s="23">
        <f>1/$A$1*'[1]94Exp'!$G$247</f>
        <v>0.13381390000000001</v>
      </c>
      <c r="I15" s="23">
        <f>1/$A$1*'[1]94Exp'!$H$247</f>
        <v>9.8043125034971687E-2</v>
      </c>
      <c r="J15" s="43">
        <f>1/$A$1*'[1]94Exp'!$I$247</f>
        <v>9.2647977194730002E-2</v>
      </c>
      <c r="K15" s="43">
        <f>1/$A$1*'[1]94Exp'!$J$247</f>
        <v>7.1316241460779792E-2</v>
      </c>
      <c r="L15" s="43">
        <f>1/$A$1*'[1]94Exp'!$K$247</f>
        <v>5.6051099999999993E-2</v>
      </c>
      <c r="M15" s="23">
        <f>1/$A$1*'[1]94Exp'!L$247</f>
        <v>6.6629300000000002E-2</v>
      </c>
      <c r="N15" s="23">
        <f>1/$A$1*'[1]94Exp'!M$247</f>
        <v>7.4374199999999988E-2</v>
      </c>
      <c r="O15" s="23">
        <f>1/$A$1*'[1]94Exp'!N$247</f>
        <v>9.7850747826600609E-2</v>
      </c>
      <c r="P15" s="23">
        <f>1/$A$1*'[1]94Exp'!O$247</f>
        <v>0.12557570000000001</v>
      </c>
      <c r="Q15" s="23">
        <f>1/$A$1*'[1]94Exp'!P$247</f>
        <v>0.14224000000000001</v>
      </c>
      <c r="R15" s="23">
        <f>1/$A$1*'[1]94Exp'!Q$247</f>
        <v>0.156268640962936</v>
      </c>
      <c r="S15" s="23">
        <f>1/$A$1*'[1]94Exp'!R$247</f>
        <v>0.1588406</v>
      </c>
      <c r="T15" s="23">
        <f>1/$A$1*'[1]94Exp'!S$247</f>
        <v>0.1588406</v>
      </c>
      <c r="U15" s="23">
        <f>1/$A$1*'[1]94Exp'!T$247</f>
        <v>0.17119519999999999</v>
      </c>
      <c r="V15" s="23">
        <f>1/$A$1*'[1]94Exp'!U$247</f>
        <v>0.17119519999999999</v>
      </c>
      <c r="W15" s="23">
        <f>1/$A$1*'[1]94Exp'!V$247</f>
        <v>0.17119519999999999</v>
      </c>
      <c r="X15" s="23">
        <f>1/$A$1*'[1]94Exp'!W$247</f>
        <v>0.17119519999999999</v>
      </c>
      <c r="Y15" s="23">
        <f>1/$A$1*'[1]94Exp'!X$247</f>
        <v>0.17119519999999999</v>
      </c>
      <c r="Z15" s="23">
        <f>1/$A$1*'[1]94Exp'!Y$247</f>
        <v>0.17119519999999999</v>
      </c>
      <c r="AA15" s="23">
        <f>1/$A$1*'[1]94Exp'!Z$247</f>
        <v>0.17119519999999999</v>
      </c>
      <c r="AB15" s="24">
        <f>1/$A$1*'[1]94Exp'!AA$247</f>
        <v>0.17119519999999999</v>
      </c>
      <c r="AC15" s="5"/>
      <c r="AD15" s="233">
        <f>1/1000*'[1]94Exp'!AB$247</f>
        <v>0.96805463449908014</v>
      </c>
      <c r="AE15" s="14">
        <f>1/1000*'[1]94Exp'!AC$247</f>
        <v>0.92681918303999977</v>
      </c>
      <c r="AF15" s="14">
        <f>1/1000*'[1]94Exp'!AD$247</f>
        <v>0.96814690342080012</v>
      </c>
      <c r="AG15" s="14">
        <f>1/1000*'[1]94Exp'!AE$247</f>
        <v>0.99964687089119997</v>
      </c>
      <c r="AH15" s="14">
        <f>1/1000*'[1]94Exp'!AF$247</f>
        <v>1.0010084024297001</v>
      </c>
      <c r="AI15" s="14">
        <f>1/1000*'[1]94Exp'!AG$247</f>
        <v>0.79994537680199984</v>
      </c>
      <c r="AJ15" s="14">
        <f>1/1000*'[1]94Exp'!AH$247</f>
        <v>0.63288397587959999</v>
      </c>
      <c r="AK15" s="14">
        <f>1/1000*'[1]94Exp'!AI$247</f>
        <v>0.6892551957969999</v>
      </c>
      <c r="AL15" s="14">
        <f>1/1000*'[1]94Exp'!AJ$247</f>
        <v>0.54741810803440005</v>
      </c>
      <c r="AM15" s="14">
        <f>1/1000*'[1]94Exp'!AK$247</f>
        <v>0.33558628427720005</v>
      </c>
      <c r="AN15" s="14">
        <f>1/1000*'[1]94Exp'!AL$247</f>
        <v>0.25155851499999998</v>
      </c>
      <c r="AO15" s="14">
        <f>1/1000*'[1]94Exp'!AM$247</f>
        <v>0.37314481238399999</v>
      </c>
      <c r="AP15" s="14">
        <f>1/1000*'[1]94Exp'!AN$247</f>
        <v>0.41398018488639998</v>
      </c>
      <c r="AQ15" s="14">
        <f>1/1000*'[1]94Exp'!AO$247</f>
        <v>0.49250690246669998</v>
      </c>
      <c r="AR15" s="14">
        <f>1/1000*'[1]94Exp'!AP$247</f>
        <v>0.60867019247949983</v>
      </c>
      <c r="AS15" s="14">
        <f>1/1000*'[1]94Exp'!AQ$247</f>
        <v>0.61635269083499988</v>
      </c>
      <c r="AT15" s="14">
        <f>1/1000*'[1]94Exp'!AR$247</f>
        <v>0.67046661424349996</v>
      </c>
      <c r="AU15" s="14">
        <f>1/1000*'[1]94Exp'!AS$247</f>
        <v>0.66670130055099996</v>
      </c>
      <c r="AV15" s="14">
        <f>1/1000*'[1]94Exp'!AT$247</f>
        <v>0.79132292533400017</v>
      </c>
      <c r="AW15" s="14">
        <f>1/1000*'[1]94Exp'!AU$247</f>
        <v>0.75017100634083356</v>
      </c>
      <c r="AX15" s="14">
        <f>1/1000*'[1]94Exp'!AV$247</f>
        <v>0</v>
      </c>
      <c r="AY15" s="14">
        <f>1/1000*'[1]94Exp'!AW$247</f>
        <v>0</v>
      </c>
      <c r="AZ15" s="14">
        <f>1/1000*'[1]94Exp'!AX$247</f>
        <v>0</v>
      </c>
      <c r="BA15" s="14">
        <f>1/1000*'[1]94Exp'!AY$247</f>
        <v>0</v>
      </c>
      <c r="BB15" s="14">
        <f>1/1000*'[1]94Exp'!AZ$247</f>
        <v>0</v>
      </c>
      <c r="BC15" s="433">
        <f>1/1000*'[1]94Exp'!BA$247</f>
        <v>0</v>
      </c>
      <c r="BD15" s="331"/>
    </row>
    <row r="16" spans="1:56" ht="17.149999999999999" customHeight="1">
      <c r="B16" s="92" t="s">
        <v>109</v>
      </c>
      <c r="C16" s="132">
        <f>1/$A$1*'[1]94Exp'!$B$269</f>
        <v>1.0496713397402364E-2</v>
      </c>
      <c r="D16" s="109">
        <f>1/$A$1*'[1]94Exp'!$C$269</f>
        <v>9.3830572016025751E-3</v>
      </c>
      <c r="E16" s="109">
        <f>1/$A$1*'[1]94Exp'!$D$269</f>
        <v>6.0585433588568882E-3</v>
      </c>
      <c r="F16" s="109">
        <f>1/$A$1*'[1]94Exp'!$E$269</f>
        <v>3.299884657390104E-3</v>
      </c>
      <c r="G16" s="109">
        <f>1/$A$1*'[1]94Exp'!$F$269</f>
        <v>4.1030589359000325E-3</v>
      </c>
      <c r="H16" s="109">
        <f>1/$A$1*'[1]94Exp'!$G$269</f>
        <v>4.5701437244099899E-3</v>
      </c>
      <c r="I16" s="109">
        <f>1/$A$1*'[1]94Exp'!$H$269</f>
        <v>5.2393975175530488E-3</v>
      </c>
      <c r="J16" s="95">
        <f>1/$A$1*'[1]94Exp'!$I$269</f>
        <v>6.4006744450576109E-3</v>
      </c>
      <c r="K16" s="95">
        <f>1/$A$1*'[1]94Exp'!$J$269</f>
        <v>6.6900099840264239E-3</v>
      </c>
      <c r="L16" s="95">
        <f>1/$A$1*'[1]94Exp'!$K$269</f>
        <v>4.7047874591163285E-3</v>
      </c>
      <c r="M16" s="109">
        <f>1/$A$1*'[1]94Exp'!L$269</f>
        <v>5.4296824199090085E-3</v>
      </c>
      <c r="N16" s="109">
        <f>1/$A$1*'[1]94Exp'!M$269</f>
        <v>6.5841074162068074E-3</v>
      </c>
      <c r="O16" s="109">
        <f>1/$A$1*'[1]94Exp'!N$269</f>
        <v>7.6833411254179119E-3</v>
      </c>
      <c r="P16" s="109">
        <f>1/$A$1*'[1]94Exp'!O$269</f>
        <v>7.6787299543056662E-3</v>
      </c>
      <c r="Q16" s="109">
        <f>1/$A$1*'[1]94Exp'!P$269</f>
        <v>6.8867807852696743E-3</v>
      </c>
      <c r="R16" s="109">
        <f>1/$A$1*'[1]94Exp'!Q$269</f>
        <v>6.0948796013485214E-3</v>
      </c>
      <c r="S16" s="109">
        <f>1/$A$1*'[1]94Exp'!R$269</f>
        <v>6.7154267365453759E-3</v>
      </c>
      <c r="T16" s="109">
        <f>1/$A$1*'[1]94Exp'!S$269</f>
        <v>6.7154267365453759E-3</v>
      </c>
      <c r="U16" s="109">
        <f>1/$A$1*'[1]94Exp'!T$269</f>
        <v>6.6122660118588267E-3</v>
      </c>
      <c r="V16" s="109">
        <f>1/$A$1*'[1]94Exp'!U$269</f>
        <v>6.6122660118588267E-3</v>
      </c>
      <c r="W16" s="109">
        <f>1/$A$1*'[1]94Exp'!V$269</f>
        <v>6.6122660118588267E-3</v>
      </c>
      <c r="X16" s="109">
        <f>1/$A$1*'[1]94Exp'!W$269</f>
        <v>6.6122660118588267E-3</v>
      </c>
      <c r="Y16" s="109">
        <f>1/$A$1*'[1]94Exp'!X$269</f>
        <v>6.6122660118588267E-3</v>
      </c>
      <c r="Z16" s="109">
        <f>1/$A$1*'[1]94Exp'!Y$269</f>
        <v>6.6122660118588267E-3</v>
      </c>
      <c r="AA16" s="109">
        <f>1/$A$1*'[1]94Exp'!Z$269</f>
        <v>6.6122660118588267E-3</v>
      </c>
      <c r="AB16" s="133">
        <f>1/$A$1*'[1]94Exp'!AA$269</f>
        <v>6.6122660118588267E-3</v>
      </c>
      <c r="AC16" s="5"/>
      <c r="AD16" s="132">
        <f>1/1000*'[1]94Exp'!AB$269</f>
        <v>3.5916426050214001E-2</v>
      </c>
      <c r="AE16" s="109">
        <f>1/1000*'[1]94Exp'!AC$269</f>
        <v>4.0361162440399993E-2</v>
      </c>
      <c r="AF16" s="109">
        <f>1/1000*'[1]94Exp'!AD$269</f>
        <v>2.9902232217599998E-2</v>
      </c>
      <c r="AG16" s="109">
        <f>1/1000*'[1]94Exp'!AE$269</f>
        <v>1.9115897673599998E-2</v>
      </c>
      <c r="AH16" s="109">
        <f>1/1000*'[1]94Exp'!AF$269</f>
        <v>2.2961166270699999E-2</v>
      </c>
      <c r="AI16" s="109">
        <f>1/1000*'[1]94Exp'!AG$269</f>
        <v>2.5495702088999993E-2</v>
      </c>
      <c r="AJ16" s="109">
        <f>1/1000*'[1]94Exp'!AH$269</f>
        <v>3.1954157402799999E-2</v>
      </c>
      <c r="AK16" s="109">
        <f>1/1000*'[1]94Exp'!AI$269</f>
        <v>4.1116156702000001E-2</v>
      </c>
      <c r="AL16" s="109">
        <f>1/1000*'[1]94Exp'!AJ$269</f>
        <v>4.9058506054800007E-2</v>
      </c>
      <c r="AM16" s="109">
        <f>1/1000*'[1]94Exp'!AK$269</f>
        <v>3.4655117111999999E-2</v>
      </c>
      <c r="AN16" s="109">
        <f>1/1000*'[1]94Exp'!AL$269</f>
        <v>3.0467282000000002E-2</v>
      </c>
      <c r="AO16" s="109">
        <f>1/1000*'[1]94Exp'!AM$269</f>
        <v>5.3674631903999993E-2</v>
      </c>
      <c r="AP16" s="109">
        <f>1/1000*'[1]94Exp'!AN$269</f>
        <v>6.471528477919998E-2</v>
      </c>
      <c r="AQ16" s="109">
        <f>1/1000*'[1]94Exp'!AO$269</f>
        <v>6.9392150567100006E-2</v>
      </c>
      <c r="AR16" s="109">
        <f>1/1000*'[1]94Exp'!AP$269</f>
        <v>6.6878856783500001E-2</v>
      </c>
      <c r="AS16" s="109">
        <f>1/1000*'[1]94Exp'!AQ$269</f>
        <v>4.7155142422500004E-2</v>
      </c>
      <c r="AT16" s="109">
        <f>1/1000*'[1]94Exp'!AR$269</f>
        <v>4.6715988373599984E-2</v>
      </c>
      <c r="AU16" s="109">
        <f>1/1000*'[1]94Exp'!AS$269</f>
        <v>4.8032116904200006E-2</v>
      </c>
      <c r="AV16" s="109">
        <f>1/1000*'[1]94Exp'!AT$269</f>
        <v>5.0377807167000015E-2</v>
      </c>
      <c r="AW16" s="109">
        <f>1/1000*'[1]94Exp'!AU$269</f>
        <v>4.7757962128750005E-2</v>
      </c>
      <c r="AX16" s="109">
        <f>1/1000*'[1]94Exp'!AV$269</f>
        <v>0</v>
      </c>
      <c r="AY16" s="109">
        <f>1/1000*'[1]94Exp'!AW$269</f>
        <v>0</v>
      </c>
      <c r="AZ16" s="109">
        <f>1/1000*'[1]94Exp'!AX$269</f>
        <v>0</v>
      </c>
      <c r="BA16" s="109">
        <f>1/1000*'[1]94Exp'!AY$269</f>
        <v>0</v>
      </c>
      <c r="BB16" s="109">
        <f>1/1000*'[1]94Exp'!AZ$269</f>
        <v>0</v>
      </c>
      <c r="BC16" s="110">
        <f>1/1000*'[1]94Exp'!BA$269</f>
        <v>0</v>
      </c>
      <c r="BD16" s="321"/>
    </row>
    <row r="17" spans="2:56" ht="17.149999999999999" customHeight="1">
      <c r="B17" s="56" t="s">
        <v>72</v>
      </c>
      <c r="C17" s="57">
        <f>1/$A$1*'[1]94Exp'!$B$267</f>
        <v>3.2495712367194472E-2</v>
      </c>
      <c r="D17" s="58">
        <f>1/$A$1*'[1]94Exp'!$C$267</f>
        <v>2.7770988589245444E-2</v>
      </c>
      <c r="E17" s="58">
        <f>1/$A$1*'[1]94Exp'!$D$267</f>
        <v>3.0763088904181449E-2</v>
      </c>
      <c r="F17" s="58">
        <f>1/$A$1*'[1]94Exp'!$E$267</f>
        <v>2.7969323565919142E-2</v>
      </c>
      <c r="G17" s="58">
        <f>1/$A$1*'[1]94Exp'!$F$267</f>
        <v>2.569363154907588E-2</v>
      </c>
      <c r="H17" s="58">
        <f>1/$A$1*'[1]94Exp'!$G$267</f>
        <v>2.5275351932452287E-2</v>
      </c>
      <c r="I17" s="58">
        <f>1/$A$1*'[1]94Exp'!$H$267</f>
        <v>2.4105953446548596E-2</v>
      </c>
      <c r="J17" s="59">
        <f>1/$A$1*'[1]94Exp'!$I$267</f>
        <v>2.7054027239573758E-2</v>
      </c>
      <c r="K17" s="59">
        <f>1/$A$1*'[1]94Exp'!$J$267</f>
        <v>2.7321180660285285E-2</v>
      </c>
      <c r="L17" s="59">
        <f>1/$A$1*'[1]94Exp'!$K$267</f>
        <v>2.6863269940763875E-2</v>
      </c>
      <c r="M17" s="58">
        <f>1/$A$1*'[1]94Exp'!L$267</f>
        <v>3.6162963913994102E-2</v>
      </c>
      <c r="N17" s="58">
        <f>1/$A$1*'[1]94Exp'!M$267</f>
        <v>4.8015915402703599E-2</v>
      </c>
      <c r="O17" s="58">
        <f>1/$A$1*'[1]94Exp'!N$267</f>
        <v>3.44605306274278E-2</v>
      </c>
      <c r="P17" s="58">
        <f>1/$A$1*'[1]94Exp'!O$267</f>
        <v>4.1350580513215426E-2</v>
      </c>
      <c r="Q17" s="58">
        <f>1/$A$1*'[1]94Exp'!P$267</f>
        <v>5.2997540106895079E-2</v>
      </c>
      <c r="R17" s="58">
        <f>1/$A$1*'[1]94Exp'!Q$267</f>
        <v>5.6337574810827462E-2</v>
      </c>
      <c r="S17" s="58">
        <f>1/$A$1*'[1]94Exp'!R$267</f>
        <v>5.7207584781347978E-2</v>
      </c>
      <c r="T17" s="58">
        <f>1/$A$1*'[1]94Exp'!S$267</f>
        <v>5.7207584781347978E-2</v>
      </c>
      <c r="U17" s="58">
        <f>1/$A$1*'[1]94Exp'!T$267</f>
        <v>6.0196710911219864E-2</v>
      </c>
      <c r="V17" s="58">
        <f>1/$A$1*'[1]94Exp'!U$267</f>
        <v>6.0196710911219864E-2</v>
      </c>
      <c r="W17" s="58">
        <f>1/$A$1*'[1]94Exp'!V$267</f>
        <v>6.0196710911219864E-2</v>
      </c>
      <c r="X17" s="58">
        <f>1/$A$1*'[1]94Exp'!W$267</f>
        <v>6.0196710911219864E-2</v>
      </c>
      <c r="Y17" s="58">
        <f>1/$A$1*'[1]94Exp'!X$267</f>
        <v>6.0196710911219864E-2</v>
      </c>
      <c r="Z17" s="58">
        <f>1/$A$1*'[1]94Exp'!Y$267</f>
        <v>6.0196710911219864E-2</v>
      </c>
      <c r="AA17" s="58">
        <f>1/$A$1*'[1]94Exp'!Z$267</f>
        <v>6.0196710911219864E-2</v>
      </c>
      <c r="AB17" s="60">
        <f>1/$A$1*'[1]94Exp'!AA$267</f>
        <v>6.0196710911219864E-2</v>
      </c>
      <c r="AC17" s="5"/>
      <c r="AD17" s="57">
        <f>1/1000*'[1]94Exp'!AB$267</f>
        <v>0.21255370029956702</v>
      </c>
      <c r="AE17" s="58">
        <f>1/1000*'[1]94Exp'!AC$267</f>
        <v>0.19609304758639998</v>
      </c>
      <c r="AF17" s="58">
        <f>1/1000*'[1]94Exp'!AD$267</f>
        <v>0.211007528976</v>
      </c>
      <c r="AG17" s="58">
        <f>1/1000*'[1]94Exp'!AE$267</f>
        <v>0.2273481834736</v>
      </c>
      <c r="AH17" s="58">
        <f>1/1000*'[1]94Exp'!AF$267</f>
        <v>0.22564840699029998</v>
      </c>
      <c r="AI17" s="58">
        <f>1/1000*'[1]94Exp'!AG$267</f>
        <v>0.21357062606880001</v>
      </c>
      <c r="AJ17" s="58">
        <f>1/1000*'[1]94Exp'!AH$267</f>
        <v>0.24223104132440007</v>
      </c>
      <c r="AK17" s="58">
        <f>1/1000*'[1]94Exp'!AI$267</f>
        <v>0.27950132551750007</v>
      </c>
      <c r="AL17" s="58">
        <f>1/1000*'[1]94Exp'!AJ$267</f>
        <v>0.30112129198760007</v>
      </c>
      <c r="AM17" s="58">
        <f>1/1000*'[1]94Exp'!AK$267</f>
        <v>0.23403996108239999</v>
      </c>
      <c r="AN17" s="58">
        <f>1/1000*'[1]94Exp'!AL$267</f>
        <v>0.22791144599999996</v>
      </c>
      <c r="AO17" s="58">
        <f>1/1000*'[1]94Exp'!AM$267</f>
        <v>0.39757332244800014</v>
      </c>
      <c r="AP17" s="58">
        <f>1/1000*'[1]94Exp'!AN$267</f>
        <v>0.35657129560799994</v>
      </c>
      <c r="AQ17" s="58">
        <f>1/1000*'[1]94Exp'!AO$267</f>
        <v>0.41026171884360002</v>
      </c>
      <c r="AR17" s="58">
        <f>1/1000*'[1]94Exp'!AP$267</f>
        <v>0.46987154411650001</v>
      </c>
      <c r="AS17" s="58">
        <f>1/1000*'[1]94Exp'!AQ$267</f>
        <v>0.48269287233299979</v>
      </c>
      <c r="AT17" s="58">
        <f>1/1000*'[1]94Exp'!AR$267</f>
        <v>0.53188782598349993</v>
      </c>
      <c r="AU17" s="58">
        <f>1/1000*'[1]94Exp'!AS$267</f>
        <v>0.63405636529949994</v>
      </c>
      <c r="AV17" s="58">
        <f>1/1000*'[1]94Exp'!AT$267</f>
        <v>0.71971344383799973</v>
      </c>
      <c r="AW17" s="58">
        <f>1/1000*'[1]94Exp'!AU$267</f>
        <v>0.68228550084416684</v>
      </c>
      <c r="AX17" s="58">
        <f>1/1000*'[1]94Exp'!AV$267</f>
        <v>0</v>
      </c>
      <c r="AY17" s="58">
        <f>1/1000*'[1]94Exp'!AW$267</f>
        <v>0</v>
      </c>
      <c r="AZ17" s="58">
        <f>1/1000*'[1]94Exp'!AX$267</f>
        <v>0</v>
      </c>
      <c r="BA17" s="58">
        <f>1/1000*'[1]94Exp'!AY$267</f>
        <v>0</v>
      </c>
      <c r="BB17" s="58">
        <f>1/1000*'[1]94Exp'!AZ$267</f>
        <v>0</v>
      </c>
      <c r="BC17" s="103">
        <f>1/1000*'[1]94Exp'!BA$267</f>
        <v>0</v>
      </c>
      <c r="BD17" s="321"/>
    </row>
    <row r="18" spans="2:56">
      <c r="B18" s="86" t="s">
        <v>155</v>
      </c>
      <c r="C18" s="224">
        <f>1/$A$1*(SUM('[1]94Exp'!$B$47:$B$47)+SUM('[1]94Exp'!$B$105:$B$105))</f>
        <v>6.9187000000000007E-3</v>
      </c>
      <c r="D18" s="225">
        <f>1/$A$1*(SUM('[1]94Exp'!$C$47:$C$47)+SUM('[1]94Exp'!$C$105:$C$105))</f>
        <v>4.804076277993348E-3</v>
      </c>
      <c r="E18" s="225">
        <f>1/$A$1*(SUM('[1]94Exp'!$D$47:$D$47)+SUM('[1]94Exp'!$D$105:$D$105))</f>
        <v>3.9408589063471902E-3</v>
      </c>
      <c r="F18" s="225">
        <f>1/$A$1*(SUM('[1]94Exp'!$E$47:$E$47)+SUM('[1]94Exp'!$E$105:$E$105))</f>
        <v>3.4911116809155139E-3</v>
      </c>
      <c r="G18" s="225">
        <f>1/$A$1*(SUM('[1]94Exp'!$F$47:$F$47)+SUM('[1]94Exp'!$F$105:$F$105))</f>
        <v>3.4843046916524195E-3</v>
      </c>
      <c r="H18" s="225">
        <f>1/$A$1*(SUM('[1]94Exp'!$G$47:$G$47)+SUM('[1]94Exp'!$G$105:$G$105))</f>
        <v>3.9390673776082668E-3</v>
      </c>
      <c r="I18" s="225">
        <f>1/$A$1*(SUM('[1]94Exp'!$H$47:$H$47)+SUM('[1]94Exp'!$H$105:$H$105))</f>
        <v>3.2874191355312422E-3</v>
      </c>
      <c r="J18" s="226">
        <f>1/$A$1*(SUM('[1]94Exp'!$I$47:$I$47)+SUM('[1]94Exp'!$I$105:$I$105))</f>
        <v>4.0880635539643816E-3</v>
      </c>
      <c r="K18" s="87">
        <f>1/$A$1*(SUM('[1]94Exp'!$J$47:$J$47)+SUM('[1]94Exp'!$J$105:$J$105))</f>
        <v>5.0482085487589682E-3</v>
      </c>
      <c r="L18" s="87">
        <f>1/$A$1*(SUM('[1]94Exp'!$K$47:$K$47)+SUM('[1]94Exp'!$K$105:$K$105))</f>
        <v>1.2409923630970116E-2</v>
      </c>
      <c r="M18" s="229">
        <f>1/$A$1*(SUM('[1]94Exp'!L$47:L$47)+SUM('[1]94Exp'!L$105:L$105))</f>
        <v>1.4057463788562964E-2</v>
      </c>
      <c r="N18" s="229">
        <f>1/$A$1*(SUM('[1]94Exp'!M$47:M$47)+SUM('[1]94Exp'!M$105:M$105))</f>
        <v>2.64206646264218E-2</v>
      </c>
      <c r="O18" s="229">
        <f>1/$A$1*(SUM('[1]94Exp'!N$47:N$47)+SUM('[1]94Exp'!N$105:N$105))</f>
        <v>1.8931525507345996E-2</v>
      </c>
      <c r="P18" s="229">
        <f>1/$A$1*(SUM('[1]94Exp'!O$47:O$47)+SUM('[1]94Exp'!O$105:O$105))</f>
        <v>2.3139163142044027E-2</v>
      </c>
      <c r="Q18" s="229">
        <f>1/$A$1*(SUM('[1]94Exp'!P$47:P$47)+SUM('[1]94Exp'!P$105:P$105))</f>
        <v>3.3950105002062553E-2</v>
      </c>
      <c r="R18" s="229">
        <f>1/$A$1*(SUM('[1]94Exp'!Q$47:Q$47)+SUM('[1]94Exp'!Q$105:Q$105))</f>
        <v>3.4492443081800217E-2</v>
      </c>
      <c r="S18" s="229">
        <f>1/$A$1*(SUM('[1]94Exp'!R$47:R$47)+SUM('[1]94Exp'!R$105:R$105))</f>
        <v>3.7354663989187964E-2</v>
      </c>
      <c r="T18" s="229">
        <f>1/$A$1*(SUM('[1]94Exp'!S$47:S$47)+SUM('[1]94Exp'!S$105:S$105))</f>
        <v>3.7354663989187964E-2</v>
      </c>
      <c r="U18" s="229">
        <f>1/$A$1*(SUM('[1]94Exp'!T$47:T$47)+SUM('[1]94Exp'!T$105:T$105))</f>
        <v>4.0031169638687324E-2</v>
      </c>
      <c r="V18" s="229">
        <f>1/$A$1*(SUM('[1]94Exp'!U$47:U$47)+SUM('[1]94Exp'!U$105:U$105))</f>
        <v>4.0031169638687324E-2</v>
      </c>
      <c r="W18" s="229">
        <f>1/$A$1*(SUM('[1]94Exp'!V$47:V$47)+SUM('[1]94Exp'!V$105:V$105))</f>
        <v>4.0031169638687324E-2</v>
      </c>
      <c r="X18" s="229">
        <f>1/$A$1*(SUM('[1]94Exp'!W$47:W$47)+SUM('[1]94Exp'!W$105:W$105))</f>
        <v>4.0031169638687324E-2</v>
      </c>
      <c r="Y18" s="229">
        <f>1/$A$1*(SUM('[1]94Exp'!X$47:X$47)+SUM('[1]94Exp'!X$105:X$105))</f>
        <v>4.0031169638687324E-2</v>
      </c>
      <c r="Z18" s="229">
        <f>1/$A$1*(SUM('[1]94Exp'!Y$47:Y$47)+SUM('[1]94Exp'!Y$105:Y$105))</f>
        <v>4.0031169638687324E-2</v>
      </c>
      <c r="AA18" s="229">
        <f>1/$A$1*(SUM('[1]94Exp'!Z$47:Z$47)+SUM('[1]94Exp'!Z$105:Z$105))</f>
        <v>4.0031169638687324E-2</v>
      </c>
      <c r="AB18" s="227">
        <f>1/$A$1*(SUM('[1]94Exp'!AA$47:AA$47)+SUM('[1]94Exp'!AA$105:AA$105))</f>
        <v>4.0031169638687324E-2</v>
      </c>
      <c r="AC18" s="5"/>
      <c r="AD18" s="225">
        <f>1/1000*(SUM('[1]94Exp'!AB$47:AB$47)+SUM('[1]94Exp'!AB$105:AB$105))</f>
        <v>3.7878063686975993E-2</v>
      </c>
      <c r="AE18" s="225">
        <f>1/1000*(SUM('[1]94Exp'!AC$47:AC$47)+SUM('[1]94Exp'!AC$105:AC$105))</f>
        <v>3.0310183968399997E-2</v>
      </c>
      <c r="AF18" s="225">
        <f>1/1000*(SUM('[1]94Exp'!AD$47:AD$47)+SUM('[1]94Exp'!AD$105:AD$105))</f>
        <v>2.9392235150399997E-2</v>
      </c>
      <c r="AG18" s="225">
        <f>1/1000*(SUM('[1]94Exp'!AE$47:AE$47)+SUM('[1]94Exp'!AE$105:AE$105))</f>
        <v>3.2743254801600001E-2</v>
      </c>
      <c r="AH18" s="225">
        <f>1/1000*(SUM('[1]94Exp'!AF$47:AF$47)+SUM('[1]94Exp'!AF$105:AF$105))</f>
        <v>3.6954615856900005E-2</v>
      </c>
      <c r="AI18" s="225">
        <f>1/1000*(SUM('[1]94Exp'!AG$47:AG$47)+SUM('[1]94Exp'!AG$105:AG$105))</f>
        <v>3.9782272186799993E-2</v>
      </c>
      <c r="AJ18" s="225">
        <f>1/1000*(SUM('[1]94Exp'!AH$47:AH$47)+SUM('[1]94Exp'!AH$105:AH$105))</f>
        <v>4.2024451105199999E-2</v>
      </c>
      <c r="AK18" s="225">
        <f>1/1000*(SUM('[1]94Exp'!AI$47:AI$47)+SUM('[1]94Exp'!AI$105:AI$105))</f>
        <v>6.1582591088500005E-2</v>
      </c>
      <c r="AL18" s="225">
        <f>1/1000*(SUM('[1]94Exp'!AJ$47:AJ$47)+SUM('[1]94Exp'!AJ$105:AJ$105))</f>
        <v>8.5697075366799991E-2</v>
      </c>
      <c r="AM18" s="225">
        <f>1/1000*(SUM('[1]94Exp'!AK$47:AK$47)+SUM('[1]94Exp'!AK$105:AK$105))</f>
        <v>8.0516567920800003E-2</v>
      </c>
      <c r="AN18" s="225">
        <f>1/1000*(SUM('[1]94Exp'!AL$47:AL$47)+SUM('[1]94Exp'!AL$105:AL$105))</f>
        <v>8.6666355E-2</v>
      </c>
      <c r="AO18" s="225">
        <f>1/1000*(SUM('[1]94Exp'!AM$47:AM$47)+SUM('[1]94Exp'!AM$105:AM$105))</f>
        <v>0.18908893896000001</v>
      </c>
      <c r="AP18" s="225">
        <f>1/1000*(SUM('[1]94Exp'!AN$47:AN$47)+SUM('[1]94Exp'!AN$105:AN$105))</f>
        <v>0.16481401038080001</v>
      </c>
      <c r="AQ18" s="225">
        <f>1/1000*(SUM('[1]94Exp'!AO$47:AO$47)+SUM('[1]94Exp'!AO$105:AO$105))</f>
        <v>0.19908884378100003</v>
      </c>
      <c r="AR18" s="225">
        <f>1/1000*(SUM('[1]94Exp'!AP$47:AP$47)+SUM('[1]94Exp'!AP$105:AP$105))</f>
        <v>0.25418161804400002</v>
      </c>
      <c r="AS18" s="225">
        <f>1/1000*(SUM('[1]94Exp'!AQ$47:AQ$47)+SUM('[1]94Exp'!AQ$105:AQ$105))</f>
        <v>0.26925645343099996</v>
      </c>
      <c r="AT18" s="225">
        <f>1/1000*(SUM('[1]94Exp'!AR$47:AR$47)+SUM('[1]94Exp'!AR$105:AR$105))</f>
        <v>0.32378819744489995</v>
      </c>
      <c r="AU18" s="225">
        <f>1/1000*(SUM('[1]94Exp'!AS$47:AS$47)+SUM('[1]94Exp'!AS$105:AS$105))</f>
        <v>0.41881945489670003</v>
      </c>
      <c r="AV18" s="225">
        <f>1/1000*(SUM('[1]94Exp'!AT$47:AT$47)+SUM('[1]94Exp'!AT$105:AT$105))</f>
        <v>0.46285093120099996</v>
      </c>
      <c r="AW18" s="225">
        <f>1/1000*(SUM('[1]94Exp'!AU$47:AU$47)+SUM('[1]94Exp'!AU$105:AU$105))</f>
        <v>0.43878085384458332</v>
      </c>
      <c r="AX18" s="225">
        <f>1/1000*(SUM('[1]94Exp'!AV$47:AV$47)+SUM('[1]94Exp'!AV$105:AV$105))</f>
        <v>0</v>
      </c>
      <c r="AY18" s="225">
        <f>1/1000*(SUM('[1]94Exp'!AW$47:AW$47)+SUM('[1]94Exp'!AW$105:AW$105))</f>
        <v>0</v>
      </c>
      <c r="AZ18" s="225">
        <f>1/1000*(SUM('[1]94Exp'!AX$47:AX$47)+SUM('[1]94Exp'!AX$105:AX$105))</f>
        <v>0</v>
      </c>
      <c r="BA18" s="225">
        <f>1/1000*(SUM('[1]94Exp'!AY$47:AY$47)+SUM('[1]94Exp'!AY$105:AY$105))</f>
        <v>0</v>
      </c>
      <c r="BB18" s="225">
        <f>1/1000*(SUM('[1]94Exp'!AZ$47:AZ$47)+SUM('[1]94Exp'!AZ$105:AZ$105))</f>
        <v>0</v>
      </c>
      <c r="BC18" s="230">
        <f>1/1000*(SUM('[1]94Exp'!BA$47:BA$47)+SUM('[1]94Exp'!BA$105:BA$105))</f>
        <v>0</v>
      </c>
      <c r="BD18" s="321"/>
    </row>
    <row r="19" spans="2:56">
      <c r="B19" s="6" t="s">
        <v>28</v>
      </c>
      <c r="C19" s="20">
        <f>1/$A$1*'[1]94Exp'!$B$116</f>
        <v>1.5609332886228009E-2</v>
      </c>
      <c r="D19" s="23">
        <f>1/$A$1*'[1]94Exp'!$C$116</f>
        <v>1.4785274538072853E-2</v>
      </c>
      <c r="E19" s="23">
        <f>1/$A$1*'[1]94Exp'!$D$116</f>
        <v>1.5667407221470763E-2</v>
      </c>
      <c r="F19" s="23">
        <f>1/$A$1*'[1]94Exp'!$E$116</f>
        <v>1.4569800000000001E-2</v>
      </c>
      <c r="G19" s="23">
        <f>1/$A$1*'[1]94Exp'!$F$116</f>
        <v>1.2825593576703731E-2</v>
      </c>
      <c r="H19" s="23">
        <f>1/$A$1*'[1]94Exp'!$G$116</f>
        <v>1.1326030181340653E-2</v>
      </c>
      <c r="I19" s="23">
        <f>1/$A$1*'[1]94Exp'!$H$116</f>
        <v>1.0141028381006502E-2</v>
      </c>
      <c r="J19" s="43">
        <f>1/$A$1*'[1]94Exp'!$I$116</f>
        <v>7.4155966100094015E-3</v>
      </c>
      <c r="K19" s="43">
        <f>1/$A$1*'[1]94Exp'!$J$116</f>
        <v>5.5566586188182734E-3</v>
      </c>
      <c r="L19" s="43">
        <f>1/$A$1*'[1]94Exp'!$K$116</f>
        <v>5.2887776498701548E-3</v>
      </c>
      <c r="M19" s="23">
        <f>1/$A$1*'[1]94Exp'!L$116</f>
        <v>9.7388200285543989E-3</v>
      </c>
      <c r="N19" s="23">
        <f>1/$A$1*'[1]94Exp'!M$116</f>
        <v>1.1086934293665184E-2</v>
      </c>
      <c r="O19" s="23">
        <f>1/$A$1*'[1]94Exp'!N$116</f>
        <v>8.0099520918626155E-3</v>
      </c>
      <c r="P19" s="23">
        <f>1/$A$1*'[1]94Exp'!O$116</f>
        <v>8.3012941276227065E-3</v>
      </c>
      <c r="Q19" s="23">
        <f>1/$A$1*'[1]94Exp'!P$116</f>
        <v>8.9185202553983458E-3</v>
      </c>
      <c r="R19" s="23">
        <f>1/$A$1*'[1]94Exp'!Q$116</f>
        <v>7.6105693092206137E-3</v>
      </c>
      <c r="S19" s="23">
        <f>1/$A$1*'[1]94Exp'!R$116</f>
        <v>6.796731953456688E-3</v>
      </c>
      <c r="T19" s="23">
        <f>1/$A$1*'[1]94Exp'!S$116</f>
        <v>6.796731953456688E-3</v>
      </c>
      <c r="U19" s="23">
        <f>1/$A$1*'[1]94Exp'!T$116</f>
        <v>6.095696904522982E-3</v>
      </c>
      <c r="V19" s="23">
        <f>1/$A$1*'[1]94Exp'!U$116</f>
        <v>6.095696904522982E-3</v>
      </c>
      <c r="W19" s="23">
        <f>1/$A$1*'[1]94Exp'!V$116</f>
        <v>6.095696904522982E-3</v>
      </c>
      <c r="X19" s="23">
        <f>1/$A$1*'[1]94Exp'!W$116</f>
        <v>6.095696904522982E-3</v>
      </c>
      <c r="Y19" s="23">
        <f>1/$A$1*'[1]94Exp'!X$116</f>
        <v>6.095696904522982E-3</v>
      </c>
      <c r="Z19" s="23">
        <f>1/$A$1*'[1]94Exp'!Y$116</f>
        <v>6.095696904522982E-3</v>
      </c>
      <c r="AA19" s="23">
        <f>1/$A$1*'[1]94Exp'!Z$116</f>
        <v>6.095696904522982E-3</v>
      </c>
      <c r="AB19" s="24">
        <f>1/$A$1*'[1]94Exp'!AA$116</f>
        <v>6.095696904522982E-3</v>
      </c>
      <c r="AC19" s="5"/>
      <c r="AD19" s="20">
        <f>1/1000*'[1]94Exp'!AB$116</f>
        <v>9.8454388815194985E-2</v>
      </c>
      <c r="AE19" s="23">
        <f>1/1000*'[1]94Exp'!AC$116</f>
        <v>0.10033798624999998</v>
      </c>
      <c r="AF19" s="23">
        <f>1/1000*'[1]94Exp'!AD$116</f>
        <v>9.9880234008000002E-2</v>
      </c>
      <c r="AG19" s="23">
        <f>1/1000*'[1]94Exp'!AE$116</f>
        <v>0.111443793496</v>
      </c>
      <c r="AH19" s="23">
        <f>1/1000*'[1]94Exp'!AF$116</f>
        <v>0.1063560646778</v>
      </c>
      <c r="AI19" s="23">
        <f>1/1000*'[1]94Exp'!AG$116</f>
        <v>9.2921085028199998E-2</v>
      </c>
      <c r="AJ19" s="23">
        <f>1/1000*'[1]94Exp'!AH$116</f>
        <v>9.783266053600001E-2</v>
      </c>
      <c r="AK19" s="23">
        <f>1/1000*'[1]94Exp'!AI$116</f>
        <v>8.4684638136499985E-2</v>
      </c>
      <c r="AL19" s="23">
        <f>1/1000*'[1]94Exp'!AJ$116</f>
        <v>5.4663193896000002E-2</v>
      </c>
      <c r="AM19" s="23">
        <f>1/1000*'[1]94Exp'!AK$116</f>
        <v>4.0996081552800004E-2</v>
      </c>
      <c r="AN19" s="23">
        <f>1/1000*'[1]94Exp'!AL$116</f>
        <v>3.4675041000000004E-2</v>
      </c>
      <c r="AO19" s="23">
        <f>1/1000*'[1]94Exp'!AM$116</f>
        <v>6.0637276703999994E-2</v>
      </c>
      <c r="AP19" s="23">
        <f>1/1000*'[1]94Exp'!AN$116</f>
        <v>5.64630696256E-2</v>
      </c>
      <c r="AQ19" s="23">
        <f>1/1000*'[1]94Exp'!AO$116</f>
        <v>6.6835406663699998E-2</v>
      </c>
      <c r="AR19" s="23">
        <f>1/1000*'[1]94Exp'!AP$116</f>
        <v>5.8196729332499995E-2</v>
      </c>
      <c r="AS19" s="23">
        <f>1/1000*'[1]94Exp'!AQ$116</f>
        <v>5.1409201745999993E-2</v>
      </c>
      <c r="AT19" s="23">
        <f>1/1000*'[1]94Exp'!AR$116</f>
        <v>5.1666632937499998E-2</v>
      </c>
      <c r="AU19" s="23">
        <f>1/1000*'[1]94Exp'!AS$116</f>
        <v>5.0363325154999999E-2</v>
      </c>
      <c r="AV19" s="23">
        <f>1/1000*'[1]94Exp'!AT$116</f>
        <v>5.8741937331000013E-2</v>
      </c>
      <c r="AW19" s="23">
        <f>1/1000*'[1]94Exp'!AU$116</f>
        <v>5.5687124473750009E-2</v>
      </c>
      <c r="AX19" s="23">
        <f>1/1000*'[1]94Exp'!AV$116</f>
        <v>0</v>
      </c>
      <c r="AY19" s="23">
        <f>1/1000*'[1]94Exp'!AW$116</f>
        <v>0</v>
      </c>
      <c r="AZ19" s="23">
        <f>1/1000*'[1]94Exp'!AX$116</f>
        <v>0</v>
      </c>
      <c r="BA19" s="23">
        <f>1/1000*'[1]94Exp'!AY$116</f>
        <v>0</v>
      </c>
      <c r="BB19" s="23">
        <f>1/1000*'[1]94Exp'!AZ$116</f>
        <v>0</v>
      </c>
      <c r="BC19" s="96">
        <f>1/1000*'[1]94Exp'!BA$116</f>
        <v>0</v>
      </c>
      <c r="BD19" s="321"/>
    </row>
    <row r="20" spans="2:56">
      <c r="B20" s="6" t="s">
        <v>70</v>
      </c>
      <c r="C20" s="20">
        <f>1/$A$1*'[1]94Exp'!$B$121</f>
        <v>3.574652791123381E-3</v>
      </c>
      <c r="D20" s="23">
        <f>1/$A$1*'[1]94Exp'!$C$121</f>
        <v>3.4659999999999999E-3</v>
      </c>
      <c r="E20" s="23">
        <f>1/$A$1*'[1]94Exp'!$D$121</f>
        <v>6.2455698726839853E-3</v>
      </c>
      <c r="F20" s="23">
        <f>1/$A$1*'[1]94Exp'!$E$121</f>
        <v>4.0643567824070236E-3</v>
      </c>
      <c r="G20" s="23">
        <f>1/$A$1*'[1]94Exp'!$F$121</f>
        <v>3.0138931021201011E-3</v>
      </c>
      <c r="H20" s="23">
        <f>1/$A$1*'[1]94Exp'!$G$121</f>
        <v>3.0492000000000002E-3</v>
      </c>
      <c r="I20" s="23">
        <f>1/$A$1*'[1]94Exp'!$H$121</f>
        <v>3.624142309735361E-3</v>
      </c>
      <c r="J20" s="43">
        <f>1/$A$1*'[1]94Exp'!$I$121</f>
        <v>3.6956000000000007E-3</v>
      </c>
      <c r="K20" s="43">
        <f>1/$A$1*'[1]94Exp'!$J$121</f>
        <v>4.6401000000000003E-3</v>
      </c>
      <c r="L20" s="43">
        <f>1/$A$1*'[1]94Exp'!$K$121</f>
        <v>3.5964568979501396E-3</v>
      </c>
      <c r="M20" s="23">
        <f>1/$A$1*'[1]94Exp'!L$121</f>
        <v>5.9389139791816347E-3</v>
      </c>
      <c r="N20" s="23">
        <f>1/$A$1*'[1]94Exp'!M$121</f>
        <v>4.4435000000000004E-3</v>
      </c>
      <c r="O20" s="23">
        <f>1/$A$1*'[1]94Exp'!N$121</f>
        <v>2.84254747367217E-3</v>
      </c>
      <c r="P20" s="23">
        <f>1/$A$1*'[1]94Exp'!O$121</f>
        <v>2.7783999999999999E-3</v>
      </c>
      <c r="Q20" s="23">
        <f>1/$A$1*'[1]94Exp'!P$121</f>
        <v>2.8431099711310587E-3</v>
      </c>
      <c r="R20" s="23">
        <f>1/$A$1*'[1]94Exp'!Q$121</f>
        <v>3.693166600654575E-3</v>
      </c>
      <c r="S20" s="23">
        <f>1/$A$1*'[1]94Exp'!R$121</f>
        <v>4.2426914954671064E-3</v>
      </c>
      <c r="T20" s="23">
        <f>1/$A$1*'[1]94Exp'!S$121</f>
        <v>4.2426914954671064E-3</v>
      </c>
      <c r="U20" s="23">
        <f>1/$A$1*'[1]94Exp'!T$121</f>
        <v>6.2375375369761671E-3</v>
      </c>
      <c r="V20" s="23">
        <f>1/$A$1*'[1]94Exp'!U$121</f>
        <v>6.2375375369761671E-3</v>
      </c>
      <c r="W20" s="23">
        <f>1/$A$1*'[1]94Exp'!V$121</f>
        <v>6.2375375369761671E-3</v>
      </c>
      <c r="X20" s="23">
        <f>1/$A$1*'[1]94Exp'!W$121</f>
        <v>6.2375375369761671E-3</v>
      </c>
      <c r="Y20" s="23">
        <f>1/$A$1*'[1]94Exp'!X$121</f>
        <v>6.2375375369761671E-3</v>
      </c>
      <c r="Z20" s="23">
        <f>1/$A$1*'[1]94Exp'!Y$121</f>
        <v>6.2375375369761671E-3</v>
      </c>
      <c r="AA20" s="23">
        <f>1/$A$1*'[1]94Exp'!Z$121</f>
        <v>6.2375375369761671E-3</v>
      </c>
      <c r="AB20" s="24">
        <f>1/$A$1*'[1]94Exp'!AA$121</f>
        <v>6.2375375369761671E-3</v>
      </c>
      <c r="AC20" s="5"/>
      <c r="AD20" s="20">
        <f>1/1000*'[1]94Exp'!AB$121</f>
        <v>3.1792513401087005E-2</v>
      </c>
      <c r="AE20" s="23">
        <f>1/1000*'[1]94Exp'!AC$121</f>
        <v>2.91931603024E-2</v>
      </c>
      <c r="AF20" s="23">
        <f>1/1000*'[1]94Exp'!AD$121</f>
        <v>4.7288062185600006E-2</v>
      </c>
      <c r="AG20" s="23">
        <f>1/1000*'[1]94Exp'!AE$121</f>
        <v>4.5589858820799994E-2</v>
      </c>
      <c r="AH20" s="23">
        <f>1/1000*'[1]94Exp'!AF$121</f>
        <v>4.1544636710499995E-2</v>
      </c>
      <c r="AI20" s="23">
        <f>1/1000*'[1]94Exp'!AG$121</f>
        <v>4.05373239414E-2</v>
      </c>
      <c r="AJ20" s="23">
        <f>1/1000*'[1]94Exp'!AH$121</f>
        <v>5.4254052862800009E-2</v>
      </c>
      <c r="AK20" s="23">
        <f>1/1000*'[1]94Exp'!AI$121</f>
        <v>6.3464930353000007E-2</v>
      </c>
      <c r="AL20" s="23">
        <f>1/1000*'[1]94Exp'!AJ$121</f>
        <v>7.6744406956400002E-2</v>
      </c>
      <c r="AM20" s="23">
        <f>1/1000*'[1]94Exp'!AK$121</f>
        <v>5.2926589830400002E-2</v>
      </c>
      <c r="AN20" s="23">
        <f>1/1000*'[1]94Exp'!AL$121</f>
        <v>5.237735000000001E-2</v>
      </c>
      <c r="AO20" s="23">
        <f>1/1000*'[1]94Exp'!AM$121</f>
        <v>6.3027987984000014E-2</v>
      </c>
      <c r="AP20" s="23">
        <f>1/1000*'[1]94Exp'!AN$121</f>
        <v>4.1363056767999992E-2</v>
      </c>
      <c r="AQ20" s="23">
        <f>1/1000*'[1]94Exp'!AO$121</f>
        <v>4.1867838525300002E-2</v>
      </c>
      <c r="AR20" s="23">
        <f>1/1000*'[1]94Exp'!AP$121</f>
        <v>4.1328327756000004E-2</v>
      </c>
      <c r="AS20" s="23">
        <f>1/1000*'[1]94Exp'!AQ$121</f>
        <v>5.1612688483999997E-2</v>
      </c>
      <c r="AT20" s="23">
        <f>1/1000*'[1]94Exp'!AR$121</f>
        <v>5.4005187208899998E-2</v>
      </c>
      <c r="AU20" s="23">
        <f>1/1000*'[1]94Exp'!AS$121</f>
        <v>5.5525725412299998E-2</v>
      </c>
      <c r="AV20" s="23">
        <f>1/1000*'[1]94Exp'!AT$121</f>
        <v>6.9019822487999996E-2</v>
      </c>
      <c r="AW20" s="23">
        <f>1/1000*'[1]94Exp'!AU$121</f>
        <v>6.5430518989999992E-2</v>
      </c>
      <c r="AX20" s="23">
        <f>1/1000*'[1]94Exp'!AV$121</f>
        <v>0</v>
      </c>
      <c r="AY20" s="23">
        <f>1/1000*'[1]94Exp'!AW$121</f>
        <v>0</v>
      </c>
      <c r="AZ20" s="23">
        <f>1/1000*'[1]94Exp'!AX$121</f>
        <v>0</v>
      </c>
      <c r="BA20" s="23">
        <f>1/1000*'[1]94Exp'!AY$121</f>
        <v>0</v>
      </c>
      <c r="BB20" s="23">
        <f>1/1000*'[1]94Exp'!AZ$121</f>
        <v>0</v>
      </c>
      <c r="BC20" s="96">
        <f>1/1000*'[1]94Exp'!BA$121</f>
        <v>0</v>
      </c>
      <c r="BD20" s="321"/>
    </row>
    <row r="21" spans="2:56">
      <c r="B21" s="6" t="s">
        <v>24</v>
      </c>
      <c r="C21" s="20">
        <f>1/$A$1*'[1]94Exp'!$B$228</f>
        <v>2.1716999999999999E-3</v>
      </c>
      <c r="D21" s="23">
        <f>1/$A$1*'[1]94Exp'!$C$228</f>
        <v>1.4059988123244567E-3</v>
      </c>
      <c r="E21" s="23">
        <f>1/$A$1*'[1]94Exp'!$D$228</f>
        <v>1.1062999999999999E-3</v>
      </c>
      <c r="F21" s="23">
        <f>1/$A$1*'[1]94Exp'!$E$228</f>
        <v>7.235920011132665E-4</v>
      </c>
      <c r="G21" s="23">
        <f>1/$A$1*'[1]94Exp'!$F$228</f>
        <v>8.1138888533491011E-4</v>
      </c>
      <c r="H21" s="23">
        <f>1/$A$1*'[1]94Exp'!$G$228</f>
        <v>6.7501165865442461E-4</v>
      </c>
      <c r="I21" s="23">
        <f>1/$A$1*'[1]94Exp'!$H$228</f>
        <v>7.5194742854712161E-4</v>
      </c>
      <c r="J21" s="43">
        <f>1/$A$1*'[1]94Exp'!$I$228</f>
        <v>9.8100000000000032E-4</v>
      </c>
      <c r="K21" s="43">
        <f>1/$A$1*'[1]94Exp'!$J$228</f>
        <v>1.1877221664348275E-3</v>
      </c>
      <c r="L21" s="43">
        <f>1/$A$1*'[1]94Exp'!$K$228</f>
        <v>1.1358324122896914E-3</v>
      </c>
      <c r="M21" s="23">
        <f>1/$A$1*'[1]94Exp'!L$228</f>
        <v>2.0636571543349983E-3</v>
      </c>
      <c r="N21" s="23">
        <f>1/$A$1*'[1]94Exp'!M$228</f>
        <v>1.5132627916531012E-3</v>
      </c>
      <c r="O21" s="23">
        <f>1/$A$1*'[1]94Exp'!N$228</f>
        <v>1.1409999999999999E-3</v>
      </c>
      <c r="P21" s="23">
        <f>1/$A$1*'[1]94Exp'!O$228</f>
        <v>1.6456077163794869E-3</v>
      </c>
      <c r="Q21" s="23">
        <f>1/$A$1*'[1]94Exp'!P$228</f>
        <v>2.0418279019321006E-3</v>
      </c>
      <c r="R21" s="23">
        <f>1/$A$1*'[1]94Exp'!Q$228</f>
        <v>1.8621791502884736E-3</v>
      </c>
      <c r="S21" s="23">
        <f>1/$A$1*'[1]94Exp'!R$228</f>
        <v>1.3014640559709046E-3</v>
      </c>
      <c r="T21" s="23">
        <f>1/$A$1*'[1]94Exp'!S$228</f>
        <v>1.3014640559709046E-3</v>
      </c>
      <c r="U21" s="23">
        <f>1/$A$1*'[1]94Exp'!T$228</f>
        <v>1.526552513382073E-3</v>
      </c>
      <c r="V21" s="23">
        <f>1/$A$1*'[1]94Exp'!U$228</f>
        <v>1.526552513382073E-3</v>
      </c>
      <c r="W21" s="23">
        <f>1/$A$1*'[1]94Exp'!V$228</f>
        <v>1.526552513382073E-3</v>
      </c>
      <c r="X21" s="23">
        <f>1/$A$1*'[1]94Exp'!W$228</f>
        <v>1.526552513382073E-3</v>
      </c>
      <c r="Y21" s="23">
        <f>1/$A$1*'[1]94Exp'!X$228</f>
        <v>1.526552513382073E-3</v>
      </c>
      <c r="Z21" s="23">
        <f>1/$A$1*'[1]94Exp'!Y$228</f>
        <v>1.526552513382073E-3</v>
      </c>
      <c r="AA21" s="23">
        <f>1/$A$1*'[1]94Exp'!Z$228</f>
        <v>1.526552513382073E-3</v>
      </c>
      <c r="AB21" s="24">
        <f>1/$A$1*'[1]94Exp'!AA$228</f>
        <v>1.526552513382073E-3</v>
      </c>
      <c r="AC21" s="5"/>
      <c r="AD21" s="20">
        <f>1/1000*'[1]94Exp'!AB$228</f>
        <v>1.5666092802749998E-2</v>
      </c>
      <c r="AE21" s="23">
        <f>1/1000*'[1]94Exp'!AC$228</f>
        <v>1.1031324622E-2</v>
      </c>
      <c r="AF21" s="23">
        <f>1/1000*'[1]94Exp'!AD$228</f>
        <v>1.0502968319999998E-2</v>
      </c>
      <c r="AG21" s="23">
        <f>1/1000*'[1]94Exp'!AE$228</f>
        <v>8.8729744320000005E-3</v>
      </c>
      <c r="AH21" s="23">
        <f>1/1000*'[1]94Exp'!AF$228</f>
        <v>1.1329029469100003E-2</v>
      </c>
      <c r="AI21" s="23">
        <f>1/1000*'[1]94Exp'!AG$228</f>
        <v>1.1767001360399999E-2</v>
      </c>
      <c r="AJ21" s="23">
        <f>1/1000*'[1]94Exp'!AH$228</f>
        <v>1.24725616132E-2</v>
      </c>
      <c r="AK21" s="23">
        <f>1/1000*'[1]94Exp'!AI$228</f>
        <v>1.6798369255000001E-2</v>
      </c>
      <c r="AL21" s="23">
        <f>1/1000*'[1]94Exp'!AJ$228</f>
        <v>2.0689128805600001E-2</v>
      </c>
      <c r="AM21" s="23">
        <f>1/1000*'[1]94Exp'!AK$228</f>
        <v>1.6848932936E-2</v>
      </c>
      <c r="AN21" s="23">
        <f>1/1000*'[1]94Exp'!AL$228</f>
        <v>1.4793338E-2</v>
      </c>
      <c r="AO21" s="23">
        <f>1/1000*'[1]94Exp'!AM$228</f>
        <v>2.5061115599999993E-2</v>
      </c>
      <c r="AP21" s="23">
        <f>1/1000*'[1]94Exp'!AN$228</f>
        <v>2.0618494811199997E-2</v>
      </c>
      <c r="AQ21" s="23">
        <f>1/1000*'[1]94Exp'!AO$228</f>
        <v>2.6241998289300007E-2</v>
      </c>
      <c r="AR21" s="23">
        <f>1/1000*'[1]94Exp'!AP$228</f>
        <v>3.5663739262999997E-2</v>
      </c>
      <c r="AS21" s="23">
        <f>1/1000*'[1]94Exp'!AQ$228</f>
        <v>2.6122171183499993E-2</v>
      </c>
      <c r="AT21" s="23">
        <f>1/1000*'[1]94Exp'!AR$228</f>
        <v>2.2812999795899999E-2</v>
      </c>
      <c r="AU21" s="23">
        <f>1/1000*'[1]94Exp'!AS$228</f>
        <v>2.93826056667E-2</v>
      </c>
      <c r="AV21" s="23">
        <f>1/1000*'[1]94Exp'!AT$228</f>
        <v>3.2646112551000007E-2</v>
      </c>
      <c r="AW21" s="23">
        <f>1/1000*'[1]94Exp'!AU$228</f>
        <v>3.0948385698750008E-2</v>
      </c>
      <c r="AX21" s="23">
        <f>1/1000*'[1]94Exp'!AV$228</f>
        <v>0</v>
      </c>
      <c r="AY21" s="23">
        <f>1/1000*'[1]94Exp'!AW$228</f>
        <v>0</v>
      </c>
      <c r="AZ21" s="23">
        <f>1/1000*'[1]94Exp'!AX$228</f>
        <v>0</v>
      </c>
      <c r="BA21" s="23">
        <f>1/1000*'[1]94Exp'!AY$228</f>
        <v>0</v>
      </c>
      <c r="BB21" s="23">
        <f>1/1000*'[1]94Exp'!AZ$228</f>
        <v>0</v>
      </c>
      <c r="BC21" s="96">
        <f>1/1000*'[1]94Exp'!BA$228</f>
        <v>0</v>
      </c>
      <c r="BD21" s="321"/>
    </row>
    <row r="22" spans="2:56">
      <c r="B22" s="9" t="s">
        <v>17</v>
      </c>
      <c r="C22" s="221">
        <f t="shared" ref="C22:L22" si="4">SUM(C17:C17)-SUM(C18:C21)</f>
        <v>4.2213266898430829E-3</v>
      </c>
      <c r="D22" s="107">
        <f t="shared" si="4"/>
        <v>3.3096389608547883E-3</v>
      </c>
      <c r="E22" s="107">
        <f t="shared" si="4"/>
        <v>3.8029529036795115E-3</v>
      </c>
      <c r="F22" s="107">
        <f t="shared" si="4"/>
        <v>5.1204631014833378E-3</v>
      </c>
      <c r="G22" s="107">
        <f t="shared" si="4"/>
        <v>5.5584512932647205E-3</v>
      </c>
      <c r="H22" s="107">
        <f t="shared" si="4"/>
        <v>6.2860427148489391E-3</v>
      </c>
      <c r="I22" s="107">
        <f t="shared" si="4"/>
        <v>6.3014161917283699E-3</v>
      </c>
      <c r="J22" s="79">
        <f t="shared" si="4"/>
        <v>1.0873767075599974E-2</v>
      </c>
      <c r="K22" s="79">
        <f t="shared" si="4"/>
        <v>1.0888491326273217E-2</v>
      </c>
      <c r="L22" s="79">
        <f t="shared" si="4"/>
        <v>4.4322793496837723E-3</v>
      </c>
      <c r="M22" s="107">
        <f>SUM(M17:M17)-SUM(M18:M21)</f>
        <v>4.3641089633601055E-3</v>
      </c>
      <c r="N22" s="107">
        <f>SUM(N17:N17)-SUM(N18:N21)</f>
        <v>4.5515536909635154E-3</v>
      </c>
      <c r="O22" s="107">
        <f t="shared" ref="O22:AB22" si="5">SUM(O17:O17)-SUM(O18:O21)</f>
        <v>3.5355055545470172E-3</v>
      </c>
      <c r="P22" s="107">
        <f t="shared" si="5"/>
        <v>5.4861155271692108E-3</v>
      </c>
      <c r="Q22" s="107">
        <f t="shared" si="5"/>
        <v>5.2439769763710162E-3</v>
      </c>
      <c r="R22" s="107">
        <f t="shared" si="5"/>
        <v>8.6792166688635861E-3</v>
      </c>
      <c r="S22" s="107">
        <f t="shared" si="5"/>
        <v>7.512033287265317E-3</v>
      </c>
      <c r="T22" s="107">
        <f t="shared" si="5"/>
        <v>7.512033287265317E-3</v>
      </c>
      <c r="U22" s="107">
        <f t="shared" si="5"/>
        <v>6.3057543176513187E-3</v>
      </c>
      <c r="V22" s="107">
        <f t="shared" si="5"/>
        <v>6.3057543176513187E-3</v>
      </c>
      <c r="W22" s="107">
        <f t="shared" si="5"/>
        <v>6.3057543176513187E-3</v>
      </c>
      <c r="X22" s="107">
        <f t="shared" si="5"/>
        <v>6.3057543176513187E-3</v>
      </c>
      <c r="Y22" s="107">
        <f t="shared" si="5"/>
        <v>6.3057543176513187E-3</v>
      </c>
      <c r="Z22" s="107">
        <f t="shared" si="5"/>
        <v>6.3057543176513187E-3</v>
      </c>
      <c r="AA22" s="107">
        <f t="shared" si="5"/>
        <v>6.3057543176513187E-3</v>
      </c>
      <c r="AB22" s="108">
        <f t="shared" si="5"/>
        <v>6.3057543176513187E-3</v>
      </c>
      <c r="AC22" s="5"/>
      <c r="AD22" s="222">
        <f t="shared" ref="AD22:BC22" si="6">SUM(AD17:AD17)-SUM(AD18:AD21)</f>
        <v>2.8762641593559041E-2</v>
      </c>
      <c r="AE22" s="123">
        <f t="shared" si="6"/>
        <v>2.5220392443600026E-2</v>
      </c>
      <c r="AF22" s="123">
        <f t="shared" si="6"/>
        <v>2.3944029312000015E-2</v>
      </c>
      <c r="AG22" s="123">
        <f t="shared" si="6"/>
        <v>2.8698301923199998E-2</v>
      </c>
      <c r="AH22" s="123">
        <f t="shared" si="6"/>
        <v>2.9464060275999987E-2</v>
      </c>
      <c r="AI22" s="123">
        <f t="shared" si="6"/>
        <v>2.8562943552000036E-2</v>
      </c>
      <c r="AJ22" s="123">
        <f t="shared" si="6"/>
        <v>3.5647315207200048E-2</v>
      </c>
      <c r="AK22" s="123">
        <f t="shared" si="6"/>
        <v>5.2970796684500054E-2</v>
      </c>
      <c r="AL22" s="123">
        <f t="shared" si="6"/>
        <v>6.3327486962800078E-2</v>
      </c>
      <c r="AM22" s="123">
        <f t="shared" si="6"/>
        <v>4.2751788842399968E-2</v>
      </c>
      <c r="AN22" s="123">
        <f t="shared" si="6"/>
        <v>3.9399361999999966E-2</v>
      </c>
      <c r="AO22" s="123">
        <f t="shared" si="6"/>
        <v>5.9758003200000132E-2</v>
      </c>
      <c r="AP22" s="123">
        <f t="shared" si="6"/>
        <v>7.3312664022399943E-2</v>
      </c>
      <c r="AQ22" s="123">
        <f t="shared" si="6"/>
        <v>7.622763158429996E-2</v>
      </c>
      <c r="AR22" s="123">
        <f t="shared" si="6"/>
        <v>8.0501129721000042E-2</v>
      </c>
      <c r="AS22" s="123">
        <f t="shared" si="6"/>
        <v>8.4292357488499781E-2</v>
      </c>
      <c r="AT22" s="123">
        <f t="shared" si="6"/>
        <v>7.9614808596299935E-2</v>
      </c>
      <c r="AU22" s="123">
        <f t="shared" si="6"/>
        <v>7.996525416879996E-2</v>
      </c>
      <c r="AV22" s="123">
        <f t="shared" si="6"/>
        <v>9.6454640266999792E-2</v>
      </c>
      <c r="AW22" s="123">
        <f t="shared" si="6"/>
        <v>9.1438617837083513E-2</v>
      </c>
      <c r="AX22" s="123">
        <f t="shared" si="6"/>
        <v>0</v>
      </c>
      <c r="AY22" s="123">
        <f t="shared" si="6"/>
        <v>0</v>
      </c>
      <c r="AZ22" s="123">
        <f t="shared" si="6"/>
        <v>0</v>
      </c>
      <c r="BA22" s="123">
        <f t="shared" si="6"/>
        <v>0</v>
      </c>
      <c r="BB22" s="123">
        <f t="shared" si="6"/>
        <v>0</v>
      </c>
      <c r="BC22" s="124">
        <f t="shared" si="6"/>
        <v>0</v>
      </c>
      <c r="BD22" s="321"/>
    </row>
    <row r="23" spans="2:56" ht="17.149999999999999" customHeight="1">
      <c r="B23" s="56" t="s">
        <v>211</v>
      </c>
      <c r="C23" s="57">
        <f>1/$A$1*'[1]94Exp'!$B$264</f>
        <v>0.73390356007240565</v>
      </c>
      <c r="D23" s="58">
        <f>1/$A$1*'[1]94Exp'!$C$264</f>
        <v>0.73598965832826957</v>
      </c>
      <c r="E23" s="58">
        <f>1/$A$1*'[1]94Exp'!$D$264</f>
        <v>0.71821431370962452</v>
      </c>
      <c r="F23" s="58">
        <f>1/$A$1*'[1]94Exp'!$E$264</f>
        <v>0.73415876682537162</v>
      </c>
      <c r="G23" s="58">
        <f>1/$A$1*'[1]94Exp'!$F$264</f>
        <v>0.77856417956530677</v>
      </c>
      <c r="H23" s="58">
        <f>1/$A$1*'[1]94Exp'!$G$264</f>
        <v>0.72619162459381847</v>
      </c>
      <c r="I23" s="58">
        <f>1/$A$1*'[1]94Exp'!$H$264</f>
        <v>0.77280516749741723</v>
      </c>
      <c r="J23" s="59">
        <f>1/$A$1*'[1]94Exp'!$I$264</f>
        <v>0.7935078533348805</v>
      </c>
      <c r="K23" s="59">
        <f>1/$A$1*'[1]94Exp'!$J$264</f>
        <v>0.73669927195849183</v>
      </c>
      <c r="L23" s="59">
        <f>1/$A$1*'[1]94Exp'!$K$264</f>
        <v>0.57482904324065043</v>
      </c>
      <c r="M23" s="58">
        <f>1/$A$1*'[1]94Exp'!L$264</f>
        <v>0.64981910646076135</v>
      </c>
      <c r="N23" s="58">
        <f>1/$A$1*'[1]94Exp'!M$264</f>
        <v>0.68606797107955431</v>
      </c>
      <c r="O23" s="58">
        <f>1/$A$1*'[1]94Exp'!N$264</f>
        <v>0.60499753873049145</v>
      </c>
      <c r="P23" s="58">
        <f>1/$A$1*'[1]94Exp'!O$264</f>
        <v>0.58525027223206805</v>
      </c>
      <c r="Q23" s="58">
        <f>1/$A$1*'[1]94Exp'!P$264</f>
        <v>0.67393581993505935</v>
      </c>
      <c r="R23" s="58">
        <f>1/$A$1*'[1]94Exp'!Q$264</f>
        <v>0.64670306004703682</v>
      </c>
      <c r="S23" s="58">
        <f>1/$A$1*'[1]94Exp'!R$264</f>
        <v>0.7008054537002637</v>
      </c>
      <c r="T23" s="58">
        <f>1/$A$1*'[1]94Exp'!S$264</f>
        <v>0.7008054537002637</v>
      </c>
      <c r="U23" s="58">
        <f>1/$A$1*'[1]94Exp'!T$264</f>
        <v>0.75893519509535623</v>
      </c>
      <c r="V23" s="58">
        <f>1/$A$1*'[1]94Exp'!U$264</f>
        <v>0.75893519509535623</v>
      </c>
      <c r="W23" s="58">
        <f>1/$A$1*'[1]94Exp'!V$264</f>
        <v>0.75893519509535623</v>
      </c>
      <c r="X23" s="58">
        <f>1/$A$1*'[1]94Exp'!W$264</f>
        <v>0.75893519509535623</v>
      </c>
      <c r="Y23" s="58">
        <f>1/$A$1*'[1]94Exp'!X$264</f>
        <v>0.75893519509535623</v>
      </c>
      <c r="Z23" s="58">
        <f>1/$A$1*'[1]94Exp'!Y$264</f>
        <v>0.75893519509535623</v>
      </c>
      <c r="AA23" s="58">
        <f>1/$A$1*'[1]94Exp'!Z$264</f>
        <v>0.75893519509535623</v>
      </c>
      <c r="AB23" s="60">
        <f>1/$A$1*'[1]94Exp'!AA$264</f>
        <v>0.75893519509535623</v>
      </c>
      <c r="AC23" s="17"/>
      <c r="AD23" s="231">
        <f>1/1000*'[1]94Exp'!AB$264</f>
        <v>3.2297799749660792</v>
      </c>
      <c r="AE23" s="114">
        <f>1/1000*'[1]94Exp'!AC$264</f>
        <v>3.1787653864396006</v>
      </c>
      <c r="AF23" s="114">
        <f>1/1000*'[1]94Exp'!AD$264</f>
        <v>3.3793038950447989</v>
      </c>
      <c r="AG23" s="114">
        <f>1/1000*'[1]94Exp'!AE$264</f>
        <v>3.9569947979967992</v>
      </c>
      <c r="AH23" s="114">
        <f>1/1000*'[1]94Exp'!AF$264</f>
        <v>4.4919495547506996</v>
      </c>
      <c r="AI23" s="114">
        <f>1/1000*'[1]94Exp'!AG$264</f>
        <v>4.2575702169000005</v>
      </c>
      <c r="AJ23" s="114">
        <f>1/1000*'[1]94Exp'!AH$264</f>
        <v>4.4323416534960014</v>
      </c>
      <c r="AK23" s="114">
        <f>1/1000*'[1]94Exp'!AI$264</f>
        <v>4.798611769429999</v>
      </c>
      <c r="AL23" s="114">
        <f>1/1000*'[1]94Exp'!AJ$264</f>
        <v>4.8993489826163996</v>
      </c>
      <c r="AM23" s="114">
        <f>1/1000*'[1]94Exp'!AK$264</f>
        <v>3.51015106475</v>
      </c>
      <c r="AN23" s="114">
        <f>1/1000*'[1]94Exp'!AL$264</f>
        <v>2.6102081470000003</v>
      </c>
      <c r="AO23" s="114">
        <f>1/1000*'[1]94Exp'!AM$264</f>
        <v>3.593295204336</v>
      </c>
      <c r="AP23" s="114">
        <f>1/1000*'[1]94Exp'!AN$264</f>
        <v>3.1631316170079993</v>
      </c>
      <c r="AQ23" s="114">
        <f>1/1000*'[1]94Exp'!AO$264</f>
        <v>3.1177835734701005</v>
      </c>
      <c r="AR23" s="114">
        <f>1/1000*'[1]94Exp'!AP$264</f>
        <v>3.3523323060470007</v>
      </c>
      <c r="AS23" s="114">
        <f>1/1000*'[1]94Exp'!AQ$264</f>
        <v>2.7013366163210004</v>
      </c>
      <c r="AT23" s="114">
        <f>1/1000*'[1]94Exp'!AR$264</f>
        <v>2.9765225518029004</v>
      </c>
      <c r="AU23" s="114">
        <f>1/1000*'[1]94Exp'!AS$264</f>
        <v>3.0042623052013</v>
      </c>
      <c r="AV23" s="114">
        <f>1/1000*'[1]94Exp'!AT$264</f>
        <v>3.1958079488849993</v>
      </c>
      <c r="AW23" s="114">
        <f>1/1000*'[1]94Exp'!AU$264</f>
        <v>3.0296133074562497</v>
      </c>
      <c r="AX23" s="114">
        <f>1/1000*'[1]94Exp'!AV$264</f>
        <v>0</v>
      </c>
      <c r="AY23" s="114">
        <f>1/1000*'[1]94Exp'!AW$264</f>
        <v>0</v>
      </c>
      <c r="AZ23" s="114">
        <f>1/1000*'[1]94Exp'!AX$264</f>
        <v>0</v>
      </c>
      <c r="BA23" s="114">
        <f>1/1000*'[1]94Exp'!AY$264</f>
        <v>0</v>
      </c>
      <c r="BB23" s="114">
        <f>1/1000*'[1]94Exp'!AZ$264</f>
        <v>0</v>
      </c>
      <c r="BC23" s="425">
        <f>1/1000*'[1]94Exp'!BA$264</f>
        <v>0</v>
      </c>
      <c r="BD23" s="330"/>
    </row>
    <row r="24" spans="2:56">
      <c r="B24" s="6" t="s">
        <v>39</v>
      </c>
      <c r="C24" s="20">
        <f>1/$A$1*'[1]94Exp'!$B$16</f>
        <v>3.1241800000000004E-2</v>
      </c>
      <c r="D24" s="23">
        <f>1/$A$1*'[1]94Exp'!$C$16</f>
        <v>2.3945400000000002E-2</v>
      </c>
      <c r="E24" s="23">
        <f>1/$A$1*'[1]94Exp'!$D$16</f>
        <v>2.6553800000000002E-2</v>
      </c>
      <c r="F24" s="23">
        <f>1/$A$1*'[1]94Exp'!$E$16</f>
        <v>2.7423447958940368E-2</v>
      </c>
      <c r="G24" s="23">
        <f>1/$A$1*'[1]94Exp'!$F$16</f>
        <v>2.904646090869022E-2</v>
      </c>
      <c r="H24" s="23">
        <f>1/$A$1*'[1]94Exp'!$G$16</f>
        <v>3.1703900000000007E-2</v>
      </c>
      <c r="I24" s="23">
        <f>1/$A$1*'[1]94Exp'!$H$16</f>
        <v>3.5127959152767556E-2</v>
      </c>
      <c r="J24" s="43">
        <f>1/$A$1*'[1]94Exp'!$I$16</f>
        <v>5.1568110498328185E-2</v>
      </c>
      <c r="K24" s="43">
        <f>1/$A$1*'[1]94Exp'!$J$16</f>
        <v>4.5107502212646484E-2</v>
      </c>
      <c r="L24" s="43">
        <f>1/$A$1*'[1]94Exp'!$K$16</f>
        <v>2.8111299999999999E-2</v>
      </c>
      <c r="M24" s="23">
        <f>1/$A$1*'[1]94Exp'!L$16</f>
        <v>2.7587856634161398E-2</v>
      </c>
      <c r="N24" s="23">
        <f>1/$A$1*'[1]94Exp'!M$16</f>
        <v>3.2864297289760737E-2</v>
      </c>
      <c r="O24" s="23">
        <f>1/$A$1*'[1]94Exp'!N$16</f>
        <v>3.6278341563842575E-2</v>
      </c>
      <c r="P24" s="23">
        <f>1/$A$1*'[1]94Exp'!O$16</f>
        <v>3.7647897594527559E-2</v>
      </c>
      <c r="Q24" s="23">
        <f>1/$A$1*'[1]94Exp'!P$16</f>
        <v>3.2232900000000002E-2</v>
      </c>
      <c r="R24" s="23">
        <f>1/$A$1*'[1]94Exp'!Q$16</f>
        <v>3.1111224313204927E-2</v>
      </c>
      <c r="S24" s="23">
        <f>1/$A$1*'[1]94Exp'!R$16</f>
        <v>3.1355100000000004E-2</v>
      </c>
      <c r="T24" s="23">
        <f>1/$A$1*'[1]94Exp'!S$16</f>
        <v>3.1355100000000004E-2</v>
      </c>
      <c r="U24" s="23">
        <f>1/$A$1*'[1]94Exp'!T$16</f>
        <v>2.9421600000000003E-2</v>
      </c>
      <c r="V24" s="23">
        <f>1/$A$1*'[1]94Exp'!U$16</f>
        <v>2.9421600000000003E-2</v>
      </c>
      <c r="W24" s="23">
        <f>1/$A$1*'[1]94Exp'!V$16</f>
        <v>2.9421600000000003E-2</v>
      </c>
      <c r="X24" s="23">
        <f>1/$A$1*'[1]94Exp'!W$16</f>
        <v>2.9421600000000003E-2</v>
      </c>
      <c r="Y24" s="23">
        <f>1/$A$1*'[1]94Exp'!X$16</f>
        <v>2.9421600000000003E-2</v>
      </c>
      <c r="Z24" s="23">
        <f>1/$A$1*'[1]94Exp'!Y$16</f>
        <v>2.9421600000000003E-2</v>
      </c>
      <c r="AA24" s="23">
        <f>1/$A$1*'[1]94Exp'!Z$16</f>
        <v>2.9421600000000003E-2</v>
      </c>
      <c r="AB24" s="24">
        <f>1/$A$1*'[1]94Exp'!AA$16</f>
        <v>2.9421600000000003E-2</v>
      </c>
      <c r="AC24" s="5"/>
      <c r="AD24" s="20">
        <f>1/1000*'[1]94Exp'!AB$16</f>
        <v>0.12547588597986903</v>
      </c>
      <c r="AE24" s="23">
        <f>1/1000*'[1]94Exp'!AC$16</f>
        <v>0.1012626780248</v>
      </c>
      <c r="AF24" s="23">
        <f>1/1000*'[1]94Exp'!AD$16</f>
        <v>0.10672683000479999</v>
      </c>
      <c r="AG24" s="23">
        <f>1/1000*'[1]94Exp'!AE$16</f>
        <v>0.118773239872</v>
      </c>
      <c r="AH24" s="23">
        <f>1/1000*'[1]94Exp'!AF$16</f>
        <v>0.12919327880129999</v>
      </c>
      <c r="AI24" s="23">
        <f>1/1000*'[1]94Exp'!AG$16</f>
        <v>0.13080660111090001</v>
      </c>
      <c r="AJ24" s="23">
        <f>1/1000*'[1]94Exp'!AH$16</f>
        <v>0.13508773764199999</v>
      </c>
      <c r="AK24" s="23">
        <f>1/1000*'[1]94Exp'!AI$16</f>
        <v>0.16889613307600002</v>
      </c>
      <c r="AL24" s="23">
        <f>1/1000*'[1]94Exp'!AJ$16</f>
        <v>0.18195184435199999</v>
      </c>
      <c r="AM24" s="23">
        <f>1/1000*'[1]94Exp'!AK$16</f>
        <v>0.11941805739160002</v>
      </c>
      <c r="AN24" s="23">
        <f>1/1000*'[1]94Exp'!AL$16</f>
        <v>7.5659492999999994E-2</v>
      </c>
      <c r="AO24" s="23">
        <f>1/1000*'[1]94Exp'!AM$16</f>
        <v>0.12053771073599998</v>
      </c>
      <c r="AP24" s="23">
        <f>1/1000*'[1]94Exp'!AN$16</f>
        <v>0.11248898091200001</v>
      </c>
      <c r="AQ24" s="23">
        <f>1/1000*'[1]94Exp'!AO$16</f>
        <v>0.1197649064187</v>
      </c>
      <c r="AR24" s="23">
        <f>1/1000*'[1]94Exp'!AP$16</f>
        <v>0.1195805261795</v>
      </c>
      <c r="AS24" s="23">
        <f>1/1000*'[1]94Exp'!AQ$16</f>
        <v>9.2056195797999993E-2</v>
      </c>
      <c r="AT24" s="23">
        <f>1/1000*'[1]94Exp'!AR$16</f>
        <v>0.10132470616609998</v>
      </c>
      <c r="AU24" s="23">
        <f>1/1000*'[1]94Exp'!AS$16</f>
        <v>9.553809071949998E-2</v>
      </c>
      <c r="AV24" s="23">
        <f>1/1000*'[1]94Exp'!AT$16</f>
        <v>0.103999586315</v>
      </c>
      <c r="AW24" s="23">
        <f>1/1000*'[1]94Exp'!AU$16</f>
        <v>9.8591196877083342E-2</v>
      </c>
      <c r="AX24" s="23">
        <f>1/1000*'[1]94Exp'!AV$16</f>
        <v>0</v>
      </c>
      <c r="AY24" s="23">
        <f>1/1000*'[1]94Exp'!AW$16</f>
        <v>0</v>
      </c>
      <c r="AZ24" s="23">
        <f>1/1000*'[1]94Exp'!AX$16</f>
        <v>0</v>
      </c>
      <c r="BA24" s="23">
        <f>1/1000*'[1]94Exp'!AY$16</f>
        <v>0</v>
      </c>
      <c r="BB24" s="23">
        <f>1/1000*'[1]94Exp'!AZ$16</f>
        <v>0</v>
      </c>
      <c r="BC24" s="96">
        <f>1/1000*'[1]94Exp'!BA$16</f>
        <v>0</v>
      </c>
      <c r="BD24" s="321"/>
    </row>
    <row r="25" spans="2:56">
      <c r="B25" s="6" t="s">
        <v>66</v>
      </c>
      <c r="C25" s="20">
        <f>1/$A$1*'[1]94Exp'!$B$63</f>
        <v>1.2283799999999999E-2</v>
      </c>
      <c r="D25" s="23">
        <f>1/$A$1*'[1]94Exp'!$C$63</f>
        <v>1.4497699999999999E-2</v>
      </c>
      <c r="E25" s="23">
        <f>1/$A$1*'[1]94Exp'!$D$63</f>
        <v>1.624108063707904E-2</v>
      </c>
      <c r="F25" s="23">
        <f>1/$A$1*'[1]94Exp'!$E$63</f>
        <v>1.8143999999999997E-2</v>
      </c>
      <c r="G25" s="23">
        <f>1/$A$1*'[1]94Exp'!$F$63</f>
        <v>1.8407300000000001E-2</v>
      </c>
      <c r="H25" s="23">
        <f>1/$A$1*'[1]94Exp'!$G$63</f>
        <v>1.6356600000000002E-2</v>
      </c>
      <c r="I25" s="23">
        <f>1/$A$1*'[1]94Exp'!$H$63</f>
        <v>1.6507357820491269E-2</v>
      </c>
      <c r="J25" s="43">
        <f>1/$A$1*'[1]94Exp'!$I$63</f>
        <v>1.5685999999999999E-2</v>
      </c>
      <c r="K25" s="43">
        <f>1/$A$1*'[1]94Exp'!$J$63</f>
        <v>1.46155E-2</v>
      </c>
      <c r="L25" s="43">
        <f>1/$A$1*'[1]94Exp'!$K$63</f>
        <v>1.0470799999999999E-2</v>
      </c>
      <c r="M25" s="23">
        <f>1/$A$1*'[1]94Exp'!L$63</f>
        <v>8.5332999999999989E-3</v>
      </c>
      <c r="N25" s="23">
        <f>1/$A$1*'[1]94Exp'!M$63</f>
        <v>7.3008422102947635E-3</v>
      </c>
      <c r="O25" s="23">
        <f>1/$A$1*'[1]94Exp'!N$63</f>
        <v>5.8141000000000009E-3</v>
      </c>
      <c r="P25" s="23">
        <f>1/$A$1*'[1]94Exp'!O$63</f>
        <v>3.5688297462689736E-3</v>
      </c>
      <c r="Q25" s="23">
        <f>1/$A$1*'[1]94Exp'!P$63</f>
        <v>7.8500452611063969E-3</v>
      </c>
      <c r="R25" s="23">
        <f>1/$A$1*'[1]94Exp'!Q$63</f>
        <v>8.9484618004461013E-3</v>
      </c>
      <c r="S25" s="23">
        <f>1/$A$1*'[1]94Exp'!R$63</f>
        <v>8.0415961185555055E-3</v>
      </c>
      <c r="T25" s="23">
        <f>1/$A$1*'[1]94Exp'!S$63</f>
        <v>8.0415961185555055E-3</v>
      </c>
      <c r="U25" s="23">
        <f>1/$A$1*'[1]94Exp'!T$63</f>
        <v>4.6434289290715877E-3</v>
      </c>
      <c r="V25" s="23">
        <f>1/$A$1*'[1]94Exp'!U$63</f>
        <v>4.6434289290715877E-3</v>
      </c>
      <c r="W25" s="23">
        <f>1/$A$1*'[1]94Exp'!V$63</f>
        <v>4.6434289290715877E-3</v>
      </c>
      <c r="X25" s="23">
        <f>1/$A$1*'[1]94Exp'!W$63</f>
        <v>4.6434289290715877E-3</v>
      </c>
      <c r="Y25" s="23">
        <f>1/$A$1*'[1]94Exp'!X$63</f>
        <v>4.6434289290715877E-3</v>
      </c>
      <c r="Z25" s="23">
        <f>1/$A$1*'[1]94Exp'!Y$63</f>
        <v>4.6434289290715877E-3</v>
      </c>
      <c r="AA25" s="23">
        <f>1/$A$1*'[1]94Exp'!Z$63</f>
        <v>4.6434289290715877E-3</v>
      </c>
      <c r="AB25" s="24">
        <f>1/$A$1*'[1]94Exp'!AA$63</f>
        <v>4.6434289290715877E-3</v>
      </c>
      <c r="AC25" s="5"/>
      <c r="AD25" s="20">
        <f>1/1000*'[1]94Exp'!AB$63</f>
        <v>3.7705828334736007E-2</v>
      </c>
      <c r="AE25" s="23">
        <f>1/1000*'[1]94Exp'!AC$63</f>
        <v>4.2968540632399993E-2</v>
      </c>
      <c r="AF25" s="23">
        <f>1/1000*'[1]94Exp'!AD$63</f>
        <v>5.4269373086400001E-2</v>
      </c>
      <c r="AG25" s="23">
        <f>1/1000*'[1]94Exp'!AE$63</f>
        <v>6.715519249599998E-2</v>
      </c>
      <c r="AH25" s="23">
        <f>1/1000*'[1]94Exp'!AF$63</f>
        <v>7.8595837670699983E-2</v>
      </c>
      <c r="AI25" s="23">
        <f>1/1000*'[1]94Exp'!AG$63</f>
        <v>7.5924656121599987E-2</v>
      </c>
      <c r="AJ25" s="23">
        <f>1/1000*'[1]94Exp'!AH$63</f>
        <v>9.1712768199200018E-2</v>
      </c>
      <c r="AK25" s="23">
        <f>1/1000*'[1]94Exp'!AI$63</f>
        <v>9.603687063550001E-2</v>
      </c>
      <c r="AL25" s="23">
        <f>1/1000*'[1]94Exp'!AJ$63</f>
        <v>0.10956018468920002</v>
      </c>
      <c r="AM25" s="23">
        <f>1/1000*'[1]94Exp'!AK$63</f>
        <v>7.1013541667200003E-2</v>
      </c>
      <c r="AN25" s="23">
        <f>1/1000*'[1]94Exp'!AL$63</f>
        <v>3.6002923999999992E-2</v>
      </c>
      <c r="AO25" s="23">
        <f>1/1000*'[1]94Exp'!AM$63</f>
        <v>4.8426122351999994E-2</v>
      </c>
      <c r="AP25" s="23">
        <f>1/1000*'[1]94Exp'!AN$63</f>
        <v>3.4387761935999996E-2</v>
      </c>
      <c r="AQ25" s="23">
        <f>1/1000*'[1]94Exp'!AO$63</f>
        <v>2.2485851260200002E-2</v>
      </c>
      <c r="AR25" s="23">
        <f>1/1000*'[1]94Exp'!AP$63</f>
        <v>3.3846939788500001E-2</v>
      </c>
      <c r="AS25" s="23">
        <f>1/1000*'[1]94Exp'!AQ$63</f>
        <v>2.6975077118499998E-2</v>
      </c>
      <c r="AT25" s="23">
        <f>1/1000*'[1]94Exp'!AR$63</f>
        <v>2.6747981699199994E-2</v>
      </c>
      <c r="AU25" s="23">
        <f>1/1000*'[1]94Exp'!AS$63</f>
        <v>2.2449972287599994E-2</v>
      </c>
      <c r="AV25" s="23">
        <f>1/1000*'[1]94Exp'!AT$63</f>
        <v>2.4231265522999999E-2</v>
      </c>
      <c r="AW25" s="23">
        <f>1/1000*'[1]94Exp'!AU$63</f>
        <v>2.2971143967083333E-2</v>
      </c>
      <c r="AX25" s="23">
        <f>1/1000*'[1]94Exp'!AV$63</f>
        <v>0</v>
      </c>
      <c r="AY25" s="23">
        <f>1/1000*'[1]94Exp'!AW$63</f>
        <v>0</v>
      </c>
      <c r="AZ25" s="23">
        <f>1/1000*'[1]94Exp'!AX$63</f>
        <v>0</v>
      </c>
      <c r="BA25" s="23">
        <f>1/1000*'[1]94Exp'!AY$63</f>
        <v>0</v>
      </c>
      <c r="BB25" s="23">
        <f>1/1000*'[1]94Exp'!AZ$63</f>
        <v>0</v>
      </c>
      <c r="BC25" s="96">
        <f>1/1000*'[1]94Exp'!BA$63</f>
        <v>0</v>
      </c>
      <c r="BD25" s="321"/>
    </row>
    <row r="26" spans="2:56">
      <c r="B26" s="6" t="s">
        <v>45</v>
      </c>
      <c r="C26" s="20">
        <f>1/$A$1*'[1]94Exp'!$B$85</f>
        <v>0.14619330000000003</v>
      </c>
      <c r="D26" s="23">
        <f>1/$A$1*'[1]94Exp'!$C$85</f>
        <v>0.15582920000000003</v>
      </c>
      <c r="E26" s="23">
        <f>1/$A$1*'[1]94Exp'!$D$85</f>
        <v>0.15487499999999998</v>
      </c>
      <c r="F26" s="23">
        <f>1/$A$1*'[1]94Exp'!$E$85</f>
        <v>0.1635643</v>
      </c>
      <c r="G26" s="23">
        <f>1/$A$1*'[1]94Exp'!$F$85</f>
        <v>0.18393670000000001</v>
      </c>
      <c r="H26" s="23">
        <f>1/$A$1*'[1]94Exp'!$G$85</f>
        <v>0.17473850000000002</v>
      </c>
      <c r="I26" s="23">
        <f>1/$A$1*'[1]94Exp'!$H$85</f>
        <v>0.17247770000000001</v>
      </c>
      <c r="J26" s="43">
        <f>1/$A$1*'[1]94Exp'!$I$85</f>
        <v>0.1695807</v>
      </c>
      <c r="K26" s="43">
        <f>1/$A$1*'[1]94Exp'!$J$85</f>
        <v>0.16418470000000002</v>
      </c>
      <c r="L26" s="43">
        <f>1/$A$1*'[1]94Exp'!$K$85</f>
        <v>0.15129890000000001</v>
      </c>
      <c r="M26" s="23">
        <f>1/$A$1*'[1]94Exp'!L$85</f>
        <v>0.15401100000000004</v>
      </c>
      <c r="N26" s="23">
        <f>1/$A$1*'[1]94Exp'!M$85</f>
        <v>0.16310910000000003</v>
      </c>
      <c r="O26" s="23">
        <f>1/$A$1*'[1]94Exp'!N$85</f>
        <v>0.16735950000000002</v>
      </c>
      <c r="P26" s="23">
        <f>1/$A$1*'[1]94Exp'!O$85</f>
        <v>0.14425020000000002</v>
      </c>
      <c r="Q26" s="23">
        <f>1/$A$1*'[1]94Exp'!P$85</f>
        <v>0.16934869999999999</v>
      </c>
      <c r="R26" s="23">
        <f>1/$A$1*'[1]94Exp'!Q$85</f>
        <v>0.15477559999999999</v>
      </c>
      <c r="S26" s="23">
        <f>1/$A$1*'[1]94Exp'!R$85</f>
        <v>0.17196090000000003</v>
      </c>
      <c r="T26" s="23">
        <f>1/$A$1*'[1]94Exp'!S$85</f>
        <v>0.17196090000000003</v>
      </c>
      <c r="U26" s="23">
        <f>1/$A$1*'[1]94Exp'!T$85</f>
        <v>0.21337880000000001</v>
      </c>
      <c r="V26" s="23">
        <f>1/$A$1*'[1]94Exp'!U$85</f>
        <v>0.21337880000000001</v>
      </c>
      <c r="W26" s="23">
        <f>1/$A$1*'[1]94Exp'!V$85</f>
        <v>0.21337880000000001</v>
      </c>
      <c r="X26" s="23">
        <f>1/$A$1*'[1]94Exp'!W$85</f>
        <v>0.21337880000000001</v>
      </c>
      <c r="Y26" s="23">
        <f>1/$A$1*'[1]94Exp'!X$85</f>
        <v>0.21337880000000001</v>
      </c>
      <c r="Z26" s="23">
        <f>1/$A$1*'[1]94Exp'!Y$85</f>
        <v>0.21337880000000001</v>
      </c>
      <c r="AA26" s="23">
        <f>1/$A$1*'[1]94Exp'!Z$85</f>
        <v>0.21337880000000001</v>
      </c>
      <c r="AB26" s="24">
        <f>1/$A$1*'[1]94Exp'!AA$85</f>
        <v>0.21337880000000001</v>
      </c>
      <c r="AC26" s="5"/>
      <c r="AD26" s="20">
        <f>1/1000*'[1]94Exp'!AB$85</f>
        <v>0.61510826140069508</v>
      </c>
      <c r="AE26" s="23">
        <f>1/1000*'[1]94Exp'!AC$85</f>
        <v>0.64046175232279989</v>
      </c>
      <c r="AF26" s="23">
        <f>1/1000*'[1]94Exp'!AD$85</f>
        <v>0.67744873397759997</v>
      </c>
      <c r="AG26" s="23">
        <f>1/1000*'[1]94Exp'!AE$85</f>
        <v>0.81406561964000002</v>
      </c>
      <c r="AH26" s="23">
        <f>1/1000*'[1]94Exp'!AF$85</f>
        <v>0.9890557511589998</v>
      </c>
      <c r="AI26" s="23">
        <f>1/1000*'[1]94Exp'!AG$85</f>
        <v>0.98503139905170012</v>
      </c>
      <c r="AJ26" s="23">
        <f>1/1000*'[1]94Exp'!AH$85</f>
        <v>1.0122980725028001</v>
      </c>
      <c r="AK26" s="23">
        <f>1/1000*'[1]94Exp'!AI$85</f>
        <v>1.1276385424584998</v>
      </c>
      <c r="AL26" s="23">
        <f>1/1000*'[1]94Exp'!AJ$85</f>
        <v>1.2394814463948001</v>
      </c>
      <c r="AM26" s="23">
        <f>1/1000*'[1]94Exp'!AK$85</f>
        <v>1.0305470943020003</v>
      </c>
      <c r="AN26" s="23">
        <f>1/1000*'[1]94Exp'!AL$85</f>
        <v>0.78797029499999993</v>
      </c>
      <c r="AO26" s="23">
        <f>1/1000*'[1]94Exp'!AM$85</f>
        <v>1.1117728997760004</v>
      </c>
      <c r="AP26" s="23">
        <f>1/1000*'[1]94Exp'!AN$85</f>
        <v>1.0027258833503998</v>
      </c>
      <c r="AQ26" s="23">
        <f>1/1000*'[1]94Exp'!AO$85</f>
        <v>0.98339603437050005</v>
      </c>
      <c r="AR26" s="23">
        <f>1/1000*'[1]94Exp'!AP$85</f>
        <v>1.0369762941745002</v>
      </c>
      <c r="AS26" s="23">
        <f>1/1000*'[1]94Exp'!AQ$85</f>
        <v>0.78977045438200011</v>
      </c>
      <c r="AT26" s="23">
        <f>1/1000*'[1]94Exp'!AR$85</f>
        <v>0.88916466195749999</v>
      </c>
      <c r="AU26" s="23">
        <f>1/1000*'[1]94Exp'!AS$85</f>
        <v>0.96044230888320004</v>
      </c>
      <c r="AV26" s="23">
        <f>1/1000*'[1]94Exp'!AT$85</f>
        <v>1.0347749597619997</v>
      </c>
      <c r="AW26" s="23">
        <f>1/1000*'[1]94Exp'!AU$85</f>
        <v>0.98096257298916656</v>
      </c>
      <c r="AX26" s="23">
        <f>1/1000*'[1]94Exp'!AV$85</f>
        <v>0</v>
      </c>
      <c r="AY26" s="23">
        <f>1/1000*'[1]94Exp'!AW$85</f>
        <v>0</v>
      </c>
      <c r="AZ26" s="23">
        <f>1/1000*'[1]94Exp'!AX$85</f>
        <v>0</v>
      </c>
      <c r="BA26" s="23">
        <f>1/1000*'[1]94Exp'!AY$85</f>
        <v>0</v>
      </c>
      <c r="BB26" s="23">
        <f>1/1000*'[1]94Exp'!AZ$85</f>
        <v>0</v>
      </c>
      <c r="BC26" s="96">
        <f>1/1000*'[1]94Exp'!BA$85</f>
        <v>0</v>
      </c>
      <c r="BD26" s="321"/>
    </row>
    <row r="27" spans="2:56">
      <c r="B27" s="6" t="s">
        <v>37</v>
      </c>
      <c r="C27" s="20">
        <f>1/$A$1*'[1]94Exp'!$B$91</f>
        <v>0.21941979999999997</v>
      </c>
      <c r="D27" s="23">
        <f>1/$A$1*'[1]94Exp'!$C$91</f>
        <v>0.19655290000000003</v>
      </c>
      <c r="E27" s="23">
        <f>1/$A$1*'[1]94Exp'!$D$91</f>
        <v>0.17189290000000002</v>
      </c>
      <c r="F27" s="23">
        <f>1/$A$1*'[1]94Exp'!$E$91</f>
        <v>0.15808359999999999</v>
      </c>
      <c r="G27" s="23">
        <f>1/$A$1*'[1]94Exp'!$F$91</f>
        <v>0.15460086916790458</v>
      </c>
      <c r="H27" s="23">
        <f>1/$A$1*'[1]94Exp'!$G$91</f>
        <v>0.1418576</v>
      </c>
      <c r="I27" s="23">
        <f>1/$A$1*'[1]94Exp'!$H$91</f>
        <v>0.1512029</v>
      </c>
      <c r="J27" s="43">
        <f>1/$A$1*'[1]94Exp'!$I$91</f>
        <v>0.14091534634381817</v>
      </c>
      <c r="K27" s="43">
        <f>1/$A$1*'[1]94Exp'!$J$91</f>
        <v>0.12997683788541506</v>
      </c>
      <c r="L27" s="43">
        <f>1/$A$1*'[1]94Exp'!$K$91</f>
        <v>0.12999430000000001</v>
      </c>
      <c r="M27" s="23">
        <f>1/$A$1*'[1]94Exp'!L$91</f>
        <v>0.183923</v>
      </c>
      <c r="N27" s="23">
        <f>1/$A$1*'[1]94Exp'!M$91</f>
        <v>0.20567519999999997</v>
      </c>
      <c r="O27" s="23">
        <f>1/$A$1*'[1]94Exp'!N$91</f>
        <v>0.12759120000000002</v>
      </c>
      <c r="P27" s="23">
        <f>1/$A$1*'[1]94Exp'!O$91</f>
        <v>0.13235739999999999</v>
      </c>
      <c r="Q27" s="23">
        <f>1/$A$1*'[1]94Exp'!P$91</f>
        <v>0.15421240000000003</v>
      </c>
      <c r="R27" s="23">
        <f>1/$A$1*'[1]94Exp'!Q$91</f>
        <v>0.14449969999999998</v>
      </c>
      <c r="S27" s="23">
        <f>1/$A$1*'[1]94Exp'!R$91</f>
        <v>0.13604919999999998</v>
      </c>
      <c r="T27" s="23">
        <f>1/$A$1*'[1]94Exp'!S$91</f>
        <v>0.13604919999999998</v>
      </c>
      <c r="U27" s="23">
        <f>1/$A$1*'[1]94Exp'!T$91</f>
        <v>0.14927180000000001</v>
      </c>
      <c r="V27" s="23">
        <f>1/$A$1*'[1]94Exp'!U$91</f>
        <v>0.14927180000000001</v>
      </c>
      <c r="W27" s="23">
        <f>1/$A$1*'[1]94Exp'!V$91</f>
        <v>0.14927180000000001</v>
      </c>
      <c r="X27" s="23">
        <f>1/$A$1*'[1]94Exp'!W$91</f>
        <v>0.14927180000000001</v>
      </c>
      <c r="Y27" s="23">
        <f>1/$A$1*'[1]94Exp'!X$91</f>
        <v>0.14927180000000001</v>
      </c>
      <c r="Z27" s="23">
        <f>1/$A$1*'[1]94Exp'!Y$91</f>
        <v>0.14927180000000001</v>
      </c>
      <c r="AA27" s="23">
        <f>1/$A$1*'[1]94Exp'!Z$91</f>
        <v>0.14927180000000001</v>
      </c>
      <c r="AB27" s="24">
        <f>1/$A$1*'[1]94Exp'!AA$91</f>
        <v>0.14927180000000001</v>
      </c>
      <c r="AC27" s="5"/>
      <c r="AD27" s="20">
        <f>1/1000*'[1]94Exp'!AB$91</f>
        <v>0.91904050514180702</v>
      </c>
      <c r="AE27" s="23">
        <f>1/1000*'[1]94Exp'!AC$91</f>
        <v>0.81477902388360002</v>
      </c>
      <c r="AF27" s="23">
        <f>1/1000*'[1]94Exp'!AD$91</f>
        <v>0.73217905396799987</v>
      </c>
      <c r="AG27" s="23">
        <f>1/1000*'[1]94Exp'!AE$91</f>
        <v>0.74559154748959999</v>
      </c>
      <c r="AH27" s="23">
        <f>1/1000*'[1]94Exp'!AF$91</f>
        <v>0.78052897710900004</v>
      </c>
      <c r="AI27" s="23">
        <f>1/1000*'[1]94Exp'!AG$91</f>
        <v>0.72182526114270007</v>
      </c>
      <c r="AJ27" s="23">
        <f>1/1000*'[1]94Exp'!AH$91</f>
        <v>0.73338178804280008</v>
      </c>
      <c r="AK27" s="23">
        <f>1/1000*'[1]94Exp'!AI$91</f>
        <v>0.71758069116750023</v>
      </c>
      <c r="AL27" s="23">
        <f>1/1000*'[1]94Exp'!AJ$91</f>
        <v>0.72261827587320016</v>
      </c>
      <c r="AM27" s="23">
        <f>1/1000*'[1]94Exp'!AK$91</f>
        <v>0.58575859979560008</v>
      </c>
      <c r="AN27" s="23">
        <f>1/1000*'[1]94Exp'!AL$91</f>
        <v>0.46712070300000003</v>
      </c>
      <c r="AO27" s="23">
        <f>1/1000*'[1]94Exp'!AM$91</f>
        <v>0.67129454179199977</v>
      </c>
      <c r="AP27" s="23">
        <f>1/1000*'[1]94Exp'!AN$91</f>
        <v>0.56218765291039996</v>
      </c>
      <c r="AQ27" s="23">
        <f>1/1000*'[1]94Exp'!AO$91</f>
        <v>0.57175637459009998</v>
      </c>
      <c r="AR27" s="23">
        <f>1/1000*'[1]94Exp'!AP$91</f>
        <v>0.61569962076149998</v>
      </c>
      <c r="AS27" s="23">
        <f>1/1000*'[1]94Exp'!AQ$91</f>
        <v>0.48612578848750004</v>
      </c>
      <c r="AT27" s="23">
        <f>1/1000*'[1]94Exp'!AR$91</f>
        <v>0.50325281112639997</v>
      </c>
      <c r="AU27" s="23">
        <f>1/1000*'[1]94Exp'!AS$91</f>
        <v>0.47237766089799993</v>
      </c>
      <c r="AV27" s="23">
        <f>1/1000*'[1]94Exp'!AT$91</f>
        <v>0.49765899888600007</v>
      </c>
      <c r="AW27" s="23">
        <f>1/1000*'[1]94Exp'!AU$91</f>
        <v>0.47177876446750006</v>
      </c>
      <c r="AX27" s="23">
        <f>1/1000*'[1]94Exp'!AV$91</f>
        <v>0</v>
      </c>
      <c r="AY27" s="23">
        <f>1/1000*'[1]94Exp'!AW$91</f>
        <v>0</v>
      </c>
      <c r="AZ27" s="23">
        <f>1/1000*'[1]94Exp'!AX$91</f>
        <v>0</v>
      </c>
      <c r="BA27" s="23">
        <f>1/1000*'[1]94Exp'!AY$91</f>
        <v>0</v>
      </c>
      <c r="BB27" s="23">
        <f>1/1000*'[1]94Exp'!AZ$91</f>
        <v>0</v>
      </c>
      <c r="BC27" s="96">
        <f>1/1000*'[1]94Exp'!BA$91</f>
        <v>0</v>
      </c>
      <c r="BD27" s="321"/>
    </row>
    <row r="28" spans="2:56">
      <c r="B28" s="6" t="s">
        <v>53</v>
      </c>
      <c r="C28" s="20">
        <f>1/$A$1*'[1]94Exp'!$B$188</f>
        <v>1.05731E-2</v>
      </c>
      <c r="D28" s="23">
        <f>1/$A$1*'[1]94Exp'!$C$188</f>
        <v>1.27464E-2</v>
      </c>
      <c r="E28" s="23">
        <f>1/$A$1*'[1]94Exp'!$D$188</f>
        <v>1.256460874868091E-2</v>
      </c>
      <c r="F28" s="23">
        <f>1/$A$1*'[1]94Exp'!$E$188</f>
        <v>1.0429928439356979E-2</v>
      </c>
      <c r="G28" s="23">
        <f>1/$A$1*'[1]94Exp'!$F$188</f>
        <v>9.3242163733038216E-3</v>
      </c>
      <c r="H28" s="23">
        <f>1/$A$1*'[1]94Exp'!$G$188</f>
        <v>9.4807014730903475E-3</v>
      </c>
      <c r="I28" s="23">
        <f>1/$A$1*'[1]94Exp'!$H$188</f>
        <v>1.0235872531458131E-2</v>
      </c>
      <c r="J28" s="43">
        <f>1/$A$1*'[1]94Exp'!$I$188</f>
        <v>1.38952E-2</v>
      </c>
      <c r="K28" s="43">
        <f>1/$A$1*'[1]94Exp'!$J$188</f>
        <v>1.8128108014373888E-2</v>
      </c>
      <c r="L28" s="43">
        <f>1/$A$1*'[1]94Exp'!$K$188</f>
        <v>1.3956633053429941E-2</v>
      </c>
      <c r="M28" s="23">
        <f>1/$A$1*'[1]94Exp'!L$188</f>
        <v>8.6808388175443549E-3</v>
      </c>
      <c r="N28" s="23">
        <f>1/$A$1*'[1]94Exp'!M$188</f>
        <v>1.2033033299507938E-2</v>
      </c>
      <c r="O28" s="23">
        <f>1/$A$1*'[1]94Exp'!N$188</f>
        <v>1.3168370480267215E-2</v>
      </c>
      <c r="P28" s="23">
        <f>1/$A$1*'[1]94Exp'!O$188</f>
        <v>1.1939405185302104E-2</v>
      </c>
      <c r="Q28" s="23">
        <f>1/$A$1*'[1]94Exp'!P$188</f>
        <v>1.5443701988387541E-2</v>
      </c>
      <c r="R28" s="23">
        <f>1/$A$1*'[1]94Exp'!Q$188</f>
        <v>1.3717107835987112E-2</v>
      </c>
      <c r="S28" s="23">
        <f>1/$A$1*'[1]94Exp'!R$188</f>
        <v>2.1789057941095705E-2</v>
      </c>
      <c r="T28" s="23">
        <f>1/$A$1*'[1]94Exp'!S$188</f>
        <v>2.1789057941095705E-2</v>
      </c>
      <c r="U28" s="23">
        <f>1/$A$1*'[1]94Exp'!T$188</f>
        <v>3.2595400488353056E-2</v>
      </c>
      <c r="V28" s="23">
        <f>1/$A$1*'[1]94Exp'!U$188</f>
        <v>3.2595400488353056E-2</v>
      </c>
      <c r="W28" s="23">
        <f>1/$A$1*'[1]94Exp'!V$188</f>
        <v>3.2595400488353056E-2</v>
      </c>
      <c r="X28" s="23">
        <f>1/$A$1*'[1]94Exp'!W$188</f>
        <v>3.2595400488353056E-2</v>
      </c>
      <c r="Y28" s="23">
        <f>1/$A$1*'[1]94Exp'!X$188</f>
        <v>3.2595400488353056E-2</v>
      </c>
      <c r="Z28" s="23">
        <f>1/$A$1*'[1]94Exp'!Y$188</f>
        <v>3.2595400488353056E-2</v>
      </c>
      <c r="AA28" s="23">
        <f>1/$A$1*'[1]94Exp'!Z$188</f>
        <v>3.2595400488353056E-2</v>
      </c>
      <c r="AB28" s="24">
        <f>1/$A$1*'[1]94Exp'!AA$188</f>
        <v>3.2595400488353056E-2</v>
      </c>
      <c r="AC28" s="5"/>
      <c r="AD28" s="20">
        <f>1/1000*'[1]94Exp'!AB$188</f>
        <v>4.0692596970779996E-2</v>
      </c>
      <c r="AE28" s="23">
        <f>1/1000*'[1]94Exp'!AC$188</f>
        <v>5.0419288695999993E-2</v>
      </c>
      <c r="AF28" s="23">
        <f>1/1000*'[1]94Exp'!AD$188</f>
        <v>5.1070265500800009E-2</v>
      </c>
      <c r="AG28" s="23">
        <f>1/1000*'[1]94Exp'!AE$188</f>
        <v>4.887073474079999E-2</v>
      </c>
      <c r="AH28" s="23">
        <f>1/1000*'[1]94Exp'!AF$188</f>
        <v>4.3048841444000001E-2</v>
      </c>
      <c r="AI28" s="23">
        <f>1/1000*'[1]94Exp'!AG$188</f>
        <v>4.0324882669499997E-2</v>
      </c>
      <c r="AJ28" s="23">
        <f>1/1000*'[1]94Exp'!AH$188</f>
        <v>4.3197397468399991E-2</v>
      </c>
      <c r="AK28" s="23">
        <f>1/1000*'[1]94Exp'!AI$188</f>
        <v>5.8639963128499999E-2</v>
      </c>
      <c r="AL28" s="23">
        <f>1/1000*'[1]94Exp'!AJ$188</f>
        <v>7.3885967459200022E-2</v>
      </c>
      <c r="AM28" s="23">
        <f>1/1000*'[1]94Exp'!AK$188</f>
        <v>4.8531611295200006E-2</v>
      </c>
      <c r="AN28" s="23">
        <f>1/1000*'[1]94Exp'!AL$188</f>
        <v>3.3331293000000012E-2</v>
      </c>
      <c r="AO28" s="23">
        <f>1/1000*'[1]94Exp'!AM$188</f>
        <v>4.9121772960000004E-2</v>
      </c>
      <c r="AP28" s="23">
        <f>1/1000*'[1]94Exp'!AN$188</f>
        <v>4.3423317080000003E-2</v>
      </c>
      <c r="AQ28" s="23">
        <f>1/1000*'[1]94Exp'!AO$188</f>
        <v>4.1248109878500007E-2</v>
      </c>
      <c r="AR28" s="23">
        <f>1/1000*'[1]94Exp'!AP$188</f>
        <v>4.7466343166E-2</v>
      </c>
      <c r="AS28" s="23">
        <f>1/1000*'[1]94Exp'!AQ$188</f>
        <v>3.6541200542000003E-2</v>
      </c>
      <c r="AT28" s="23">
        <f>1/1000*'[1]94Exp'!AR$188</f>
        <v>4.5250433956300004E-2</v>
      </c>
      <c r="AU28" s="23">
        <f>1/1000*'[1]94Exp'!AS$188</f>
        <v>6.0737620085999991E-2</v>
      </c>
      <c r="AV28" s="23">
        <f>1/1000*'[1]94Exp'!AT$188</f>
        <v>6.2352337000999999E-2</v>
      </c>
      <c r="AW28" s="23">
        <f>1/1000*'[1]94Exp'!AU$188</f>
        <v>5.9109769094583327E-2</v>
      </c>
      <c r="AX28" s="23">
        <f>1/1000*'[1]94Exp'!AV$188</f>
        <v>0</v>
      </c>
      <c r="AY28" s="23">
        <f>1/1000*'[1]94Exp'!AW$188</f>
        <v>0</v>
      </c>
      <c r="AZ28" s="23">
        <f>1/1000*'[1]94Exp'!AX$188</f>
        <v>0</v>
      </c>
      <c r="BA28" s="23">
        <f>1/1000*'[1]94Exp'!AY$188</f>
        <v>0</v>
      </c>
      <c r="BB28" s="23">
        <f>1/1000*'[1]94Exp'!AZ$188</f>
        <v>0</v>
      </c>
      <c r="BC28" s="96">
        <f>1/1000*'[1]94Exp'!BA$188</f>
        <v>0</v>
      </c>
      <c r="BD28" s="321"/>
    </row>
    <row r="29" spans="2:56">
      <c r="B29" s="6" t="s">
        <v>68</v>
      </c>
      <c r="C29" s="20">
        <f>1/$A$1*'[1]94Exp'!$B$193</f>
        <v>4.3657921916550654E-3</v>
      </c>
      <c r="D29" s="23">
        <f>1/$A$1*'[1]94Exp'!$C$193</f>
        <v>6.4475000000000001E-3</v>
      </c>
      <c r="E29" s="23">
        <f>1/$A$1*'[1]94Exp'!$D$193</f>
        <v>6.4986000000000011E-3</v>
      </c>
      <c r="F29" s="23">
        <f>1/$A$1*'[1]94Exp'!$E$193</f>
        <v>8.1133022089474368E-3</v>
      </c>
      <c r="G29" s="23">
        <f>1/$A$1*'[1]94Exp'!$F$193</f>
        <v>9.2406999999999975E-3</v>
      </c>
      <c r="H29" s="23">
        <f>1/$A$1*'[1]94Exp'!$G$193</f>
        <v>1.1359600275329593E-2</v>
      </c>
      <c r="I29" s="23">
        <f>1/$A$1*'[1]94Exp'!$H$193</f>
        <v>1.3849975000000002E-2</v>
      </c>
      <c r="J29" s="43">
        <f>1/$A$1*'[1]94Exp'!$I$193</f>
        <v>1.2117436729547564E-2</v>
      </c>
      <c r="K29" s="43">
        <f>1/$A$1*'[1]94Exp'!$J$193</f>
        <v>1.2719712784179655E-2</v>
      </c>
      <c r="L29" s="43">
        <f>1/$A$1*'[1]94Exp'!$K$193</f>
        <v>6.8068149465177388E-3</v>
      </c>
      <c r="M29" s="23">
        <f>1/$A$1*'[1]94Exp'!L$193</f>
        <v>5.7144641462237109E-3</v>
      </c>
      <c r="N29" s="23">
        <f>1/$A$1*'[1]94Exp'!M$193</f>
        <v>5.2303564999999991E-3</v>
      </c>
      <c r="O29" s="23">
        <f>1/$A$1*'[1]94Exp'!N$193</f>
        <v>4.9227125000000007E-3</v>
      </c>
      <c r="P29" s="23">
        <f>1/$A$1*'[1]94Exp'!O$193</f>
        <v>4.1386847620400414E-3</v>
      </c>
      <c r="Q29" s="23">
        <f>1/$A$1*'[1]94Exp'!P$193</f>
        <v>4.3456456372714062E-3</v>
      </c>
      <c r="R29" s="23">
        <f>1/$A$1*'[1]94Exp'!Q$193</f>
        <v>3.4778520000000009E-3</v>
      </c>
      <c r="S29" s="23">
        <f>1/$A$1*'[1]94Exp'!R$193</f>
        <v>4.9977632311513608E-3</v>
      </c>
      <c r="T29" s="23">
        <f>1/$A$1*'[1]94Exp'!S$193</f>
        <v>4.9977632311513608E-3</v>
      </c>
      <c r="U29" s="23">
        <f>1/$A$1*'[1]94Exp'!T$193</f>
        <v>4.6727779241847161E-3</v>
      </c>
      <c r="V29" s="23">
        <f>1/$A$1*'[1]94Exp'!U$193</f>
        <v>4.6727779241847161E-3</v>
      </c>
      <c r="W29" s="23">
        <f>1/$A$1*'[1]94Exp'!V$193</f>
        <v>4.6727779241847161E-3</v>
      </c>
      <c r="X29" s="23">
        <f>1/$A$1*'[1]94Exp'!W$193</f>
        <v>4.6727779241847161E-3</v>
      </c>
      <c r="Y29" s="23">
        <f>1/$A$1*'[1]94Exp'!X$193</f>
        <v>4.6727779241847161E-3</v>
      </c>
      <c r="Z29" s="23">
        <f>1/$A$1*'[1]94Exp'!Y$193</f>
        <v>4.6727779241847161E-3</v>
      </c>
      <c r="AA29" s="23">
        <f>1/$A$1*'[1]94Exp'!Z$193</f>
        <v>4.6727779241847161E-3</v>
      </c>
      <c r="AB29" s="24">
        <f>1/$A$1*'[1]94Exp'!AA$193</f>
        <v>4.6727779241847161E-3</v>
      </c>
      <c r="AC29" s="5"/>
      <c r="AD29" s="20">
        <f>1/1000*'[1]94Exp'!AB$193</f>
        <v>1.2330147653990998E-2</v>
      </c>
      <c r="AE29" s="23">
        <f>1/1000*'[1]94Exp'!AC$193</f>
        <v>1.6633354566800002E-2</v>
      </c>
      <c r="AF29" s="23">
        <f>1/1000*'[1]94Exp'!AD$193</f>
        <v>1.9439235355199997E-2</v>
      </c>
      <c r="AG29" s="23">
        <f>1/1000*'[1]94Exp'!AE$193</f>
        <v>2.81177361472E-2</v>
      </c>
      <c r="AH29" s="23">
        <f>1/1000*'[1]94Exp'!AF$193</f>
        <v>3.6407368271399995E-2</v>
      </c>
      <c r="AI29" s="23">
        <f>1/1000*'[1]94Exp'!AG$193</f>
        <v>4.8875003463E-2</v>
      </c>
      <c r="AJ29" s="23">
        <f>1/1000*'[1]94Exp'!AH$193</f>
        <v>6.1303611529200004E-2</v>
      </c>
      <c r="AK29" s="23">
        <f>1/1000*'[1]94Exp'!AI$193</f>
        <v>6.1972347583500009E-2</v>
      </c>
      <c r="AL29" s="23">
        <f>1/1000*'[1]94Exp'!AJ$193</f>
        <v>7.8862058913200014E-2</v>
      </c>
      <c r="AM29" s="23">
        <f>1/1000*'[1]94Exp'!AK$193</f>
        <v>4.427032434E-2</v>
      </c>
      <c r="AN29" s="23">
        <f>1/1000*'[1]94Exp'!AL$193</f>
        <v>2.7974003999999993E-2</v>
      </c>
      <c r="AO29" s="23">
        <f>1/1000*'[1]94Exp'!AM$193</f>
        <v>3.9736850495999995E-2</v>
      </c>
      <c r="AP29" s="23">
        <f>1/1000*'[1]94Exp'!AN$193</f>
        <v>4.1247697145599997E-2</v>
      </c>
      <c r="AQ29" s="23">
        <f>1/1000*'[1]94Exp'!AO$193</f>
        <v>3.2211686932199994E-2</v>
      </c>
      <c r="AR29" s="23">
        <f>1/1000*'[1]94Exp'!AP$193</f>
        <v>2.8542961992500001E-2</v>
      </c>
      <c r="AS29" s="23">
        <f>1/1000*'[1]94Exp'!AQ$193</f>
        <v>1.93095393995E-2</v>
      </c>
      <c r="AT29" s="23">
        <f>1/1000*'[1]94Exp'!AR$193</f>
        <v>2.6737823677899997E-2</v>
      </c>
      <c r="AU29" s="23">
        <f>1/1000*'[1]94Exp'!AS$193</f>
        <v>2.6480962179100002E-2</v>
      </c>
      <c r="AV29" s="23">
        <f>1/1000*'[1]94Exp'!AT$193</f>
        <v>2.4312867898999998E-2</v>
      </c>
      <c r="AW29" s="23">
        <f>1/1000*'[1]94Exp'!AU$193</f>
        <v>2.3048502697083331E-2</v>
      </c>
      <c r="AX29" s="23">
        <f>1/1000*'[1]94Exp'!AV$193</f>
        <v>0</v>
      </c>
      <c r="AY29" s="23">
        <f>1/1000*'[1]94Exp'!AW$193</f>
        <v>0</v>
      </c>
      <c r="AZ29" s="23">
        <f>1/1000*'[1]94Exp'!AX$193</f>
        <v>0</v>
      </c>
      <c r="BA29" s="23">
        <f>1/1000*'[1]94Exp'!AY$193</f>
        <v>0</v>
      </c>
      <c r="BB29" s="23">
        <f>1/1000*'[1]94Exp'!AZ$193</f>
        <v>0</v>
      </c>
      <c r="BC29" s="96">
        <f>1/1000*'[1]94Exp'!BA$193</f>
        <v>0</v>
      </c>
      <c r="BD29" s="321"/>
    </row>
    <row r="30" spans="2:56">
      <c r="B30" s="6" t="s">
        <v>17</v>
      </c>
      <c r="C30" s="185">
        <f t="shared" ref="C30:L30" si="7">SUM(C23:C23)-SUM(C24:C29)</f>
        <v>0.30982596788075062</v>
      </c>
      <c r="D30" s="32">
        <f t="shared" si="7"/>
        <v>0.32597055832826949</v>
      </c>
      <c r="E30" s="32">
        <f t="shared" si="7"/>
        <v>0.32958832432386453</v>
      </c>
      <c r="F30" s="32">
        <f t="shared" si="7"/>
        <v>0.34840018821812685</v>
      </c>
      <c r="G30" s="32">
        <f t="shared" si="7"/>
        <v>0.37400793311540814</v>
      </c>
      <c r="H30" s="32">
        <f t="shared" si="7"/>
        <v>0.34069472284539853</v>
      </c>
      <c r="I30" s="32">
        <f t="shared" si="7"/>
        <v>0.37340340299270025</v>
      </c>
      <c r="J30" s="46">
        <f t="shared" si="7"/>
        <v>0.38974505976318657</v>
      </c>
      <c r="K30" s="46">
        <f t="shared" si="7"/>
        <v>0.35196691106187672</v>
      </c>
      <c r="L30" s="46">
        <f t="shared" si="7"/>
        <v>0.23419029524070273</v>
      </c>
      <c r="M30" s="32">
        <f>SUM(M23:M23)-SUM(M24:M29)</f>
        <v>0.26136864686283184</v>
      </c>
      <c r="N30" s="32">
        <f>SUM(N23:N23)-SUM(N24:N29)</f>
        <v>0.25985514177999092</v>
      </c>
      <c r="O30" s="32">
        <f t="shared" ref="O30:AB30" si="8">SUM(O23:O23)-SUM(O24:O29)</f>
        <v>0.24986331418638164</v>
      </c>
      <c r="P30" s="32">
        <f t="shared" si="8"/>
        <v>0.25134785494392931</v>
      </c>
      <c r="Q30" s="32">
        <f t="shared" si="8"/>
        <v>0.29050242704829404</v>
      </c>
      <c r="R30" s="32">
        <f t="shared" si="8"/>
        <v>0.29017311409739871</v>
      </c>
      <c r="S30" s="32">
        <f t="shared" si="8"/>
        <v>0.32661183640946112</v>
      </c>
      <c r="T30" s="32">
        <f t="shared" si="8"/>
        <v>0.32661183640946112</v>
      </c>
      <c r="U30" s="32">
        <f t="shared" si="8"/>
        <v>0.32495138775374682</v>
      </c>
      <c r="V30" s="32">
        <f t="shared" si="8"/>
        <v>0.32495138775374682</v>
      </c>
      <c r="W30" s="32">
        <f t="shared" si="8"/>
        <v>0.32495138775374682</v>
      </c>
      <c r="X30" s="32">
        <f t="shared" si="8"/>
        <v>0.32495138775374682</v>
      </c>
      <c r="Y30" s="32">
        <f t="shared" si="8"/>
        <v>0.32495138775374682</v>
      </c>
      <c r="Z30" s="32">
        <f t="shared" si="8"/>
        <v>0.32495138775374682</v>
      </c>
      <c r="AA30" s="32">
        <f t="shared" si="8"/>
        <v>0.32495138775374682</v>
      </c>
      <c r="AB30" s="33">
        <f t="shared" si="8"/>
        <v>0.32495138775374682</v>
      </c>
      <c r="AC30" s="5"/>
      <c r="AD30" s="167">
        <f t="shared" ref="AD30:BC30" si="9">SUM(AD23:AD23)-SUM(AD24:AD29)</f>
        <v>1.4794267494842011</v>
      </c>
      <c r="AE30" s="99">
        <f t="shared" si="9"/>
        <v>1.5122407483132008</v>
      </c>
      <c r="AF30" s="99">
        <f t="shared" si="9"/>
        <v>1.7381704031519991</v>
      </c>
      <c r="AG30" s="99">
        <f t="shared" si="9"/>
        <v>2.1344207276111993</v>
      </c>
      <c r="AH30" s="99">
        <f t="shared" si="9"/>
        <v>2.4351195002952997</v>
      </c>
      <c r="AI30" s="99">
        <f t="shared" si="9"/>
        <v>2.2547824133406005</v>
      </c>
      <c r="AJ30" s="99">
        <f t="shared" si="9"/>
        <v>2.3553602781116014</v>
      </c>
      <c r="AK30" s="99">
        <f t="shared" si="9"/>
        <v>2.5678472213804988</v>
      </c>
      <c r="AL30" s="99">
        <f t="shared" si="9"/>
        <v>2.4929892049347995</v>
      </c>
      <c r="AM30" s="99">
        <f t="shared" si="9"/>
        <v>1.6106118359583996</v>
      </c>
      <c r="AN30" s="99">
        <f t="shared" si="9"/>
        <v>1.1821494350000001</v>
      </c>
      <c r="AO30" s="99">
        <f t="shared" si="9"/>
        <v>1.5524053062240002</v>
      </c>
      <c r="AP30" s="99">
        <f t="shared" si="9"/>
        <v>1.3666703236735995</v>
      </c>
      <c r="AQ30" s="99">
        <f t="shared" si="9"/>
        <v>1.3469206100199005</v>
      </c>
      <c r="AR30" s="99">
        <f t="shared" si="9"/>
        <v>1.4702196199845006</v>
      </c>
      <c r="AS30" s="99">
        <f t="shared" si="9"/>
        <v>1.2505583605935002</v>
      </c>
      <c r="AT30" s="99">
        <f t="shared" si="9"/>
        <v>1.3840441332195006</v>
      </c>
      <c r="AU30" s="99">
        <f t="shared" si="9"/>
        <v>1.3662356901479</v>
      </c>
      <c r="AV30" s="99">
        <f t="shared" si="9"/>
        <v>1.4484779334989997</v>
      </c>
      <c r="AW30" s="99">
        <f t="shared" si="9"/>
        <v>1.3731513573637497</v>
      </c>
      <c r="AX30" s="99">
        <f t="shared" si="9"/>
        <v>0</v>
      </c>
      <c r="AY30" s="99">
        <f t="shared" si="9"/>
        <v>0</v>
      </c>
      <c r="AZ30" s="99">
        <f t="shared" si="9"/>
        <v>0</v>
      </c>
      <c r="BA30" s="99">
        <f t="shared" si="9"/>
        <v>0</v>
      </c>
      <c r="BB30" s="99">
        <f t="shared" si="9"/>
        <v>0</v>
      </c>
      <c r="BC30" s="429">
        <f t="shared" si="9"/>
        <v>0</v>
      </c>
      <c r="BD30" s="331"/>
    </row>
    <row r="31" spans="2:56" ht="17.149999999999999" customHeight="1">
      <c r="B31" s="92" t="s">
        <v>73</v>
      </c>
      <c r="C31" s="132">
        <f>1/$A$1*'[1]94Exp'!$B$194</f>
        <v>4.5653600000000003E-2</v>
      </c>
      <c r="D31" s="109">
        <f>1/$A$1*'[1]94Exp'!$C$194</f>
        <v>4.6940300000000011E-2</v>
      </c>
      <c r="E31" s="109">
        <f>1/$A$1*'[1]94Exp'!$D$194</f>
        <v>4.20332E-2</v>
      </c>
      <c r="F31" s="109">
        <f>1/$A$1*'[1]94Exp'!$E$194</f>
        <v>3.9504999999999998E-2</v>
      </c>
      <c r="G31" s="109">
        <f>1/$A$1*'[1]94Exp'!$F$194</f>
        <v>4.5389000000000006E-2</v>
      </c>
      <c r="H31" s="109">
        <f>1/$A$1*'[1]94Exp'!$G$194</f>
        <v>4.6419399999999993E-2</v>
      </c>
      <c r="I31" s="109">
        <f>1/$A$1*'[1]94Exp'!$H$194</f>
        <v>5.4821600000000012E-2</v>
      </c>
      <c r="J31" s="95">
        <f>1/$A$1*'[1]94Exp'!$I$194</f>
        <v>6.0137143532628834E-2</v>
      </c>
      <c r="K31" s="95">
        <f>1/$A$1*'[1]94Exp'!$J$194</f>
        <v>6.5813700000000003E-2</v>
      </c>
      <c r="L31" s="95">
        <f>1/$A$1*'[1]94Exp'!$K$194</f>
        <v>4.1018699999999998E-2</v>
      </c>
      <c r="M31" s="109">
        <f>1/$A$1*'[1]94Exp'!L$194</f>
        <v>3.8334983000000003E-2</v>
      </c>
      <c r="N31" s="109">
        <f>1/$A$1*'[1]94Exp'!M$194</f>
        <v>4.2739000000000006E-2</v>
      </c>
      <c r="O31" s="109">
        <f>1/$A$1*'[1]94Exp'!N$194</f>
        <v>4.7686399999999997E-2</v>
      </c>
      <c r="P31" s="109">
        <f>1/$A$1*'[1]94Exp'!O$194</f>
        <v>4.8116000000000006E-2</v>
      </c>
      <c r="Q31" s="109">
        <f>1/$A$1*'[1]94Exp'!P$194</f>
        <v>4.1553600000000003E-2</v>
      </c>
      <c r="R31" s="109">
        <f>1/$A$1*'[1]94Exp'!Q$194</f>
        <v>3.0676900000000003E-2</v>
      </c>
      <c r="S31" s="109">
        <f>1/$A$1*'[1]94Exp'!R$194</f>
        <v>2.6181172460150288E-2</v>
      </c>
      <c r="T31" s="109">
        <f>1/$A$1*'[1]94Exp'!S$194</f>
        <v>2.6181172460150288E-2</v>
      </c>
      <c r="U31" s="109">
        <f>1/$A$1*'[1]94Exp'!T$194</f>
        <v>2.4381400000000008E-2</v>
      </c>
      <c r="V31" s="109">
        <f>1/$A$1*'[1]94Exp'!U$194</f>
        <v>2.4381400000000008E-2</v>
      </c>
      <c r="W31" s="109">
        <f>1/$A$1*'[1]94Exp'!V$194</f>
        <v>2.4381400000000008E-2</v>
      </c>
      <c r="X31" s="109">
        <f>1/$A$1*'[1]94Exp'!W$194</f>
        <v>2.4381400000000008E-2</v>
      </c>
      <c r="Y31" s="109">
        <f>1/$A$1*'[1]94Exp'!X$194</f>
        <v>2.4381400000000008E-2</v>
      </c>
      <c r="Z31" s="109">
        <f>1/$A$1*'[1]94Exp'!Y$194</f>
        <v>2.4381400000000008E-2</v>
      </c>
      <c r="AA31" s="109">
        <f>1/$A$1*'[1]94Exp'!Z$194</f>
        <v>2.4381400000000008E-2</v>
      </c>
      <c r="AB31" s="133">
        <f>1/$A$1*'[1]94Exp'!AA$194</f>
        <v>2.4381400000000008E-2</v>
      </c>
      <c r="AC31" s="5"/>
      <c r="AD31" s="430">
        <f>1/1000*'[1]94Exp'!AB$194</f>
        <v>0.22908749703658798</v>
      </c>
      <c r="AE31" s="431">
        <f>1/1000*'[1]94Exp'!AC$194</f>
        <v>0.25234235016319995</v>
      </c>
      <c r="AF31" s="431">
        <f>1/1000*'[1]94Exp'!AD$194</f>
        <v>0.26119451991839998</v>
      </c>
      <c r="AG31" s="431">
        <f>1/1000*'[1]94Exp'!AE$194</f>
        <v>0.30391519865280003</v>
      </c>
      <c r="AH31" s="431">
        <f>1/1000*'[1]94Exp'!AF$194</f>
        <v>0.42403354865760007</v>
      </c>
      <c r="AI31" s="431">
        <f>1/1000*'[1]94Exp'!AG$194</f>
        <v>0.50056843473779988</v>
      </c>
      <c r="AJ31" s="431">
        <f>1/1000*'[1]94Exp'!AH$194</f>
        <v>0.62849399397640004</v>
      </c>
      <c r="AK31" s="431">
        <f>1/1000*'[1]94Exp'!AI$194</f>
        <v>0.80603147974999989</v>
      </c>
      <c r="AL31" s="431">
        <f>1/1000*'[1]94Exp'!AJ$194</f>
        <v>1.0439184040772</v>
      </c>
      <c r="AM31" s="431">
        <f>1/1000*'[1]94Exp'!AK$194</f>
        <v>0.67624042092639991</v>
      </c>
      <c r="AN31" s="431">
        <f>1/1000*'[1]94Exp'!AL$194</f>
        <v>0.450892028</v>
      </c>
      <c r="AO31" s="431">
        <f>1/1000*'[1]94Exp'!AM$194</f>
        <v>0.69427006276799985</v>
      </c>
      <c r="AP31" s="431">
        <f>1/1000*'[1]94Exp'!AN$194</f>
        <v>0.7063602450783999</v>
      </c>
      <c r="AQ31" s="431">
        <f>1/1000*'[1]94Exp'!AO$194</f>
        <v>0.76054423040070018</v>
      </c>
      <c r="AR31" s="431">
        <f>1/1000*'[1]94Exp'!AP$194</f>
        <v>0.68483267900199996</v>
      </c>
      <c r="AS31" s="431">
        <f>1/1000*'[1]94Exp'!AQ$194</f>
        <v>0.43136455535599993</v>
      </c>
      <c r="AT31" s="431">
        <f>1/1000*'[1]94Exp'!AR$194</f>
        <v>0.35590225102629991</v>
      </c>
      <c r="AU31" s="431">
        <f>1/1000*'[1]94Exp'!AS$194</f>
        <v>0.34233242614999998</v>
      </c>
      <c r="AV31" s="431">
        <f>1/1000*'[1]94Exp'!AT$194</f>
        <v>0.33922365279300004</v>
      </c>
      <c r="AW31" s="431">
        <f>1/1000*'[1]94Exp'!AU$194</f>
        <v>0.32158268242125004</v>
      </c>
      <c r="AX31" s="431">
        <f>1/1000*'[1]94Exp'!AV$194</f>
        <v>0</v>
      </c>
      <c r="AY31" s="431">
        <f>1/1000*'[1]94Exp'!AW$194</f>
        <v>0</v>
      </c>
      <c r="AZ31" s="431">
        <f>1/1000*'[1]94Exp'!AX$194</f>
        <v>0</v>
      </c>
      <c r="BA31" s="431">
        <f>1/1000*'[1]94Exp'!AY$194</f>
        <v>0</v>
      </c>
      <c r="BB31" s="431">
        <f>1/1000*'[1]94Exp'!AZ$194</f>
        <v>0</v>
      </c>
      <c r="BC31" s="432">
        <f>1/1000*'[1]94Exp'!BA$194</f>
        <v>0</v>
      </c>
      <c r="BD31" s="331"/>
    </row>
    <row r="32" spans="2:56" ht="17.149999999999999" customHeight="1">
      <c r="B32" s="83" t="s">
        <v>127</v>
      </c>
      <c r="C32" s="57">
        <f>1/$A$1*'[1]94Exp'!$B$273</f>
        <v>2.7926969793507922E-2</v>
      </c>
      <c r="D32" s="58">
        <f>1/$A$1*'[1]94Exp'!$C$273</f>
        <v>3.5734879866714926E-2</v>
      </c>
      <c r="E32" s="58">
        <f>1/$A$1*'[1]94Exp'!$D$273</f>
        <v>3.2337828374259053E-2</v>
      </c>
      <c r="F32" s="58">
        <f>1/$A$1*'[1]94Exp'!$E$273</f>
        <v>2.6005500000000001E-2</v>
      </c>
      <c r="G32" s="58">
        <f>1/$A$1*'[1]94Exp'!$F$273</f>
        <v>2.5271835079756541E-2</v>
      </c>
      <c r="H32" s="58">
        <f>1/$A$1*'[1]94Exp'!$G$273</f>
        <v>2.2949583342977545E-2</v>
      </c>
      <c r="I32" s="58">
        <f>1/$A$1*'[1]94Exp'!$H$273</f>
        <v>2.4737540039049506E-2</v>
      </c>
      <c r="J32" s="59">
        <f>1/$A$1*'[1]94Exp'!$I$273</f>
        <v>2.6433041040528814E-2</v>
      </c>
      <c r="K32" s="59">
        <f>1/$A$1*'[1]94Exp'!$J$273</f>
        <v>2.8506159402957636E-2</v>
      </c>
      <c r="L32" s="59">
        <f>1/$A$1*'[1]94Exp'!$K$273</f>
        <v>2.0203626986346604E-2</v>
      </c>
      <c r="M32" s="58">
        <f>1/$A$1*'[1]94Exp'!L$273</f>
        <v>1.7917320473704243E-2</v>
      </c>
      <c r="N32" s="58">
        <f>1/$A$1*'[1]94Exp'!M$273</f>
        <v>1.6994818859683125E-2</v>
      </c>
      <c r="O32" s="58">
        <f>1/$A$1*'[1]94Exp'!N$273</f>
        <v>1.599270207469097E-2</v>
      </c>
      <c r="P32" s="58">
        <f>1/$A$1*'[1]94Exp'!O$273</f>
        <v>1.4339983633676345E-2</v>
      </c>
      <c r="Q32" s="58">
        <f>1/$A$1*'[1]94Exp'!P$273</f>
        <v>1.1370890231910697E-2</v>
      </c>
      <c r="R32" s="58">
        <f>1/$A$1*'[1]94Exp'!Q$273</f>
        <v>8.3264681977368096E-3</v>
      </c>
      <c r="S32" s="58">
        <f>1/$A$1*'[1]94Exp'!R$273</f>
        <v>8.6600734628104123E-3</v>
      </c>
      <c r="T32" s="58">
        <f>1/$A$1*'[1]94Exp'!S$273</f>
        <v>8.6600734628104123E-3</v>
      </c>
      <c r="U32" s="58">
        <f>1/$A$1*'[1]94Exp'!T$273</f>
        <v>9.8858276919307538E-3</v>
      </c>
      <c r="V32" s="58">
        <f>1/$A$1*'[1]94Exp'!U$273</f>
        <v>9.8858276919307538E-3</v>
      </c>
      <c r="W32" s="58">
        <f>1/$A$1*'[1]94Exp'!V$273</f>
        <v>9.8858276919307538E-3</v>
      </c>
      <c r="X32" s="58">
        <f>1/$A$1*'[1]94Exp'!W$273</f>
        <v>9.8858276919307538E-3</v>
      </c>
      <c r="Y32" s="58">
        <f>1/$A$1*'[1]94Exp'!X$273</f>
        <v>9.8858276919307538E-3</v>
      </c>
      <c r="Z32" s="58">
        <f>1/$A$1*'[1]94Exp'!Y$273</f>
        <v>9.8858276919307538E-3</v>
      </c>
      <c r="AA32" s="58">
        <f>1/$A$1*'[1]94Exp'!Z$273</f>
        <v>9.8858276919307538E-3</v>
      </c>
      <c r="AB32" s="60">
        <f>1/$A$1*'[1]94Exp'!AA$273</f>
        <v>9.8858276919307538E-3</v>
      </c>
      <c r="AC32" s="17"/>
      <c r="AD32" s="57">
        <f>1/1000*'[1]94Exp'!AB$273</f>
        <v>8.3047438729920001E-2</v>
      </c>
      <c r="AE32" s="58">
        <f>1/1000*'[1]94Exp'!AC$273</f>
        <v>0.11170148712079998</v>
      </c>
      <c r="AF32" s="58">
        <f>1/1000*'[1]94Exp'!AD$273</f>
        <v>0.10926648844319999</v>
      </c>
      <c r="AG32" s="58">
        <f>1/1000*'[1]94Exp'!AE$273</f>
        <v>0.1224533241904</v>
      </c>
      <c r="AH32" s="58">
        <f>1/1000*'[1]94Exp'!AF$273</f>
        <v>0.15145716200019999</v>
      </c>
      <c r="AI32" s="58">
        <f>1/1000*'[1]94Exp'!AG$273</f>
        <v>0.15077482537259998</v>
      </c>
      <c r="AJ32" s="58">
        <f>1/1000*'[1]94Exp'!AH$273</f>
        <v>0.18221808363600001</v>
      </c>
      <c r="AK32" s="58">
        <f>1/1000*'[1]94Exp'!AI$273</f>
        <v>0.2500559000325</v>
      </c>
      <c r="AL32" s="58">
        <f>1/1000*'[1]94Exp'!AJ$273</f>
        <v>0.31285617715600006</v>
      </c>
      <c r="AM32" s="58">
        <f>1/1000*'[1]94Exp'!AK$273</f>
        <v>0.21942090048559998</v>
      </c>
      <c r="AN32" s="58">
        <f>1/1000*'[1]94Exp'!AL$273</f>
        <v>0.13728173099999999</v>
      </c>
      <c r="AO32" s="58">
        <f>1/1000*'[1]94Exp'!AM$273</f>
        <v>0.21411493579199997</v>
      </c>
      <c r="AP32" s="58">
        <f>1/1000*'[1]94Exp'!AN$273</f>
        <v>0.19619608164639998</v>
      </c>
      <c r="AQ32" s="58">
        <f>1/1000*'[1]94Exp'!AO$273</f>
        <v>0.18919160352299999</v>
      </c>
      <c r="AR32" s="58">
        <f>1/1000*'[1]94Exp'!AP$273</f>
        <v>0.15012125857349998</v>
      </c>
      <c r="AS32" s="58">
        <f>1/1000*'[1]94Exp'!AQ$273</f>
        <v>8.5678716570999985E-2</v>
      </c>
      <c r="AT32" s="58">
        <f>1/1000*'[1]94Exp'!AR$273</f>
        <v>8.9296307232499997E-2</v>
      </c>
      <c r="AU32" s="58">
        <f>1/1000*'[1]94Exp'!AS$273</f>
        <v>9.2172521240799984E-2</v>
      </c>
      <c r="AV32" s="58">
        <f>1/1000*'[1]94Exp'!AT$273</f>
        <v>9.4790618353000011E-2</v>
      </c>
      <c r="AW32" s="58">
        <f>1/1000*'[1]94Exp'!AU$273</f>
        <v>8.9861131637916675E-2</v>
      </c>
      <c r="AX32" s="58">
        <f>1/1000*'[1]94Exp'!AV$273</f>
        <v>0</v>
      </c>
      <c r="AY32" s="58">
        <f>1/1000*'[1]94Exp'!AW$273</f>
        <v>0</v>
      </c>
      <c r="AZ32" s="58">
        <f>1/1000*'[1]94Exp'!AX$273</f>
        <v>0</v>
      </c>
      <c r="BA32" s="58">
        <f>1/1000*'[1]94Exp'!AY$273</f>
        <v>0</v>
      </c>
      <c r="BB32" s="58">
        <f>1/1000*'[1]94Exp'!AZ$273</f>
        <v>0</v>
      </c>
      <c r="BC32" s="103">
        <f>1/1000*'[1]94Exp'!BA$273</f>
        <v>0</v>
      </c>
      <c r="BD32" s="327"/>
    </row>
    <row r="33" spans="2:56">
      <c r="B33" s="6" t="s">
        <v>93</v>
      </c>
      <c r="C33" s="20">
        <f>1/$A$1*'[1]94Exp'!$B$6</f>
        <v>2.9116000000000003E-3</v>
      </c>
      <c r="D33" s="23">
        <f>1/$A$1*'[1]94Exp'!$C$6</f>
        <v>3.5864E-3</v>
      </c>
      <c r="E33" s="23">
        <f>1/$A$1*'[1]94Exp'!$D$6</f>
        <v>4.4492756896655052E-3</v>
      </c>
      <c r="F33" s="23">
        <f>1/$A$1*'[1]94Exp'!$E$6</f>
        <v>4.3884000000000006E-3</v>
      </c>
      <c r="G33" s="23">
        <f>1/$A$1*'[1]94Exp'!$F$6</f>
        <v>5.8480966609972384E-3</v>
      </c>
      <c r="H33" s="23">
        <f>1/$A$1*'[1]94Exp'!$G$6</f>
        <v>5.5458999999999994E-3</v>
      </c>
      <c r="I33" s="23">
        <f>1/$A$1*'[1]94Exp'!$H$6</f>
        <v>5.1164000000000001E-3</v>
      </c>
      <c r="J33" s="43">
        <f>1/$A$1*'[1]94Exp'!$I$6</f>
        <v>3.9550000000000002E-3</v>
      </c>
      <c r="K33" s="43">
        <f>1/$A$1*'[1]94Exp'!$J$6</f>
        <v>5.5972000000000001E-3</v>
      </c>
      <c r="L33" s="43">
        <f>1/$A$1*'[1]94Exp'!$K$6</f>
        <v>3.0195999999999999E-3</v>
      </c>
      <c r="M33" s="23">
        <f>1/$A$1*'[1]94Exp'!L$6</f>
        <v>3.7439999999999999E-3</v>
      </c>
      <c r="N33" s="23">
        <f>1/$A$1*'[1]94Exp'!M$6</f>
        <v>2.9987E-3</v>
      </c>
      <c r="O33" s="23">
        <f>1/$A$1*'[1]94Exp'!N$6</f>
        <v>3.0702573423004062E-3</v>
      </c>
      <c r="P33" s="23">
        <f>1/$A$1*'[1]94Exp'!O$6</f>
        <v>2.9572000000000001E-3</v>
      </c>
      <c r="Q33" s="23">
        <f>1/$A$1*'[1]94Exp'!P$6</f>
        <v>3.8872624537716993E-3</v>
      </c>
      <c r="R33" s="23">
        <f>1/$A$1*'[1]94Exp'!Q$6</f>
        <v>4.2534690853012029E-3</v>
      </c>
      <c r="S33" s="23">
        <f>1/$A$1*'[1]94Exp'!R$6</f>
        <v>4.0135000000000006E-3</v>
      </c>
      <c r="T33" s="23">
        <f>1/$A$1*'[1]94Exp'!S$6</f>
        <v>4.0135000000000006E-3</v>
      </c>
      <c r="U33" s="23">
        <f>1/$A$1*'[1]94Exp'!T$6</f>
        <v>1.9694433707899027E-3</v>
      </c>
      <c r="V33" s="23">
        <f>1/$A$1*'[1]94Exp'!U$6</f>
        <v>1.9694433707899027E-3</v>
      </c>
      <c r="W33" s="23">
        <f>1/$A$1*'[1]94Exp'!V$6</f>
        <v>1.9694433707899027E-3</v>
      </c>
      <c r="X33" s="23">
        <f>1/$A$1*'[1]94Exp'!W$6</f>
        <v>1.9694433707899027E-3</v>
      </c>
      <c r="Y33" s="23">
        <f>1/$A$1*'[1]94Exp'!X$6</f>
        <v>1.9694433707899027E-3</v>
      </c>
      <c r="Z33" s="23">
        <f>1/$A$1*'[1]94Exp'!Y$6</f>
        <v>1.9694433707899027E-3</v>
      </c>
      <c r="AA33" s="23">
        <f>1/$A$1*'[1]94Exp'!Z$6</f>
        <v>1.9694433707899027E-3</v>
      </c>
      <c r="AB33" s="24">
        <f>1/$A$1*'[1]94Exp'!AA$6</f>
        <v>1.9694433707899027E-3</v>
      </c>
      <c r="AC33" s="5"/>
      <c r="AD33" s="20">
        <f>1/1000*'[1]94Exp'!AB$6</f>
        <v>7.4126482430039997E-3</v>
      </c>
      <c r="AE33" s="23">
        <f>1/1000*'[1]94Exp'!AC$6</f>
        <v>7.8609597315999983E-3</v>
      </c>
      <c r="AF33" s="23">
        <f>1/1000*'[1]94Exp'!AD$6</f>
        <v>1.1853076142399999E-2</v>
      </c>
      <c r="AG33" s="23">
        <f>1/1000*'[1]94Exp'!AE$6</f>
        <v>1.1798980468799998E-2</v>
      </c>
      <c r="AH33" s="23">
        <f>1/1000*'[1]94Exp'!AF$6</f>
        <v>2.28665801147E-2</v>
      </c>
      <c r="AI33" s="23">
        <f>1/1000*'[1]94Exp'!AG$6</f>
        <v>2.1789780741300002E-2</v>
      </c>
      <c r="AJ33" s="23">
        <f>1/1000*'[1]94Exp'!AH$6</f>
        <v>1.6518585707999998E-2</v>
      </c>
      <c r="AK33" s="23">
        <f>1/1000*'[1]94Exp'!AI$6</f>
        <v>1.4419370384000001E-2</v>
      </c>
      <c r="AL33" s="23">
        <f>1/1000*'[1]94Exp'!AJ$6</f>
        <v>2.1620386416799999E-2</v>
      </c>
      <c r="AM33" s="23">
        <f>1/1000*'[1]94Exp'!AK$6</f>
        <v>1.2934921890000003E-2</v>
      </c>
      <c r="AN33" s="23">
        <f>1/1000*'[1]94Exp'!AL$6</f>
        <v>1.3921070000000001E-2</v>
      </c>
      <c r="AO33" s="23">
        <f>1/1000*'[1]94Exp'!AM$6</f>
        <v>1.8406513439999998E-2</v>
      </c>
      <c r="AP33" s="23">
        <f>1/1000*'[1]94Exp'!AN$6</f>
        <v>1.3153119443200001E-2</v>
      </c>
      <c r="AQ33" s="23">
        <f>1/1000*'[1]94Exp'!AO$6</f>
        <v>1.7644881604800003E-2</v>
      </c>
      <c r="AR33" s="23">
        <f>1/1000*'[1]94Exp'!AP$6</f>
        <v>3.0559939846999996E-2</v>
      </c>
      <c r="AS33" s="23">
        <f>1/1000*'[1]94Exp'!AQ$6</f>
        <v>2.7913087250999998E-2</v>
      </c>
      <c r="AT33" s="23">
        <f>1/1000*'[1]94Exp'!AR$6</f>
        <v>2.3531274954199998E-2</v>
      </c>
      <c r="AU33" s="23">
        <f>1/1000*'[1]94Exp'!AS$6</f>
        <v>1.7273676720299995E-2</v>
      </c>
      <c r="AV33" s="23">
        <f>1/1000*'[1]94Exp'!AT$6</f>
        <v>1.6929624370999999E-2</v>
      </c>
      <c r="AW33" s="23">
        <f>1/1000*'[1]94Exp'!AU$6</f>
        <v>1.6049217007083331E-2</v>
      </c>
      <c r="AX33" s="23">
        <f>1/1000*'[1]94Exp'!AV$6</f>
        <v>0</v>
      </c>
      <c r="AY33" s="23">
        <f>1/1000*'[1]94Exp'!AW$6</f>
        <v>0</v>
      </c>
      <c r="AZ33" s="23">
        <f>1/1000*'[1]94Exp'!AX$6</f>
        <v>0</v>
      </c>
      <c r="BA33" s="23">
        <f>1/1000*'[1]94Exp'!AY$6</f>
        <v>0</v>
      </c>
      <c r="BB33" s="23">
        <f>1/1000*'[1]94Exp'!AZ$6</f>
        <v>0</v>
      </c>
      <c r="BC33" s="96">
        <f>1/1000*'[1]94Exp'!BA$6</f>
        <v>0</v>
      </c>
      <c r="BD33" s="321"/>
    </row>
    <row r="34" spans="2:56">
      <c r="B34" s="6" t="s">
        <v>150</v>
      </c>
      <c r="C34" s="19">
        <f>SUM(C52:C55)</f>
        <v>8.5883515931110231E-3</v>
      </c>
      <c r="D34" s="23">
        <f t="shared" ref="D34:K34" si="10">SUM(D52:D55)</f>
        <v>1.1773139620128784E-2</v>
      </c>
      <c r="E34" s="23">
        <f t="shared" si="10"/>
        <v>8.9938283742590497E-3</v>
      </c>
      <c r="F34" s="23">
        <f t="shared" si="10"/>
        <v>6.4991000000000007E-3</v>
      </c>
      <c r="G34" s="23">
        <f t="shared" si="10"/>
        <v>5.8447000000000004E-3</v>
      </c>
      <c r="H34" s="23">
        <f t="shared" si="10"/>
        <v>3.6583000000000006E-3</v>
      </c>
      <c r="I34" s="23">
        <f t="shared" si="10"/>
        <v>3.4110906097828322E-3</v>
      </c>
      <c r="J34" s="23">
        <f t="shared" si="10"/>
        <v>2.5840759173290516E-3</v>
      </c>
      <c r="K34" s="43">
        <f t="shared" si="10"/>
        <v>3.580601491896848E-3</v>
      </c>
      <c r="L34" s="43">
        <f>SUM(L52:L55)</f>
        <v>3.8030082339047507E-3</v>
      </c>
      <c r="M34" s="23">
        <f>SUM(M52:M55)</f>
        <v>2.6589000000000005E-3</v>
      </c>
      <c r="N34" s="23">
        <f>SUM(N52:N55)</f>
        <v>1.8530925068640954E-3</v>
      </c>
      <c r="O34" s="23">
        <f t="shared" ref="O34:AB34" si="11">SUM(O52:O55)</f>
        <v>1.7228000000000002E-3</v>
      </c>
      <c r="P34" s="23">
        <f t="shared" si="11"/>
        <v>1.3077000000000002E-3</v>
      </c>
      <c r="Q34" s="23">
        <f t="shared" si="11"/>
        <v>1.3542676269417539E-3</v>
      </c>
      <c r="R34" s="23">
        <f t="shared" si="11"/>
        <v>1.4478414511040121E-3</v>
      </c>
      <c r="S34" s="23">
        <f t="shared" si="11"/>
        <v>1.6440276710493074E-3</v>
      </c>
      <c r="T34" s="23">
        <f t="shared" si="11"/>
        <v>1.6440276710493074E-3</v>
      </c>
      <c r="U34" s="23">
        <f t="shared" si="11"/>
        <v>1.7026982208829377E-3</v>
      </c>
      <c r="V34" s="23">
        <f t="shared" si="11"/>
        <v>1.7026982208829377E-3</v>
      </c>
      <c r="W34" s="23">
        <f t="shared" si="11"/>
        <v>1.7026982208829377E-3</v>
      </c>
      <c r="X34" s="23">
        <f t="shared" si="11"/>
        <v>1.7026982208829377E-3</v>
      </c>
      <c r="Y34" s="23">
        <f t="shared" si="11"/>
        <v>1.7026982208829377E-3</v>
      </c>
      <c r="Z34" s="23">
        <f t="shared" si="11"/>
        <v>1.7026982208829377E-3</v>
      </c>
      <c r="AA34" s="23">
        <f t="shared" si="11"/>
        <v>1.7026982208829377E-3</v>
      </c>
      <c r="AB34" s="24">
        <f t="shared" si="11"/>
        <v>1.7026982208829377E-3</v>
      </c>
      <c r="AC34" s="5"/>
      <c r="AD34" s="19">
        <f>SUM(AD52:AD55)</f>
        <v>1.8266346023327999E-2</v>
      </c>
      <c r="AE34" s="23">
        <f>SUM(AE52:AE55)</f>
        <v>2.4640438603199998E-2</v>
      </c>
      <c r="AF34" s="23">
        <f>SUM(AF52:AF55)</f>
        <v>2.0219791276799997E-2</v>
      </c>
      <c r="AG34" s="23">
        <f t="shared" ref="AG34:BB34" si="12">SUM(AG52:AG55)</f>
        <v>2.12000714576E-2</v>
      </c>
      <c r="AH34" s="23">
        <f t="shared" si="12"/>
        <v>2.0379224187E-2</v>
      </c>
      <c r="AI34" s="23">
        <f t="shared" si="12"/>
        <v>1.4770491407099996E-2</v>
      </c>
      <c r="AJ34" s="23">
        <f t="shared" si="12"/>
        <v>1.80415946068E-2</v>
      </c>
      <c r="AK34" s="23">
        <f t="shared" si="12"/>
        <v>1.7591844899000005E-2</v>
      </c>
      <c r="AL34" s="23">
        <f t="shared" si="12"/>
        <v>3.18216228304E-2</v>
      </c>
      <c r="AM34" s="23">
        <f t="shared" si="12"/>
        <v>3.0206141684399997E-2</v>
      </c>
      <c r="AN34" s="23">
        <f t="shared" si="12"/>
        <v>1.4863754999999999E-2</v>
      </c>
      <c r="AO34" s="23">
        <f t="shared" si="12"/>
        <v>1.5489205775999999E-2</v>
      </c>
      <c r="AP34" s="23">
        <f t="shared" si="12"/>
        <v>1.47386782752E-2</v>
      </c>
      <c r="AQ34" s="23">
        <f t="shared" si="12"/>
        <v>1.4488428834000002E-2</v>
      </c>
      <c r="AR34" s="23">
        <f t="shared" si="12"/>
        <v>1.69366785055E-2</v>
      </c>
      <c r="AS34" s="23">
        <f t="shared" si="12"/>
        <v>1.2804320108999998E-2</v>
      </c>
      <c r="AT34" s="23">
        <f t="shared" si="12"/>
        <v>1.4404547956599997E-2</v>
      </c>
      <c r="AU34" s="23">
        <f t="shared" si="12"/>
        <v>1.5908380044699997E-2</v>
      </c>
      <c r="AV34" s="23">
        <f t="shared" si="12"/>
        <v>1.6756013828000002E-2</v>
      </c>
      <c r="AW34" s="23">
        <f t="shared" si="12"/>
        <v>1.5884634898333333E-2</v>
      </c>
      <c r="AX34" s="23">
        <f t="shared" si="12"/>
        <v>0</v>
      </c>
      <c r="AY34" s="23">
        <f t="shared" si="12"/>
        <v>0</v>
      </c>
      <c r="AZ34" s="23">
        <f t="shared" si="12"/>
        <v>0</v>
      </c>
      <c r="BA34" s="23">
        <f t="shared" si="12"/>
        <v>0</v>
      </c>
      <c r="BB34" s="23">
        <f t="shared" si="12"/>
        <v>0</v>
      </c>
      <c r="BC34" s="96">
        <f>SUM(BC52:BC55)</f>
        <v>0</v>
      </c>
      <c r="BD34" s="321"/>
    </row>
    <row r="35" spans="2:56">
      <c r="B35" s="6" t="s">
        <v>61</v>
      </c>
      <c r="C35" s="20">
        <f>1/$A$1*'[1]94Exp'!$B$244</f>
        <v>7.5248182003969022E-3</v>
      </c>
      <c r="D35" s="23">
        <f>1/$A$1*'[1]94Exp'!$C$244</f>
        <v>1.0229629872243176E-2</v>
      </c>
      <c r="E35" s="23">
        <f>1/$A$1*'[1]94Exp'!$D$244</f>
        <v>9.6165000000000018E-3</v>
      </c>
      <c r="F35" s="23">
        <f>1/$A$1*'[1]94Exp'!$E$244</f>
        <v>8.6171000000000008E-3</v>
      </c>
      <c r="G35" s="23">
        <f>1/$A$1*'[1]94Exp'!$F$244</f>
        <v>1.0321335079756537E-2</v>
      </c>
      <c r="H35" s="23">
        <f>1/$A$1*'[1]94Exp'!$G$244</f>
        <v>1.086292910129249E-2</v>
      </c>
      <c r="I35" s="23">
        <f>1/$A$1*'[1]94Exp'!$H$244</f>
        <v>1.3254800000000002E-2</v>
      </c>
      <c r="J35" s="43">
        <f>1/$A$1*'[1]94Exp'!$I$244</f>
        <v>1.5967800000000001E-2</v>
      </c>
      <c r="K35" s="43">
        <f>1/$A$1*'[1]94Exp'!$J$244</f>
        <v>1.7529813168013029E-2</v>
      </c>
      <c r="L35" s="43">
        <f>1/$A$1*'[1]94Exp'!$K$244</f>
        <v>1.0210686748205595E-2</v>
      </c>
      <c r="M35" s="23">
        <f>1/$A$1*'[1]94Exp'!L$244</f>
        <v>9.5769815666686235E-3</v>
      </c>
      <c r="N35" s="23">
        <f>1/$A$1*'[1]94Exp'!M$244</f>
        <v>9.8949210111558775E-3</v>
      </c>
      <c r="O35" s="23">
        <f>1/$A$1*'[1]94Exp'!N$244</f>
        <v>9.3625327657399747E-3</v>
      </c>
      <c r="P35" s="23">
        <f>1/$A$1*'[1]94Exp'!O$244</f>
        <v>8.4697836336763439E-3</v>
      </c>
      <c r="Q35" s="23">
        <f>1/$A$1*'[1]94Exp'!P$244</f>
        <v>5.4983577117677348E-3</v>
      </c>
      <c r="R35" s="23">
        <f>1/$A$1*'[1]94Exp'!Q$244</f>
        <v>3.5397916018861607E-3</v>
      </c>
      <c r="S35" s="23">
        <f>1/$A$1*'[1]94Exp'!R$244</f>
        <v>3.5338286064437669E-3</v>
      </c>
      <c r="T35" s="23">
        <f>1/$A$1*'[1]94Exp'!S$244</f>
        <v>3.5338286064437669E-3</v>
      </c>
      <c r="U35" s="23">
        <f>1/$A$1*'[1]94Exp'!T$244</f>
        <v>3.3352764935934329E-3</v>
      </c>
      <c r="V35" s="23">
        <f>1/$A$1*'[1]94Exp'!U$244</f>
        <v>3.3352764935934329E-3</v>
      </c>
      <c r="W35" s="23">
        <f>1/$A$1*'[1]94Exp'!V$244</f>
        <v>3.3352764935934329E-3</v>
      </c>
      <c r="X35" s="23">
        <f>1/$A$1*'[1]94Exp'!W$244</f>
        <v>3.3352764935934329E-3</v>
      </c>
      <c r="Y35" s="23">
        <f>1/$A$1*'[1]94Exp'!X$244</f>
        <v>3.3352764935934329E-3</v>
      </c>
      <c r="Z35" s="23">
        <f>1/$A$1*'[1]94Exp'!Y$244</f>
        <v>3.3352764935934329E-3</v>
      </c>
      <c r="AA35" s="23">
        <f>1/$A$1*'[1]94Exp'!Z$244</f>
        <v>3.3352764935934329E-3</v>
      </c>
      <c r="AB35" s="24">
        <f>1/$A$1*'[1]94Exp'!AA$244</f>
        <v>3.3352764935934329E-3</v>
      </c>
      <c r="AC35" s="5"/>
      <c r="AD35" s="20">
        <f>1/1000*'[1]94Exp'!AB$244</f>
        <v>3.9424974149187005E-2</v>
      </c>
      <c r="AE35" s="23">
        <f>1/1000*'[1]94Exp'!AC$244</f>
        <v>5.907258037399999E-2</v>
      </c>
      <c r="AF35" s="23">
        <f>1/1000*'[1]94Exp'!AD$244</f>
        <v>5.9970999724799995E-2</v>
      </c>
      <c r="AG35" s="23">
        <f>1/1000*'[1]94Exp'!AE$244</f>
        <v>7.0708410471999994E-2</v>
      </c>
      <c r="AH35" s="23">
        <f>1/1000*'[1]94Exp'!AF$244</f>
        <v>0.10011980188139999</v>
      </c>
      <c r="AI35" s="23">
        <f>1/1000*'[1]94Exp'!AG$244</f>
        <v>0.10461910353179998</v>
      </c>
      <c r="AJ35" s="23">
        <f>1/1000*'[1]94Exp'!AH$244</f>
        <v>0.132650712212</v>
      </c>
      <c r="AK35" s="23">
        <f>1/1000*'[1]94Exp'!AI$244</f>
        <v>0.19529163004449998</v>
      </c>
      <c r="AL35" s="23">
        <f>1/1000*'[1]94Exp'!AJ$244</f>
        <v>0.24352194152240003</v>
      </c>
      <c r="AM35" s="23">
        <f>1/1000*'[1]94Exp'!AK$244</f>
        <v>0.16034806308399999</v>
      </c>
      <c r="AN35" s="23">
        <f>1/1000*'[1]94Exp'!AL$244</f>
        <v>0.10374549199999998</v>
      </c>
      <c r="AO35" s="23">
        <f>1/1000*'[1]94Exp'!AM$244</f>
        <v>0.17107313068799998</v>
      </c>
      <c r="AP35" s="23">
        <f>1/1000*'[1]94Exp'!AN$244</f>
        <v>0.15291442275999997</v>
      </c>
      <c r="AQ35" s="23">
        <f>1/1000*'[1]94Exp'!AO$244</f>
        <v>0.14874104292839999</v>
      </c>
      <c r="AR35" s="23">
        <f>1/1000*'[1]94Exp'!AP$244</f>
        <v>0.10739965182899998</v>
      </c>
      <c r="AS35" s="23">
        <f>1/1000*'[1]94Exp'!AQ$244</f>
        <v>5.4240915354499986E-2</v>
      </c>
      <c r="AT35" s="23">
        <f>1/1000*'[1]94Exp'!AR$244</f>
        <v>5.5074858841200003E-2</v>
      </c>
      <c r="AU35" s="23">
        <f>1/1000*'[1]94Exp'!AS$244</f>
        <v>5.6439889949299986E-2</v>
      </c>
      <c r="AV35" s="23">
        <f>1/1000*'[1]94Exp'!AT$244</f>
        <v>5.4195049539000006E-2</v>
      </c>
      <c r="AW35" s="23">
        <f>1/1000*'[1]94Exp'!AU$244</f>
        <v>5.1376692813750006E-2</v>
      </c>
      <c r="AX35" s="23">
        <f>1/1000*'[1]94Exp'!AV$244</f>
        <v>0</v>
      </c>
      <c r="AY35" s="23">
        <f>1/1000*'[1]94Exp'!AW$244</f>
        <v>0</v>
      </c>
      <c r="AZ35" s="23">
        <f>1/1000*'[1]94Exp'!AX$244</f>
        <v>0</v>
      </c>
      <c r="BA35" s="23">
        <f>1/1000*'[1]94Exp'!AY$244</f>
        <v>0</v>
      </c>
      <c r="BB35" s="23">
        <f>1/1000*'[1]94Exp'!AZ$244</f>
        <v>0</v>
      </c>
      <c r="BC35" s="96">
        <f>1/1000*'[1]94Exp'!BA$244</f>
        <v>0</v>
      </c>
      <c r="BD35" s="321"/>
    </row>
    <row r="36" spans="2:56">
      <c r="B36" s="6" t="s">
        <v>17</v>
      </c>
      <c r="C36" s="185">
        <f t="shared" ref="C36:AB36" si="13">SUM(C32:C32)-SUM(C33:C34)</f>
        <v>1.6427018200396899E-2</v>
      </c>
      <c r="D36" s="32">
        <f t="shared" si="13"/>
        <v>2.0375340246586143E-2</v>
      </c>
      <c r="E36" s="32">
        <f t="shared" si="13"/>
        <v>1.8894724310334499E-2</v>
      </c>
      <c r="F36" s="32">
        <f t="shared" si="13"/>
        <v>1.5117999999999999E-2</v>
      </c>
      <c r="G36" s="32">
        <f t="shared" si="13"/>
        <v>1.3579038418759303E-2</v>
      </c>
      <c r="H36" s="32">
        <f t="shared" si="13"/>
        <v>1.3745383342977546E-2</v>
      </c>
      <c r="I36" s="32">
        <f t="shared" si="13"/>
        <v>1.6210049429266675E-2</v>
      </c>
      <c r="J36" s="46">
        <f t="shared" si="13"/>
        <v>1.9893965123199762E-2</v>
      </c>
      <c r="K36" s="46">
        <f t="shared" si="13"/>
        <v>1.9328357911060787E-2</v>
      </c>
      <c r="L36" s="46">
        <f t="shared" si="13"/>
        <v>1.3381018752441853E-2</v>
      </c>
      <c r="M36" s="32">
        <f t="shared" si="13"/>
        <v>1.1514420473704243E-2</v>
      </c>
      <c r="N36" s="32">
        <f t="shared" si="13"/>
        <v>1.2143026352819029E-2</v>
      </c>
      <c r="O36" s="32">
        <f t="shared" si="13"/>
        <v>1.1199644732390563E-2</v>
      </c>
      <c r="P36" s="32">
        <f t="shared" si="13"/>
        <v>1.0075083633676344E-2</v>
      </c>
      <c r="Q36" s="32">
        <f t="shared" si="13"/>
        <v>6.1293601511972443E-3</v>
      </c>
      <c r="R36" s="32">
        <f t="shared" si="13"/>
        <v>2.6251576613315949E-3</v>
      </c>
      <c r="S36" s="32">
        <f t="shared" si="13"/>
        <v>3.0025457917611043E-3</v>
      </c>
      <c r="T36" s="32">
        <f t="shared" si="13"/>
        <v>3.0025457917611043E-3</v>
      </c>
      <c r="U36" s="32">
        <f t="shared" si="13"/>
        <v>6.2136861002579135E-3</v>
      </c>
      <c r="V36" s="32">
        <f t="shared" si="13"/>
        <v>6.2136861002579135E-3</v>
      </c>
      <c r="W36" s="32">
        <f t="shared" si="13"/>
        <v>6.2136861002579135E-3</v>
      </c>
      <c r="X36" s="32">
        <f t="shared" si="13"/>
        <v>6.2136861002579135E-3</v>
      </c>
      <c r="Y36" s="32">
        <f t="shared" si="13"/>
        <v>6.2136861002579135E-3</v>
      </c>
      <c r="Z36" s="32">
        <f t="shared" si="13"/>
        <v>6.2136861002579135E-3</v>
      </c>
      <c r="AA36" s="32">
        <f t="shared" si="13"/>
        <v>6.2136861002579135E-3</v>
      </c>
      <c r="AB36" s="33">
        <f t="shared" si="13"/>
        <v>6.2136861002579135E-3</v>
      </c>
      <c r="AC36" s="5"/>
      <c r="AD36" s="169">
        <f t="shared" ref="AD36:BC36" si="14">SUM(AD32:AD32)-SUM(AD33:AD34)</f>
        <v>5.7368444463588006E-2</v>
      </c>
      <c r="AE36" s="61">
        <f t="shared" si="14"/>
        <v>7.9200088785999989E-2</v>
      </c>
      <c r="AF36" s="61">
        <f t="shared" si="14"/>
        <v>7.7193621023999986E-2</v>
      </c>
      <c r="AG36" s="61">
        <f t="shared" si="14"/>
        <v>8.9454272264000004E-2</v>
      </c>
      <c r="AH36" s="61">
        <f t="shared" si="14"/>
        <v>0.10821135769849999</v>
      </c>
      <c r="AI36" s="61">
        <f t="shared" si="14"/>
        <v>0.11421455322419999</v>
      </c>
      <c r="AJ36" s="61">
        <f t="shared" si="14"/>
        <v>0.14765790332119999</v>
      </c>
      <c r="AK36" s="61">
        <f t="shared" si="14"/>
        <v>0.21804468474950001</v>
      </c>
      <c r="AL36" s="61">
        <f t="shared" si="14"/>
        <v>0.25941416790880006</v>
      </c>
      <c r="AM36" s="61">
        <f t="shared" si="14"/>
        <v>0.17627983691119997</v>
      </c>
      <c r="AN36" s="61">
        <f t="shared" si="14"/>
        <v>0.10849690599999999</v>
      </c>
      <c r="AO36" s="61">
        <f t="shared" si="14"/>
        <v>0.18021921657599999</v>
      </c>
      <c r="AP36" s="61">
        <f t="shared" si="14"/>
        <v>0.16830428392799998</v>
      </c>
      <c r="AQ36" s="61">
        <f t="shared" si="14"/>
        <v>0.1570582930842</v>
      </c>
      <c r="AR36" s="61">
        <f t="shared" si="14"/>
        <v>0.10262464022099999</v>
      </c>
      <c r="AS36" s="61">
        <f t="shared" si="14"/>
        <v>4.4961309210999986E-2</v>
      </c>
      <c r="AT36" s="61">
        <f t="shared" si="14"/>
        <v>5.1360484321699998E-2</v>
      </c>
      <c r="AU36" s="61">
        <f t="shared" si="14"/>
        <v>5.8990464475799989E-2</v>
      </c>
      <c r="AV36" s="61">
        <f t="shared" si="14"/>
        <v>6.110498015400001E-2</v>
      </c>
      <c r="AW36" s="61">
        <f t="shared" si="14"/>
        <v>5.792727973250001E-2</v>
      </c>
      <c r="AX36" s="61">
        <f t="shared" si="14"/>
        <v>0</v>
      </c>
      <c r="AY36" s="61">
        <f t="shared" si="14"/>
        <v>0</v>
      </c>
      <c r="AZ36" s="61">
        <f t="shared" si="14"/>
        <v>0</v>
      </c>
      <c r="BA36" s="61">
        <f t="shared" si="14"/>
        <v>0</v>
      </c>
      <c r="BB36" s="61">
        <f t="shared" si="14"/>
        <v>0</v>
      </c>
      <c r="BC36" s="98">
        <f t="shared" si="14"/>
        <v>0</v>
      </c>
      <c r="BD36" s="321"/>
    </row>
    <row r="37" spans="2:56" ht="17.149999999999999" customHeight="1">
      <c r="B37" s="83" t="s">
        <v>204</v>
      </c>
      <c r="C37" s="223">
        <f>1/$A$1*'[1]94Exp'!$B$265</f>
        <v>8.7649403649124116E-2</v>
      </c>
      <c r="D37" s="120">
        <f>1/$A$1*'[1]94Exp'!$C$265</f>
        <v>8.5199372834803611E-2</v>
      </c>
      <c r="E37" s="120">
        <f>1/$A$1*'[1]94Exp'!$D$265</f>
        <v>6.7103452493978158E-2</v>
      </c>
      <c r="F37" s="120">
        <f>1/$A$1*'[1]94Exp'!$E$265</f>
        <v>4.8135604634793654E-2</v>
      </c>
      <c r="G37" s="120">
        <f>1/$A$1*'[1]94Exp'!$F$265</f>
        <v>5.1038115412135272E-2</v>
      </c>
      <c r="H37" s="120">
        <f>1/$A$1*'[1]94Exp'!$G$265</f>
        <v>3.4873755272463607E-2</v>
      </c>
      <c r="I37" s="120">
        <f>1/$A$1*'[1]94Exp'!$H$265</f>
        <v>4.0792177773454126E-2</v>
      </c>
      <c r="J37" s="85">
        <f>1/$A$1*'[1]94Exp'!$I$265</f>
        <v>4.6039027017022054E-2</v>
      </c>
      <c r="K37" s="85">
        <f>1/$A$1*'[1]94Exp'!$J$265</f>
        <v>5.3682375729009239E-2</v>
      </c>
      <c r="L37" s="85">
        <f>1/$A$1*'[1]94Exp'!$K$265</f>
        <v>3.8512206906537949E-2</v>
      </c>
      <c r="M37" s="120">
        <f>1/$A$1*'[1]94Exp'!L$265</f>
        <v>4.7702283311711516E-2</v>
      </c>
      <c r="N37" s="120">
        <f>1/$A$1*'[1]94Exp'!M$265</f>
        <v>6.4173387828394463E-2</v>
      </c>
      <c r="O37" s="120">
        <f>1/$A$1*'[1]94Exp'!N$265</f>
        <v>6.6113244143298985E-2</v>
      </c>
      <c r="P37" s="120">
        <f>1/$A$1*'[1]94Exp'!O$265</f>
        <v>9.7442811904594973E-2</v>
      </c>
      <c r="Q37" s="120">
        <f>1/$A$1*'[1]94Exp'!P$265</f>
        <v>0.109775118969557</v>
      </c>
      <c r="R37" s="120">
        <f>1/$A$1*'[1]94Exp'!Q$265</f>
        <v>0.12572250060019932</v>
      </c>
      <c r="S37" s="120">
        <f>1/$A$1*'[1]94Exp'!R$265</f>
        <v>0.11075849176731313</v>
      </c>
      <c r="T37" s="120">
        <f>1/$A$1*'[1]94Exp'!S$265</f>
        <v>0.11075849176731313</v>
      </c>
      <c r="U37" s="120">
        <f>1/$A$1*'[1]94Exp'!T$265</f>
        <v>9.888429154535569E-2</v>
      </c>
      <c r="V37" s="120">
        <f>1/$A$1*'[1]94Exp'!U$265</f>
        <v>9.888429154535569E-2</v>
      </c>
      <c r="W37" s="120">
        <f>1/$A$1*'[1]94Exp'!V$265</f>
        <v>9.888429154535569E-2</v>
      </c>
      <c r="X37" s="120">
        <f>1/$A$1*'[1]94Exp'!W$265</f>
        <v>9.888429154535569E-2</v>
      </c>
      <c r="Y37" s="120">
        <f>1/$A$1*'[1]94Exp'!X$265</f>
        <v>9.888429154535569E-2</v>
      </c>
      <c r="Z37" s="120">
        <f>1/$A$1*'[1]94Exp'!Y$265</f>
        <v>9.888429154535569E-2</v>
      </c>
      <c r="AA37" s="120">
        <f>1/$A$1*'[1]94Exp'!Z$265</f>
        <v>9.888429154535569E-2</v>
      </c>
      <c r="AB37" s="203">
        <f>1/$A$1*'[1]94Exp'!AA$265</f>
        <v>9.888429154535569E-2</v>
      </c>
      <c r="AC37" s="5"/>
      <c r="AD37" s="261">
        <f>1/1000*'[1]94Exp'!AB$265</f>
        <v>0.23652880222014297</v>
      </c>
      <c r="AE37" s="116">
        <f>1/1000*'[1]94Exp'!AC$265</f>
        <v>0.23883258688119999</v>
      </c>
      <c r="AF37" s="116">
        <f>1/1000*'[1]94Exp'!AD$265</f>
        <v>0.21057293878079997</v>
      </c>
      <c r="AG37" s="116">
        <f>1/1000*'[1]94Exp'!AE$265</f>
        <v>0.18537980263039996</v>
      </c>
      <c r="AH37" s="116">
        <f>1/1000*'[1]94Exp'!AF$265</f>
        <v>0.20205342888919994</v>
      </c>
      <c r="AI37" s="116">
        <f>1/1000*'[1]94Exp'!AG$265</f>
        <v>0.1786123329705</v>
      </c>
      <c r="AJ37" s="116">
        <f>1/1000*'[1]94Exp'!AH$265</f>
        <v>0.23323181711239996</v>
      </c>
      <c r="AK37" s="116">
        <f>1/1000*'[1]94Exp'!AI$265</f>
        <v>0.31345313864950003</v>
      </c>
      <c r="AL37" s="116">
        <f>1/1000*'[1]94Exp'!AJ$265</f>
        <v>0.46224906898799994</v>
      </c>
      <c r="AM37" s="116">
        <f>1/1000*'[1]94Exp'!AK$265</f>
        <v>0.33493967731399998</v>
      </c>
      <c r="AN37" s="116">
        <f>1/1000*'[1]94Exp'!AL$265</f>
        <v>0.26195609400000003</v>
      </c>
      <c r="AO37" s="116">
        <f>1/1000*'[1]94Exp'!AM$265</f>
        <v>0.41959453972799993</v>
      </c>
      <c r="AP37" s="116">
        <f>1/1000*'[1]94Exp'!AN$265</f>
        <v>0.44468288346239992</v>
      </c>
      <c r="AQ37" s="116">
        <f>1/1000*'[1]94Exp'!AO$265</f>
        <v>0.5312570581164</v>
      </c>
      <c r="AR37" s="116">
        <f>1/1000*'[1]94Exp'!AP$265</f>
        <v>0.57804954151100008</v>
      </c>
      <c r="AS37" s="116">
        <f>1/1000*'[1]94Exp'!AQ$265</f>
        <v>0.59736436721849995</v>
      </c>
      <c r="AT37" s="116">
        <f>1/1000*'[1]94Exp'!AR$265</f>
        <v>0.51445197924569996</v>
      </c>
      <c r="AU37" s="116">
        <f>1/1000*'[1]94Exp'!AS$265</f>
        <v>0.5351546583525999</v>
      </c>
      <c r="AV37" s="116">
        <f>1/1000*'[1]94Exp'!AT$265</f>
        <v>0.51273711405000011</v>
      </c>
      <c r="AW37" s="116">
        <f>1/1000*'[1]94Exp'!AU$265</f>
        <v>0.4860727580625</v>
      </c>
      <c r="AX37" s="116">
        <f>1/1000*'[1]94Exp'!AV$265</f>
        <v>0</v>
      </c>
      <c r="AY37" s="116">
        <f>1/1000*'[1]94Exp'!AW$265</f>
        <v>0</v>
      </c>
      <c r="AZ37" s="116">
        <f>1/1000*'[1]94Exp'!AX$265</f>
        <v>0</v>
      </c>
      <c r="BA37" s="116">
        <f>1/1000*'[1]94Exp'!AY$265</f>
        <v>0</v>
      </c>
      <c r="BB37" s="116">
        <f>1/1000*'[1]94Exp'!AZ$265</f>
        <v>0</v>
      </c>
      <c r="BC37" s="428">
        <f>1/1000*'[1]94Exp'!BA$265</f>
        <v>0</v>
      </c>
      <c r="BD37" s="331"/>
    </row>
    <row r="38" spans="2:56">
      <c r="B38" s="6" t="s">
        <v>77</v>
      </c>
      <c r="C38" s="20">
        <f>1/$A$1*'[1]94Exp'!$B$113</f>
        <v>2.2107600000000002E-2</v>
      </c>
      <c r="D38" s="23">
        <f>1/$A$1*'[1]94Exp'!$C$113</f>
        <v>1.8928547755900652E-2</v>
      </c>
      <c r="E38" s="23">
        <f>1/$A$1*'[1]94Exp'!$D$113</f>
        <v>1.4576499999999999E-2</v>
      </c>
      <c r="F38" s="23">
        <f>1/$A$1*'[1]94Exp'!$E$113</f>
        <v>8.0728173402292176E-3</v>
      </c>
      <c r="G38" s="23">
        <f>1/$A$1*'[1]94Exp'!$F$113</f>
        <v>5.7700063067091913E-3</v>
      </c>
      <c r="H38" s="23">
        <f>1/$A$1*'[1]94Exp'!$G$113</f>
        <v>5.4036418255064824E-3</v>
      </c>
      <c r="I38" s="23">
        <f>1/$A$1*'[1]94Exp'!$H$113</f>
        <v>5.647120820117116E-3</v>
      </c>
      <c r="J38" s="43">
        <f>1/$A$1*'[1]94Exp'!$I$113</f>
        <v>5.5304000000000013E-3</v>
      </c>
      <c r="K38" s="43">
        <f>1/$A$1*'[1]94Exp'!$J$113</f>
        <v>6.1205359250183153E-3</v>
      </c>
      <c r="L38" s="43">
        <f>1/$A$1*'[1]94Exp'!$K$113</f>
        <v>7.0682191236745044E-3</v>
      </c>
      <c r="M38" s="23">
        <f>1/$A$1*'[1]94Exp'!L$113</f>
        <v>8.6853E-3</v>
      </c>
      <c r="N38" s="23">
        <f>1/$A$1*'[1]94Exp'!M$113</f>
        <v>1.0818611331624576E-2</v>
      </c>
      <c r="O38" s="23">
        <f>1/$A$1*'[1]94Exp'!N$113</f>
        <v>1.1001500000000001E-2</v>
      </c>
      <c r="P38" s="23">
        <f>1/$A$1*'[1]94Exp'!O$113</f>
        <v>1.4849700000000002E-2</v>
      </c>
      <c r="Q38" s="23">
        <f>1/$A$1*'[1]94Exp'!P$113</f>
        <v>1.6382600000000001E-2</v>
      </c>
      <c r="R38" s="23">
        <f>1/$A$1*'[1]94Exp'!Q$113</f>
        <v>1.8744400000000005E-2</v>
      </c>
      <c r="S38" s="23">
        <f>1/$A$1*'[1]94Exp'!R$113</f>
        <v>1.9062888856144961E-2</v>
      </c>
      <c r="T38" s="23">
        <f>1/$A$1*'[1]94Exp'!S$113</f>
        <v>1.9062888856144961E-2</v>
      </c>
      <c r="U38" s="23">
        <f>1/$A$1*'[1]94Exp'!T$113</f>
        <v>2.0790800000000002E-2</v>
      </c>
      <c r="V38" s="23">
        <f>1/$A$1*'[1]94Exp'!U$113</f>
        <v>2.0790800000000002E-2</v>
      </c>
      <c r="W38" s="23">
        <f>1/$A$1*'[1]94Exp'!V$113</f>
        <v>2.0790800000000002E-2</v>
      </c>
      <c r="X38" s="23">
        <f>1/$A$1*'[1]94Exp'!W$113</f>
        <v>2.0790800000000002E-2</v>
      </c>
      <c r="Y38" s="23">
        <f>1/$A$1*'[1]94Exp'!X$113</f>
        <v>2.0790800000000002E-2</v>
      </c>
      <c r="Z38" s="23">
        <f>1/$A$1*'[1]94Exp'!Y$113</f>
        <v>2.0790800000000002E-2</v>
      </c>
      <c r="AA38" s="23">
        <f>1/$A$1*'[1]94Exp'!Z$113</f>
        <v>2.0790800000000002E-2</v>
      </c>
      <c r="AB38" s="24">
        <f>1/$A$1*'[1]94Exp'!AA$113</f>
        <v>2.0790800000000002E-2</v>
      </c>
      <c r="AC38" s="5"/>
      <c r="AD38" s="20">
        <f>1/1000*'[1]94Exp'!AB$113</f>
        <v>7.9326962086418998E-2</v>
      </c>
      <c r="AE38" s="23">
        <f>1/1000*'[1]94Exp'!AC$113</f>
        <v>7.4817400329199993E-2</v>
      </c>
      <c r="AF38" s="23">
        <f>1/1000*'[1]94Exp'!AD$113</f>
        <v>6.1395996230399992E-2</v>
      </c>
      <c r="AG38" s="23">
        <f>1/1000*'[1]94Exp'!AE$113</f>
        <v>4.0824640359999997E-2</v>
      </c>
      <c r="AH38" s="23">
        <f>1/1000*'[1]94Exp'!AF$113</f>
        <v>3.3752727696099993E-2</v>
      </c>
      <c r="AI38" s="23">
        <f>1/1000*'[1]94Exp'!AG$113</f>
        <v>3.1805340609899993E-2</v>
      </c>
      <c r="AJ38" s="23">
        <f>1/1000*'[1]94Exp'!AH$113</f>
        <v>3.8919408807200004E-2</v>
      </c>
      <c r="AK38" s="23">
        <f>1/1000*'[1]94Exp'!AI$113</f>
        <v>4.4681905785499992E-2</v>
      </c>
      <c r="AL38" s="23">
        <f>1/1000*'[1]94Exp'!AJ$113</f>
        <v>5.4627804977199997E-2</v>
      </c>
      <c r="AM38" s="23">
        <f>1/1000*'[1]94Exp'!AK$113</f>
        <v>5.3399980766000006E-2</v>
      </c>
      <c r="AN38" s="23">
        <f>1/1000*'[1]94Exp'!AL$113</f>
        <v>4.3356633999999998E-2</v>
      </c>
      <c r="AO38" s="23">
        <f>1/1000*'[1]94Exp'!AM$113</f>
        <v>6.8243376287999993E-2</v>
      </c>
      <c r="AP38" s="23">
        <f>1/1000*'[1]94Exp'!AN$113</f>
        <v>6.2055137214400001E-2</v>
      </c>
      <c r="AQ38" s="23">
        <f>1/1000*'[1]94Exp'!AO$113</f>
        <v>8.68839248196E-2</v>
      </c>
      <c r="AR38" s="23">
        <f>1/1000*'[1]94Exp'!AP$113</f>
        <v>8.3550081061499984E-2</v>
      </c>
      <c r="AS38" s="23">
        <f>1/1000*'[1]94Exp'!AQ$113</f>
        <v>7.3982368680499996E-2</v>
      </c>
      <c r="AT38" s="23">
        <f>1/1000*'[1]94Exp'!AR$113</f>
        <v>8.2052686111600007E-2</v>
      </c>
      <c r="AU38" s="23">
        <f>1/1000*'[1]94Exp'!AS$113</f>
        <v>8.6245625880699978E-2</v>
      </c>
      <c r="AV38" s="23">
        <f>1/1000*'[1]94Exp'!AT$113</f>
        <v>8.9371034153999995E-2</v>
      </c>
      <c r="AW38" s="23">
        <f>1/1000*'[1]94Exp'!AU$113</f>
        <v>8.4723387232499989E-2</v>
      </c>
      <c r="AX38" s="23">
        <f>1/1000*'[1]94Exp'!AV$113</f>
        <v>0</v>
      </c>
      <c r="AY38" s="23">
        <f>1/1000*'[1]94Exp'!AW$113</f>
        <v>0</v>
      </c>
      <c r="AZ38" s="23">
        <f>1/1000*'[1]94Exp'!AX$113</f>
        <v>0</v>
      </c>
      <c r="BA38" s="23">
        <f>1/1000*'[1]94Exp'!AY$113</f>
        <v>0</v>
      </c>
      <c r="BB38" s="23">
        <f>1/1000*'[1]94Exp'!AZ$113</f>
        <v>0</v>
      </c>
      <c r="BC38" s="96">
        <f>1/1000*'[1]94Exp'!BA$113</f>
        <v>0</v>
      </c>
      <c r="BD38" s="321"/>
    </row>
    <row r="39" spans="2:56">
      <c r="B39" s="6" t="s">
        <v>112</v>
      </c>
      <c r="C39" s="20">
        <f>1/$A$1*'[1]94Exp'!$B$123</f>
        <v>2.4339912756107512E-3</v>
      </c>
      <c r="D39" s="23">
        <f>1/$A$1*'[1]94Exp'!$C$123</f>
        <v>2.8557094974633757E-3</v>
      </c>
      <c r="E39" s="23">
        <f>1/$A$1*'[1]94Exp'!$D$123</f>
        <v>2.4789999999999999E-3</v>
      </c>
      <c r="F39" s="23">
        <f>1/$A$1*'[1]94Exp'!$E$123</f>
        <v>2.984800000000001E-3</v>
      </c>
      <c r="G39" s="23">
        <f>1/$A$1*'[1]94Exp'!$F$123</f>
        <v>4.1913341382446654E-3</v>
      </c>
      <c r="H39" s="23">
        <f>1/$A$1*'[1]94Exp'!$G$123</f>
        <v>2.2834999999999999E-3</v>
      </c>
      <c r="I39" s="23">
        <f>1/$A$1*'[1]94Exp'!$H$123</f>
        <v>3.2053258518012764E-3</v>
      </c>
      <c r="J39" s="43">
        <f>1/$A$1*'[1]94Exp'!$I$123</f>
        <v>3.7863830808698659E-3</v>
      </c>
      <c r="K39" s="43">
        <f>1/$A$1*'[1]94Exp'!$J$123</f>
        <v>4.6542999999999992E-3</v>
      </c>
      <c r="L39" s="43">
        <f>1/$A$1*'[1]94Exp'!$K$123</f>
        <v>2.5065E-3</v>
      </c>
      <c r="M39" s="23">
        <f>1/$A$1*'[1]94Exp'!L$123</f>
        <v>3.2022440375796281E-3</v>
      </c>
      <c r="N39" s="23">
        <f>1/$A$1*'[1]94Exp'!M$123</f>
        <v>6.3693335189011924E-3</v>
      </c>
      <c r="O39" s="23">
        <f>1/$A$1*'[1]94Exp'!N$123</f>
        <v>7.0041000000000001E-3</v>
      </c>
      <c r="P39" s="23">
        <f>1/$A$1*'[1]94Exp'!O$123</f>
        <v>1.0500540952063674E-2</v>
      </c>
      <c r="Q39" s="23">
        <f>1/$A$1*'[1]94Exp'!P$123</f>
        <v>1.1827600000000001E-2</v>
      </c>
      <c r="R39" s="23">
        <f>1/$A$1*'[1]94Exp'!Q$123</f>
        <v>1.3237154666894489E-2</v>
      </c>
      <c r="S39" s="23">
        <f>1/$A$1*'[1]94Exp'!R$123</f>
        <v>8.5033340299782451E-3</v>
      </c>
      <c r="T39" s="23">
        <f>1/$A$1*'[1]94Exp'!S$123</f>
        <v>8.5033340299782451E-3</v>
      </c>
      <c r="U39" s="23">
        <f>1/$A$1*'[1]94Exp'!T$123</f>
        <v>9.358700000000001E-3</v>
      </c>
      <c r="V39" s="23">
        <f>1/$A$1*'[1]94Exp'!U$123</f>
        <v>9.358700000000001E-3</v>
      </c>
      <c r="W39" s="23">
        <f>1/$A$1*'[1]94Exp'!V$123</f>
        <v>9.358700000000001E-3</v>
      </c>
      <c r="X39" s="23">
        <f>1/$A$1*'[1]94Exp'!W$123</f>
        <v>9.358700000000001E-3</v>
      </c>
      <c r="Y39" s="23">
        <f>1/$A$1*'[1]94Exp'!X$123</f>
        <v>9.358700000000001E-3</v>
      </c>
      <c r="Z39" s="23">
        <f>1/$A$1*'[1]94Exp'!Y$123</f>
        <v>9.358700000000001E-3</v>
      </c>
      <c r="AA39" s="23">
        <f>1/$A$1*'[1]94Exp'!Z$123</f>
        <v>9.358700000000001E-3</v>
      </c>
      <c r="AB39" s="24">
        <f>1/$A$1*'[1]94Exp'!AA$123</f>
        <v>9.358700000000001E-3</v>
      </c>
      <c r="AC39" s="5"/>
      <c r="AD39" s="20">
        <f>1/1000*'[1]94Exp'!AB$123</f>
        <v>1.2071055735231E-2</v>
      </c>
      <c r="AE39" s="23">
        <f>1/1000*'[1]94Exp'!AC$123</f>
        <v>1.3386783967999999E-2</v>
      </c>
      <c r="AF39" s="23">
        <f>1/1000*'[1]94Exp'!AD$123</f>
        <v>1.3107077908799999E-2</v>
      </c>
      <c r="AG39" s="23">
        <f>1/1000*'[1]94Exp'!AE$123</f>
        <v>1.55869462E-2</v>
      </c>
      <c r="AH39" s="23">
        <f>1/1000*'[1]94Exp'!AF$123</f>
        <v>1.9274969376599997E-2</v>
      </c>
      <c r="AI39" s="23">
        <f>1/1000*'[1]94Exp'!AG$123</f>
        <v>1.38651150495E-2</v>
      </c>
      <c r="AJ39" s="23">
        <f>1/1000*'[1]94Exp'!AH$123</f>
        <v>1.9915499759600001E-2</v>
      </c>
      <c r="AK39" s="23">
        <f>1/1000*'[1]94Exp'!AI$123</f>
        <v>3.0520120876500002E-2</v>
      </c>
      <c r="AL39" s="23">
        <f>1/1000*'[1]94Exp'!AJ$123</f>
        <v>3.7278442322800011E-2</v>
      </c>
      <c r="AM39" s="23">
        <f>1/1000*'[1]94Exp'!AK$123</f>
        <v>1.6109273285600002E-2</v>
      </c>
      <c r="AN39" s="23">
        <f>1/1000*'[1]94Exp'!AL$123</f>
        <v>1.4649582000000001E-2</v>
      </c>
      <c r="AO39" s="23">
        <f>1/1000*'[1]94Exp'!AM$123</f>
        <v>3.1021317167999989E-2</v>
      </c>
      <c r="AP39" s="23">
        <f>1/1000*'[1]94Exp'!AN$123</f>
        <v>3.3456266518400002E-2</v>
      </c>
      <c r="AQ39" s="23">
        <f>1/1000*'[1]94Exp'!AO$123</f>
        <v>3.7370257093500003E-2</v>
      </c>
      <c r="AR39" s="23">
        <f>1/1000*'[1]94Exp'!AP$123</f>
        <v>4.4004512624500003E-2</v>
      </c>
      <c r="AS39" s="23">
        <f>1/1000*'[1]94Exp'!AQ$123</f>
        <v>3.8631308817499994E-2</v>
      </c>
      <c r="AT39" s="23">
        <f>1/1000*'[1]94Exp'!AR$123</f>
        <v>2.6333066875600001E-2</v>
      </c>
      <c r="AU39" s="23">
        <f>1/1000*'[1]94Exp'!AS$123</f>
        <v>3.1353311961399996E-2</v>
      </c>
      <c r="AV39" s="23">
        <f>1/1000*'[1]94Exp'!AT$123</f>
        <v>3.6120409056999994E-2</v>
      </c>
      <c r="AW39" s="23">
        <f>1/1000*'[1]94Exp'!AU$123</f>
        <v>3.4242005057916663E-2</v>
      </c>
      <c r="AX39" s="23">
        <f>1/1000*'[1]94Exp'!AV$123</f>
        <v>0</v>
      </c>
      <c r="AY39" s="23">
        <f>1/1000*'[1]94Exp'!AW$123</f>
        <v>0</v>
      </c>
      <c r="AZ39" s="23">
        <f>1/1000*'[1]94Exp'!AX$123</f>
        <v>0</v>
      </c>
      <c r="BA39" s="23">
        <f>1/1000*'[1]94Exp'!AY$123</f>
        <v>0</v>
      </c>
      <c r="BB39" s="23">
        <f>1/1000*'[1]94Exp'!AZ$123</f>
        <v>0</v>
      </c>
      <c r="BC39" s="96">
        <f>1/1000*'[1]94Exp'!BA$123</f>
        <v>0</v>
      </c>
      <c r="BD39" s="321"/>
    </row>
    <row r="40" spans="2:56">
      <c r="B40" s="6" t="s">
        <v>205</v>
      </c>
      <c r="C40" s="20">
        <f>1/$A$1*'[1]94Exp'!$B$191</f>
        <v>1.4169444572139092E-3</v>
      </c>
      <c r="D40" s="23">
        <f>1/$A$1*'[1]94Exp'!$C$191</f>
        <v>1.2275749442054687E-3</v>
      </c>
      <c r="E40" s="23">
        <f>1/$A$1*'[1]94Exp'!$D$191</f>
        <v>1.1456000000000003E-3</v>
      </c>
      <c r="F40" s="23">
        <f>1/$A$1*'[1]94Exp'!$E$191</f>
        <v>9.8159424146513101E-4</v>
      </c>
      <c r="G40" s="23">
        <f>1/$A$1*'[1]94Exp'!$F$191</f>
        <v>8.52053455023709E-4</v>
      </c>
      <c r="H40" s="23">
        <f>1/$A$1*'[1]94Exp'!$G$191</f>
        <v>9.7728225500292839E-4</v>
      </c>
      <c r="I40" s="23">
        <f>1/$A$1*'[1]94Exp'!$H$191</f>
        <v>1.4880832649870174E-3</v>
      </c>
      <c r="J40" s="43">
        <f>1/$A$1*'[1]94Exp'!$I$191</f>
        <v>1.4153698938728222E-3</v>
      </c>
      <c r="K40" s="43">
        <f>1/$A$1*'[1]94Exp'!$J$191</f>
        <v>3.6883433659211772E-3</v>
      </c>
      <c r="L40" s="43">
        <f>1/$A$1*'[1]94Exp'!$K$191</f>
        <v>2.2481000000000007E-3</v>
      </c>
      <c r="M40" s="23">
        <f>1/$A$1*'[1]94Exp'!L$191</f>
        <v>3.9309954092488645E-3</v>
      </c>
      <c r="N40" s="23">
        <f>1/$A$1*'[1]94Exp'!M$191</f>
        <v>3.6084979853368104E-3</v>
      </c>
      <c r="O40" s="23">
        <f>1/$A$1*'[1]94Exp'!N$191</f>
        <v>5.1827172225405544E-3</v>
      </c>
      <c r="P40" s="23">
        <f>1/$A$1*'[1]94Exp'!O$191</f>
        <v>9.5344999999999996E-3</v>
      </c>
      <c r="Q40" s="23">
        <f>1/$A$1*'[1]94Exp'!P$191</f>
        <v>9.3116000000000015E-3</v>
      </c>
      <c r="R40" s="23">
        <f>1/$A$1*'[1]94Exp'!Q$191</f>
        <v>1.2444599999999998E-2</v>
      </c>
      <c r="S40" s="23">
        <f>1/$A$1*'[1]94Exp'!R$191</f>
        <v>9.3399999999999993E-3</v>
      </c>
      <c r="T40" s="23">
        <f>1/$A$1*'[1]94Exp'!S$191</f>
        <v>9.3399999999999993E-3</v>
      </c>
      <c r="U40" s="23">
        <f>1/$A$1*'[1]94Exp'!T$191</f>
        <v>9.511600000000002E-3</v>
      </c>
      <c r="V40" s="23">
        <f>1/$A$1*'[1]94Exp'!U$191</f>
        <v>9.511600000000002E-3</v>
      </c>
      <c r="W40" s="23">
        <f>1/$A$1*'[1]94Exp'!V$191</f>
        <v>9.511600000000002E-3</v>
      </c>
      <c r="X40" s="23">
        <f>1/$A$1*'[1]94Exp'!W$191</f>
        <v>9.511600000000002E-3</v>
      </c>
      <c r="Y40" s="23">
        <f>1/$A$1*'[1]94Exp'!X$191</f>
        <v>9.511600000000002E-3</v>
      </c>
      <c r="Z40" s="23">
        <f>1/$A$1*'[1]94Exp'!Y$191</f>
        <v>9.511600000000002E-3</v>
      </c>
      <c r="AA40" s="23">
        <f>1/$A$1*'[1]94Exp'!Z$191</f>
        <v>9.511600000000002E-3</v>
      </c>
      <c r="AB40" s="24">
        <f>1/$A$1*'[1]94Exp'!AA$191</f>
        <v>9.511600000000002E-3</v>
      </c>
      <c r="AC40" s="5"/>
      <c r="AD40" s="20">
        <f>1/1000*'[1]94Exp'!AB$191</f>
        <v>5.7644636153429988E-3</v>
      </c>
      <c r="AE40" s="23">
        <f>1/1000*'[1]94Exp'!AC$191</f>
        <v>6.8887572723999998E-3</v>
      </c>
      <c r="AF40" s="23">
        <f>1/1000*'[1]94Exp'!AD$191</f>
        <v>4.0004979119999994E-3</v>
      </c>
      <c r="AG40" s="23">
        <f>1/1000*'[1]94Exp'!AE$191</f>
        <v>5.7672478640000005E-3</v>
      </c>
      <c r="AH40" s="23">
        <f>1/1000*'[1]94Exp'!AF$191</f>
        <v>5.0208692527000005E-3</v>
      </c>
      <c r="AI40" s="23">
        <f>1/1000*'[1]94Exp'!AG$191</f>
        <v>7.8947002992000009E-3</v>
      </c>
      <c r="AJ40" s="23">
        <f>1/1000*'[1]94Exp'!AH$191</f>
        <v>1.9120126128000004E-2</v>
      </c>
      <c r="AK40" s="23">
        <f>1/1000*'[1]94Exp'!AI$191</f>
        <v>1.4422659584E-2</v>
      </c>
      <c r="AL40" s="23">
        <f>1/1000*'[1]94Exp'!AJ$191</f>
        <v>4.4693671726799999E-2</v>
      </c>
      <c r="AM40" s="23">
        <f>1/1000*'[1]94Exp'!AK$191</f>
        <v>2.9634696308799998E-2</v>
      </c>
      <c r="AN40" s="23">
        <f>1/1000*'[1]94Exp'!AL$191</f>
        <v>3.9226826999999999E-2</v>
      </c>
      <c r="AO40" s="23">
        <f>1/1000*'[1]94Exp'!AM$191</f>
        <v>4.6435902000000001E-2</v>
      </c>
      <c r="AP40" s="23">
        <f>1/1000*'[1]94Exp'!AN$191</f>
        <v>7.1646566217600002E-2</v>
      </c>
      <c r="AQ40" s="23">
        <f>1/1000*'[1]94Exp'!AO$191</f>
        <v>8.9024074299299982E-2</v>
      </c>
      <c r="AR40" s="23">
        <f>1/1000*'[1]94Exp'!AP$191</f>
        <v>7.6966909214500001E-2</v>
      </c>
      <c r="AS40" s="23">
        <f>1/1000*'[1]94Exp'!AQ$191</f>
        <v>7.0282917340999992E-2</v>
      </c>
      <c r="AT40" s="23">
        <f>1/1000*'[1]94Exp'!AR$191</f>
        <v>7.0411631336399993E-2</v>
      </c>
      <c r="AU40" s="23">
        <f>1/1000*'[1]94Exp'!AS$191</f>
        <v>6.5230227991499981E-2</v>
      </c>
      <c r="AV40" s="23">
        <f>1/1000*'[1]94Exp'!AT$191</f>
        <v>6.1847657909000001E-2</v>
      </c>
      <c r="AW40" s="23">
        <f>1/1000*'[1]94Exp'!AU$191</f>
        <v>5.8631335309583331E-2</v>
      </c>
      <c r="AX40" s="23">
        <f>1/1000*'[1]94Exp'!AV$191</f>
        <v>0</v>
      </c>
      <c r="AY40" s="23">
        <f>1/1000*'[1]94Exp'!AW$191</f>
        <v>0</v>
      </c>
      <c r="AZ40" s="23">
        <f>1/1000*'[1]94Exp'!AX$191</f>
        <v>0</v>
      </c>
      <c r="BA40" s="23">
        <f>1/1000*'[1]94Exp'!AY$191</f>
        <v>0</v>
      </c>
      <c r="BB40" s="23">
        <f>1/1000*'[1]94Exp'!AZ$191</f>
        <v>0</v>
      </c>
      <c r="BC40" s="96">
        <f>1/1000*'[1]94Exp'!BA$191</f>
        <v>0</v>
      </c>
      <c r="BD40" s="321"/>
    </row>
    <row r="41" spans="2:56">
      <c r="B41" s="6" t="s">
        <v>106</v>
      </c>
      <c r="C41" s="20">
        <f>1/$A$1*'[1]94Exp'!$B$200</f>
        <v>3.3809399999999996E-2</v>
      </c>
      <c r="D41" s="23">
        <f>1/$A$1*'[1]94Exp'!$C$200</f>
        <v>2.9327000000000006E-2</v>
      </c>
      <c r="E41" s="23">
        <f>1/$A$1*'[1]94Exp'!$D$200</f>
        <v>1.7595200000000005E-2</v>
      </c>
      <c r="F41" s="23">
        <f>1/$A$1*'[1]94Exp'!$E$200</f>
        <v>1.1286900000000002E-2</v>
      </c>
      <c r="G41" s="23">
        <f>1/$A$1*'[1]94Exp'!$F$200</f>
        <v>6.8999485201374959E-3</v>
      </c>
      <c r="H41" s="23">
        <f>1/$A$1*'[1]94Exp'!$G$200</f>
        <v>5.5633000000000002E-3</v>
      </c>
      <c r="I41" s="23">
        <f>1/$A$1*'[1]94Exp'!$H$200</f>
        <v>5.9764000000000015E-3</v>
      </c>
      <c r="J41" s="43">
        <f>1/$A$1*'[1]94Exp'!$I$200</f>
        <v>7.4009000000000002E-3</v>
      </c>
      <c r="K41" s="43">
        <f>1/$A$1*'[1]94Exp'!$J$200</f>
        <v>7.5968925340460106E-3</v>
      </c>
      <c r="L41" s="43">
        <f>1/$A$1*'[1]94Exp'!$K$200</f>
        <v>7.9247999999999992E-3</v>
      </c>
      <c r="M41" s="23">
        <f>1/$A$1*'[1]94Exp'!L$200</f>
        <v>1.1974472920975039E-2</v>
      </c>
      <c r="N41" s="23">
        <f>1/$A$1*'[1]94Exp'!M$200</f>
        <v>1.8751199999999999E-2</v>
      </c>
      <c r="O41" s="23">
        <f>1/$A$1*'[1]94Exp'!N$200</f>
        <v>1.9988400000000003E-2</v>
      </c>
      <c r="P41" s="23">
        <f>1/$A$1*'[1]94Exp'!O$200</f>
        <v>3.2760300000000006E-2</v>
      </c>
      <c r="Q41" s="23">
        <f>1/$A$1*'[1]94Exp'!P$200</f>
        <v>3.8594999999999997E-2</v>
      </c>
      <c r="R41" s="23">
        <f>1/$A$1*'[1]94Exp'!Q$200</f>
        <v>4.313100000000001E-2</v>
      </c>
      <c r="S41" s="23">
        <f>1/$A$1*'[1]94Exp'!R$200</f>
        <v>3.0689699999999997E-2</v>
      </c>
      <c r="T41" s="23">
        <f>1/$A$1*'[1]94Exp'!S$200</f>
        <v>3.0689699999999997E-2</v>
      </c>
      <c r="U41" s="23">
        <f>1/$A$1*'[1]94Exp'!T$200</f>
        <v>2.4246700000000003E-2</v>
      </c>
      <c r="V41" s="23">
        <f>1/$A$1*'[1]94Exp'!U$200</f>
        <v>2.4246700000000003E-2</v>
      </c>
      <c r="W41" s="23">
        <f>1/$A$1*'[1]94Exp'!V$200</f>
        <v>2.4246700000000003E-2</v>
      </c>
      <c r="X41" s="23">
        <f>1/$A$1*'[1]94Exp'!W$200</f>
        <v>2.4246700000000003E-2</v>
      </c>
      <c r="Y41" s="23">
        <f>1/$A$1*'[1]94Exp'!X$200</f>
        <v>2.4246700000000003E-2</v>
      </c>
      <c r="Z41" s="23">
        <f>1/$A$1*'[1]94Exp'!Y$200</f>
        <v>2.4246700000000003E-2</v>
      </c>
      <c r="AA41" s="23">
        <f>1/$A$1*'[1]94Exp'!Z$200</f>
        <v>2.4246700000000003E-2</v>
      </c>
      <c r="AB41" s="24">
        <f>1/$A$1*'[1]94Exp'!AA$200</f>
        <v>2.4246700000000003E-2</v>
      </c>
      <c r="AC41" s="5"/>
      <c r="AD41" s="20">
        <f>1/1000*'[1]94Exp'!AB$200</f>
        <v>6.9711948485172009E-2</v>
      </c>
      <c r="AE41" s="23">
        <f>1/1000*'[1]94Exp'!AC$200</f>
        <v>6.2087900783599992E-2</v>
      </c>
      <c r="AF41" s="23">
        <f>1/1000*'[1]94Exp'!AD$200</f>
        <v>4.8747396263999987E-2</v>
      </c>
      <c r="AG41" s="23">
        <f>1/1000*'[1]94Exp'!AE$200</f>
        <v>4.5347421167999988E-2</v>
      </c>
      <c r="AH41" s="23">
        <f>1/1000*'[1]94Exp'!AF$200</f>
        <v>4.3765452233999996E-2</v>
      </c>
      <c r="AI41" s="23">
        <f>1/1000*'[1]94Exp'!AG$200</f>
        <v>3.6288836898599998E-2</v>
      </c>
      <c r="AJ41" s="23">
        <f>1/1000*'[1]94Exp'!AH$200</f>
        <v>5.0176390159200002E-2</v>
      </c>
      <c r="AK41" s="23">
        <f>1/1000*'[1]94Exp'!AI$200</f>
        <v>7.0122313638500008E-2</v>
      </c>
      <c r="AL41" s="23">
        <f>1/1000*'[1]94Exp'!AJ$200</f>
        <v>7.6619799309600001E-2</v>
      </c>
      <c r="AM41" s="23">
        <f>1/1000*'[1]94Exp'!AK$200</f>
        <v>6.4113418643999998E-2</v>
      </c>
      <c r="AN41" s="23">
        <f>1/1000*'[1]94Exp'!AL$200</f>
        <v>5.7417718999999992E-2</v>
      </c>
      <c r="AO41" s="23">
        <f>1/1000*'[1]94Exp'!AM$200</f>
        <v>9.3599001504000023E-2</v>
      </c>
      <c r="AP41" s="23">
        <f>1/1000*'[1]94Exp'!AN$200</f>
        <v>0.11304482393599999</v>
      </c>
      <c r="AQ41" s="23">
        <f>1/1000*'[1]94Exp'!AO$200</f>
        <v>0.125722833408</v>
      </c>
      <c r="AR41" s="23">
        <f>1/1000*'[1]94Exp'!AP$200</f>
        <v>0.15594730897099998</v>
      </c>
      <c r="AS41" s="23">
        <f>1/1000*'[1]94Exp'!AQ$200</f>
        <v>0.15924526240350001</v>
      </c>
      <c r="AT41" s="23">
        <f>1/1000*'[1]94Exp'!AR$200</f>
        <v>0.10254134201830001</v>
      </c>
      <c r="AU41" s="23">
        <f>1/1000*'[1]94Exp'!AS$200</f>
        <v>9.9434034013600001E-2</v>
      </c>
      <c r="AV41" s="23">
        <f>1/1000*'[1]94Exp'!AT$200</f>
        <v>9.2176603582E-2</v>
      </c>
      <c r="AW41" s="23">
        <f>1/1000*'[1]94Exp'!AU$200</f>
        <v>8.7383055964166678E-2</v>
      </c>
      <c r="AX41" s="23">
        <f>1/1000*'[1]94Exp'!AV$200</f>
        <v>0</v>
      </c>
      <c r="AY41" s="23">
        <f>1/1000*'[1]94Exp'!AW$200</f>
        <v>0</v>
      </c>
      <c r="AZ41" s="23">
        <f>1/1000*'[1]94Exp'!AX$200</f>
        <v>0</v>
      </c>
      <c r="BA41" s="23">
        <f>1/1000*'[1]94Exp'!AY$200</f>
        <v>0</v>
      </c>
      <c r="BB41" s="23">
        <f>1/1000*'[1]94Exp'!AZ$200</f>
        <v>0</v>
      </c>
      <c r="BC41" s="96">
        <f>1/1000*'[1]94Exp'!BA$200</f>
        <v>0</v>
      </c>
      <c r="BD41" s="321"/>
    </row>
    <row r="42" spans="2:56">
      <c r="B42" s="6" t="s">
        <v>166</v>
      </c>
      <c r="C42" s="20">
        <f>1/$A$1*'[1]94Exp'!$B$245</f>
        <v>2.1415099999999999E-2</v>
      </c>
      <c r="D42" s="23">
        <f>1/$A$1*'[1]94Exp'!$C$245</f>
        <v>2.5493200000000004E-2</v>
      </c>
      <c r="E42" s="23">
        <f>1/$A$1*'[1]94Exp'!$D$245</f>
        <v>2.4184399999999998E-2</v>
      </c>
      <c r="F42" s="23">
        <f>1/$A$1*'[1]94Exp'!$E$245</f>
        <v>1.9082536596320629E-2</v>
      </c>
      <c r="G42" s="23">
        <f>1/$A$1*'[1]94Exp'!$F$245</f>
        <v>2.6717799999999996E-2</v>
      </c>
      <c r="H42" s="23">
        <f>1/$A$1*'[1]94Exp'!$G$245</f>
        <v>1.6194300000000002E-2</v>
      </c>
      <c r="I42" s="23">
        <f>1/$A$1*'[1]94Exp'!$H$245</f>
        <v>1.9390082568729001E-2</v>
      </c>
      <c r="J42" s="43">
        <f>1/$A$1*'[1]94Exp'!$I$245</f>
        <v>2.3183847798852471E-2</v>
      </c>
      <c r="K42" s="43">
        <f>1/$A$1*'[1]94Exp'!$J$245</f>
        <v>2.6238383657831144E-2</v>
      </c>
      <c r="L42" s="43">
        <f>1/$A$1*'[1]94Exp'!$K$245</f>
        <v>1.4680991896972561E-2</v>
      </c>
      <c r="M42" s="23">
        <f>1/$A$1*'[1]94Exp'!L$245</f>
        <v>1.5171204437955247E-2</v>
      </c>
      <c r="N42" s="23">
        <f>1/$A$1*'[1]94Exp'!M$245</f>
        <v>1.9728300000000001E-2</v>
      </c>
      <c r="O42" s="23">
        <f>1/$A$1*'[1]94Exp'!N$245</f>
        <v>1.8540794867501074E-2</v>
      </c>
      <c r="P42" s="23">
        <f>1/$A$1*'[1]94Exp'!O$245</f>
        <v>2.3522100000000004E-2</v>
      </c>
      <c r="Q42" s="23">
        <f>1/$A$1*'[1]94Exp'!P$245</f>
        <v>2.5698699999999998E-2</v>
      </c>
      <c r="R42" s="23">
        <f>1/$A$1*'[1]94Exp'!Q$245</f>
        <v>2.8863799999999998E-2</v>
      </c>
      <c r="S42" s="23">
        <f>1/$A$1*'[1]94Exp'!R$245</f>
        <v>3.397060120500886E-2</v>
      </c>
      <c r="T42" s="23">
        <f>1/$A$1*'[1]94Exp'!S$245</f>
        <v>3.397060120500886E-2</v>
      </c>
      <c r="U42" s="23">
        <f>1/$A$1*'[1]94Exp'!T$245</f>
        <v>2.4312574801114806E-2</v>
      </c>
      <c r="V42" s="23">
        <f>1/$A$1*'[1]94Exp'!U$245</f>
        <v>2.4312574801114806E-2</v>
      </c>
      <c r="W42" s="23">
        <f>1/$A$1*'[1]94Exp'!V$245</f>
        <v>2.4312574801114806E-2</v>
      </c>
      <c r="X42" s="23">
        <f>1/$A$1*'[1]94Exp'!W$245</f>
        <v>2.4312574801114806E-2</v>
      </c>
      <c r="Y42" s="23">
        <f>1/$A$1*'[1]94Exp'!X$245</f>
        <v>2.4312574801114806E-2</v>
      </c>
      <c r="Z42" s="23">
        <f>1/$A$1*'[1]94Exp'!Y$245</f>
        <v>2.4312574801114806E-2</v>
      </c>
      <c r="AA42" s="23">
        <f>1/$A$1*'[1]94Exp'!Z$245</f>
        <v>2.4312574801114806E-2</v>
      </c>
      <c r="AB42" s="24">
        <f>1/$A$1*'[1]94Exp'!AA$245</f>
        <v>2.4312574801114806E-2</v>
      </c>
      <c r="AC42" s="5"/>
      <c r="AD42" s="20">
        <f>1/1000*'[1]94Exp'!AB$245</f>
        <v>4.5964275182489994E-2</v>
      </c>
      <c r="AE42" s="23">
        <f>1/1000*'[1]94Exp'!AC$245</f>
        <v>5.5524284821999996E-2</v>
      </c>
      <c r="AF42" s="23">
        <f>1/1000*'[1]94Exp'!AD$245</f>
        <v>5.5923710687999992E-2</v>
      </c>
      <c r="AG42" s="23">
        <f>1/1000*'[1]94Exp'!AE$245</f>
        <v>5.2180134999999996E-2</v>
      </c>
      <c r="AH42" s="23">
        <f>1/1000*'[1]94Exp'!AF$245</f>
        <v>7.1254623479899998E-2</v>
      </c>
      <c r="AI42" s="23">
        <f>1/1000*'[1]94Exp'!AG$245</f>
        <v>6.3529552214699997E-2</v>
      </c>
      <c r="AJ42" s="23">
        <f>1/1000*'[1]94Exp'!AH$245</f>
        <v>7.5670160361599986E-2</v>
      </c>
      <c r="AK42" s="23">
        <f>1/1000*'[1]94Exp'!AI$245</f>
        <v>0.11581737662450002</v>
      </c>
      <c r="AL42" s="23">
        <f>1/1000*'[1]94Exp'!AJ$245</f>
        <v>0.19452888606759997</v>
      </c>
      <c r="AM42" s="23">
        <f>1/1000*'[1]94Exp'!AK$245</f>
        <v>0.11562898555559999</v>
      </c>
      <c r="AN42" s="23">
        <f>1/1000*'[1]94Exp'!AL$245</f>
        <v>6.5874316000000002E-2</v>
      </c>
      <c r="AO42" s="23">
        <f>1/1000*'[1]94Exp'!AM$245</f>
        <v>0.11296637913599998</v>
      </c>
      <c r="AP42" s="23">
        <f>1/1000*'[1]94Exp'!AN$245</f>
        <v>0.10685894619839999</v>
      </c>
      <c r="AQ42" s="23">
        <f>1/1000*'[1]94Exp'!AO$245</f>
        <v>0.1239304814439</v>
      </c>
      <c r="AR42" s="23">
        <f>1/1000*'[1]94Exp'!AP$245</f>
        <v>0.13903210965350002</v>
      </c>
      <c r="AS42" s="23">
        <f>1/1000*'[1]94Exp'!AQ$245</f>
        <v>0.175324914163</v>
      </c>
      <c r="AT42" s="23">
        <f>1/1000*'[1]94Exp'!AR$245</f>
        <v>0.15508556291039999</v>
      </c>
      <c r="AU42" s="23">
        <f>1/1000*'[1]94Exp'!AS$245</f>
        <v>0.1508556813335</v>
      </c>
      <c r="AV42" s="23">
        <f>1/1000*'[1]94Exp'!AT$245</f>
        <v>0.13811415190400003</v>
      </c>
      <c r="AW42" s="23">
        <f>1/1000*'[1]94Exp'!AU$245</f>
        <v>0.13093167025333335</v>
      </c>
      <c r="AX42" s="23">
        <f>1/1000*'[1]94Exp'!AV$245</f>
        <v>0</v>
      </c>
      <c r="AY42" s="23">
        <f>1/1000*'[1]94Exp'!AW$245</f>
        <v>0</v>
      </c>
      <c r="AZ42" s="23">
        <f>1/1000*'[1]94Exp'!AX$245</f>
        <v>0</v>
      </c>
      <c r="BA42" s="23">
        <f>1/1000*'[1]94Exp'!AY$245</f>
        <v>0</v>
      </c>
      <c r="BB42" s="23">
        <f>1/1000*'[1]94Exp'!AZ$245</f>
        <v>0</v>
      </c>
      <c r="BC42" s="96">
        <f>1/1000*'[1]94Exp'!BA$245</f>
        <v>0</v>
      </c>
      <c r="BD42" s="321"/>
    </row>
    <row r="43" spans="2:56">
      <c r="B43" s="6" t="s">
        <v>17</v>
      </c>
      <c r="C43" s="185">
        <f t="shared" ref="C43:AB43" si="15">SUM(C37:C37)-SUM(C38:C42)</f>
        <v>6.4663679162994675E-3</v>
      </c>
      <c r="D43" s="32">
        <f t="shared" si="15"/>
        <v>7.3673406372340988E-3</v>
      </c>
      <c r="E43" s="32">
        <f t="shared" si="15"/>
        <v>7.12275249397816E-3</v>
      </c>
      <c r="F43" s="32">
        <f t="shared" si="15"/>
        <v>5.7269564567786688E-3</v>
      </c>
      <c r="G43" s="32">
        <f t="shared" si="15"/>
        <v>6.6069729920202117E-3</v>
      </c>
      <c r="H43" s="32">
        <f t="shared" si="15"/>
        <v>4.451731191954196E-3</v>
      </c>
      <c r="I43" s="32">
        <f t="shared" si="15"/>
        <v>5.0851652678197135E-3</v>
      </c>
      <c r="J43" s="46">
        <f t="shared" si="15"/>
        <v>4.7221262434268899E-3</v>
      </c>
      <c r="K43" s="46">
        <f t="shared" si="15"/>
        <v>5.3839202461925875E-3</v>
      </c>
      <c r="L43" s="46">
        <f t="shared" si="15"/>
        <v>4.0835958858908838E-3</v>
      </c>
      <c r="M43" s="32">
        <f t="shared" si="15"/>
        <v>4.7380665059527372E-3</v>
      </c>
      <c r="N43" s="32">
        <f t="shared" si="15"/>
        <v>4.8974449925318769E-3</v>
      </c>
      <c r="O43" s="32">
        <f t="shared" si="15"/>
        <v>4.3957320532573563E-3</v>
      </c>
      <c r="P43" s="32">
        <f t="shared" si="15"/>
        <v>6.275670952531287E-3</v>
      </c>
      <c r="Q43" s="32">
        <f t="shared" si="15"/>
        <v>7.9596189695569919E-3</v>
      </c>
      <c r="R43" s="32">
        <f t="shared" si="15"/>
        <v>9.3015459333048167E-3</v>
      </c>
      <c r="S43" s="32">
        <f t="shared" si="15"/>
        <v>9.1919676761810648E-3</v>
      </c>
      <c r="T43" s="32">
        <f t="shared" si="15"/>
        <v>9.1919676761810648E-3</v>
      </c>
      <c r="U43" s="32">
        <f t="shared" si="15"/>
        <v>1.0663916744240873E-2</v>
      </c>
      <c r="V43" s="32">
        <f t="shared" si="15"/>
        <v>1.0663916744240873E-2</v>
      </c>
      <c r="W43" s="32">
        <f t="shared" si="15"/>
        <v>1.0663916744240873E-2</v>
      </c>
      <c r="X43" s="32">
        <f t="shared" si="15"/>
        <v>1.0663916744240873E-2</v>
      </c>
      <c r="Y43" s="32">
        <f t="shared" si="15"/>
        <v>1.0663916744240873E-2</v>
      </c>
      <c r="Z43" s="32">
        <f t="shared" si="15"/>
        <v>1.0663916744240873E-2</v>
      </c>
      <c r="AA43" s="32">
        <f t="shared" si="15"/>
        <v>1.0663916744240873E-2</v>
      </c>
      <c r="AB43" s="33">
        <f t="shared" si="15"/>
        <v>1.0663916744240873E-2</v>
      </c>
      <c r="AC43" s="5"/>
      <c r="AD43" s="169">
        <f t="shared" ref="AD43:BC43" si="16">SUM(AD37:AD37)-SUM(AD38:AD42)</f>
        <v>2.3690097115487974E-2</v>
      </c>
      <c r="AE43" s="61">
        <f t="shared" si="16"/>
        <v>2.6127459706E-2</v>
      </c>
      <c r="AF43" s="61">
        <f t="shared" si="16"/>
        <v>2.739825977760002E-2</v>
      </c>
      <c r="AG43" s="61">
        <f t="shared" si="16"/>
        <v>2.5673412038399984E-2</v>
      </c>
      <c r="AH43" s="61">
        <f t="shared" si="16"/>
        <v>2.8984786849899941E-2</v>
      </c>
      <c r="AI43" s="61">
        <f t="shared" si="16"/>
        <v>2.5228787898600002E-2</v>
      </c>
      <c r="AJ43" s="61">
        <f t="shared" si="16"/>
        <v>2.9430231896799969E-2</v>
      </c>
      <c r="AK43" s="61">
        <f t="shared" si="16"/>
        <v>3.7888762140500021E-2</v>
      </c>
      <c r="AL43" s="61">
        <f t="shared" si="16"/>
        <v>5.4500464583999986E-2</v>
      </c>
      <c r="AM43" s="61">
        <f t="shared" si="16"/>
        <v>5.605332275399999E-2</v>
      </c>
      <c r="AN43" s="61">
        <f t="shared" si="16"/>
        <v>4.1431016000000043E-2</v>
      </c>
      <c r="AO43" s="61">
        <f t="shared" si="16"/>
        <v>6.732856363199996E-2</v>
      </c>
      <c r="AP43" s="61">
        <f t="shared" si="16"/>
        <v>5.7621143377599937E-2</v>
      </c>
      <c r="AQ43" s="61">
        <f t="shared" si="16"/>
        <v>6.8325487052100009E-2</v>
      </c>
      <c r="AR43" s="61">
        <f t="shared" si="16"/>
        <v>7.8548619986000157E-2</v>
      </c>
      <c r="AS43" s="61">
        <f t="shared" si="16"/>
        <v>7.9897595812999933E-2</v>
      </c>
      <c r="AT43" s="61">
        <f t="shared" si="16"/>
        <v>7.8027689993399985E-2</v>
      </c>
      <c r="AU43" s="61">
        <f t="shared" si="16"/>
        <v>0.10203577717189993</v>
      </c>
      <c r="AV43" s="61">
        <f t="shared" si="16"/>
        <v>9.5107257444000171E-2</v>
      </c>
      <c r="AW43" s="61">
        <f t="shared" si="16"/>
        <v>9.0161304245000018E-2</v>
      </c>
      <c r="AX43" s="61">
        <f t="shared" si="16"/>
        <v>0</v>
      </c>
      <c r="AY43" s="61">
        <f t="shared" si="16"/>
        <v>0</v>
      </c>
      <c r="AZ43" s="61">
        <f t="shared" si="16"/>
        <v>0</v>
      </c>
      <c r="BA43" s="61">
        <f t="shared" si="16"/>
        <v>0</v>
      </c>
      <c r="BB43" s="61">
        <f t="shared" si="16"/>
        <v>0</v>
      </c>
      <c r="BC43" s="98">
        <f t="shared" si="16"/>
        <v>0</v>
      </c>
      <c r="BD43" s="321"/>
    </row>
    <row r="44" spans="2:56" ht="17.149999999999999" customHeight="1">
      <c r="B44" s="83" t="s">
        <v>129</v>
      </c>
      <c r="C44" s="119">
        <f t="shared" ref="C44:AB44" si="17">C5-SUM(C6,C12,C16,C17,C23,C31,C32,C37)</f>
        <v>6.8226072989292508E-2</v>
      </c>
      <c r="D44" s="120">
        <f t="shared" si="17"/>
        <v>7.0816416055530906E-2</v>
      </c>
      <c r="E44" s="120">
        <f t="shared" si="17"/>
        <v>6.667685700943049E-2</v>
      </c>
      <c r="F44" s="120">
        <f t="shared" si="17"/>
        <v>6.1135066077238953E-2</v>
      </c>
      <c r="G44" s="120">
        <f t="shared" si="17"/>
        <v>6.5945206005797674E-2</v>
      </c>
      <c r="H44" s="120">
        <f t="shared" si="17"/>
        <v>6.4825431592662852E-2</v>
      </c>
      <c r="I44" s="120">
        <f t="shared" si="17"/>
        <v>7.4489453813496587E-2</v>
      </c>
      <c r="J44" s="120">
        <f t="shared" si="17"/>
        <v>7.609804707551926E-2</v>
      </c>
      <c r="K44" s="120">
        <f t="shared" si="17"/>
        <v>8.4531534946434839E-2</v>
      </c>
      <c r="L44" s="120">
        <f t="shared" si="17"/>
        <v>8.4640170576911533E-2</v>
      </c>
      <c r="M44" s="120">
        <f t="shared" si="17"/>
        <v>8.2679752012100649E-2</v>
      </c>
      <c r="N44" s="120">
        <f t="shared" si="17"/>
        <v>9.8067081779748322E-2</v>
      </c>
      <c r="O44" s="120">
        <f t="shared" si="17"/>
        <v>0.10007573304750139</v>
      </c>
      <c r="P44" s="120">
        <f t="shared" si="17"/>
        <v>0.11195911055584129</v>
      </c>
      <c r="Q44" s="120">
        <f t="shared" si="17"/>
        <v>0.10915760551020237</v>
      </c>
      <c r="R44" s="120">
        <f t="shared" si="17"/>
        <v>0.10380295345434098</v>
      </c>
      <c r="S44" s="120">
        <f t="shared" si="17"/>
        <v>9.7370298966537483E-2</v>
      </c>
      <c r="T44" s="120">
        <f t="shared" si="17"/>
        <v>9.7370298966537483E-2</v>
      </c>
      <c r="U44" s="120">
        <f t="shared" si="17"/>
        <v>9.8912305329680095E-2</v>
      </c>
      <c r="V44" s="120">
        <f t="shared" si="17"/>
        <v>9.8912305329680095E-2</v>
      </c>
      <c r="W44" s="120">
        <f t="shared" si="17"/>
        <v>9.8912305329680095E-2</v>
      </c>
      <c r="X44" s="120">
        <f t="shared" si="17"/>
        <v>9.8912305329680095E-2</v>
      </c>
      <c r="Y44" s="120">
        <f t="shared" si="17"/>
        <v>9.8912305329680095E-2</v>
      </c>
      <c r="Z44" s="120">
        <f t="shared" si="17"/>
        <v>9.8912305329680095E-2</v>
      </c>
      <c r="AA44" s="120">
        <f t="shared" si="17"/>
        <v>9.8912305329680095E-2</v>
      </c>
      <c r="AB44" s="120">
        <f t="shared" si="17"/>
        <v>9.8912305329680095E-2</v>
      </c>
      <c r="AC44" s="5"/>
      <c r="AD44" s="116">
        <f t="shared" ref="AD44:BC44" si="18">AD5-SUM(AD6,AD12,AD16,AD17,AD23,AD31,AD32,AD37)</f>
        <v>0.37526284155743106</v>
      </c>
      <c r="AE44" s="116">
        <f t="shared" si="18"/>
        <v>0.38920972440720103</v>
      </c>
      <c r="AF44" s="116">
        <f t="shared" si="18"/>
        <v>0.38802234830879989</v>
      </c>
      <c r="AG44" s="116">
        <f t="shared" si="18"/>
        <v>0.42237169686880272</v>
      </c>
      <c r="AH44" s="116">
        <f t="shared" si="18"/>
        <v>0.51767817311350317</v>
      </c>
      <c r="AI44" s="116">
        <f t="shared" si="18"/>
        <v>0.51587922260159758</v>
      </c>
      <c r="AJ44" s="116">
        <f t="shared" si="18"/>
        <v>0.56783653555239955</v>
      </c>
      <c r="AK44" s="116">
        <f t="shared" si="18"/>
        <v>0.6780547804355006</v>
      </c>
      <c r="AL44" s="116">
        <f t="shared" si="18"/>
        <v>0.72359597399439668</v>
      </c>
      <c r="AM44" s="116">
        <f t="shared" si="18"/>
        <v>0.59506237189520039</v>
      </c>
      <c r="AN44" s="116">
        <f t="shared" si="18"/>
        <v>0.44122508200000077</v>
      </c>
      <c r="AO44" s="116">
        <f t="shared" si="18"/>
        <v>0.68551113383999507</v>
      </c>
      <c r="AP44" s="116">
        <f t="shared" si="18"/>
        <v>0.70411856715200116</v>
      </c>
      <c r="AQ44" s="116">
        <f t="shared" si="18"/>
        <v>0.80851208003759911</v>
      </c>
      <c r="AR44" s="116">
        <f t="shared" si="18"/>
        <v>0.78654579418949755</v>
      </c>
      <c r="AS44" s="116">
        <f t="shared" si="18"/>
        <v>0.67781201762750065</v>
      </c>
      <c r="AT44" s="116">
        <f t="shared" si="18"/>
        <v>0.6222864927122016</v>
      </c>
      <c r="AU44" s="116">
        <f t="shared" si="18"/>
        <v>0.62730416760439933</v>
      </c>
      <c r="AV44" s="116">
        <f t="shared" si="18"/>
        <v>0.65915604614400181</v>
      </c>
      <c r="AW44" s="116">
        <f t="shared" si="18"/>
        <v>0.6248773271200001</v>
      </c>
      <c r="AX44" s="116">
        <f t="shared" si="18"/>
        <v>0</v>
      </c>
      <c r="AY44" s="116">
        <f t="shared" si="18"/>
        <v>0</v>
      </c>
      <c r="AZ44" s="116">
        <f t="shared" si="18"/>
        <v>0</v>
      </c>
      <c r="BA44" s="116">
        <f t="shared" si="18"/>
        <v>0</v>
      </c>
      <c r="BB44" s="116">
        <f t="shared" si="18"/>
        <v>0</v>
      </c>
      <c r="BC44" s="116">
        <f t="shared" si="18"/>
        <v>0</v>
      </c>
      <c r="BD44" s="331"/>
    </row>
    <row r="45" spans="2:56">
      <c r="B45" s="6" t="s">
        <v>46</v>
      </c>
      <c r="C45" s="20">
        <f>1/$A$1*'[1]94Exp'!$B$108</f>
        <v>8.1840174749150821E-4</v>
      </c>
      <c r="D45" s="23">
        <f>1/$A$1*'[1]94Exp'!$C$108</f>
        <v>1.0691000000000003E-3</v>
      </c>
      <c r="E45" s="23">
        <f>1/$A$1*'[1]94Exp'!$D$108</f>
        <v>9.9510000000000006E-4</v>
      </c>
      <c r="F45" s="23">
        <f>1/$A$1*'[1]94Exp'!$E$108</f>
        <v>9.6910000000000008E-4</v>
      </c>
      <c r="G45" s="23">
        <f>1/$A$1*'[1]94Exp'!$F$108</f>
        <v>9.6470000000000008E-4</v>
      </c>
      <c r="H45" s="23">
        <f>1/$A$1*'[1]94Exp'!$G$108</f>
        <v>1.6311417807524681E-3</v>
      </c>
      <c r="I45" s="23">
        <f>1/$A$1*'[1]94Exp'!$H$108</f>
        <v>2.6594572390305085E-3</v>
      </c>
      <c r="J45" s="43">
        <f>1/$A$1*'[1]94Exp'!$I$108</f>
        <v>2.9653339041813935E-3</v>
      </c>
      <c r="K45" s="43">
        <f>1/$A$1*'[1]94Exp'!$J$108</f>
        <v>2.9049000000000002E-3</v>
      </c>
      <c r="L45" s="43">
        <f>1/$A$1*'[1]94Exp'!$K$108</f>
        <v>2.5421255646429631E-3</v>
      </c>
      <c r="M45" s="23">
        <f>1/$A$1*'[1]94Exp'!L$108</f>
        <v>3.952266003704537E-3</v>
      </c>
      <c r="N45" s="23">
        <f>1/$A$1*'[1]94Exp'!M$108</f>
        <v>4.7001686392881634E-3</v>
      </c>
      <c r="O45" s="23">
        <f>1/$A$1*'[1]94Exp'!N$108</f>
        <v>4.8809197768645363E-3</v>
      </c>
      <c r="P45" s="23">
        <f>1/$A$1*'[1]94Exp'!O$108</f>
        <v>4.7516188493698912E-3</v>
      </c>
      <c r="Q45" s="23">
        <f>1/$A$1*'[1]94Exp'!P$108</f>
        <v>4.1871683589784527E-3</v>
      </c>
      <c r="R45" s="23">
        <f>1/$A$1*'[1]94Exp'!Q$108</f>
        <v>3.5501817400788597E-3</v>
      </c>
      <c r="S45" s="23">
        <f>1/$A$1*'[1]94Exp'!R$108</f>
        <v>4.7503482976900598E-3</v>
      </c>
      <c r="T45" s="23">
        <f>1/$A$1*'[1]94Exp'!S$108</f>
        <v>4.7503482976900598E-3</v>
      </c>
      <c r="U45" s="23">
        <f>1/$A$1*'[1]94Exp'!T$108</f>
        <v>5.1648086766283843E-3</v>
      </c>
      <c r="V45" s="23">
        <f>1/$A$1*'[1]94Exp'!U$108</f>
        <v>5.1648086766283843E-3</v>
      </c>
      <c r="W45" s="23">
        <f>1/$A$1*'[1]94Exp'!V$108</f>
        <v>5.1648086766283843E-3</v>
      </c>
      <c r="X45" s="23">
        <f>1/$A$1*'[1]94Exp'!W$108</f>
        <v>5.1648086766283843E-3</v>
      </c>
      <c r="Y45" s="23">
        <f>1/$A$1*'[1]94Exp'!X$108</f>
        <v>5.1648086766283843E-3</v>
      </c>
      <c r="Z45" s="23">
        <f>1/$A$1*'[1]94Exp'!Y$108</f>
        <v>5.1648086766283843E-3</v>
      </c>
      <c r="AA45" s="23">
        <f>1/$A$1*'[1]94Exp'!Z$108</f>
        <v>5.1648086766283843E-3</v>
      </c>
      <c r="AB45" s="24">
        <f>1/$A$1*'[1]94Exp'!AA$108</f>
        <v>5.1648086766283843E-3</v>
      </c>
      <c r="AC45" s="5"/>
      <c r="AD45" s="20">
        <f>1/1000*'[1]94Exp'!AB$108</f>
        <v>3.3459728151000001E-3</v>
      </c>
      <c r="AE45" s="23">
        <f>1/1000*'[1]94Exp'!AC$108</f>
        <v>4.316491974E-3</v>
      </c>
      <c r="AF45" s="23">
        <f>1/1000*'[1]94Exp'!AD$108</f>
        <v>3.868974408E-3</v>
      </c>
      <c r="AG45" s="23">
        <f>1/1000*'[1]94Exp'!AE$108</f>
        <v>4.9738275775999992E-3</v>
      </c>
      <c r="AH45" s="23">
        <f>1/1000*'[1]94Exp'!AF$108</f>
        <v>6.1470801419999995E-3</v>
      </c>
      <c r="AI45" s="23">
        <f>1/1000*'[1]94Exp'!AG$108</f>
        <v>9.5183801856000005E-3</v>
      </c>
      <c r="AJ45" s="23">
        <f>1/1000*'[1]94Exp'!AH$108</f>
        <v>1.66212699316E-2</v>
      </c>
      <c r="AK45" s="23">
        <f>1/1000*'[1]94Exp'!AI$108</f>
        <v>2.3770575577499998E-2</v>
      </c>
      <c r="AL45" s="23">
        <f>1/1000*'[1]94Exp'!AJ$108</f>
        <v>2.9117780592E-2</v>
      </c>
      <c r="AM45" s="23">
        <f>1/1000*'[1]94Exp'!AK$108</f>
        <v>2.7479285367599998E-2</v>
      </c>
      <c r="AN45" s="23">
        <f>1/1000*'[1]94Exp'!AL$108</f>
        <v>2.9495192E-2</v>
      </c>
      <c r="AO45" s="23">
        <f>1/1000*'[1]94Exp'!AM$108</f>
        <v>5.0813921567999992E-2</v>
      </c>
      <c r="AP45" s="23">
        <f>1/1000*'[1]94Exp'!AN$108</f>
        <v>5.0961159022400004E-2</v>
      </c>
      <c r="AQ45" s="23">
        <f>1/1000*'[1]94Exp'!AO$108</f>
        <v>5.1114272596499984E-2</v>
      </c>
      <c r="AR45" s="23">
        <f>1/1000*'[1]94Exp'!AP$108</f>
        <v>4.6156547117500002E-2</v>
      </c>
      <c r="AS45" s="23">
        <f>1/1000*'[1]94Exp'!AQ$108</f>
        <v>3.9435481074499998E-2</v>
      </c>
      <c r="AT45" s="23">
        <f>1/1000*'[1]94Exp'!AR$108</f>
        <v>4.6733688811500008E-2</v>
      </c>
      <c r="AU45" s="23">
        <f>1/1000*'[1]94Exp'!AS$108</f>
        <v>4.597782297679999E-2</v>
      </c>
      <c r="AV45" s="23">
        <f>1/1000*'[1]94Exp'!AT$108</f>
        <v>5.1575291564999994E-2</v>
      </c>
      <c r="AW45" s="23">
        <f>1/1000*'[1]94Exp'!AU$108</f>
        <v>4.8893172606249993E-2</v>
      </c>
      <c r="AX45" s="23">
        <f>1/1000*'[1]94Exp'!AV$108</f>
        <v>0</v>
      </c>
      <c r="AY45" s="23">
        <f>1/1000*'[1]94Exp'!AW$108</f>
        <v>0</v>
      </c>
      <c r="AZ45" s="23">
        <f>1/1000*'[1]94Exp'!AX$108</f>
        <v>0</v>
      </c>
      <c r="BA45" s="23">
        <f>1/1000*'[1]94Exp'!AY$108</f>
        <v>0</v>
      </c>
      <c r="BB45" s="23">
        <f>1/1000*'[1]94Exp'!AZ$108</f>
        <v>0</v>
      </c>
      <c r="BC45" s="96">
        <f>1/1000*'[1]94Exp'!BA$108</f>
        <v>0</v>
      </c>
      <c r="BD45" s="321"/>
    </row>
    <row r="46" spans="2:56">
      <c r="B46" s="6" t="s">
        <v>209</v>
      </c>
      <c r="C46" s="20">
        <f>1/$A$1*'[1]94Exp'!$B$17</f>
        <v>1.0871337446544838E-3</v>
      </c>
      <c r="D46" s="23">
        <f>1/$A$1*'[1]94Exp'!$C$17</f>
        <v>2.3184E-3</v>
      </c>
      <c r="E46" s="23">
        <f>1/$A$1*'[1]94Exp'!$D$17</f>
        <v>2.9026455715610855E-3</v>
      </c>
      <c r="F46" s="23">
        <f>1/$A$1*'[1]94Exp'!$E$17</f>
        <v>1.8052999999999999E-3</v>
      </c>
      <c r="G46" s="23">
        <f>1/$A$1*'[1]94Exp'!$F$17</f>
        <v>7.8759038846089367E-4</v>
      </c>
      <c r="H46" s="23">
        <f>1/$A$1*'[1]94Exp'!$G$17</f>
        <v>8.6293891174768554E-4</v>
      </c>
      <c r="I46" s="23">
        <f>1/$A$1*'[1]94Exp'!$H$17</f>
        <v>1.1963E-3</v>
      </c>
      <c r="J46" s="43">
        <f>1/$A$1*'[1]94Exp'!$I$17</f>
        <v>1.1073155544276357E-3</v>
      </c>
      <c r="K46" s="43">
        <f>1/$A$1*'[1]94Exp'!$J$17</f>
        <v>1.0464275444697644E-3</v>
      </c>
      <c r="L46" s="43">
        <f>1/$A$1*'[1]94Exp'!$K$17</f>
        <v>9.6527358625689448E-4</v>
      </c>
      <c r="M46" s="23">
        <f>1/$A$1*'[1]94Exp'!L$17</f>
        <v>1.0521691469996082E-3</v>
      </c>
      <c r="N46" s="23">
        <f>1/$A$1*'[1]94Exp'!M$17</f>
        <v>1.3575419234417502E-3</v>
      </c>
      <c r="O46" s="23">
        <f>1/$A$1*'[1]94Exp'!N$17</f>
        <v>1.8033000000000003E-3</v>
      </c>
      <c r="P46" s="23">
        <f>1/$A$1*'[1]94Exp'!O$17</f>
        <v>1.9398572353103705E-3</v>
      </c>
      <c r="Q46" s="23">
        <f>1/$A$1*'[1]94Exp'!P$17</f>
        <v>2.1863962540965031E-3</v>
      </c>
      <c r="R46" s="23">
        <f>1/$A$1*'[1]94Exp'!Q$17</f>
        <v>1.7516326574718534E-3</v>
      </c>
      <c r="S46" s="23">
        <f>1/$A$1*'[1]94Exp'!R$17</f>
        <v>1.2323148699756139E-3</v>
      </c>
      <c r="T46" s="23">
        <f>1/$A$1*'[1]94Exp'!S$17</f>
        <v>1.2323148699756139E-3</v>
      </c>
      <c r="U46" s="23">
        <f>1/$A$1*'[1]94Exp'!T$17</f>
        <v>6.9595286995090028E-4</v>
      </c>
      <c r="V46" s="23">
        <f>1/$A$1*'[1]94Exp'!U$17</f>
        <v>6.9595286995090028E-4</v>
      </c>
      <c r="W46" s="23">
        <f>1/$A$1*'[1]94Exp'!V$17</f>
        <v>6.9595286995090028E-4</v>
      </c>
      <c r="X46" s="23">
        <f>1/$A$1*'[1]94Exp'!W$17</f>
        <v>6.9595286995090028E-4</v>
      </c>
      <c r="Y46" s="23">
        <f>1/$A$1*'[1]94Exp'!X$17</f>
        <v>6.9595286995090028E-4</v>
      </c>
      <c r="Z46" s="23">
        <f>1/$A$1*'[1]94Exp'!Y$17</f>
        <v>6.9595286995090028E-4</v>
      </c>
      <c r="AA46" s="23">
        <f>1/$A$1*'[1]94Exp'!Z$17</f>
        <v>6.9595286995090028E-4</v>
      </c>
      <c r="AB46" s="24">
        <f>1/$A$1*'[1]94Exp'!AA$17</f>
        <v>6.9595286995090028E-4</v>
      </c>
      <c r="AC46" s="5"/>
      <c r="AD46" s="20">
        <f>1/1000*'[1]94Exp'!AB$17</f>
        <v>3.1068420204960006E-3</v>
      </c>
      <c r="AE46" s="23">
        <f>1/1000*'[1]94Exp'!AC$17</f>
        <v>5.4347166395999997E-3</v>
      </c>
      <c r="AF46" s="23">
        <f>1/1000*'[1]94Exp'!AD$17</f>
        <v>7.7354354111999991E-3</v>
      </c>
      <c r="AG46" s="23">
        <f>1/1000*'[1]94Exp'!AE$17</f>
        <v>7.3949315440000008E-3</v>
      </c>
      <c r="AH46" s="23">
        <f>1/1000*'[1]94Exp'!AF$17</f>
        <v>5.5949303465999993E-3</v>
      </c>
      <c r="AI46" s="23">
        <f>1/1000*'[1]94Exp'!AG$17</f>
        <v>6.2839055564999991E-3</v>
      </c>
      <c r="AJ46" s="23">
        <f>1/1000*'[1]94Exp'!AH$17</f>
        <v>1.0794759835199999E-2</v>
      </c>
      <c r="AK46" s="23">
        <f>1/1000*'[1]94Exp'!AI$17</f>
        <v>1.4799074261499999E-2</v>
      </c>
      <c r="AL46" s="23">
        <f>1/1000*'[1]94Exp'!AJ$17</f>
        <v>2.2142395398800002E-2</v>
      </c>
      <c r="AM46" s="23">
        <f>1/1000*'[1]94Exp'!AK$17</f>
        <v>1.9042267094399996E-2</v>
      </c>
      <c r="AN46" s="23">
        <f>1/1000*'[1]94Exp'!AL$17</f>
        <v>1.5179977000000001E-2</v>
      </c>
      <c r="AO46" s="23">
        <f>1/1000*'[1]94Exp'!AM$17</f>
        <v>3.2613866783999995E-2</v>
      </c>
      <c r="AP46" s="23">
        <f>1/1000*'[1]94Exp'!AN$17</f>
        <v>4.0982863891199997E-2</v>
      </c>
      <c r="AQ46" s="23">
        <f>1/1000*'[1]94Exp'!AO$17</f>
        <v>5.4010943694900004E-2</v>
      </c>
      <c r="AR46" s="23">
        <f>1/1000*'[1]94Exp'!AP$17</f>
        <v>6.0003832085499996E-2</v>
      </c>
      <c r="AS46" s="23">
        <f>1/1000*'[1]94Exp'!AQ$17</f>
        <v>4.5824344880999998E-2</v>
      </c>
      <c r="AT46" s="23">
        <f>1/1000*'[1]94Exp'!AR$17</f>
        <v>2.1383704101899999E-2</v>
      </c>
      <c r="AU46" s="23">
        <f>1/1000*'[1]94Exp'!AS$17</f>
        <v>1.9320833203099998E-2</v>
      </c>
      <c r="AV46" s="23">
        <f>1/1000*'[1]94Exp'!AT$17</f>
        <v>1.4834281180000001E-2</v>
      </c>
      <c r="AW46" s="23">
        <f>1/1000*'[1]94Exp'!AU$17</f>
        <v>1.4062839941666667E-2</v>
      </c>
      <c r="AX46" s="23">
        <f>1/1000*'[1]94Exp'!AV$17</f>
        <v>0</v>
      </c>
      <c r="AY46" s="23">
        <f>1/1000*'[1]94Exp'!AW$17</f>
        <v>0</v>
      </c>
      <c r="AZ46" s="23">
        <f>1/1000*'[1]94Exp'!AX$17</f>
        <v>0</v>
      </c>
      <c r="BA46" s="23">
        <f>1/1000*'[1]94Exp'!AY$17</f>
        <v>0</v>
      </c>
      <c r="BB46" s="23">
        <f>1/1000*'[1]94Exp'!AZ$17</f>
        <v>0</v>
      </c>
      <c r="BC46" s="96">
        <f>1/1000*'[1]94Exp'!BA$17</f>
        <v>0</v>
      </c>
      <c r="BD46" s="321"/>
    </row>
    <row r="47" spans="2:56">
      <c r="B47" s="6" t="s">
        <v>21</v>
      </c>
      <c r="C47" s="20">
        <f>1/$A$1*'[1]94Exp'!$B$15</f>
        <v>6.5524000000000016E-3</v>
      </c>
      <c r="D47" s="23">
        <f>1/$A$1*'[1]94Exp'!$C$15</f>
        <v>6.4607310409350704E-3</v>
      </c>
      <c r="E47" s="23">
        <f>1/$A$1*'[1]94Exp'!$D$15</f>
        <v>6.8311299495984615E-3</v>
      </c>
      <c r="F47" s="23">
        <f>1/$A$1*'[1]94Exp'!$E$15</f>
        <v>5.923900000000001E-3</v>
      </c>
      <c r="G47" s="23">
        <f>1/$A$1*'[1]94Exp'!$F$15</f>
        <v>6.6797889617150955E-3</v>
      </c>
      <c r="H47" s="23">
        <f>1/$A$1*'[1]94Exp'!$G$15</f>
        <v>4.4734473522765059E-3</v>
      </c>
      <c r="I47" s="23">
        <f>1/$A$1*'[1]94Exp'!$H$15</f>
        <v>3.8468999999999999E-3</v>
      </c>
      <c r="J47" s="43">
        <f>1/$A$1*'[1]94Exp'!$I$15</f>
        <v>3.6263677284053921E-3</v>
      </c>
      <c r="K47" s="43">
        <f>1/$A$1*'[1]94Exp'!$J$15</f>
        <v>4.0543469984140393E-3</v>
      </c>
      <c r="L47" s="43">
        <f>1/$A$1*'[1]94Exp'!$K$15</f>
        <v>5.3052698271117077E-3</v>
      </c>
      <c r="M47" s="23">
        <f>1/$A$1*'[1]94Exp'!L$15</f>
        <v>6.0438000000000002E-3</v>
      </c>
      <c r="N47" s="23">
        <f>1/$A$1*'[1]94Exp'!M$15</f>
        <v>7.9774000000000008E-3</v>
      </c>
      <c r="O47" s="23">
        <f>1/$A$1*'[1]94Exp'!N$15</f>
        <v>6.9277000000000002E-3</v>
      </c>
      <c r="P47" s="23">
        <f>1/$A$1*'[1]94Exp'!O$15</f>
        <v>6.9817999999999998E-3</v>
      </c>
      <c r="Q47" s="23">
        <f>1/$A$1*'[1]94Exp'!P$15</f>
        <v>9.2670406684579234E-3</v>
      </c>
      <c r="R47" s="23">
        <f>1/$A$1*'[1]94Exp'!Q$15</f>
        <v>1.0248341126146511E-2</v>
      </c>
      <c r="S47" s="23">
        <f>1/$A$1*'[1]94Exp'!R$15</f>
        <v>7.4428217400304168E-3</v>
      </c>
      <c r="T47" s="23">
        <f>1/$A$1*'[1]94Exp'!S$15</f>
        <v>7.4428217400304168E-3</v>
      </c>
      <c r="U47" s="23">
        <f>1/$A$1*'[1]94Exp'!T$15</f>
        <v>9.2001282961434675E-3</v>
      </c>
      <c r="V47" s="23">
        <f>1/$A$1*'[1]94Exp'!U$15</f>
        <v>9.2001282961434675E-3</v>
      </c>
      <c r="W47" s="23">
        <f>1/$A$1*'[1]94Exp'!V$15</f>
        <v>9.2001282961434675E-3</v>
      </c>
      <c r="X47" s="23">
        <f>1/$A$1*'[1]94Exp'!W$15</f>
        <v>9.2001282961434675E-3</v>
      </c>
      <c r="Y47" s="23">
        <f>1/$A$1*'[1]94Exp'!X$15</f>
        <v>9.2001282961434675E-3</v>
      </c>
      <c r="Z47" s="23">
        <f>1/$A$1*'[1]94Exp'!Y$15</f>
        <v>9.2001282961434675E-3</v>
      </c>
      <c r="AA47" s="23">
        <f>1/$A$1*'[1]94Exp'!Z$15</f>
        <v>9.2001282961434675E-3</v>
      </c>
      <c r="AB47" s="24">
        <f>1/$A$1*'[1]94Exp'!AA$15</f>
        <v>9.2001282961434675E-3</v>
      </c>
      <c r="AC47" s="5"/>
      <c r="AD47" s="20">
        <f>1/1000*'[1]94Exp'!AB$15</f>
        <v>4.1131345472235001E-2</v>
      </c>
      <c r="AE47" s="23">
        <f>1/1000*'[1]94Exp'!AC$15</f>
        <v>3.8578260174399984E-2</v>
      </c>
      <c r="AF47" s="23">
        <f>1/1000*'[1]94Exp'!AD$15</f>
        <v>4.43338829664E-2</v>
      </c>
      <c r="AG47" s="23">
        <f>1/1000*'[1]94Exp'!AE$15</f>
        <v>4.8957242129600002E-2</v>
      </c>
      <c r="AH47" s="23">
        <f>1/1000*'[1]94Exp'!AF$15</f>
        <v>6.4023147390999999E-2</v>
      </c>
      <c r="AI47" s="23">
        <f>1/1000*'[1]94Exp'!AG$15</f>
        <v>5.1594604818899992E-2</v>
      </c>
      <c r="AJ47" s="23">
        <f>1/1000*'[1]94Exp'!AH$15</f>
        <v>4.7609410129200003E-2</v>
      </c>
      <c r="AK47" s="23">
        <f>1/1000*'[1]94Exp'!AI$15</f>
        <v>3.6456992567500006E-2</v>
      </c>
      <c r="AL47" s="23">
        <f>1/1000*'[1]94Exp'!AJ$15</f>
        <v>4.6813204836800001E-2</v>
      </c>
      <c r="AM47" s="23">
        <f>1/1000*'[1]94Exp'!AK$15</f>
        <v>4.3335306212000012E-2</v>
      </c>
      <c r="AN47" s="23">
        <f>1/1000*'[1]94Exp'!AL$15</f>
        <v>3.6525177999999991E-2</v>
      </c>
      <c r="AO47" s="23">
        <f>1/1000*'[1]94Exp'!AM$15</f>
        <v>4.950229007999999E-2</v>
      </c>
      <c r="AP47" s="23">
        <f>1/1000*'[1]94Exp'!AN$15</f>
        <v>5.3090183115199995E-2</v>
      </c>
      <c r="AQ47" s="23">
        <f>1/1000*'[1]94Exp'!AO$15</f>
        <v>5.17092839742E-2</v>
      </c>
      <c r="AR47" s="23">
        <f>1/1000*'[1]94Exp'!AP$15</f>
        <v>5.7455965703499999E-2</v>
      </c>
      <c r="AS47" s="23">
        <f>1/1000*'[1]94Exp'!AQ$15</f>
        <v>5.6782042036999998E-2</v>
      </c>
      <c r="AT47" s="23">
        <f>1/1000*'[1]94Exp'!AR$15</f>
        <v>5.3295507129099993E-2</v>
      </c>
      <c r="AU47" s="23">
        <f>1/1000*'[1]94Exp'!AS$15</f>
        <v>5.9410728691599989E-2</v>
      </c>
      <c r="AV47" s="23">
        <f>1/1000*'[1]94Exp'!AT$15</f>
        <v>6.8089464937000008E-2</v>
      </c>
      <c r="AW47" s="23">
        <f>1/1000*'[1]94Exp'!AU$15</f>
        <v>6.454854370791667E-2</v>
      </c>
      <c r="AX47" s="23">
        <f>1/1000*'[1]94Exp'!AV$15</f>
        <v>0</v>
      </c>
      <c r="AY47" s="23">
        <f>1/1000*'[1]94Exp'!AW$15</f>
        <v>0</v>
      </c>
      <c r="AZ47" s="23">
        <f>1/1000*'[1]94Exp'!AX$15</f>
        <v>0</v>
      </c>
      <c r="BA47" s="23">
        <f>1/1000*'[1]94Exp'!AY$15</f>
        <v>0</v>
      </c>
      <c r="BB47" s="23">
        <f>1/1000*'[1]94Exp'!AZ$15</f>
        <v>0</v>
      </c>
      <c r="BC47" s="96">
        <f>1/1000*'[1]94Exp'!BA$15</f>
        <v>0</v>
      </c>
      <c r="BD47" s="321"/>
    </row>
    <row r="48" spans="2:56">
      <c r="B48" s="6" t="s">
        <v>48</v>
      </c>
      <c r="C48" s="20">
        <f>1/$A$1*'[1]94Exp'!$B$171</f>
        <v>4.1518999999999992E-3</v>
      </c>
      <c r="D48" s="23">
        <f>1/$A$1*'[1]94Exp'!$C$171</f>
        <v>4.8963801185164081E-3</v>
      </c>
      <c r="E48" s="23">
        <f>1/$A$1*'[1]94Exp'!$D$171</f>
        <v>3.5970721760697154E-3</v>
      </c>
      <c r="F48" s="23">
        <f>1/$A$1*'[1]94Exp'!$E$171</f>
        <v>3.236064300875681E-3</v>
      </c>
      <c r="G48" s="23">
        <f>1/$A$1*'[1]94Exp'!$F$171</f>
        <v>2.6052000000000007E-3</v>
      </c>
      <c r="H48" s="23">
        <f>1/$A$1*'[1]94Exp'!$G$171</f>
        <v>2.5907000000000005E-3</v>
      </c>
      <c r="I48" s="23">
        <f>1/$A$1*'[1]94Exp'!$H$171</f>
        <v>2.5812473741247408E-3</v>
      </c>
      <c r="J48" s="43">
        <f>1/$A$1*'[1]94Exp'!$I$171</f>
        <v>2.9580000000000001E-3</v>
      </c>
      <c r="K48" s="43">
        <f>1/$A$1*'[1]94Exp'!$J$171</f>
        <v>2.6140000000000004E-3</v>
      </c>
      <c r="L48" s="43">
        <f>1/$A$1*'[1]94Exp'!$K$171</f>
        <v>1.8877E-3</v>
      </c>
      <c r="M48" s="23">
        <f>1/$A$1*'[1]94Exp'!L$171</f>
        <v>1.9537000000000001E-3</v>
      </c>
      <c r="N48" s="23">
        <f>1/$A$1*'[1]94Exp'!M$171</f>
        <v>2.89673671779025E-3</v>
      </c>
      <c r="O48" s="23">
        <f>1/$A$1*'[1]94Exp'!N$171</f>
        <v>3.2596000000000001E-3</v>
      </c>
      <c r="P48" s="23">
        <f>1/$A$1*'[1]94Exp'!O$171</f>
        <v>3.6630000000000009E-3</v>
      </c>
      <c r="Q48" s="23">
        <f>1/$A$1*'[1]94Exp'!P$171</f>
        <v>1.7880000000000001E-3</v>
      </c>
      <c r="R48" s="23">
        <f>1/$A$1*'[1]94Exp'!Q$171</f>
        <v>1.4764999999999997E-3</v>
      </c>
      <c r="S48" s="23">
        <f>1/$A$1*'[1]94Exp'!R$171</f>
        <v>1.4845000000000004E-3</v>
      </c>
      <c r="T48" s="23">
        <f>1/$A$1*'[1]94Exp'!S$171</f>
        <v>1.4845000000000004E-3</v>
      </c>
      <c r="U48" s="23">
        <f>1/$A$1*'[1]94Exp'!T$171</f>
        <v>2.1883264022928522E-3</v>
      </c>
      <c r="V48" s="23">
        <f>1/$A$1*'[1]94Exp'!U$171</f>
        <v>2.1883264022928522E-3</v>
      </c>
      <c r="W48" s="23">
        <f>1/$A$1*'[1]94Exp'!V$171</f>
        <v>2.1883264022928522E-3</v>
      </c>
      <c r="X48" s="23">
        <f>1/$A$1*'[1]94Exp'!W$171</f>
        <v>2.1883264022928522E-3</v>
      </c>
      <c r="Y48" s="23">
        <f>1/$A$1*'[1]94Exp'!X$171</f>
        <v>2.1883264022928522E-3</v>
      </c>
      <c r="Z48" s="23">
        <f>1/$A$1*'[1]94Exp'!Y$171</f>
        <v>2.1883264022928522E-3</v>
      </c>
      <c r="AA48" s="23">
        <f>1/$A$1*'[1]94Exp'!Z$171</f>
        <v>2.1883264022928522E-3</v>
      </c>
      <c r="AB48" s="24">
        <f>1/$A$1*'[1]94Exp'!AA$171</f>
        <v>2.1883264022928522E-3</v>
      </c>
      <c r="AC48" s="5"/>
      <c r="AD48" s="20">
        <f>1/1000*'[1]94Exp'!AB$171</f>
        <v>2.4738178974206999E-2</v>
      </c>
      <c r="AE48" s="23">
        <f>1/1000*'[1]94Exp'!AC$171</f>
        <v>3.094748128559999E-2</v>
      </c>
      <c r="AF48" s="23">
        <f>1/1000*'[1]94Exp'!AD$171</f>
        <v>2.5164849974400001E-2</v>
      </c>
      <c r="AG48" s="23">
        <f>1/1000*'[1]94Exp'!AE$171</f>
        <v>2.6768168168000001E-2</v>
      </c>
      <c r="AH48" s="23">
        <f>1/1000*'[1]94Exp'!AF$171</f>
        <v>2.5557431862900003E-2</v>
      </c>
      <c r="AI48" s="23">
        <f>1/1000*'[1]94Exp'!AG$171</f>
        <v>2.2128788038499991E-2</v>
      </c>
      <c r="AJ48" s="23">
        <f>1/1000*'[1]94Exp'!AH$171</f>
        <v>2.4436681818000003E-2</v>
      </c>
      <c r="AK48" s="23">
        <f>1/1000*'[1]94Exp'!AI$171</f>
        <v>3.3136979615999998E-2</v>
      </c>
      <c r="AL48" s="23">
        <f>1/1000*'[1]94Exp'!AJ$171</f>
        <v>3.4174654265200007E-2</v>
      </c>
      <c r="AM48" s="23">
        <f>1/1000*'[1]94Exp'!AK$171</f>
        <v>2.3918667823600002E-2</v>
      </c>
      <c r="AN48" s="23">
        <f>1/1000*'[1]94Exp'!AL$171</f>
        <v>1.7226069E-2</v>
      </c>
      <c r="AO48" s="23">
        <f>1/1000*'[1]94Exp'!AM$171</f>
        <v>2.6927871119999992E-2</v>
      </c>
      <c r="AP48" s="23">
        <f>1/1000*'[1]94Exp'!AN$171</f>
        <v>2.9269272911999999E-2</v>
      </c>
      <c r="AQ48" s="23">
        <f>1/1000*'[1]94Exp'!AO$171</f>
        <v>2.8906132358700005E-2</v>
      </c>
      <c r="AR48" s="23">
        <f>1/1000*'[1]94Exp'!AP$171</f>
        <v>2.4601986669999999E-2</v>
      </c>
      <c r="AS48" s="23">
        <f>1/1000*'[1]94Exp'!AQ$171</f>
        <v>1.5593383427999997E-2</v>
      </c>
      <c r="AT48" s="23">
        <f>1/1000*'[1]94Exp'!AR$171</f>
        <v>1.4525277539600001E-2</v>
      </c>
      <c r="AU48" s="23">
        <f>1/1000*'[1]94Exp'!AS$171</f>
        <v>1.4656318848600001E-2</v>
      </c>
      <c r="AV48" s="23">
        <f>1/1000*'[1]94Exp'!AT$171</f>
        <v>1.9684169875000001E-2</v>
      </c>
      <c r="AW48" s="23">
        <f>1/1000*'[1]94Exp'!AU$171</f>
        <v>1.8660515260416666E-2</v>
      </c>
      <c r="AX48" s="23">
        <f>1/1000*'[1]94Exp'!AV$171</f>
        <v>0</v>
      </c>
      <c r="AY48" s="23">
        <f>1/1000*'[1]94Exp'!AW$171</f>
        <v>0</v>
      </c>
      <c r="AZ48" s="23">
        <f>1/1000*'[1]94Exp'!AX$171</f>
        <v>0</v>
      </c>
      <c r="BA48" s="23">
        <f>1/1000*'[1]94Exp'!AY$171</f>
        <v>0</v>
      </c>
      <c r="BB48" s="23">
        <f>1/1000*'[1]94Exp'!AZ$171</f>
        <v>0</v>
      </c>
      <c r="BC48" s="96">
        <f>1/1000*'[1]94Exp'!BA$171</f>
        <v>0</v>
      </c>
      <c r="BD48" s="321"/>
    </row>
    <row r="49" spans="2:56">
      <c r="B49" s="6" t="s">
        <v>49</v>
      </c>
      <c r="C49" s="20">
        <f>1/$A$1*'[1]94Exp'!$B$226</f>
        <v>3.56823E-2</v>
      </c>
      <c r="D49" s="23">
        <f>1/$A$1*'[1]94Exp'!$C$226</f>
        <v>3.8652733130686547E-2</v>
      </c>
      <c r="E49" s="23">
        <f>1/$A$1*'[1]94Exp'!$D$226</f>
        <v>3.5267293111896414E-2</v>
      </c>
      <c r="F49" s="23">
        <f>1/$A$1*'[1]94Exp'!$E$226</f>
        <v>3.4349999999999999E-2</v>
      </c>
      <c r="G49" s="23">
        <f>1/$A$1*'[1]94Exp'!$F$226</f>
        <v>3.8812600000000003E-2</v>
      </c>
      <c r="H49" s="23">
        <f>1/$A$1*'[1]94Exp'!$G$226</f>
        <v>3.6961399999999998E-2</v>
      </c>
      <c r="I49" s="23">
        <f>1/$A$1*'[1]94Exp'!$H$226</f>
        <v>4.6336123343270801E-2</v>
      </c>
      <c r="J49" s="43">
        <f>1/$A$1*'[1]94Exp'!$I$226</f>
        <v>4.6676000000000002E-2</v>
      </c>
      <c r="K49" s="43">
        <f>1/$A$1*'[1]94Exp'!$J$226</f>
        <v>5.5128499999999997E-2</v>
      </c>
      <c r="L49" s="43">
        <f>1/$A$1*'[1]94Exp'!$K$226</f>
        <v>5.9094727600000008E-2</v>
      </c>
      <c r="M49" s="23">
        <f>1/$A$1*'[1]94Exp'!L$226</f>
        <v>5.4144999999999999E-2</v>
      </c>
      <c r="N49" s="23">
        <f>1/$A$1*'[1]94Exp'!M$226</f>
        <v>5.7881000000000002E-2</v>
      </c>
      <c r="O49" s="23">
        <f>1/$A$1*'[1]94Exp'!N$226</f>
        <v>6.1800600000000004E-2</v>
      </c>
      <c r="P49" s="23">
        <f>1/$A$1*'[1]94Exp'!O$226</f>
        <v>6.5511100000000003E-2</v>
      </c>
      <c r="Q49" s="23">
        <f>1/$A$1*'[1]94Exp'!P$226</f>
        <v>6.4949599999999996E-2</v>
      </c>
      <c r="R49" s="23">
        <f>1/$A$1*'[1]94Exp'!Q$226</f>
        <v>6.04916E-2</v>
      </c>
      <c r="S49" s="23">
        <f>1/$A$1*'[1]94Exp'!R$226</f>
        <v>5.4388300000000007E-2</v>
      </c>
      <c r="T49" s="23">
        <f>1/$A$1*'[1]94Exp'!S$226</f>
        <v>5.4388300000000007E-2</v>
      </c>
      <c r="U49" s="23">
        <f>1/$A$1*'[1]94Exp'!T$226</f>
        <v>5.71247E-2</v>
      </c>
      <c r="V49" s="23">
        <f>1/$A$1*'[1]94Exp'!U$226</f>
        <v>5.71247E-2</v>
      </c>
      <c r="W49" s="23">
        <f>1/$A$1*'[1]94Exp'!V$226</f>
        <v>5.71247E-2</v>
      </c>
      <c r="X49" s="23">
        <f>1/$A$1*'[1]94Exp'!W$226</f>
        <v>5.71247E-2</v>
      </c>
      <c r="Y49" s="23">
        <f>1/$A$1*'[1]94Exp'!X$226</f>
        <v>5.71247E-2</v>
      </c>
      <c r="Z49" s="23">
        <f>1/$A$1*'[1]94Exp'!Y$226</f>
        <v>5.71247E-2</v>
      </c>
      <c r="AA49" s="23">
        <f>1/$A$1*'[1]94Exp'!Z$226</f>
        <v>5.71247E-2</v>
      </c>
      <c r="AB49" s="24">
        <f>1/$A$1*'[1]94Exp'!AA$226</f>
        <v>5.71247E-2</v>
      </c>
      <c r="AC49" s="5"/>
      <c r="AD49" s="20">
        <f>1/1000*'[1]94Exp'!AB$226</f>
        <v>0.20832741623274598</v>
      </c>
      <c r="AE49" s="23">
        <f>1/1000*'[1]94Exp'!AC$226</f>
        <v>0.22632280667480001</v>
      </c>
      <c r="AF49" s="23">
        <f>1/1000*'[1]94Exp'!AD$226</f>
        <v>0.21711063373440001</v>
      </c>
      <c r="AG49" s="23">
        <f>1/1000*'[1]94Exp'!AE$226</f>
        <v>0.24287252114720001</v>
      </c>
      <c r="AH49" s="23">
        <f>1/1000*'[1]94Exp'!AF$226</f>
        <v>0.30107539199640004</v>
      </c>
      <c r="AI49" s="23">
        <f>1/1000*'[1]94Exp'!AG$226</f>
        <v>0.29368566354269993</v>
      </c>
      <c r="AJ49" s="23">
        <f>1/1000*'[1]94Exp'!AH$226</f>
        <v>0.33182316767040004</v>
      </c>
      <c r="AK49" s="23">
        <f>1/1000*'[1]94Exp'!AI$226</f>
        <v>0.39501218981700004</v>
      </c>
      <c r="AL49" s="23">
        <f>1/1000*'[1]94Exp'!AJ$226</f>
        <v>0.41174557400239997</v>
      </c>
      <c r="AM49" s="23">
        <f>1/1000*'[1]94Exp'!AK$226</f>
        <v>0.34324380322760001</v>
      </c>
      <c r="AN49" s="23">
        <f>1/1000*'[1]94Exp'!AL$226</f>
        <v>0.24731382399999996</v>
      </c>
      <c r="AO49" s="23">
        <f>1/1000*'[1]94Exp'!AM$226</f>
        <v>0.37629651753600002</v>
      </c>
      <c r="AP49" s="23">
        <f>1/1000*'[1]94Exp'!AN$226</f>
        <v>0.37930143373759995</v>
      </c>
      <c r="AQ49" s="23">
        <f>1/1000*'[1]94Exp'!AO$226</f>
        <v>0.44791473108330015</v>
      </c>
      <c r="AR49" s="23">
        <f>1/1000*'[1]94Exp'!AP$226</f>
        <v>0.43466994616299998</v>
      </c>
      <c r="AS49" s="23">
        <f>1/1000*'[1]94Exp'!AQ$226</f>
        <v>0.38491290028450004</v>
      </c>
      <c r="AT49" s="23">
        <f>1/1000*'[1]94Exp'!AR$226</f>
        <v>0.34894068794959998</v>
      </c>
      <c r="AU49" s="23">
        <f>1/1000*'[1]94Exp'!AS$226</f>
        <v>0.34589286774899997</v>
      </c>
      <c r="AV49" s="23">
        <f>1/1000*'[1]94Exp'!AT$226</f>
        <v>0.35621703463000004</v>
      </c>
      <c r="AW49" s="23">
        <f>1/1000*'[1]94Exp'!AU$226</f>
        <v>0.33769234125416669</v>
      </c>
      <c r="AX49" s="23">
        <f>1/1000*'[1]94Exp'!AV$226</f>
        <v>0</v>
      </c>
      <c r="AY49" s="23">
        <f>1/1000*'[1]94Exp'!AW$226</f>
        <v>0</v>
      </c>
      <c r="AZ49" s="23">
        <f>1/1000*'[1]94Exp'!AX$226</f>
        <v>0</v>
      </c>
      <c r="BA49" s="23">
        <f>1/1000*'[1]94Exp'!AY$226</f>
        <v>0</v>
      </c>
      <c r="BB49" s="23">
        <f>1/1000*'[1]94Exp'!AZ$226</f>
        <v>0</v>
      </c>
      <c r="BC49" s="96">
        <f>1/1000*'[1]94Exp'!BA$226</f>
        <v>0</v>
      </c>
      <c r="BD49" s="321"/>
    </row>
    <row r="50" spans="2:56" ht="13" thickBot="1">
      <c r="B50" s="7" t="s">
        <v>157</v>
      </c>
      <c r="C50" s="68">
        <f t="shared" ref="C50:L50" si="19">SUM(C44:C44)-SUM(C45:C49)</f>
        <v>1.9933937497146517E-2</v>
      </c>
      <c r="D50" s="63">
        <f t="shared" si="19"/>
        <v>1.7419071765392882E-2</v>
      </c>
      <c r="E50" s="63">
        <f t="shared" si="19"/>
        <v>1.708361620030481E-2</v>
      </c>
      <c r="F50" s="63">
        <f t="shared" si="19"/>
        <v>1.4850701776363273E-2</v>
      </c>
      <c r="G50" s="63">
        <f t="shared" si="19"/>
        <v>1.6095326655621682E-2</v>
      </c>
      <c r="H50" s="63">
        <f t="shared" si="19"/>
        <v>1.830580354788619E-2</v>
      </c>
      <c r="I50" s="63">
        <f t="shared" si="19"/>
        <v>1.7869425857070534E-2</v>
      </c>
      <c r="J50" s="64">
        <f t="shared" si="19"/>
        <v>1.8765029888504835E-2</v>
      </c>
      <c r="K50" s="64">
        <f t="shared" si="19"/>
        <v>1.8783360403551039E-2</v>
      </c>
      <c r="L50" s="64">
        <f t="shared" si="19"/>
        <v>1.4845073998899963E-2</v>
      </c>
      <c r="M50" s="63">
        <f>SUM(M44:M44)-SUM(M45:M49)</f>
        <v>1.5532816861396501E-2</v>
      </c>
      <c r="N50" s="63">
        <f>SUM(N44:N44)-SUM(N45:N49)</f>
        <v>2.3254234499228157E-2</v>
      </c>
      <c r="O50" s="63">
        <f t="shared" ref="O50:AB50" si="20">SUM(O44:O44)-SUM(O45:O49)</f>
        <v>2.1403613270636848E-2</v>
      </c>
      <c r="P50" s="63">
        <f t="shared" si="20"/>
        <v>2.9111734471161027E-2</v>
      </c>
      <c r="Q50" s="63">
        <f t="shared" si="20"/>
        <v>2.6779400228669495E-2</v>
      </c>
      <c r="R50" s="63">
        <f t="shared" si="20"/>
        <v>2.6284697930643766E-2</v>
      </c>
      <c r="S50" s="63">
        <f t="shared" si="20"/>
        <v>2.8072014058841382E-2</v>
      </c>
      <c r="T50" s="63">
        <f t="shared" si="20"/>
        <v>2.8072014058841382E-2</v>
      </c>
      <c r="U50" s="63">
        <f t="shared" si="20"/>
        <v>2.4538389084664491E-2</v>
      </c>
      <c r="V50" s="63">
        <f t="shared" si="20"/>
        <v>2.4538389084664491E-2</v>
      </c>
      <c r="W50" s="63">
        <f t="shared" si="20"/>
        <v>2.4538389084664491E-2</v>
      </c>
      <c r="X50" s="63">
        <f t="shared" si="20"/>
        <v>2.4538389084664491E-2</v>
      </c>
      <c r="Y50" s="63">
        <f t="shared" si="20"/>
        <v>2.4538389084664491E-2</v>
      </c>
      <c r="Z50" s="63">
        <f t="shared" si="20"/>
        <v>2.4538389084664491E-2</v>
      </c>
      <c r="AA50" s="63">
        <f t="shared" si="20"/>
        <v>2.4538389084664491E-2</v>
      </c>
      <c r="AB50" s="65">
        <f t="shared" si="20"/>
        <v>2.4538389084664491E-2</v>
      </c>
      <c r="AC50" s="4"/>
      <c r="AD50" s="66">
        <f t="shared" ref="AD50:BC50" si="21">SUM(AD44:AD44)-SUM(AD45:AD49)</f>
        <v>9.4613086042647065E-2</v>
      </c>
      <c r="AE50" s="25">
        <f t="shared" si="21"/>
        <v>8.3609967658801021E-2</v>
      </c>
      <c r="AF50" s="25">
        <f t="shared" si="21"/>
        <v>8.9808571814399885E-2</v>
      </c>
      <c r="AG50" s="25">
        <f t="shared" si="21"/>
        <v>9.1405006302402669E-2</v>
      </c>
      <c r="AH50" s="25">
        <f t="shared" si="21"/>
        <v>0.1152801913746031</v>
      </c>
      <c r="AI50" s="25">
        <f t="shared" si="21"/>
        <v>0.1326678804593977</v>
      </c>
      <c r="AJ50" s="25">
        <f t="shared" si="21"/>
        <v>0.13655124616799952</v>
      </c>
      <c r="AK50" s="25">
        <f t="shared" si="21"/>
        <v>0.17487896859600061</v>
      </c>
      <c r="AL50" s="25">
        <f t="shared" si="21"/>
        <v>0.17960236489919668</v>
      </c>
      <c r="AM50" s="25">
        <f t="shared" si="21"/>
        <v>0.13804304217000041</v>
      </c>
      <c r="AN50" s="25">
        <f t="shared" si="21"/>
        <v>9.5484842000000847E-2</v>
      </c>
      <c r="AO50" s="25">
        <f t="shared" si="21"/>
        <v>0.1493566667519951</v>
      </c>
      <c r="AP50" s="25">
        <f t="shared" si="21"/>
        <v>0.15051365447360121</v>
      </c>
      <c r="AQ50" s="25">
        <f t="shared" si="21"/>
        <v>0.174856716329999</v>
      </c>
      <c r="AR50" s="25">
        <f t="shared" si="21"/>
        <v>0.1636575164499976</v>
      </c>
      <c r="AS50" s="25">
        <f t="shared" si="21"/>
        <v>0.13526386592250061</v>
      </c>
      <c r="AT50" s="25">
        <f t="shared" si="21"/>
        <v>0.13740762718050159</v>
      </c>
      <c r="AU50" s="25">
        <f t="shared" si="21"/>
        <v>0.14204559613529938</v>
      </c>
      <c r="AV50" s="25">
        <f t="shared" si="21"/>
        <v>0.14875580395700183</v>
      </c>
      <c r="AW50" s="25">
        <f t="shared" si="21"/>
        <v>0.14101991434958339</v>
      </c>
      <c r="AX50" s="25">
        <f t="shared" si="21"/>
        <v>0</v>
      </c>
      <c r="AY50" s="25">
        <f t="shared" si="21"/>
        <v>0</v>
      </c>
      <c r="AZ50" s="25">
        <f t="shared" si="21"/>
        <v>0</v>
      </c>
      <c r="BA50" s="25">
        <f t="shared" si="21"/>
        <v>0</v>
      </c>
      <c r="BB50" s="25">
        <f t="shared" si="21"/>
        <v>0</v>
      </c>
      <c r="BC50" s="97">
        <f t="shared" si="21"/>
        <v>0</v>
      </c>
      <c r="BD50" s="321"/>
    </row>
    <row r="51" spans="2:56" ht="13" thickTop="1">
      <c r="C51" s="193"/>
      <c r="D51" s="193"/>
      <c r="E51" s="193"/>
      <c r="F51" s="193"/>
      <c r="G51" s="193"/>
      <c r="H51" s="193"/>
      <c r="I51" s="193"/>
      <c r="J51" s="193"/>
      <c r="K51" s="193"/>
      <c r="L51" s="193"/>
      <c r="M51" s="193"/>
      <c r="N51" s="193"/>
      <c r="O51" s="193"/>
      <c r="P51" s="193"/>
      <c r="Q51" s="193"/>
      <c r="R51" s="193"/>
      <c r="S51" s="193"/>
      <c r="T51" s="193"/>
      <c r="U51" s="193"/>
      <c r="V51" s="193"/>
      <c r="W51" s="193"/>
      <c r="X51" s="193"/>
      <c r="Y51" s="193"/>
      <c r="Z51" s="193"/>
      <c r="AA51" s="193"/>
      <c r="AB51" s="193"/>
      <c r="AD51" s="193"/>
      <c r="AE51" s="193"/>
      <c r="AF51" s="193"/>
      <c r="AG51" s="193"/>
      <c r="AH51" s="193"/>
      <c r="AI51" s="193"/>
      <c r="AJ51" s="193"/>
      <c r="AK51" s="193"/>
      <c r="AL51" s="193"/>
      <c r="AM51" s="193"/>
      <c r="AN51" s="193"/>
      <c r="AO51" s="193"/>
      <c r="AP51" s="193"/>
      <c r="AQ51" s="193"/>
      <c r="AR51" s="193"/>
      <c r="AS51" s="193"/>
      <c r="AT51" s="193"/>
      <c r="AU51" s="193"/>
      <c r="AV51" s="193"/>
      <c r="AW51" s="193"/>
      <c r="AX51" s="193"/>
      <c r="AY51" s="193"/>
      <c r="AZ51" s="193"/>
      <c r="BA51" s="193"/>
      <c r="BB51" s="193"/>
      <c r="BC51" s="193"/>
    </row>
    <row r="52" spans="2:56">
      <c r="B52" s="194" t="s">
        <v>167</v>
      </c>
      <c r="C52" s="195">
        <f>1/$A$1*'[1]94Exp'!$B$152</f>
        <v>0</v>
      </c>
      <c r="D52" s="195">
        <f>1/$A$1*'[1]94Exp'!$C$152</f>
        <v>0</v>
      </c>
      <c r="E52" s="195">
        <f>1/$A$1*'[1]94Exp'!$D$152</f>
        <v>0</v>
      </c>
      <c r="F52" s="195">
        <f>1/$A$1*'[1]94Exp'!$E$152</f>
        <v>0</v>
      </c>
      <c r="G52" s="195">
        <f>1/$A$1*'[1]94Exp'!$F$152</f>
        <v>0</v>
      </c>
      <c r="H52" s="195">
        <f>1/$A$1*'[1]94Exp'!$G$152</f>
        <v>1.9779999999999996E-4</v>
      </c>
      <c r="I52" s="195">
        <f>1/$A$1*'[1]94Exp'!$H$152</f>
        <v>6.5120000000000011E-4</v>
      </c>
      <c r="J52" s="195">
        <f>1/$A$1*'[1]94Exp'!$I$152</f>
        <v>0</v>
      </c>
      <c r="K52" s="195">
        <f>1/$A$1*'[1]94Exp'!$J$152</f>
        <v>1.1305E-3</v>
      </c>
      <c r="L52" s="195">
        <f>1/$A$1*'[1]94Exp'!$K$152</f>
        <v>1.6127261365165377E-3</v>
      </c>
      <c r="M52" s="195">
        <f>1/$A$1*'[1]94Exp'!L$152</f>
        <v>8.5209999999999995E-4</v>
      </c>
      <c r="N52" s="195">
        <f>1/$A$1*'[1]94Exp'!M$152</f>
        <v>6.2750000000000002E-4</v>
      </c>
      <c r="O52" s="195">
        <f>1/$A$1*'[1]94Exp'!N$152</f>
        <v>6.6010000000000005E-4</v>
      </c>
      <c r="P52" s="195">
        <f>1/$A$1*'[1]94Exp'!O$152</f>
        <v>5.9299999999999999E-4</v>
      </c>
      <c r="Q52" s="195">
        <f>1/$A$1*'[1]94Exp'!P$152</f>
        <v>6.4306762694175392E-4</v>
      </c>
      <c r="R52" s="195">
        <f>1/$A$1*'[1]94Exp'!Q$152</f>
        <v>6.4999999999999997E-4</v>
      </c>
      <c r="S52" s="195">
        <f>1/$A$1*'[1]94Exp'!R$152</f>
        <v>7.1902767104930739E-4</v>
      </c>
      <c r="T52" s="195">
        <f>1/$A$1*'[1]94Exp'!S$152</f>
        <v>7.1902767104930739E-4</v>
      </c>
      <c r="U52" s="195">
        <f>1/$A$1*'[1]94Exp'!T$152</f>
        <v>7.5369999999999994E-4</v>
      </c>
      <c r="V52" s="195">
        <f>1/$A$1*'[1]94Exp'!U$152</f>
        <v>7.5369999999999994E-4</v>
      </c>
      <c r="W52" s="195">
        <f>1/$A$1*'[1]94Exp'!V$152</f>
        <v>7.5369999999999994E-4</v>
      </c>
      <c r="X52" s="195">
        <f>1/$A$1*'[1]94Exp'!W$152</f>
        <v>7.5369999999999994E-4</v>
      </c>
      <c r="Y52" s="195">
        <f>1/$A$1*'[1]94Exp'!X$152</f>
        <v>7.5369999999999994E-4</v>
      </c>
      <c r="Z52" s="195">
        <f>1/$A$1*'[1]94Exp'!Y$152</f>
        <v>7.5369999999999994E-4</v>
      </c>
      <c r="AA52" s="195">
        <f>1/$A$1*'[1]94Exp'!Z$152</f>
        <v>7.5369999999999994E-4</v>
      </c>
      <c r="AB52" s="195">
        <f>1/$A$1*'[1]94Exp'!AA$152</f>
        <v>7.5369999999999994E-4</v>
      </c>
      <c r="AC52" s="196"/>
      <c r="AD52" s="195">
        <f>1/1000*'[1]94Exp'!AB$152</f>
        <v>0</v>
      </c>
      <c r="AE52" s="195">
        <f>1/1000*'[1]94Exp'!AC$152</f>
        <v>0</v>
      </c>
      <c r="AF52" s="195">
        <f>1/1000*'[1]94Exp'!AD$152</f>
        <v>0</v>
      </c>
      <c r="AG52" s="195">
        <f>1/1000*'[1]94Exp'!AE$152</f>
        <v>0</v>
      </c>
      <c r="AH52" s="195">
        <f>1/1000*'[1]94Exp'!AF$152</f>
        <v>0</v>
      </c>
      <c r="AI52" s="195">
        <f>1/1000*'[1]94Exp'!AG$152</f>
        <v>1.0470358040999999E-3</v>
      </c>
      <c r="AJ52" s="195">
        <f>1/1000*'[1]94Exp'!AH$152</f>
        <v>4.1829347187999997E-3</v>
      </c>
      <c r="AK52" s="195">
        <f>1/1000*'[1]94Exp'!AI$152</f>
        <v>0</v>
      </c>
      <c r="AL52" s="195">
        <f>1/1000*'[1]94Exp'!AJ$152</f>
        <v>1.19698351728E-2</v>
      </c>
      <c r="AM52" s="195">
        <f>1/1000*'[1]94Exp'!AK$152</f>
        <v>1.5351419863999998E-2</v>
      </c>
      <c r="AN52" s="195">
        <f>1/1000*'[1]94Exp'!AL$152</f>
        <v>5.1496810000000006E-3</v>
      </c>
      <c r="AO52" s="195">
        <f>1/1000*'[1]94Exp'!AM$152</f>
        <v>6.2257826400000001E-3</v>
      </c>
      <c r="AP52" s="195">
        <f>1/1000*'[1]94Exp'!AN$152</f>
        <v>6.2267420863999995E-3</v>
      </c>
      <c r="AQ52" s="195">
        <f>1/1000*'[1]94Exp'!AO$152</f>
        <v>7.2101659173000009E-3</v>
      </c>
      <c r="AR52" s="195">
        <f>1/1000*'[1]94Exp'!AP$152</f>
        <v>9.600783872500001E-3</v>
      </c>
      <c r="AS52" s="195">
        <f>1/1000*'[1]94Exp'!AQ$152</f>
        <v>7.4319979544999982E-3</v>
      </c>
      <c r="AT52" s="195">
        <f>1/1000*'[1]94Exp'!AR$152</f>
        <v>7.9209155204999996E-3</v>
      </c>
      <c r="AU52" s="195">
        <f>1/1000*'[1]94Exp'!AS$152</f>
        <v>6.9022026501999985E-3</v>
      </c>
      <c r="AV52" s="195">
        <f>1/1000*'[1]94Exp'!AT$152</f>
        <v>8.1984807420000007E-3</v>
      </c>
      <c r="AW52" s="195">
        <f>1/1000*'[1]94Exp'!AU$152</f>
        <v>7.7721273475000003E-3</v>
      </c>
      <c r="AX52" s="195">
        <f>1/1000*'[1]94Exp'!AV$152</f>
        <v>0</v>
      </c>
      <c r="AY52" s="195">
        <f>1/1000*'[1]94Exp'!AW$152</f>
        <v>0</v>
      </c>
      <c r="AZ52" s="195">
        <f>1/1000*'[1]94Exp'!AX$152</f>
        <v>0</v>
      </c>
      <c r="BA52" s="195">
        <f>1/1000*'[1]94Exp'!AY$152</f>
        <v>0</v>
      </c>
      <c r="BB52" s="195">
        <f>1/1000*'[1]94Exp'!AZ$152</f>
        <v>0</v>
      </c>
      <c r="BC52" s="195">
        <f>1/1000*'[1]94Exp'!BA$152</f>
        <v>0</v>
      </c>
    </row>
    <row r="53" spans="2:56">
      <c r="B53" s="194" t="s">
        <v>128</v>
      </c>
      <c r="C53" s="195">
        <f>1/$A$1*'[1]94Exp'!$B$202</f>
        <v>0</v>
      </c>
      <c r="D53" s="195">
        <f>1/$A$1*'[1]94Exp'!$C$202</f>
        <v>0</v>
      </c>
      <c r="E53" s="195">
        <f>1/$A$1*'[1]94Exp'!$D$202</f>
        <v>0</v>
      </c>
      <c r="F53" s="195">
        <f>1/$A$1*'[1]94Exp'!$E$202</f>
        <v>0</v>
      </c>
      <c r="G53" s="195">
        <f>1/$A$1*'[1]94Exp'!$F$202</f>
        <v>0</v>
      </c>
      <c r="H53" s="195">
        <f>1/$A$1*'[1]94Exp'!$G$202</f>
        <v>1.9690000000000003E-3</v>
      </c>
      <c r="I53" s="195">
        <f>1/$A$1*'[1]94Exp'!$H$202</f>
        <v>2.759890609782832E-3</v>
      </c>
      <c r="J53" s="195">
        <f>1/$A$1*'[1]94Exp'!$I$202</f>
        <v>2.5840759173290516E-3</v>
      </c>
      <c r="K53" s="195">
        <f>1/$A$1*'[1]94Exp'!$J$202</f>
        <v>2.450101491896848E-3</v>
      </c>
      <c r="L53" s="195">
        <f>1/$A$1*'[1]94Exp'!$K$202</f>
        <v>2.1902820973882129E-3</v>
      </c>
      <c r="M53" s="195">
        <f>1/$A$1*'[1]94Exp'!L$202</f>
        <v>1.8068000000000003E-3</v>
      </c>
      <c r="N53" s="195">
        <f>1/$A$1*'[1]94Exp'!M$202</f>
        <v>1.2255925068640954E-3</v>
      </c>
      <c r="O53" s="195">
        <f>1/$A$1*'[1]94Exp'!N$202</f>
        <v>1.0627000000000002E-3</v>
      </c>
      <c r="P53" s="195">
        <f>1/$A$1*'[1]94Exp'!O$202</f>
        <v>7.1470000000000008E-4</v>
      </c>
      <c r="Q53" s="195">
        <f>1/$A$1*'[1]94Exp'!P$202</f>
        <v>7.1120000000000005E-4</v>
      </c>
      <c r="R53" s="195">
        <f>1/$A$1*'[1]94Exp'!Q$202</f>
        <v>7.9784145110401209E-4</v>
      </c>
      <c r="S53" s="195">
        <f>1/$A$1*'[1]94Exp'!R$202</f>
        <v>9.2500000000000015E-4</v>
      </c>
      <c r="T53" s="195">
        <f>1/$A$1*'[1]94Exp'!S$202</f>
        <v>9.2500000000000015E-4</v>
      </c>
      <c r="U53" s="195">
        <f>1/$A$1*'[1]94Exp'!T$202</f>
        <v>9.4899822088293764E-4</v>
      </c>
      <c r="V53" s="195">
        <f>1/$A$1*'[1]94Exp'!U$202</f>
        <v>9.4899822088293764E-4</v>
      </c>
      <c r="W53" s="195">
        <f>1/$A$1*'[1]94Exp'!V$202</f>
        <v>9.4899822088293764E-4</v>
      </c>
      <c r="X53" s="195">
        <f>1/$A$1*'[1]94Exp'!W$202</f>
        <v>9.4899822088293764E-4</v>
      </c>
      <c r="Y53" s="195">
        <f>1/$A$1*'[1]94Exp'!X$202</f>
        <v>9.4899822088293764E-4</v>
      </c>
      <c r="Z53" s="195">
        <f>1/$A$1*'[1]94Exp'!Y$202</f>
        <v>9.4899822088293764E-4</v>
      </c>
      <c r="AA53" s="195">
        <f>1/$A$1*'[1]94Exp'!Z$202</f>
        <v>9.4899822088293764E-4</v>
      </c>
      <c r="AB53" s="195">
        <f>1/$A$1*'[1]94Exp'!AA$202</f>
        <v>9.4899822088293764E-4</v>
      </c>
      <c r="AC53" s="196"/>
      <c r="AD53" s="195">
        <f>1/1000*'[1]94Exp'!AB$202</f>
        <v>0</v>
      </c>
      <c r="AE53" s="195">
        <f>1/1000*'[1]94Exp'!AC$202</f>
        <v>0</v>
      </c>
      <c r="AF53" s="195">
        <f>1/1000*'[1]94Exp'!AD$202</f>
        <v>0</v>
      </c>
      <c r="AG53" s="195">
        <f>1/1000*'[1]94Exp'!AE$202</f>
        <v>0</v>
      </c>
      <c r="AH53" s="195">
        <f>1/1000*'[1]94Exp'!AF$202</f>
        <v>0</v>
      </c>
      <c r="AI53" s="195">
        <f>1/1000*'[1]94Exp'!AG$202</f>
        <v>8.1366466466999982E-3</v>
      </c>
      <c r="AJ53" s="195">
        <f>1/1000*'[1]94Exp'!AH$202</f>
        <v>1.3858659887999999E-2</v>
      </c>
      <c r="AK53" s="195">
        <f>1/1000*'[1]94Exp'!AI$202</f>
        <v>1.7591844899000005E-2</v>
      </c>
      <c r="AL53" s="195">
        <f>1/1000*'[1]94Exp'!AJ$202</f>
        <v>1.9851787657600001E-2</v>
      </c>
      <c r="AM53" s="195">
        <f>1/1000*'[1]94Exp'!AK$202</f>
        <v>1.4854721820399999E-2</v>
      </c>
      <c r="AN53" s="195">
        <f>1/1000*'[1]94Exp'!AL$202</f>
        <v>9.7140739999999979E-3</v>
      </c>
      <c r="AO53" s="195">
        <f>1/1000*'[1]94Exp'!AM$202</f>
        <v>9.2634231359999993E-3</v>
      </c>
      <c r="AP53" s="195">
        <f>1/1000*'[1]94Exp'!AN$202</f>
        <v>8.5119361887999994E-3</v>
      </c>
      <c r="AQ53" s="195">
        <f>1/1000*'[1]94Exp'!AO$202</f>
        <v>7.2782629167000004E-3</v>
      </c>
      <c r="AR53" s="195">
        <f>1/1000*'[1]94Exp'!AP$202</f>
        <v>7.3358946329999996E-3</v>
      </c>
      <c r="AS53" s="195">
        <f>1/1000*'[1]94Exp'!AQ$202</f>
        <v>5.3723221545000002E-3</v>
      </c>
      <c r="AT53" s="195">
        <f>1/1000*'[1]94Exp'!AR$202</f>
        <v>6.4836324360999986E-3</v>
      </c>
      <c r="AU53" s="195">
        <f>1/1000*'[1]94Exp'!AS$202</f>
        <v>9.0061773944999993E-3</v>
      </c>
      <c r="AV53" s="195">
        <f>1/1000*'[1]94Exp'!AT$202</f>
        <v>8.5575330860000014E-3</v>
      </c>
      <c r="AW53" s="195">
        <f>1/1000*'[1]94Exp'!AU$202</f>
        <v>8.1125075508333335E-3</v>
      </c>
      <c r="AX53" s="195">
        <f>1/1000*'[1]94Exp'!AV$202</f>
        <v>0</v>
      </c>
      <c r="AY53" s="195">
        <f>1/1000*'[1]94Exp'!AW$202</f>
        <v>0</v>
      </c>
      <c r="AZ53" s="195">
        <f>1/1000*'[1]94Exp'!AX$202</f>
        <v>0</v>
      </c>
      <c r="BA53" s="195">
        <f>1/1000*'[1]94Exp'!AY$202</f>
        <v>0</v>
      </c>
      <c r="BB53" s="195">
        <f>1/1000*'[1]94Exp'!AZ$202</f>
        <v>0</v>
      </c>
      <c r="BC53" s="195">
        <f>1/1000*'[1]94Exp'!BA$202</f>
        <v>0</v>
      </c>
    </row>
    <row r="54" spans="2:56">
      <c r="B54" s="194" t="s">
        <v>150</v>
      </c>
      <c r="C54" s="195">
        <f>1/$A$1*'[1]94Exp'!$B$203</f>
        <v>0</v>
      </c>
      <c r="D54" s="195">
        <f>1/$A$1*'[1]94Exp'!$C$203</f>
        <v>0</v>
      </c>
      <c r="E54" s="195">
        <f>1/$A$1*'[1]94Exp'!$D$203</f>
        <v>0</v>
      </c>
      <c r="F54" s="195">
        <f>1/$A$1*'[1]94Exp'!$E$203</f>
        <v>0</v>
      </c>
      <c r="G54" s="195">
        <f>1/$A$1*'[1]94Exp'!$F$203</f>
        <v>5.8447000000000004E-3</v>
      </c>
      <c r="H54" s="195">
        <f>1/$A$1*'[1]94Exp'!$G$203</f>
        <v>1.4915E-3</v>
      </c>
      <c r="I54" s="195">
        <f>1/$A$1*'[1]94Exp'!$H$203</f>
        <v>0</v>
      </c>
      <c r="J54" s="195">
        <f>1/$A$1*'[1]94Exp'!$I$203</f>
        <v>0</v>
      </c>
      <c r="K54" s="195">
        <f>1/$A$1*'[1]94Exp'!$J$203</f>
        <v>0</v>
      </c>
      <c r="L54" s="195">
        <f>1/$A$1*'[1]94Exp'!$K$203</f>
        <v>0</v>
      </c>
      <c r="M54" s="195">
        <f>1/$A$1*'[1]94Exp'!L$203</f>
        <v>0</v>
      </c>
      <c r="N54" s="195">
        <f>1/$A$1*'[1]94Exp'!M$203</f>
        <v>0</v>
      </c>
      <c r="O54" s="195">
        <f>1/$A$1*'[1]94Exp'!N$203</f>
        <v>0</v>
      </c>
      <c r="P54" s="195">
        <f>1/$A$1*'[1]94Exp'!O$203</f>
        <v>0</v>
      </c>
      <c r="Q54" s="195">
        <f>1/$A$1*'[1]94Exp'!P$203</f>
        <v>0</v>
      </c>
      <c r="R54" s="195">
        <f>1/$A$1*'[1]94Exp'!Q$203</f>
        <v>0</v>
      </c>
      <c r="S54" s="195">
        <f>1/$A$1*'[1]94Exp'!R$203</f>
        <v>0</v>
      </c>
      <c r="T54" s="195">
        <f>1/$A$1*'[1]94Exp'!S$203</f>
        <v>0</v>
      </c>
      <c r="U54" s="195">
        <f>1/$A$1*'[1]94Exp'!T$203</f>
        <v>0</v>
      </c>
      <c r="V54" s="195">
        <f>1/$A$1*'[1]94Exp'!U$203</f>
        <v>0</v>
      </c>
      <c r="W54" s="195">
        <f>1/$A$1*'[1]94Exp'!V$203</f>
        <v>0</v>
      </c>
      <c r="X54" s="195">
        <f>1/$A$1*'[1]94Exp'!W$203</f>
        <v>0</v>
      </c>
      <c r="Y54" s="195">
        <f>1/$A$1*'[1]94Exp'!X$203</f>
        <v>0</v>
      </c>
      <c r="Z54" s="195">
        <f>1/$A$1*'[1]94Exp'!Y$203</f>
        <v>0</v>
      </c>
      <c r="AA54" s="195">
        <f>1/$A$1*'[1]94Exp'!Z$203</f>
        <v>0</v>
      </c>
      <c r="AB54" s="195">
        <f>1/$A$1*'[1]94Exp'!AA$203</f>
        <v>0</v>
      </c>
      <c r="AC54" s="196"/>
      <c r="AD54" s="195">
        <f>1/1000*'[1]94Exp'!AB$203</f>
        <v>0</v>
      </c>
      <c r="AE54" s="195">
        <f>1/1000*'[1]94Exp'!AC$203</f>
        <v>0</v>
      </c>
      <c r="AF54" s="195">
        <f>1/1000*'[1]94Exp'!AD$203</f>
        <v>0</v>
      </c>
      <c r="AG54" s="195">
        <f>1/1000*'[1]94Exp'!AE$203</f>
        <v>0</v>
      </c>
      <c r="AH54" s="195">
        <f>1/1000*'[1]94Exp'!AF$203</f>
        <v>2.0379224187E-2</v>
      </c>
      <c r="AI54" s="195">
        <f>1/1000*'[1]94Exp'!AG$203</f>
        <v>5.5868089562999979E-3</v>
      </c>
      <c r="AJ54" s="195">
        <f>1/1000*'[1]94Exp'!AH$203</f>
        <v>0</v>
      </c>
      <c r="AK54" s="195">
        <f>1/1000*'[1]94Exp'!AI$203</f>
        <v>0</v>
      </c>
      <c r="AL54" s="195">
        <f>1/1000*'[1]94Exp'!AJ$203</f>
        <v>0</v>
      </c>
      <c r="AM54" s="195">
        <f>1/1000*'[1]94Exp'!AK$203</f>
        <v>0</v>
      </c>
      <c r="AN54" s="195">
        <f>1/1000*'[1]94Exp'!AL$203</f>
        <v>0</v>
      </c>
      <c r="AO54" s="195">
        <f>1/1000*'[1]94Exp'!AM$203</f>
        <v>0</v>
      </c>
      <c r="AP54" s="195">
        <f>1/1000*'[1]94Exp'!AN$203</f>
        <v>0</v>
      </c>
      <c r="AQ54" s="195">
        <f>1/1000*'[1]94Exp'!AO$203</f>
        <v>0</v>
      </c>
      <c r="AR54" s="195">
        <f>1/1000*'[1]94Exp'!AP$203</f>
        <v>0</v>
      </c>
      <c r="AS54" s="195">
        <f>1/1000*'[1]94Exp'!AQ$203</f>
        <v>0</v>
      </c>
      <c r="AT54" s="195">
        <f>1/1000*'[1]94Exp'!AR$203</f>
        <v>0</v>
      </c>
      <c r="AU54" s="195">
        <f>1/1000*'[1]94Exp'!AS$203</f>
        <v>0</v>
      </c>
      <c r="AV54" s="195">
        <f>1/1000*'[1]94Exp'!AT$203</f>
        <v>0</v>
      </c>
      <c r="AW54" s="195">
        <f>1/1000*'[1]94Exp'!AU$203</f>
        <v>0</v>
      </c>
      <c r="AX54" s="195">
        <f>1/1000*'[1]94Exp'!AV$203</f>
        <v>0</v>
      </c>
      <c r="AY54" s="195">
        <f>1/1000*'[1]94Exp'!AW$203</f>
        <v>0</v>
      </c>
      <c r="AZ54" s="195">
        <f>1/1000*'[1]94Exp'!AX$203</f>
        <v>0</v>
      </c>
      <c r="BA54" s="195">
        <f>1/1000*'[1]94Exp'!AY$203</f>
        <v>0</v>
      </c>
      <c r="BB54" s="195">
        <f>1/1000*'[1]94Exp'!AZ$203</f>
        <v>0</v>
      </c>
      <c r="BC54" s="195">
        <f>1/1000*'[1]94Exp'!BA$203</f>
        <v>0</v>
      </c>
    </row>
    <row r="55" spans="2:56">
      <c r="B55" s="194" t="s">
        <v>168</v>
      </c>
      <c r="C55" s="195">
        <f>1/$A$1*'[1]94Exp'!$B$260</f>
        <v>8.5883515931110231E-3</v>
      </c>
      <c r="D55" s="195">
        <f>1/$A$1*'[1]94Exp'!$C$260</f>
        <v>1.1773139620128784E-2</v>
      </c>
      <c r="E55" s="195">
        <f>1/$A$1*'[1]94Exp'!$D$260</f>
        <v>8.9938283742590497E-3</v>
      </c>
      <c r="F55" s="195">
        <f>1/$A$1*'[1]94Exp'!$E$260</f>
        <v>6.4991000000000007E-3</v>
      </c>
      <c r="G55" s="195">
        <f>1/$A$1*'[1]94Exp'!$F$260</f>
        <v>0</v>
      </c>
      <c r="H55" s="195">
        <f>1/$A$1*'[1]94Exp'!$G$260</f>
        <v>0</v>
      </c>
      <c r="I55" s="195">
        <f>1/$A$1*'[1]94Exp'!$H$260</f>
        <v>0</v>
      </c>
      <c r="J55" s="195">
        <f>1/$A$1*'[1]94Exp'!$I$260</f>
        <v>0</v>
      </c>
      <c r="K55" s="195">
        <f>1/$A$1*'[1]94Exp'!$J$260</f>
        <v>0</v>
      </c>
      <c r="L55" s="195">
        <f>1/$A$1*'[1]94Exp'!$K$260</f>
        <v>0</v>
      </c>
      <c r="M55" s="195">
        <f>1/$A$1*'[1]94Exp'!L$260</f>
        <v>0</v>
      </c>
      <c r="N55" s="195">
        <f>1/$A$1*'[1]94Exp'!M$260</f>
        <v>0</v>
      </c>
      <c r="O55" s="195">
        <f>1/$A$1*'[1]94Exp'!N$260</f>
        <v>0</v>
      </c>
      <c r="P55" s="195">
        <f>1/$A$1*'[1]94Exp'!O$260</f>
        <v>0</v>
      </c>
      <c r="Q55" s="195">
        <f>1/$A$1*'[1]94Exp'!P$260</f>
        <v>0</v>
      </c>
      <c r="R55" s="195">
        <f>1/$A$1*'[1]94Exp'!Q$260</f>
        <v>0</v>
      </c>
      <c r="S55" s="195">
        <f>1/$A$1*'[1]94Exp'!R$260</f>
        <v>0</v>
      </c>
      <c r="T55" s="195">
        <f>1/$A$1*'[1]94Exp'!S$260</f>
        <v>0</v>
      </c>
      <c r="U55" s="195">
        <f>1/$A$1*'[1]94Exp'!T$260</f>
        <v>0</v>
      </c>
      <c r="V55" s="195">
        <f>1/$A$1*'[1]94Exp'!U$260</f>
        <v>0</v>
      </c>
      <c r="W55" s="195">
        <f>1/$A$1*'[1]94Exp'!V$260</f>
        <v>0</v>
      </c>
      <c r="X55" s="195">
        <f>1/$A$1*'[1]94Exp'!W$260</f>
        <v>0</v>
      </c>
      <c r="Y55" s="195">
        <f>1/$A$1*'[1]94Exp'!X$260</f>
        <v>0</v>
      </c>
      <c r="Z55" s="195">
        <f>1/$A$1*'[1]94Exp'!Y$260</f>
        <v>0</v>
      </c>
      <c r="AA55" s="195">
        <f>1/$A$1*'[1]94Exp'!Z$260</f>
        <v>0</v>
      </c>
      <c r="AB55" s="195">
        <f>1/$A$1*'[1]94Exp'!AA$260</f>
        <v>0</v>
      </c>
      <c r="AC55" s="196"/>
      <c r="AD55" s="195">
        <f>1/1000*'[1]94Exp'!AB$260</f>
        <v>1.8266346023327999E-2</v>
      </c>
      <c r="AE55" s="195">
        <f>1/1000*'[1]94Exp'!AC$260</f>
        <v>2.4640438603199998E-2</v>
      </c>
      <c r="AF55" s="195">
        <f>1/1000*'[1]94Exp'!AD$260</f>
        <v>2.0219791276799997E-2</v>
      </c>
      <c r="AG55" s="195">
        <f>1/1000*'[1]94Exp'!AE$260</f>
        <v>2.12000714576E-2</v>
      </c>
      <c r="AH55" s="195">
        <f>1/1000*'[1]94Exp'!AF$260</f>
        <v>0</v>
      </c>
      <c r="AI55" s="195">
        <f>1/1000*'[1]94Exp'!AG$260</f>
        <v>0</v>
      </c>
      <c r="AJ55" s="195">
        <f>1/1000*'[1]94Exp'!AH$260</f>
        <v>0</v>
      </c>
      <c r="AK55" s="195">
        <f>1/1000*'[1]94Exp'!AI$260</f>
        <v>0</v>
      </c>
      <c r="AL55" s="195">
        <f>1/1000*'[1]94Exp'!AJ$260</f>
        <v>0</v>
      </c>
      <c r="AM55" s="195">
        <f>1/1000*'[1]94Exp'!AK$260</f>
        <v>0</v>
      </c>
      <c r="AN55" s="195">
        <f>1/1000*'[1]94Exp'!AL$260</f>
        <v>0</v>
      </c>
      <c r="AO55" s="195">
        <f>1/1000*'[1]94Exp'!AM$260</f>
        <v>0</v>
      </c>
      <c r="AP55" s="195">
        <f>1/1000*'[1]94Exp'!AN$260</f>
        <v>0</v>
      </c>
      <c r="AQ55" s="195">
        <f>1/1000*'[1]94Exp'!AO$260</f>
        <v>0</v>
      </c>
      <c r="AR55" s="195">
        <f>1/1000*'[1]94Exp'!AP$260</f>
        <v>0</v>
      </c>
      <c r="AS55" s="195">
        <f>1/1000*'[1]94Exp'!AQ$260</f>
        <v>0</v>
      </c>
      <c r="AT55" s="195">
        <f>1/1000*'[1]94Exp'!AR$260</f>
        <v>0</v>
      </c>
      <c r="AU55" s="195">
        <f>1/1000*'[1]94Exp'!AS$260</f>
        <v>0</v>
      </c>
      <c r="AV55" s="195">
        <f>1/1000*'[1]94Exp'!AT$260</f>
        <v>0</v>
      </c>
      <c r="AW55" s="195">
        <f>1/1000*'[1]94Exp'!AU$260</f>
        <v>0</v>
      </c>
      <c r="AX55" s="195">
        <f>1/1000*'[1]94Exp'!AV$260</f>
        <v>0</v>
      </c>
      <c r="AY55" s="195">
        <f>1/1000*'[1]94Exp'!AW$260</f>
        <v>0</v>
      </c>
      <c r="AZ55" s="195">
        <f>1/1000*'[1]94Exp'!AX$260</f>
        <v>0</v>
      </c>
      <c r="BA55" s="195">
        <f>1/1000*'[1]94Exp'!AY$260</f>
        <v>0</v>
      </c>
      <c r="BB55" s="195">
        <f>1/1000*'[1]94Exp'!AZ$260</f>
        <v>0</v>
      </c>
      <c r="BC55" s="195">
        <f>1/1000*'[1]94Exp'!BA$260</f>
        <v>0</v>
      </c>
    </row>
    <row r="56" spans="2:56">
      <c r="C56" s="193"/>
      <c r="D56" s="193"/>
      <c r="E56" s="193"/>
      <c r="F56" s="193"/>
      <c r="G56" s="193"/>
      <c r="H56" s="193"/>
      <c r="I56" s="193"/>
      <c r="J56" s="193"/>
      <c r="K56" s="193"/>
      <c r="L56" s="193"/>
      <c r="M56" s="193"/>
      <c r="N56" s="193"/>
      <c r="O56" s="193"/>
      <c r="P56" s="193"/>
      <c r="Q56" s="193"/>
      <c r="R56" s="193"/>
      <c r="S56" s="193"/>
      <c r="T56" s="193"/>
      <c r="U56" s="193"/>
      <c r="V56" s="193"/>
      <c r="W56" s="193"/>
      <c r="X56" s="193"/>
      <c r="Y56" s="193"/>
      <c r="Z56" s="193"/>
      <c r="AA56" s="193"/>
      <c r="AB56" s="193"/>
      <c r="AD56" s="49"/>
      <c r="AE56" s="49"/>
      <c r="AF56" s="49"/>
      <c r="AG56" s="49"/>
      <c r="AH56" s="49"/>
      <c r="AI56" s="49"/>
      <c r="AJ56" s="49"/>
      <c r="AK56" s="49"/>
      <c r="AL56" s="49"/>
      <c r="AM56" s="49"/>
      <c r="AN56" s="49"/>
      <c r="AO56" s="49"/>
      <c r="AP56" s="49"/>
      <c r="AQ56" s="49"/>
      <c r="AR56" s="49"/>
      <c r="AS56" s="49"/>
      <c r="AT56" s="49"/>
      <c r="AU56" s="49"/>
      <c r="AV56" s="49"/>
      <c r="AW56" s="49"/>
      <c r="AX56" s="49"/>
      <c r="AY56" s="49"/>
      <c r="AZ56" s="49"/>
      <c r="BA56" s="49"/>
      <c r="BB56" s="49"/>
      <c r="BC56" s="49"/>
    </row>
    <row r="57" spans="2:56">
      <c r="AD57" s="49"/>
      <c r="AE57" s="49"/>
      <c r="AF57" s="49"/>
      <c r="AG57" s="49"/>
      <c r="AH57" s="49"/>
      <c r="AI57" s="49"/>
      <c r="AJ57" s="49"/>
      <c r="AK57" s="49"/>
      <c r="AL57" s="49"/>
      <c r="AM57" s="49"/>
      <c r="AN57" s="49"/>
      <c r="AO57" s="49"/>
      <c r="AP57" s="49"/>
      <c r="AQ57" s="49"/>
      <c r="AR57" s="49"/>
      <c r="AS57" s="49"/>
      <c r="AT57" s="49"/>
      <c r="AU57" s="49"/>
      <c r="AV57" s="49"/>
      <c r="AW57" s="49"/>
      <c r="AX57" s="49"/>
      <c r="AY57" s="49"/>
      <c r="AZ57" s="49"/>
      <c r="BA57" s="49"/>
      <c r="BB57" s="49"/>
      <c r="BC57" s="49"/>
    </row>
    <row r="58" spans="2:56">
      <c r="AD58" s="49"/>
      <c r="AE58" s="49"/>
      <c r="AF58" s="49"/>
      <c r="AG58" s="49"/>
      <c r="AH58" s="49"/>
      <c r="AI58" s="49"/>
      <c r="AJ58" s="49"/>
      <c r="AK58" s="49"/>
      <c r="AL58" s="49"/>
      <c r="AM58" s="49"/>
      <c r="AN58" s="49"/>
      <c r="AO58" s="49"/>
      <c r="AP58" s="49"/>
      <c r="AQ58" s="49"/>
      <c r="AR58" s="49"/>
      <c r="AS58" s="49"/>
      <c r="AT58" s="49"/>
      <c r="AU58" s="49"/>
      <c r="AV58" s="49"/>
      <c r="AW58" s="49"/>
      <c r="AX58" s="49"/>
      <c r="AY58" s="49"/>
      <c r="AZ58" s="49"/>
      <c r="BA58" s="49"/>
      <c r="BB58" s="49"/>
      <c r="BC58" s="49"/>
    </row>
    <row r="59" spans="2:56">
      <c r="AD59" s="49"/>
      <c r="AE59" s="49"/>
      <c r="AF59" s="49"/>
      <c r="AG59" s="49"/>
      <c r="AH59" s="49"/>
      <c r="AI59" s="49"/>
      <c r="AJ59" s="49"/>
      <c r="AK59" s="49"/>
      <c r="AL59" s="49"/>
      <c r="AM59" s="49"/>
      <c r="AN59" s="49"/>
      <c r="AO59" s="49"/>
      <c r="AP59" s="49"/>
      <c r="AQ59" s="49"/>
      <c r="AR59" s="49"/>
      <c r="AS59" s="49"/>
      <c r="AT59" s="49"/>
      <c r="AU59" s="49"/>
      <c r="AV59" s="49"/>
      <c r="AW59" s="49"/>
      <c r="AX59" s="49"/>
      <c r="AY59" s="49"/>
      <c r="AZ59" s="49"/>
      <c r="BA59" s="49"/>
      <c r="BB59" s="49"/>
      <c r="BC59" s="49"/>
    </row>
    <row r="60" spans="2:56">
      <c r="AD60" s="49"/>
      <c r="AE60" s="49"/>
      <c r="AF60" s="49"/>
      <c r="AG60" s="49"/>
      <c r="AH60" s="49"/>
      <c r="AI60" s="49"/>
      <c r="AJ60" s="49"/>
      <c r="AK60" s="49"/>
      <c r="AL60" s="49"/>
      <c r="AM60" s="49"/>
      <c r="AN60" s="49"/>
      <c r="AO60" s="49"/>
      <c r="AP60" s="49"/>
      <c r="AQ60" s="49"/>
      <c r="AR60" s="49"/>
      <c r="AS60" s="49"/>
      <c r="AT60" s="49"/>
      <c r="AU60" s="49"/>
      <c r="AV60" s="49"/>
      <c r="AW60" s="49"/>
      <c r="AX60" s="49"/>
      <c r="AY60" s="49"/>
      <c r="AZ60" s="49"/>
      <c r="BA60" s="49"/>
      <c r="BB60" s="49"/>
      <c r="BC60" s="49"/>
    </row>
    <row r="61" spans="2:56">
      <c r="AD61" s="49"/>
      <c r="AE61" s="49"/>
      <c r="AF61" s="49"/>
      <c r="AG61" s="49"/>
      <c r="AH61" s="49"/>
      <c r="AI61" s="49"/>
      <c r="AJ61" s="49"/>
      <c r="AK61" s="49"/>
      <c r="AL61" s="49"/>
      <c r="AM61" s="49"/>
      <c r="AN61" s="49"/>
      <c r="AO61" s="49"/>
      <c r="AP61" s="49"/>
      <c r="AQ61" s="49"/>
      <c r="AR61" s="49"/>
      <c r="AS61" s="49"/>
      <c r="AT61" s="49"/>
      <c r="AU61" s="49"/>
      <c r="AV61" s="49"/>
      <c r="AW61" s="49"/>
      <c r="AX61" s="49"/>
      <c r="AY61" s="49"/>
      <c r="AZ61" s="49"/>
      <c r="BA61" s="49"/>
      <c r="BB61" s="49"/>
      <c r="BC61" s="49"/>
    </row>
    <row r="62" spans="2:56">
      <c r="AD62" s="49"/>
      <c r="AE62" s="49"/>
      <c r="AF62" s="49"/>
      <c r="AG62" s="49"/>
      <c r="AH62" s="49"/>
      <c r="AI62" s="49"/>
      <c r="AJ62" s="49"/>
      <c r="AK62" s="49"/>
      <c r="AL62" s="49"/>
      <c r="AM62" s="49"/>
      <c r="AN62" s="49"/>
      <c r="AO62" s="49"/>
      <c r="AP62" s="49"/>
      <c r="AQ62" s="49"/>
      <c r="AR62" s="49"/>
      <c r="AS62" s="49"/>
      <c r="AT62" s="49"/>
      <c r="AU62" s="49"/>
      <c r="AV62" s="49"/>
      <c r="AW62" s="49"/>
      <c r="AX62" s="49"/>
      <c r="AY62" s="49"/>
      <c r="AZ62" s="49"/>
      <c r="BA62" s="49"/>
      <c r="BB62" s="49"/>
      <c r="BC62" s="49"/>
    </row>
    <row r="63" spans="2:56">
      <c r="AD63" s="49"/>
      <c r="AE63" s="49"/>
      <c r="AF63" s="49"/>
      <c r="AG63" s="49"/>
      <c r="AH63" s="49"/>
      <c r="AI63" s="49"/>
      <c r="AJ63" s="49"/>
      <c r="AK63" s="49"/>
      <c r="AL63" s="49"/>
      <c r="AM63" s="49"/>
      <c r="AN63" s="49"/>
      <c r="AO63" s="49"/>
      <c r="AP63" s="49"/>
      <c r="AQ63" s="49"/>
      <c r="AR63" s="49"/>
      <c r="AS63" s="49"/>
      <c r="AT63" s="49"/>
      <c r="AU63" s="49"/>
      <c r="AV63" s="49"/>
      <c r="AW63" s="49"/>
      <c r="AX63" s="49"/>
      <c r="AY63" s="49"/>
      <c r="AZ63" s="49"/>
      <c r="BA63" s="49"/>
      <c r="BB63" s="49"/>
      <c r="BC63" s="49"/>
    </row>
    <row r="64" spans="2:56">
      <c r="AD64" s="49"/>
      <c r="AE64" s="49"/>
      <c r="AF64" s="49"/>
      <c r="AG64" s="49"/>
      <c r="AH64" s="49"/>
      <c r="AI64" s="49"/>
      <c r="AJ64" s="49"/>
      <c r="AK64" s="49"/>
      <c r="AL64" s="49"/>
      <c r="AM64" s="49"/>
      <c r="AN64" s="49"/>
      <c r="AO64" s="49"/>
      <c r="AP64" s="49"/>
      <c r="AQ64" s="49"/>
      <c r="AR64" s="49"/>
      <c r="AS64" s="49"/>
      <c r="AT64" s="49"/>
      <c r="AU64" s="49"/>
      <c r="AV64" s="49"/>
      <c r="AW64" s="49"/>
      <c r="AX64" s="49"/>
      <c r="AY64" s="49"/>
      <c r="AZ64" s="49"/>
      <c r="BA64" s="49"/>
      <c r="BB64" s="49"/>
      <c r="BC64" s="49"/>
    </row>
    <row r="65" spans="30:55">
      <c r="AD65" s="49"/>
      <c r="AE65" s="49"/>
      <c r="AF65" s="49"/>
      <c r="AG65" s="49"/>
      <c r="AH65" s="49"/>
      <c r="AI65" s="49"/>
      <c r="AJ65" s="49"/>
      <c r="AK65" s="49"/>
      <c r="AL65" s="49"/>
      <c r="AM65" s="49"/>
      <c r="AN65" s="49"/>
      <c r="AO65" s="49"/>
      <c r="AP65" s="49"/>
      <c r="AQ65" s="49"/>
      <c r="AR65" s="49"/>
      <c r="AS65" s="49"/>
      <c r="AT65" s="49"/>
      <c r="AU65" s="49"/>
      <c r="AV65" s="49"/>
      <c r="AW65" s="49"/>
      <c r="AX65" s="49"/>
      <c r="AY65" s="49"/>
      <c r="AZ65" s="49"/>
      <c r="BA65" s="49"/>
      <c r="BB65" s="49"/>
      <c r="BC65" s="49"/>
    </row>
    <row r="66" spans="30:55">
      <c r="AD66" s="49"/>
      <c r="AE66" s="49"/>
      <c r="AF66" s="49"/>
      <c r="AG66" s="49"/>
      <c r="AH66" s="49"/>
      <c r="AI66" s="49"/>
      <c r="AJ66" s="49"/>
      <c r="AK66" s="49"/>
      <c r="AL66" s="49"/>
      <c r="AM66" s="49"/>
      <c r="AN66" s="49"/>
      <c r="AO66" s="49"/>
      <c r="AP66" s="49"/>
      <c r="AQ66" s="49"/>
      <c r="AR66" s="49"/>
      <c r="AS66" s="49"/>
      <c r="AT66" s="49"/>
      <c r="AU66" s="49"/>
      <c r="AV66" s="49"/>
      <c r="AW66" s="49"/>
      <c r="AX66" s="49"/>
      <c r="AY66" s="49"/>
      <c r="AZ66" s="49"/>
      <c r="BA66" s="49"/>
      <c r="BB66" s="49"/>
      <c r="BC66" s="49"/>
    </row>
    <row r="67" spans="30:55">
      <c r="AD67" s="49"/>
      <c r="AE67" s="49"/>
      <c r="AF67" s="49"/>
      <c r="AG67" s="49"/>
      <c r="AH67" s="49"/>
      <c r="AI67" s="49"/>
      <c r="AJ67" s="49"/>
      <c r="AK67" s="49"/>
      <c r="AL67" s="49"/>
      <c r="AM67" s="49"/>
      <c r="AN67" s="49"/>
      <c r="AO67" s="49"/>
      <c r="AP67" s="49"/>
      <c r="AQ67" s="49"/>
      <c r="AR67" s="49"/>
      <c r="AS67" s="49"/>
      <c r="AT67" s="49"/>
      <c r="AU67" s="49"/>
      <c r="AV67" s="49"/>
      <c r="AW67" s="49"/>
      <c r="AX67" s="49"/>
      <c r="AY67" s="49"/>
      <c r="AZ67" s="49"/>
      <c r="BA67" s="49"/>
      <c r="BB67" s="49"/>
      <c r="BC67" s="49"/>
    </row>
    <row r="68" spans="30:55">
      <c r="AD68" s="49"/>
      <c r="AE68" s="49"/>
      <c r="AF68" s="49"/>
      <c r="AG68" s="49"/>
      <c r="AH68" s="49"/>
      <c r="AI68" s="49"/>
      <c r="AJ68" s="49"/>
      <c r="AK68" s="49"/>
      <c r="AL68" s="49"/>
      <c r="AM68" s="49"/>
      <c r="AN68" s="49"/>
      <c r="AO68" s="49"/>
      <c r="AP68" s="49"/>
      <c r="AQ68" s="49"/>
      <c r="AR68" s="49"/>
      <c r="AS68" s="49"/>
      <c r="AT68" s="49"/>
      <c r="AU68" s="49"/>
      <c r="AV68" s="49"/>
      <c r="AW68" s="49"/>
      <c r="AX68" s="49"/>
      <c r="AY68" s="49"/>
      <c r="AZ68" s="49"/>
      <c r="BA68" s="49"/>
      <c r="BB68" s="49"/>
      <c r="BC68" s="49"/>
    </row>
    <row r="69" spans="30:55">
      <c r="AD69" s="49"/>
      <c r="AE69" s="49"/>
      <c r="AF69" s="49"/>
      <c r="AG69" s="49"/>
      <c r="AH69" s="49"/>
      <c r="AI69" s="49"/>
      <c r="AJ69" s="49"/>
      <c r="AK69" s="49"/>
      <c r="AL69" s="49"/>
      <c r="AM69" s="49"/>
      <c r="AN69" s="49"/>
      <c r="AO69" s="49"/>
      <c r="AP69" s="49"/>
      <c r="AQ69" s="49"/>
      <c r="AR69" s="49"/>
      <c r="AS69" s="49"/>
      <c r="AT69" s="49"/>
      <c r="AU69" s="49"/>
      <c r="AV69" s="49"/>
      <c r="AW69" s="49"/>
      <c r="AX69" s="49"/>
      <c r="AY69" s="49"/>
      <c r="AZ69" s="49"/>
      <c r="BA69" s="49"/>
      <c r="BB69" s="49"/>
      <c r="BC69" s="49"/>
    </row>
    <row r="70" spans="30:55">
      <c r="AD70" s="49"/>
      <c r="AE70" s="49"/>
      <c r="AF70" s="49"/>
      <c r="AG70" s="49"/>
      <c r="AH70" s="49"/>
      <c r="AI70" s="49"/>
      <c r="AJ70" s="49"/>
      <c r="AK70" s="49"/>
      <c r="AL70" s="49"/>
      <c r="AM70" s="49"/>
      <c r="AN70" s="49"/>
      <c r="AO70" s="49"/>
      <c r="AP70" s="49"/>
      <c r="AQ70" s="49"/>
      <c r="AR70" s="49"/>
      <c r="AS70" s="49"/>
      <c r="AT70" s="49"/>
      <c r="AU70" s="49"/>
      <c r="AV70" s="49"/>
      <c r="AW70" s="49"/>
      <c r="AX70" s="49"/>
      <c r="AY70" s="49"/>
      <c r="AZ70" s="49"/>
      <c r="BA70" s="49"/>
      <c r="BB70" s="49"/>
      <c r="BC70" s="49"/>
    </row>
    <row r="71" spans="30:55">
      <c r="AD71" s="49"/>
      <c r="AE71" s="49"/>
      <c r="AF71" s="49"/>
      <c r="AG71" s="49"/>
      <c r="AH71" s="49"/>
      <c r="AI71" s="49"/>
      <c r="AJ71" s="49"/>
      <c r="AK71" s="49"/>
      <c r="AL71" s="49"/>
      <c r="AM71" s="49"/>
      <c r="AN71" s="49"/>
      <c r="AO71" s="49"/>
      <c r="AP71" s="49"/>
      <c r="AQ71" s="49"/>
      <c r="AR71" s="49"/>
      <c r="AS71" s="49"/>
      <c r="AT71" s="49"/>
      <c r="AU71" s="49"/>
      <c r="AV71" s="49"/>
      <c r="AW71" s="49"/>
      <c r="AX71" s="49"/>
      <c r="AY71" s="49"/>
      <c r="AZ71" s="49"/>
      <c r="BA71" s="49"/>
      <c r="BB71" s="49"/>
      <c r="BC71" s="49"/>
    </row>
    <row r="72" spans="30:55">
      <c r="AD72" s="49"/>
      <c r="AE72" s="49"/>
      <c r="AF72" s="49"/>
      <c r="AG72" s="49"/>
      <c r="AH72" s="49"/>
      <c r="AI72" s="49"/>
      <c r="AJ72" s="49"/>
      <c r="AK72" s="49"/>
      <c r="AL72" s="49"/>
      <c r="AM72" s="49"/>
      <c r="AN72" s="49"/>
      <c r="AO72" s="49"/>
      <c r="AP72" s="49"/>
      <c r="AQ72" s="49"/>
      <c r="AR72" s="49"/>
      <c r="AS72" s="49"/>
      <c r="AT72" s="49"/>
      <c r="AU72" s="49"/>
      <c r="AV72" s="49"/>
      <c r="AW72" s="49"/>
      <c r="AX72" s="49"/>
      <c r="AY72" s="49"/>
      <c r="AZ72" s="49"/>
      <c r="BA72" s="49"/>
      <c r="BB72" s="49"/>
      <c r="BC72" s="49"/>
    </row>
    <row r="73" spans="30:55">
      <c r="AD73" s="49"/>
      <c r="AE73" s="49"/>
      <c r="AF73" s="49"/>
      <c r="AG73" s="49"/>
      <c r="AH73" s="49"/>
      <c r="AI73" s="49"/>
      <c r="AJ73" s="49"/>
      <c r="AK73" s="49"/>
      <c r="AL73" s="49"/>
      <c r="AM73" s="49"/>
      <c r="AN73" s="49"/>
      <c r="AO73" s="49"/>
      <c r="AP73" s="49"/>
      <c r="AQ73" s="49"/>
      <c r="AR73" s="49"/>
      <c r="AS73" s="49"/>
      <c r="AT73" s="49"/>
      <c r="AU73" s="49"/>
      <c r="AV73" s="49"/>
      <c r="AW73" s="49"/>
      <c r="AX73" s="49"/>
      <c r="AY73" s="49"/>
      <c r="AZ73" s="49"/>
      <c r="BA73" s="49"/>
      <c r="BB73" s="49"/>
      <c r="BC73" s="49"/>
    </row>
    <row r="74" spans="30:55">
      <c r="AD74" s="49"/>
      <c r="AE74" s="49"/>
      <c r="AF74" s="49"/>
      <c r="AG74" s="49"/>
      <c r="AH74" s="49"/>
      <c r="AI74" s="49"/>
      <c r="AJ74" s="49"/>
      <c r="AK74" s="49"/>
      <c r="AL74" s="49"/>
      <c r="AM74" s="49"/>
      <c r="AN74" s="49"/>
      <c r="AO74" s="49"/>
      <c r="AP74" s="49"/>
      <c r="AQ74" s="49"/>
      <c r="AR74" s="49"/>
      <c r="AS74" s="49"/>
      <c r="AT74" s="49"/>
      <c r="AU74" s="49"/>
      <c r="AV74" s="49"/>
      <c r="AW74" s="49"/>
      <c r="AX74" s="49"/>
      <c r="AY74" s="49"/>
      <c r="AZ74" s="49"/>
      <c r="BA74" s="49"/>
      <c r="BB74" s="49"/>
      <c r="BC74" s="49"/>
    </row>
    <row r="75" spans="30:55">
      <c r="AD75" s="49"/>
      <c r="AE75" s="49"/>
      <c r="AF75" s="49"/>
      <c r="AG75" s="49"/>
      <c r="AH75" s="49"/>
      <c r="AI75" s="49"/>
      <c r="AJ75" s="49"/>
      <c r="AK75" s="49"/>
      <c r="AL75" s="49"/>
      <c r="AM75" s="49"/>
      <c r="AN75" s="49"/>
      <c r="AO75" s="49"/>
      <c r="AP75" s="49"/>
      <c r="AQ75" s="49"/>
      <c r="AR75" s="49"/>
      <c r="AS75" s="49"/>
      <c r="AT75" s="49"/>
      <c r="AU75" s="49"/>
      <c r="AV75" s="49"/>
      <c r="AW75" s="49"/>
      <c r="AX75" s="49"/>
      <c r="AY75" s="49"/>
      <c r="AZ75" s="49"/>
      <c r="BA75" s="49"/>
      <c r="BB75" s="49"/>
      <c r="BC75" s="49"/>
    </row>
    <row r="76" spans="30:55">
      <c r="AD76" s="49"/>
      <c r="AE76" s="49"/>
      <c r="AF76" s="49"/>
      <c r="AG76" s="49"/>
      <c r="AH76" s="49"/>
      <c r="AI76" s="49"/>
      <c r="AJ76" s="49"/>
      <c r="AK76" s="49"/>
      <c r="AL76" s="49"/>
      <c r="AM76" s="49"/>
      <c r="AN76" s="49"/>
      <c r="AO76" s="49"/>
      <c r="AP76" s="49"/>
      <c r="AQ76" s="49"/>
      <c r="AR76" s="49"/>
      <c r="AS76" s="49"/>
      <c r="AT76" s="49"/>
      <c r="AU76" s="49"/>
      <c r="AV76" s="49"/>
      <c r="AW76" s="49"/>
      <c r="AX76" s="49"/>
      <c r="AY76" s="49"/>
      <c r="AZ76" s="49"/>
      <c r="BA76" s="49"/>
      <c r="BB76" s="49"/>
      <c r="BC76" s="49"/>
    </row>
    <row r="77" spans="30:55">
      <c r="AD77" s="49"/>
      <c r="AE77" s="49"/>
      <c r="AF77" s="49"/>
      <c r="AG77" s="49"/>
      <c r="AH77" s="49"/>
      <c r="AI77" s="49"/>
      <c r="AJ77" s="49"/>
      <c r="AK77" s="49"/>
      <c r="AL77" s="49"/>
      <c r="AM77" s="49"/>
      <c r="AN77" s="49"/>
      <c r="AO77" s="49"/>
      <c r="AP77" s="49"/>
      <c r="AQ77" s="49"/>
      <c r="AR77" s="49"/>
      <c r="AS77" s="49"/>
      <c r="AT77" s="49"/>
      <c r="AU77" s="49"/>
      <c r="AV77" s="49"/>
      <c r="AW77" s="49"/>
      <c r="AX77" s="49"/>
      <c r="AY77" s="49"/>
      <c r="AZ77" s="49"/>
      <c r="BA77" s="49"/>
      <c r="BB77" s="49"/>
      <c r="BC77" s="49"/>
    </row>
    <row r="78" spans="30:55">
      <c r="AD78" s="49"/>
      <c r="AE78" s="49"/>
      <c r="AF78" s="49"/>
      <c r="AG78" s="49"/>
      <c r="AH78" s="49"/>
      <c r="AI78" s="49"/>
      <c r="AJ78" s="49"/>
      <c r="AK78" s="49"/>
      <c r="AL78" s="49"/>
      <c r="AM78" s="49"/>
      <c r="AN78" s="49"/>
      <c r="AO78" s="49"/>
      <c r="AP78" s="49"/>
      <c r="AQ78" s="49"/>
      <c r="AR78" s="49"/>
      <c r="AS78" s="49"/>
      <c r="AT78" s="49"/>
      <c r="AU78" s="49"/>
      <c r="AV78" s="49"/>
      <c r="AW78" s="49"/>
      <c r="AX78" s="49"/>
      <c r="AY78" s="49"/>
      <c r="AZ78" s="49"/>
      <c r="BA78" s="49"/>
      <c r="BB78" s="49"/>
      <c r="BC78" s="49"/>
    </row>
    <row r="79" spans="30:55">
      <c r="AD79" s="49"/>
      <c r="AE79" s="49"/>
      <c r="AF79" s="49"/>
      <c r="AG79" s="49"/>
      <c r="AH79" s="49"/>
      <c r="AI79" s="49"/>
      <c r="AJ79" s="49"/>
      <c r="AK79" s="49"/>
      <c r="AL79" s="49"/>
      <c r="AM79" s="49"/>
      <c r="AN79" s="49"/>
      <c r="AO79" s="49"/>
      <c r="AP79" s="49"/>
      <c r="AQ79" s="49"/>
      <c r="AR79" s="49"/>
      <c r="AS79" s="49"/>
      <c r="AT79" s="49"/>
      <c r="AU79" s="49"/>
      <c r="AV79" s="49"/>
      <c r="AW79" s="49"/>
      <c r="AX79" s="49"/>
      <c r="AY79" s="49"/>
      <c r="AZ79" s="49"/>
      <c r="BA79" s="49"/>
      <c r="BB79" s="49"/>
      <c r="BC79" s="49"/>
    </row>
    <row r="80" spans="30:55">
      <c r="AD80" s="49"/>
      <c r="AE80" s="49"/>
      <c r="AF80" s="49"/>
      <c r="AG80" s="49"/>
      <c r="AH80" s="49"/>
      <c r="AI80" s="49"/>
      <c r="AJ80" s="49"/>
      <c r="AK80" s="49"/>
      <c r="AL80" s="49"/>
      <c r="AM80" s="49"/>
      <c r="AN80" s="49"/>
      <c r="AO80" s="49"/>
      <c r="AP80" s="49"/>
      <c r="AQ80" s="49"/>
      <c r="AR80" s="49"/>
      <c r="AS80" s="49"/>
      <c r="AT80" s="49"/>
      <c r="AU80" s="49"/>
      <c r="AV80" s="49"/>
      <c r="AW80" s="49"/>
      <c r="AX80" s="49"/>
      <c r="AY80" s="49"/>
      <c r="AZ80" s="49"/>
      <c r="BA80" s="49"/>
      <c r="BB80" s="49"/>
      <c r="BC80" s="49"/>
    </row>
    <row r="81" spans="30:55">
      <c r="AD81" s="49"/>
      <c r="AE81" s="49"/>
      <c r="AF81" s="49"/>
      <c r="AG81" s="49"/>
      <c r="AH81" s="49"/>
      <c r="AI81" s="49"/>
      <c r="AJ81" s="49"/>
      <c r="AK81" s="49"/>
      <c r="AL81" s="49"/>
      <c r="AM81" s="49"/>
      <c r="AN81" s="49"/>
      <c r="AO81" s="49"/>
      <c r="AP81" s="49"/>
      <c r="AQ81" s="49"/>
      <c r="AR81" s="49"/>
      <c r="AS81" s="49"/>
      <c r="AT81" s="49"/>
      <c r="AU81" s="49"/>
      <c r="AV81" s="49"/>
      <c r="AW81" s="49"/>
      <c r="AX81" s="49"/>
      <c r="AY81" s="49"/>
      <c r="AZ81" s="49"/>
      <c r="BA81" s="49"/>
      <c r="BB81" s="49"/>
      <c r="BC81" s="49"/>
    </row>
    <row r="82" spans="30:55">
      <c r="AD82" s="49"/>
      <c r="AE82" s="49"/>
      <c r="AF82" s="49"/>
      <c r="AG82" s="49"/>
      <c r="AH82" s="49"/>
      <c r="AI82" s="49"/>
      <c r="AJ82" s="49"/>
      <c r="AK82" s="49"/>
      <c r="AL82" s="49"/>
      <c r="AM82" s="49"/>
      <c r="AN82" s="49"/>
      <c r="AO82" s="49"/>
      <c r="AP82" s="49"/>
      <c r="AQ82" s="49"/>
      <c r="AR82" s="49"/>
      <c r="AS82" s="49"/>
      <c r="AT82" s="49"/>
      <c r="AU82" s="49"/>
      <c r="AV82" s="49"/>
      <c r="AW82" s="49"/>
      <c r="AX82" s="49"/>
      <c r="AY82" s="49"/>
      <c r="AZ82" s="49"/>
      <c r="BA82" s="49"/>
      <c r="BB82" s="49"/>
      <c r="BC82" s="49"/>
    </row>
    <row r="83" spans="30:55">
      <c r="AD83" s="49"/>
      <c r="AE83" s="49"/>
      <c r="AF83" s="49"/>
      <c r="AG83" s="49"/>
      <c r="AH83" s="49"/>
      <c r="AI83" s="49"/>
      <c r="AJ83" s="49"/>
      <c r="AK83" s="49"/>
      <c r="AL83" s="49"/>
      <c r="AM83" s="49"/>
      <c r="AN83" s="49"/>
      <c r="AO83" s="49"/>
      <c r="AP83" s="49"/>
      <c r="AQ83" s="49"/>
      <c r="AR83" s="49"/>
      <c r="AS83" s="49"/>
      <c r="AT83" s="49"/>
      <c r="AU83" s="49"/>
      <c r="AV83" s="49"/>
      <c r="AW83" s="49"/>
      <c r="AX83" s="49"/>
      <c r="AY83" s="49"/>
      <c r="AZ83" s="49"/>
      <c r="BA83" s="49"/>
      <c r="BB83" s="49"/>
      <c r="BC83" s="49"/>
    </row>
    <row r="84" spans="30:55">
      <c r="AD84" s="49"/>
      <c r="AE84" s="49"/>
      <c r="AF84" s="49"/>
      <c r="AG84" s="49"/>
      <c r="AH84" s="49"/>
      <c r="AI84" s="49"/>
      <c r="AJ84" s="49"/>
      <c r="AK84" s="49"/>
      <c r="AL84" s="49"/>
      <c r="AM84" s="49"/>
      <c r="AN84" s="49"/>
      <c r="AO84" s="49"/>
      <c r="AP84" s="49"/>
      <c r="AQ84" s="49"/>
      <c r="AR84" s="49"/>
      <c r="AS84" s="49"/>
      <c r="AT84" s="49"/>
      <c r="AU84" s="49"/>
      <c r="AV84" s="49"/>
      <c r="AW84" s="49"/>
      <c r="AX84" s="49"/>
      <c r="AY84" s="49"/>
      <c r="AZ84" s="49"/>
      <c r="BA84" s="49"/>
      <c r="BB84" s="49"/>
      <c r="BC84" s="49"/>
    </row>
    <row r="85" spans="30:55">
      <c r="AD85" s="49"/>
      <c r="AE85" s="49"/>
      <c r="AF85" s="49"/>
      <c r="AG85" s="49"/>
      <c r="AH85" s="49"/>
      <c r="AI85" s="49"/>
      <c r="AJ85" s="49"/>
      <c r="AK85" s="49"/>
      <c r="AL85" s="49"/>
      <c r="AM85" s="49"/>
      <c r="AN85" s="49"/>
      <c r="AO85" s="49"/>
      <c r="AP85" s="49"/>
      <c r="AQ85" s="49"/>
      <c r="AR85" s="49"/>
      <c r="AS85" s="49"/>
      <c r="AT85" s="49"/>
      <c r="AU85" s="49"/>
      <c r="AV85" s="49"/>
      <c r="AW85" s="49"/>
      <c r="AX85" s="49"/>
      <c r="AY85" s="49"/>
      <c r="AZ85" s="49"/>
      <c r="BA85" s="49"/>
      <c r="BB85" s="49"/>
      <c r="BC85" s="49"/>
    </row>
    <row r="86" spans="30:55">
      <c r="AD86" s="49"/>
      <c r="AE86" s="49"/>
      <c r="AF86" s="49"/>
      <c r="AG86" s="49"/>
      <c r="AH86" s="49"/>
      <c r="AI86" s="49"/>
      <c r="AJ86" s="49"/>
      <c r="AK86" s="49"/>
      <c r="AL86" s="49"/>
      <c r="AM86" s="49"/>
      <c r="AN86" s="49"/>
      <c r="AO86" s="49"/>
      <c r="AP86" s="49"/>
      <c r="AQ86" s="49"/>
      <c r="AR86" s="49"/>
      <c r="AS86" s="49"/>
      <c r="AT86" s="49"/>
      <c r="AU86" s="49"/>
      <c r="AV86" s="49"/>
      <c r="AW86" s="49"/>
      <c r="AX86" s="49"/>
      <c r="AY86" s="49"/>
      <c r="AZ86" s="49"/>
      <c r="BA86" s="49"/>
      <c r="BB86" s="49"/>
      <c r="BC86" s="49"/>
    </row>
    <row r="87" spans="30:55">
      <c r="AD87" s="49"/>
      <c r="AE87" s="49"/>
      <c r="AF87" s="49"/>
      <c r="AG87" s="49"/>
      <c r="AH87" s="49"/>
      <c r="AI87" s="49"/>
      <c r="AJ87" s="49"/>
      <c r="AK87" s="49"/>
      <c r="AL87" s="49"/>
      <c r="AM87" s="49"/>
      <c r="AN87" s="49"/>
      <c r="AO87" s="49"/>
      <c r="AP87" s="49"/>
      <c r="AQ87" s="49"/>
      <c r="AR87" s="49"/>
      <c r="AS87" s="49"/>
      <c r="AT87" s="49"/>
      <c r="AU87" s="49"/>
      <c r="AV87" s="49"/>
      <c r="AW87" s="49"/>
      <c r="AX87" s="49"/>
      <c r="AY87" s="49"/>
      <c r="AZ87" s="49"/>
      <c r="BA87" s="49"/>
      <c r="BB87" s="49"/>
      <c r="BC87" s="49"/>
    </row>
    <row r="88" spans="30:55">
      <c r="AD88" s="49"/>
      <c r="AE88" s="49"/>
      <c r="AF88" s="49"/>
      <c r="AG88" s="49"/>
      <c r="AH88" s="49"/>
      <c r="AI88" s="49"/>
      <c r="AJ88" s="49"/>
      <c r="AK88" s="49"/>
      <c r="AL88" s="49"/>
      <c r="AM88" s="49"/>
      <c r="AN88" s="49"/>
      <c r="AO88" s="49"/>
      <c r="AP88" s="49"/>
      <c r="AQ88" s="49"/>
      <c r="AR88" s="49"/>
      <c r="AS88" s="49"/>
      <c r="AT88" s="49"/>
      <c r="AU88" s="49"/>
      <c r="AV88" s="49"/>
      <c r="AW88" s="49"/>
      <c r="AX88" s="49"/>
      <c r="AY88" s="49"/>
      <c r="AZ88" s="49"/>
      <c r="BA88" s="49"/>
      <c r="BB88" s="49"/>
      <c r="BC88" s="49"/>
    </row>
    <row r="89" spans="30:55">
      <c r="AD89" s="49"/>
      <c r="AE89" s="49"/>
      <c r="AF89" s="49"/>
      <c r="AG89" s="49"/>
      <c r="AH89" s="49"/>
      <c r="AI89" s="49"/>
      <c r="AJ89" s="49"/>
      <c r="AK89" s="49"/>
      <c r="AL89" s="49"/>
      <c r="AM89" s="49"/>
      <c r="AN89" s="49"/>
      <c r="AO89" s="49"/>
      <c r="AP89" s="49"/>
      <c r="AQ89" s="49"/>
      <c r="AR89" s="49"/>
      <c r="AS89" s="49"/>
      <c r="AT89" s="49"/>
      <c r="AU89" s="49"/>
      <c r="AV89" s="49"/>
      <c r="AW89" s="49"/>
      <c r="AX89" s="49"/>
      <c r="AY89" s="49"/>
      <c r="AZ89" s="49"/>
      <c r="BA89" s="49"/>
      <c r="BB89" s="49"/>
      <c r="BC89" s="49"/>
    </row>
    <row r="90" spans="30:55">
      <c r="AD90" s="49"/>
      <c r="AE90" s="49"/>
      <c r="AF90" s="49"/>
      <c r="AG90" s="49"/>
      <c r="AH90" s="49"/>
      <c r="AI90" s="49"/>
      <c r="AJ90" s="49"/>
      <c r="AK90" s="49"/>
      <c r="AL90" s="49"/>
      <c r="AM90" s="49"/>
      <c r="AN90" s="49"/>
      <c r="AO90" s="49"/>
      <c r="AP90" s="49"/>
      <c r="AQ90" s="49"/>
      <c r="AR90" s="49"/>
      <c r="AS90" s="49"/>
      <c r="AT90" s="49"/>
      <c r="AU90" s="49"/>
      <c r="AV90" s="49"/>
      <c r="AW90" s="49"/>
      <c r="AX90" s="49"/>
      <c r="AY90" s="49"/>
      <c r="AZ90" s="49"/>
      <c r="BA90" s="49"/>
      <c r="BB90" s="49"/>
      <c r="BC90" s="49"/>
    </row>
    <row r="91" spans="30:55">
      <c r="AD91" s="49"/>
      <c r="AE91" s="49"/>
      <c r="AF91" s="49"/>
      <c r="AG91" s="49"/>
      <c r="AH91" s="49"/>
      <c r="AI91" s="49"/>
      <c r="AJ91" s="49"/>
      <c r="AK91" s="49"/>
      <c r="AL91" s="49"/>
      <c r="AM91" s="49"/>
      <c r="AN91" s="49"/>
      <c r="AO91" s="49"/>
      <c r="AP91" s="49"/>
      <c r="AQ91" s="49"/>
      <c r="AR91" s="49"/>
      <c r="AS91" s="49"/>
      <c r="AT91" s="49"/>
      <c r="AU91" s="49"/>
      <c r="AV91" s="49"/>
      <c r="AW91" s="49"/>
      <c r="AX91" s="49"/>
      <c r="AY91" s="49"/>
      <c r="AZ91" s="49"/>
      <c r="BA91" s="49"/>
      <c r="BB91" s="49"/>
      <c r="BC91" s="49"/>
    </row>
    <row r="92" spans="30:55">
      <c r="AD92" s="49"/>
      <c r="AE92" s="49"/>
      <c r="AF92" s="49"/>
      <c r="AG92" s="49"/>
      <c r="AH92" s="49"/>
      <c r="AI92" s="49"/>
      <c r="AJ92" s="49"/>
      <c r="AK92" s="49"/>
      <c r="AL92" s="49"/>
      <c r="AM92" s="49"/>
      <c r="AN92" s="49"/>
      <c r="AO92" s="49"/>
      <c r="AP92" s="49"/>
      <c r="AQ92" s="49"/>
      <c r="AR92" s="49"/>
      <c r="AS92" s="49"/>
      <c r="AT92" s="49"/>
      <c r="AU92" s="49"/>
      <c r="AV92" s="49"/>
      <c r="AW92" s="49"/>
      <c r="AX92" s="49"/>
      <c r="AY92" s="49"/>
      <c r="AZ92" s="49"/>
      <c r="BA92" s="49"/>
      <c r="BB92" s="49"/>
      <c r="BC92" s="49"/>
    </row>
    <row r="93" spans="30:55">
      <c r="AD93" s="49"/>
      <c r="AE93" s="49"/>
      <c r="AF93" s="49"/>
      <c r="AG93" s="49"/>
      <c r="AH93" s="49"/>
      <c r="AI93" s="49"/>
      <c r="AJ93" s="49"/>
      <c r="AK93" s="49"/>
      <c r="AL93" s="49"/>
      <c r="AM93" s="49"/>
      <c r="AN93" s="49"/>
      <c r="AO93" s="49"/>
      <c r="AP93" s="49"/>
      <c r="AQ93" s="49"/>
      <c r="AR93" s="49"/>
      <c r="AS93" s="49"/>
      <c r="AT93" s="49"/>
      <c r="AU93" s="49"/>
      <c r="AV93" s="49"/>
      <c r="AW93" s="49"/>
      <c r="AX93" s="49"/>
      <c r="AY93" s="49"/>
      <c r="AZ93" s="49"/>
      <c r="BA93" s="49"/>
      <c r="BB93" s="49"/>
      <c r="BC93" s="49"/>
    </row>
    <row r="94" spans="30:55">
      <c r="AD94" s="49"/>
      <c r="AE94" s="49"/>
      <c r="AF94" s="49"/>
      <c r="AG94" s="49"/>
      <c r="AH94" s="49"/>
      <c r="AI94" s="49"/>
      <c r="AJ94" s="49"/>
      <c r="AK94" s="49"/>
      <c r="AL94" s="49"/>
      <c r="AM94" s="49"/>
      <c r="AN94" s="49"/>
      <c r="AO94" s="49"/>
      <c r="AP94" s="49"/>
      <c r="AQ94" s="49"/>
      <c r="AR94" s="49"/>
      <c r="AS94" s="49"/>
      <c r="AT94" s="49"/>
      <c r="AU94" s="49"/>
      <c r="AV94" s="49"/>
      <c r="AW94" s="49"/>
      <c r="AX94" s="49"/>
      <c r="AY94" s="49"/>
      <c r="AZ94" s="49"/>
      <c r="BA94" s="49"/>
      <c r="BB94" s="49"/>
      <c r="BC94" s="49"/>
    </row>
    <row r="95" spans="30:55">
      <c r="AD95" s="49"/>
      <c r="AE95" s="49"/>
      <c r="AF95" s="49"/>
      <c r="AG95" s="49"/>
      <c r="AH95" s="49"/>
      <c r="AI95" s="49"/>
      <c r="AJ95" s="49"/>
      <c r="AK95" s="49"/>
      <c r="AL95" s="49"/>
      <c r="AM95" s="49"/>
      <c r="AN95" s="49"/>
      <c r="AO95" s="49"/>
      <c r="AP95" s="49"/>
      <c r="AQ95" s="49"/>
      <c r="AR95" s="49"/>
      <c r="AS95" s="49"/>
      <c r="AT95" s="49"/>
      <c r="AU95" s="49"/>
      <c r="AV95" s="49"/>
      <c r="AW95" s="49"/>
      <c r="AX95" s="49"/>
      <c r="AY95" s="49"/>
      <c r="AZ95" s="49"/>
      <c r="BA95" s="49"/>
      <c r="BB95" s="49"/>
      <c r="BC95" s="49"/>
    </row>
    <row r="96" spans="30:55">
      <c r="AD96" s="49"/>
      <c r="AE96" s="49"/>
      <c r="AF96" s="49"/>
      <c r="AG96" s="49"/>
      <c r="AH96" s="49"/>
      <c r="AI96" s="49"/>
      <c r="AJ96" s="49"/>
      <c r="AK96" s="49"/>
      <c r="AL96" s="49"/>
      <c r="AM96" s="49"/>
      <c r="AN96" s="49"/>
      <c r="AO96" s="49"/>
      <c r="AP96" s="49"/>
      <c r="AQ96" s="49"/>
      <c r="AR96" s="49"/>
      <c r="AS96" s="49"/>
      <c r="AT96" s="49"/>
      <c r="AU96" s="49"/>
      <c r="AV96" s="49"/>
      <c r="AW96" s="49"/>
      <c r="AX96" s="49"/>
      <c r="AY96" s="49"/>
      <c r="AZ96" s="49"/>
      <c r="BA96" s="49"/>
      <c r="BB96" s="49"/>
      <c r="BC96" s="49"/>
    </row>
    <row r="97" spans="30:55">
      <c r="AD97" s="49"/>
      <c r="AE97" s="49"/>
      <c r="AF97" s="49"/>
      <c r="AG97" s="49"/>
      <c r="AH97" s="49"/>
      <c r="AI97" s="49"/>
      <c r="AJ97" s="49"/>
      <c r="AK97" s="49"/>
      <c r="AL97" s="49"/>
      <c r="AM97" s="49"/>
      <c r="AN97" s="49"/>
      <c r="AO97" s="49"/>
      <c r="AP97" s="49"/>
      <c r="AQ97" s="49"/>
      <c r="AR97" s="49"/>
      <c r="AS97" s="49"/>
      <c r="AT97" s="49"/>
      <c r="AU97" s="49"/>
      <c r="AV97" s="49"/>
      <c r="AW97" s="49"/>
      <c r="AX97" s="49"/>
      <c r="AY97" s="49"/>
      <c r="AZ97" s="49"/>
      <c r="BA97" s="49"/>
      <c r="BB97" s="49"/>
      <c r="BC97" s="49"/>
    </row>
    <row r="98" spans="30:55">
      <c r="AD98" s="49"/>
      <c r="AE98" s="49"/>
      <c r="AF98" s="49"/>
      <c r="AG98" s="49"/>
      <c r="AH98" s="49"/>
      <c r="AI98" s="49"/>
      <c r="AJ98" s="49"/>
      <c r="AK98" s="49"/>
      <c r="AL98" s="49"/>
      <c r="AM98" s="49"/>
      <c r="AN98" s="49"/>
      <c r="AO98" s="49"/>
      <c r="AP98" s="49"/>
      <c r="AQ98" s="49"/>
      <c r="AR98" s="49"/>
      <c r="AS98" s="49"/>
      <c r="AT98" s="49"/>
      <c r="AU98" s="49"/>
      <c r="AV98" s="49"/>
      <c r="AW98" s="49"/>
      <c r="AX98" s="49"/>
      <c r="AY98" s="49"/>
      <c r="AZ98" s="49"/>
      <c r="BA98" s="49"/>
      <c r="BB98" s="49"/>
      <c r="BC98" s="49"/>
    </row>
    <row r="99" spans="30:55">
      <c r="AD99" s="49"/>
      <c r="AE99" s="49"/>
      <c r="AF99" s="49"/>
      <c r="AG99" s="49"/>
      <c r="AH99" s="49"/>
      <c r="AI99" s="49"/>
      <c r="AJ99" s="49"/>
      <c r="AK99" s="49"/>
      <c r="AL99" s="49"/>
      <c r="AM99" s="49"/>
      <c r="AN99" s="49"/>
      <c r="AO99" s="49"/>
      <c r="AP99" s="49"/>
      <c r="AQ99" s="49"/>
      <c r="AR99" s="49"/>
      <c r="AS99" s="49"/>
      <c r="AT99" s="49"/>
      <c r="AU99" s="49"/>
      <c r="AV99" s="49"/>
      <c r="AW99" s="49"/>
      <c r="AX99" s="49"/>
      <c r="AY99" s="49"/>
      <c r="AZ99" s="49"/>
      <c r="BA99" s="49"/>
      <c r="BB99" s="49"/>
      <c r="BC99" s="49"/>
    </row>
    <row r="100" spans="30:55">
      <c r="AD100" s="49"/>
      <c r="AE100" s="49"/>
      <c r="AF100" s="49"/>
      <c r="AG100" s="49"/>
      <c r="AH100" s="49"/>
      <c r="AI100" s="49"/>
      <c r="AJ100" s="49"/>
      <c r="AK100" s="49"/>
      <c r="AL100" s="49"/>
      <c r="AM100" s="49"/>
      <c r="AN100" s="49"/>
      <c r="AO100" s="49"/>
      <c r="AP100" s="49"/>
      <c r="AQ100" s="49"/>
      <c r="AR100" s="49"/>
      <c r="AS100" s="49"/>
      <c r="AT100" s="49"/>
      <c r="AU100" s="49"/>
      <c r="AV100" s="49"/>
      <c r="AW100" s="49"/>
      <c r="AX100" s="49"/>
      <c r="AY100" s="49"/>
      <c r="AZ100" s="49"/>
      <c r="BA100" s="49"/>
      <c r="BB100" s="49"/>
      <c r="BC100" s="49"/>
    </row>
    <row r="101" spans="30:55">
      <c r="AD101" s="49"/>
      <c r="AE101" s="49"/>
      <c r="AF101" s="49"/>
      <c r="AG101" s="49"/>
      <c r="AH101" s="49"/>
      <c r="AI101" s="49"/>
      <c r="AJ101" s="49"/>
      <c r="AK101" s="49"/>
      <c r="AL101" s="49"/>
      <c r="AM101" s="49"/>
      <c r="AN101" s="49"/>
      <c r="AO101" s="49"/>
      <c r="AP101" s="49"/>
      <c r="AQ101" s="49"/>
      <c r="AR101" s="49"/>
      <c r="AS101" s="49"/>
      <c r="AT101" s="49"/>
      <c r="AU101" s="49"/>
      <c r="AV101" s="49"/>
      <c r="AW101" s="49"/>
      <c r="AX101" s="49"/>
      <c r="AY101" s="49"/>
      <c r="AZ101" s="49"/>
      <c r="BA101" s="49"/>
      <c r="BB101" s="49"/>
      <c r="BC101" s="49"/>
    </row>
    <row r="102" spans="30:55">
      <c r="AD102" s="49"/>
      <c r="AE102" s="49"/>
      <c r="AF102" s="49"/>
      <c r="AG102" s="49"/>
      <c r="AH102" s="49"/>
      <c r="AI102" s="49"/>
      <c r="AJ102" s="49"/>
      <c r="AK102" s="49"/>
      <c r="AL102" s="49"/>
      <c r="AM102" s="49"/>
      <c r="AN102" s="49"/>
      <c r="AO102" s="49"/>
      <c r="AP102" s="49"/>
      <c r="AQ102" s="49"/>
      <c r="AR102" s="49"/>
      <c r="AS102" s="49"/>
      <c r="AT102" s="49"/>
      <c r="AU102" s="49"/>
      <c r="AV102" s="49"/>
      <c r="AW102" s="49"/>
      <c r="AX102" s="49"/>
      <c r="AY102" s="49"/>
      <c r="AZ102" s="49"/>
      <c r="BA102" s="49"/>
      <c r="BB102" s="49"/>
      <c r="BC102" s="49"/>
    </row>
    <row r="103" spans="30:55">
      <c r="AD103" s="49"/>
      <c r="AE103" s="49"/>
      <c r="AF103" s="49"/>
      <c r="AG103" s="49"/>
      <c r="AH103" s="49"/>
      <c r="AI103" s="49"/>
      <c r="AJ103" s="49"/>
      <c r="AK103" s="49"/>
      <c r="AL103" s="49"/>
      <c r="AM103" s="49"/>
      <c r="AN103" s="49"/>
      <c r="AO103" s="49"/>
      <c r="AP103" s="49"/>
      <c r="AQ103" s="49"/>
      <c r="AR103" s="49"/>
      <c r="AS103" s="49"/>
      <c r="AT103" s="49"/>
      <c r="AU103" s="49"/>
      <c r="AV103" s="49"/>
      <c r="AW103" s="49"/>
      <c r="AX103" s="49"/>
      <c r="AY103" s="49"/>
      <c r="AZ103" s="49"/>
      <c r="BA103" s="49"/>
      <c r="BB103" s="49"/>
      <c r="BC103" s="49"/>
    </row>
    <row r="104" spans="30:55">
      <c r="AD104" s="49"/>
      <c r="AE104" s="49"/>
      <c r="AF104" s="49"/>
      <c r="AG104" s="49"/>
      <c r="AH104" s="49"/>
      <c r="AI104" s="49"/>
      <c r="AJ104" s="49"/>
      <c r="AK104" s="49"/>
      <c r="AL104" s="49"/>
      <c r="AM104" s="49"/>
      <c r="AN104" s="49"/>
      <c r="AO104" s="49"/>
      <c r="AP104" s="49"/>
      <c r="AQ104" s="49"/>
      <c r="AR104" s="49"/>
      <c r="AS104" s="49"/>
      <c r="AT104" s="49"/>
      <c r="AU104" s="49"/>
      <c r="AV104" s="49"/>
      <c r="AW104" s="49"/>
      <c r="AX104" s="49"/>
      <c r="AY104" s="49"/>
      <c r="AZ104" s="49"/>
      <c r="BA104" s="49"/>
      <c r="BB104" s="49"/>
      <c r="BC104" s="49"/>
    </row>
    <row r="105" spans="30:55">
      <c r="AD105" s="49"/>
      <c r="AE105" s="49"/>
      <c r="AF105" s="49"/>
      <c r="AG105" s="49"/>
      <c r="AH105" s="49"/>
      <c r="AI105" s="49"/>
      <c r="AJ105" s="49"/>
      <c r="AK105" s="49"/>
      <c r="AL105" s="49"/>
      <c r="AM105" s="49"/>
      <c r="AN105" s="49"/>
      <c r="AO105" s="49"/>
      <c r="AP105" s="49"/>
      <c r="AQ105" s="49"/>
      <c r="AR105" s="49"/>
      <c r="AS105" s="49"/>
      <c r="AT105" s="49"/>
      <c r="AU105" s="49"/>
      <c r="AV105" s="49"/>
      <c r="AW105" s="49"/>
      <c r="AX105" s="49"/>
      <c r="AY105" s="49"/>
      <c r="AZ105" s="49"/>
      <c r="BA105" s="49"/>
      <c r="BB105" s="49"/>
      <c r="BC105" s="49"/>
    </row>
  </sheetData>
  <mergeCells count="5">
    <mergeCell ref="B2:B4"/>
    <mergeCell ref="C3:AB3"/>
    <mergeCell ref="C2:AB2"/>
    <mergeCell ref="AD2:BC2"/>
    <mergeCell ref="AD3:BC3"/>
  </mergeCells>
  <phoneticPr fontId="2" type="noConversion"/>
  <pageMargins left="0.75" right="0.75" top="1" bottom="1" header="0.5" footer="0.5"/>
  <pageSetup scale="77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:BD66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19" width="5.6328125" customWidth="1"/>
    <col min="20" max="28" width="5.6328125" hidden="1" customWidth="1"/>
    <col min="29" max="29" width="1.7265625" customWidth="1"/>
    <col min="30" max="46" width="5.6328125" style="21" customWidth="1"/>
    <col min="47" max="55" width="5.6328125" style="21" hidden="1" customWidth="1"/>
  </cols>
  <sheetData>
    <row r="1" spans="1:56" ht="9" customHeight="1" thickBot="1">
      <c r="A1" s="73">
        <f>[2]ToM3!$A$2*[2]RWE!$A$1</f>
        <v>1.6099999999999999</v>
      </c>
      <c r="B1" s="55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56" t="s">
        <v>202</v>
      </c>
      <c r="C2" s="462" t="s">
        <v>54</v>
      </c>
      <c r="D2" s="462"/>
      <c r="E2" s="462"/>
      <c r="F2" s="462"/>
      <c r="G2" s="462"/>
      <c r="H2" s="462"/>
      <c r="I2" s="462"/>
      <c r="J2" s="462"/>
      <c r="K2" s="462"/>
      <c r="L2" s="462"/>
      <c r="M2" s="462"/>
      <c r="N2" s="462"/>
      <c r="O2" s="462"/>
      <c r="P2" s="462"/>
      <c r="Q2" s="462"/>
      <c r="R2" s="462"/>
      <c r="S2" s="462"/>
      <c r="T2" s="462"/>
      <c r="U2" s="462"/>
      <c r="V2" s="462"/>
      <c r="W2" s="462"/>
      <c r="X2" s="462"/>
      <c r="Y2" s="462"/>
      <c r="Z2" s="462"/>
      <c r="AA2" s="462"/>
      <c r="AB2" s="462"/>
      <c r="AC2" s="3"/>
      <c r="AD2" s="449" t="s">
        <v>16</v>
      </c>
      <c r="AE2" s="450"/>
      <c r="AF2" s="450"/>
      <c r="AG2" s="450"/>
      <c r="AH2" s="450"/>
      <c r="AI2" s="450"/>
      <c r="AJ2" s="450"/>
      <c r="AK2" s="450"/>
      <c r="AL2" s="450"/>
      <c r="AM2" s="450"/>
      <c r="AN2" s="450"/>
      <c r="AO2" s="450"/>
      <c r="AP2" s="450"/>
      <c r="AQ2" s="450"/>
      <c r="AR2" s="450"/>
      <c r="AS2" s="450"/>
      <c r="AT2" s="450"/>
      <c r="AU2" s="450"/>
      <c r="AV2" s="450"/>
      <c r="AW2" s="450"/>
      <c r="AX2" s="450"/>
      <c r="AY2" s="450"/>
      <c r="AZ2" s="450"/>
      <c r="BA2" s="450"/>
      <c r="BB2" s="450"/>
      <c r="BC2" s="454"/>
      <c r="BD2" s="321"/>
    </row>
    <row r="3" spans="1:56" ht="13" thickBot="1">
      <c r="B3" s="457"/>
      <c r="C3" s="459" t="s">
        <v>55</v>
      </c>
      <c r="D3" s="459"/>
      <c r="E3" s="459"/>
      <c r="F3" s="459"/>
      <c r="G3" s="459"/>
      <c r="H3" s="459"/>
      <c r="I3" s="459"/>
      <c r="J3" s="459"/>
      <c r="K3" s="459"/>
      <c r="L3" s="459"/>
      <c r="M3" s="459"/>
      <c r="N3" s="459"/>
      <c r="O3" s="460"/>
      <c r="P3" s="460"/>
      <c r="Q3" s="460"/>
      <c r="R3" s="460"/>
      <c r="S3" s="460"/>
      <c r="T3" s="460"/>
      <c r="U3" s="460"/>
      <c r="V3" s="460"/>
      <c r="W3" s="460"/>
      <c r="X3" s="460"/>
      <c r="Y3" s="460"/>
      <c r="Z3" s="460"/>
      <c r="AA3" s="460"/>
      <c r="AB3" s="460"/>
      <c r="AC3" s="5"/>
      <c r="AD3" s="451" t="s">
        <v>201</v>
      </c>
      <c r="AE3" s="452"/>
      <c r="AF3" s="452"/>
      <c r="AG3" s="452"/>
      <c r="AH3" s="452"/>
      <c r="AI3" s="452"/>
      <c r="AJ3" s="452"/>
      <c r="AK3" s="452"/>
      <c r="AL3" s="452"/>
      <c r="AM3" s="452"/>
      <c r="AN3" s="452"/>
      <c r="AO3" s="452"/>
      <c r="AP3" s="452"/>
      <c r="AQ3" s="452"/>
      <c r="AR3" s="452"/>
      <c r="AS3" s="452"/>
      <c r="AT3" s="452"/>
      <c r="AU3" s="452"/>
      <c r="AV3" s="452"/>
      <c r="AW3" s="452"/>
      <c r="AX3" s="452"/>
      <c r="AY3" s="452"/>
      <c r="AZ3" s="452"/>
      <c r="BA3" s="452"/>
      <c r="BB3" s="452"/>
      <c r="BC3" s="455"/>
      <c r="BD3" s="321"/>
    </row>
    <row r="4" spans="1:56" ht="20" customHeight="1" thickTop="1" thickBot="1">
      <c r="B4" s="458"/>
      <c r="C4" s="52">
        <v>2000</v>
      </c>
      <c r="D4" s="53">
        <v>2001</v>
      </c>
      <c r="E4" s="53">
        <v>2002</v>
      </c>
      <c r="F4" s="53">
        <v>2003</v>
      </c>
      <c r="G4" s="53">
        <v>2004</v>
      </c>
      <c r="H4" s="53">
        <v>2005</v>
      </c>
      <c r="I4" s="53">
        <v>2006</v>
      </c>
      <c r="J4" s="54">
        <v>2007</v>
      </c>
      <c r="K4" s="54">
        <f>1+J4</f>
        <v>2008</v>
      </c>
      <c r="L4" s="316">
        <f>1+K4</f>
        <v>2009</v>
      </c>
      <c r="M4" s="316">
        <f>1+L4</f>
        <v>2010</v>
      </c>
      <c r="N4" s="318">
        <f>1+M4</f>
        <v>2011</v>
      </c>
      <c r="O4" s="316">
        <f t="shared" ref="O4:AB4" si="0">1+N4</f>
        <v>2012</v>
      </c>
      <c r="P4" s="316">
        <f t="shared" si="0"/>
        <v>2013</v>
      </c>
      <c r="Q4" s="316">
        <f t="shared" si="0"/>
        <v>2014</v>
      </c>
      <c r="R4" s="316">
        <f t="shared" si="0"/>
        <v>2015</v>
      </c>
      <c r="S4" s="316">
        <f t="shared" si="0"/>
        <v>2016</v>
      </c>
      <c r="T4" s="316">
        <f t="shared" si="0"/>
        <v>2017</v>
      </c>
      <c r="U4" s="316">
        <f t="shared" si="0"/>
        <v>2018</v>
      </c>
      <c r="V4" s="316">
        <f t="shared" si="0"/>
        <v>2019</v>
      </c>
      <c r="W4" s="316">
        <f t="shared" si="0"/>
        <v>2020</v>
      </c>
      <c r="X4" s="316">
        <f t="shared" si="0"/>
        <v>2021</v>
      </c>
      <c r="Y4" s="316">
        <f t="shared" si="0"/>
        <v>2022</v>
      </c>
      <c r="Z4" s="316">
        <f t="shared" si="0"/>
        <v>2023</v>
      </c>
      <c r="AA4" s="316">
        <f t="shared" si="0"/>
        <v>2024</v>
      </c>
      <c r="AB4" s="318">
        <f t="shared" si="0"/>
        <v>2025</v>
      </c>
      <c r="AC4" s="324"/>
      <c r="AD4" s="52">
        <v>2000</v>
      </c>
      <c r="AE4" s="53">
        <v>2001</v>
      </c>
      <c r="AF4" s="53">
        <v>2002</v>
      </c>
      <c r="AG4" s="53">
        <v>2003</v>
      </c>
      <c r="AH4" s="53">
        <v>2004</v>
      </c>
      <c r="AI4" s="53">
        <v>2005</v>
      </c>
      <c r="AJ4" s="53">
        <v>2006</v>
      </c>
      <c r="AK4" s="54">
        <v>2007</v>
      </c>
      <c r="AL4" s="54">
        <f>1+AK4</f>
        <v>2008</v>
      </c>
      <c r="AM4" s="316">
        <f>1+AL4</f>
        <v>2009</v>
      </c>
      <c r="AN4" s="316">
        <f>1+AM4</f>
        <v>2010</v>
      </c>
      <c r="AO4" s="318">
        <f>1+AN4</f>
        <v>2011</v>
      </c>
      <c r="AP4" s="316">
        <f t="shared" ref="AP4:BC4" si="1">1+AO4</f>
        <v>2012</v>
      </c>
      <c r="AQ4" s="316">
        <f t="shared" si="1"/>
        <v>2013</v>
      </c>
      <c r="AR4" s="316">
        <f t="shared" si="1"/>
        <v>2014</v>
      </c>
      <c r="AS4" s="316">
        <f t="shared" si="1"/>
        <v>2015</v>
      </c>
      <c r="AT4" s="316">
        <f t="shared" si="1"/>
        <v>2016</v>
      </c>
      <c r="AU4" s="316">
        <f t="shared" si="1"/>
        <v>2017</v>
      </c>
      <c r="AV4" s="316">
        <f t="shared" si="1"/>
        <v>2018</v>
      </c>
      <c r="AW4" s="316">
        <f t="shared" si="1"/>
        <v>2019</v>
      </c>
      <c r="AX4" s="316">
        <f t="shared" si="1"/>
        <v>2020</v>
      </c>
      <c r="AY4" s="316">
        <f t="shared" si="1"/>
        <v>2021</v>
      </c>
      <c r="AZ4" s="316">
        <f t="shared" si="1"/>
        <v>2022</v>
      </c>
      <c r="BA4" s="316">
        <f t="shared" si="1"/>
        <v>2023</v>
      </c>
      <c r="BB4" s="316">
        <f t="shared" si="1"/>
        <v>2024</v>
      </c>
      <c r="BC4" s="317">
        <f t="shared" si="1"/>
        <v>2025</v>
      </c>
      <c r="BD4" s="325"/>
    </row>
    <row r="5" spans="1:56" ht="20" customHeight="1" thickTop="1" thickBot="1">
      <c r="B5" s="145" t="s">
        <v>14</v>
      </c>
      <c r="C5" s="413">
        <f>1/$A$1*'[1]440123Exp'!$B$263</f>
        <v>6.9678357142857151E-3</v>
      </c>
      <c r="D5" s="411">
        <f>1/$A$1*'[1]440123Exp'!$C$263</f>
        <v>4.3101952380952381E-3</v>
      </c>
      <c r="E5" s="411">
        <f>1/$A$1*'[1]440123Exp'!$D$263</f>
        <v>6.4020095238095237E-3</v>
      </c>
      <c r="F5" s="411">
        <f>1/$A$1*'[1]440123Exp'!$E$263</f>
        <v>4.3361952380952381E-3</v>
      </c>
      <c r="G5" s="411">
        <f>1/$A$1*'[1]440123Exp'!$F$263</f>
        <v>2.685983333333333E-3</v>
      </c>
      <c r="H5" s="411">
        <f>1/$A$1*'[1]440123Exp'!$G$263</f>
        <v>3.1375119047619042E-3</v>
      </c>
      <c r="I5" s="411">
        <f>1/$A$1*'[1]440123Exp'!$H$263</f>
        <v>7.9217809523809517E-3</v>
      </c>
      <c r="J5" s="412">
        <f>1/$A$1*'[1]440123Exp'!$I$263</f>
        <v>5.8898097827890456E-3</v>
      </c>
      <c r="K5" s="412">
        <f>1/$A$1*'[1]440123Exp'!$J$263</f>
        <v>1.6695438775510208E-2</v>
      </c>
      <c r="L5" s="412">
        <f>1/$A$1*'[1]440123Exp'!$K$263</f>
        <v>2.0524716666666665E-2</v>
      </c>
      <c r="M5" s="411">
        <f>1/$A$1*'[1]440123Exp'!L$263</f>
        <v>5.2903276190476169E-2</v>
      </c>
      <c r="N5" s="411">
        <f>1/$A$1*'[1]440123Exp'!M$263</f>
        <v>5.2407295041862895E-2</v>
      </c>
      <c r="O5" s="411">
        <f>1/$A$1*'[1]440123Exp'!N$263</f>
        <v>1.5483333214285711E-2</v>
      </c>
      <c r="P5" s="411">
        <f>1/$A$1*'[1]440123Exp'!O$263</f>
        <v>1.6904560119047618E-2</v>
      </c>
      <c r="Q5" s="411">
        <f>1/$A$1*'[1]440123Exp'!P$263</f>
        <v>5.0963550409663862E-2</v>
      </c>
      <c r="R5" s="411">
        <f>1/$A$1*'[1]440123Exp'!Q$263</f>
        <v>4.138996641348848E-2</v>
      </c>
      <c r="S5" s="411">
        <f>1/$A$1*'[1]440123Exp'!R$263</f>
        <v>3.9561035218253965E-2</v>
      </c>
      <c r="T5" s="411">
        <f>1/$A$1*'[1]440123Exp'!S$263</f>
        <v>1.3913320482993197</v>
      </c>
      <c r="U5" s="411">
        <f>1/$A$1*'[1]440123Exp'!T$263</f>
        <v>0</v>
      </c>
      <c r="V5" s="411">
        <f>1/$A$1*'[1]440123Exp'!U$263</f>
        <v>6.4495253391053664E-2</v>
      </c>
      <c r="W5" s="411">
        <f>1/$A$1*'[1]440123Exp'!V$263</f>
        <v>6.4495253391053664E-2</v>
      </c>
      <c r="X5" s="411">
        <f>1/$A$1*'[1]440123Exp'!W$263</f>
        <v>6.4495253391053664E-2</v>
      </c>
      <c r="Y5" s="411">
        <f>1/$A$1*'[1]440123Exp'!X$263</f>
        <v>6.4495253391053664E-2</v>
      </c>
      <c r="Z5" s="411">
        <f>1/$A$1*'[1]440123Exp'!Y$263</f>
        <v>6.4495253391053664E-2</v>
      </c>
      <c r="AA5" s="411">
        <f>1/$A$1*'[1]440123Exp'!Z$263</f>
        <v>6.4495253391053664E-2</v>
      </c>
      <c r="AB5" s="412">
        <f>1/$A$1*'[1]440123Exp'!AA$263</f>
        <v>6.4495253391053664E-2</v>
      </c>
      <c r="AC5" s="5"/>
      <c r="AD5" s="244">
        <f>1/1000*'[1]440123Exp'!AB$263</f>
        <v>1.3089231005009995E-3</v>
      </c>
      <c r="AE5" s="236">
        <f>1/1000*'[1]440123Exp'!AC$263</f>
        <v>6.6477074280000008E-4</v>
      </c>
      <c r="AF5" s="236">
        <f>1/1000*'[1]440123Exp'!AD$263</f>
        <v>1.2110119536000003E-3</v>
      </c>
      <c r="AG5" s="236">
        <f>1/1000*'[1]440123Exp'!AE$263</f>
        <v>1.0682860496000002E-3</v>
      </c>
      <c r="AH5" s="236">
        <f>1/1000*'[1]440123Exp'!AF$263</f>
        <v>8.0773766010000015E-4</v>
      </c>
      <c r="AI5" s="236">
        <f>1/1000*'[1]440123Exp'!AG$263</f>
        <v>1.1148081516E-3</v>
      </c>
      <c r="AJ5" s="236">
        <f>1/1000*'[1]440123Exp'!AH$263</f>
        <v>2.6275589632000001E-3</v>
      </c>
      <c r="AK5" s="236">
        <f>1/1000*'[1]440123Exp'!AI$263</f>
        <v>2.9867882109999998E-3</v>
      </c>
      <c r="AL5" s="236">
        <f>1/1000*'[1]440123Exp'!AJ$263</f>
        <v>4.409593713600001E-3</v>
      </c>
      <c r="AM5" s="236">
        <f>1/1000*'[1]440123Exp'!AK$263</f>
        <v>3.0607198291999998E-3</v>
      </c>
      <c r="AN5" s="236">
        <f>1/1000*'[1]440123Exp'!AL$263</f>
        <v>7.3167424578000021E-3</v>
      </c>
      <c r="AO5" s="236">
        <f>1/1000*'[1]440123Exp'!AM$263</f>
        <v>7.7597972639999969E-3</v>
      </c>
      <c r="AP5" s="236">
        <f>1/1000*'[1]440123Exp'!AN$263</f>
        <v>1.3358952111999995E-3</v>
      </c>
      <c r="AQ5" s="236">
        <f>1/1000*'[1]440123Exp'!AO$263</f>
        <v>2.9499518142000005E-3</v>
      </c>
      <c r="AR5" s="236">
        <f>1/1000*'[1]440123Exp'!AP$263</f>
        <v>6.2624028650000024E-3</v>
      </c>
      <c r="AS5" s="236">
        <f>1/1000*'[1]440123Exp'!AQ$263</f>
        <v>8.9166265615000014E-3</v>
      </c>
      <c r="AT5" s="236">
        <f>1/1000*'[1]440123Exp'!AR$263</f>
        <v>9.8902090588000018E-3</v>
      </c>
      <c r="AU5" s="236">
        <f>1/1000*'[1]440123Exp'!AS$263</f>
        <v>8.0046304495299994E-2</v>
      </c>
      <c r="AV5" s="236">
        <f>1/1000*'[1]440123Exp'!AT$263</f>
        <v>1.7200360354000008E-2</v>
      </c>
      <c r="AW5" s="236">
        <f>1/1000*'[1]440123Exp'!AU$263</f>
        <v>8.0629133679166638E-3</v>
      </c>
      <c r="AX5" s="236">
        <f>1/1000*'[1]440123Exp'!AV$263</f>
        <v>0</v>
      </c>
      <c r="AY5" s="236">
        <f>1/1000*'[1]440123Exp'!AW$263</f>
        <v>0</v>
      </c>
      <c r="AZ5" s="236">
        <f>1/1000*'[1]440123Exp'!AX$263</f>
        <v>0</v>
      </c>
      <c r="BA5" s="236">
        <f>1/1000*'[1]440123Exp'!AY$263</f>
        <v>0</v>
      </c>
      <c r="BB5" s="236">
        <f>1/1000*'[1]440123Exp'!AZ$263</f>
        <v>0</v>
      </c>
      <c r="BC5" s="237">
        <f>1/1000*'[1]440123Exp'!BA$263</f>
        <v>0</v>
      </c>
      <c r="BD5" s="329"/>
    </row>
    <row r="6" spans="1:56" ht="17.149999999999999" customHeight="1" thickTop="1">
      <c r="B6" s="104" t="s">
        <v>74</v>
      </c>
      <c r="C6" s="248">
        <f>1/$A$1*'[1]440123Exp'!$B$266</f>
        <v>1.7369999999999999E-4</v>
      </c>
      <c r="D6" s="240">
        <f>1/$A$1*'[1]440123Exp'!$C$266</f>
        <v>0</v>
      </c>
      <c r="E6" s="240">
        <f>1/$A$1*'[1]440123Exp'!$D$266</f>
        <v>2.9499999999999999E-5</v>
      </c>
      <c r="F6" s="240">
        <f>1/$A$1*'[1]440123Exp'!$E$266</f>
        <v>3.8500000000000001E-5</v>
      </c>
      <c r="G6" s="240">
        <f>1/$A$1*'[1]440123Exp'!$F$266</f>
        <v>9.2099999999999989E-5</v>
      </c>
      <c r="H6" s="240">
        <f>1/$A$1*'[1]440123Exp'!$G$266</f>
        <v>7.8399999999999995E-5</v>
      </c>
      <c r="I6" s="240">
        <f>1/$A$1*'[1]440123Exp'!$H$266</f>
        <v>3.145E-4</v>
      </c>
      <c r="J6" s="241">
        <f>1/$A$1*'[1]440123Exp'!$I$266</f>
        <v>1.6439999999999998E-4</v>
      </c>
      <c r="K6" s="241">
        <f>1/$A$1*'[1]440123Exp'!$J$266</f>
        <v>3.2199999999999997E-5</v>
      </c>
      <c r="L6" s="240">
        <f>1/$A$1*'[1]440123Exp'!$K$266</f>
        <v>8.7300000000000008E-5</v>
      </c>
      <c r="M6" s="240">
        <f>1/$A$1*'[1]440123Exp'!L$266</f>
        <v>7.3000000000000004E-6</v>
      </c>
      <c r="N6" s="240">
        <f>1/$A$1*'[1]440123Exp'!M$266</f>
        <v>1.2420000000000001E-4</v>
      </c>
      <c r="O6" s="240">
        <f>1/$A$1*'[1]440123Exp'!N$266</f>
        <v>3.4400000000000003E-5</v>
      </c>
      <c r="P6" s="240">
        <f>1/$A$1*'[1]440123Exp'!O$266</f>
        <v>0</v>
      </c>
      <c r="Q6" s="240">
        <f>1/$A$1*'[1]440123Exp'!P$266</f>
        <v>1.1452941176470589E-5</v>
      </c>
      <c r="R6" s="240">
        <f>1/$A$1*'[1]440123Exp'!Q$266</f>
        <v>3.4100000000000002E-5</v>
      </c>
      <c r="S6" s="240">
        <f>1/$A$1*'[1]440123Exp'!R$266</f>
        <v>1.16E-4</v>
      </c>
      <c r="T6" s="240">
        <f>1/$A$1*'[1]440123Exp'!S$266</f>
        <v>6.1149999999999996E-4</v>
      </c>
      <c r="U6" s="240">
        <f>1/$A$1*'[1]440123Exp'!T$266</f>
        <v>0</v>
      </c>
      <c r="V6" s="240">
        <f>1/$A$1*'[1]440123Exp'!U$266</f>
        <v>4.3200000000000007E-5</v>
      </c>
      <c r="W6" s="240">
        <f>1/$A$1*'[1]440123Exp'!V$266</f>
        <v>4.3200000000000007E-5</v>
      </c>
      <c r="X6" s="240">
        <f>1/$A$1*'[1]440123Exp'!W$266</f>
        <v>4.3200000000000007E-5</v>
      </c>
      <c r="Y6" s="240">
        <f>1/$A$1*'[1]440123Exp'!X$266</f>
        <v>4.3200000000000007E-5</v>
      </c>
      <c r="Z6" s="240">
        <f>1/$A$1*'[1]440123Exp'!Y$266</f>
        <v>4.3200000000000007E-5</v>
      </c>
      <c r="AA6" s="240">
        <f>1/$A$1*'[1]440123Exp'!Z$266</f>
        <v>4.3200000000000007E-5</v>
      </c>
      <c r="AB6" s="241">
        <f>1/$A$1*'[1]440123Exp'!AA$266</f>
        <v>4.3200000000000007E-5</v>
      </c>
      <c r="AC6" s="5"/>
      <c r="AD6" s="247">
        <f>1/1000*'[1]440123Exp'!AB$266</f>
        <v>5.6677511745E-5</v>
      </c>
      <c r="AE6" s="246">
        <f>1/1000*'[1]440123Exp'!AC$266</f>
        <v>0</v>
      </c>
      <c r="AF6" s="246">
        <f>1/1000*'[1]440123Exp'!AD$266</f>
        <v>9.6734880000000003E-6</v>
      </c>
      <c r="AG6" s="246">
        <f>1/1000*'[1]440123Exp'!AE$266</f>
        <v>1.47542416E-5</v>
      </c>
      <c r="AH6" s="246">
        <f>1/1000*'[1]440123Exp'!AF$266</f>
        <v>8.8726143100000007E-5</v>
      </c>
      <c r="AI6" s="246">
        <f>1/1000*'[1]440123Exp'!AG$266</f>
        <v>6.9185645099999998E-5</v>
      </c>
      <c r="AJ6" s="246">
        <f>1/1000*'[1]440123Exp'!AH$266</f>
        <v>3.4393771880000004E-4</v>
      </c>
      <c r="AK6" s="246">
        <f>1/1000*'[1]440123Exp'!AI$266</f>
        <v>2.1027033300000003E-4</v>
      </c>
      <c r="AL6" s="246">
        <f>1/1000*'[1]440123Exp'!AJ$266</f>
        <v>5.5185886800000011E-5</v>
      </c>
      <c r="AM6" s="246">
        <f>1/1000*'[1]440123Exp'!AK$266</f>
        <v>1.4690312560000003E-4</v>
      </c>
      <c r="AN6" s="246">
        <f>1/1000*'[1]440123Exp'!AL$266</f>
        <v>1.816142715E-4</v>
      </c>
      <c r="AO6" s="246">
        <f>1/1000*'[1]440123Exp'!AM$266</f>
        <v>1.5292651200000002E-4</v>
      </c>
      <c r="AP6" s="246">
        <f>1/1000*'[1]440123Exp'!AN$266</f>
        <v>1.2521660799999999E-5</v>
      </c>
      <c r="AQ6" s="246">
        <f>1/1000*'[1]440123Exp'!AO$266</f>
        <v>0</v>
      </c>
      <c r="AR6" s="246">
        <f>1/1000*'[1]440123Exp'!AP$266</f>
        <v>7.5312665000000002E-6</v>
      </c>
      <c r="AS6" s="246">
        <f>1/1000*'[1]440123Exp'!AQ$266</f>
        <v>8.7839115000000005E-6</v>
      </c>
      <c r="AT6" s="246">
        <f>1/1000*'[1]440123Exp'!AR$266</f>
        <v>2.4102747499999999E-5</v>
      </c>
      <c r="AU6" s="246">
        <f>1/1000*'[1]440123Exp'!AS$266</f>
        <v>1.178254506E-4</v>
      </c>
      <c r="AV6" s="246">
        <f>1/1000*'[1]440123Exp'!AT$266</f>
        <v>4.9924413000000002E-5</v>
      </c>
      <c r="AW6" s="246">
        <f>1/1000*'[1]440123Exp'!AU$266</f>
        <v>9.4448050000000001E-6</v>
      </c>
      <c r="AX6" s="246">
        <f>1/1000*'[1]440123Exp'!AV$266</f>
        <v>0</v>
      </c>
      <c r="AY6" s="246">
        <f>1/1000*'[1]440123Exp'!AW$266</f>
        <v>0</v>
      </c>
      <c r="AZ6" s="246">
        <f>1/1000*'[1]440123Exp'!AX$266</f>
        <v>0</v>
      </c>
      <c r="BA6" s="246">
        <f>1/1000*'[1]440123Exp'!AY$266</f>
        <v>0</v>
      </c>
      <c r="BB6" s="246">
        <f>1/1000*'[1]440123Exp'!AZ$266</f>
        <v>0</v>
      </c>
      <c r="BC6" s="243">
        <f>1/1000*'[1]440123Exp'!BA$266</f>
        <v>0</v>
      </c>
      <c r="BD6" s="321"/>
    </row>
    <row r="7" spans="1:56" ht="17.149999999999999" customHeight="1">
      <c r="B7" s="127" t="s">
        <v>108</v>
      </c>
      <c r="C7" s="248">
        <f>1/$A$1*'[1]440123Exp'!$B$268</f>
        <v>0</v>
      </c>
      <c r="D7" s="240">
        <f>1/$A$1*'[1]440123Exp'!$C$268</f>
        <v>6.8999999999999992E-6</v>
      </c>
      <c r="E7" s="240">
        <f>1/$A$1*'[1]440123Exp'!$D$268</f>
        <v>2.0999999999999998E-6</v>
      </c>
      <c r="F7" s="240">
        <f>1/$A$1*'[1]440123Exp'!$E$268</f>
        <v>1.59E-5</v>
      </c>
      <c r="G7" s="240">
        <f>1/$A$1*'[1]440123Exp'!$F$268</f>
        <v>8.9999999999999996E-7</v>
      </c>
      <c r="H7" s="240">
        <f>1/$A$1*'[1]440123Exp'!$G$268</f>
        <v>1.06E-5</v>
      </c>
      <c r="I7" s="240">
        <f>1/$A$1*'[1]440123Exp'!$H$268</f>
        <v>3.0700000000000001E-5</v>
      </c>
      <c r="J7" s="241">
        <f>1/$A$1*'[1]440123Exp'!$I$268</f>
        <v>1.6007978926911977E-4</v>
      </c>
      <c r="K7" s="241">
        <f>1/$A$1*'[1]440123Exp'!$J$268</f>
        <v>8.4219047619047622E-5</v>
      </c>
      <c r="L7" s="240">
        <f>1/$A$1*'[1]440123Exp'!$K$268</f>
        <v>9.9999999999999995E-7</v>
      </c>
      <c r="M7" s="240">
        <f>1/$A$1*'[1]440123Exp'!L$268</f>
        <v>2.8895238095238096E-5</v>
      </c>
      <c r="N7" s="240">
        <f>1/$A$1*'[1]440123Exp'!M$268</f>
        <v>7.5042857142857157E-5</v>
      </c>
      <c r="O7" s="240">
        <f>1/$A$1*'[1]440123Exp'!N$268</f>
        <v>1.5E-6</v>
      </c>
      <c r="P7" s="240">
        <f>1/$A$1*'[1]440123Exp'!O$268</f>
        <v>3.3999999999999996E-6</v>
      </c>
      <c r="Q7" s="240">
        <f>1/$A$1*'[1]440123Exp'!P$268</f>
        <v>1.3498235294117649E-4</v>
      </c>
      <c r="R7" s="240">
        <f>1/$A$1*'[1]440123Exp'!Q$268</f>
        <v>1.7900000000000001E-5</v>
      </c>
      <c r="S7" s="240">
        <f>1/$A$1*'[1]440123Exp'!R$268</f>
        <v>0</v>
      </c>
      <c r="T7" s="240">
        <f>1/$A$1*'[1]440123Exp'!S$268</f>
        <v>1.1378316326530568E-2</v>
      </c>
      <c r="U7" s="240">
        <f>1/$A$1*'[1]440123Exp'!T$268</f>
        <v>0</v>
      </c>
      <c r="V7" s="240">
        <f>1/$A$1*'[1]440123Exp'!U$268</f>
        <v>4.8366984127010809E-4</v>
      </c>
      <c r="W7" s="240">
        <f>1/$A$1*'[1]440123Exp'!V$268</f>
        <v>4.8366984127010809E-4</v>
      </c>
      <c r="X7" s="240">
        <f>1/$A$1*'[1]440123Exp'!W$268</f>
        <v>4.8366984127010809E-4</v>
      </c>
      <c r="Y7" s="240">
        <f>1/$A$1*'[1]440123Exp'!X$268</f>
        <v>4.8366984127010809E-4</v>
      </c>
      <c r="Z7" s="240">
        <f>1/$A$1*'[1]440123Exp'!Y$268</f>
        <v>4.8366984127010809E-4</v>
      </c>
      <c r="AA7" s="240">
        <f>1/$A$1*'[1]440123Exp'!Z$268</f>
        <v>4.8366984127010809E-4</v>
      </c>
      <c r="AB7" s="241">
        <f>1/$A$1*'[1]440123Exp'!AA$268</f>
        <v>4.8366984127010809E-4</v>
      </c>
      <c r="AC7" s="5"/>
      <c r="AD7" s="248">
        <f>1/1000*'[1]440123Exp'!AB$268</f>
        <v>0</v>
      </c>
      <c r="AE7" s="240">
        <f>1/1000*'[1]440123Exp'!AC$268</f>
        <v>5.2410511999999997E-6</v>
      </c>
      <c r="AF7" s="240">
        <f>1/1000*'[1]440123Exp'!AD$268</f>
        <v>6.4546655999999999E-6</v>
      </c>
      <c r="AG7" s="240">
        <f>1/1000*'[1]440123Exp'!AE$268</f>
        <v>6.5694440000000002E-5</v>
      </c>
      <c r="AH7" s="240">
        <f>1/1000*'[1]440123Exp'!AF$268</f>
        <v>3.5326760000000003E-6</v>
      </c>
      <c r="AI7" s="240">
        <f>1/1000*'[1]440123Exp'!AG$268</f>
        <v>7.5450932700000002E-5</v>
      </c>
      <c r="AJ7" s="240">
        <f>1/1000*'[1]440123Exp'!AH$268</f>
        <v>1.2460951080000001E-4</v>
      </c>
      <c r="AK7" s="240">
        <f>1/1000*'[1]440123Exp'!AI$268</f>
        <v>2.8274785500000002E-4</v>
      </c>
      <c r="AL7" s="240">
        <f>1/1000*'[1]440123Exp'!AJ$268</f>
        <v>1.0050123480000001E-4</v>
      </c>
      <c r="AM7" s="240">
        <f>1/1000*'[1]440123Exp'!AK$268</f>
        <v>4.3517759999999998E-6</v>
      </c>
      <c r="AN7" s="240">
        <f>1/1000*'[1]440123Exp'!AL$268</f>
        <v>9.1810027800000004E-5</v>
      </c>
      <c r="AO7" s="240">
        <f>1/1000*'[1]440123Exp'!AM$268</f>
        <v>2.5244616000000004E-4</v>
      </c>
      <c r="AP7" s="240">
        <f>1/1000*'[1]440123Exp'!AN$268</f>
        <v>4.3618959999999996E-6</v>
      </c>
      <c r="AQ7" s="240">
        <f>1/1000*'[1]440123Exp'!AO$268</f>
        <v>1.8807224099999999E-5</v>
      </c>
      <c r="AR7" s="240">
        <f>1/1000*'[1]440123Exp'!AP$268</f>
        <v>3.5079042500000007E-5</v>
      </c>
      <c r="AS7" s="240">
        <f>1/1000*'[1]440123Exp'!AQ$268</f>
        <v>8.1792339999999992E-6</v>
      </c>
      <c r="AT7" s="240">
        <f>1/1000*'[1]440123Exp'!AR$268</f>
        <v>0</v>
      </c>
      <c r="AU7" s="240">
        <f>1/1000*'[1]440123Exp'!AS$268</f>
        <v>1.7320345757E-3</v>
      </c>
      <c r="AV7" s="240">
        <f>1/1000*'[1]440123Exp'!AT$268</f>
        <v>7.2393174199999999E-4</v>
      </c>
      <c r="AW7" s="240">
        <f>1/1000*'[1]440123Exp'!AU$268</f>
        <v>4.6570188333333335E-4</v>
      </c>
      <c r="AX7" s="240">
        <f>1/1000*'[1]440123Exp'!AV$268</f>
        <v>0</v>
      </c>
      <c r="AY7" s="240">
        <f>1/1000*'[1]440123Exp'!AW$268</f>
        <v>0</v>
      </c>
      <c r="AZ7" s="240">
        <f>1/1000*'[1]440123Exp'!AX$268</f>
        <v>0</v>
      </c>
      <c r="BA7" s="240">
        <f>1/1000*'[1]440123Exp'!AY$268</f>
        <v>0</v>
      </c>
      <c r="BB7" s="240">
        <f>1/1000*'[1]440123Exp'!AZ$268</f>
        <v>0</v>
      </c>
      <c r="BC7" s="243">
        <f>1/1000*'[1]440123Exp'!BA$268</f>
        <v>0</v>
      </c>
      <c r="BD7" s="321"/>
    </row>
    <row r="8" spans="1:56" ht="17.149999999999999" customHeight="1">
      <c r="B8" s="92" t="s">
        <v>109</v>
      </c>
      <c r="C8" s="132">
        <f>1/$A$1*'[1]440123Exp'!$B$269</f>
        <v>3.4999999999999999E-6</v>
      </c>
      <c r="D8" s="109">
        <f>1/$A$1*'[1]440123Exp'!$C$269</f>
        <v>0</v>
      </c>
      <c r="E8" s="109">
        <f>1/$A$1*'[1]440123Exp'!$D$269</f>
        <v>1.1699999999999998E-5</v>
      </c>
      <c r="F8" s="109">
        <f>1/$A$1*'[1]440123Exp'!$E$269</f>
        <v>1.6100000000000002E-5</v>
      </c>
      <c r="G8" s="109">
        <f>1/$A$1*'[1]440123Exp'!$F$269</f>
        <v>8.2999999999999985E-6</v>
      </c>
      <c r="H8" s="109">
        <f>1/$A$1*'[1]440123Exp'!$G$269</f>
        <v>2.7200000000000004E-5</v>
      </c>
      <c r="I8" s="109">
        <f>1/$A$1*'[1]440123Exp'!$H$269</f>
        <v>2.3999999999999999E-6</v>
      </c>
      <c r="J8" s="95">
        <f>1/$A$1*'[1]440123Exp'!$I$269</f>
        <v>7.9999999999999996E-7</v>
      </c>
      <c r="K8" s="95">
        <f>1/$A$1*'[1]440123Exp'!$J$269</f>
        <v>9.3000000000000007E-6</v>
      </c>
      <c r="L8" s="109">
        <f>1/$A$1*'[1]440123Exp'!$K$269</f>
        <v>1.2800000000000001E-5</v>
      </c>
      <c r="M8" s="109">
        <f>1/$A$1*'[1]440123Exp'!L$269</f>
        <v>4.2000000000000004E-6</v>
      </c>
      <c r="N8" s="109">
        <f>1/$A$1*'[1]440123Exp'!M$269</f>
        <v>1.0000000000000042E-6</v>
      </c>
      <c r="O8" s="109">
        <f>1/$A$1*'[1]440123Exp'!N$269</f>
        <v>7.5000000000000002E-6</v>
      </c>
      <c r="P8" s="109">
        <f>1/$A$1*'[1]440123Exp'!O$269</f>
        <v>2.5927976190476186E-5</v>
      </c>
      <c r="Q8" s="109">
        <f>1/$A$1*'[1]440123Exp'!P$269</f>
        <v>4.7171428571428589E-5</v>
      </c>
      <c r="R8" s="109">
        <f>1/$A$1*'[1]440123Exp'!Q$269</f>
        <v>0</v>
      </c>
      <c r="S8" s="109">
        <f>1/$A$1*'[1]440123Exp'!R$269</f>
        <v>1.2999999999999971E-6</v>
      </c>
      <c r="T8" s="109">
        <f>1/$A$1*'[1]440123Exp'!S$269</f>
        <v>2.8107142857142857E-5</v>
      </c>
      <c r="U8" s="109">
        <f>1/$A$1*'[1]440123Exp'!T$269</f>
        <v>0</v>
      </c>
      <c r="V8" s="109">
        <f>1/$A$1*'[1]440123Exp'!U$269</f>
        <v>2.8000000000001802E-5</v>
      </c>
      <c r="W8" s="109">
        <f>1/$A$1*'[1]440123Exp'!V$269</f>
        <v>2.8000000000001802E-5</v>
      </c>
      <c r="X8" s="109">
        <f>1/$A$1*'[1]440123Exp'!W$269</f>
        <v>2.8000000000001802E-5</v>
      </c>
      <c r="Y8" s="109">
        <f>1/$A$1*'[1]440123Exp'!X$269</f>
        <v>2.8000000000001802E-5</v>
      </c>
      <c r="Z8" s="109">
        <f>1/$A$1*'[1]440123Exp'!Y$269</f>
        <v>2.8000000000001802E-5</v>
      </c>
      <c r="AA8" s="109">
        <f>1/$A$1*'[1]440123Exp'!Z$269</f>
        <v>2.8000000000001802E-5</v>
      </c>
      <c r="AB8" s="95">
        <f>1/$A$1*'[1]440123Exp'!AA$269</f>
        <v>2.8000000000001802E-5</v>
      </c>
      <c r="AC8" s="5"/>
      <c r="AD8" s="132">
        <f>1/1000*'[1]440123Exp'!AB$269</f>
        <v>9.7995339299999996E-7</v>
      </c>
      <c r="AE8" s="109">
        <f>1/1000*'[1]440123Exp'!AC$269</f>
        <v>0</v>
      </c>
      <c r="AF8" s="109">
        <f>1/1000*'[1]440123Exp'!AD$269</f>
        <v>1.30577904E-5</v>
      </c>
      <c r="AG8" s="109">
        <f>1/1000*'[1]440123Exp'!AE$269</f>
        <v>1.5152424000000001E-5</v>
      </c>
      <c r="AH8" s="109">
        <f>1/1000*'[1]440123Exp'!AF$269</f>
        <v>1.6189358500000001E-5</v>
      </c>
      <c r="AI8" s="109">
        <f>1/1000*'[1]440123Exp'!AG$269</f>
        <v>1.1576474910000001E-4</v>
      </c>
      <c r="AJ8" s="109">
        <f>1/1000*'[1]440123Exp'!AH$269</f>
        <v>7.7382628000000007E-6</v>
      </c>
      <c r="AK8" s="109">
        <f>1/1000*'[1]440123Exp'!AI$269</f>
        <v>1.0108808000000001E-5</v>
      </c>
      <c r="AL8" s="109">
        <f>1/1000*'[1]440123Exp'!AJ$269</f>
        <v>3.8258449600000003E-5</v>
      </c>
      <c r="AM8" s="109">
        <f>1/1000*'[1]440123Exp'!AK$269</f>
        <v>1.3221309200000003E-5</v>
      </c>
      <c r="AN8" s="109">
        <f>1/1000*'[1]440123Exp'!AL$269</f>
        <v>1.6853624099999991E-5</v>
      </c>
      <c r="AO8" s="109">
        <f>1/1000*'[1]440123Exp'!AM$269</f>
        <v>5.7350399999999691E-6</v>
      </c>
      <c r="AP8" s="109">
        <f>1/1000*'[1]440123Exp'!AN$269</f>
        <v>5.3434831999999998E-6</v>
      </c>
      <c r="AQ8" s="109">
        <f>1/1000*'[1]440123Exp'!AO$269</f>
        <v>3.0426770999999978E-5</v>
      </c>
      <c r="AR8" s="109">
        <f>1/1000*'[1]440123Exp'!AP$269</f>
        <v>4.890208500000004E-5</v>
      </c>
      <c r="AS8" s="109">
        <f>1/1000*'[1]440123Exp'!AQ$269</f>
        <v>0</v>
      </c>
      <c r="AT8" s="109">
        <f>1/1000*'[1]440123Exp'!AR$269</f>
        <v>8.7168374999999629E-6</v>
      </c>
      <c r="AU8" s="109">
        <f>1/1000*'[1]440123Exp'!AS$269</f>
        <v>6.6765270000000001E-6</v>
      </c>
      <c r="AV8" s="109">
        <f>1/1000*'[1]440123Exp'!AT$269</f>
        <v>6.5307528499999998E-4</v>
      </c>
      <c r="AW8" s="109">
        <f>1/1000*'[1]440123Exp'!AU$269</f>
        <v>6.9917979166666668E-6</v>
      </c>
      <c r="AX8" s="109">
        <f>1/1000*'[1]440123Exp'!AV$269</f>
        <v>0</v>
      </c>
      <c r="AY8" s="109">
        <f>1/1000*'[1]440123Exp'!AW$269</f>
        <v>0</v>
      </c>
      <c r="AZ8" s="109">
        <f>1/1000*'[1]440123Exp'!AX$269</f>
        <v>0</v>
      </c>
      <c r="BA8" s="109">
        <f>1/1000*'[1]440123Exp'!AY$269</f>
        <v>0</v>
      </c>
      <c r="BB8" s="109">
        <f>1/1000*'[1]440123Exp'!AZ$269</f>
        <v>0</v>
      </c>
      <c r="BC8" s="110">
        <f>1/1000*'[1]440123Exp'!BA$269</f>
        <v>0</v>
      </c>
      <c r="BD8" s="321"/>
    </row>
    <row r="9" spans="1:56" ht="17.149999999999999" customHeight="1">
      <c r="B9" s="92" t="s">
        <v>75</v>
      </c>
      <c r="C9" s="132">
        <f>1/$A$1*'[1]440123Exp'!$B$267</f>
        <v>1.1757999999999998E-3</v>
      </c>
      <c r="D9" s="109">
        <f>1/$A$1*'[1]440123Exp'!$C$267</f>
        <v>8.6850000000000002E-4</v>
      </c>
      <c r="E9" s="109">
        <f>1/$A$1*'[1]440123Exp'!$D$267</f>
        <v>1.01E-3</v>
      </c>
      <c r="F9" s="109">
        <f>1/$A$1*'[1]440123Exp'!$E$267</f>
        <v>8.009523809523809E-5</v>
      </c>
      <c r="G9" s="109">
        <f>1/$A$1*'[1]440123Exp'!$F$267</f>
        <v>5.1523809523809526E-5</v>
      </c>
      <c r="H9" s="109">
        <f>1/$A$1*'[1]440123Exp'!$G$267</f>
        <v>3.7299999999999999E-5</v>
      </c>
      <c r="I9" s="109">
        <f>1/$A$1*'[1]440123Exp'!$H$267</f>
        <v>2.8400000000000003E-5</v>
      </c>
      <c r="J9" s="95">
        <f>1/$A$1*'[1]440123Exp'!$I$267</f>
        <v>2.8357781563025504E-4</v>
      </c>
      <c r="K9" s="95">
        <f>1/$A$1*'[1]440123Exp'!$J$267</f>
        <v>5.9317857142857154E-4</v>
      </c>
      <c r="L9" s="109">
        <f>1/$A$1*'[1]440123Exp'!$K$267</f>
        <v>1.7467619047619048E-4</v>
      </c>
      <c r="M9" s="109">
        <f>1/$A$1*'[1]440123Exp'!L$267</f>
        <v>3.5099999999999999E-5</v>
      </c>
      <c r="N9" s="109">
        <f>1/$A$1*'[1]440123Exp'!M$267</f>
        <v>5.6200000000000011E-5</v>
      </c>
      <c r="O9" s="109">
        <f>1/$A$1*'[1]440123Exp'!N$267</f>
        <v>4.07E-5</v>
      </c>
      <c r="P9" s="109">
        <f>1/$A$1*'[1]440123Exp'!O$267</f>
        <v>7.1999999999999988E-5</v>
      </c>
      <c r="Q9" s="109">
        <f>1/$A$1*'[1]440123Exp'!P$267</f>
        <v>2.2658991596638658E-4</v>
      </c>
      <c r="R9" s="109">
        <f>1/$A$1*'[1]440123Exp'!Q$267</f>
        <v>4.012000000000001E-4</v>
      </c>
      <c r="S9" s="109">
        <f>1/$A$1*'[1]440123Exp'!R$267</f>
        <v>1.6050000000000003E-4</v>
      </c>
      <c r="T9" s="109">
        <f>1/$A$1*'[1]440123Exp'!S$267</f>
        <v>4.9932653061224485E-5</v>
      </c>
      <c r="U9" s="109">
        <f>1/$A$1*'[1]440123Exp'!T$267</f>
        <v>0</v>
      </c>
      <c r="V9" s="109">
        <f>1/$A$1*'[1]440123Exp'!U$267</f>
        <v>6.7079999999999993E-4</v>
      </c>
      <c r="W9" s="109">
        <f>1/$A$1*'[1]440123Exp'!V$267</f>
        <v>6.7079999999999993E-4</v>
      </c>
      <c r="X9" s="109">
        <f>1/$A$1*'[1]440123Exp'!W$267</f>
        <v>6.7079999999999993E-4</v>
      </c>
      <c r="Y9" s="109">
        <f>1/$A$1*'[1]440123Exp'!X$267</f>
        <v>6.7079999999999993E-4</v>
      </c>
      <c r="Z9" s="109">
        <f>1/$A$1*'[1]440123Exp'!Y$267</f>
        <v>6.7079999999999993E-4</v>
      </c>
      <c r="AA9" s="109">
        <f>1/$A$1*'[1]440123Exp'!Z$267</f>
        <v>6.7079999999999993E-4</v>
      </c>
      <c r="AB9" s="95">
        <f>1/$A$1*'[1]440123Exp'!AA$267</f>
        <v>6.7079999999999993E-4</v>
      </c>
      <c r="AC9" s="5"/>
      <c r="AD9" s="132">
        <f>1/1000*'[1]440123Exp'!AB$267</f>
        <v>2.3027796399899996E-4</v>
      </c>
      <c r="AE9" s="109">
        <f>1/1000*'[1]440123Exp'!AC$267</f>
        <v>1.5606277799999998E-4</v>
      </c>
      <c r="AF9" s="109">
        <f>1/1000*'[1]440123Exp'!AD$267</f>
        <v>2.0040384480000001E-4</v>
      </c>
      <c r="AG9" s="109">
        <f>1/1000*'[1]440123Exp'!AE$267</f>
        <v>3.8685908800000003E-5</v>
      </c>
      <c r="AH9" s="109">
        <f>1/1000*'[1]440123Exp'!AF$267</f>
        <v>3.6695050000000001E-6</v>
      </c>
      <c r="AI9" s="109">
        <f>1/1000*'[1]440123Exp'!AG$267</f>
        <v>5.9730485100000004E-5</v>
      </c>
      <c r="AJ9" s="109">
        <f>1/1000*'[1]440123Exp'!AH$267</f>
        <v>3.2754837200000005E-5</v>
      </c>
      <c r="AK9" s="109">
        <f>1/1000*'[1]440123Exp'!AI$267</f>
        <v>4.937020675E-4</v>
      </c>
      <c r="AL9" s="109">
        <f>1/1000*'[1]440123Exp'!AJ$267</f>
        <v>1.4875641784000003E-3</v>
      </c>
      <c r="AM9" s="109">
        <f>1/1000*'[1]440123Exp'!AK$267</f>
        <v>1.4736759400000001E-4</v>
      </c>
      <c r="AN9" s="109">
        <f>1/1000*'[1]440123Exp'!AL$267</f>
        <v>1.0011686400000001E-5</v>
      </c>
      <c r="AO9" s="109">
        <f>1/1000*'[1]440123Exp'!AM$267</f>
        <v>4.7887584000000029E-5</v>
      </c>
      <c r="AP9" s="109">
        <f>1/1000*'[1]440123Exp'!AN$267</f>
        <v>3.8543999999999999E-6</v>
      </c>
      <c r="AQ9" s="109">
        <f>1/1000*'[1]440123Exp'!AO$267</f>
        <v>2.4818204700000001E-5</v>
      </c>
      <c r="AR9" s="109">
        <f>1/1000*'[1]440123Exp'!AP$267</f>
        <v>1.05259712E-4</v>
      </c>
      <c r="AS9" s="109">
        <f>1/1000*'[1]440123Exp'!AQ$267</f>
        <v>1.7319849749999994E-4</v>
      </c>
      <c r="AT9" s="109">
        <f>1/1000*'[1]440123Exp'!AR$267</f>
        <v>5.5456796899999994E-5</v>
      </c>
      <c r="AU9" s="109">
        <f>1/1000*'[1]440123Exp'!AS$267</f>
        <v>3.64904397E-5</v>
      </c>
      <c r="AV9" s="109">
        <f>1/1000*'[1]440123Exp'!AT$267</f>
        <v>8.1531043600000007E-4</v>
      </c>
      <c r="AW9" s="109">
        <f>1/1000*'[1]440123Exp'!AU$267</f>
        <v>1.6927764125E-4</v>
      </c>
      <c r="AX9" s="109">
        <f>1/1000*'[1]440123Exp'!AV$267</f>
        <v>0</v>
      </c>
      <c r="AY9" s="109">
        <f>1/1000*'[1]440123Exp'!AW$267</f>
        <v>0</v>
      </c>
      <c r="AZ9" s="109">
        <f>1/1000*'[1]440123Exp'!AX$267</f>
        <v>0</v>
      </c>
      <c r="BA9" s="109">
        <f>1/1000*'[1]440123Exp'!AY$267</f>
        <v>0</v>
      </c>
      <c r="BB9" s="109">
        <f>1/1000*'[1]440123Exp'!AZ$267</f>
        <v>0</v>
      </c>
      <c r="BC9" s="110">
        <f>1/1000*'[1]440123Exp'!BA$267</f>
        <v>0</v>
      </c>
      <c r="BD9" s="321"/>
    </row>
    <row r="10" spans="1:56" ht="17.149999999999999" customHeight="1">
      <c r="B10" s="56" t="s">
        <v>211</v>
      </c>
      <c r="C10" s="57">
        <f>1/$A$1*'[1]440123Exp'!$B$264</f>
        <v>4.9517357142857153E-3</v>
      </c>
      <c r="D10" s="58">
        <f>1/$A$1*'[1]440123Exp'!$C$264</f>
        <v>2.5927952380952381E-3</v>
      </c>
      <c r="E10" s="58">
        <f>1/$A$1*'[1]440123Exp'!$D$264</f>
        <v>4.0798095238095237E-3</v>
      </c>
      <c r="F10" s="58">
        <f>1/$A$1*'[1]440123Exp'!$E$264</f>
        <v>2.9342000000000005E-3</v>
      </c>
      <c r="G10" s="58">
        <f>1/$A$1*'[1]440123Exp'!$F$264</f>
        <v>1.4237595238095241E-3</v>
      </c>
      <c r="H10" s="58">
        <f>1/$A$1*'[1]440123Exp'!$G$264</f>
        <v>2.1177119047619051E-3</v>
      </c>
      <c r="I10" s="58">
        <f>1/$A$1*'[1]440123Exp'!$H$264</f>
        <v>6.2768809523809522E-3</v>
      </c>
      <c r="J10" s="59">
        <f>1/$A$1*'[1]440123Exp'!$I$264</f>
        <v>4.1026914183111855E-3</v>
      </c>
      <c r="K10" s="59">
        <f>1/$A$1*'[1]440123Exp'!$J$264</f>
        <v>1.4955241156462587E-2</v>
      </c>
      <c r="L10" s="58">
        <f>1/$A$1*'[1]440123Exp'!$K$264</f>
        <v>1.9521940476190474E-2</v>
      </c>
      <c r="M10" s="58">
        <f>1/$A$1*'[1]440123Exp'!L$264</f>
        <v>5.1971123809523803E-2</v>
      </c>
      <c r="N10" s="58">
        <f>1/$A$1*'[1]440123Exp'!M$264</f>
        <v>5.1304752184720026E-2</v>
      </c>
      <c r="O10" s="58">
        <f>1/$A$1*'[1]440123Exp'!N$264</f>
        <v>1.4601933214285715E-2</v>
      </c>
      <c r="P10" s="58">
        <f>1/$A$1*'[1]440123Exp'!O$264</f>
        <v>1.5732132142857142E-2</v>
      </c>
      <c r="Q10" s="58">
        <f>1/$A$1*'[1]440123Exp'!P$264</f>
        <v>4.9266119947479009E-2</v>
      </c>
      <c r="R10" s="58">
        <f>1/$A$1*'[1]440123Exp'!Q$264</f>
        <v>3.3293566413488476E-2</v>
      </c>
      <c r="S10" s="58">
        <f>1/$A$1*'[1]440123Exp'!R$264</f>
        <v>3.8465435218253963E-2</v>
      </c>
      <c r="T10" s="58">
        <f>1/$A$1*'[1]440123Exp'!S$264</f>
        <v>1.3233427921768708</v>
      </c>
      <c r="U10" s="58">
        <f>1/$A$1*'[1]440123Exp'!T$264</f>
        <v>0</v>
      </c>
      <c r="V10" s="58">
        <f>1/$A$1*'[1]440123Exp'!U$264</f>
        <v>5.7433383549783584E-2</v>
      </c>
      <c r="W10" s="58">
        <f>1/$A$1*'[1]440123Exp'!V$264</f>
        <v>5.7433383549783584E-2</v>
      </c>
      <c r="X10" s="58">
        <f>1/$A$1*'[1]440123Exp'!W$264</f>
        <v>5.7433383549783584E-2</v>
      </c>
      <c r="Y10" s="58">
        <f>1/$A$1*'[1]440123Exp'!X$264</f>
        <v>5.7433383549783584E-2</v>
      </c>
      <c r="Z10" s="58">
        <f>1/$A$1*'[1]440123Exp'!Y$264</f>
        <v>5.7433383549783584E-2</v>
      </c>
      <c r="AA10" s="58">
        <f>1/$A$1*'[1]440123Exp'!Z$264</f>
        <v>5.7433383549783584E-2</v>
      </c>
      <c r="AB10" s="59">
        <f>1/$A$1*'[1]440123Exp'!AA$264</f>
        <v>5.7433383549783584E-2</v>
      </c>
      <c r="AC10" s="345"/>
      <c r="AD10" s="57">
        <f>1/1000*'[1]440123Exp'!AB$264</f>
        <v>7.7610830944800006E-4</v>
      </c>
      <c r="AE10" s="58">
        <f>1/1000*'[1]440123Exp'!AC$264</f>
        <v>3.7168026919999985E-4</v>
      </c>
      <c r="AF10" s="58">
        <f>1/1000*'[1]440123Exp'!AD$264</f>
        <v>6.9783294239999995E-4</v>
      </c>
      <c r="AG10" s="58">
        <f>1/1000*'[1]440123Exp'!AE$264</f>
        <v>4.552039296E-4</v>
      </c>
      <c r="AH10" s="58">
        <f>1/1000*'[1]440123Exp'!AF$264</f>
        <v>2.9046806459999999E-4</v>
      </c>
      <c r="AI10" s="58">
        <f>1/1000*'[1]440123Exp'!AG$264</f>
        <v>4.592980821E-4</v>
      </c>
      <c r="AJ10" s="58">
        <f>1/1000*'[1]440123Exp'!AH$264</f>
        <v>1.3742428996000001E-3</v>
      </c>
      <c r="AK10" s="58">
        <f>1/1000*'[1]440123Exp'!AI$264</f>
        <v>1.0883099385000003E-3</v>
      </c>
      <c r="AL10" s="58">
        <f>1/1000*'[1]440123Exp'!AJ$264</f>
        <v>2.0765769252000001E-3</v>
      </c>
      <c r="AM10" s="58">
        <f>1/1000*'[1]440123Exp'!AK$264</f>
        <v>2.4621428039999999E-3</v>
      </c>
      <c r="AN10" s="58">
        <f>1/1000*'[1]440123Exp'!AL$264</f>
        <v>6.605276387400002E-3</v>
      </c>
      <c r="AO10" s="58">
        <f>1/1000*'[1]440123Exp'!AM$264</f>
        <v>6.8569627679999972E-3</v>
      </c>
      <c r="AP10" s="58">
        <f>1/1000*'[1]440123Exp'!AN$264</f>
        <v>1.1594060895999999E-3</v>
      </c>
      <c r="AQ10" s="58">
        <f>1/1000*'[1]440123Exp'!AO$264</f>
        <v>2.3811637710000008E-3</v>
      </c>
      <c r="AR10" s="58">
        <f>1/1000*'[1]440123Exp'!AP$264</f>
        <v>5.7381727795000025E-3</v>
      </c>
      <c r="AS10" s="58">
        <f>1/1000*'[1]440123Exp'!AQ$264</f>
        <v>7.5927534095000023E-3</v>
      </c>
      <c r="AT10" s="58">
        <f>1/1000*'[1]440123Exp'!AR$264</f>
        <v>9.3803465670000002E-3</v>
      </c>
      <c r="AU10" s="58">
        <f>1/1000*'[1]440123Exp'!AS$264</f>
        <v>7.12214993061E-2</v>
      </c>
      <c r="AV10" s="58">
        <f>1/1000*'[1]440123Exp'!AT$264</f>
        <v>1.3328334935000003E-2</v>
      </c>
      <c r="AW10" s="58">
        <f>1/1000*'[1]440123Exp'!AU$264</f>
        <v>6.6230385149999996E-3</v>
      </c>
      <c r="AX10" s="58">
        <f>1/1000*'[1]440123Exp'!AV$264</f>
        <v>0</v>
      </c>
      <c r="AY10" s="58">
        <f>1/1000*'[1]440123Exp'!AW$264</f>
        <v>0</v>
      </c>
      <c r="AZ10" s="58">
        <f>1/1000*'[1]440123Exp'!AX$264</f>
        <v>0</v>
      </c>
      <c r="BA10" s="58">
        <f>1/1000*'[1]440123Exp'!AY$264</f>
        <v>0</v>
      </c>
      <c r="BB10" s="58">
        <f>1/1000*'[1]440123Exp'!AZ$264</f>
        <v>0</v>
      </c>
      <c r="BC10" s="103">
        <f>1/1000*'[1]440123Exp'!BA$264</f>
        <v>0</v>
      </c>
      <c r="BD10" s="323"/>
    </row>
    <row r="11" spans="1:56">
      <c r="B11" s="435" t="s">
        <v>39</v>
      </c>
      <c r="C11" s="20">
        <f>1/$A$1*'[1]440123Exp'!$B$16</f>
        <v>2.7287000000000001E-3</v>
      </c>
      <c r="D11" s="23">
        <f>1/$A$1*'[1]440123Exp'!$C$16</f>
        <v>1.516E-3</v>
      </c>
      <c r="E11" s="23">
        <f>1/$A$1*'[1]440123Exp'!$D$16</f>
        <v>2.6701190476190483E-3</v>
      </c>
      <c r="F11" s="23">
        <f>1/$A$1*'[1]440123Exp'!$E$16</f>
        <v>1.8956000000000001E-3</v>
      </c>
      <c r="G11" s="23">
        <f>1/$A$1*'[1]440123Exp'!$F$16</f>
        <v>9.0499999999999999E-4</v>
      </c>
      <c r="H11" s="23">
        <f>1/$A$1*'[1]440123Exp'!$G$16</f>
        <v>1.0593E-3</v>
      </c>
      <c r="I11" s="23">
        <f>1/$A$1*'[1]440123Exp'!$H$16</f>
        <v>4.7539999999999995E-3</v>
      </c>
      <c r="J11" s="43">
        <f>1/$A$1*'[1]440123Exp'!$I$16</f>
        <v>9.077209062370266E-4</v>
      </c>
      <c r="K11" s="43">
        <f>1/$A$1*'[1]440123Exp'!$J$16</f>
        <v>8.4884999999999995E-3</v>
      </c>
      <c r="L11" s="23">
        <f>1/$A$1*'[1]440123Exp'!$K$16</f>
        <v>1.5889400000000001E-2</v>
      </c>
      <c r="M11" s="23">
        <f>1/$A$1*'[1]440123Exp'!L$16</f>
        <v>4.8183542857142866E-2</v>
      </c>
      <c r="N11" s="23">
        <f>1/$A$1*'[1]440123Exp'!M$16</f>
        <v>4.3690445238095239E-2</v>
      </c>
      <c r="O11" s="23">
        <f>1/$A$1*'[1]440123Exp'!N$16</f>
        <v>8.9302307142857147E-3</v>
      </c>
      <c r="P11" s="23">
        <f>1/$A$1*'[1]440123Exp'!O$16</f>
        <v>1.1276412499999998E-2</v>
      </c>
      <c r="Q11" s="23">
        <f>1/$A$1*'[1]440123Exp'!P$16</f>
        <v>4.2432706071428565E-2</v>
      </c>
      <c r="R11" s="23">
        <f>1/$A$1*'[1]440123Exp'!Q$16</f>
        <v>8.1028999999999997E-3</v>
      </c>
      <c r="S11" s="23">
        <f>1/$A$1*'[1]440123Exp'!R$16</f>
        <v>9.3390999999999995E-3</v>
      </c>
      <c r="T11" s="23">
        <f>1/$A$1*'[1]440123Exp'!S$16</f>
        <v>0</v>
      </c>
      <c r="U11" s="23">
        <f>1/$A$1*'[1]440123Exp'!T$16</f>
        <v>0</v>
      </c>
      <c r="V11" s="23">
        <f>1/$A$1*'[1]440123Exp'!U$16</f>
        <v>0</v>
      </c>
      <c r="W11" s="23">
        <f>1/$A$1*'[1]440123Exp'!V$16</f>
        <v>0</v>
      </c>
      <c r="X11" s="23">
        <f>1/$A$1*'[1]440123Exp'!W$16</f>
        <v>0</v>
      </c>
      <c r="Y11" s="23">
        <f>1/$A$1*'[1]440123Exp'!X$16</f>
        <v>0</v>
      </c>
      <c r="Z11" s="23">
        <f>1/$A$1*'[1]440123Exp'!Y$16</f>
        <v>0</v>
      </c>
      <c r="AA11" s="23">
        <f>1/$A$1*'[1]440123Exp'!Z$16</f>
        <v>0</v>
      </c>
      <c r="AB11" s="43">
        <f>1/$A$1*'[1]440123Exp'!AA$16</f>
        <v>0</v>
      </c>
      <c r="AC11" s="345"/>
      <c r="AD11" s="20">
        <f>1/1000*'[1]440123Exp'!AB$16</f>
        <v>3.5404118238599995E-4</v>
      </c>
      <c r="AE11" s="23">
        <f>1/1000*'[1]440123Exp'!AC$16</f>
        <v>1.578906976E-4</v>
      </c>
      <c r="AF11" s="23">
        <f>1/1000*'[1]440123Exp'!AD$16</f>
        <v>3.1370090880000003E-4</v>
      </c>
      <c r="AG11" s="23">
        <f>1/1000*'[1]440123Exp'!AE$16</f>
        <v>2.1361241440000003E-4</v>
      </c>
      <c r="AH11" s="23">
        <f>1/1000*'[1]440123Exp'!AF$16</f>
        <v>1.292362344E-4</v>
      </c>
      <c r="AI11" s="23">
        <f>1/1000*'[1]440123Exp'!AG$16</f>
        <v>1.5231391890000001E-4</v>
      </c>
      <c r="AJ11" s="23">
        <f>1/1000*'[1]440123Exp'!AH$16</f>
        <v>8.4009810360000006E-4</v>
      </c>
      <c r="AK11" s="23">
        <f>1/1000*'[1]440123Exp'!AI$16</f>
        <v>1.7496077100000003E-4</v>
      </c>
      <c r="AL11" s="23">
        <f>1/1000*'[1]440123Exp'!AJ$16</f>
        <v>4.6222831600000006E-4</v>
      </c>
      <c r="AM11" s="23">
        <f>1/1000*'[1]440123Exp'!AK$16</f>
        <v>1.0618807672000002E-3</v>
      </c>
      <c r="AN11" s="23">
        <f>1/1000*'[1]440123Exp'!AL$16</f>
        <v>5.2898439339000005E-3</v>
      </c>
      <c r="AO11" s="23">
        <f>1/1000*'[1]440123Exp'!AM$16</f>
        <v>4.8969000959999997E-3</v>
      </c>
      <c r="AP11" s="23">
        <f>1/1000*'[1]440123Exp'!AN$16</f>
        <v>1.301027024E-4</v>
      </c>
      <c r="AQ11" s="23">
        <f>1/1000*'[1]440123Exp'!AO$16</f>
        <v>4.1748690689999998E-4</v>
      </c>
      <c r="AR11" s="23">
        <f>1/1000*'[1]440123Exp'!AP$16</f>
        <v>4.1949699090000001E-3</v>
      </c>
      <c r="AS11" s="23">
        <f>1/1000*'[1]440123Exp'!AQ$16</f>
        <v>8.5007116249999999E-4</v>
      </c>
      <c r="AT11" s="23">
        <f>1/1000*'[1]440123Exp'!AR$16</f>
        <v>1.1428997086999999E-3</v>
      </c>
      <c r="AU11" s="23">
        <f>1/1000*'[1]440123Exp'!AS$16</f>
        <v>0</v>
      </c>
      <c r="AV11" s="23">
        <f>1/1000*'[1]440123Exp'!AT$16</f>
        <v>2.386511655E-3</v>
      </c>
      <c r="AW11" s="23">
        <f>1/1000*'[1]440123Exp'!AU$16</f>
        <v>0</v>
      </c>
      <c r="AX11" s="23">
        <f>1/1000*'[1]440123Exp'!AV$16</f>
        <v>0</v>
      </c>
      <c r="AY11" s="23">
        <f>1/1000*'[1]440123Exp'!AW$16</f>
        <v>0</v>
      </c>
      <c r="AZ11" s="23">
        <f>1/1000*'[1]440123Exp'!AX$16</f>
        <v>0</v>
      </c>
      <c r="BA11" s="23">
        <f>1/1000*'[1]440123Exp'!AY$16</f>
        <v>0</v>
      </c>
      <c r="BB11" s="23">
        <f>1/1000*'[1]440123Exp'!AZ$16</f>
        <v>0</v>
      </c>
      <c r="BC11" s="96">
        <f>1/1000*'[1]440123Exp'!BA$16</f>
        <v>0</v>
      </c>
      <c r="BD11" s="323"/>
    </row>
    <row r="12" spans="1:56">
      <c r="B12" s="6" t="s">
        <v>17</v>
      </c>
      <c r="C12" s="185">
        <f t="shared" ref="C12:AB12" si="2">SUM(C10:C10)-SUM(C11:C11)</f>
        <v>2.2230357142857152E-3</v>
      </c>
      <c r="D12" s="32">
        <f t="shared" si="2"/>
        <v>1.0767952380952382E-3</v>
      </c>
      <c r="E12" s="32">
        <f t="shared" si="2"/>
        <v>1.4096904761904754E-3</v>
      </c>
      <c r="F12" s="32">
        <f t="shared" si="2"/>
        <v>1.0386000000000004E-3</v>
      </c>
      <c r="G12" s="32">
        <f t="shared" si="2"/>
        <v>5.1875952380952411E-4</v>
      </c>
      <c r="H12" s="32">
        <f t="shared" si="2"/>
        <v>1.0584119047619051E-3</v>
      </c>
      <c r="I12" s="32">
        <f t="shared" si="2"/>
        <v>1.5228809523809526E-3</v>
      </c>
      <c r="J12" s="46">
        <f t="shared" si="2"/>
        <v>3.1949705120741588E-3</v>
      </c>
      <c r="K12" s="46">
        <f t="shared" si="2"/>
        <v>6.4667411564625875E-3</v>
      </c>
      <c r="L12" s="32">
        <f t="shared" si="2"/>
        <v>3.6325404761904725E-3</v>
      </c>
      <c r="M12" s="32">
        <f t="shared" si="2"/>
        <v>3.7875809523809367E-3</v>
      </c>
      <c r="N12" s="32">
        <f t="shared" si="2"/>
        <v>7.6143069466247867E-3</v>
      </c>
      <c r="O12" s="32">
        <f t="shared" si="2"/>
        <v>5.6717025000000004E-3</v>
      </c>
      <c r="P12" s="32">
        <f t="shared" si="2"/>
        <v>4.4557196428571446E-3</v>
      </c>
      <c r="Q12" s="32">
        <f t="shared" si="2"/>
        <v>6.833413876050444E-3</v>
      </c>
      <c r="R12" s="32">
        <f t="shared" si="2"/>
        <v>2.5190666413488477E-2</v>
      </c>
      <c r="S12" s="32">
        <f t="shared" si="2"/>
        <v>2.9126335218253963E-2</v>
      </c>
      <c r="T12" s="32">
        <f t="shared" si="2"/>
        <v>1.3233427921768708</v>
      </c>
      <c r="U12" s="32">
        <f t="shared" si="2"/>
        <v>0</v>
      </c>
      <c r="V12" s="32">
        <f t="shared" si="2"/>
        <v>5.7433383549783584E-2</v>
      </c>
      <c r="W12" s="32">
        <f t="shared" si="2"/>
        <v>5.7433383549783584E-2</v>
      </c>
      <c r="X12" s="32">
        <f t="shared" si="2"/>
        <v>5.7433383549783584E-2</v>
      </c>
      <c r="Y12" s="32">
        <f t="shared" si="2"/>
        <v>5.7433383549783584E-2</v>
      </c>
      <c r="Z12" s="32">
        <f t="shared" si="2"/>
        <v>5.7433383549783584E-2</v>
      </c>
      <c r="AA12" s="32">
        <f t="shared" si="2"/>
        <v>5.7433383549783584E-2</v>
      </c>
      <c r="AB12" s="46">
        <f t="shared" si="2"/>
        <v>5.7433383549783584E-2</v>
      </c>
      <c r="AC12" s="5"/>
      <c r="AD12" s="169">
        <f t="shared" ref="AD12:BC12" si="3">SUM(AD10:AD10)-SUM(AD11:AD11)</f>
        <v>4.2206712706200012E-4</v>
      </c>
      <c r="AE12" s="61">
        <f t="shared" si="3"/>
        <v>2.1378957159999984E-4</v>
      </c>
      <c r="AF12" s="61">
        <f t="shared" si="3"/>
        <v>3.8413203359999993E-4</v>
      </c>
      <c r="AG12" s="61">
        <f t="shared" si="3"/>
        <v>2.4159151519999997E-4</v>
      </c>
      <c r="AH12" s="61">
        <f t="shared" si="3"/>
        <v>1.6123183019999999E-4</v>
      </c>
      <c r="AI12" s="61">
        <f t="shared" si="3"/>
        <v>3.0698416320000001E-4</v>
      </c>
      <c r="AJ12" s="61">
        <f t="shared" si="3"/>
        <v>5.3414479600000003E-4</v>
      </c>
      <c r="AK12" s="61">
        <f t="shared" si="3"/>
        <v>9.1334916750000035E-4</v>
      </c>
      <c r="AL12" s="61">
        <f t="shared" si="3"/>
        <v>1.6143486091999999E-3</v>
      </c>
      <c r="AM12" s="61">
        <f t="shared" si="3"/>
        <v>1.4002620367999997E-3</v>
      </c>
      <c r="AN12" s="61">
        <f t="shared" si="3"/>
        <v>1.3154324535000015E-3</v>
      </c>
      <c r="AO12" s="61">
        <f t="shared" si="3"/>
        <v>1.9600626719999976E-3</v>
      </c>
      <c r="AP12" s="61">
        <f t="shared" si="3"/>
        <v>1.0293033872E-3</v>
      </c>
      <c r="AQ12" s="61">
        <f t="shared" si="3"/>
        <v>1.9636768641000009E-3</v>
      </c>
      <c r="AR12" s="61">
        <f t="shared" si="3"/>
        <v>1.5432028705000024E-3</v>
      </c>
      <c r="AS12" s="61">
        <f t="shared" si="3"/>
        <v>6.7426822470000019E-3</v>
      </c>
      <c r="AT12" s="61">
        <f t="shared" si="3"/>
        <v>8.2374468582999995E-3</v>
      </c>
      <c r="AU12" s="61">
        <f t="shared" si="3"/>
        <v>7.12214993061E-2</v>
      </c>
      <c r="AV12" s="61">
        <f t="shared" si="3"/>
        <v>1.0941823280000004E-2</v>
      </c>
      <c r="AW12" s="61">
        <f t="shared" si="3"/>
        <v>6.6230385149999996E-3</v>
      </c>
      <c r="AX12" s="61">
        <f t="shared" si="3"/>
        <v>0</v>
      </c>
      <c r="AY12" s="61">
        <f t="shared" si="3"/>
        <v>0</v>
      </c>
      <c r="AZ12" s="61">
        <f t="shared" si="3"/>
        <v>0</v>
      </c>
      <c r="BA12" s="61">
        <f t="shared" si="3"/>
        <v>0</v>
      </c>
      <c r="BB12" s="61">
        <f t="shared" si="3"/>
        <v>0</v>
      </c>
      <c r="BC12" s="98">
        <f t="shared" si="3"/>
        <v>0</v>
      </c>
      <c r="BD12" s="321"/>
    </row>
    <row r="13" spans="1:56" ht="17.149999999999999" customHeight="1">
      <c r="B13" s="92" t="s">
        <v>73</v>
      </c>
      <c r="C13" s="132">
        <f>1/$A$1*'[1]440123Exp'!$B$194</f>
        <v>3.9999999999999998E-6</v>
      </c>
      <c r="D13" s="109">
        <f>1/$A$1*'[1]440123Exp'!$C$194</f>
        <v>1.08E-5</v>
      </c>
      <c r="E13" s="109">
        <f>1/$A$1*'[1]440123Exp'!$D$194</f>
        <v>1.73E-5</v>
      </c>
      <c r="F13" s="109">
        <f>1/$A$1*'[1]440123Exp'!$E$194</f>
        <v>6.9999999999999999E-6</v>
      </c>
      <c r="G13" s="109">
        <f>1/$A$1*'[1]440123Exp'!$F$194</f>
        <v>1.9400000000000001E-5</v>
      </c>
      <c r="H13" s="109">
        <f>1/$A$1*'[1]440123Exp'!$G$194</f>
        <v>1.9E-6</v>
      </c>
      <c r="I13" s="109">
        <f>1/$A$1*'[1]440123Exp'!$H$194</f>
        <v>3.0200000000000002E-5</v>
      </c>
      <c r="J13" s="95">
        <f>1/$A$1*'[1]440123Exp'!$I$194</f>
        <v>4.1300000000000008E-5</v>
      </c>
      <c r="K13" s="95">
        <f>1/$A$1*'[1]440123Exp'!$J$194</f>
        <v>5.1799999999999999E-5</v>
      </c>
      <c r="L13" s="109">
        <f>1/$A$1*'[1]440123Exp'!$K$194</f>
        <v>4.21E-5</v>
      </c>
      <c r="M13" s="109">
        <f>1/$A$1*'[1]440123Exp'!L$194</f>
        <v>4.4000000000000019E-6</v>
      </c>
      <c r="N13" s="109">
        <f>1/$A$1*'[1]440123Exp'!M$194</f>
        <v>1.2000000000000004E-6</v>
      </c>
      <c r="O13" s="109">
        <f>1/$A$1*'[1]440123Exp'!N$194</f>
        <v>2.2000000000000001E-6</v>
      </c>
      <c r="P13" s="109">
        <f>1/$A$1*'[1]440123Exp'!O$194</f>
        <v>1.5300000000000003E-5</v>
      </c>
      <c r="Q13" s="109">
        <f>1/$A$1*'[1]440123Exp'!P$194</f>
        <v>1.06E-5</v>
      </c>
      <c r="R13" s="109">
        <f>1/$A$1*'[1]440123Exp'!Q$194</f>
        <v>0</v>
      </c>
      <c r="S13" s="109">
        <f>1/$A$1*'[1]440123Exp'!R$194</f>
        <v>0</v>
      </c>
      <c r="T13" s="109">
        <f>1/$A$1*'[1]440123Exp'!S$194</f>
        <v>5.1631299999999998E-2</v>
      </c>
      <c r="U13" s="109">
        <f>1/$A$1*'[1]440123Exp'!T$194</f>
        <v>0</v>
      </c>
      <c r="V13" s="109">
        <f>1/$A$1*'[1]440123Exp'!U$194</f>
        <v>1.4120999999999949E-3</v>
      </c>
      <c r="W13" s="109">
        <f>1/$A$1*'[1]440123Exp'!V$194</f>
        <v>1.4120999999999949E-3</v>
      </c>
      <c r="X13" s="109">
        <f>1/$A$1*'[1]440123Exp'!W$194</f>
        <v>1.4120999999999949E-3</v>
      </c>
      <c r="Y13" s="109">
        <f>1/$A$1*'[1]440123Exp'!X$194</f>
        <v>1.4120999999999949E-3</v>
      </c>
      <c r="Z13" s="109">
        <f>1/$A$1*'[1]440123Exp'!Y$194</f>
        <v>1.4120999999999949E-3</v>
      </c>
      <c r="AA13" s="109">
        <f>1/$A$1*'[1]440123Exp'!Z$194</f>
        <v>1.4120999999999949E-3</v>
      </c>
      <c r="AB13" s="95">
        <f>1/$A$1*'[1]440123Exp'!AA$194</f>
        <v>1.4120999999999949E-3</v>
      </c>
      <c r="AC13" s="5"/>
      <c r="AD13" s="132">
        <f>1/1000*'[1]440123Exp'!AB$194</f>
        <v>8.9405738399999993E-7</v>
      </c>
      <c r="AE13" s="109">
        <f>1/1000*'[1]440123Exp'!AC$194</f>
        <v>3.1892315999999997E-6</v>
      </c>
      <c r="AF13" s="109">
        <f>1/1000*'[1]440123Exp'!AD$194</f>
        <v>3.4712976000000003E-6</v>
      </c>
      <c r="AG13" s="109">
        <f>1/1000*'[1]440123Exp'!AE$194</f>
        <v>1.1787104000000001E-6</v>
      </c>
      <c r="AH13" s="109">
        <f>1/1000*'[1]440123Exp'!AF$194</f>
        <v>6.6797429999999999E-6</v>
      </c>
      <c r="AI13" s="109">
        <f>1/1000*'[1]440123Exp'!AG$194</f>
        <v>4.1391207E-6</v>
      </c>
      <c r="AJ13" s="109">
        <f>1/1000*'[1]440123Exp'!AH$194</f>
        <v>2.7142305200000003E-5</v>
      </c>
      <c r="AK13" s="109">
        <f>1/1000*'[1]440123Exp'!AI$194</f>
        <v>1.1382961850000001E-4</v>
      </c>
      <c r="AL13" s="109">
        <f>1/1000*'[1]440123Exp'!AJ$194</f>
        <v>1.460107284E-4</v>
      </c>
      <c r="AM13" s="109">
        <f>1/1000*'[1]440123Exp'!AK$194</f>
        <v>1.7091879200000001E-5</v>
      </c>
      <c r="AN13" s="109">
        <f>1/1000*'[1]440123Exp'!AL$194</f>
        <v>2.0718039600000004E-5</v>
      </c>
      <c r="AO13" s="109">
        <f>1/1000*'[1]440123Exp'!AM$194</f>
        <v>6.9112799999999988E-6</v>
      </c>
      <c r="AP13" s="109">
        <f>1/1000*'[1]440123Exp'!AN$194</f>
        <v>1.4184192E-6</v>
      </c>
      <c r="AQ13" s="109">
        <f>1/1000*'[1]440123Exp'!AO$194</f>
        <v>1.4489571E-5</v>
      </c>
      <c r="AR13" s="109">
        <f>1/1000*'[1]440123Exp'!AP$194</f>
        <v>5.7577190000000003E-6</v>
      </c>
      <c r="AS13" s="109">
        <f>1/1000*'[1]440123Exp'!AQ$194</f>
        <v>0</v>
      </c>
      <c r="AT13" s="109">
        <f>1/1000*'[1]440123Exp'!AR$194</f>
        <v>0</v>
      </c>
      <c r="AU13" s="109">
        <f>1/1000*'[1]440123Exp'!AS$194</f>
        <v>6.2877927112000003E-3</v>
      </c>
      <c r="AV13" s="109">
        <f>1/1000*'[1]440123Exp'!AT$194</f>
        <v>3.0493420000000001E-6</v>
      </c>
      <c r="AW13" s="109">
        <f>1/1000*'[1]440123Exp'!AU$194</f>
        <v>3.8419061875000004E-4</v>
      </c>
      <c r="AX13" s="109">
        <f>1/1000*'[1]440123Exp'!AV$194</f>
        <v>0</v>
      </c>
      <c r="AY13" s="109">
        <f>1/1000*'[1]440123Exp'!AW$194</f>
        <v>0</v>
      </c>
      <c r="AZ13" s="109">
        <f>1/1000*'[1]440123Exp'!AX$194</f>
        <v>0</v>
      </c>
      <c r="BA13" s="109">
        <f>1/1000*'[1]440123Exp'!AY$194</f>
        <v>0</v>
      </c>
      <c r="BB13" s="109">
        <f>1/1000*'[1]440123Exp'!AZ$194</f>
        <v>0</v>
      </c>
      <c r="BC13" s="110">
        <f>1/1000*'[1]440123Exp'!BA$194</f>
        <v>0</v>
      </c>
      <c r="BD13" s="321"/>
    </row>
    <row r="14" spans="1:56" ht="17.149999999999999" customHeight="1">
      <c r="B14" s="92" t="s">
        <v>169</v>
      </c>
      <c r="C14" s="248">
        <f>1/$A$1*'[1]440123Exp'!$B$273</f>
        <v>7.2000000000000005E-6</v>
      </c>
      <c r="D14" s="240">
        <f>1/$A$1*'[1]440123Exp'!$C$273</f>
        <v>9.2E-6</v>
      </c>
      <c r="E14" s="240">
        <f>1/$A$1*'[1]440123Exp'!$D$273</f>
        <v>1.5E-6</v>
      </c>
      <c r="F14" s="240">
        <f>1/$A$1*'[1]440123Exp'!$E$273</f>
        <v>0</v>
      </c>
      <c r="G14" s="240">
        <f>1/$A$1*'[1]440123Exp'!$F$273</f>
        <v>0</v>
      </c>
      <c r="H14" s="240">
        <f>1/$A$1*'[1]440123Exp'!$G$273</f>
        <v>5.9999999999999997E-7</v>
      </c>
      <c r="I14" s="240">
        <f>1/$A$1*'[1]440123Exp'!$H$273</f>
        <v>9.1999999999999987E-5</v>
      </c>
      <c r="J14" s="241">
        <f>1/$A$1*'[1]440123Exp'!$I$273</f>
        <v>3.4999999999999978E-6</v>
      </c>
      <c r="K14" s="241">
        <f>1/$A$1*'[1]440123Exp'!$J$273</f>
        <v>4.6199999999999998E-5</v>
      </c>
      <c r="L14" s="240">
        <f>1/$A$1*'[1]440123Exp'!$K$273</f>
        <v>2.6100000000000001E-5</v>
      </c>
      <c r="M14" s="240">
        <f>1/$A$1*'[1]440123Exp'!L$273</f>
        <v>2.0000000000000054E-6</v>
      </c>
      <c r="N14" s="240">
        <f>1/$A$1*'[1]440123Exp'!M$273</f>
        <v>0</v>
      </c>
      <c r="O14" s="240">
        <f>1/$A$1*'[1]440123Exp'!N$273</f>
        <v>9.5999999999999996E-6</v>
      </c>
      <c r="P14" s="240">
        <f>1/$A$1*'[1]440123Exp'!O$273</f>
        <v>1.8099999999999999E-5</v>
      </c>
      <c r="Q14" s="240">
        <f>1/$A$1*'[1]440123Exp'!P$273</f>
        <v>2.7399999999999999E-5</v>
      </c>
      <c r="R14" s="240">
        <f>1/$A$1*'[1]440123Exp'!Q$273</f>
        <v>1.73E-5</v>
      </c>
      <c r="S14" s="240">
        <f>1/$A$1*'[1]440123Exp'!R$273</f>
        <v>2.8900000000000001E-5</v>
      </c>
      <c r="T14" s="240">
        <f>1/$A$1*'[1]440123Exp'!S$273</f>
        <v>4.2900999999999989E-3</v>
      </c>
      <c r="U14" s="240">
        <f>1/$A$1*'[1]440123Exp'!T$273</f>
        <v>0</v>
      </c>
      <c r="V14" s="240">
        <f>1/$A$1*'[1]440123Exp'!U$273</f>
        <v>6.8790000000000008E-4</v>
      </c>
      <c r="W14" s="240">
        <f>1/$A$1*'[1]440123Exp'!V$273</f>
        <v>6.8790000000000008E-4</v>
      </c>
      <c r="X14" s="240">
        <f>1/$A$1*'[1]440123Exp'!W$273</f>
        <v>6.8790000000000008E-4</v>
      </c>
      <c r="Y14" s="240">
        <f>1/$A$1*'[1]440123Exp'!X$273</f>
        <v>6.8790000000000008E-4</v>
      </c>
      <c r="Z14" s="240">
        <f>1/$A$1*'[1]440123Exp'!Y$273</f>
        <v>6.8790000000000008E-4</v>
      </c>
      <c r="AA14" s="240">
        <f>1/$A$1*'[1]440123Exp'!Z$273</f>
        <v>6.8790000000000008E-4</v>
      </c>
      <c r="AB14" s="241">
        <f>1/$A$1*'[1]440123Exp'!AA$273</f>
        <v>6.8790000000000008E-4</v>
      </c>
      <c r="AC14" s="5"/>
      <c r="AD14" s="248">
        <f>1/1000*'[1]440123Exp'!AB$273</f>
        <v>6.3110476290000001E-6</v>
      </c>
      <c r="AE14" s="240">
        <f>1/1000*'[1]440123Exp'!AC$273</f>
        <v>3.568966E-6</v>
      </c>
      <c r="AF14" s="240">
        <f>1/1000*'[1]440123Exp'!AD$273</f>
        <v>9.7018560000000011E-7</v>
      </c>
      <c r="AG14" s="240">
        <f>1/1000*'[1]440123Exp'!AE$273</f>
        <v>0</v>
      </c>
      <c r="AH14" s="240">
        <f>1/1000*'[1]440123Exp'!AF$273</f>
        <v>0</v>
      </c>
      <c r="AI14" s="240">
        <f>1/1000*'[1]440123Exp'!AG$273</f>
        <v>2.3339316000000001E-6</v>
      </c>
      <c r="AJ14" s="240">
        <f>1/1000*'[1]440123Exp'!AH$273</f>
        <v>2.2978484480000002E-4</v>
      </c>
      <c r="AK14" s="240">
        <f>1/1000*'[1]440123Exp'!AI$273</f>
        <v>1.36104355E-5</v>
      </c>
      <c r="AL14" s="240">
        <f>1/1000*'[1]440123Exp'!AJ$273</f>
        <v>4.2428167600000008E-5</v>
      </c>
      <c r="AM14" s="240">
        <f>1/1000*'[1]440123Exp'!AK$273</f>
        <v>4.0668183600000008E-5</v>
      </c>
      <c r="AN14" s="240">
        <f>1/1000*'[1]440123Exp'!AL$273</f>
        <v>1.0247661000000002E-5</v>
      </c>
      <c r="AO14" s="240">
        <f>1/1000*'[1]440123Exp'!AM$273</f>
        <v>0</v>
      </c>
      <c r="AP14" s="240">
        <f>1/1000*'[1]440123Exp'!AN$273</f>
        <v>4.5719607999999997E-5</v>
      </c>
      <c r="AQ14" s="240">
        <f>1/1000*'[1]440123Exp'!AO$273</f>
        <v>1.7767321799999999E-5</v>
      </c>
      <c r="AR14" s="240">
        <f>1/1000*'[1]440123Exp'!AP$273</f>
        <v>3.0107795500000004E-5</v>
      </c>
      <c r="AS14" s="240">
        <f>1/1000*'[1]440123Exp'!AQ$273</f>
        <v>2.0522421500000001E-5</v>
      </c>
      <c r="AT14" s="240">
        <f>1/1000*'[1]440123Exp'!AR$273</f>
        <v>2.6906525200000002E-5</v>
      </c>
      <c r="AU14" s="240">
        <f>1/1000*'[1]440123Exp'!AS$273</f>
        <v>6.4398548500000004E-4</v>
      </c>
      <c r="AV14" s="240">
        <f>1/1000*'[1]440123Exp'!AT$273</f>
        <v>2.9010084000000002E-5</v>
      </c>
      <c r="AW14" s="240">
        <f>1/1000*'[1]440123Exp'!AU$273</f>
        <v>1.9936532375000002E-4</v>
      </c>
      <c r="AX14" s="240">
        <f>1/1000*'[1]440123Exp'!AV$273</f>
        <v>0</v>
      </c>
      <c r="AY14" s="240">
        <f>1/1000*'[1]440123Exp'!AW$273</f>
        <v>0</v>
      </c>
      <c r="AZ14" s="240">
        <f>1/1000*'[1]440123Exp'!AX$273</f>
        <v>0</v>
      </c>
      <c r="BA14" s="240">
        <f>1/1000*'[1]440123Exp'!AY$273</f>
        <v>0</v>
      </c>
      <c r="BB14" s="240">
        <f>1/1000*'[1]440123Exp'!AZ$273</f>
        <v>0</v>
      </c>
      <c r="BC14" s="243">
        <f>1/1000*'[1]440123Exp'!BA$273</f>
        <v>0</v>
      </c>
      <c r="BD14" s="321"/>
    </row>
    <row r="15" spans="1:56" ht="17.149999999999999" customHeight="1">
      <c r="B15" s="92" t="s">
        <v>132</v>
      </c>
      <c r="C15" s="132">
        <f>1/$A$1*'[1]440123Exp'!$B$265</f>
        <v>7.3800000000000005E-5</v>
      </c>
      <c r="D15" s="109">
        <f>1/$A$1*'[1]440123Exp'!$C$265</f>
        <v>3.93E-5</v>
      </c>
      <c r="E15" s="109">
        <f>1/$A$1*'[1]440123Exp'!$D$265</f>
        <v>1.4249999999999999E-4</v>
      </c>
      <c r="F15" s="109">
        <f>1/$A$1*'[1]440123Exp'!$E$265</f>
        <v>4.1849999999999998E-4</v>
      </c>
      <c r="G15" s="109">
        <f>1/$A$1*'[1]440123Exp'!$F$265</f>
        <v>4.7080000000000001E-4</v>
      </c>
      <c r="H15" s="109">
        <f>1/$A$1*'[1]440123Exp'!$G$265</f>
        <v>4.4590000000000005E-4</v>
      </c>
      <c r="I15" s="109">
        <f>1/$A$1*'[1]440123Exp'!$H$265</f>
        <v>3.4139999999999995E-4</v>
      </c>
      <c r="J15" s="95">
        <f>1/$A$1*'[1]440123Exp'!$I$265</f>
        <v>3.7586075957848458E-4</v>
      </c>
      <c r="K15" s="95">
        <f>1/$A$1*'[1]440123Exp'!$J$265</f>
        <v>2.6240000000000004E-4</v>
      </c>
      <c r="L15" s="109">
        <f>1/$A$1*'[1]440123Exp'!$K$265</f>
        <v>1.8299999999999998E-4</v>
      </c>
      <c r="M15" s="109">
        <f>1/$A$1*'[1]440123Exp'!L$265</f>
        <v>3.1189999999999994E-4</v>
      </c>
      <c r="N15" s="109">
        <f>1/$A$1*'[1]440123Exp'!M$265</f>
        <v>2.8000000000000003E-4</v>
      </c>
      <c r="O15" s="109">
        <f>1/$A$1*'[1]440123Exp'!N$265</f>
        <v>2.6710000000000004E-4</v>
      </c>
      <c r="P15" s="109">
        <f>1/$A$1*'[1]440123Exp'!O$265</f>
        <v>5.555E-4</v>
      </c>
      <c r="Q15" s="109">
        <f>1/$A$1*'[1]440123Exp'!P$265</f>
        <v>5.000714285714285E-4</v>
      </c>
      <c r="R15" s="109">
        <f>1/$A$1*'[1]440123Exp'!Q$265</f>
        <v>6.5180000000000001E-4</v>
      </c>
      <c r="S15" s="109">
        <f>1/$A$1*'[1]440123Exp'!R$265</f>
        <v>2.697E-4</v>
      </c>
      <c r="T15" s="109">
        <f>1/$A$1*'[1]440123Exp'!S$265</f>
        <v>0</v>
      </c>
      <c r="U15" s="109">
        <f>1/$A$1*'[1]440123Exp'!T$265</f>
        <v>0</v>
      </c>
      <c r="V15" s="109">
        <f>1/$A$1*'[1]440123Exp'!U$265</f>
        <v>0</v>
      </c>
      <c r="W15" s="109">
        <f>1/$A$1*'[1]440123Exp'!V$265</f>
        <v>0</v>
      </c>
      <c r="X15" s="109">
        <f>1/$A$1*'[1]440123Exp'!W$265</f>
        <v>0</v>
      </c>
      <c r="Y15" s="109">
        <f>1/$A$1*'[1]440123Exp'!X$265</f>
        <v>0</v>
      </c>
      <c r="Z15" s="109">
        <f>1/$A$1*'[1]440123Exp'!Y$265</f>
        <v>0</v>
      </c>
      <c r="AA15" s="109">
        <f>1/$A$1*'[1]440123Exp'!Z$265</f>
        <v>0</v>
      </c>
      <c r="AB15" s="95">
        <f>1/$A$1*'[1]440123Exp'!AA$265</f>
        <v>0</v>
      </c>
      <c r="AC15" s="5"/>
      <c r="AD15" s="132">
        <f>1/1000*'[1]440123Exp'!AB$265</f>
        <v>1.5572946431700001E-4</v>
      </c>
      <c r="AE15" s="109">
        <f>1/1000*'[1]440123Exp'!AC$265</f>
        <v>1.2011787199999998E-5</v>
      </c>
      <c r="AF15" s="109">
        <f>1/1000*'[1]440123Exp'!AD$265</f>
        <v>5.0090323199999997E-5</v>
      </c>
      <c r="AG15" s="109">
        <f>1/1000*'[1]440123Exp'!AE$265</f>
        <v>1.3350761760000003E-4</v>
      </c>
      <c r="AH15" s="109">
        <f>1/1000*'[1]440123Exp'!AF$265</f>
        <v>1.9676383370000001E-4</v>
      </c>
      <c r="AI15" s="109">
        <f>1/1000*'[1]440123Exp'!AG$265</f>
        <v>1.785383028E-4</v>
      </c>
      <c r="AJ15" s="109">
        <f>1/1000*'[1]440123Exp'!AH$265</f>
        <v>1.011674588E-4</v>
      </c>
      <c r="AK15" s="109">
        <f>1/1000*'[1]440123Exp'!AI$265</f>
        <v>2.1164494450000003E-4</v>
      </c>
      <c r="AL15" s="109">
        <f>1/1000*'[1]440123Exp'!AJ$265</f>
        <v>1.0603732600000001E-4</v>
      </c>
      <c r="AM15" s="109">
        <f>1/1000*'[1]440123Exp'!AK$265</f>
        <v>7.4294021999999997E-5</v>
      </c>
      <c r="AN15" s="109">
        <f>1/1000*'[1]440123Exp'!AL$265</f>
        <v>1.1865412710000002E-4</v>
      </c>
      <c r="AO15" s="109">
        <f>1/1000*'[1]440123Exp'!AM$265</f>
        <v>1.47925056E-4</v>
      </c>
      <c r="AP15" s="109">
        <f>1/1000*'[1]440123Exp'!AN$265</f>
        <v>1.25550656E-5</v>
      </c>
      <c r="AQ15" s="109">
        <f>1/1000*'[1]440123Exp'!AO$265</f>
        <v>2.5154745240000003E-4</v>
      </c>
      <c r="AR15" s="109">
        <f>1/1000*'[1]440123Exp'!AP$265</f>
        <v>7.2582597500000002E-5</v>
      </c>
      <c r="AS15" s="109">
        <f>1/1000*'[1]440123Exp'!AQ$265</f>
        <v>3.0911446650000001E-4</v>
      </c>
      <c r="AT15" s="109">
        <f>1/1000*'[1]440123Exp'!AR$265</f>
        <v>1.5737682820000001E-4</v>
      </c>
      <c r="AU15" s="109">
        <f>1/1000*'[1]440123Exp'!AS$265</f>
        <v>0</v>
      </c>
      <c r="AV15" s="109">
        <f>1/1000*'[1]440123Exp'!AT$265</f>
        <v>4.8580198800000002E-4</v>
      </c>
      <c r="AW15" s="109">
        <f>1/1000*'[1]440123Exp'!AU$265</f>
        <v>0</v>
      </c>
      <c r="AX15" s="109">
        <f>1/1000*'[1]440123Exp'!AV$265</f>
        <v>0</v>
      </c>
      <c r="AY15" s="109">
        <f>1/1000*'[1]440123Exp'!AW$265</f>
        <v>0</v>
      </c>
      <c r="AZ15" s="109">
        <f>1/1000*'[1]440123Exp'!AX$265</f>
        <v>0</v>
      </c>
      <c r="BA15" s="109">
        <f>1/1000*'[1]440123Exp'!AY$265</f>
        <v>0</v>
      </c>
      <c r="BB15" s="109">
        <f>1/1000*'[1]440123Exp'!AZ$265</f>
        <v>0</v>
      </c>
      <c r="BC15" s="110">
        <f>1/1000*'[1]440123Exp'!BA$265</f>
        <v>0</v>
      </c>
      <c r="BD15" s="321"/>
    </row>
    <row r="16" spans="1:56" ht="17.149999999999999" customHeight="1" thickBot="1">
      <c r="B16" s="208" t="s">
        <v>170</v>
      </c>
      <c r="C16" s="252">
        <f t="shared" ref="C16:AB16" si="4">C5-SUM(C6,C7,C8,C9,C10,C13,C14,C15)</f>
        <v>5.7810000000000066E-4</v>
      </c>
      <c r="D16" s="253">
        <f t="shared" si="4"/>
        <v>7.8269999999999989E-4</v>
      </c>
      <c r="E16" s="253">
        <f t="shared" si="4"/>
        <v>1.1076000000000003E-3</v>
      </c>
      <c r="F16" s="253">
        <f t="shared" si="4"/>
        <v>8.2589999999999964E-4</v>
      </c>
      <c r="G16" s="253">
        <f t="shared" si="4"/>
        <v>6.1919999999999944E-4</v>
      </c>
      <c r="H16" s="253">
        <f t="shared" si="4"/>
        <v>4.1789999999999926E-4</v>
      </c>
      <c r="I16" s="253">
        <f t="shared" si="4"/>
        <v>8.0530000000000011E-4</v>
      </c>
      <c r="J16" s="253">
        <f t="shared" si="4"/>
        <v>7.5760000000000063E-4</v>
      </c>
      <c r="K16" s="253">
        <f t="shared" si="4"/>
        <v>6.6090000000000246E-4</v>
      </c>
      <c r="L16" s="253">
        <f t="shared" si="4"/>
        <v>4.7580000000000192E-4</v>
      </c>
      <c r="M16" s="253">
        <f t="shared" si="4"/>
        <v>5.3835714285712516E-4</v>
      </c>
      <c r="N16" s="253">
        <f t="shared" si="4"/>
        <v>5.6490000000000706E-4</v>
      </c>
      <c r="O16" s="253">
        <f t="shared" si="4"/>
        <v>5.1839999999999525E-4</v>
      </c>
      <c r="P16" s="253">
        <f t="shared" si="4"/>
        <v>4.821999999999986E-4</v>
      </c>
      <c r="Q16" s="253">
        <f t="shared" si="4"/>
        <v>7.3916239495797065E-4</v>
      </c>
      <c r="R16" s="253">
        <f t="shared" si="4"/>
        <v>6.9741000000000039E-3</v>
      </c>
      <c r="S16" s="253">
        <f t="shared" si="4"/>
        <v>5.1920000000000438E-4</v>
      </c>
      <c r="T16" s="253">
        <f t="shared" si="4"/>
        <v>0</v>
      </c>
      <c r="U16" s="253">
        <f t="shared" si="4"/>
        <v>0</v>
      </c>
      <c r="V16" s="253">
        <f t="shared" si="4"/>
        <v>3.7361999999999812E-3</v>
      </c>
      <c r="W16" s="253">
        <f t="shared" si="4"/>
        <v>3.7361999999999812E-3</v>
      </c>
      <c r="X16" s="253">
        <f t="shared" si="4"/>
        <v>3.7361999999999812E-3</v>
      </c>
      <c r="Y16" s="253">
        <f t="shared" si="4"/>
        <v>3.7361999999999812E-3</v>
      </c>
      <c r="Z16" s="253">
        <f t="shared" si="4"/>
        <v>3.7361999999999812E-3</v>
      </c>
      <c r="AA16" s="253">
        <f t="shared" si="4"/>
        <v>3.7361999999999812E-3</v>
      </c>
      <c r="AB16" s="253">
        <f t="shared" si="4"/>
        <v>3.7361999999999812E-3</v>
      </c>
      <c r="AC16" s="4"/>
      <c r="AD16" s="253">
        <f t="shared" ref="AD16:AR16" si="5">AD5-SUM(AD6,AD7,AD8,AD9,AD10,AD13,AD14,AD15)</f>
        <v>8.1944792585999246E-5</v>
      </c>
      <c r="AE16" s="253">
        <f t="shared" si="5"/>
        <v>1.1301665960000023E-4</v>
      </c>
      <c r="AF16" s="253">
        <f t="shared" si="5"/>
        <v>2.2905741600000046E-4</v>
      </c>
      <c r="AG16" s="253">
        <f t="shared" si="5"/>
        <v>3.441087776000001E-4</v>
      </c>
      <c r="AH16" s="253">
        <f t="shared" si="5"/>
        <v>2.0170833620000012E-4</v>
      </c>
      <c r="AI16" s="253">
        <f t="shared" si="5"/>
        <v>1.5036690239999986E-4</v>
      </c>
      <c r="AJ16" s="253">
        <f t="shared" si="5"/>
        <v>3.861811252000003E-4</v>
      </c>
      <c r="AK16" s="253">
        <f t="shared" si="5"/>
        <v>5.6256421049999915E-4</v>
      </c>
      <c r="AL16" s="253">
        <f t="shared" si="5"/>
        <v>3.570308168000004E-4</v>
      </c>
      <c r="AM16" s="253">
        <f t="shared" si="5"/>
        <v>1.5467913559999999E-4</v>
      </c>
      <c r="AN16" s="253">
        <f t="shared" si="5"/>
        <v>2.6155663290000023E-4</v>
      </c>
      <c r="AO16" s="253">
        <f t="shared" si="5"/>
        <v>2.8900286400000003E-4</v>
      </c>
      <c r="AP16" s="253">
        <f t="shared" si="5"/>
        <v>9.0714588799999411E-5</v>
      </c>
      <c r="AQ16" s="253">
        <f t="shared" si="5"/>
        <v>2.1093149820000006E-4</v>
      </c>
      <c r="AR16" s="253">
        <f t="shared" si="5"/>
        <v>2.190098675000007E-4</v>
      </c>
      <c r="AS16" s="253">
        <f t="shared" ref="AS16:BC16" si="6">AS5-SUM(AS6,AS7,AS8,AS9,AS10,AS13,AS14)</f>
        <v>1.1131890874999991E-3</v>
      </c>
      <c r="AT16" s="253">
        <f t="shared" si="6"/>
        <v>3.9467958470000217E-4</v>
      </c>
      <c r="AU16" s="253">
        <f t="shared" si="6"/>
        <v>0</v>
      </c>
      <c r="AV16" s="253">
        <f t="shared" si="6"/>
        <v>1.5977241170000052E-3</v>
      </c>
      <c r="AW16" s="253">
        <f t="shared" si="6"/>
        <v>2.0490278291666365E-4</v>
      </c>
      <c r="AX16" s="253">
        <f t="shared" si="6"/>
        <v>0</v>
      </c>
      <c r="AY16" s="253">
        <f t="shared" si="6"/>
        <v>0</v>
      </c>
      <c r="AZ16" s="253">
        <f t="shared" si="6"/>
        <v>0</v>
      </c>
      <c r="BA16" s="253">
        <f t="shared" si="6"/>
        <v>0</v>
      </c>
      <c r="BB16" s="253">
        <f t="shared" si="6"/>
        <v>0</v>
      </c>
      <c r="BC16" s="434">
        <f t="shared" si="6"/>
        <v>0</v>
      </c>
      <c r="BD16" s="321"/>
    </row>
    <row r="17" spans="2:55" ht="13" thickTop="1">
      <c r="C17" s="193"/>
      <c r="D17" s="193"/>
      <c r="E17" s="193"/>
      <c r="F17" s="193"/>
      <c r="G17" s="193"/>
      <c r="H17" s="193"/>
      <c r="I17" s="193"/>
      <c r="J17" s="193"/>
      <c r="K17" s="193"/>
      <c r="L17" s="193"/>
      <c r="M17" s="193"/>
      <c r="N17" s="193"/>
      <c r="O17" s="193"/>
      <c r="P17" s="193"/>
      <c r="Q17" s="193"/>
      <c r="R17" s="193"/>
      <c r="S17" s="193"/>
      <c r="T17" s="193"/>
      <c r="U17" s="193"/>
      <c r="V17" s="193"/>
      <c r="W17" s="193"/>
      <c r="X17" s="193"/>
      <c r="Y17" s="193"/>
      <c r="Z17" s="193"/>
      <c r="AA17" s="193"/>
      <c r="AB17" s="193"/>
      <c r="AD17" s="193"/>
      <c r="AE17" s="193"/>
      <c r="AF17" s="193"/>
      <c r="AG17" s="193"/>
      <c r="AH17" s="193"/>
      <c r="AI17" s="193"/>
      <c r="AJ17" s="193"/>
      <c r="AK17" s="193"/>
      <c r="AL17" s="193"/>
      <c r="AM17" s="193"/>
      <c r="AN17" s="193"/>
      <c r="AO17" s="193"/>
      <c r="AP17" s="193"/>
      <c r="AQ17" s="193"/>
      <c r="AR17" s="193"/>
      <c r="AS17" s="193"/>
      <c r="AT17" s="193"/>
      <c r="AU17" s="193"/>
      <c r="AV17" s="193"/>
      <c r="AW17" s="193"/>
      <c r="AX17" s="193"/>
      <c r="AY17" s="193"/>
      <c r="AZ17" s="193"/>
      <c r="BA17" s="193"/>
      <c r="BB17" s="193"/>
      <c r="BC17" s="193"/>
    </row>
    <row r="18" spans="2:55">
      <c r="B18" s="194" t="s">
        <v>167</v>
      </c>
      <c r="C18" s="195">
        <f>1/$A$1*'[1]440123Exp'!$B$152</f>
        <v>0</v>
      </c>
      <c r="D18" s="195">
        <f>1/$A$1*'[1]440123Exp'!$C$152</f>
        <v>0</v>
      </c>
      <c r="E18" s="195">
        <f>1/$A$1*'[1]440123Exp'!$D$152</f>
        <v>0</v>
      </c>
      <c r="F18" s="195">
        <f>1/$A$1*'[1]440123Exp'!$E$152</f>
        <v>0</v>
      </c>
      <c r="G18" s="195">
        <f>1/$A$1*'[1]440123Exp'!$F$152</f>
        <v>0</v>
      </c>
      <c r="H18" s="195">
        <f>1/$A$1*'[1]440123Exp'!$G$152</f>
        <v>0</v>
      </c>
      <c r="I18" s="195">
        <f>1/$A$1*'[1]440123Exp'!$H$152</f>
        <v>3.2999999999999997E-6</v>
      </c>
      <c r="J18" s="195">
        <f>1/$A$1*'[1]440123Exp'!$I$152</f>
        <v>0</v>
      </c>
      <c r="K18" s="195">
        <f>1/$A$1*'[1]440123Exp'!$J$152</f>
        <v>0</v>
      </c>
      <c r="L18" s="195">
        <f>1/$A$1*'[1]440123Exp'!$K$152</f>
        <v>0</v>
      </c>
      <c r="M18" s="195">
        <f>1/$A$1*'[1]440123Exp'!L$152</f>
        <v>0</v>
      </c>
      <c r="N18" s="195">
        <f>1/$A$1*'[1]440123Exp'!M$152</f>
        <v>0</v>
      </c>
      <c r="O18" s="195">
        <f>1/$A$1*'[1]440123Exp'!N$152</f>
        <v>0</v>
      </c>
      <c r="P18" s="195">
        <f>1/$A$1*'[1]440123Exp'!O$152</f>
        <v>0</v>
      </c>
      <c r="Q18" s="195">
        <f>1/$A$1*'[1]440123Exp'!P$152</f>
        <v>0</v>
      </c>
      <c r="R18" s="195">
        <f>1/$A$1*'[1]440123Exp'!Q$152</f>
        <v>0</v>
      </c>
      <c r="S18" s="195">
        <f>1/$A$1*'[1]440123Exp'!R$152</f>
        <v>0</v>
      </c>
      <c r="T18" s="195">
        <f>1/$A$1*'[1]440123Exp'!S$152</f>
        <v>0</v>
      </c>
      <c r="U18" s="195">
        <f>1/$A$1*'[1]440123Exp'!T$152</f>
        <v>0</v>
      </c>
      <c r="V18" s="195">
        <f>1/$A$1*'[1]440123Exp'!U$152</f>
        <v>0</v>
      </c>
      <c r="W18" s="195">
        <f>1/$A$1*'[1]440123Exp'!V$152</f>
        <v>0</v>
      </c>
      <c r="X18" s="195">
        <f>1/$A$1*'[1]440123Exp'!W$152</f>
        <v>0</v>
      </c>
      <c r="Y18" s="195">
        <f>1/$A$1*'[1]440123Exp'!X$152</f>
        <v>0</v>
      </c>
      <c r="Z18" s="195">
        <f>1/$A$1*'[1]440123Exp'!Y$152</f>
        <v>0</v>
      </c>
      <c r="AA18" s="195">
        <f>1/$A$1*'[1]440123Exp'!Z$152</f>
        <v>0</v>
      </c>
      <c r="AB18" s="195">
        <f>1/$A$1*'[1]440123Exp'!AA$152</f>
        <v>0</v>
      </c>
      <c r="AC18" s="196"/>
      <c r="AD18" s="195">
        <f>1/1000*'[1]440123Exp'!AB$152</f>
        <v>0</v>
      </c>
      <c r="AE18" s="195">
        <f>1/1000*'[1]440123Exp'!AC$152</f>
        <v>0</v>
      </c>
      <c r="AF18" s="195">
        <f>1/1000*'[1]440123Exp'!AD$152</f>
        <v>0</v>
      </c>
      <c r="AG18" s="195">
        <f>1/1000*'[1]440123Exp'!AE$152</f>
        <v>0</v>
      </c>
      <c r="AH18" s="195">
        <f>1/1000*'[1]440123Exp'!AF$152</f>
        <v>0</v>
      </c>
      <c r="AI18" s="195">
        <f>1/1000*'[1]440123Exp'!AG$152</f>
        <v>0</v>
      </c>
      <c r="AJ18" s="195">
        <f>1/1000*'[1]440123Exp'!AH$152</f>
        <v>1.0383812000000003E-6</v>
      </c>
      <c r="AK18" s="195">
        <f>1/1000*'[1]440123Exp'!AI$152</f>
        <v>0</v>
      </c>
      <c r="AL18" s="195">
        <f>1/1000*'[1]440123Exp'!AJ$152</f>
        <v>0</v>
      </c>
      <c r="AM18" s="195">
        <f>1/1000*'[1]440123Exp'!AK$152</f>
        <v>0</v>
      </c>
      <c r="AN18" s="195">
        <f>1/1000*'[1]440123Exp'!AL$152</f>
        <v>0</v>
      </c>
      <c r="AO18" s="195">
        <f>1/1000*'[1]440123Exp'!AM$152</f>
        <v>0</v>
      </c>
      <c r="AP18" s="195">
        <f>1/1000*'[1]440123Exp'!AN$152</f>
        <v>0</v>
      </c>
      <c r="AQ18" s="195">
        <f>1/1000*'[1]440123Exp'!AO$152</f>
        <v>0</v>
      </c>
      <c r="AR18" s="195">
        <f>1/1000*'[1]440123Exp'!AP$152</f>
        <v>0</v>
      </c>
      <c r="AS18" s="195">
        <f>1/1000*'[1]440123Exp'!AQ$152</f>
        <v>0</v>
      </c>
      <c r="AT18" s="195">
        <f>1/1000*'[1]440123Exp'!AR$152</f>
        <v>0</v>
      </c>
      <c r="AU18" s="195">
        <f>1/1000*'[1]440123Exp'!AS$152</f>
        <v>0</v>
      </c>
      <c r="AV18" s="195">
        <f>1/1000*'[1]440123Exp'!AT$152</f>
        <v>0</v>
      </c>
      <c r="AW18" s="195">
        <f>1/1000*'[1]440123Exp'!AU$152</f>
        <v>0</v>
      </c>
      <c r="AX18" s="195">
        <f>1/1000*'[1]440123Exp'!AV$152</f>
        <v>0</v>
      </c>
      <c r="AY18" s="195">
        <f>1/1000*'[1]440123Exp'!AW$152</f>
        <v>0</v>
      </c>
      <c r="AZ18" s="195">
        <f>1/1000*'[1]440123Exp'!AX$152</f>
        <v>0</v>
      </c>
      <c r="BA18" s="195">
        <f>1/1000*'[1]440123Exp'!AY$152</f>
        <v>0</v>
      </c>
      <c r="BB18" s="195">
        <f>1/1000*'[1]440123Exp'!AZ$152</f>
        <v>0</v>
      </c>
      <c r="BC18" s="195">
        <f>1/1000*'[1]440123Exp'!BA$152</f>
        <v>0</v>
      </c>
    </row>
    <row r="19" spans="2:55">
      <c r="B19" s="194" t="s">
        <v>128</v>
      </c>
      <c r="C19" s="195">
        <f>1/$A$1*'[1]440123Exp'!$B$202</f>
        <v>0</v>
      </c>
      <c r="D19" s="195">
        <f>1/$A$1*'[1]440123Exp'!$C$202</f>
        <v>0</v>
      </c>
      <c r="E19" s="195">
        <f>1/$A$1*'[1]440123Exp'!$D$202</f>
        <v>0</v>
      </c>
      <c r="F19" s="195">
        <f>1/$A$1*'[1]440123Exp'!$E$202</f>
        <v>0</v>
      </c>
      <c r="G19" s="195">
        <f>1/$A$1*'[1]440123Exp'!$F$202</f>
        <v>0</v>
      </c>
      <c r="H19" s="195">
        <f>1/$A$1*'[1]440123Exp'!$G$202</f>
        <v>5.9999999999999997E-7</v>
      </c>
      <c r="I19" s="195">
        <f>1/$A$1*'[1]440123Exp'!$H$202</f>
        <v>3.9999999999999998E-6</v>
      </c>
      <c r="J19" s="195">
        <f>1/$A$1*'[1]440123Exp'!$I$202</f>
        <v>0</v>
      </c>
      <c r="K19" s="195">
        <f>1/$A$1*'[1]440123Exp'!$J$202</f>
        <v>4.9999999999999998E-7</v>
      </c>
      <c r="L19" s="195">
        <f>1/$A$1*'[1]440123Exp'!$K$202</f>
        <v>2.0000000000000084E-7</v>
      </c>
      <c r="M19" s="195">
        <f>1/$A$1*'[1]440123Exp'!L$202</f>
        <v>0</v>
      </c>
      <c r="N19" s="195">
        <f>1/$A$1*'[1]440123Exp'!M$202</f>
        <v>0</v>
      </c>
      <c r="O19" s="195">
        <f>1/$A$1*'[1]440123Exp'!N$202</f>
        <v>4.0999999999999997E-6</v>
      </c>
      <c r="P19" s="195">
        <f>1/$A$1*'[1]440123Exp'!O$202</f>
        <v>2.9999999999999999E-7</v>
      </c>
      <c r="Q19" s="195">
        <f>1/$A$1*'[1]440123Exp'!P$202</f>
        <v>2.9999999999999999E-7</v>
      </c>
      <c r="R19" s="195">
        <f>1/$A$1*'[1]440123Exp'!Q$202</f>
        <v>0</v>
      </c>
      <c r="S19" s="195">
        <f>1/$A$1*'[1]440123Exp'!R$202</f>
        <v>0</v>
      </c>
      <c r="T19" s="195">
        <f>1/$A$1*'[1]440123Exp'!S$202</f>
        <v>0</v>
      </c>
      <c r="U19" s="195">
        <f>1/$A$1*'[1]440123Exp'!T$202</f>
        <v>0</v>
      </c>
      <c r="V19" s="195">
        <f>1/$A$1*'[1]440123Exp'!U$202</f>
        <v>0</v>
      </c>
      <c r="W19" s="195">
        <f>1/$A$1*'[1]440123Exp'!V$202</f>
        <v>0</v>
      </c>
      <c r="X19" s="195">
        <f>1/$A$1*'[1]440123Exp'!W$202</f>
        <v>0</v>
      </c>
      <c r="Y19" s="195">
        <f>1/$A$1*'[1]440123Exp'!X$202</f>
        <v>0</v>
      </c>
      <c r="Z19" s="195">
        <f>1/$A$1*'[1]440123Exp'!Y$202</f>
        <v>0</v>
      </c>
      <c r="AA19" s="195">
        <f>1/$A$1*'[1]440123Exp'!Z$202</f>
        <v>0</v>
      </c>
      <c r="AB19" s="195">
        <f>1/$A$1*'[1]440123Exp'!AA$202</f>
        <v>0</v>
      </c>
      <c r="AC19" s="196"/>
      <c r="AD19" s="195">
        <f>1/1000*'[1]440123Exp'!AB$202</f>
        <v>0</v>
      </c>
      <c r="AE19" s="195">
        <f>1/1000*'[1]440123Exp'!AC$202</f>
        <v>0</v>
      </c>
      <c r="AF19" s="195">
        <f>1/1000*'[1]440123Exp'!AD$202</f>
        <v>0</v>
      </c>
      <c r="AG19" s="195">
        <f>1/1000*'[1]440123Exp'!AE$202</f>
        <v>0</v>
      </c>
      <c r="AH19" s="195">
        <f>1/1000*'[1]440123Exp'!AF$202</f>
        <v>0</v>
      </c>
      <c r="AI19" s="195">
        <f>1/1000*'[1]440123Exp'!AG$202</f>
        <v>2.3339316000000001E-6</v>
      </c>
      <c r="AJ19" s="195">
        <f>1/1000*'[1]440123Exp'!AH$202</f>
        <v>1.0773048000000001E-6</v>
      </c>
      <c r="AK19" s="195">
        <f>1/1000*'[1]440123Exp'!AI$202</f>
        <v>0</v>
      </c>
      <c r="AL19" s="195">
        <f>1/1000*'[1]440123Exp'!AJ$202</f>
        <v>2.7548084000000003E-6</v>
      </c>
      <c r="AM19" s="195">
        <f>1/1000*'[1]440123Exp'!AK$202</f>
        <v>7.9503599999999999E-6</v>
      </c>
      <c r="AN19" s="195">
        <f>1/1000*'[1]440123Exp'!AL$202</f>
        <v>0</v>
      </c>
      <c r="AO19" s="195">
        <f>1/1000*'[1]440123Exp'!AM$202</f>
        <v>0</v>
      </c>
      <c r="AP19" s="195">
        <f>1/1000*'[1]440123Exp'!AN$202</f>
        <v>4.2447222399999996E-5</v>
      </c>
      <c r="AQ19" s="195">
        <f>1/1000*'[1]440123Exp'!AO$202</f>
        <v>1.9151202000000001E-6</v>
      </c>
      <c r="AR19" s="195">
        <f>1/1000*'[1]440123Exp'!AP$202</f>
        <v>1.8984265000000001E-6</v>
      </c>
      <c r="AS19" s="195">
        <f>1/1000*'[1]440123Exp'!AQ$202</f>
        <v>0</v>
      </c>
      <c r="AT19" s="195">
        <f>1/1000*'[1]440123Exp'!AR$202</f>
        <v>0</v>
      </c>
      <c r="AU19" s="195">
        <f>1/1000*'[1]440123Exp'!AS$202</f>
        <v>0</v>
      </c>
      <c r="AV19" s="195">
        <f>1/1000*'[1]440123Exp'!AT$202</f>
        <v>7.9918270000000008E-6</v>
      </c>
      <c r="AW19" s="195">
        <f>1/1000*'[1]440123Exp'!AU$202</f>
        <v>0</v>
      </c>
      <c r="AX19" s="195">
        <f>1/1000*'[1]440123Exp'!AV$202</f>
        <v>0</v>
      </c>
      <c r="AY19" s="195">
        <f>1/1000*'[1]440123Exp'!AW$202</f>
        <v>0</v>
      </c>
      <c r="AZ19" s="195">
        <f>1/1000*'[1]440123Exp'!AX$202</f>
        <v>0</v>
      </c>
      <c r="BA19" s="195">
        <f>1/1000*'[1]440123Exp'!AY$202</f>
        <v>0</v>
      </c>
      <c r="BB19" s="195">
        <f>1/1000*'[1]440123Exp'!AZ$202</f>
        <v>0</v>
      </c>
      <c r="BC19" s="195">
        <f>1/1000*'[1]440123Exp'!BA$202</f>
        <v>0</v>
      </c>
    </row>
    <row r="20" spans="2:55">
      <c r="B20" s="194" t="s">
        <v>150</v>
      </c>
      <c r="C20" s="195">
        <f>1/$A$1*'[1]440123Exp'!$B$203</f>
        <v>0</v>
      </c>
      <c r="D20" s="195">
        <f>1/$A$1*'[1]440123Exp'!$C$203</f>
        <v>0</v>
      </c>
      <c r="E20" s="195">
        <f>1/$A$1*'[1]440123Exp'!$D$203</f>
        <v>0</v>
      </c>
      <c r="F20" s="195">
        <f>1/$A$1*'[1]440123Exp'!$E$203</f>
        <v>0</v>
      </c>
      <c r="G20" s="195">
        <f>1/$A$1*'[1]440123Exp'!$F$203</f>
        <v>0</v>
      </c>
      <c r="H20" s="195">
        <f>1/$A$1*'[1]440123Exp'!$G$203</f>
        <v>0</v>
      </c>
      <c r="I20" s="195">
        <f>1/$A$1*'[1]440123Exp'!$H$203</f>
        <v>0</v>
      </c>
      <c r="J20" s="195">
        <f>1/$A$1*'[1]440123Exp'!$I$203</f>
        <v>0</v>
      </c>
      <c r="K20" s="195">
        <f>1/$A$1*'[1]440123Exp'!$J$203</f>
        <v>0</v>
      </c>
      <c r="L20" s="195">
        <f>1/$A$1*'[1]440123Exp'!$K$203</f>
        <v>0</v>
      </c>
      <c r="M20" s="195">
        <f>1/$A$1*'[1]440123Exp'!L$203</f>
        <v>0</v>
      </c>
      <c r="N20" s="195">
        <f>1/$A$1*'[1]440123Exp'!M$203</f>
        <v>0</v>
      </c>
      <c r="O20" s="195">
        <f>1/$A$1*'[1]440123Exp'!N$203</f>
        <v>0</v>
      </c>
      <c r="P20" s="195">
        <f>1/$A$1*'[1]440123Exp'!O$203</f>
        <v>0</v>
      </c>
      <c r="Q20" s="195">
        <f>1/$A$1*'[1]440123Exp'!P$203</f>
        <v>0</v>
      </c>
      <c r="R20" s="195">
        <f>1/$A$1*'[1]440123Exp'!Q$203</f>
        <v>0</v>
      </c>
      <c r="S20" s="195">
        <f>1/$A$1*'[1]440123Exp'!R$203</f>
        <v>0</v>
      </c>
      <c r="T20" s="195">
        <f>1/$A$1*'[1]440123Exp'!S$203</f>
        <v>0</v>
      </c>
      <c r="U20" s="195">
        <f>1/$A$1*'[1]440123Exp'!T$203</f>
        <v>0</v>
      </c>
      <c r="V20" s="195">
        <f>1/$A$1*'[1]440123Exp'!U$203</f>
        <v>0</v>
      </c>
      <c r="W20" s="195">
        <f>1/$A$1*'[1]440123Exp'!V$203</f>
        <v>0</v>
      </c>
      <c r="X20" s="195">
        <f>1/$A$1*'[1]440123Exp'!W$203</f>
        <v>0</v>
      </c>
      <c r="Y20" s="195">
        <f>1/$A$1*'[1]440123Exp'!X$203</f>
        <v>0</v>
      </c>
      <c r="Z20" s="195">
        <f>1/$A$1*'[1]440123Exp'!Y$203</f>
        <v>0</v>
      </c>
      <c r="AA20" s="195">
        <f>1/$A$1*'[1]440123Exp'!Z$203</f>
        <v>0</v>
      </c>
      <c r="AB20" s="195">
        <f>1/$A$1*'[1]440123Exp'!AA$203</f>
        <v>0</v>
      </c>
      <c r="AC20" s="196"/>
      <c r="AD20" s="195">
        <f>1/1000*'[1]440123Exp'!AB$203</f>
        <v>0</v>
      </c>
      <c r="AE20" s="195">
        <f>1/1000*'[1]440123Exp'!AC$203</f>
        <v>0</v>
      </c>
      <c r="AF20" s="195">
        <f>1/1000*'[1]440123Exp'!AD$203</f>
        <v>0</v>
      </c>
      <c r="AG20" s="195">
        <f>1/1000*'[1]440123Exp'!AE$203</f>
        <v>0</v>
      </c>
      <c r="AH20" s="195">
        <f>1/1000*'[1]440123Exp'!AF$203</f>
        <v>0</v>
      </c>
      <c r="AI20" s="195">
        <f>1/1000*'[1]440123Exp'!AG$203</f>
        <v>0</v>
      </c>
      <c r="AJ20" s="195">
        <f>1/1000*'[1]440123Exp'!AH$203</f>
        <v>0</v>
      </c>
      <c r="AK20" s="195">
        <f>1/1000*'[1]440123Exp'!AI$203</f>
        <v>0</v>
      </c>
      <c r="AL20" s="195">
        <f>1/1000*'[1]440123Exp'!AJ$203</f>
        <v>0</v>
      </c>
      <c r="AM20" s="195">
        <f>1/1000*'[1]440123Exp'!AK$203</f>
        <v>0</v>
      </c>
      <c r="AN20" s="195">
        <f>1/1000*'[1]440123Exp'!AL$203</f>
        <v>0</v>
      </c>
      <c r="AO20" s="195">
        <f>1/1000*'[1]440123Exp'!AM$203</f>
        <v>0</v>
      </c>
      <c r="AP20" s="195">
        <f>1/1000*'[1]440123Exp'!AN$203</f>
        <v>0</v>
      </c>
      <c r="AQ20" s="195">
        <f>1/1000*'[1]440123Exp'!AO$203</f>
        <v>0</v>
      </c>
      <c r="AR20" s="195">
        <f>1/1000*'[1]440123Exp'!AP$203</f>
        <v>0</v>
      </c>
      <c r="AS20" s="195">
        <f>1/1000*'[1]440123Exp'!AQ$203</f>
        <v>0</v>
      </c>
      <c r="AT20" s="195">
        <f>1/1000*'[1]440123Exp'!AR$203</f>
        <v>0</v>
      </c>
      <c r="AU20" s="195">
        <f>1/1000*'[1]440123Exp'!AS$203</f>
        <v>0</v>
      </c>
      <c r="AV20" s="195">
        <f>1/1000*'[1]440123Exp'!AT$203</f>
        <v>0</v>
      </c>
      <c r="AW20" s="195">
        <f>1/1000*'[1]440123Exp'!AU$203</f>
        <v>0</v>
      </c>
      <c r="AX20" s="195">
        <f>1/1000*'[1]440123Exp'!AV$203</f>
        <v>0</v>
      </c>
      <c r="AY20" s="195">
        <f>1/1000*'[1]440123Exp'!AW$203</f>
        <v>0</v>
      </c>
      <c r="AZ20" s="195">
        <f>1/1000*'[1]440123Exp'!AX$203</f>
        <v>0</v>
      </c>
      <c r="BA20" s="195">
        <f>1/1000*'[1]440123Exp'!AY$203</f>
        <v>0</v>
      </c>
      <c r="BB20" s="195">
        <f>1/1000*'[1]440123Exp'!AZ$203</f>
        <v>0</v>
      </c>
      <c r="BC20" s="195">
        <f>1/1000*'[1]440123Exp'!BA$203</f>
        <v>0</v>
      </c>
    </row>
    <row r="21" spans="2:55">
      <c r="B21" s="194" t="s">
        <v>168</v>
      </c>
      <c r="C21" s="195">
        <f>1/$A$1*'[1]440123Exp'!$B$260</f>
        <v>0</v>
      </c>
      <c r="D21" s="195">
        <f>1/$A$1*'[1]440123Exp'!$C$260</f>
        <v>0</v>
      </c>
      <c r="E21" s="195">
        <f>1/$A$1*'[1]440123Exp'!$D$260</f>
        <v>0</v>
      </c>
      <c r="F21" s="195">
        <f>1/$A$1*'[1]440123Exp'!$E$260</f>
        <v>0</v>
      </c>
      <c r="G21" s="195">
        <f>1/$A$1*'[1]440123Exp'!$F$260</f>
        <v>0</v>
      </c>
      <c r="H21" s="195">
        <f>1/$A$1*'[1]440123Exp'!$G$260</f>
        <v>0</v>
      </c>
      <c r="I21" s="195">
        <f>1/$A$1*'[1]440123Exp'!$H$260</f>
        <v>0</v>
      </c>
      <c r="J21" s="195">
        <f>1/$A$1*'[1]440123Exp'!$I$260</f>
        <v>0</v>
      </c>
      <c r="K21" s="195">
        <f>1/$A$1*'[1]440123Exp'!$J$260</f>
        <v>0</v>
      </c>
      <c r="L21" s="195">
        <f>1/$A$1*'[1]440123Exp'!$K$260</f>
        <v>0</v>
      </c>
      <c r="M21" s="195">
        <f>1/$A$1*'[1]440123Exp'!L$260</f>
        <v>0</v>
      </c>
      <c r="N21" s="195">
        <f>1/$A$1*'[1]440123Exp'!M$260</f>
        <v>0</v>
      </c>
      <c r="O21" s="195">
        <f>1/$A$1*'[1]440123Exp'!N$260</f>
        <v>0</v>
      </c>
      <c r="P21" s="195">
        <f>1/$A$1*'[1]440123Exp'!O$260</f>
        <v>0</v>
      </c>
      <c r="Q21" s="195">
        <f>1/$A$1*'[1]440123Exp'!P$260</f>
        <v>0</v>
      </c>
      <c r="R21" s="195">
        <f>1/$A$1*'[1]440123Exp'!Q$260</f>
        <v>0</v>
      </c>
      <c r="S21" s="195">
        <f>1/$A$1*'[1]440123Exp'!R$260</f>
        <v>0</v>
      </c>
      <c r="T21" s="195">
        <f>1/$A$1*'[1]440123Exp'!S$260</f>
        <v>0</v>
      </c>
      <c r="U21" s="195">
        <f>1/$A$1*'[1]440123Exp'!T$260</f>
        <v>0</v>
      </c>
      <c r="V21" s="195">
        <f>1/$A$1*'[1]440123Exp'!U$260</f>
        <v>0</v>
      </c>
      <c r="W21" s="195">
        <f>1/$A$1*'[1]440123Exp'!V$260</f>
        <v>0</v>
      </c>
      <c r="X21" s="195">
        <f>1/$A$1*'[1]440123Exp'!W$260</f>
        <v>0</v>
      </c>
      <c r="Y21" s="195">
        <f>1/$A$1*'[1]440123Exp'!X$260</f>
        <v>0</v>
      </c>
      <c r="Z21" s="195">
        <f>1/$A$1*'[1]440123Exp'!Y$260</f>
        <v>0</v>
      </c>
      <c r="AA21" s="195">
        <f>1/$A$1*'[1]440123Exp'!Z$260</f>
        <v>0</v>
      </c>
      <c r="AB21" s="195">
        <f>1/$A$1*'[1]440123Exp'!AA$260</f>
        <v>0</v>
      </c>
      <c r="AC21" s="196"/>
      <c r="AD21" s="195">
        <f>1/1000*'[1]440123Exp'!AB$260</f>
        <v>0</v>
      </c>
      <c r="AE21" s="195">
        <f>1/1000*'[1]440123Exp'!AC$260</f>
        <v>0</v>
      </c>
      <c r="AF21" s="195">
        <f>1/1000*'[1]440123Exp'!AD$260</f>
        <v>0</v>
      </c>
      <c r="AG21" s="195">
        <f>1/1000*'[1]440123Exp'!AE$260</f>
        <v>0</v>
      </c>
      <c r="AH21" s="195">
        <f>1/1000*'[1]440123Exp'!AF$260</f>
        <v>0</v>
      </c>
      <c r="AI21" s="195">
        <f>1/1000*'[1]440123Exp'!AG$260</f>
        <v>0</v>
      </c>
      <c r="AJ21" s="195">
        <f>1/1000*'[1]440123Exp'!AH$260</f>
        <v>0</v>
      </c>
      <c r="AK21" s="195">
        <f>1/1000*'[1]440123Exp'!AI$260</f>
        <v>0</v>
      </c>
      <c r="AL21" s="195">
        <f>1/1000*'[1]440123Exp'!AJ$260</f>
        <v>0</v>
      </c>
      <c r="AM21" s="195">
        <f>1/1000*'[1]440123Exp'!AK$260</f>
        <v>0</v>
      </c>
      <c r="AN21" s="195">
        <f>1/1000*'[1]440123Exp'!AL$260</f>
        <v>0</v>
      </c>
      <c r="AO21" s="195">
        <f>1/1000*'[1]440123Exp'!AM$260</f>
        <v>0</v>
      </c>
      <c r="AP21" s="195">
        <f>1/1000*'[1]440123Exp'!AN$260</f>
        <v>0</v>
      </c>
      <c r="AQ21" s="195">
        <f>1/1000*'[1]440123Exp'!AO$260</f>
        <v>0</v>
      </c>
      <c r="AR21" s="195">
        <f>1/1000*'[1]440123Exp'!AP$260</f>
        <v>0</v>
      </c>
      <c r="AS21" s="195">
        <f>1/1000*'[1]440123Exp'!AQ$260</f>
        <v>0</v>
      </c>
      <c r="AT21" s="195">
        <f>1/1000*'[1]440123Exp'!AR$260</f>
        <v>0</v>
      </c>
      <c r="AU21" s="195">
        <f>1/1000*'[1]440123Exp'!AS$260</f>
        <v>0</v>
      </c>
      <c r="AV21" s="195">
        <f>1/1000*'[1]440123Exp'!AT$260</f>
        <v>0</v>
      </c>
      <c r="AW21" s="195">
        <f>1/1000*'[1]440123Exp'!AU$260</f>
        <v>0</v>
      </c>
      <c r="AX21" s="195">
        <f>1/1000*'[1]440123Exp'!AV$260</f>
        <v>0</v>
      </c>
      <c r="AY21" s="195">
        <f>1/1000*'[1]440123Exp'!AW$260</f>
        <v>0</v>
      </c>
      <c r="AZ21" s="195">
        <f>1/1000*'[1]440123Exp'!AX$260</f>
        <v>0</v>
      </c>
      <c r="BA21" s="195">
        <f>1/1000*'[1]440123Exp'!AY$260</f>
        <v>0</v>
      </c>
      <c r="BB21" s="195">
        <f>1/1000*'[1]440123Exp'!AZ$260</f>
        <v>0</v>
      </c>
      <c r="BC21" s="195">
        <f>1/1000*'[1]440123Exp'!BA$260</f>
        <v>0</v>
      </c>
    </row>
    <row r="22" spans="2:55">
      <c r="C22" s="193"/>
      <c r="D22" s="193"/>
      <c r="E22" s="193"/>
      <c r="F22" s="193"/>
      <c r="G22" s="193"/>
      <c r="H22" s="193"/>
      <c r="I22" s="193"/>
      <c r="J22" s="193"/>
      <c r="K22" s="193"/>
      <c r="L22" s="193"/>
      <c r="M22" s="193"/>
      <c r="N22" s="193"/>
      <c r="O22" s="193"/>
      <c r="P22" s="193"/>
      <c r="Q22" s="193"/>
      <c r="R22" s="193"/>
      <c r="S22" s="193"/>
      <c r="T22" s="193"/>
      <c r="U22" s="193"/>
      <c r="V22" s="193"/>
      <c r="W22" s="193"/>
      <c r="X22" s="193"/>
      <c r="Y22" s="193"/>
      <c r="Z22" s="193"/>
      <c r="AA22" s="193"/>
      <c r="AB22" s="193"/>
      <c r="AD22" s="49"/>
      <c r="AE22" s="49"/>
      <c r="AF22" s="49"/>
      <c r="AG22" s="49"/>
      <c r="AH22" s="49"/>
      <c r="AI22" s="49"/>
      <c r="AJ22" s="49"/>
      <c r="AK22" s="49"/>
      <c r="AL22" s="49"/>
      <c r="AM22" s="49"/>
      <c r="AN22" s="49"/>
      <c r="AO22" s="49"/>
      <c r="AP22" s="49"/>
      <c r="AQ22" s="49"/>
      <c r="AR22" s="49"/>
      <c r="AS22" s="49"/>
      <c r="AT22" s="49"/>
      <c r="AU22" s="49"/>
      <c r="AV22" s="49"/>
      <c r="AW22" s="49"/>
      <c r="AX22" s="49"/>
      <c r="AY22" s="49"/>
      <c r="AZ22" s="49"/>
      <c r="BA22" s="49"/>
      <c r="BB22" s="49"/>
      <c r="BC22" s="49"/>
    </row>
    <row r="23" spans="2:55">
      <c r="AD23" s="49"/>
      <c r="AE23" s="49"/>
      <c r="AF23" s="49"/>
      <c r="AG23" s="49"/>
      <c r="AH23" s="49"/>
      <c r="AI23" s="49"/>
      <c r="AJ23" s="49"/>
      <c r="AK23" s="49"/>
      <c r="AL23" s="49"/>
      <c r="AM23" s="49"/>
      <c r="AN23" s="49"/>
      <c r="AO23" s="49"/>
      <c r="AP23" s="49"/>
      <c r="AQ23" s="49"/>
      <c r="AR23" s="49"/>
      <c r="AS23" s="49"/>
      <c r="AT23" s="49"/>
      <c r="AU23" s="49"/>
      <c r="AV23" s="49"/>
      <c r="AW23" s="49"/>
      <c r="AX23" s="49"/>
      <c r="AY23" s="49"/>
      <c r="AZ23" s="49"/>
      <c r="BA23" s="49"/>
      <c r="BB23" s="49"/>
      <c r="BC23" s="49"/>
    </row>
    <row r="24" spans="2:55">
      <c r="AD24" s="49"/>
      <c r="AE24" s="49"/>
      <c r="AF24" s="49"/>
      <c r="AG24" s="49"/>
      <c r="AH24" s="49"/>
      <c r="AI24" s="49"/>
      <c r="AJ24" s="49"/>
      <c r="AK24" s="49"/>
      <c r="AL24" s="49"/>
      <c r="AM24" s="49"/>
      <c r="AN24" s="49"/>
      <c r="AO24" s="49"/>
      <c r="AP24" s="49"/>
      <c r="AQ24" s="49"/>
      <c r="AR24" s="49"/>
      <c r="AS24" s="49"/>
      <c r="AT24" s="49"/>
      <c r="AU24" s="49"/>
      <c r="AV24" s="49"/>
      <c r="AW24" s="49"/>
      <c r="AX24" s="49"/>
      <c r="AY24" s="49"/>
      <c r="AZ24" s="49"/>
      <c r="BA24" s="49"/>
      <c r="BB24" s="49"/>
      <c r="BC24" s="49"/>
    </row>
    <row r="25" spans="2:55">
      <c r="AD25" s="49"/>
      <c r="AE25" s="49"/>
      <c r="AF25" s="49"/>
      <c r="AG25" s="49"/>
      <c r="AH25" s="49"/>
      <c r="AI25" s="49"/>
      <c r="AJ25" s="49"/>
      <c r="AK25" s="49"/>
      <c r="AL25" s="49"/>
      <c r="AM25" s="49"/>
      <c r="AN25" s="49"/>
      <c r="AO25" s="49"/>
      <c r="AP25" s="49"/>
      <c r="AQ25" s="49"/>
      <c r="AR25" s="49"/>
      <c r="AS25" s="49"/>
      <c r="AT25" s="49"/>
      <c r="AU25" s="49"/>
      <c r="AV25" s="49"/>
      <c r="AW25" s="49"/>
      <c r="AX25" s="49"/>
      <c r="AY25" s="49"/>
      <c r="AZ25" s="49"/>
      <c r="BA25" s="49"/>
      <c r="BB25" s="49"/>
      <c r="BC25" s="49"/>
    </row>
    <row r="26" spans="2:55">
      <c r="AD26" s="49"/>
      <c r="AE26" s="49"/>
      <c r="AF26" s="49"/>
      <c r="AG26" s="49"/>
      <c r="AH26" s="49"/>
      <c r="AI26" s="49"/>
      <c r="AJ26" s="49"/>
      <c r="AK26" s="49"/>
      <c r="AL26" s="49"/>
      <c r="AM26" s="49"/>
      <c r="AN26" s="49"/>
      <c r="AO26" s="49"/>
      <c r="AP26" s="49"/>
      <c r="AQ26" s="49"/>
      <c r="AR26" s="49"/>
      <c r="AS26" s="49"/>
      <c r="AT26" s="49"/>
      <c r="AU26" s="49"/>
      <c r="AV26" s="49"/>
      <c r="AW26" s="49"/>
      <c r="AX26" s="49"/>
      <c r="AY26" s="49"/>
      <c r="AZ26" s="49"/>
      <c r="BA26" s="49"/>
      <c r="BB26" s="49"/>
      <c r="BC26" s="49"/>
    </row>
    <row r="27" spans="2:55">
      <c r="AD27" s="49"/>
      <c r="AE27" s="49"/>
      <c r="AF27" s="49"/>
      <c r="AG27" s="49"/>
      <c r="AH27" s="49"/>
      <c r="AI27" s="49"/>
      <c r="AJ27" s="49"/>
      <c r="AK27" s="49"/>
      <c r="AL27" s="49"/>
      <c r="AM27" s="49"/>
      <c r="AN27" s="49"/>
      <c r="AO27" s="49"/>
      <c r="AP27" s="49"/>
      <c r="AQ27" s="49"/>
      <c r="AR27" s="49"/>
      <c r="AS27" s="49"/>
      <c r="AT27" s="49"/>
      <c r="AU27" s="49"/>
      <c r="AV27" s="49"/>
      <c r="AW27" s="49"/>
      <c r="AX27" s="49"/>
      <c r="AY27" s="49"/>
      <c r="AZ27" s="49"/>
      <c r="BA27" s="49"/>
      <c r="BB27" s="49"/>
      <c r="BC27" s="49"/>
    </row>
    <row r="28" spans="2:55">
      <c r="AD28" s="49"/>
      <c r="AE28" s="49"/>
      <c r="AF28" s="49"/>
      <c r="AG28" s="49"/>
      <c r="AH28" s="49"/>
      <c r="AI28" s="49"/>
      <c r="AJ28" s="49"/>
      <c r="AK28" s="49"/>
      <c r="AL28" s="49"/>
      <c r="AM28" s="49"/>
      <c r="AN28" s="49"/>
      <c r="AO28" s="49"/>
      <c r="AP28" s="49"/>
      <c r="AQ28" s="49"/>
      <c r="AR28" s="49"/>
      <c r="AS28" s="49"/>
      <c r="AT28" s="49"/>
      <c r="AU28" s="49"/>
      <c r="AV28" s="49"/>
      <c r="AW28" s="49"/>
      <c r="AX28" s="49"/>
      <c r="AY28" s="49"/>
      <c r="AZ28" s="49"/>
      <c r="BA28" s="49"/>
      <c r="BB28" s="49"/>
      <c r="BC28" s="49"/>
    </row>
    <row r="29" spans="2:55">
      <c r="AD29" s="49"/>
      <c r="AE29" s="49"/>
      <c r="AF29" s="49"/>
      <c r="AG29" s="49"/>
      <c r="AH29" s="49"/>
      <c r="AI29" s="49"/>
      <c r="AJ29" s="49"/>
      <c r="AK29" s="49"/>
      <c r="AL29" s="49"/>
      <c r="AM29" s="49"/>
      <c r="AN29" s="49"/>
      <c r="AO29" s="49"/>
      <c r="AP29" s="49"/>
      <c r="AQ29" s="49"/>
      <c r="AR29" s="49"/>
      <c r="AS29" s="49"/>
      <c r="AT29" s="49"/>
      <c r="AU29" s="49"/>
      <c r="AV29" s="49"/>
      <c r="AW29" s="49"/>
      <c r="AX29" s="49"/>
      <c r="AY29" s="49"/>
      <c r="AZ29" s="49"/>
      <c r="BA29" s="49"/>
      <c r="BB29" s="49"/>
      <c r="BC29" s="49"/>
    </row>
    <row r="30" spans="2:55">
      <c r="AD30" s="49"/>
      <c r="AE30" s="49"/>
      <c r="AF30" s="49"/>
      <c r="AG30" s="49"/>
      <c r="AH30" s="49"/>
      <c r="AI30" s="49"/>
      <c r="AJ30" s="49"/>
      <c r="AK30" s="49"/>
      <c r="AL30" s="49"/>
      <c r="AM30" s="49"/>
      <c r="AN30" s="49"/>
      <c r="AO30" s="49"/>
      <c r="AP30" s="49"/>
      <c r="AQ30" s="49"/>
      <c r="AR30" s="49"/>
      <c r="AS30" s="49"/>
      <c r="AT30" s="49"/>
      <c r="AU30" s="49"/>
      <c r="AV30" s="49"/>
      <c r="AW30" s="49"/>
      <c r="AX30" s="49"/>
      <c r="AY30" s="49"/>
      <c r="AZ30" s="49"/>
      <c r="BA30" s="49"/>
      <c r="BB30" s="49"/>
      <c r="BC30" s="49"/>
    </row>
    <row r="31" spans="2:55">
      <c r="AD31" s="49"/>
      <c r="AE31" s="49"/>
      <c r="AF31" s="49"/>
      <c r="AG31" s="49"/>
      <c r="AH31" s="49"/>
      <c r="AI31" s="49"/>
      <c r="AJ31" s="49"/>
      <c r="AK31" s="49"/>
      <c r="AL31" s="49"/>
      <c r="AM31" s="49"/>
      <c r="AN31" s="49"/>
      <c r="AO31" s="49"/>
      <c r="AP31" s="49"/>
      <c r="AQ31" s="49"/>
      <c r="AR31" s="49"/>
      <c r="AS31" s="49"/>
      <c r="AT31" s="49"/>
      <c r="AU31" s="49"/>
      <c r="AV31" s="49"/>
      <c r="AW31" s="49"/>
      <c r="AX31" s="49"/>
      <c r="AY31" s="49"/>
      <c r="AZ31" s="49"/>
      <c r="BA31" s="49"/>
      <c r="BB31" s="49"/>
      <c r="BC31" s="49"/>
    </row>
    <row r="32" spans="2:55">
      <c r="AD32" s="49"/>
      <c r="AE32" s="49"/>
      <c r="AF32" s="49"/>
      <c r="AG32" s="49"/>
      <c r="AH32" s="49"/>
      <c r="AI32" s="49"/>
      <c r="AJ32" s="49"/>
      <c r="AK32" s="49"/>
      <c r="AL32" s="49"/>
      <c r="AM32" s="49"/>
      <c r="AN32" s="49"/>
      <c r="AO32" s="49"/>
      <c r="AP32" s="49"/>
      <c r="AQ32" s="49"/>
      <c r="AR32" s="49"/>
      <c r="AS32" s="49"/>
      <c r="AT32" s="49"/>
      <c r="AU32" s="49"/>
      <c r="AV32" s="49"/>
      <c r="AW32" s="49"/>
      <c r="AX32" s="49"/>
      <c r="AY32" s="49"/>
      <c r="AZ32" s="49"/>
      <c r="BA32" s="49"/>
      <c r="BB32" s="49"/>
      <c r="BC32" s="49"/>
    </row>
    <row r="33" spans="30:55">
      <c r="AD33" s="49"/>
      <c r="AE33" s="49"/>
      <c r="AF33" s="49"/>
      <c r="AG33" s="49"/>
      <c r="AH33" s="49"/>
      <c r="AI33" s="49"/>
      <c r="AJ33" s="49"/>
      <c r="AK33" s="49"/>
      <c r="AL33" s="49"/>
      <c r="AM33" s="49"/>
      <c r="AN33" s="49"/>
      <c r="AO33" s="49"/>
      <c r="AP33" s="49"/>
      <c r="AQ33" s="49"/>
      <c r="AR33" s="49"/>
      <c r="AS33" s="49"/>
      <c r="AT33" s="49"/>
      <c r="AU33" s="49"/>
      <c r="AV33" s="49"/>
      <c r="AW33" s="49"/>
      <c r="AX33" s="49"/>
      <c r="AY33" s="49"/>
      <c r="AZ33" s="49"/>
      <c r="BA33" s="49"/>
      <c r="BB33" s="49"/>
      <c r="BC33" s="49"/>
    </row>
    <row r="34" spans="30:55">
      <c r="AD34" s="49"/>
      <c r="AE34" s="49"/>
      <c r="AF34" s="49"/>
      <c r="AG34" s="49"/>
      <c r="AH34" s="49"/>
      <c r="AI34" s="49"/>
      <c r="AJ34" s="49"/>
      <c r="AK34" s="49"/>
      <c r="AL34" s="49"/>
      <c r="AM34" s="49"/>
      <c r="AN34" s="49"/>
      <c r="AO34" s="49"/>
      <c r="AP34" s="49"/>
      <c r="AQ34" s="49"/>
      <c r="AR34" s="49"/>
      <c r="AS34" s="49"/>
      <c r="AT34" s="49"/>
      <c r="AU34" s="49"/>
      <c r="AV34" s="49"/>
      <c r="AW34" s="49"/>
      <c r="AX34" s="49"/>
      <c r="AY34" s="49"/>
      <c r="AZ34" s="49"/>
      <c r="BA34" s="49"/>
      <c r="BB34" s="49"/>
      <c r="BC34" s="49"/>
    </row>
    <row r="35" spans="30:55">
      <c r="AD35" s="49"/>
      <c r="AE35" s="49"/>
      <c r="AF35" s="49"/>
      <c r="AG35" s="49"/>
      <c r="AH35" s="49"/>
      <c r="AI35" s="49"/>
      <c r="AJ35" s="49"/>
      <c r="AK35" s="49"/>
      <c r="AL35" s="49"/>
      <c r="AM35" s="49"/>
      <c r="AN35" s="49"/>
      <c r="AO35" s="49"/>
      <c r="AP35" s="49"/>
      <c r="AQ35" s="49"/>
      <c r="AR35" s="49"/>
      <c r="AS35" s="49"/>
      <c r="AT35" s="49"/>
      <c r="AU35" s="49"/>
      <c r="AV35" s="49"/>
      <c r="AW35" s="49"/>
      <c r="AX35" s="49"/>
      <c r="AY35" s="49"/>
      <c r="AZ35" s="49"/>
      <c r="BA35" s="49"/>
      <c r="BB35" s="49"/>
      <c r="BC35" s="49"/>
    </row>
    <row r="36" spans="30:55">
      <c r="AD36" s="49"/>
      <c r="AE36" s="49"/>
      <c r="AF36" s="49"/>
      <c r="AG36" s="49"/>
      <c r="AH36" s="49"/>
      <c r="AI36" s="49"/>
      <c r="AJ36" s="49"/>
      <c r="AK36" s="49"/>
      <c r="AL36" s="49"/>
      <c r="AM36" s="49"/>
      <c r="AN36" s="49"/>
      <c r="AO36" s="49"/>
      <c r="AP36" s="49"/>
      <c r="AQ36" s="49"/>
      <c r="AR36" s="49"/>
      <c r="AS36" s="49"/>
      <c r="AT36" s="49"/>
      <c r="AU36" s="49"/>
      <c r="AV36" s="49"/>
      <c r="AW36" s="49"/>
      <c r="AX36" s="49"/>
      <c r="AY36" s="49"/>
      <c r="AZ36" s="49"/>
      <c r="BA36" s="49"/>
      <c r="BB36" s="49"/>
      <c r="BC36" s="49"/>
    </row>
    <row r="37" spans="30:55">
      <c r="AD37" s="49"/>
      <c r="AE37" s="49"/>
      <c r="AF37" s="49"/>
      <c r="AG37" s="49"/>
      <c r="AH37" s="49"/>
      <c r="AI37" s="49"/>
      <c r="AJ37" s="49"/>
      <c r="AK37" s="49"/>
      <c r="AL37" s="49"/>
      <c r="AM37" s="49"/>
      <c r="AN37" s="49"/>
      <c r="AO37" s="49"/>
      <c r="AP37" s="49"/>
      <c r="AQ37" s="49"/>
      <c r="AR37" s="49"/>
      <c r="AS37" s="49"/>
      <c r="AT37" s="49"/>
      <c r="AU37" s="49"/>
      <c r="AV37" s="49"/>
      <c r="AW37" s="49"/>
      <c r="AX37" s="49"/>
      <c r="AY37" s="49"/>
      <c r="AZ37" s="49"/>
      <c r="BA37" s="49"/>
      <c r="BB37" s="49"/>
      <c r="BC37" s="49"/>
    </row>
    <row r="38" spans="30:55">
      <c r="AD38" s="49"/>
      <c r="AE38" s="49"/>
      <c r="AF38" s="49"/>
      <c r="AG38" s="49"/>
      <c r="AH38" s="49"/>
      <c r="AI38" s="49"/>
      <c r="AJ38" s="49"/>
      <c r="AK38" s="49"/>
      <c r="AL38" s="49"/>
      <c r="AM38" s="49"/>
      <c r="AN38" s="49"/>
      <c r="AO38" s="49"/>
      <c r="AP38" s="49"/>
      <c r="AQ38" s="49"/>
      <c r="AR38" s="49"/>
      <c r="AS38" s="49"/>
      <c r="AT38" s="49"/>
      <c r="AU38" s="49"/>
      <c r="AV38" s="49"/>
      <c r="AW38" s="49"/>
      <c r="AX38" s="49"/>
      <c r="AY38" s="49"/>
      <c r="AZ38" s="49"/>
      <c r="BA38" s="49"/>
      <c r="BB38" s="49"/>
      <c r="BC38" s="49"/>
    </row>
    <row r="39" spans="30:55">
      <c r="AD39" s="49"/>
      <c r="AE39" s="49"/>
      <c r="AF39" s="49"/>
      <c r="AG39" s="49"/>
      <c r="AH39" s="49"/>
      <c r="AI39" s="49"/>
      <c r="AJ39" s="49"/>
      <c r="AK39" s="49"/>
      <c r="AL39" s="49"/>
      <c r="AM39" s="49"/>
      <c r="AN39" s="49"/>
      <c r="AO39" s="49"/>
      <c r="AP39" s="49"/>
      <c r="AQ39" s="49"/>
      <c r="AR39" s="49"/>
      <c r="AS39" s="49"/>
      <c r="AT39" s="49"/>
      <c r="AU39" s="49"/>
      <c r="AV39" s="49"/>
      <c r="AW39" s="49"/>
      <c r="AX39" s="49"/>
      <c r="AY39" s="49"/>
      <c r="AZ39" s="49"/>
      <c r="BA39" s="49"/>
      <c r="BB39" s="49"/>
      <c r="BC39" s="49"/>
    </row>
    <row r="40" spans="30:55">
      <c r="AD40" s="49"/>
      <c r="AE40" s="49"/>
      <c r="AF40" s="49"/>
      <c r="AG40" s="49"/>
      <c r="AH40" s="49"/>
      <c r="AI40" s="49"/>
      <c r="AJ40" s="49"/>
      <c r="AK40" s="49"/>
      <c r="AL40" s="49"/>
      <c r="AM40" s="49"/>
      <c r="AN40" s="49"/>
      <c r="AO40" s="49"/>
      <c r="AP40" s="49"/>
      <c r="AQ40" s="49"/>
      <c r="AR40" s="49"/>
      <c r="AS40" s="49"/>
      <c r="AT40" s="49"/>
      <c r="AU40" s="49"/>
      <c r="AV40" s="49"/>
      <c r="AW40" s="49"/>
      <c r="AX40" s="49"/>
      <c r="AY40" s="49"/>
      <c r="AZ40" s="49"/>
      <c r="BA40" s="49"/>
      <c r="BB40" s="49"/>
      <c r="BC40" s="49"/>
    </row>
    <row r="41" spans="30:55">
      <c r="AD41" s="49"/>
      <c r="AE41" s="49"/>
      <c r="AF41" s="49"/>
      <c r="AG41" s="49"/>
      <c r="AH41" s="49"/>
      <c r="AI41" s="49"/>
      <c r="AJ41" s="49"/>
      <c r="AK41" s="49"/>
      <c r="AL41" s="49"/>
      <c r="AM41" s="49"/>
      <c r="AN41" s="49"/>
      <c r="AO41" s="49"/>
      <c r="AP41" s="49"/>
      <c r="AQ41" s="49"/>
      <c r="AR41" s="49"/>
      <c r="AS41" s="49"/>
      <c r="AT41" s="49"/>
      <c r="AU41" s="49"/>
      <c r="AV41" s="49"/>
      <c r="AW41" s="49"/>
      <c r="AX41" s="49"/>
      <c r="AY41" s="49"/>
      <c r="AZ41" s="49"/>
      <c r="BA41" s="49"/>
      <c r="BB41" s="49"/>
      <c r="BC41" s="49"/>
    </row>
    <row r="42" spans="30:55">
      <c r="AD42" s="49"/>
      <c r="AE42" s="49"/>
      <c r="AF42" s="49"/>
      <c r="AG42" s="49"/>
      <c r="AH42" s="49"/>
      <c r="AI42" s="49"/>
      <c r="AJ42" s="49"/>
      <c r="AK42" s="49"/>
      <c r="AL42" s="49"/>
      <c r="AM42" s="49"/>
      <c r="AN42" s="49"/>
      <c r="AO42" s="49"/>
      <c r="AP42" s="49"/>
      <c r="AQ42" s="49"/>
      <c r="AR42" s="49"/>
      <c r="AS42" s="49"/>
      <c r="AT42" s="49"/>
      <c r="AU42" s="49"/>
      <c r="AV42" s="49"/>
      <c r="AW42" s="49"/>
      <c r="AX42" s="49"/>
      <c r="AY42" s="49"/>
      <c r="AZ42" s="49"/>
      <c r="BA42" s="49"/>
      <c r="BB42" s="49"/>
      <c r="BC42" s="49"/>
    </row>
    <row r="43" spans="30:55">
      <c r="AD43" s="49"/>
      <c r="AE43" s="49"/>
      <c r="AF43" s="49"/>
      <c r="AG43" s="49"/>
      <c r="AH43" s="49"/>
      <c r="AI43" s="49"/>
      <c r="AJ43" s="49"/>
      <c r="AK43" s="49"/>
      <c r="AL43" s="49"/>
      <c r="AM43" s="49"/>
      <c r="AN43" s="49"/>
      <c r="AO43" s="49"/>
      <c r="AP43" s="49"/>
      <c r="AQ43" s="49"/>
      <c r="AR43" s="49"/>
      <c r="AS43" s="49"/>
      <c r="AT43" s="49"/>
      <c r="AU43" s="49"/>
      <c r="AV43" s="49"/>
      <c r="AW43" s="49"/>
      <c r="AX43" s="49"/>
      <c r="AY43" s="49"/>
      <c r="AZ43" s="49"/>
      <c r="BA43" s="49"/>
      <c r="BB43" s="49"/>
      <c r="BC43" s="49"/>
    </row>
    <row r="44" spans="30:55">
      <c r="AD44" s="49"/>
      <c r="AE44" s="49"/>
      <c r="AF44" s="49"/>
      <c r="AG44" s="49"/>
      <c r="AH44" s="49"/>
      <c r="AI44" s="49"/>
      <c r="AJ44" s="49"/>
      <c r="AK44" s="49"/>
      <c r="AL44" s="49"/>
      <c r="AM44" s="49"/>
      <c r="AN44" s="49"/>
      <c r="AO44" s="49"/>
      <c r="AP44" s="49"/>
      <c r="AQ44" s="49"/>
      <c r="AR44" s="49"/>
      <c r="AS44" s="49"/>
      <c r="AT44" s="49"/>
      <c r="AU44" s="49"/>
      <c r="AV44" s="49"/>
      <c r="AW44" s="49"/>
      <c r="AX44" s="49"/>
      <c r="AY44" s="49"/>
      <c r="AZ44" s="49"/>
      <c r="BA44" s="49"/>
      <c r="BB44" s="49"/>
      <c r="BC44" s="49"/>
    </row>
    <row r="45" spans="30:55">
      <c r="AD45" s="49"/>
      <c r="AE45" s="49"/>
      <c r="AF45" s="49"/>
      <c r="AG45" s="49"/>
      <c r="AH45" s="49"/>
      <c r="AI45" s="49"/>
      <c r="AJ45" s="49"/>
      <c r="AK45" s="49"/>
      <c r="AL45" s="49"/>
      <c r="AM45" s="49"/>
      <c r="AN45" s="49"/>
      <c r="AO45" s="49"/>
      <c r="AP45" s="49"/>
      <c r="AQ45" s="49"/>
      <c r="AR45" s="49"/>
      <c r="AS45" s="49"/>
      <c r="AT45" s="49"/>
      <c r="AU45" s="49"/>
      <c r="AV45" s="49"/>
      <c r="AW45" s="49"/>
      <c r="AX45" s="49"/>
      <c r="AY45" s="49"/>
      <c r="AZ45" s="49"/>
      <c r="BA45" s="49"/>
      <c r="BB45" s="49"/>
      <c r="BC45" s="49"/>
    </row>
    <row r="46" spans="30:55">
      <c r="AD46" s="49"/>
      <c r="AE46" s="49"/>
      <c r="AF46" s="49"/>
      <c r="AG46" s="49"/>
      <c r="AH46" s="49"/>
      <c r="AI46" s="49"/>
      <c r="AJ46" s="49"/>
      <c r="AK46" s="49"/>
      <c r="AL46" s="49"/>
      <c r="AM46" s="49"/>
      <c r="AN46" s="49"/>
      <c r="AO46" s="49"/>
      <c r="AP46" s="49"/>
      <c r="AQ46" s="49"/>
      <c r="AR46" s="49"/>
      <c r="AS46" s="49"/>
      <c r="AT46" s="49"/>
      <c r="AU46" s="49"/>
      <c r="AV46" s="49"/>
      <c r="AW46" s="49"/>
      <c r="AX46" s="49"/>
      <c r="AY46" s="49"/>
      <c r="AZ46" s="49"/>
      <c r="BA46" s="49"/>
      <c r="BB46" s="49"/>
      <c r="BC46" s="49"/>
    </row>
    <row r="47" spans="30:55">
      <c r="AD47" s="49"/>
      <c r="AE47" s="49"/>
      <c r="AF47" s="49"/>
      <c r="AG47" s="49"/>
      <c r="AH47" s="49"/>
      <c r="AI47" s="49"/>
      <c r="AJ47" s="49"/>
      <c r="AK47" s="49"/>
      <c r="AL47" s="49"/>
      <c r="AM47" s="49"/>
      <c r="AN47" s="49"/>
      <c r="AO47" s="49"/>
      <c r="AP47" s="49"/>
      <c r="AQ47" s="49"/>
      <c r="AR47" s="49"/>
      <c r="AS47" s="49"/>
      <c r="AT47" s="49"/>
      <c r="AU47" s="49"/>
      <c r="AV47" s="49"/>
      <c r="AW47" s="49"/>
      <c r="AX47" s="49"/>
      <c r="AY47" s="49"/>
      <c r="AZ47" s="49"/>
      <c r="BA47" s="49"/>
      <c r="BB47" s="49"/>
      <c r="BC47" s="49"/>
    </row>
    <row r="48" spans="30:55">
      <c r="AD48" s="49"/>
      <c r="AE48" s="49"/>
      <c r="AF48" s="49"/>
      <c r="AG48" s="49"/>
      <c r="AH48" s="49"/>
      <c r="AI48" s="49"/>
      <c r="AJ48" s="49"/>
      <c r="AK48" s="49"/>
      <c r="AL48" s="49"/>
      <c r="AM48" s="49"/>
      <c r="AN48" s="49"/>
      <c r="AO48" s="49"/>
      <c r="AP48" s="49"/>
      <c r="AQ48" s="49"/>
      <c r="AR48" s="49"/>
      <c r="AS48" s="49"/>
      <c r="AT48" s="49"/>
      <c r="AU48" s="49"/>
      <c r="AV48" s="49"/>
      <c r="AW48" s="49"/>
      <c r="AX48" s="49"/>
      <c r="AY48" s="49"/>
      <c r="AZ48" s="49"/>
      <c r="BA48" s="49"/>
      <c r="BB48" s="49"/>
      <c r="BC48" s="49"/>
    </row>
    <row r="49" spans="30:55">
      <c r="AD49" s="49"/>
      <c r="AE49" s="49"/>
      <c r="AF49" s="49"/>
      <c r="AG49" s="49"/>
      <c r="AH49" s="49"/>
      <c r="AI49" s="49"/>
      <c r="AJ49" s="49"/>
      <c r="AK49" s="49"/>
      <c r="AL49" s="49"/>
      <c r="AM49" s="49"/>
      <c r="AN49" s="49"/>
      <c r="AO49" s="49"/>
      <c r="AP49" s="49"/>
      <c r="AQ49" s="49"/>
      <c r="AR49" s="49"/>
      <c r="AS49" s="49"/>
      <c r="AT49" s="49"/>
      <c r="AU49" s="49"/>
      <c r="AV49" s="49"/>
      <c r="AW49" s="49"/>
      <c r="AX49" s="49"/>
      <c r="AY49" s="49"/>
      <c r="AZ49" s="49"/>
      <c r="BA49" s="49"/>
      <c r="BB49" s="49"/>
      <c r="BC49" s="49"/>
    </row>
    <row r="50" spans="30:55">
      <c r="AD50" s="49"/>
      <c r="AE50" s="49"/>
      <c r="AF50" s="49"/>
      <c r="AG50" s="49"/>
      <c r="AH50" s="49"/>
      <c r="AI50" s="49"/>
      <c r="AJ50" s="49"/>
      <c r="AK50" s="49"/>
      <c r="AL50" s="49"/>
      <c r="AM50" s="49"/>
      <c r="AN50" s="49"/>
      <c r="AO50" s="49"/>
      <c r="AP50" s="49"/>
      <c r="AQ50" s="49"/>
      <c r="AR50" s="49"/>
      <c r="AS50" s="49"/>
      <c r="AT50" s="49"/>
      <c r="AU50" s="49"/>
      <c r="AV50" s="49"/>
      <c r="AW50" s="49"/>
      <c r="AX50" s="49"/>
      <c r="AY50" s="49"/>
      <c r="AZ50" s="49"/>
      <c r="BA50" s="49"/>
      <c r="BB50" s="49"/>
      <c r="BC50" s="49"/>
    </row>
    <row r="51" spans="30:55">
      <c r="AD51" s="49"/>
      <c r="AE51" s="49"/>
      <c r="AF51" s="49"/>
      <c r="AG51" s="49"/>
      <c r="AH51" s="49"/>
      <c r="AI51" s="49"/>
      <c r="AJ51" s="49"/>
      <c r="AK51" s="49"/>
      <c r="AL51" s="49"/>
      <c r="AM51" s="49"/>
      <c r="AN51" s="49"/>
      <c r="AO51" s="49"/>
      <c r="AP51" s="49"/>
      <c r="AQ51" s="49"/>
      <c r="AR51" s="49"/>
      <c r="AS51" s="49"/>
      <c r="AT51" s="49"/>
      <c r="AU51" s="49"/>
      <c r="AV51" s="49"/>
      <c r="AW51" s="49"/>
      <c r="AX51" s="49"/>
      <c r="AY51" s="49"/>
      <c r="AZ51" s="49"/>
      <c r="BA51" s="49"/>
      <c r="BB51" s="49"/>
      <c r="BC51" s="49"/>
    </row>
    <row r="52" spans="30:55">
      <c r="AD52" s="49"/>
      <c r="AE52" s="49"/>
      <c r="AF52" s="49"/>
      <c r="AG52" s="49"/>
      <c r="AH52" s="49"/>
      <c r="AI52" s="49"/>
      <c r="AJ52" s="49"/>
      <c r="AK52" s="49"/>
      <c r="AL52" s="49"/>
      <c r="AM52" s="49"/>
      <c r="AN52" s="49"/>
      <c r="AO52" s="49"/>
      <c r="AP52" s="49"/>
      <c r="AQ52" s="49"/>
      <c r="AR52" s="49"/>
      <c r="AS52" s="49"/>
      <c r="AT52" s="49"/>
      <c r="AU52" s="49"/>
      <c r="AV52" s="49"/>
      <c r="AW52" s="49"/>
      <c r="AX52" s="49"/>
      <c r="AY52" s="49"/>
      <c r="AZ52" s="49"/>
      <c r="BA52" s="49"/>
      <c r="BB52" s="49"/>
      <c r="BC52" s="49"/>
    </row>
    <row r="53" spans="30:55">
      <c r="AD53" s="49"/>
      <c r="AE53" s="49"/>
      <c r="AF53" s="49"/>
      <c r="AG53" s="49"/>
      <c r="AH53" s="49"/>
      <c r="AI53" s="49"/>
      <c r="AJ53" s="49"/>
      <c r="AK53" s="49"/>
      <c r="AL53" s="49"/>
      <c r="AM53" s="49"/>
      <c r="AN53" s="49"/>
      <c r="AO53" s="49"/>
      <c r="AP53" s="49"/>
      <c r="AQ53" s="49"/>
      <c r="AR53" s="49"/>
      <c r="AS53" s="49"/>
      <c r="AT53" s="49"/>
      <c r="AU53" s="49"/>
      <c r="AV53" s="49"/>
      <c r="AW53" s="49"/>
      <c r="AX53" s="49"/>
      <c r="AY53" s="49"/>
      <c r="AZ53" s="49"/>
      <c r="BA53" s="49"/>
      <c r="BB53" s="49"/>
      <c r="BC53" s="49"/>
    </row>
    <row r="54" spans="30:55">
      <c r="AD54" s="49"/>
      <c r="AE54" s="49"/>
      <c r="AF54" s="49"/>
      <c r="AG54" s="49"/>
      <c r="AH54" s="49"/>
      <c r="AI54" s="49"/>
      <c r="AJ54" s="49"/>
      <c r="AK54" s="49"/>
      <c r="AL54" s="49"/>
      <c r="AM54" s="49"/>
      <c r="AN54" s="49"/>
      <c r="AO54" s="49"/>
      <c r="AP54" s="49"/>
      <c r="AQ54" s="49"/>
      <c r="AR54" s="49"/>
      <c r="AS54" s="49"/>
      <c r="AT54" s="49"/>
      <c r="AU54" s="49"/>
      <c r="AV54" s="49"/>
      <c r="AW54" s="49"/>
      <c r="AX54" s="49"/>
      <c r="AY54" s="49"/>
      <c r="AZ54" s="49"/>
      <c r="BA54" s="49"/>
      <c r="BB54" s="49"/>
      <c r="BC54" s="49"/>
    </row>
    <row r="55" spans="30:55">
      <c r="AD55" s="49"/>
      <c r="AE55" s="49"/>
      <c r="AF55" s="49"/>
      <c r="AG55" s="49"/>
      <c r="AH55" s="49"/>
      <c r="AI55" s="49"/>
      <c r="AJ55" s="49"/>
      <c r="AK55" s="49"/>
      <c r="AL55" s="49"/>
      <c r="AM55" s="49"/>
      <c r="AN55" s="49"/>
      <c r="AO55" s="49"/>
      <c r="AP55" s="49"/>
      <c r="AQ55" s="49"/>
      <c r="AR55" s="49"/>
      <c r="AS55" s="49"/>
      <c r="AT55" s="49"/>
      <c r="AU55" s="49"/>
      <c r="AV55" s="49"/>
      <c r="AW55" s="49"/>
      <c r="AX55" s="49"/>
      <c r="AY55" s="49"/>
      <c r="AZ55" s="49"/>
      <c r="BA55" s="49"/>
      <c r="BB55" s="49"/>
      <c r="BC55" s="49"/>
    </row>
    <row r="56" spans="30:55">
      <c r="AD56" s="49"/>
      <c r="AE56" s="49"/>
      <c r="AF56" s="49"/>
      <c r="AG56" s="49"/>
      <c r="AH56" s="49"/>
      <c r="AI56" s="49"/>
      <c r="AJ56" s="49"/>
      <c r="AK56" s="49"/>
      <c r="AL56" s="49"/>
      <c r="AM56" s="49"/>
      <c r="AN56" s="49"/>
      <c r="AO56" s="49"/>
      <c r="AP56" s="49"/>
      <c r="AQ56" s="49"/>
      <c r="AR56" s="49"/>
      <c r="AS56" s="49"/>
      <c r="AT56" s="49"/>
      <c r="AU56" s="49"/>
      <c r="AV56" s="49"/>
      <c r="AW56" s="49"/>
      <c r="AX56" s="49"/>
      <c r="AY56" s="49"/>
      <c r="AZ56" s="49"/>
      <c r="BA56" s="49"/>
      <c r="BB56" s="49"/>
      <c r="BC56" s="49"/>
    </row>
    <row r="57" spans="30:55">
      <c r="AD57" s="49"/>
      <c r="AE57" s="49"/>
      <c r="AF57" s="49"/>
      <c r="AG57" s="49"/>
      <c r="AH57" s="49"/>
      <c r="AI57" s="49"/>
      <c r="AJ57" s="49"/>
      <c r="AK57" s="49"/>
      <c r="AL57" s="49"/>
      <c r="AM57" s="49"/>
      <c r="AN57" s="49"/>
      <c r="AO57" s="49"/>
      <c r="AP57" s="49"/>
      <c r="AQ57" s="49"/>
      <c r="AR57" s="49"/>
      <c r="AS57" s="49"/>
      <c r="AT57" s="49"/>
      <c r="AU57" s="49"/>
      <c r="AV57" s="49"/>
      <c r="AW57" s="49"/>
      <c r="AX57" s="49"/>
      <c r="AY57" s="49"/>
      <c r="AZ57" s="49"/>
      <c r="BA57" s="49"/>
      <c r="BB57" s="49"/>
      <c r="BC57" s="49"/>
    </row>
    <row r="58" spans="30:55">
      <c r="AD58" s="49"/>
      <c r="AE58" s="49"/>
      <c r="AF58" s="49"/>
      <c r="AG58" s="49"/>
      <c r="AH58" s="49"/>
      <c r="AI58" s="49"/>
      <c r="AJ58" s="49"/>
      <c r="AK58" s="49"/>
      <c r="AL58" s="49"/>
      <c r="AM58" s="49"/>
      <c r="AN58" s="49"/>
      <c r="AO58" s="49"/>
      <c r="AP58" s="49"/>
      <c r="AQ58" s="49"/>
      <c r="AR58" s="49"/>
      <c r="AS58" s="49"/>
      <c r="AT58" s="49"/>
      <c r="AU58" s="49"/>
      <c r="AV58" s="49"/>
      <c r="AW58" s="49"/>
      <c r="AX58" s="49"/>
      <c r="AY58" s="49"/>
      <c r="AZ58" s="49"/>
      <c r="BA58" s="49"/>
      <c r="BB58" s="49"/>
      <c r="BC58" s="49"/>
    </row>
    <row r="59" spans="30:55">
      <c r="AD59" s="49"/>
      <c r="AE59" s="49"/>
      <c r="AF59" s="49"/>
      <c r="AG59" s="49"/>
      <c r="AH59" s="49"/>
      <c r="AI59" s="49"/>
      <c r="AJ59" s="49"/>
      <c r="AK59" s="49"/>
      <c r="AL59" s="49"/>
      <c r="AM59" s="49"/>
      <c r="AN59" s="49"/>
      <c r="AO59" s="49"/>
      <c r="AP59" s="49"/>
      <c r="AQ59" s="49"/>
      <c r="AR59" s="49"/>
      <c r="AS59" s="49"/>
      <c r="AT59" s="49"/>
      <c r="AU59" s="49"/>
      <c r="AV59" s="49"/>
      <c r="AW59" s="49"/>
      <c r="AX59" s="49"/>
      <c r="AY59" s="49"/>
      <c r="AZ59" s="49"/>
      <c r="BA59" s="49"/>
      <c r="BB59" s="49"/>
      <c r="BC59" s="49"/>
    </row>
    <row r="60" spans="30:55">
      <c r="AD60" s="49"/>
      <c r="AE60" s="49"/>
      <c r="AF60" s="49"/>
      <c r="AG60" s="49"/>
      <c r="AH60" s="49"/>
      <c r="AI60" s="49"/>
      <c r="AJ60" s="49"/>
      <c r="AK60" s="49"/>
      <c r="AL60" s="49"/>
      <c r="AM60" s="49"/>
      <c r="AN60" s="49"/>
      <c r="AO60" s="49"/>
      <c r="AP60" s="49"/>
      <c r="AQ60" s="49"/>
      <c r="AR60" s="49"/>
      <c r="AS60" s="49"/>
      <c r="AT60" s="49"/>
      <c r="AU60" s="49"/>
      <c r="AV60" s="49"/>
      <c r="AW60" s="49"/>
      <c r="AX60" s="49"/>
      <c r="AY60" s="49"/>
      <c r="AZ60" s="49"/>
      <c r="BA60" s="49"/>
      <c r="BB60" s="49"/>
      <c r="BC60" s="49"/>
    </row>
    <row r="61" spans="30:55">
      <c r="AD61" s="49"/>
      <c r="AE61" s="49"/>
      <c r="AF61" s="49"/>
      <c r="AG61" s="49"/>
      <c r="AH61" s="49"/>
      <c r="AI61" s="49"/>
      <c r="AJ61" s="49"/>
      <c r="AK61" s="49"/>
      <c r="AL61" s="49"/>
      <c r="AM61" s="49"/>
      <c r="AN61" s="49"/>
      <c r="AO61" s="49"/>
      <c r="AP61" s="49"/>
      <c r="AQ61" s="49"/>
      <c r="AR61" s="49"/>
      <c r="AS61" s="49"/>
      <c r="AT61" s="49"/>
      <c r="AU61" s="49"/>
      <c r="AV61" s="49"/>
      <c r="AW61" s="49"/>
      <c r="AX61" s="49"/>
      <c r="AY61" s="49"/>
      <c r="AZ61" s="49"/>
      <c r="BA61" s="49"/>
      <c r="BB61" s="49"/>
      <c r="BC61" s="49"/>
    </row>
    <row r="62" spans="30:55">
      <c r="AD62" s="49"/>
      <c r="AE62" s="49"/>
      <c r="AF62" s="49"/>
      <c r="AG62" s="49"/>
      <c r="AH62" s="49"/>
      <c r="AI62" s="49"/>
      <c r="AJ62" s="49"/>
      <c r="AK62" s="49"/>
      <c r="AL62" s="49"/>
      <c r="AM62" s="49"/>
      <c r="AN62" s="49"/>
      <c r="AO62" s="49"/>
      <c r="AP62" s="49"/>
      <c r="AQ62" s="49"/>
      <c r="AR62" s="49"/>
      <c r="AS62" s="49"/>
      <c r="AT62" s="49"/>
      <c r="AU62" s="49"/>
      <c r="AV62" s="49"/>
      <c r="AW62" s="49"/>
      <c r="AX62" s="49"/>
      <c r="AY62" s="49"/>
      <c r="AZ62" s="49"/>
      <c r="BA62" s="49"/>
      <c r="BB62" s="49"/>
      <c r="BC62" s="49"/>
    </row>
    <row r="63" spans="30:55">
      <c r="AD63" s="49"/>
      <c r="AE63" s="49"/>
      <c r="AF63" s="49"/>
      <c r="AG63" s="49"/>
      <c r="AH63" s="49"/>
      <c r="AI63" s="49"/>
      <c r="AJ63" s="49"/>
      <c r="AK63" s="49"/>
      <c r="AL63" s="49"/>
      <c r="AM63" s="49"/>
      <c r="AN63" s="49"/>
      <c r="AO63" s="49"/>
      <c r="AP63" s="49"/>
      <c r="AQ63" s="49"/>
      <c r="AR63" s="49"/>
      <c r="AS63" s="49"/>
      <c r="AT63" s="49"/>
      <c r="AU63" s="49"/>
      <c r="AV63" s="49"/>
      <c r="AW63" s="49"/>
      <c r="AX63" s="49"/>
      <c r="AY63" s="49"/>
      <c r="AZ63" s="49"/>
      <c r="BA63" s="49"/>
      <c r="BB63" s="49"/>
      <c r="BC63" s="49"/>
    </row>
    <row r="64" spans="30:55">
      <c r="AD64" s="49"/>
      <c r="AE64" s="49"/>
      <c r="AF64" s="49"/>
      <c r="AG64" s="49"/>
      <c r="AH64" s="49"/>
      <c r="AI64" s="49"/>
      <c r="AJ64" s="49"/>
      <c r="AK64" s="49"/>
      <c r="AL64" s="49"/>
      <c r="AM64" s="49"/>
      <c r="AN64" s="49"/>
      <c r="AO64" s="49"/>
      <c r="AP64" s="49"/>
      <c r="AQ64" s="49"/>
      <c r="AR64" s="49"/>
      <c r="AS64" s="49"/>
      <c r="AT64" s="49"/>
      <c r="AU64" s="49"/>
      <c r="AV64" s="49"/>
      <c r="AW64" s="49"/>
      <c r="AX64" s="49"/>
      <c r="AY64" s="49"/>
      <c r="AZ64" s="49"/>
      <c r="BA64" s="49"/>
      <c r="BB64" s="49"/>
      <c r="BC64" s="49"/>
    </row>
    <row r="65" spans="30:55">
      <c r="AD65" s="49"/>
      <c r="AE65" s="49"/>
      <c r="AF65" s="49"/>
      <c r="AG65" s="49"/>
      <c r="AH65" s="49"/>
      <c r="AI65" s="49"/>
      <c r="AJ65" s="49"/>
      <c r="AK65" s="49"/>
      <c r="AL65" s="49"/>
      <c r="AM65" s="49"/>
      <c r="AN65" s="49"/>
      <c r="AO65" s="49"/>
      <c r="AP65" s="49"/>
      <c r="AQ65" s="49"/>
      <c r="AR65" s="49"/>
      <c r="AS65" s="49"/>
      <c r="AT65" s="49"/>
      <c r="AU65" s="49"/>
      <c r="AV65" s="49"/>
      <c r="AW65" s="49"/>
      <c r="AX65" s="49"/>
      <c r="AY65" s="49"/>
      <c r="AZ65" s="49"/>
      <c r="BA65" s="49"/>
      <c r="BB65" s="49"/>
      <c r="BC65" s="49"/>
    </row>
    <row r="66" spans="30:55">
      <c r="AD66" s="49"/>
      <c r="AE66" s="49"/>
      <c r="AF66" s="49"/>
      <c r="AG66" s="49"/>
      <c r="AH66" s="49"/>
      <c r="AI66" s="49"/>
      <c r="AJ66" s="49"/>
      <c r="AK66" s="49"/>
      <c r="AL66" s="49"/>
      <c r="AM66" s="49"/>
      <c r="AN66" s="49"/>
      <c r="AO66" s="49"/>
      <c r="AP66" s="49"/>
      <c r="AQ66" s="49"/>
      <c r="AR66" s="49"/>
      <c r="AS66" s="49"/>
      <c r="AT66" s="49"/>
      <c r="AU66" s="49"/>
      <c r="AV66" s="49"/>
      <c r="AW66" s="49"/>
      <c r="AX66" s="49"/>
      <c r="AY66" s="49"/>
      <c r="AZ66" s="49"/>
      <c r="BA66" s="49"/>
      <c r="BB66" s="49"/>
      <c r="BC66" s="49"/>
    </row>
  </sheetData>
  <mergeCells count="5">
    <mergeCell ref="B2:B4"/>
    <mergeCell ref="C3:AB3"/>
    <mergeCell ref="C2:AB2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A1:BD71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19" width="5.6328125" customWidth="1"/>
    <col min="20" max="28" width="5.6328125" hidden="1" customWidth="1"/>
    <col min="29" max="29" width="1.7265625" customWidth="1"/>
    <col min="30" max="46" width="5.6328125" style="21" customWidth="1"/>
    <col min="47" max="55" width="5.6328125" style="21" hidden="1" customWidth="1"/>
  </cols>
  <sheetData>
    <row r="1" spans="1:56" ht="9" customHeight="1" thickBot="1">
      <c r="A1" s="22">
        <f>[2]RWE!$A$3</f>
        <v>1</v>
      </c>
      <c r="B1" s="55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56" t="s">
        <v>202</v>
      </c>
      <c r="C2" s="462" t="s">
        <v>19</v>
      </c>
      <c r="D2" s="462"/>
      <c r="E2" s="462"/>
      <c r="F2" s="462"/>
      <c r="G2" s="462"/>
      <c r="H2" s="462"/>
      <c r="I2" s="462"/>
      <c r="J2" s="462"/>
      <c r="K2" s="462"/>
      <c r="L2" s="462"/>
      <c r="M2" s="462"/>
      <c r="N2" s="462"/>
      <c r="O2" s="462"/>
      <c r="P2" s="462"/>
      <c r="Q2" s="462"/>
      <c r="R2" s="462"/>
      <c r="S2" s="462"/>
      <c r="T2" s="462"/>
      <c r="U2" s="462"/>
      <c r="V2" s="462"/>
      <c r="W2" s="462"/>
      <c r="X2" s="462"/>
      <c r="Y2" s="462"/>
      <c r="Z2" s="462"/>
      <c r="AA2" s="462"/>
      <c r="AB2" s="462"/>
      <c r="AC2" s="3"/>
      <c r="AD2" s="449" t="s">
        <v>16</v>
      </c>
      <c r="AE2" s="450"/>
      <c r="AF2" s="450"/>
      <c r="AG2" s="450"/>
      <c r="AH2" s="450"/>
      <c r="AI2" s="450"/>
      <c r="AJ2" s="450"/>
      <c r="AK2" s="450"/>
      <c r="AL2" s="450"/>
      <c r="AM2" s="450"/>
      <c r="AN2" s="450"/>
      <c r="AO2" s="450"/>
      <c r="AP2" s="450"/>
      <c r="AQ2" s="450"/>
      <c r="AR2" s="450"/>
      <c r="AS2" s="450"/>
      <c r="AT2" s="450"/>
      <c r="AU2" s="450"/>
      <c r="AV2" s="450"/>
      <c r="AW2" s="450"/>
      <c r="AX2" s="450"/>
      <c r="AY2" s="450"/>
      <c r="AZ2" s="450"/>
      <c r="BA2" s="450"/>
      <c r="BB2" s="450"/>
      <c r="BC2" s="454"/>
      <c r="BD2" s="321"/>
    </row>
    <row r="3" spans="1:56" ht="13" thickBot="1">
      <c r="B3" s="457"/>
      <c r="C3" s="459" t="s">
        <v>2</v>
      </c>
      <c r="D3" s="459"/>
      <c r="E3" s="459"/>
      <c r="F3" s="459"/>
      <c r="G3" s="459"/>
      <c r="H3" s="459"/>
      <c r="I3" s="459"/>
      <c r="J3" s="459"/>
      <c r="K3" s="459"/>
      <c r="L3" s="459"/>
      <c r="M3" s="459"/>
      <c r="N3" s="459"/>
      <c r="O3" s="460"/>
      <c r="P3" s="460"/>
      <c r="Q3" s="460"/>
      <c r="R3" s="460"/>
      <c r="S3" s="460"/>
      <c r="T3" s="460"/>
      <c r="U3" s="460"/>
      <c r="V3" s="460"/>
      <c r="W3" s="460"/>
      <c r="X3" s="460"/>
      <c r="Y3" s="460"/>
      <c r="Z3" s="460"/>
      <c r="AA3" s="460"/>
      <c r="AB3" s="460"/>
      <c r="AC3" s="5"/>
      <c r="AD3" s="451" t="s">
        <v>201</v>
      </c>
      <c r="AE3" s="452"/>
      <c r="AF3" s="452"/>
      <c r="AG3" s="452"/>
      <c r="AH3" s="452"/>
      <c r="AI3" s="452"/>
      <c r="AJ3" s="452"/>
      <c r="AK3" s="452"/>
      <c r="AL3" s="452"/>
      <c r="AM3" s="452"/>
      <c r="AN3" s="452"/>
      <c r="AO3" s="452"/>
      <c r="AP3" s="452"/>
      <c r="AQ3" s="452"/>
      <c r="AR3" s="452"/>
      <c r="AS3" s="452"/>
      <c r="AT3" s="452"/>
      <c r="AU3" s="452"/>
      <c r="AV3" s="452"/>
      <c r="AW3" s="452"/>
      <c r="AX3" s="452"/>
      <c r="AY3" s="452"/>
      <c r="AZ3" s="452"/>
      <c r="BA3" s="452"/>
      <c r="BB3" s="452"/>
      <c r="BC3" s="455"/>
      <c r="BD3" s="321"/>
    </row>
    <row r="4" spans="1:56" ht="20" customHeight="1" thickTop="1" thickBot="1">
      <c r="B4" s="458"/>
      <c r="C4" s="52">
        <v>2000</v>
      </c>
      <c r="D4" s="53">
        <v>2001</v>
      </c>
      <c r="E4" s="53">
        <v>2002</v>
      </c>
      <c r="F4" s="53">
        <v>2003</v>
      </c>
      <c r="G4" s="53">
        <v>2004</v>
      </c>
      <c r="H4" s="53">
        <v>2005</v>
      </c>
      <c r="I4" s="53">
        <v>2006</v>
      </c>
      <c r="J4" s="54">
        <v>2007</v>
      </c>
      <c r="K4" s="54">
        <f>1+J4</f>
        <v>2008</v>
      </c>
      <c r="L4" s="316">
        <f>1+K4</f>
        <v>2009</v>
      </c>
      <c r="M4" s="316">
        <f>1+L4</f>
        <v>2010</v>
      </c>
      <c r="N4" s="318">
        <f>1+M4</f>
        <v>2011</v>
      </c>
      <c r="O4" s="316">
        <f t="shared" ref="O4:AB4" si="0">1+N4</f>
        <v>2012</v>
      </c>
      <c r="P4" s="316">
        <f t="shared" si="0"/>
        <v>2013</v>
      </c>
      <c r="Q4" s="316">
        <f t="shared" si="0"/>
        <v>2014</v>
      </c>
      <c r="R4" s="316">
        <f t="shared" si="0"/>
        <v>2015</v>
      </c>
      <c r="S4" s="316">
        <f t="shared" si="0"/>
        <v>2016</v>
      </c>
      <c r="T4" s="316">
        <f t="shared" si="0"/>
        <v>2017</v>
      </c>
      <c r="U4" s="316">
        <f t="shared" si="0"/>
        <v>2018</v>
      </c>
      <c r="V4" s="316">
        <f t="shared" si="0"/>
        <v>2019</v>
      </c>
      <c r="W4" s="316">
        <f t="shared" si="0"/>
        <v>2020</v>
      </c>
      <c r="X4" s="316">
        <f t="shared" si="0"/>
        <v>2021</v>
      </c>
      <c r="Y4" s="316">
        <f t="shared" si="0"/>
        <v>2022</v>
      </c>
      <c r="Z4" s="316">
        <f t="shared" si="0"/>
        <v>2023</v>
      </c>
      <c r="AA4" s="316">
        <f t="shared" si="0"/>
        <v>2024</v>
      </c>
      <c r="AB4" s="318">
        <f t="shared" si="0"/>
        <v>2025</v>
      </c>
      <c r="AC4" s="324"/>
      <c r="AD4" s="52">
        <v>2000</v>
      </c>
      <c r="AE4" s="53">
        <v>2001</v>
      </c>
      <c r="AF4" s="53">
        <v>2002</v>
      </c>
      <c r="AG4" s="53">
        <v>2003</v>
      </c>
      <c r="AH4" s="53">
        <v>2004</v>
      </c>
      <c r="AI4" s="53">
        <v>2005</v>
      </c>
      <c r="AJ4" s="53">
        <v>2006</v>
      </c>
      <c r="AK4" s="54">
        <v>2007</v>
      </c>
      <c r="AL4" s="54">
        <f>1+AK4</f>
        <v>2008</v>
      </c>
      <c r="AM4" s="316">
        <f>1+AL4</f>
        <v>2009</v>
      </c>
      <c r="AN4" s="316">
        <f>1+AM4</f>
        <v>2010</v>
      </c>
      <c r="AO4" s="318">
        <f>1+AN4</f>
        <v>2011</v>
      </c>
      <c r="AP4" s="316">
        <f t="shared" ref="AP4:BC4" si="1">1+AO4</f>
        <v>2012</v>
      </c>
      <c r="AQ4" s="316">
        <f t="shared" si="1"/>
        <v>2013</v>
      </c>
      <c r="AR4" s="316">
        <f t="shared" si="1"/>
        <v>2014</v>
      </c>
      <c r="AS4" s="316">
        <f t="shared" si="1"/>
        <v>2015</v>
      </c>
      <c r="AT4" s="316">
        <f t="shared" si="1"/>
        <v>2016</v>
      </c>
      <c r="AU4" s="316">
        <f t="shared" si="1"/>
        <v>2017</v>
      </c>
      <c r="AV4" s="316">
        <f t="shared" si="1"/>
        <v>2018</v>
      </c>
      <c r="AW4" s="316">
        <f t="shared" si="1"/>
        <v>2019</v>
      </c>
      <c r="AX4" s="316">
        <f t="shared" si="1"/>
        <v>2020</v>
      </c>
      <c r="AY4" s="316">
        <f t="shared" si="1"/>
        <v>2021</v>
      </c>
      <c r="AZ4" s="316">
        <f t="shared" si="1"/>
        <v>2022</v>
      </c>
      <c r="BA4" s="316">
        <f t="shared" si="1"/>
        <v>2023</v>
      </c>
      <c r="BB4" s="316">
        <f t="shared" si="1"/>
        <v>2024</v>
      </c>
      <c r="BC4" s="317">
        <f t="shared" si="1"/>
        <v>2025</v>
      </c>
      <c r="BD4" s="325"/>
    </row>
    <row r="5" spans="1:56" ht="20" customHeight="1" thickTop="1" thickBot="1">
      <c r="B5" s="145" t="s">
        <v>14</v>
      </c>
      <c r="C5" s="409">
        <f>1/$A$1*[1]PulpLogsExp!$B$263</f>
        <v>9.9999999999999995E-7</v>
      </c>
      <c r="D5" s="410">
        <f>1/$A$1*[1]PulpLogsExp!$C$263</f>
        <v>2.4000000000000001E-5</v>
      </c>
      <c r="E5" s="411">
        <f>1/$A$1*[1]PulpLogsExp!$D$263</f>
        <v>1.7644E-3</v>
      </c>
      <c r="F5" s="411">
        <f>1/$A$1*[1]PulpLogsExp!$E$263</f>
        <v>2.56902E-3</v>
      </c>
      <c r="G5" s="411">
        <f>1/$A$1*[1]PulpLogsExp!$F$263</f>
        <v>2.8328799999999999E-3</v>
      </c>
      <c r="H5" s="411">
        <f>1/$A$1*[1]PulpLogsExp!$G$263</f>
        <v>2.7906300000000001E-3</v>
      </c>
      <c r="I5" s="411">
        <f>1/$A$1*[1]PulpLogsExp!$H$263</f>
        <v>1.1909298863636363E-2</v>
      </c>
      <c r="J5" s="412">
        <f>1/$A$1*[1]PulpLogsExp!$I$263</f>
        <v>1.9113559144158072E-3</v>
      </c>
      <c r="K5" s="412">
        <f>1/$A$1*[1]PulpLogsExp!$J$263</f>
        <v>2.7140966666666664E-3</v>
      </c>
      <c r="L5" s="411">
        <f>1/$A$1*[1]PulpLogsExp!$K$263</f>
        <v>2.3039999999999996E-3</v>
      </c>
      <c r="M5" s="411">
        <f>1/$A$1*[1]PulpLogsExp!L$263</f>
        <v>5.7776199999999998E-3</v>
      </c>
      <c r="N5" s="411">
        <f>1/$A$1*[1]PulpLogsExp!M$263</f>
        <v>1.4765099999999996E-2</v>
      </c>
      <c r="O5" s="411">
        <f>1/$A$1*[1]PulpLogsExp!N$263</f>
        <v>1.2354939999999997E-2</v>
      </c>
      <c r="P5" s="411">
        <f>1/$A$1*[1]PulpLogsExp!O$263</f>
        <v>1.04496E-2</v>
      </c>
      <c r="Q5" s="411">
        <f>1/$A$1*[1]PulpLogsExp!P$263</f>
        <v>2.4313299999999999E-2</v>
      </c>
      <c r="R5" s="411">
        <f>1/$A$1*[1]PulpLogsExp!Q$263</f>
        <v>1.8926159999999997E-2</v>
      </c>
      <c r="S5" s="411">
        <f>1/$A$1*[1]PulpLogsExp!R$263</f>
        <v>1.8268E-2</v>
      </c>
      <c r="T5" s="411">
        <f>1/$A$1*[1]PulpLogsExp!S$263</f>
        <v>0.57526880999999996</v>
      </c>
      <c r="U5" s="411">
        <f>1/$A$1*[1]PulpLogsExp!T$263</f>
        <v>0</v>
      </c>
      <c r="V5" s="411">
        <f>1/$A$1*[1]PulpLogsExp!U$263</f>
        <v>0</v>
      </c>
      <c r="W5" s="411">
        <f>1/$A$1*[1]PulpLogsExp!V$263</f>
        <v>0</v>
      </c>
      <c r="X5" s="411">
        <f>1/$A$1*[1]PulpLogsExp!W$263</f>
        <v>0</v>
      </c>
      <c r="Y5" s="411">
        <f>1/$A$1*[1]PulpLogsExp!X$263</f>
        <v>0</v>
      </c>
      <c r="Z5" s="411">
        <f>1/$A$1*[1]PulpLogsExp!Y$263</f>
        <v>0</v>
      </c>
      <c r="AA5" s="411">
        <f>1/$A$1*[1]PulpLogsExp!Z$263</f>
        <v>0</v>
      </c>
      <c r="AB5" s="412">
        <f>1/$A$1*[1]PulpLogsExp!AA$263</f>
        <v>0</v>
      </c>
      <c r="AC5" s="345"/>
      <c r="AD5" s="205">
        <f>1/1000*[1]PulpLogsExp!AB$263</f>
        <v>1.097252244E-6</v>
      </c>
      <c r="AE5" s="206">
        <f>1/1000*[1]PulpLogsExp!AC$263</f>
        <v>6.0891843999999994E-6</v>
      </c>
      <c r="AF5" s="236">
        <f>1/1000*[1]PulpLogsExp!AD$263</f>
        <v>5.6177055840000002E-4</v>
      </c>
      <c r="AG5" s="236">
        <f>1/1000*[1]PulpLogsExp!AE$263</f>
        <v>5.7539279840000007E-4</v>
      </c>
      <c r="AH5" s="236">
        <f>1/1000*[1]PulpLogsExp!AF$263</f>
        <v>9.0941404609999989E-4</v>
      </c>
      <c r="AI5" s="236">
        <f>1/1000*[1]PulpLogsExp!AG$263</f>
        <v>7.9415754990000008E-4</v>
      </c>
      <c r="AJ5" s="236">
        <f>1/1000*[1]PulpLogsExp!AH$263</f>
        <v>2.2214200760000001E-3</v>
      </c>
      <c r="AK5" s="236">
        <f>1/1000*[1]PulpLogsExp!AI$263</f>
        <v>1.3764219305000003E-3</v>
      </c>
      <c r="AL5" s="236">
        <f>1/1000*[1]PulpLogsExp!AJ$263</f>
        <v>1.5695186252000001E-3</v>
      </c>
      <c r="AM5" s="236">
        <f>1/1000*[1]PulpLogsExp!AK$263</f>
        <v>5.4002611080000002E-4</v>
      </c>
      <c r="AN5" s="236">
        <f>1/1000*[1]PulpLogsExp!AL$263</f>
        <v>1.4967272313E-3</v>
      </c>
      <c r="AO5" s="236">
        <f>1/1000*[1]PulpLogsExp!AM$263</f>
        <v>1.9628341439999995E-3</v>
      </c>
      <c r="AP5" s="236">
        <f>1/1000*[1]PulpLogsExp!AN$263</f>
        <v>1.1385460767999996E-3</v>
      </c>
      <c r="AQ5" s="236">
        <f>1/1000*[1]PulpLogsExp!AO$263</f>
        <v>1.6155765417E-3</v>
      </c>
      <c r="AR5" s="236">
        <f>1/1000*[1]PulpLogsExp!AP$263</f>
        <v>3.4168475315000009E-3</v>
      </c>
      <c r="AS5" s="236">
        <f>1/1000*[1]PulpLogsExp!AQ$263</f>
        <v>2.4972071249999999E-3</v>
      </c>
      <c r="AT5" s="236">
        <f>1/1000*[1]PulpLogsExp!AR$263</f>
        <v>2.5028868592000004E-3</v>
      </c>
      <c r="AU5" s="236">
        <f>1/1000*[1]PulpLogsExp!AS$263</f>
        <v>2.4250343545999999E-2</v>
      </c>
      <c r="AV5" s="236">
        <f>1/1000*[1]PulpLogsExp!AT$263</f>
        <v>6.048137199999999E-5</v>
      </c>
      <c r="AW5" s="236">
        <f>1/1000*[1]PulpLogsExp!AU$263</f>
        <v>0</v>
      </c>
      <c r="AX5" s="236">
        <f>1/1000*[1]PulpLogsExp!AV$263</f>
        <v>0</v>
      </c>
      <c r="AY5" s="236">
        <f>1/1000*[1]PulpLogsExp!AW$263</f>
        <v>0</v>
      </c>
      <c r="AZ5" s="236">
        <f>1/1000*[1]PulpLogsExp!AX$263</f>
        <v>0</v>
      </c>
      <c r="BA5" s="236">
        <f>1/1000*[1]PulpLogsExp!AY$263</f>
        <v>0</v>
      </c>
      <c r="BB5" s="236">
        <f>1/1000*[1]PulpLogsExp!AZ$263</f>
        <v>0</v>
      </c>
      <c r="BC5" s="237">
        <f>1/1000*[1]PulpLogsExp!BA$263</f>
        <v>0</v>
      </c>
      <c r="BD5" s="327"/>
    </row>
    <row r="6" spans="1:56" ht="17.149999999999999" customHeight="1" thickTop="1">
      <c r="B6" s="104" t="s">
        <v>74</v>
      </c>
      <c r="C6" s="238">
        <f>1/$A$1*[1]PulpLogsExp!$B$266</f>
        <v>0</v>
      </c>
      <c r="D6" s="239">
        <f>1/$A$1*[1]PulpLogsExp!$C$266</f>
        <v>0</v>
      </c>
      <c r="E6" s="240">
        <f>1/$A$1*[1]PulpLogsExp!$D$266</f>
        <v>1.6800000000000002E-4</v>
      </c>
      <c r="F6" s="240">
        <f>1/$A$1*[1]PulpLogsExp!$E$266</f>
        <v>2.7499999999999996E-4</v>
      </c>
      <c r="G6" s="240">
        <f>1/$A$1*[1]PulpLogsExp!$F$266</f>
        <v>3.1500000000000001E-4</v>
      </c>
      <c r="H6" s="240">
        <f>1/$A$1*[1]PulpLogsExp!$G$266</f>
        <v>5.7999999999999994E-5</v>
      </c>
      <c r="I6" s="240">
        <f>1/$A$1*[1]PulpLogsExp!$H$266</f>
        <v>1.42E-6</v>
      </c>
      <c r="J6" s="241">
        <f>1/$A$1*[1]PulpLogsExp!$I$266</f>
        <v>0</v>
      </c>
      <c r="K6" s="241">
        <f>1/$A$1*[1]PulpLogsExp!$J$266</f>
        <v>1.2830000000000001E-3</v>
      </c>
      <c r="L6" s="240">
        <f>1/$A$1*[1]PulpLogsExp!$K$266</f>
        <v>2.7999999999999997E-7</v>
      </c>
      <c r="M6" s="240">
        <f>1/$A$1*[1]PulpLogsExp!L$266</f>
        <v>1.444E-3</v>
      </c>
      <c r="N6" s="240">
        <f>1/$A$1*[1]PulpLogsExp!M$266</f>
        <v>0</v>
      </c>
      <c r="O6" s="240">
        <f>1/$A$1*[1]PulpLogsExp!N$266</f>
        <v>0</v>
      </c>
      <c r="P6" s="240">
        <f>1/$A$1*[1]PulpLogsExp!O$266</f>
        <v>0</v>
      </c>
      <c r="Q6" s="240">
        <f>1/$A$1*[1]PulpLogsExp!P$266</f>
        <v>0</v>
      </c>
      <c r="R6" s="240">
        <f>1/$A$1*[1]PulpLogsExp!Q$266</f>
        <v>9.9999999999999991E-6</v>
      </c>
      <c r="S6" s="240">
        <f>1/$A$1*[1]PulpLogsExp!R$266</f>
        <v>0</v>
      </c>
      <c r="T6" s="240">
        <f>1/$A$1*[1]PulpLogsExp!S$266</f>
        <v>0</v>
      </c>
      <c r="U6" s="240">
        <f>1/$A$1*[1]PulpLogsExp!T$266</f>
        <v>0</v>
      </c>
      <c r="V6" s="240">
        <f>1/$A$1*[1]PulpLogsExp!U$266</f>
        <v>0</v>
      </c>
      <c r="W6" s="240">
        <f>1/$A$1*[1]PulpLogsExp!V$266</f>
        <v>0</v>
      </c>
      <c r="X6" s="240">
        <f>1/$A$1*[1]PulpLogsExp!W$266</f>
        <v>0</v>
      </c>
      <c r="Y6" s="240">
        <f>1/$A$1*[1]PulpLogsExp!X$266</f>
        <v>0</v>
      </c>
      <c r="Z6" s="240">
        <f>1/$A$1*[1]PulpLogsExp!Y$266</f>
        <v>0</v>
      </c>
      <c r="AA6" s="240">
        <f>1/$A$1*[1]PulpLogsExp!Z$266</f>
        <v>0</v>
      </c>
      <c r="AB6" s="241">
        <f>1/$A$1*[1]PulpLogsExp!AA$266</f>
        <v>0</v>
      </c>
      <c r="AC6" s="5"/>
      <c r="AD6" s="204">
        <f>1/1000*[1]PulpLogsExp!AB$266</f>
        <v>0</v>
      </c>
      <c r="AE6" s="105">
        <f>1/1000*[1]PulpLogsExp!AC$266</f>
        <v>0</v>
      </c>
      <c r="AF6" s="246">
        <f>1/1000*[1]PulpLogsExp!AD$266</f>
        <v>3.6988089600000005E-5</v>
      </c>
      <c r="AG6" s="246">
        <f>1/1000*[1]PulpLogsExp!AE$266</f>
        <v>1.9738308800000002E-5</v>
      </c>
      <c r="AH6" s="246">
        <f>1/1000*[1]PulpLogsExp!AF$266</f>
        <v>1.2605931380000002E-4</v>
      </c>
      <c r="AI6" s="246">
        <f>1/1000*[1]PulpLogsExp!AG$266</f>
        <v>4.6592789100000007E-5</v>
      </c>
      <c r="AJ6" s="246">
        <f>1/1000*[1]PulpLogsExp!AH$266</f>
        <v>2.7861764E-6</v>
      </c>
      <c r="AK6" s="246">
        <f>1/1000*[1]PulpLogsExp!AI$266</f>
        <v>0</v>
      </c>
      <c r="AL6" s="246">
        <f>1/1000*[1]PulpLogsExp!AJ$266</f>
        <v>4.0299331680000006E-4</v>
      </c>
      <c r="AM6" s="246">
        <f>1/1000*[1]PulpLogsExp!AK$266</f>
        <v>4.0797899999999996E-6</v>
      </c>
      <c r="AN6" s="246">
        <f>1/1000*[1]PulpLogsExp!AL$266</f>
        <v>7.5200067360000006E-4</v>
      </c>
      <c r="AO6" s="246">
        <f>1/1000*[1]PulpLogsExp!AM$266</f>
        <v>0</v>
      </c>
      <c r="AP6" s="246">
        <f>1/1000*[1]PulpLogsExp!AN$266</f>
        <v>0</v>
      </c>
      <c r="AQ6" s="246">
        <f>1/1000*[1]PulpLogsExp!AO$266</f>
        <v>0</v>
      </c>
      <c r="AR6" s="246">
        <f>1/1000*[1]PulpLogsExp!AP$266</f>
        <v>0</v>
      </c>
      <c r="AS6" s="246">
        <f>1/1000*[1]PulpLogsExp!AQ$266</f>
        <v>2.3442514549999998E-4</v>
      </c>
      <c r="AT6" s="246">
        <f>1/1000*[1]PulpLogsExp!AR$266</f>
        <v>0</v>
      </c>
      <c r="AU6" s="246">
        <f>1/1000*[1]PulpLogsExp!AS$266</f>
        <v>0</v>
      </c>
      <c r="AV6" s="246">
        <f>1/1000*[1]PulpLogsExp!AT$266</f>
        <v>0</v>
      </c>
      <c r="AW6" s="246">
        <f>1/1000*[1]PulpLogsExp!AU$266</f>
        <v>0</v>
      </c>
      <c r="AX6" s="246">
        <f>1/1000*[1]PulpLogsExp!AV$266</f>
        <v>0</v>
      </c>
      <c r="AY6" s="246">
        <f>1/1000*[1]PulpLogsExp!AW$266</f>
        <v>0</v>
      </c>
      <c r="AZ6" s="246">
        <f>1/1000*[1]PulpLogsExp!AX$266</f>
        <v>0</v>
      </c>
      <c r="BA6" s="246">
        <f>1/1000*[1]PulpLogsExp!AY$266</f>
        <v>0</v>
      </c>
      <c r="BB6" s="246">
        <f>1/1000*[1]PulpLogsExp!AZ$266</f>
        <v>0</v>
      </c>
      <c r="BC6" s="242">
        <f>1/1000*[1]PulpLogsExp!BA$266</f>
        <v>0</v>
      </c>
      <c r="BD6" s="327"/>
    </row>
    <row r="7" spans="1:56" ht="17.149999999999999" customHeight="1">
      <c r="B7" s="92" t="s">
        <v>108</v>
      </c>
      <c r="C7" s="93">
        <f>1/$A$1*[1]PulpLogsExp!$B$268</f>
        <v>0</v>
      </c>
      <c r="D7" s="94">
        <f>1/$A$1*[1]PulpLogsExp!$C$268</f>
        <v>0</v>
      </c>
      <c r="E7" s="109">
        <f>1/$A$1*[1]PulpLogsExp!$D$268</f>
        <v>0</v>
      </c>
      <c r="F7" s="109">
        <f>1/$A$1*[1]PulpLogsExp!$E$268</f>
        <v>0</v>
      </c>
      <c r="G7" s="109">
        <f>1/$A$1*[1]PulpLogsExp!$F$268</f>
        <v>0</v>
      </c>
      <c r="H7" s="109">
        <f>1/$A$1*[1]PulpLogsExp!$G$268</f>
        <v>0</v>
      </c>
      <c r="I7" s="109">
        <f>1/$A$1*[1]PulpLogsExp!$H$268</f>
        <v>0</v>
      </c>
      <c r="J7" s="95">
        <f>1/$A$1*[1]PulpLogsExp!$I$268</f>
        <v>0</v>
      </c>
      <c r="K7" s="95">
        <f>1/$A$1*[1]PulpLogsExp!$J$268</f>
        <v>0</v>
      </c>
      <c r="L7" s="109">
        <f>1/$A$1*[1]PulpLogsExp!$K$268</f>
        <v>0</v>
      </c>
      <c r="M7" s="109">
        <f>1/$A$1*[1]PulpLogsExp!L$268</f>
        <v>0</v>
      </c>
      <c r="N7" s="109">
        <f>1/$A$1*[1]PulpLogsExp!M$268</f>
        <v>0</v>
      </c>
      <c r="O7" s="109">
        <f>1/$A$1*[1]PulpLogsExp!N$268</f>
        <v>8.3999999999999979E-7</v>
      </c>
      <c r="P7" s="109">
        <f>1/$A$1*[1]PulpLogsExp!O$268</f>
        <v>4.9999999999999996E-6</v>
      </c>
      <c r="Q7" s="109">
        <f>1/$A$1*[1]PulpLogsExp!P$268</f>
        <v>3.0000000000000001E-6</v>
      </c>
      <c r="R7" s="109">
        <f>1/$A$1*[1]PulpLogsExp!Q$268</f>
        <v>0</v>
      </c>
      <c r="S7" s="109">
        <f>1/$A$1*[1]PulpLogsExp!R$268</f>
        <v>0</v>
      </c>
      <c r="T7" s="109">
        <f>1/$A$1*[1]PulpLogsExp!S$268</f>
        <v>0</v>
      </c>
      <c r="U7" s="109">
        <f>1/$A$1*[1]PulpLogsExp!T$268</f>
        <v>0</v>
      </c>
      <c r="V7" s="109">
        <f>1/$A$1*[1]PulpLogsExp!U$268</f>
        <v>0</v>
      </c>
      <c r="W7" s="109">
        <f>1/$A$1*[1]PulpLogsExp!V$268</f>
        <v>0</v>
      </c>
      <c r="X7" s="109">
        <f>1/$A$1*[1]PulpLogsExp!W$268</f>
        <v>0</v>
      </c>
      <c r="Y7" s="109">
        <f>1/$A$1*[1]PulpLogsExp!X$268</f>
        <v>0</v>
      </c>
      <c r="Z7" s="109">
        <f>1/$A$1*[1]PulpLogsExp!Y$268</f>
        <v>0</v>
      </c>
      <c r="AA7" s="109">
        <f>1/$A$1*[1]PulpLogsExp!Z$268</f>
        <v>0</v>
      </c>
      <c r="AB7" s="95">
        <f>1/$A$1*[1]PulpLogsExp!AA$268</f>
        <v>0</v>
      </c>
      <c r="AC7" s="5"/>
      <c r="AD7" s="93">
        <f>1/1000*[1]PulpLogsExp!AB$268</f>
        <v>0</v>
      </c>
      <c r="AE7" s="94">
        <f>1/1000*[1]PulpLogsExp!AC$268</f>
        <v>0</v>
      </c>
      <c r="AF7" s="109">
        <f>1/1000*[1]PulpLogsExp!AD$268</f>
        <v>0</v>
      </c>
      <c r="AG7" s="109">
        <f>1/1000*[1]PulpLogsExp!AE$268</f>
        <v>0</v>
      </c>
      <c r="AH7" s="109">
        <f>1/1000*[1]PulpLogsExp!AF$268</f>
        <v>0</v>
      </c>
      <c r="AI7" s="109">
        <f>1/1000*[1]PulpLogsExp!AG$268</f>
        <v>0</v>
      </c>
      <c r="AJ7" s="109">
        <f>1/1000*[1]PulpLogsExp!AH$268</f>
        <v>0</v>
      </c>
      <c r="AK7" s="109">
        <f>1/1000*[1]PulpLogsExp!AI$268</f>
        <v>0</v>
      </c>
      <c r="AL7" s="109">
        <f>1/1000*[1]PulpLogsExp!AJ$268</f>
        <v>0</v>
      </c>
      <c r="AM7" s="109">
        <f>1/1000*[1]PulpLogsExp!AK$268</f>
        <v>0</v>
      </c>
      <c r="AN7" s="109">
        <f>1/1000*[1]PulpLogsExp!AL$268</f>
        <v>0</v>
      </c>
      <c r="AO7" s="109">
        <f>1/1000*[1]PulpLogsExp!AM$268</f>
        <v>0</v>
      </c>
      <c r="AP7" s="109">
        <f>1/1000*[1]PulpLogsExp!AN$268</f>
        <v>1.4826591999999999E-5</v>
      </c>
      <c r="AQ7" s="109">
        <f>1/1000*[1]PulpLogsExp!AO$268</f>
        <v>1.0097544300000001E-5</v>
      </c>
      <c r="AR7" s="109">
        <f>1/1000*[1]PulpLogsExp!AP$268</f>
        <v>3.7795825000000002E-6</v>
      </c>
      <c r="AS7" s="109">
        <f>1/1000*[1]PulpLogsExp!AQ$268</f>
        <v>0</v>
      </c>
      <c r="AT7" s="109">
        <f>1/1000*[1]PulpLogsExp!AR$268</f>
        <v>0</v>
      </c>
      <c r="AU7" s="109">
        <f>1/1000*[1]PulpLogsExp!AS$268</f>
        <v>0</v>
      </c>
      <c r="AV7" s="109">
        <f>1/1000*[1]PulpLogsExp!AT$268</f>
        <v>0</v>
      </c>
      <c r="AW7" s="109">
        <f>1/1000*[1]PulpLogsExp!AU$268</f>
        <v>0</v>
      </c>
      <c r="AX7" s="109">
        <f>1/1000*[1]PulpLogsExp!AV$268</f>
        <v>0</v>
      </c>
      <c r="AY7" s="109">
        <f>1/1000*[1]PulpLogsExp!AW$268</f>
        <v>0</v>
      </c>
      <c r="AZ7" s="109">
        <f>1/1000*[1]PulpLogsExp!AX$268</f>
        <v>0</v>
      </c>
      <c r="BA7" s="109">
        <f>1/1000*[1]PulpLogsExp!AY$268</f>
        <v>0</v>
      </c>
      <c r="BB7" s="109">
        <f>1/1000*[1]PulpLogsExp!AZ$268</f>
        <v>0</v>
      </c>
      <c r="BC7" s="133">
        <f>1/1000*[1]PulpLogsExp!BA$268</f>
        <v>0</v>
      </c>
      <c r="BD7" s="327"/>
    </row>
    <row r="8" spans="1:56" ht="17.149999999999999" customHeight="1">
      <c r="B8" s="92" t="s">
        <v>109</v>
      </c>
      <c r="C8" s="93">
        <f>1/$A$1*[1]PulpLogsExp!$B$269</f>
        <v>0</v>
      </c>
      <c r="D8" s="94">
        <f>1/$A$1*[1]PulpLogsExp!$C$269</f>
        <v>0</v>
      </c>
      <c r="E8" s="109">
        <f>1/$A$1*[1]PulpLogsExp!$D$269</f>
        <v>0</v>
      </c>
      <c r="F8" s="109">
        <f>1/$A$1*[1]PulpLogsExp!$E$269</f>
        <v>0</v>
      </c>
      <c r="G8" s="109">
        <f>1/$A$1*[1]PulpLogsExp!$F$269</f>
        <v>4.1999999999999998E-5</v>
      </c>
      <c r="H8" s="109">
        <f>1/$A$1*[1]PulpLogsExp!$G$269</f>
        <v>0</v>
      </c>
      <c r="I8" s="109">
        <f>1/$A$1*[1]PulpLogsExp!$H$269</f>
        <v>0</v>
      </c>
      <c r="J8" s="95">
        <f>1/$A$1*[1]PulpLogsExp!$I$269</f>
        <v>0</v>
      </c>
      <c r="K8" s="95">
        <f>1/$A$1*[1]PulpLogsExp!$J$269</f>
        <v>0</v>
      </c>
      <c r="L8" s="109">
        <f>1/$A$1*[1]PulpLogsExp!$K$269</f>
        <v>0</v>
      </c>
      <c r="M8" s="109">
        <f>1/$A$1*[1]PulpLogsExp!L$269</f>
        <v>0</v>
      </c>
      <c r="N8" s="109">
        <f>1/$A$1*[1]PulpLogsExp!M$269</f>
        <v>0</v>
      </c>
      <c r="O8" s="109">
        <f>1/$A$1*[1]PulpLogsExp!N$269</f>
        <v>0</v>
      </c>
      <c r="P8" s="109">
        <f>1/$A$1*[1]PulpLogsExp!O$269</f>
        <v>0</v>
      </c>
      <c r="Q8" s="109">
        <f>1/$A$1*[1]PulpLogsExp!P$269</f>
        <v>0</v>
      </c>
      <c r="R8" s="109">
        <f>1/$A$1*[1]PulpLogsExp!Q$269</f>
        <v>0</v>
      </c>
      <c r="S8" s="109">
        <f>1/$A$1*[1]PulpLogsExp!R$269</f>
        <v>0</v>
      </c>
      <c r="T8" s="109">
        <f>1/$A$1*[1]PulpLogsExp!S$269</f>
        <v>1.8E-5</v>
      </c>
      <c r="U8" s="109">
        <f>1/$A$1*[1]PulpLogsExp!T$269</f>
        <v>0</v>
      </c>
      <c r="V8" s="109">
        <f>1/$A$1*[1]PulpLogsExp!U$269</f>
        <v>0</v>
      </c>
      <c r="W8" s="109">
        <f>1/$A$1*[1]PulpLogsExp!V$269</f>
        <v>0</v>
      </c>
      <c r="X8" s="109">
        <f>1/$A$1*[1]PulpLogsExp!W$269</f>
        <v>0</v>
      </c>
      <c r="Y8" s="109">
        <f>1/$A$1*[1]PulpLogsExp!X$269</f>
        <v>0</v>
      </c>
      <c r="Z8" s="109">
        <f>1/$A$1*[1]PulpLogsExp!Y$269</f>
        <v>0</v>
      </c>
      <c r="AA8" s="109">
        <f>1/$A$1*[1]PulpLogsExp!Z$269</f>
        <v>0</v>
      </c>
      <c r="AB8" s="95">
        <f>1/$A$1*[1]PulpLogsExp!AA$269</f>
        <v>0</v>
      </c>
      <c r="AC8" s="5"/>
      <c r="AD8" s="93">
        <f>1/1000*[1]PulpLogsExp!AB$269</f>
        <v>0</v>
      </c>
      <c r="AE8" s="94">
        <f>1/1000*[1]PulpLogsExp!AC$269</f>
        <v>0</v>
      </c>
      <c r="AF8" s="109">
        <f>1/1000*[1]PulpLogsExp!AD$269</f>
        <v>0</v>
      </c>
      <c r="AG8" s="109">
        <f>1/1000*[1]PulpLogsExp!AE$269</f>
        <v>0</v>
      </c>
      <c r="AH8" s="109">
        <f>1/1000*[1]PulpLogsExp!AF$269</f>
        <v>5.6555157399999999E-5</v>
      </c>
      <c r="AI8" s="109">
        <f>1/1000*[1]PulpLogsExp!AG$269</f>
        <v>0</v>
      </c>
      <c r="AJ8" s="109">
        <f>1/1000*[1]PulpLogsExp!AH$269</f>
        <v>0</v>
      </c>
      <c r="AK8" s="109">
        <f>1/1000*[1]PulpLogsExp!AI$269</f>
        <v>0</v>
      </c>
      <c r="AL8" s="109">
        <f>1/1000*[1]PulpLogsExp!AJ$269</f>
        <v>0</v>
      </c>
      <c r="AM8" s="109">
        <f>1/1000*[1]PulpLogsExp!AK$269</f>
        <v>0</v>
      </c>
      <c r="AN8" s="109">
        <f>1/1000*[1]PulpLogsExp!AL$269</f>
        <v>0</v>
      </c>
      <c r="AO8" s="109">
        <f>1/1000*[1]PulpLogsExp!AM$269</f>
        <v>0</v>
      </c>
      <c r="AP8" s="109">
        <f>1/1000*[1]PulpLogsExp!AN$269</f>
        <v>0</v>
      </c>
      <c r="AQ8" s="109">
        <f>1/1000*[1]PulpLogsExp!AO$269</f>
        <v>0</v>
      </c>
      <c r="AR8" s="109">
        <f>1/1000*[1]PulpLogsExp!AP$269</f>
        <v>0</v>
      </c>
      <c r="AS8" s="109">
        <f>1/1000*[1]PulpLogsExp!AQ$269</f>
        <v>0</v>
      </c>
      <c r="AT8" s="109">
        <f>1/1000*[1]PulpLogsExp!AR$269</f>
        <v>0</v>
      </c>
      <c r="AU8" s="109">
        <f>1/1000*[1]PulpLogsExp!AS$269</f>
        <v>6.7646436000000002E-6</v>
      </c>
      <c r="AV8" s="109">
        <f>1/1000*[1]PulpLogsExp!AT$269</f>
        <v>0</v>
      </c>
      <c r="AW8" s="109">
        <f>1/1000*[1]PulpLogsExp!AU$269</f>
        <v>0</v>
      </c>
      <c r="AX8" s="109">
        <f>1/1000*[1]PulpLogsExp!AV$269</f>
        <v>0</v>
      </c>
      <c r="AY8" s="109">
        <f>1/1000*[1]PulpLogsExp!AW$269</f>
        <v>0</v>
      </c>
      <c r="AZ8" s="109">
        <f>1/1000*[1]PulpLogsExp!AX$269</f>
        <v>0</v>
      </c>
      <c r="BA8" s="109">
        <f>1/1000*[1]PulpLogsExp!AY$269</f>
        <v>0</v>
      </c>
      <c r="BB8" s="109">
        <f>1/1000*[1]PulpLogsExp!AZ$269</f>
        <v>0</v>
      </c>
      <c r="BC8" s="133">
        <f>1/1000*[1]PulpLogsExp!BA$269</f>
        <v>0</v>
      </c>
      <c r="BD8" s="327"/>
    </row>
    <row r="9" spans="1:56" ht="17.149999999999999" customHeight="1">
      <c r="B9" s="92" t="s">
        <v>75</v>
      </c>
      <c r="C9" s="93">
        <f>1/$A$1*[1]PulpLogsExp!$B$267</f>
        <v>0</v>
      </c>
      <c r="D9" s="94">
        <f>1/$A$1*[1]PulpLogsExp!$C$267</f>
        <v>0</v>
      </c>
      <c r="E9" s="109">
        <f>1/$A$1*[1]PulpLogsExp!$D$267</f>
        <v>1.028E-5</v>
      </c>
      <c r="F9" s="109">
        <f>1/$A$1*[1]PulpLogsExp!$E$267</f>
        <v>1.2799999999999999E-4</v>
      </c>
      <c r="G9" s="109">
        <f>1/$A$1*[1]PulpLogsExp!$F$267</f>
        <v>9.9999999999999995E-7</v>
      </c>
      <c r="H9" s="109">
        <f>1/$A$1*[1]PulpLogsExp!$G$267</f>
        <v>0</v>
      </c>
      <c r="I9" s="109">
        <f>1/$A$1*[1]PulpLogsExp!$H$267</f>
        <v>0</v>
      </c>
      <c r="J9" s="95">
        <f>1/$A$1*[1]PulpLogsExp!$I$267</f>
        <v>7.7999999999999999E-5</v>
      </c>
      <c r="K9" s="95">
        <f>1/$A$1*[1]PulpLogsExp!$J$267</f>
        <v>1.4300000000000001E-4</v>
      </c>
      <c r="L9" s="109">
        <f>1/$A$1*[1]PulpLogsExp!$K$267</f>
        <v>7.7913333333333332E-5</v>
      </c>
      <c r="M9" s="109">
        <f>1/$A$1*[1]PulpLogsExp!L$267</f>
        <v>0</v>
      </c>
      <c r="N9" s="109">
        <f>1/$A$1*[1]PulpLogsExp!M$267</f>
        <v>0</v>
      </c>
      <c r="O9" s="109">
        <f>1/$A$1*[1]PulpLogsExp!N$267</f>
        <v>0</v>
      </c>
      <c r="P9" s="109">
        <f>1/$A$1*[1]PulpLogsExp!O$267</f>
        <v>0</v>
      </c>
      <c r="Q9" s="109">
        <f>1/$A$1*[1]PulpLogsExp!P$267</f>
        <v>1.3999999999999998E-7</v>
      </c>
      <c r="R9" s="109">
        <f>1/$A$1*[1]PulpLogsExp!Q$267</f>
        <v>1.3999999999999998E-7</v>
      </c>
      <c r="S9" s="109">
        <f>1/$A$1*[1]PulpLogsExp!R$267</f>
        <v>0</v>
      </c>
      <c r="T9" s="109">
        <f>1/$A$1*[1]PulpLogsExp!S$267</f>
        <v>0</v>
      </c>
      <c r="U9" s="109">
        <f>1/$A$1*[1]PulpLogsExp!T$267</f>
        <v>0</v>
      </c>
      <c r="V9" s="109">
        <f>1/$A$1*[1]PulpLogsExp!U$267</f>
        <v>0</v>
      </c>
      <c r="W9" s="109">
        <f>1/$A$1*[1]PulpLogsExp!V$267</f>
        <v>0</v>
      </c>
      <c r="X9" s="109">
        <f>1/$A$1*[1]PulpLogsExp!W$267</f>
        <v>0</v>
      </c>
      <c r="Y9" s="109">
        <f>1/$A$1*[1]PulpLogsExp!X$267</f>
        <v>0</v>
      </c>
      <c r="Z9" s="109">
        <f>1/$A$1*[1]PulpLogsExp!Y$267</f>
        <v>0</v>
      </c>
      <c r="AA9" s="109">
        <f>1/$A$1*[1]PulpLogsExp!Z$267</f>
        <v>0</v>
      </c>
      <c r="AB9" s="95">
        <f>1/$A$1*[1]PulpLogsExp!AA$267</f>
        <v>0</v>
      </c>
      <c r="AC9" s="5"/>
      <c r="AD9" s="93">
        <f>1/1000*[1]PulpLogsExp!AB$267</f>
        <v>0</v>
      </c>
      <c r="AE9" s="94">
        <f>1/1000*[1]PulpLogsExp!AC$267</f>
        <v>0</v>
      </c>
      <c r="AF9" s="109">
        <f>1/1000*[1]PulpLogsExp!AD$267</f>
        <v>1.23523728E-5</v>
      </c>
      <c r="AG9" s="109">
        <f>1/1000*[1]PulpLogsExp!AE$267</f>
        <v>8.1050480000000011E-5</v>
      </c>
      <c r="AH9" s="109">
        <f>1/1000*[1]PulpLogsExp!AF$267</f>
        <v>1.3608266000000001E-6</v>
      </c>
      <c r="AI9" s="109">
        <f>1/1000*[1]PulpLogsExp!AG$267</f>
        <v>0</v>
      </c>
      <c r="AJ9" s="109">
        <f>1/1000*[1]PulpLogsExp!AH$267</f>
        <v>0</v>
      </c>
      <c r="AK9" s="109">
        <f>1/1000*[1]PulpLogsExp!AI$267</f>
        <v>9.1349306999999989E-5</v>
      </c>
      <c r="AL9" s="109">
        <f>1/1000*[1]PulpLogsExp!AJ$267</f>
        <v>2.7853275000000005E-4</v>
      </c>
      <c r="AM9" s="109">
        <f>1/1000*[1]PulpLogsExp!AK$267</f>
        <v>1.4640099760000001E-4</v>
      </c>
      <c r="AN9" s="109">
        <f>1/1000*[1]PulpLogsExp!AL$267</f>
        <v>0</v>
      </c>
      <c r="AO9" s="109">
        <f>1/1000*[1]PulpLogsExp!AM$267</f>
        <v>0</v>
      </c>
      <c r="AP9" s="109">
        <f>1/1000*[1]PulpLogsExp!AN$267</f>
        <v>0</v>
      </c>
      <c r="AQ9" s="109">
        <f>1/1000*[1]PulpLogsExp!AO$267</f>
        <v>0</v>
      </c>
      <c r="AR9" s="109">
        <f>1/1000*[1]PulpLogsExp!AP$267</f>
        <v>1.3683550000000001E-6</v>
      </c>
      <c r="AS9" s="109">
        <f>1/1000*[1]PulpLogsExp!AQ$267</f>
        <v>1.9338585E-6</v>
      </c>
      <c r="AT9" s="109">
        <f>1/1000*[1]PulpLogsExp!AR$267</f>
        <v>0</v>
      </c>
      <c r="AU9" s="109">
        <f>1/1000*[1]PulpLogsExp!AS$267</f>
        <v>0</v>
      </c>
      <c r="AV9" s="109">
        <f>1/1000*[1]PulpLogsExp!AT$267</f>
        <v>0</v>
      </c>
      <c r="AW9" s="109">
        <f>1/1000*[1]PulpLogsExp!AU$267</f>
        <v>0</v>
      </c>
      <c r="AX9" s="109">
        <f>1/1000*[1]PulpLogsExp!AV$267</f>
        <v>0</v>
      </c>
      <c r="AY9" s="109">
        <f>1/1000*[1]PulpLogsExp!AW$267</f>
        <v>0</v>
      </c>
      <c r="AZ9" s="109">
        <f>1/1000*[1]PulpLogsExp!AX$267</f>
        <v>0</v>
      </c>
      <c r="BA9" s="109">
        <f>1/1000*[1]PulpLogsExp!AY$267</f>
        <v>0</v>
      </c>
      <c r="BB9" s="109">
        <f>1/1000*[1]PulpLogsExp!AZ$267</f>
        <v>0</v>
      </c>
      <c r="BC9" s="133">
        <f>1/1000*[1]PulpLogsExp!BA$267</f>
        <v>0</v>
      </c>
      <c r="BD9" s="327"/>
    </row>
    <row r="10" spans="1:56" ht="17.149999999999999" customHeight="1">
      <c r="B10" s="56" t="s">
        <v>211</v>
      </c>
      <c r="C10" s="71">
        <f>1/$A$1*[1]PulpLogsExp!$B$264</f>
        <v>9.9999999999999995E-7</v>
      </c>
      <c r="D10" s="72">
        <f>1/$A$1*[1]PulpLogsExp!$C$264</f>
        <v>0</v>
      </c>
      <c r="E10" s="58">
        <f>1/$A$1*[1]PulpLogsExp!$D$264</f>
        <v>7.4441999999999998E-4</v>
      </c>
      <c r="F10" s="58">
        <f>1/$A$1*[1]PulpLogsExp!$E$264</f>
        <v>1.0568400000000001E-3</v>
      </c>
      <c r="G10" s="58">
        <f>1/$A$1*[1]PulpLogsExp!$F$264</f>
        <v>2.1624999999999999E-3</v>
      </c>
      <c r="H10" s="58">
        <f>1/$A$1*[1]PulpLogsExp!$G$264</f>
        <v>2.3666299999999998E-3</v>
      </c>
      <c r="I10" s="58">
        <f>1/$A$1*[1]PulpLogsExp!$H$264</f>
        <v>1.1716878863636364E-2</v>
      </c>
      <c r="J10" s="59">
        <f>1/$A$1*[1]PulpLogsExp!$I$264</f>
        <v>1.7423559144158073E-3</v>
      </c>
      <c r="K10" s="59">
        <f>1/$A$1*[1]PulpLogsExp!$J$264</f>
        <v>6.0609666666666662E-4</v>
      </c>
      <c r="L10" s="58">
        <f>1/$A$1*[1]PulpLogsExp!$K$264</f>
        <v>1.9978066666666663E-3</v>
      </c>
      <c r="M10" s="58">
        <f>1/$A$1*[1]PulpLogsExp!L$264</f>
        <v>4.2316199999999993E-3</v>
      </c>
      <c r="N10" s="58">
        <f>1/$A$1*[1]PulpLogsExp!M$264</f>
        <v>1.4662099999999996E-2</v>
      </c>
      <c r="O10" s="58">
        <f>1/$A$1*[1]PulpLogsExp!N$264</f>
        <v>1.2200099999999998E-2</v>
      </c>
      <c r="P10" s="58">
        <f>1/$A$1*[1]PulpLogsExp!O$264</f>
        <v>1.019546E-2</v>
      </c>
      <c r="Q10" s="58">
        <f>1/$A$1*[1]PulpLogsExp!P$264</f>
        <v>2.3957879999999997E-2</v>
      </c>
      <c r="R10" s="58">
        <f>1/$A$1*[1]PulpLogsExp!Q$264</f>
        <v>1.8777019999999998E-2</v>
      </c>
      <c r="S10" s="58">
        <f>1/$A$1*[1]PulpLogsExp!R$264</f>
        <v>1.7876E-2</v>
      </c>
      <c r="T10" s="58">
        <f>1/$A$1*[1]PulpLogsExp!S$264</f>
        <v>0.57520180999999992</v>
      </c>
      <c r="U10" s="58">
        <f>1/$A$1*[1]PulpLogsExp!T$264</f>
        <v>0</v>
      </c>
      <c r="V10" s="58">
        <f>1/$A$1*[1]PulpLogsExp!U$264</f>
        <v>0</v>
      </c>
      <c r="W10" s="58">
        <f>1/$A$1*[1]PulpLogsExp!V$264</f>
        <v>0</v>
      </c>
      <c r="X10" s="58">
        <f>1/$A$1*[1]PulpLogsExp!W$264</f>
        <v>0</v>
      </c>
      <c r="Y10" s="58">
        <f>1/$A$1*[1]PulpLogsExp!X$264</f>
        <v>0</v>
      </c>
      <c r="Z10" s="58">
        <f>1/$A$1*[1]PulpLogsExp!Y$264</f>
        <v>0</v>
      </c>
      <c r="AA10" s="58">
        <f>1/$A$1*[1]PulpLogsExp!Z$264</f>
        <v>0</v>
      </c>
      <c r="AB10" s="59">
        <f>1/$A$1*[1]PulpLogsExp!AA$264</f>
        <v>0</v>
      </c>
      <c r="AC10" s="5"/>
      <c r="AD10" s="71">
        <f>1/1000*[1]PulpLogsExp!AB$264</f>
        <v>1.097252244E-6</v>
      </c>
      <c r="AE10" s="72">
        <f>1/1000*[1]PulpLogsExp!AC$264</f>
        <v>0</v>
      </c>
      <c r="AF10" s="58">
        <f>1/1000*[1]PulpLogsExp!AD$264</f>
        <v>3.4488112320000001E-4</v>
      </c>
      <c r="AG10" s="58">
        <f>1/1000*[1]PulpLogsExp!AE$264</f>
        <v>1.9981743040000004E-4</v>
      </c>
      <c r="AH10" s="58">
        <f>1/1000*[1]PulpLogsExp!AF$264</f>
        <v>5.7814854930000003E-4</v>
      </c>
      <c r="AI10" s="58">
        <f>1/1000*[1]PulpLogsExp!AG$264</f>
        <v>6.3420112470000014E-4</v>
      </c>
      <c r="AJ10" s="58">
        <f>1/1000*[1]PulpLogsExp!AH$264</f>
        <v>2.1661209408000005E-3</v>
      </c>
      <c r="AK10" s="58">
        <f>1/1000*[1]PulpLogsExp!AI$264</f>
        <v>1.2213868589999999E-3</v>
      </c>
      <c r="AL10" s="58">
        <f>1/1000*[1]PulpLogsExp!AJ$264</f>
        <v>6.4507228879999998E-4</v>
      </c>
      <c r="AM10" s="58">
        <f>1/1000*[1]PulpLogsExp!AK$264</f>
        <v>3.0299798319999998E-4</v>
      </c>
      <c r="AN10" s="58">
        <f>1/1000*[1]PulpLogsExp!AL$264</f>
        <v>7.076520315E-4</v>
      </c>
      <c r="AO10" s="58">
        <f>1/1000*[1]PulpLogsExp!AM$264</f>
        <v>1.8863284319999996E-3</v>
      </c>
      <c r="AP10" s="58">
        <f>1/1000*[1]PulpLogsExp!AN$264</f>
        <v>1.0398528799999997E-3</v>
      </c>
      <c r="AQ10" s="58">
        <f>1/1000*[1]PulpLogsExp!AO$264</f>
        <v>1.4911866957000002E-3</v>
      </c>
      <c r="AR10" s="58">
        <f>1/1000*[1]PulpLogsExp!AP$264</f>
        <v>3.2712572165000012E-3</v>
      </c>
      <c r="AS10" s="58">
        <f>1/1000*[1]PulpLogsExp!AQ$264</f>
        <v>2.1989457875E-3</v>
      </c>
      <c r="AT10" s="58">
        <f>1/1000*[1]PulpLogsExp!AR$264</f>
        <v>2.2080585097000002E-3</v>
      </c>
      <c r="AU10" s="58">
        <f>1/1000*[1]PulpLogsExp!AS$264</f>
        <v>2.42351140603E-2</v>
      </c>
      <c r="AV10" s="58">
        <f>1/1000*[1]PulpLogsExp!AT$264</f>
        <v>2.6218200000000002E-6</v>
      </c>
      <c r="AW10" s="58">
        <f>1/1000*[1]PulpLogsExp!AU$264</f>
        <v>0</v>
      </c>
      <c r="AX10" s="58">
        <f>1/1000*[1]PulpLogsExp!AV$264</f>
        <v>0</v>
      </c>
      <c r="AY10" s="58">
        <f>1/1000*[1]PulpLogsExp!AW$264</f>
        <v>0</v>
      </c>
      <c r="AZ10" s="58">
        <f>1/1000*[1]PulpLogsExp!AX$264</f>
        <v>0</v>
      </c>
      <c r="BA10" s="58">
        <f>1/1000*[1]PulpLogsExp!AY$264</f>
        <v>0</v>
      </c>
      <c r="BB10" s="58">
        <f>1/1000*[1]PulpLogsExp!AZ$264</f>
        <v>0</v>
      </c>
      <c r="BC10" s="60">
        <f>1/1000*[1]PulpLogsExp!BA$264</f>
        <v>0</v>
      </c>
      <c r="BD10" s="327"/>
    </row>
    <row r="11" spans="1:56">
      <c r="B11" s="6" t="s">
        <v>39</v>
      </c>
      <c r="C11" s="69">
        <f>1/$A$1*[1]PulpLogsExp!$B$16</f>
        <v>0</v>
      </c>
      <c r="D11" s="70">
        <f>1/$A$1*[1]PulpLogsExp!$C$16</f>
        <v>0</v>
      </c>
      <c r="E11" s="23">
        <f>1/$A$1*[1]PulpLogsExp!$D$16</f>
        <v>1.25E-4</v>
      </c>
      <c r="F11" s="23">
        <f>1/$A$1*[1]PulpLogsExp!$E$16</f>
        <v>8.2999999999999998E-5</v>
      </c>
      <c r="G11" s="23">
        <f>1/$A$1*[1]PulpLogsExp!$F$16</f>
        <v>1.3899999999999999E-4</v>
      </c>
      <c r="H11" s="23">
        <f>1/$A$1*[1]PulpLogsExp!$G$16</f>
        <v>2.5927999999999997E-4</v>
      </c>
      <c r="I11" s="23">
        <f>1/$A$1*[1]PulpLogsExp!$H$16</f>
        <v>2.2620363636363635E-3</v>
      </c>
      <c r="J11" s="43">
        <f>1/$A$1*[1]PulpLogsExp!$I$16</f>
        <v>1.5099999999999998E-4</v>
      </c>
      <c r="K11" s="43">
        <f>1/$A$1*[1]PulpLogsExp!$J$16</f>
        <v>2.3416666666666666E-5</v>
      </c>
      <c r="L11" s="23">
        <f>1/$A$1*[1]PulpLogsExp!$K$16</f>
        <v>1.2228E-4</v>
      </c>
      <c r="M11" s="23">
        <f>1/$A$1*[1]PulpLogsExp!L$16</f>
        <v>2.7941599999999995E-3</v>
      </c>
      <c r="N11" s="23">
        <f>1/$A$1*[1]PulpLogsExp!M$16</f>
        <v>5.1708999999999991E-3</v>
      </c>
      <c r="O11" s="23">
        <f>1/$A$1*[1]PulpLogsExp!N$16</f>
        <v>1.0326999999999999E-2</v>
      </c>
      <c r="P11" s="23">
        <f>1/$A$1*[1]PulpLogsExp!O$16</f>
        <v>8.4499999999999992E-3</v>
      </c>
      <c r="Q11" s="23">
        <f>1/$A$1*[1]PulpLogsExp!P$16</f>
        <v>2.1853999999999998E-2</v>
      </c>
      <c r="R11" s="23">
        <f>1/$A$1*[1]PulpLogsExp!Q$16</f>
        <v>1.6904999999999996E-2</v>
      </c>
      <c r="S11" s="23">
        <f>1/$A$1*[1]PulpLogsExp!R$16</f>
        <v>1.6452999999999999E-2</v>
      </c>
      <c r="T11" s="23">
        <f>1/$A$1*[1]PulpLogsExp!S$16</f>
        <v>0</v>
      </c>
      <c r="U11" s="23">
        <f>1/$A$1*[1]PulpLogsExp!T$16</f>
        <v>0</v>
      </c>
      <c r="V11" s="23">
        <f>1/$A$1*[1]PulpLogsExp!U$16</f>
        <v>0</v>
      </c>
      <c r="W11" s="23">
        <f>1/$A$1*[1]PulpLogsExp!V$16</f>
        <v>0</v>
      </c>
      <c r="X11" s="23">
        <f>1/$A$1*[1]PulpLogsExp!W$16</f>
        <v>0</v>
      </c>
      <c r="Y11" s="23">
        <f>1/$A$1*[1]PulpLogsExp!X$16</f>
        <v>0</v>
      </c>
      <c r="Z11" s="23">
        <f>1/$A$1*[1]PulpLogsExp!Y$16</f>
        <v>0</v>
      </c>
      <c r="AA11" s="23">
        <f>1/$A$1*[1]PulpLogsExp!Z$16</f>
        <v>0</v>
      </c>
      <c r="AB11" s="43">
        <f>1/$A$1*[1]PulpLogsExp!AA$16</f>
        <v>0</v>
      </c>
      <c r="AC11" s="5"/>
      <c r="AD11" s="69">
        <f>1/1000*[1]PulpLogsExp!AB$16</f>
        <v>0</v>
      </c>
      <c r="AE11" s="70">
        <f>1/1000*[1]PulpLogsExp!AC$16</f>
        <v>0</v>
      </c>
      <c r="AF11" s="23">
        <f>1/1000*[1]PulpLogsExp!AD$16</f>
        <v>2.9783563199999999E-5</v>
      </c>
      <c r="AG11" s="23">
        <f>1/1000*[1]PulpLogsExp!AE$16</f>
        <v>3.0795788800000001E-5</v>
      </c>
      <c r="AH11" s="23">
        <f>1/1000*[1]PulpLogsExp!AF$16</f>
        <v>5.7111180700000003E-5</v>
      </c>
      <c r="AI11" s="23">
        <f>1/1000*[1]PulpLogsExp!AG$16</f>
        <v>7.3154324100000009E-5</v>
      </c>
      <c r="AJ11" s="23">
        <f>1/1000*[1]PulpLogsExp!AH$16</f>
        <v>2.6111080920000003E-4</v>
      </c>
      <c r="AK11" s="23">
        <f>1/1000*[1]PulpLogsExp!AI$16</f>
        <v>7.9328651499999996E-5</v>
      </c>
      <c r="AL11" s="23">
        <f>1/1000*[1]PulpLogsExp!AJ$16</f>
        <v>1.2209110800000002E-5</v>
      </c>
      <c r="AM11" s="23">
        <f>1/1000*[1]PulpLogsExp!AK$16</f>
        <v>1.5271665199999999E-5</v>
      </c>
      <c r="AN11" s="23">
        <f>1/1000*[1]PulpLogsExp!AL$16</f>
        <v>3.0947671080000001E-4</v>
      </c>
      <c r="AO11" s="23">
        <f>1/1000*[1]PulpLogsExp!AM$16</f>
        <v>8.4804955199999999E-4</v>
      </c>
      <c r="AP11" s="23">
        <f>1/1000*[1]PulpLogsExp!AN$16</f>
        <v>7.90042792E-4</v>
      </c>
      <c r="AQ11" s="23">
        <f>1/1000*[1]PulpLogsExp!AO$16</f>
        <v>1.0995857859E-3</v>
      </c>
      <c r="AR11" s="23">
        <f>1/1000*[1]PulpLogsExp!AP$16</f>
        <v>2.9131201865000003E-3</v>
      </c>
      <c r="AS11" s="23">
        <f>1/1000*[1]PulpLogsExp!AQ$16</f>
        <v>1.7552057004999999E-3</v>
      </c>
      <c r="AT11" s="23">
        <f>1/1000*[1]PulpLogsExp!AR$16</f>
        <v>1.7547774251999999E-3</v>
      </c>
      <c r="AU11" s="23">
        <f>1/1000*[1]PulpLogsExp!AS$16</f>
        <v>0</v>
      </c>
      <c r="AV11" s="23">
        <f>1/1000*[1]PulpLogsExp!AT$16</f>
        <v>0</v>
      </c>
      <c r="AW11" s="23">
        <f>1/1000*[1]PulpLogsExp!AU$16</f>
        <v>0</v>
      </c>
      <c r="AX11" s="23">
        <f>1/1000*[1]PulpLogsExp!AV$16</f>
        <v>0</v>
      </c>
      <c r="AY11" s="23">
        <f>1/1000*[1]PulpLogsExp!AW$16</f>
        <v>0</v>
      </c>
      <c r="AZ11" s="23">
        <f>1/1000*[1]PulpLogsExp!AX$16</f>
        <v>0</v>
      </c>
      <c r="BA11" s="23">
        <f>1/1000*[1]PulpLogsExp!AY$16</f>
        <v>0</v>
      </c>
      <c r="BB11" s="23">
        <f>1/1000*[1]PulpLogsExp!AZ$16</f>
        <v>0</v>
      </c>
      <c r="BC11" s="24">
        <f>1/1000*[1]PulpLogsExp!BA$16</f>
        <v>0</v>
      </c>
      <c r="BD11" s="327"/>
    </row>
    <row r="12" spans="1:56">
      <c r="B12" s="6" t="s">
        <v>17</v>
      </c>
      <c r="C12" s="88">
        <f t="shared" ref="C12:AB12" si="2">SUM(C10:C10)-SUM(C11:C11)</f>
        <v>9.9999999999999995E-7</v>
      </c>
      <c r="D12" s="40">
        <f t="shared" si="2"/>
        <v>0</v>
      </c>
      <c r="E12" s="32">
        <f t="shared" si="2"/>
        <v>6.1941999999999997E-4</v>
      </c>
      <c r="F12" s="32">
        <f t="shared" si="2"/>
        <v>9.7384000000000012E-4</v>
      </c>
      <c r="G12" s="32">
        <f t="shared" si="2"/>
        <v>2.0235000000000001E-3</v>
      </c>
      <c r="H12" s="32">
        <f t="shared" si="2"/>
        <v>2.10735E-3</v>
      </c>
      <c r="I12" s="32">
        <f t="shared" si="2"/>
        <v>9.4548425000000012E-3</v>
      </c>
      <c r="J12" s="46">
        <f t="shared" si="2"/>
        <v>1.5913559144158074E-3</v>
      </c>
      <c r="K12" s="46">
        <f t="shared" si="2"/>
        <v>5.8267999999999992E-4</v>
      </c>
      <c r="L12" s="32">
        <f t="shared" si="2"/>
        <v>1.8755266666666663E-3</v>
      </c>
      <c r="M12" s="32">
        <f t="shared" si="2"/>
        <v>1.4374599999999998E-3</v>
      </c>
      <c r="N12" s="32">
        <f t="shared" si="2"/>
        <v>9.4911999999999965E-3</v>
      </c>
      <c r="O12" s="32">
        <f t="shared" si="2"/>
        <v>1.8730999999999991E-3</v>
      </c>
      <c r="P12" s="32">
        <f t="shared" si="2"/>
        <v>1.7454600000000008E-3</v>
      </c>
      <c r="Q12" s="32">
        <f t="shared" si="2"/>
        <v>2.1038799999999989E-3</v>
      </c>
      <c r="R12" s="32">
        <f t="shared" si="2"/>
        <v>1.872020000000002E-3</v>
      </c>
      <c r="S12" s="32">
        <f t="shared" si="2"/>
        <v>1.4230000000000007E-3</v>
      </c>
      <c r="T12" s="32">
        <f t="shared" si="2"/>
        <v>0.57520180999999992</v>
      </c>
      <c r="U12" s="32">
        <f t="shared" si="2"/>
        <v>0</v>
      </c>
      <c r="V12" s="32">
        <f t="shared" si="2"/>
        <v>0</v>
      </c>
      <c r="W12" s="32">
        <f t="shared" si="2"/>
        <v>0</v>
      </c>
      <c r="X12" s="32">
        <f t="shared" si="2"/>
        <v>0</v>
      </c>
      <c r="Y12" s="32">
        <f t="shared" si="2"/>
        <v>0</v>
      </c>
      <c r="Z12" s="32">
        <f t="shared" si="2"/>
        <v>0</v>
      </c>
      <c r="AA12" s="32">
        <f t="shared" si="2"/>
        <v>0</v>
      </c>
      <c r="AB12" s="46">
        <f t="shared" si="2"/>
        <v>0</v>
      </c>
      <c r="AC12" s="5"/>
      <c r="AD12" s="69">
        <f t="shared" ref="AD12:BC12" si="3">SUM(AD10:AD10)-SUM(AD11:AD11)</f>
        <v>1.097252244E-6</v>
      </c>
      <c r="AE12" s="70">
        <f t="shared" si="3"/>
        <v>0</v>
      </c>
      <c r="AF12" s="61">
        <f t="shared" si="3"/>
        <v>3.1509756000000001E-4</v>
      </c>
      <c r="AG12" s="61">
        <f t="shared" si="3"/>
        <v>1.6902164160000004E-4</v>
      </c>
      <c r="AH12" s="61">
        <f t="shared" si="3"/>
        <v>5.2103736860000004E-4</v>
      </c>
      <c r="AI12" s="61">
        <f t="shared" si="3"/>
        <v>5.6104680060000008E-4</v>
      </c>
      <c r="AJ12" s="61">
        <f t="shared" si="3"/>
        <v>1.9050101316000004E-3</v>
      </c>
      <c r="AK12" s="61">
        <f t="shared" si="3"/>
        <v>1.1420582074999999E-3</v>
      </c>
      <c r="AL12" s="61">
        <f t="shared" si="3"/>
        <v>6.3286317799999994E-4</v>
      </c>
      <c r="AM12" s="61">
        <f t="shared" si="3"/>
        <v>2.8772631800000001E-4</v>
      </c>
      <c r="AN12" s="61">
        <f t="shared" si="3"/>
        <v>3.9817532069999999E-4</v>
      </c>
      <c r="AO12" s="61">
        <f t="shared" si="3"/>
        <v>1.0382788799999996E-3</v>
      </c>
      <c r="AP12" s="61">
        <f t="shared" si="3"/>
        <v>2.498100879999997E-4</v>
      </c>
      <c r="AQ12" s="61">
        <f t="shared" si="3"/>
        <v>3.9160090980000029E-4</v>
      </c>
      <c r="AR12" s="61">
        <f t="shared" si="3"/>
        <v>3.5813703000000087E-4</v>
      </c>
      <c r="AS12" s="61">
        <f t="shared" si="3"/>
        <v>4.4374008700000006E-4</v>
      </c>
      <c r="AT12" s="61">
        <f t="shared" si="3"/>
        <v>4.5328108450000035E-4</v>
      </c>
      <c r="AU12" s="61">
        <f t="shared" si="3"/>
        <v>2.42351140603E-2</v>
      </c>
      <c r="AV12" s="61">
        <f t="shared" si="3"/>
        <v>2.6218200000000002E-6</v>
      </c>
      <c r="AW12" s="61">
        <f t="shared" si="3"/>
        <v>0</v>
      </c>
      <c r="AX12" s="61">
        <f t="shared" si="3"/>
        <v>0</v>
      </c>
      <c r="AY12" s="61">
        <f t="shared" si="3"/>
        <v>0</v>
      </c>
      <c r="AZ12" s="61">
        <f t="shared" si="3"/>
        <v>0</v>
      </c>
      <c r="BA12" s="61">
        <f t="shared" si="3"/>
        <v>0</v>
      </c>
      <c r="BB12" s="61">
        <f t="shared" si="3"/>
        <v>0</v>
      </c>
      <c r="BC12" s="171">
        <f t="shared" si="3"/>
        <v>0</v>
      </c>
      <c r="BD12" s="327"/>
    </row>
    <row r="13" spans="1:56" ht="17.149999999999999" customHeight="1">
      <c r="B13" s="92" t="s">
        <v>73</v>
      </c>
      <c r="C13" s="93">
        <f>1/$A$1*[1]PulpLogsExp!$B$194</f>
        <v>0</v>
      </c>
      <c r="D13" s="94">
        <f>1/$A$1*[1]PulpLogsExp!$C$194</f>
        <v>0</v>
      </c>
      <c r="E13" s="109">
        <f>1/$A$1*[1]PulpLogsExp!$D$194</f>
        <v>2.7999999999999997E-7</v>
      </c>
      <c r="F13" s="109">
        <f>1/$A$1*[1]PulpLogsExp!$E$194</f>
        <v>0</v>
      </c>
      <c r="G13" s="109">
        <f>1/$A$1*[1]PulpLogsExp!$F$194</f>
        <v>0</v>
      </c>
      <c r="H13" s="109">
        <f>1/$A$1*[1]PulpLogsExp!$G$194</f>
        <v>0</v>
      </c>
      <c r="I13" s="109">
        <f>1/$A$1*[1]PulpLogsExp!$H$194</f>
        <v>0</v>
      </c>
      <c r="J13" s="95">
        <f>1/$A$1*[1]PulpLogsExp!$I$194</f>
        <v>0</v>
      </c>
      <c r="K13" s="95">
        <f>1/$A$1*[1]PulpLogsExp!$J$194</f>
        <v>0</v>
      </c>
      <c r="L13" s="109">
        <f>1/$A$1*[1]PulpLogsExp!$K$194</f>
        <v>0</v>
      </c>
      <c r="M13" s="109">
        <f>1/$A$1*[1]PulpLogsExp!L$194</f>
        <v>0</v>
      </c>
      <c r="N13" s="109">
        <f>1/$A$1*[1]PulpLogsExp!M$194</f>
        <v>0</v>
      </c>
      <c r="O13" s="109">
        <f>1/$A$1*[1]PulpLogsExp!N$194</f>
        <v>0</v>
      </c>
      <c r="P13" s="109">
        <f>1/$A$1*[1]PulpLogsExp!O$194</f>
        <v>0</v>
      </c>
      <c r="Q13" s="109">
        <f>1/$A$1*[1]PulpLogsExp!P$194</f>
        <v>0</v>
      </c>
      <c r="R13" s="109">
        <f>1/$A$1*[1]PulpLogsExp!Q$194</f>
        <v>0</v>
      </c>
      <c r="S13" s="109">
        <f>1/$A$1*[1]PulpLogsExp!R$194</f>
        <v>6.0000000000000002E-6</v>
      </c>
      <c r="T13" s="109">
        <f>1/$A$1*[1]PulpLogsExp!S$194</f>
        <v>4.8999999999999998E-5</v>
      </c>
      <c r="U13" s="109">
        <f>1/$A$1*[1]PulpLogsExp!T$194</f>
        <v>0</v>
      </c>
      <c r="V13" s="109">
        <f>1/$A$1*[1]PulpLogsExp!U$194</f>
        <v>0</v>
      </c>
      <c r="W13" s="109">
        <f>1/$A$1*[1]PulpLogsExp!V$194</f>
        <v>0</v>
      </c>
      <c r="X13" s="109">
        <f>1/$A$1*[1]PulpLogsExp!W$194</f>
        <v>0</v>
      </c>
      <c r="Y13" s="109">
        <f>1/$A$1*[1]PulpLogsExp!X$194</f>
        <v>0</v>
      </c>
      <c r="Z13" s="109">
        <f>1/$A$1*[1]PulpLogsExp!Y$194</f>
        <v>0</v>
      </c>
      <c r="AA13" s="109">
        <f>1/$A$1*[1]PulpLogsExp!Z$194</f>
        <v>0</v>
      </c>
      <c r="AB13" s="95">
        <f>1/$A$1*[1]PulpLogsExp!AA$194</f>
        <v>0</v>
      </c>
      <c r="AC13" s="390"/>
      <c r="AD13" s="93">
        <f>1/1000*[1]PulpLogsExp!AB$194</f>
        <v>0</v>
      </c>
      <c r="AE13" s="94">
        <f>1/1000*[1]PulpLogsExp!AC$194</f>
        <v>0</v>
      </c>
      <c r="AF13" s="109">
        <f>1/1000*[1]PulpLogsExp!AD$194</f>
        <v>9.2101439999999999E-7</v>
      </c>
      <c r="AG13" s="109">
        <f>1/1000*[1]PulpLogsExp!AE$194</f>
        <v>0</v>
      </c>
      <c r="AH13" s="109">
        <f>1/1000*[1]PulpLogsExp!AF$194</f>
        <v>0</v>
      </c>
      <c r="AI13" s="109">
        <f>1/1000*[1]PulpLogsExp!AG$194</f>
        <v>0</v>
      </c>
      <c r="AJ13" s="109">
        <f>1/1000*[1]PulpLogsExp!AH$194</f>
        <v>0</v>
      </c>
      <c r="AK13" s="109">
        <f>1/1000*[1]PulpLogsExp!AI$194</f>
        <v>0</v>
      </c>
      <c r="AL13" s="109">
        <f>1/1000*[1]PulpLogsExp!AJ$194</f>
        <v>0</v>
      </c>
      <c r="AM13" s="109">
        <f>1/1000*[1]PulpLogsExp!AK$194</f>
        <v>0</v>
      </c>
      <c r="AN13" s="109">
        <f>1/1000*[1]PulpLogsExp!AL$194</f>
        <v>0</v>
      </c>
      <c r="AO13" s="109">
        <f>1/1000*[1]PulpLogsExp!AM$194</f>
        <v>0</v>
      </c>
      <c r="AP13" s="109">
        <f>1/1000*[1]PulpLogsExp!AN$194</f>
        <v>0</v>
      </c>
      <c r="AQ13" s="109">
        <f>1/1000*[1]PulpLogsExp!AO$194</f>
        <v>0</v>
      </c>
      <c r="AR13" s="109">
        <f>1/1000*[1]PulpLogsExp!AP$194</f>
        <v>0</v>
      </c>
      <c r="AS13" s="109">
        <f>1/1000*[1]PulpLogsExp!AQ$194</f>
        <v>0</v>
      </c>
      <c r="AT13" s="109">
        <f>1/1000*[1]PulpLogsExp!AR$194</f>
        <v>1.854422777E-4</v>
      </c>
      <c r="AU13" s="109">
        <f>1/1000*[1]PulpLogsExp!AS$194</f>
        <v>8.4648421000000005E-6</v>
      </c>
      <c r="AV13" s="109">
        <f>1/1000*[1]PulpLogsExp!AT$194</f>
        <v>0</v>
      </c>
      <c r="AW13" s="109">
        <f>1/1000*[1]PulpLogsExp!AU$194</f>
        <v>0</v>
      </c>
      <c r="AX13" s="109">
        <f>1/1000*[1]PulpLogsExp!AV$194</f>
        <v>0</v>
      </c>
      <c r="AY13" s="109">
        <f>1/1000*[1]PulpLogsExp!AW$194</f>
        <v>0</v>
      </c>
      <c r="AZ13" s="109">
        <f>1/1000*[1]PulpLogsExp!AX$194</f>
        <v>0</v>
      </c>
      <c r="BA13" s="109">
        <f>1/1000*[1]PulpLogsExp!AY$194</f>
        <v>0</v>
      </c>
      <c r="BB13" s="109">
        <f>1/1000*[1]PulpLogsExp!AZ$194</f>
        <v>0</v>
      </c>
      <c r="BC13" s="133">
        <f>1/1000*[1]PulpLogsExp!BA$194</f>
        <v>0</v>
      </c>
      <c r="BD13" s="327"/>
    </row>
    <row r="14" spans="1:56" ht="17.149999999999999" customHeight="1">
      <c r="B14" s="92" t="s">
        <v>169</v>
      </c>
      <c r="C14" s="238">
        <f>1/$A$1*[1]PulpLogsExp!$B$273</f>
        <v>0</v>
      </c>
      <c r="D14" s="239">
        <f>1/$A$1*[1]PulpLogsExp!$C$273</f>
        <v>0</v>
      </c>
      <c r="E14" s="240">
        <f>1/$A$1*[1]PulpLogsExp!$D$273</f>
        <v>1.8341999999999998E-4</v>
      </c>
      <c r="F14" s="240">
        <f>1/$A$1*[1]PulpLogsExp!$E$273</f>
        <v>1.3697999999999998E-4</v>
      </c>
      <c r="G14" s="240">
        <f>1/$A$1*[1]PulpLogsExp!$F$273</f>
        <v>4.1999999999999998E-5</v>
      </c>
      <c r="H14" s="240">
        <f>1/$A$1*[1]PulpLogsExp!$G$273</f>
        <v>8.6000000000000003E-5</v>
      </c>
      <c r="I14" s="240">
        <f>1/$A$1*[1]PulpLogsExp!$H$273</f>
        <v>1.8E-5</v>
      </c>
      <c r="J14" s="241">
        <f>1/$A$1*[1]PulpLogsExp!$I$273</f>
        <v>0</v>
      </c>
      <c r="K14" s="241">
        <f>1/$A$1*[1]PulpLogsExp!$J$273</f>
        <v>3.1399999999999999E-4</v>
      </c>
      <c r="L14" s="240">
        <f>1/$A$1*[1]PulpLogsExp!$K$273</f>
        <v>7.9999999999999996E-6</v>
      </c>
      <c r="M14" s="240">
        <f>1/$A$1*[1]PulpLogsExp!L$273</f>
        <v>0</v>
      </c>
      <c r="N14" s="240">
        <f>1/$A$1*[1]PulpLogsExp!M$273</f>
        <v>6.0000000000000002E-6</v>
      </c>
      <c r="O14" s="240">
        <f>1/$A$1*[1]PulpLogsExp!N$273</f>
        <v>3.9999999999999996E-5</v>
      </c>
      <c r="P14" s="240">
        <f>1/$A$1*[1]PulpLogsExp!O$273</f>
        <v>4.1999999999999998E-5</v>
      </c>
      <c r="Q14" s="240">
        <f>1/$A$1*[1]PulpLogsExp!P$273</f>
        <v>3.1999999999999999E-5</v>
      </c>
      <c r="R14" s="240">
        <f>1/$A$1*[1]PulpLogsExp!Q$273</f>
        <v>0</v>
      </c>
      <c r="S14" s="240">
        <f>1/$A$1*[1]PulpLogsExp!R$273</f>
        <v>0</v>
      </c>
      <c r="T14" s="240">
        <f>1/$A$1*[1]PulpLogsExp!S$273</f>
        <v>0</v>
      </c>
      <c r="U14" s="240">
        <f>1/$A$1*[1]PulpLogsExp!T$273</f>
        <v>0</v>
      </c>
      <c r="V14" s="240">
        <f>1/$A$1*[1]PulpLogsExp!U$273</f>
        <v>0</v>
      </c>
      <c r="W14" s="240">
        <f>1/$A$1*[1]PulpLogsExp!V$273</f>
        <v>0</v>
      </c>
      <c r="X14" s="240">
        <f>1/$A$1*[1]PulpLogsExp!W$273</f>
        <v>0</v>
      </c>
      <c r="Y14" s="240">
        <f>1/$A$1*[1]PulpLogsExp!X$273</f>
        <v>0</v>
      </c>
      <c r="Z14" s="240">
        <f>1/$A$1*[1]PulpLogsExp!Y$273</f>
        <v>0</v>
      </c>
      <c r="AA14" s="240">
        <f>1/$A$1*[1]PulpLogsExp!Z$273</f>
        <v>0</v>
      </c>
      <c r="AB14" s="241">
        <f>1/$A$1*[1]PulpLogsExp!AA$273</f>
        <v>0</v>
      </c>
      <c r="AC14" s="390"/>
      <c r="AD14" s="238">
        <f>1/1000*[1]PulpLogsExp!AB$273</f>
        <v>0</v>
      </c>
      <c r="AE14" s="239">
        <f>1/1000*[1]PulpLogsExp!AC$273</f>
        <v>0</v>
      </c>
      <c r="AF14" s="240">
        <f>1/1000*[1]PulpLogsExp!AD$273</f>
        <v>3.6249576E-5</v>
      </c>
      <c r="AG14" s="240">
        <f>1/1000*[1]PulpLogsExp!AE$273</f>
        <v>2.8280000000000004E-5</v>
      </c>
      <c r="AH14" s="240">
        <f>1/1000*[1]PulpLogsExp!AF$273</f>
        <v>2.1606543000000002E-5</v>
      </c>
      <c r="AI14" s="240">
        <f>1/1000*[1]PulpLogsExp!AG$273</f>
        <v>3.8606911200000005E-5</v>
      </c>
      <c r="AJ14" s="240">
        <f>1/1000*[1]PulpLogsExp!AH$273</f>
        <v>5.9490328000000005E-6</v>
      </c>
      <c r="AK14" s="240">
        <f>1/1000*[1]PulpLogsExp!AI$273</f>
        <v>0</v>
      </c>
      <c r="AL14" s="240">
        <f>1/1000*[1]PulpLogsExp!AJ$273</f>
        <v>9.8968661200000003E-5</v>
      </c>
      <c r="AM14" s="240">
        <f>1/1000*[1]PulpLogsExp!AK$273</f>
        <v>6.9391299999999997E-6</v>
      </c>
      <c r="AN14" s="240">
        <f>1/1000*[1]PulpLogsExp!AL$273</f>
        <v>0</v>
      </c>
      <c r="AO14" s="240">
        <f>1/1000*[1]PulpLogsExp!AM$273</f>
        <v>2.4554880000000001E-6</v>
      </c>
      <c r="AP14" s="240">
        <f>1/1000*[1]PulpLogsExp!AN$273</f>
        <v>2.1561513599999999E-5</v>
      </c>
      <c r="AQ14" s="240">
        <f>1/1000*[1]PulpLogsExp!AO$273</f>
        <v>1.8455277599999999E-5</v>
      </c>
      <c r="AR14" s="240">
        <f>1/1000*[1]PulpLogsExp!AP$273</f>
        <v>5.6952795000000001E-6</v>
      </c>
      <c r="AS14" s="240">
        <f>1/1000*[1]PulpLogsExp!AQ$273</f>
        <v>0</v>
      </c>
      <c r="AT14" s="240">
        <f>1/1000*[1]PulpLogsExp!AR$273</f>
        <v>0</v>
      </c>
      <c r="AU14" s="240">
        <f>1/1000*[1]PulpLogsExp!AS$273</f>
        <v>0</v>
      </c>
      <c r="AV14" s="240">
        <f>1/1000*[1]PulpLogsExp!AT$273</f>
        <v>0</v>
      </c>
      <c r="AW14" s="240">
        <f>1/1000*[1]PulpLogsExp!AU$273</f>
        <v>0</v>
      </c>
      <c r="AX14" s="240">
        <f>1/1000*[1]PulpLogsExp!AV$273</f>
        <v>0</v>
      </c>
      <c r="AY14" s="240">
        <f>1/1000*[1]PulpLogsExp!AW$273</f>
        <v>0</v>
      </c>
      <c r="AZ14" s="240">
        <f>1/1000*[1]PulpLogsExp!AX$273</f>
        <v>0</v>
      </c>
      <c r="BA14" s="240">
        <f>1/1000*[1]PulpLogsExp!AY$273</f>
        <v>0</v>
      </c>
      <c r="BB14" s="240">
        <f>1/1000*[1]PulpLogsExp!AZ$273</f>
        <v>0</v>
      </c>
      <c r="BC14" s="242">
        <f>1/1000*[1]PulpLogsExp!BA$273</f>
        <v>0</v>
      </c>
      <c r="BD14" s="327"/>
    </row>
    <row r="15" spans="1:56" ht="17" customHeight="1">
      <c r="B15" s="211" t="s">
        <v>132</v>
      </c>
      <c r="C15" s="212">
        <f>1/$A$1*[1]PulpLogsExp!$B$265</f>
        <v>0</v>
      </c>
      <c r="D15" s="213">
        <f>1/$A$1*[1]PulpLogsExp!$C$265</f>
        <v>0</v>
      </c>
      <c r="E15" s="367">
        <f>1/$A$1*[1]PulpLogsExp!$D$265</f>
        <v>0</v>
      </c>
      <c r="F15" s="367">
        <f>1/$A$1*[1]PulpLogsExp!$E$265</f>
        <v>5.5999999999999999E-5</v>
      </c>
      <c r="G15" s="367">
        <f>1/$A$1*[1]PulpLogsExp!$F$265</f>
        <v>8.7999999999999998E-5</v>
      </c>
      <c r="H15" s="367">
        <f>1/$A$1*[1]PulpLogsExp!$G$265</f>
        <v>1.6099999999999998E-4</v>
      </c>
      <c r="I15" s="367">
        <f>1/$A$1*[1]PulpLogsExp!$H$265</f>
        <v>9.0000000000000002E-6</v>
      </c>
      <c r="J15" s="391">
        <f>1/$A$1*[1]PulpLogsExp!$I$265</f>
        <v>1.4999999999999999E-5</v>
      </c>
      <c r="K15" s="391">
        <f>1/$A$1*[1]PulpLogsExp!$J$265</f>
        <v>2.24E-4</v>
      </c>
      <c r="L15" s="367">
        <f>1/$A$1*[1]PulpLogsExp!$K$265</f>
        <v>0</v>
      </c>
      <c r="M15" s="367">
        <f>1/$A$1*[1]PulpLogsExp!L$265</f>
        <v>0</v>
      </c>
      <c r="N15" s="367">
        <f>1/$A$1*[1]PulpLogsExp!M$265</f>
        <v>1.9999999999999999E-6</v>
      </c>
      <c r="O15" s="367">
        <f>1/$A$1*[1]PulpLogsExp!N$265</f>
        <v>7.9999999999999996E-6</v>
      </c>
      <c r="P15" s="367">
        <f>1/$A$1*[1]PulpLogsExp!O$265</f>
        <v>9.9999999999999991E-6</v>
      </c>
      <c r="Q15" s="367">
        <f>1/$A$1*[1]PulpLogsExp!P$265</f>
        <v>1.028E-5</v>
      </c>
      <c r="R15" s="367">
        <f>1/$A$1*[1]PulpLogsExp!Q$265</f>
        <v>0</v>
      </c>
      <c r="S15" s="367">
        <f>1/$A$1*[1]PulpLogsExp!R$265</f>
        <v>9.9999999999999995E-7</v>
      </c>
      <c r="T15" s="367">
        <f>1/$A$1*[1]PulpLogsExp!S$265</f>
        <v>0</v>
      </c>
      <c r="U15" s="367">
        <f>1/$A$1*[1]PulpLogsExp!T$265</f>
        <v>0</v>
      </c>
      <c r="V15" s="367">
        <f>1/$A$1*[1]PulpLogsExp!U$265</f>
        <v>0</v>
      </c>
      <c r="W15" s="367">
        <f>1/$A$1*[1]PulpLogsExp!V$265</f>
        <v>0</v>
      </c>
      <c r="X15" s="367">
        <f>1/$A$1*[1]PulpLogsExp!W$265</f>
        <v>0</v>
      </c>
      <c r="Y15" s="367">
        <f>1/$A$1*[1]PulpLogsExp!X$265</f>
        <v>0</v>
      </c>
      <c r="Z15" s="367">
        <f>1/$A$1*[1]PulpLogsExp!Y$265</f>
        <v>0</v>
      </c>
      <c r="AA15" s="367">
        <f>1/$A$1*[1]PulpLogsExp!Z$265</f>
        <v>0</v>
      </c>
      <c r="AB15" s="391">
        <f>1/$A$1*[1]PulpLogsExp!AA$265</f>
        <v>0</v>
      </c>
      <c r="AC15" s="390"/>
      <c r="AD15" s="212">
        <f>1/1000*[1]PulpLogsExp!AB$265</f>
        <v>0</v>
      </c>
      <c r="AE15" s="213">
        <f>1/1000*[1]PulpLogsExp!AC$265</f>
        <v>0</v>
      </c>
      <c r="AF15" s="367">
        <f>1/1000*[1]PulpLogsExp!AD$265</f>
        <v>0</v>
      </c>
      <c r="AG15" s="367">
        <f>1/1000*[1]PulpLogsExp!AE$265</f>
        <v>3.3698448E-5</v>
      </c>
      <c r="AH15" s="367">
        <f>1/1000*[1]PulpLogsExp!AF$265</f>
        <v>6.3681460500000005E-5</v>
      </c>
      <c r="AI15" s="367">
        <f>1/1000*[1]PulpLogsExp!AG$265</f>
        <v>4.8697806300000004E-5</v>
      </c>
      <c r="AJ15" s="367">
        <f>1/1000*[1]PulpLogsExp!AH$265</f>
        <v>2.1935332000000004E-6</v>
      </c>
      <c r="AK15" s="367">
        <f>1/1000*[1]PulpLogsExp!AI$265</f>
        <v>4.6542180000000003E-6</v>
      </c>
      <c r="AL15" s="367">
        <f>1/1000*[1]PulpLogsExp!AJ$265</f>
        <v>7.7264065600000012E-5</v>
      </c>
      <c r="AM15" s="367">
        <f>1/1000*[1]PulpLogsExp!AK$265</f>
        <v>0</v>
      </c>
      <c r="AN15" s="367">
        <f>1/1000*[1]PulpLogsExp!AL$265</f>
        <v>0</v>
      </c>
      <c r="AO15" s="367">
        <f>1/1000*[1]PulpLogsExp!AM$265</f>
        <v>1.43376E-5</v>
      </c>
      <c r="AP15" s="367">
        <f>1/1000*[1]PulpLogsExp!AN$265</f>
        <v>3.7323439999999998E-6</v>
      </c>
      <c r="AQ15" s="367">
        <f>1/1000*[1]PulpLogsExp!AO$265</f>
        <v>4.1237505000000007E-6</v>
      </c>
      <c r="AR15" s="367">
        <f>1/1000*[1]PulpLogsExp!AP$265</f>
        <v>2.17807575E-5</v>
      </c>
      <c r="AS15" s="367">
        <f>1/1000*[1]PulpLogsExp!AQ$265</f>
        <v>0</v>
      </c>
      <c r="AT15" s="367">
        <f>1/1000*[1]PulpLogsExp!AR$265</f>
        <v>9.8956859999999992E-6</v>
      </c>
      <c r="AU15" s="367">
        <f>1/1000*[1]PulpLogsExp!AS$265</f>
        <v>0</v>
      </c>
      <c r="AV15" s="367">
        <f>1/1000*[1]PulpLogsExp!AT$265</f>
        <v>5.2657246999999996E-5</v>
      </c>
      <c r="AW15" s="367">
        <f>1/1000*[1]PulpLogsExp!AU$265</f>
        <v>0</v>
      </c>
      <c r="AX15" s="367">
        <f>1/1000*[1]PulpLogsExp!AV$265</f>
        <v>0</v>
      </c>
      <c r="AY15" s="367">
        <f>1/1000*[1]PulpLogsExp!AW$265</f>
        <v>0</v>
      </c>
      <c r="AZ15" s="367">
        <f>1/1000*[1]PulpLogsExp!AX$265</f>
        <v>0</v>
      </c>
      <c r="BA15" s="367">
        <f>1/1000*[1]PulpLogsExp!AY$265</f>
        <v>0</v>
      </c>
      <c r="BB15" s="367">
        <f>1/1000*[1]PulpLogsExp!AZ$265</f>
        <v>0</v>
      </c>
      <c r="BC15" s="368">
        <f>1/1000*[1]PulpLogsExp!BA$265</f>
        <v>0</v>
      </c>
      <c r="BD15" s="327"/>
    </row>
    <row r="16" spans="1:56" ht="17.149999999999999" customHeight="1" thickBot="1">
      <c r="B16" s="359" t="s">
        <v>170</v>
      </c>
      <c r="C16" s="387">
        <f t="shared" ref="C16:AB16" si="4">C5-SUM(C6,C7,C8,C9,C10,C13,C14)</f>
        <v>0</v>
      </c>
      <c r="D16" s="388">
        <f t="shared" si="4"/>
        <v>2.4000000000000001E-5</v>
      </c>
      <c r="E16" s="360">
        <f t="shared" si="4"/>
        <v>6.5799999999999995E-4</v>
      </c>
      <c r="F16" s="360">
        <f t="shared" si="4"/>
        <v>9.7219999999999989E-4</v>
      </c>
      <c r="G16" s="360">
        <f t="shared" si="4"/>
        <v>2.7037999999999975E-4</v>
      </c>
      <c r="H16" s="360">
        <f t="shared" si="4"/>
        <v>2.800000000000003E-4</v>
      </c>
      <c r="I16" s="360">
        <f t="shared" si="4"/>
        <v>1.7299999999999781E-4</v>
      </c>
      <c r="J16" s="361">
        <f t="shared" si="4"/>
        <v>9.0999999999999935E-5</v>
      </c>
      <c r="K16" s="361">
        <f t="shared" si="4"/>
        <v>3.679999999999994E-4</v>
      </c>
      <c r="L16" s="360">
        <f t="shared" si="4"/>
        <v>2.1999999999999971E-4</v>
      </c>
      <c r="M16" s="360">
        <f t="shared" si="4"/>
        <v>1.0200000000000053E-4</v>
      </c>
      <c r="N16" s="360">
        <f t="shared" si="4"/>
        <v>9.6999999999999864E-5</v>
      </c>
      <c r="O16" s="360">
        <f t="shared" si="4"/>
        <v>1.1399999999999778E-4</v>
      </c>
      <c r="P16" s="360">
        <f t="shared" si="4"/>
        <v>2.0713999999999975E-4</v>
      </c>
      <c r="Q16" s="360">
        <f t="shared" si="4"/>
        <v>3.2028000000000265E-4</v>
      </c>
      <c r="R16" s="360">
        <f t="shared" si="4"/>
        <v>1.3900000000000023E-4</v>
      </c>
      <c r="S16" s="360">
        <f t="shared" si="4"/>
        <v>3.8600000000000093E-4</v>
      </c>
      <c r="T16" s="360">
        <f t="shared" si="4"/>
        <v>0</v>
      </c>
      <c r="U16" s="360">
        <f t="shared" si="4"/>
        <v>0</v>
      </c>
      <c r="V16" s="360">
        <f t="shared" si="4"/>
        <v>0</v>
      </c>
      <c r="W16" s="360">
        <f t="shared" si="4"/>
        <v>0</v>
      </c>
      <c r="X16" s="360">
        <f t="shared" si="4"/>
        <v>0</v>
      </c>
      <c r="Y16" s="360">
        <f t="shared" si="4"/>
        <v>0</v>
      </c>
      <c r="Z16" s="360">
        <f t="shared" si="4"/>
        <v>0</v>
      </c>
      <c r="AA16" s="360">
        <f t="shared" si="4"/>
        <v>0</v>
      </c>
      <c r="AB16" s="361">
        <f t="shared" si="4"/>
        <v>0</v>
      </c>
      <c r="AC16" s="4"/>
      <c r="AD16" s="387">
        <f t="shared" ref="AD16:BC16" si="5">AD5-SUM(AD6,AD7,AD8,AD9,AD10,AD13,AD14)</f>
        <v>0</v>
      </c>
      <c r="AE16" s="388">
        <f t="shared" si="5"/>
        <v>6.0891843999999994E-6</v>
      </c>
      <c r="AF16" s="360">
        <f t="shared" si="5"/>
        <v>1.3037838240000002E-4</v>
      </c>
      <c r="AG16" s="360">
        <f t="shared" si="5"/>
        <v>2.4650657919999999E-4</v>
      </c>
      <c r="AH16" s="360">
        <f t="shared" si="5"/>
        <v>1.256836559999999E-4</v>
      </c>
      <c r="AI16" s="360">
        <f t="shared" si="5"/>
        <v>7.4756724899999877E-5</v>
      </c>
      <c r="AJ16" s="360">
        <f t="shared" si="5"/>
        <v>4.6563925999999669E-5</v>
      </c>
      <c r="AK16" s="360">
        <f t="shared" si="5"/>
        <v>6.3685764500000372E-5</v>
      </c>
      <c r="AL16" s="360">
        <f t="shared" si="5"/>
        <v>1.439516084000001E-4</v>
      </c>
      <c r="AM16" s="360">
        <f t="shared" si="5"/>
        <v>7.9608210000000029E-5</v>
      </c>
      <c r="AN16" s="360">
        <f t="shared" si="5"/>
        <v>3.707452619999981E-5</v>
      </c>
      <c r="AO16" s="360">
        <f t="shared" si="5"/>
        <v>7.4050223999999956E-5</v>
      </c>
      <c r="AP16" s="360">
        <f t="shared" si="5"/>
        <v>6.2305091199999938E-5</v>
      </c>
      <c r="AQ16" s="360">
        <f t="shared" si="5"/>
        <v>9.5837024099999866E-5</v>
      </c>
      <c r="AR16" s="360">
        <f t="shared" si="5"/>
        <v>1.3474709799999977E-4</v>
      </c>
      <c r="AS16" s="360">
        <f t="shared" si="5"/>
        <v>6.1902333499999716E-5</v>
      </c>
      <c r="AT16" s="360">
        <f t="shared" si="5"/>
        <v>1.0938607180000035E-4</v>
      </c>
      <c r="AU16" s="360">
        <f t="shared" si="5"/>
        <v>0</v>
      </c>
      <c r="AV16" s="360">
        <f t="shared" si="5"/>
        <v>5.7859551999999993E-5</v>
      </c>
      <c r="AW16" s="360">
        <f t="shared" si="5"/>
        <v>0</v>
      </c>
      <c r="AX16" s="360">
        <f t="shared" si="5"/>
        <v>0</v>
      </c>
      <c r="AY16" s="360">
        <f t="shared" si="5"/>
        <v>0</v>
      </c>
      <c r="AZ16" s="360">
        <f t="shared" si="5"/>
        <v>0</v>
      </c>
      <c r="BA16" s="360">
        <f t="shared" si="5"/>
        <v>0</v>
      </c>
      <c r="BB16" s="360">
        <f t="shared" si="5"/>
        <v>0</v>
      </c>
      <c r="BC16" s="389">
        <f t="shared" si="5"/>
        <v>0</v>
      </c>
      <c r="BD16" s="327"/>
    </row>
    <row r="17" spans="2:55" ht="13.5" thickTop="1">
      <c r="B17" s="147" t="s">
        <v>190</v>
      </c>
      <c r="C17" s="193"/>
      <c r="D17" s="193"/>
      <c r="E17" s="193"/>
      <c r="F17" s="193"/>
      <c r="G17" s="193"/>
      <c r="H17" s="193"/>
      <c r="I17" s="193"/>
      <c r="J17" s="193"/>
      <c r="K17" s="193"/>
      <c r="L17" s="193"/>
      <c r="M17" s="193"/>
      <c r="N17" s="193"/>
      <c r="O17" s="193"/>
      <c r="P17" s="193"/>
      <c r="Q17" s="193"/>
      <c r="R17" s="193"/>
      <c r="S17" s="193"/>
      <c r="T17" s="193"/>
      <c r="U17" s="193"/>
      <c r="V17" s="193"/>
      <c r="W17" s="193"/>
      <c r="X17" s="193"/>
      <c r="Y17" s="193"/>
      <c r="Z17" s="193"/>
      <c r="AA17" s="193"/>
      <c r="AB17" s="193"/>
      <c r="AD17" s="193"/>
      <c r="AE17" s="193"/>
      <c r="AF17" s="193"/>
      <c r="AG17" s="193"/>
      <c r="AH17" s="193"/>
      <c r="AI17" s="193"/>
      <c r="AJ17" s="193"/>
      <c r="AK17" s="193"/>
      <c r="AL17" s="193"/>
      <c r="AM17" s="193"/>
      <c r="AN17" s="193"/>
      <c r="AO17" s="193"/>
      <c r="AP17" s="193"/>
      <c r="AQ17" s="193"/>
      <c r="AR17" s="193"/>
      <c r="AS17" s="193"/>
      <c r="AT17" s="193"/>
      <c r="AU17" s="193"/>
      <c r="AV17" s="193"/>
      <c r="AW17" s="193"/>
      <c r="AX17" s="193"/>
      <c r="AY17" s="193"/>
      <c r="AZ17" s="193"/>
      <c r="BA17" s="193"/>
      <c r="BB17" s="193"/>
      <c r="BC17" s="193"/>
    </row>
    <row r="18" spans="2:55">
      <c r="B18" s="194" t="s">
        <v>167</v>
      </c>
      <c r="C18" s="195">
        <f>1/$A$1*[1]PulpLogsExp!$B$152</f>
        <v>0</v>
      </c>
      <c r="D18" s="195">
        <f>1/$A$1*[1]PulpLogsExp!$C$152</f>
        <v>0</v>
      </c>
      <c r="E18" s="195">
        <f>1/$A$1*[1]PulpLogsExp!$D$152</f>
        <v>0</v>
      </c>
      <c r="F18" s="195">
        <f>1/$A$1*[1]PulpLogsExp!$E$152</f>
        <v>0</v>
      </c>
      <c r="G18" s="195">
        <f>1/$A$1*[1]PulpLogsExp!$F$152</f>
        <v>0</v>
      </c>
      <c r="H18" s="195">
        <f>1/$A$1*[1]PulpLogsExp!$G$152</f>
        <v>0</v>
      </c>
      <c r="I18" s="195">
        <f>1/$A$1*[1]PulpLogsExp!$H$152</f>
        <v>0</v>
      </c>
      <c r="J18" s="195">
        <f>1/$A$1*[1]PulpLogsExp!$I$152</f>
        <v>0</v>
      </c>
      <c r="K18" s="195">
        <f>1/$A$1*[1]PulpLogsExp!$J$152</f>
        <v>0</v>
      </c>
      <c r="L18" s="195">
        <f>1/$A$1*[1]PulpLogsExp!$K$152</f>
        <v>0</v>
      </c>
      <c r="M18" s="195">
        <f>1/$A$1*[1]PulpLogsExp!L$152</f>
        <v>0</v>
      </c>
      <c r="N18" s="195">
        <f>1/$A$1*[1]PulpLogsExp!M$152</f>
        <v>0</v>
      </c>
      <c r="O18" s="195">
        <f>1/$A$1*[1]PulpLogsExp!N$152</f>
        <v>4.9999999999999996E-6</v>
      </c>
      <c r="P18" s="195">
        <f>1/$A$1*[1]PulpLogsExp!O$152</f>
        <v>0</v>
      </c>
      <c r="Q18" s="195">
        <f>1/$A$1*[1]PulpLogsExp!P$152</f>
        <v>0</v>
      </c>
      <c r="R18" s="195">
        <f>1/$A$1*[1]PulpLogsExp!Q$152</f>
        <v>0</v>
      </c>
      <c r="S18" s="195">
        <f>1/$A$1*[1]PulpLogsExp!R$152</f>
        <v>0</v>
      </c>
      <c r="T18" s="195">
        <f>1/$A$1*[1]PulpLogsExp!S$152</f>
        <v>0</v>
      </c>
      <c r="U18" s="195">
        <f>1/$A$1*[1]PulpLogsExp!T$152</f>
        <v>0</v>
      </c>
      <c r="V18" s="195">
        <f>1/$A$1*[1]PulpLogsExp!U$152</f>
        <v>0</v>
      </c>
      <c r="W18" s="195">
        <f>1/$A$1*[1]PulpLogsExp!V$152</f>
        <v>0</v>
      </c>
      <c r="X18" s="195">
        <f>1/$A$1*[1]PulpLogsExp!W$152</f>
        <v>0</v>
      </c>
      <c r="Y18" s="195">
        <f>1/$A$1*[1]PulpLogsExp!X$152</f>
        <v>0</v>
      </c>
      <c r="Z18" s="195">
        <f>1/$A$1*[1]PulpLogsExp!Y$152</f>
        <v>0</v>
      </c>
      <c r="AA18" s="195">
        <f>1/$A$1*[1]PulpLogsExp!Z$152</f>
        <v>0</v>
      </c>
      <c r="AB18" s="195">
        <f>1/$A$1*[1]PulpLogsExp!AA$152</f>
        <v>0</v>
      </c>
      <c r="AC18" s="196"/>
      <c r="AD18" s="195">
        <f>1/1000*[1]PulpLogsExp!AB$152</f>
        <v>0</v>
      </c>
      <c r="AE18" s="195">
        <f>1/1000*[1]PulpLogsExp!AC$152</f>
        <v>0</v>
      </c>
      <c r="AF18" s="195">
        <f>1/1000*[1]PulpLogsExp!AD$152</f>
        <v>0</v>
      </c>
      <c r="AG18" s="195">
        <f>1/1000*[1]PulpLogsExp!AE$152</f>
        <v>0</v>
      </c>
      <c r="AH18" s="195">
        <f>1/1000*[1]PulpLogsExp!AF$152</f>
        <v>0</v>
      </c>
      <c r="AI18" s="195">
        <f>1/1000*[1]PulpLogsExp!AG$152</f>
        <v>0</v>
      </c>
      <c r="AJ18" s="195">
        <f>1/1000*[1]PulpLogsExp!AH$152</f>
        <v>0</v>
      </c>
      <c r="AK18" s="195">
        <f>1/1000*[1]PulpLogsExp!AI$152</f>
        <v>0</v>
      </c>
      <c r="AL18" s="195">
        <f>1/1000*[1]PulpLogsExp!AJ$152</f>
        <v>0</v>
      </c>
      <c r="AM18" s="195">
        <f>1/1000*[1]PulpLogsExp!AK$152</f>
        <v>0</v>
      </c>
      <c r="AN18" s="195">
        <f>1/1000*[1]PulpLogsExp!AL$152</f>
        <v>0</v>
      </c>
      <c r="AO18" s="195">
        <f>1/1000*[1]PulpLogsExp!AM$152</f>
        <v>0</v>
      </c>
      <c r="AP18" s="195">
        <f>1/1000*[1]PulpLogsExp!AN$152</f>
        <v>4.1306319999999999E-6</v>
      </c>
      <c r="AQ18" s="195">
        <f>1/1000*[1]PulpLogsExp!AO$152</f>
        <v>0</v>
      </c>
      <c r="AR18" s="195">
        <f>1/1000*[1]PulpLogsExp!AP$152</f>
        <v>0</v>
      </c>
      <c r="AS18" s="195">
        <f>1/1000*[1]PulpLogsExp!AQ$152</f>
        <v>0</v>
      </c>
      <c r="AT18" s="195">
        <f>1/1000*[1]PulpLogsExp!AR$152</f>
        <v>0</v>
      </c>
      <c r="AU18" s="195">
        <f>1/1000*[1]PulpLogsExp!AS$152</f>
        <v>0</v>
      </c>
      <c r="AV18" s="195">
        <f>1/1000*[1]PulpLogsExp!AT$152</f>
        <v>0</v>
      </c>
      <c r="AW18" s="195">
        <f>1/1000*[1]PulpLogsExp!AU$152</f>
        <v>0</v>
      </c>
      <c r="AX18" s="195">
        <f>1/1000*[1]PulpLogsExp!AV$152</f>
        <v>0</v>
      </c>
      <c r="AY18" s="195">
        <f>1/1000*[1]PulpLogsExp!AW$152</f>
        <v>0</v>
      </c>
      <c r="AZ18" s="195">
        <f>1/1000*[1]PulpLogsExp!AX$152</f>
        <v>0</v>
      </c>
      <c r="BA18" s="195">
        <f>1/1000*[1]PulpLogsExp!AY$152</f>
        <v>0</v>
      </c>
      <c r="BB18" s="195">
        <f>1/1000*[1]PulpLogsExp!AZ$152</f>
        <v>0</v>
      </c>
      <c r="BC18" s="195">
        <f>1/1000*[1]PulpLogsExp!BA$152</f>
        <v>0</v>
      </c>
    </row>
    <row r="19" spans="2:55">
      <c r="B19" s="194" t="s">
        <v>128</v>
      </c>
      <c r="C19" s="195">
        <f>1/$A$1*[1]PulpLogsExp!$B$202</f>
        <v>0</v>
      </c>
      <c r="D19" s="195">
        <f>1/$A$1*[1]PulpLogsExp!$C$202</f>
        <v>0</v>
      </c>
      <c r="E19" s="195">
        <f>1/$A$1*[1]PulpLogsExp!$D$202</f>
        <v>0</v>
      </c>
      <c r="F19" s="195">
        <f>1/$A$1*[1]PulpLogsExp!$E$202</f>
        <v>0</v>
      </c>
      <c r="G19" s="195">
        <f>1/$A$1*[1]PulpLogsExp!$F$202</f>
        <v>0</v>
      </c>
      <c r="H19" s="195">
        <f>1/$A$1*[1]PulpLogsExp!$G$202</f>
        <v>0</v>
      </c>
      <c r="I19" s="195">
        <f>1/$A$1*[1]PulpLogsExp!$H$202</f>
        <v>0</v>
      </c>
      <c r="J19" s="195">
        <f>1/$A$1*[1]PulpLogsExp!$I$202</f>
        <v>0</v>
      </c>
      <c r="K19" s="195">
        <f>1/$A$1*[1]PulpLogsExp!$J$202</f>
        <v>2.1099999999999998E-4</v>
      </c>
      <c r="L19" s="195">
        <f>1/$A$1*[1]PulpLogsExp!$K$202</f>
        <v>0</v>
      </c>
      <c r="M19" s="195">
        <f>1/$A$1*[1]PulpLogsExp!L$202</f>
        <v>0</v>
      </c>
      <c r="N19" s="195">
        <f>1/$A$1*[1]PulpLogsExp!M$202</f>
        <v>0</v>
      </c>
      <c r="O19" s="195">
        <f>1/$A$1*[1]PulpLogsExp!N$202</f>
        <v>0</v>
      </c>
      <c r="P19" s="195">
        <f>1/$A$1*[1]PulpLogsExp!O$202</f>
        <v>0</v>
      </c>
      <c r="Q19" s="195">
        <f>1/$A$1*[1]PulpLogsExp!P$202</f>
        <v>0</v>
      </c>
      <c r="R19" s="195">
        <f>1/$A$1*[1]PulpLogsExp!Q$202</f>
        <v>0</v>
      </c>
      <c r="S19" s="195">
        <f>1/$A$1*[1]PulpLogsExp!R$202</f>
        <v>0</v>
      </c>
      <c r="T19" s="195">
        <f>1/$A$1*[1]PulpLogsExp!S$202</f>
        <v>0</v>
      </c>
      <c r="U19" s="195">
        <f>1/$A$1*[1]PulpLogsExp!T$202</f>
        <v>0</v>
      </c>
      <c r="V19" s="195">
        <f>1/$A$1*[1]PulpLogsExp!U$202</f>
        <v>0</v>
      </c>
      <c r="W19" s="195">
        <f>1/$A$1*[1]PulpLogsExp!V$202</f>
        <v>0</v>
      </c>
      <c r="X19" s="195">
        <f>1/$A$1*[1]PulpLogsExp!W$202</f>
        <v>0</v>
      </c>
      <c r="Y19" s="195">
        <f>1/$A$1*[1]PulpLogsExp!X$202</f>
        <v>0</v>
      </c>
      <c r="Z19" s="195">
        <f>1/$A$1*[1]PulpLogsExp!Y$202</f>
        <v>0</v>
      </c>
      <c r="AA19" s="195">
        <f>1/$A$1*[1]PulpLogsExp!Z$202</f>
        <v>0</v>
      </c>
      <c r="AB19" s="195">
        <f>1/$A$1*[1]PulpLogsExp!AA$202</f>
        <v>0</v>
      </c>
      <c r="AC19" s="196"/>
      <c r="AD19" s="195">
        <f>1/1000*[1]PulpLogsExp!AB$202</f>
        <v>0</v>
      </c>
      <c r="AE19" s="195">
        <f>1/1000*[1]PulpLogsExp!AC$202</f>
        <v>0</v>
      </c>
      <c r="AF19" s="195">
        <f>1/1000*[1]PulpLogsExp!AD$202</f>
        <v>0</v>
      </c>
      <c r="AG19" s="195">
        <f>1/1000*[1]PulpLogsExp!AE$202</f>
        <v>0</v>
      </c>
      <c r="AH19" s="195">
        <f>1/1000*[1]PulpLogsExp!AF$202</f>
        <v>0</v>
      </c>
      <c r="AI19" s="195">
        <f>1/1000*[1]PulpLogsExp!AG$202</f>
        <v>0</v>
      </c>
      <c r="AJ19" s="195">
        <f>1/1000*[1]PulpLogsExp!AH$202</f>
        <v>0</v>
      </c>
      <c r="AK19" s="195">
        <f>1/1000*[1]PulpLogsExp!AI$202</f>
        <v>0</v>
      </c>
      <c r="AL19" s="195">
        <f>1/1000*[1]PulpLogsExp!AJ$202</f>
        <v>5.0595520000000009E-5</v>
      </c>
      <c r="AM19" s="195">
        <f>1/1000*[1]PulpLogsExp!AK$202</f>
        <v>0</v>
      </c>
      <c r="AN19" s="195">
        <f>1/1000*[1]PulpLogsExp!AL$202</f>
        <v>0</v>
      </c>
      <c r="AO19" s="195">
        <f>1/1000*[1]PulpLogsExp!AM$202</f>
        <v>0</v>
      </c>
      <c r="AP19" s="195">
        <f>1/1000*[1]PulpLogsExp!AN$202</f>
        <v>0</v>
      </c>
      <c r="AQ19" s="195">
        <f>1/1000*[1]PulpLogsExp!AO$202</f>
        <v>0</v>
      </c>
      <c r="AR19" s="195">
        <f>1/1000*[1]PulpLogsExp!AP$202</f>
        <v>0</v>
      </c>
      <c r="AS19" s="195">
        <f>1/1000*[1]PulpLogsExp!AQ$202</f>
        <v>0</v>
      </c>
      <c r="AT19" s="195">
        <f>1/1000*[1]PulpLogsExp!AR$202</f>
        <v>0</v>
      </c>
      <c r="AU19" s="195">
        <f>1/1000*[1]PulpLogsExp!AS$202</f>
        <v>0</v>
      </c>
      <c r="AV19" s="195">
        <f>1/1000*[1]PulpLogsExp!AT$202</f>
        <v>0</v>
      </c>
      <c r="AW19" s="195">
        <f>1/1000*[1]PulpLogsExp!AU$202</f>
        <v>0</v>
      </c>
      <c r="AX19" s="195">
        <f>1/1000*[1]PulpLogsExp!AV$202</f>
        <v>0</v>
      </c>
      <c r="AY19" s="195">
        <f>1/1000*[1]PulpLogsExp!AW$202</f>
        <v>0</v>
      </c>
      <c r="AZ19" s="195">
        <f>1/1000*[1]PulpLogsExp!AX$202</f>
        <v>0</v>
      </c>
      <c r="BA19" s="195">
        <f>1/1000*[1]PulpLogsExp!AY$202</f>
        <v>0</v>
      </c>
      <c r="BB19" s="195">
        <f>1/1000*[1]PulpLogsExp!AZ$202</f>
        <v>0</v>
      </c>
      <c r="BC19" s="195">
        <f>1/1000*[1]PulpLogsExp!BA$202</f>
        <v>0</v>
      </c>
    </row>
    <row r="20" spans="2:55">
      <c r="B20" s="194" t="s">
        <v>150</v>
      </c>
      <c r="C20" s="195">
        <f>1/$A$1*[1]PulpLogsExp!$B$203</f>
        <v>0</v>
      </c>
      <c r="D20" s="195">
        <f>1/$A$1*[1]PulpLogsExp!$C$203</f>
        <v>0</v>
      </c>
      <c r="E20" s="195">
        <f>1/$A$1*[1]PulpLogsExp!$D$203</f>
        <v>0</v>
      </c>
      <c r="F20" s="195">
        <f>1/$A$1*[1]PulpLogsExp!$E$203</f>
        <v>0</v>
      </c>
      <c r="G20" s="195">
        <f>1/$A$1*[1]PulpLogsExp!$F$203</f>
        <v>0</v>
      </c>
      <c r="H20" s="195">
        <f>1/$A$1*[1]PulpLogsExp!$G$203</f>
        <v>0</v>
      </c>
      <c r="I20" s="195">
        <f>1/$A$1*[1]PulpLogsExp!$H$203</f>
        <v>0</v>
      </c>
      <c r="J20" s="195">
        <f>1/$A$1*[1]PulpLogsExp!$I$203</f>
        <v>0</v>
      </c>
      <c r="K20" s="195">
        <f>1/$A$1*[1]PulpLogsExp!$J$203</f>
        <v>0</v>
      </c>
      <c r="L20" s="195">
        <f>1/$A$1*[1]PulpLogsExp!$K$203</f>
        <v>0</v>
      </c>
      <c r="M20" s="195">
        <f>1/$A$1*[1]PulpLogsExp!L$203</f>
        <v>0</v>
      </c>
      <c r="N20" s="195">
        <f>1/$A$1*[1]PulpLogsExp!M$203</f>
        <v>0</v>
      </c>
      <c r="O20" s="195">
        <f>1/$A$1*[1]PulpLogsExp!N$203</f>
        <v>0</v>
      </c>
      <c r="P20" s="195">
        <f>1/$A$1*[1]PulpLogsExp!O$203</f>
        <v>0</v>
      </c>
      <c r="Q20" s="195">
        <f>1/$A$1*[1]PulpLogsExp!P$203</f>
        <v>0</v>
      </c>
      <c r="R20" s="195">
        <f>1/$A$1*[1]PulpLogsExp!Q$203</f>
        <v>0</v>
      </c>
      <c r="S20" s="195">
        <f>1/$A$1*[1]PulpLogsExp!R$203</f>
        <v>0</v>
      </c>
      <c r="T20" s="195">
        <f>1/$A$1*[1]PulpLogsExp!S$203</f>
        <v>0</v>
      </c>
      <c r="U20" s="195">
        <f>1/$A$1*[1]PulpLogsExp!T$203</f>
        <v>0</v>
      </c>
      <c r="V20" s="195">
        <f>1/$A$1*[1]PulpLogsExp!U$203</f>
        <v>0</v>
      </c>
      <c r="W20" s="195">
        <f>1/$A$1*[1]PulpLogsExp!V$203</f>
        <v>0</v>
      </c>
      <c r="X20" s="195">
        <f>1/$A$1*[1]PulpLogsExp!W$203</f>
        <v>0</v>
      </c>
      <c r="Y20" s="195">
        <f>1/$A$1*[1]PulpLogsExp!X$203</f>
        <v>0</v>
      </c>
      <c r="Z20" s="195">
        <f>1/$A$1*[1]PulpLogsExp!Y$203</f>
        <v>0</v>
      </c>
      <c r="AA20" s="195">
        <f>1/$A$1*[1]PulpLogsExp!Z$203</f>
        <v>0</v>
      </c>
      <c r="AB20" s="195">
        <f>1/$A$1*[1]PulpLogsExp!AA$203</f>
        <v>0</v>
      </c>
      <c r="AC20" s="196"/>
      <c r="AD20" s="195">
        <f>1/1000*[1]PulpLogsExp!AB$203</f>
        <v>0</v>
      </c>
      <c r="AE20" s="195">
        <f>1/1000*[1]PulpLogsExp!AC$203</f>
        <v>0</v>
      </c>
      <c r="AF20" s="195">
        <f>1/1000*[1]PulpLogsExp!AD$203</f>
        <v>0</v>
      </c>
      <c r="AG20" s="195">
        <f>1/1000*[1]PulpLogsExp!AE$203</f>
        <v>0</v>
      </c>
      <c r="AH20" s="195">
        <f>1/1000*[1]PulpLogsExp!AF$203</f>
        <v>0</v>
      </c>
      <c r="AI20" s="195">
        <f>1/1000*[1]PulpLogsExp!AG$203</f>
        <v>0</v>
      </c>
      <c r="AJ20" s="195">
        <f>1/1000*[1]PulpLogsExp!AH$203</f>
        <v>0</v>
      </c>
      <c r="AK20" s="195">
        <f>1/1000*[1]PulpLogsExp!AI$203</f>
        <v>0</v>
      </c>
      <c r="AL20" s="195">
        <f>1/1000*[1]PulpLogsExp!AJ$203</f>
        <v>0</v>
      </c>
      <c r="AM20" s="195">
        <f>1/1000*[1]PulpLogsExp!AK$203</f>
        <v>0</v>
      </c>
      <c r="AN20" s="195">
        <f>1/1000*[1]PulpLogsExp!AL$203</f>
        <v>0</v>
      </c>
      <c r="AO20" s="195">
        <f>1/1000*[1]PulpLogsExp!AM$203</f>
        <v>0</v>
      </c>
      <c r="AP20" s="195">
        <f>1/1000*[1]PulpLogsExp!AN$203</f>
        <v>0</v>
      </c>
      <c r="AQ20" s="195">
        <f>1/1000*[1]PulpLogsExp!AO$203</f>
        <v>0</v>
      </c>
      <c r="AR20" s="195">
        <f>1/1000*[1]PulpLogsExp!AP$203</f>
        <v>0</v>
      </c>
      <c r="AS20" s="195">
        <f>1/1000*[1]PulpLogsExp!AQ$203</f>
        <v>0</v>
      </c>
      <c r="AT20" s="195">
        <f>1/1000*[1]PulpLogsExp!AR$203</f>
        <v>0</v>
      </c>
      <c r="AU20" s="195">
        <f>1/1000*[1]PulpLogsExp!AS$203</f>
        <v>0</v>
      </c>
      <c r="AV20" s="195">
        <f>1/1000*[1]PulpLogsExp!AT$203</f>
        <v>0</v>
      </c>
      <c r="AW20" s="195">
        <f>1/1000*[1]PulpLogsExp!AU$203</f>
        <v>0</v>
      </c>
      <c r="AX20" s="195">
        <f>1/1000*[1]PulpLogsExp!AV$203</f>
        <v>0</v>
      </c>
      <c r="AY20" s="195">
        <f>1/1000*[1]PulpLogsExp!AW$203</f>
        <v>0</v>
      </c>
      <c r="AZ20" s="195">
        <f>1/1000*[1]PulpLogsExp!AX$203</f>
        <v>0</v>
      </c>
      <c r="BA20" s="195">
        <f>1/1000*[1]PulpLogsExp!AY$203</f>
        <v>0</v>
      </c>
      <c r="BB20" s="195">
        <f>1/1000*[1]PulpLogsExp!AZ$203</f>
        <v>0</v>
      </c>
      <c r="BC20" s="195">
        <f>1/1000*[1]PulpLogsExp!BA$203</f>
        <v>0</v>
      </c>
    </row>
    <row r="21" spans="2:55">
      <c r="B21" s="194" t="s">
        <v>168</v>
      </c>
      <c r="C21" s="195">
        <f>1/$A$1*[1]PulpLogsExp!$B$260</f>
        <v>0</v>
      </c>
      <c r="D21" s="195">
        <f>1/$A$1*[1]PulpLogsExp!$C$260</f>
        <v>0</v>
      </c>
      <c r="E21" s="195">
        <f>1/$A$1*[1]PulpLogsExp!$D$260</f>
        <v>0</v>
      </c>
      <c r="F21" s="195">
        <f>1/$A$1*[1]PulpLogsExp!$E$260</f>
        <v>0</v>
      </c>
      <c r="G21" s="195">
        <f>1/$A$1*[1]PulpLogsExp!$F$260</f>
        <v>0</v>
      </c>
      <c r="H21" s="195">
        <f>1/$A$1*[1]PulpLogsExp!$G$260</f>
        <v>0</v>
      </c>
      <c r="I21" s="195">
        <f>1/$A$1*[1]PulpLogsExp!$H$260</f>
        <v>0</v>
      </c>
      <c r="J21" s="195">
        <f>1/$A$1*[1]PulpLogsExp!$I$260</f>
        <v>0</v>
      </c>
      <c r="K21" s="195">
        <f>1/$A$1*[1]PulpLogsExp!$J$260</f>
        <v>0</v>
      </c>
      <c r="L21" s="195">
        <f>1/$A$1*[1]PulpLogsExp!$K$260</f>
        <v>0</v>
      </c>
      <c r="M21" s="195">
        <f>1/$A$1*[1]PulpLogsExp!L$260</f>
        <v>0</v>
      </c>
      <c r="N21" s="195">
        <f>1/$A$1*[1]PulpLogsExp!M$260</f>
        <v>0</v>
      </c>
      <c r="O21" s="195">
        <f>1/$A$1*[1]PulpLogsExp!N$260</f>
        <v>0</v>
      </c>
      <c r="P21" s="195">
        <f>1/$A$1*[1]PulpLogsExp!O$260</f>
        <v>0</v>
      </c>
      <c r="Q21" s="195">
        <f>1/$A$1*[1]PulpLogsExp!P$260</f>
        <v>0</v>
      </c>
      <c r="R21" s="195">
        <f>1/$A$1*[1]PulpLogsExp!Q$260</f>
        <v>0</v>
      </c>
      <c r="S21" s="195">
        <f>1/$A$1*[1]PulpLogsExp!R$260</f>
        <v>0</v>
      </c>
      <c r="T21" s="195">
        <f>1/$A$1*[1]PulpLogsExp!S$260</f>
        <v>0</v>
      </c>
      <c r="U21" s="195">
        <f>1/$A$1*[1]PulpLogsExp!T$260</f>
        <v>0</v>
      </c>
      <c r="V21" s="195">
        <f>1/$A$1*[1]PulpLogsExp!U$260</f>
        <v>0</v>
      </c>
      <c r="W21" s="195">
        <f>1/$A$1*[1]PulpLogsExp!V$260</f>
        <v>0</v>
      </c>
      <c r="X21" s="195">
        <f>1/$A$1*[1]PulpLogsExp!W$260</f>
        <v>0</v>
      </c>
      <c r="Y21" s="195">
        <f>1/$A$1*[1]PulpLogsExp!X$260</f>
        <v>0</v>
      </c>
      <c r="Z21" s="195">
        <f>1/$A$1*[1]PulpLogsExp!Y$260</f>
        <v>0</v>
      </c>
      <c r="AA21" s="195">
        <f>1/$A$1*[1]PulpLogsExp!Z$260</f>
        <v>0</v>
      </c>
      <c r="AB21" s="195">
        <f>1/$A$1*[1]PulpLogsExp!AA$260</f>
        <v>0</v>
      </c>
      <c r="AC21" s="196"/>
      <c r="AD21" s="195">
        <f>1/1000*[1]PulpLogsExp!AB$260</f>
        <v>0</v>
      </c>
      <c r="AE21" s="195">
        <f>1/1000*[1]PulpLogsExp!AC$260</f>
        <v>0</v>
      </c>
      <c r="AF21" s="195">
        <f>1/1000*[1]PulpLogsExp!AD$260</f>
        <v>0</v>
      </c>
      <c r="AG21" s="195">
        <f>1/1000*[1]PulpLogsExp!AE$260</f>
        <v>0</v>
      </c>
      <c r="AH21" s="195">
        <f>1/1000*[1]PulpLogsExp!AF$260</f>
        <v>0</v>
      </c>
      <c r="AI21" s="195">
        <f>1/1000*[1]PulpLogsExp!AG$260</f>
        <v>0</v>
      </c>
      <c r="AJ21" s="195">
        <f>1/1000*[1]PulpLogsExp!AH$260</f>
        <v>0</v>
      </c>
      <c r="AK21" s="195">
        <f>1/1000*[1]PulpLogsExp!AI$260</f>
        <v>0</v>
      </c>
      <c r="AL21" s="195">
        <f>1/1000*[1]PulpLogsExp!AJ$260</f>
        <v>0</v>
      </c>
      <c r="AM21" s="195">
        <f>1/1000*[1]PulpLogsExp!AK$260</f>
        <v>0</v>
      </c>
      <c r="AN21" s="195">
        <f>1/1000*[1]PulpLogsExp!AL$260</f>
        <v>0</v>
      </c>
      <c r="AO21" s="195">
        <f>1/1000*[1]PulpLogsExp!AM$260</f>
        <v>0</v>
      </c>
      <c r="AP21" s="195">
        <f>1/1000*[1]PulpLogsExp!AN$260</f>
        <v>0</v>
      </c>
      <c r="AQ21" s="195">
        <f>1/1000*[1]PulpLogsExp!AO$260</f>
        <v>0</v>
      </c>
      <c r="AR21" s="195">
        <f>1/1000*[1]PulpLogsExp!AP$260</f>
        <v>0</v>
      </c>
      <c r="AS21" s="195">
        <f>1/1000*[1]PulpLogsExp!AQ$260</f>
        <v>0</v>
      </c>
      <c r="AT21" s="195">
        <f>1/1000*[1]PulpLogsExp!AR$260</f>
        <v>0</v>
      </c>
      <c r="AU21" s="195">
        <f>1/1000*[1]PulpLogsExp!AS$260</f>
        <v>0</v>
      </c>
      <c r="AV21" s="195">
        <f>1/1000*[1]PulpLogsExp!AT$260</f>
        <v>0</v>
      </c>
      <c r="AW21" s="195">
        <f>1/1000*[1]PulpLogsExp!AU$260</f>
        <v>0</v>
      </c>
      <c r="AX21" s="195">
        <f>1/1000*[1]PulpLogsExp!AV$260</f>
        <v>0</v>
      </c>
      <c r="AY21" s="195">
        <f>1/1000*[1]PulpLogsExp!AW$260</f>
        <v>0</v>
      </c>
      <c r="AZ21" s="195">
        <f>1/1000*[1]PulpLogsExp!AX$260</f>
        <v>0</v>
      </c>
      <c r="BA21" s="195">
        <f>1/1000*[1]PulpLogsExp!AY$260</f>
        <v>0</v>
      </c>
      <c r="BB21" s="195">
        <f>1/1000*[1]PulpLogsExp!AZ$260</f>
        <v>0</v>
      </c>
      <c r="BC21" s="195">
        <f>1/1000*[1]PulpLogsExp!BA$260</f>
        <v>0</v>
      </c>
    </row>
    <row r="22" spans="2:55">
      <c r="C22" s="193"/>
      <c r="D22" s="193"/>
      <c r="E22" s="193"/>
      <c r="F22" s="193"/>
      <c r="G22" s="193"/>
      <c r="H22" s="193"/>
      <c r="I22" s="193"/>
      <c r="J22" s="193"/>
      <c r="K22" s="193"/>
      <c r="L22" s="193"/>
      <c r="M22" s="193"/>
      <c r="N22" s="193"/>
      <c r="O22" s="193"/>
      <c r="P22" s="193"/>
      <c r="Q22" s="193"/>
      <c r="R22" s="193"/>
      <c r="S22" s="193"/>
      <c r="T22" s="193"/>
      <c r="U22" s="193"/>
      <c r="V22" s="193"/>
      <c r="W22" s="193"/>
      <c r="X22" s="193"/>
      <c r="Y22" s="193"/>
      <c r="Z22" s="193"/>
      <c r="AA22" s="193"/>
      <c r="AB22" s="193"/>
      <c r="AD22" s="49"/>
      <c r="AE22" s="49"/>
      <c r="AF22" s="49"/>
      <c r="AG22" s="49"/>
      <c r="AH22" s="49"/>
      <c r="AI22" s="49"/>
      <c r="AJ22" s="49"/>
      <c r="AK22" s="49"/>
      <c r="AL22" s="49"/>
      <c r="AM22" s="49"/>
      <c r="AN22" s="49"/>
      <c r="AO22" s="49"/>
      <c r="AP22" s="49"/>
      <c r="AQ22" s="49"/>
      <c r="AR22" s="49"/>
      <c r="AS22" s="49"/>
      <c r="AT22" s="49"/>
      <c r="AU22" s="49"/>
      <c r="AV22" s="49"/>
      <c r="AW22" s="49"/>
      <c r="AX22" s="49"/>
      <c r="AY22" s="49"/>
      <c r="AZ22" s="49"/>
      <c r="BA22" s="49"/>
      <c r="BB22" s="49"/>
      <c r="BC22" s="49"/>
    </row>
    <row r="23" spans="2:55">
      <c r="AD23" s="49"/>
      <c r="AE23" s="49"/>
      <c r="AF23" s="49"/>
      <c r="AG23" s="49"/>
      <c r="AH23" s="49"/>
      <c r="AI23" s="49"/>
      <c r="AJ23" s="49"/>
      <c r="AK23" s="49"/>
      <c r="AL23" s="49"/>
      <c r="AM23" s="49"/>
      <c r="AN23" s="49"/>
      <c r="AO23" s="49"/>
      <c r="AP23" s="49"/>
      <c r="AQ23" s="49"/>
      <c r="AR23" s="49"/>
      <c r="AS23" s="49"/>
      <c r="AT23" s="49"/>
      <c r="AU23" s="49"/>
      <c r="AV23" s="49"/>
      <c r="AW23" s="49"/>
      <c r="AX23" s="49"/>
      <c r="AY23" s="49"/>
      <c r="AZ23" s="49"/>
      <c r="BA23" s="49"/>
      <c r="BB23" s="49"/>
      <c r="BC23" s="49"/>
    </row>
    <row r="24" spans="2:55">
      <c r="AD24" s="49"/>
      <c r="AE24" s="49"/>
      <c r="AF24" s="49"/>
      <c r="AG24" s="49"/>
      <c r="AH24" s="49"/>
      <c r="AI24" s="49"/>
      <c r="AJ24" s="49"/>
      <c r="AK24" s="49"/>
      <c r="AL24" s="49"/>
      <c r="AM24" s="49"/>
      <c r="AN24" s="49"/>
      <c r="AO24" s="49"/>
      <c r="AP24" s="49"/>
      <c r="AQ24" s="49"/>
      <c r="AR24" s="49"/>
      <c r="AS24" s="49"/>
      <c r="AT24" s="49"/>
      <c r="AU24" s="49"/>
      <c r="AV24" s="49"/>
      <c r="AW24" s="49"/>
      <c r="AX24" s="49"/>
      <c r="AY24" s="49"/>
      <c r="AZ24" s="49"/>
      <c r="BA24" s="49"/>
      <c r="BB24" s="49"/>
      <c r="BC24" s="49"/>
    </row>
    <row r="25" spans="2:55">
      <c r="AD25" s="49"/>
      <c r="AE25" s="49"/>
      <c r="AF25" s="49"/>
      <c r="AG25" s="49"/>
      <c r="AH25" s="49"/>
      <c r="AI25" s="49"/>
      <c r="AJ25" s="49"/>
      <c r="AK25" s="49"/>
      <c r="AL25" s="49"/>
      <c r="AM25" s="49"/>
      <c r="AN25" s="49"/>
      <c r="AO25" s="49"/>
      <c r="AP25" s="49"/>
      <c r="AQ25" s="49"/>
      <c r="AR25" s="49"/>
      <c r="AS25" s="49"/>
      <c r="AT25" s="49"/>
      <c r="AU25" s="49"/>
      <c r="AV25" s="49"/>
      <c r="AW25" s="49"/>
      <c r="AX25" s="49"/>
      <c r="AY25" s="49"/>
      <c r="AZ25" s="49"/>
      <c r="BA25" s="49"/>
      <c r="BB25" s="49"/>
      <c r="BC25" s="49"/>
    </row>
    <row r="26" spans="2:55">
      <c r="AD26" s="49"/>
      <c r="AE26" s="49"/>
      <c r="AF26" s="49"/>
      <c r="AG26" s="49"/>
      <c r="AH26" s="49"/>
      <c r="AI26" s="49"/>
      <c r="AJ26" s="49"/>
      <c r="AK26" s="49"/>
      <c r="AL26" s="49"/>
      <c r="AM26" s="49"/>
      <c r="AN26" s="49"/>
      <c r="AO26" s="49"/>
      <c r="AP26" s="49"/>
      <c r="AQ26" s="49"/>
      <c r="AR26" s="49"/>
      <c r="AS26" s="49"/>
      <c r="AT26" s="49"/>
      <c r="AU26" s="49"/>
      <c r="AV26" s="49"/>
      <c r="AW26" s="49"/>
      <c r="AX26" s="49"/>
      <c r="AY26" s="49"/>
      <c r="AZ26" s="49"/>
      <c r="BA26" s="49"/>
      <c r="BB26" s="49"/>
      <c r="BC26" s="49"/>
    </row>
    <row r="27" spans="2:55">
      <c r="AD27" s="49"/>
      <c r="AE27" s="49"/>
      <c r="AF27" s="49"/>
      <c r="AG27" s="49"/>
      <c r="AH27" s="49"/>
      <c r="AI27" s="49"/>
      <c r="AJ27" s="49"/>
      <c r="AK27" s="49"/>
      <c r="AL27" s="49"/>
      <c r="AM27" s="49"/>
      <c r="AN27" s="49"/>
      <c r="AO27" s="49"/>
      <c r="AP27" s="49"/>
      <c r="AQ27" s="49"/>
      <c r="AR27" s="49"/>
      <c r="AS27" s="49"/>
      <c r="AT27" s="49"/>
      <c r="AU27" s="49"/>
      <c r="AV27" s="49"/>
      <c r="AW27" s="49"/>
      <c r="AX27" s="49"/>
      <c r="AY27" s="49"/>
      <c r="AZ27" s="49"/>
      <c r="BA27" s="49"/>
      <c r="BB27" s="49"/>
      <c r="BC27" s="49"/>
    </row>
    <row r="28" spans="2:55">
      <c r="AD28" s="49"/>
      <c r="AE28" s="49"/>
      <c r="AF28" s="49"/>
      <c r="AG28" s="49"/>
      <c r="AH28" s="49"/>
      <c r="AI28" s="49"/>
      <c r="AJ28" s="49"/>
      <c r="AK28" s="49"/>
      <c r="AL28" s="49"/>
      <c r="AM28" s="49"/>
      <c r="AN28" s="49"/>
      <c r="AO28" s="49"/>
      <c r="AP28" s="49"/>
      <c r="AQ28" s="49"/>
      <c r="AR28" s="49"/>
      <c r="AS28" s="49"/>
      <c r="AT28" s="49"/>
      <c r="AU28" s="49"/>
      <c r="AV28" s="49"/>
      <c r="AW28" s="49"/>
      <c r="AX28" s="49"/>
      <c r="AY28" s="49"/>
      <c r="AZ28" s="49"/>
      <c r="BA28" s="49"/>
      <c r="BB28" s="49"/>
      <c r="BC28" s="49"/>
    </row>
    <row r="29" spans="2:55">
      <c r="AD29" s="49"/>
      <c r="AE29" s="49"/>
      <c r="AF29" s="49"/>
      <c r="AG29" s="49"/>
      <c r="AH29" s="49"/>
      <c r="AI29" s="49"/>
      <c r="AJ29" s="49"/>
      <c r="AK29" s="49"/>
      <c r="AL29" s="49"/>
      <c r="AM29" s="49"/>
      <c r="AN29" s="49"/>
      <c r="AO29" s="49"/>
      <c r="AP29" s="49"/>
      <c r="AQ29" s="49"/>
      <c r="AR29" s="49"/>
      <c r="AS29" s="49"/>
      <c r="AT29" s="49"/>
      <c r="AU29" s="49"/>
      <c r="AV29" s="49"/>
      <c r="AW29" s="49"/>
      <c r="AX29" s="49"/>
      <c r="AY29" s="49"/>
      <c r="AZ29" s="49"/>
      <c r="BA29" s="49"/>
      <c r="BB29" s="49"/>
      <c r="BC29" s="49"/>
    </row>
    <row r="30" spans="2:55">
      <c r="AD30" s="49"/>
      <c r="AE30" s="49"/>
      <c r="AF30" s="49"/>
      <c r="AG30" s="49"/>
      <c r="AH30" s="49"/>
      <c r="AI30" s="49"/>
      <c r="AJ30" s="49"/>
      <c r="AK30" s="49"/>
      <c r="AL30" s="49"/>
      <c r="AM30" s="49"/>
      <c r="AN30" s="49"/>
      <c r="AO30" s="49"/>
      <c r="AP30" s="49"/>
      <c r="AQ30" s="49"/>
      <c r="AR30" s="49"/>
      <c r="AS30" s="49"/>
      <c r="AT30" s="49"/>
      <c r="AU30" s="49"/>
      <c r="AV30" s="49"/>
      <c r="AW30" s="49"/>
      <c r="AX30" s="49"/>
      <c r="AY30" s="49"/>
      <c r="AZ30" s="49"/>
      <c r="BA30" s="49"/>
      <c r="BB30" s="49"/>
      <c r="BC30" s="49"/>
    </row>
    <row r="31" spans="2:55">
      <c r="AD31" s="49"/>
      <c r="AE31" s="49"/>
      <c r="AF31" s="49"/>
      <c r="AG31" s="49"/>
      <c r="AH31" s="49"/>
      <c r="AI31" s="49"/>
      <c r="AJ31" s="49"/>
      <c r="AK31" s="49"/>
      <c r="AL31" s="49"/>
      <c r="AM31" s="49"/>
      <c r="AN31" s="49"/>
      <c r="AO31" s="49"/>
      <c r="AP31" s="49"/>
      <c r="AQ31" s="49"/>
      <c r="AR31" s="49"/>
      <c r="AS31" s="49"/>
      <c r="AT31" s="49"/>
      <c r="AU31" s="49"/>
      <c r="AV31" s="49"/>
      <c r="AW31" s="49"/>
      <c r="AX31" s="49"/>
      <c r="AY31" s="49"/>
      <c r="AZ31" s="49"/>
      <c r="BA31" s="49"/>
      <c r="BB31" s="49"/>
      <c r="BC31" s="49"/>
    </row>
    <row r="32" spans="2:55">
      <c r="AD32" s="49"/>
      <c r="AE32" s="49"/>
      <c r="AF32" s="49"/>
      <c r="AG32" s="49"/>
      <c r="AH32" s="49"/>
      <c r="AI32" s="49"/>
      <c r="AJ32" s="49"/>
      <c r="AK32" s="49"/>
      <c r="AL32" s="49"/>
      <c r="AM32" s="49"/>
      <c r="AN32" s="49"/>
      <c r="AO32" s="49"/>
      <c r="AP32" s="49"/>
      <c r="AQ32" s="49"/>
      <c r="AR32" s="49"/>
      <c r="AS32" s="49"/>
      <c r="AT32" s="49"/>
      <c r="AU32" s="49"/>
      <c r="AV32" s="49"/>
      <c r="AW32" s="49"/>
      <c r="AX32" s="49"/>
      <c r="AY32" s="49"/>
      <c r="AZ32" s="49"/>
      <c r="BA32" s="49"/>
      <c r="BB32" s="49"/>
      <c r="BC32" s="49"/>
    </row>
    <row r="33" spans="30:55">
      <c r="AD33" s="49"/>
      <c r="AE33" s="49"/>
      <c r="AF33" s="49"/>
      <c r="AG33" s="49"/>
      <c r="AH33" s="49"/>
      <c r="AI33" s="49"/>
      <c r="AJ33" s="49"/>
      <c r="AK33" s="49"/>
      <c r="AL33" s="49"/>
      <c r="AM33" s="49"/>
      <c r="AN33" s="49"/>
      <c r="AO33" s="49"/>
      <c r="AP33" s="49"/>
      <c r="AQ33" s="49"/>
      <c r="AR33" s="49"/>
      <c r="AS33" s="49"/>
      <c r="AT33" s="49"/>
      <c r="AU33" s="49"/>
      <c r="AV33" s="49"/>
      <c r="AW33" s="49"/>
      <c r="AX33" s="49"/>
      <c r="AY33" s="49"/>
      <c r="AZ33" s="49"/>
      <c r="BA33" s="49"/>
      <c r="BB33" s="49"/>
      <c r="BC33" s="49"/>
    </row>
    <row r="34" spans="30:55">
      <c r="AD34" s="49"/>
      <c r="AE34" s="49"/>
      <c r="AF34" s="49"/>
      <c r="AG34" s="49"/>
      <c r="AH34" s="49"/>
      <c r="AI34" s="49"/>
      <c r="AJ34" s="49"/>
      <c r="AK34" s="49"/>
      <c r="AL34" s="49"/>
      <c r="AM34" s="49"/>
      <c r="AN34" s="49"/>
      <c r="AO34" s="49"/>
      <c r="AP34" s="49"/>
      <c r="AQ34" s="49"/>
      <c r="AR34" s="49"/>
      <c r="AS34" s="49"/>
      <c r="AT34" s="49"/>
      <c r="AU34" s="49"/>
      <c r="AV34" s="49"/>
      <c r="AW34" s="49"/>
      <c r="AX34" s="49"/>
      <c r="AY34" s="49"/>
      <c r="AZ34" s="49"/>
      <c r="BA34" s="49"/>
      <c r="BB34" s="49"/>
      <c r="BC34" s="49"/>
    </row>
    <row r="35" spans="30:55">
      <c r="AD35" s="49"/>
      <c r="AE35" s="49"/>
      <c r="AF35" s="49"/>
      <c r="AG35" s="49"/>
      <c r="AH35" s="49"/>
      <c r="AI35" s="49"/>
      <c r="AJ35" s="49"/>
      <c r="AK35" s="49"/>
      <c r="AL35" s="49"/>
      <c r="AM35" s="49"/>
      <c r="AN35" s="49"/>
      <c r="AO35" s="49"/>
      <c r="AP35" s="49"/>
      <c r="AQ35" s="49"/>
      <c r="AR35" s="49"/>
      <c r="AS35" s="49"/>
      <c r="AT35" s="49"/>
      <c r="AU35" s="49"/>
      <c r="AV35" s="49"/>
      <c r="AW35" s="49"/>
      <c r="AX35" s="49"/>
      <c r="AY35" s="49"/>
      <c r="AZ35" s="49"/>
      <c r="BA35" s="49"/>
      <c r="BB35" s="49"/>
      <c r="BC35" s="49"/>
    </row>
    <row r="36" spans="30:55">
      <c r="AD36" s="49"/>
      <c r="AE36" s="49"/>
      <c r="AF36" s="49"/>
      <c r="AG36" s="49"/>
      <c r="AH36" s="49"/>
      <c r="AI36" s="49"/>
      <c r="AJ36" s="49"/>
      <c r="AK36" s="49"/>
      <c r="AL36" s="49"/>
      <c r="AM36" s="49"/>
      <c r="AN36" s="49"/>
      <c r="AO36" s="49"/>
      <c r="AP36" s="49"/>
      <c r="AQ36" s="49"/>
      <c r="AR36" s="49"/>
      <c r="AS36" s="49"/>
      <c r="AT36" s="49"/>
      <c r="AU36" s="49"/>
      <c r="AV36" s="49"/>
      <c r="AW36" s="49"/>
      <c r="AX36" s="49"/>
      <c r="AY36" s="49"/>
      <c r="AZ36" s="49"/>
      <c r="BA36" s="49"/>
      <c r="BB36" s="49"/>
      <c r="BC36" s="49"/>
    </row>
    <row r="37" spans="30:55">
      <c r="AD37" s="49"/>
      <c r="AE37" s="49"/>
      <c r="AF37" s="49"/>
      <c r="AG37" s="49"/>
      <c r="AH37" s="49"/>
      <c r="AI37" s="49"/>
      <c r="AJ37" s="49"/>
      <c r="AK37" s="49"/>
      <c r="AL37" s="49"/>
      <c r="AM37" s="49"/>
      <c r="AN37" s="49"/>
      <c r="AO37" s="49"/>
      <c r="AP37" s="49"/>
      <c r="AQ37" s="49"/>
      <c r="AR37" s="49"/>
      <c r="AS37" s="49"/>
      <c r="AT37" s="49"/>
      <c r="AU37" s="49"/>
      <c r="AV37" s="49"/>
      <c r="AW37" s="49"/>
      <c r="AX37" s="49"/>
      <c r="AY37" s="49"/>
      <c r="AZ37" s="49"/>
      <c r="BA37" s="49"/>
      <c r="BB37" s="49"/>
      <c r="BC37" s="49"/>
    </row>
    <row r="38" spans="30:55">
      <c r="AD38" s="49"/>
      <c r="AE38" s="49"/>
      <c r="AF38" s="49"/>
      <c r="AG38" s="49"/>
      <c r="AH38" s="49"/>
      <c r="AI38" s="49"/>
      <c r="AJ38" s="49"/>
      <c r="AK38" s="49"/>
      <c r="AL38" s="49"/>
      <c r="AM38" s="49"/>
      <c r="AN38" s="49"/>
      <c r="AO38" s="49"/>
      <c r="AP38" s="49"/>
      <c r="AQ38" s="49"/>
      <c r="AR38" s="49"/>
      <c r="AS38" s="49"/>
      <c r="AT38" s="49"/>
      <c r="AU38" s="49"/>
      <c r="AV38" s="49"/>
      <c r="AW38" s="49"/>
      <c r="AX38" s="49"/>
      <c r="AY38" s="49"/>
      <c r="AZ38" s="49"/>
      <c r="BA38" s="49"/>
      <c r="BB38" s="49"/>
      <c r="BC38" s="49"/>
    </row>
    <row r="39" spans="30:55">
      <c r="AD39" s="49"/>
      <c r="AE39" s="49"/>
      <c r="AF39" s="49"/>
      <c r="AG39" s="49"/>
      <c r="AH39" s="49"/>
      <c r="AI39" s="49"/>
      <c r="AJ39" s="49"/>
      <c r="AK39" s="49"/>
      <c r="AL39" s="49"/>
      <c r="AM39" s="49"/>
      <c r="AN39" s="49"/>
      <c r="AO39" s="49"/>
      <c r="AP39" s="49"/>
      <c r="AQ39" s="49"/>
      <c r="AR39" s="49"/>
      <c r="AS39" s="49"/>
      <c r="AT39" s="49"/>
      <c r="AU39" s="49"/>
      <c r="AV39" s="49"/>
      <c r="AW39" s="49"/>
      <c r="AX39" s="49"/>
      <c r="AY39" s="49"/>
      <c r="AZ39" s="49"/>
      <c r="BA39" s="49"/>
      <c r="BB39" s="49"/>
      <c r="BC39" s="49"/>
    </row>
    <row r="40" spans="30:55">
      <c r="AD40" s="49"/>
      <c r="AE40" s="49"/>
      <c r="AF40" s="49"/>
      <c r="AG40" s="49"/>
      <c r="AH40" s="49"/>
      <c r="AI40" s="49"/>
      <c r="AJ40" s="49"/>
      <c r="AK40" s="49"/>
      <c r="AL40" s="49"/>
      <c r="AM40" s="49"/>
      <c r="AN40" s="49"/>
      <c r="AO40" s="49"/>
      <c r="AP40" s="49"/>
      <c r="AQ40" s="49"/>
      <c r="AR40" s="49"/>
      <c r="AS40" s="49"/>
      <c r="AT40" s="49"/>
      <c r="AU40" s="49"/>
      <c r="AV40" s="49"/>
      <c r="AW40" s="49"/>
      <c r="AX40" s="49"/>
      <c r="AY40" s="49"/>
      <c r="AZ40" s="49"/>
      <c r="BA40" s="49"/>
      <c r="BB40" s="49"/>
      <c r="BC40" s="49"/>
    </row>
    <row r="41" spans="30:55">
      <c r="AD41" s="49"/>
      <c r="AE41" s="49"/>
      <c r="AF41" s="49"/>
      <c r="AG41" s="49"/>
      <c r="AH41" s="49"/>
      <c r="AI41" s="49"/>
      <c r="AJ41" s="49"/>
      <c r="AK41" s="49"/>
      <c r="AL41" s="49"/>
      <c r="AM41" s="49"/>
      <c r="AN41" s="49"/>
      <c r="AO41" s="49"/>
      <c r="AP41" s="49"/>
      <c r="AQ41" s="49"/>
      <c r="AR41" s="49"/>
      <c r="AS41" s="49"/>
      <c r="AT41" s="49"/>
      <c r="AU41" s="49"/>
      <c r="AV41" s="49"/>
      <c r="AW41" s="49"/>
      <c r="AX41" s="49"/>
      <c r="AY41" s="49"/>
      <c r="AZ41" s="49"/>
      <c r="BA41" s="49"/>
      <c r="BB41" s="49"/>
      <c r="BC41" s="49"/>
    </row>
    <row r="42" spans="30:55">
      <c r="AD42" s="49"/>
      <c r="AE42" s="49"/>
      <c r="AF42" s="49"/>
      <c r="AG42" s="49"/>
      <c r="AH42" s="49"/>
      <c r="AI42" s="49"/>
      <c r="AJ42" s="49"/>
      <c r="AK42" s="49"/>
      <c r="AL42" s="49"/>
      <c r="AM42" s="49"/>
      <c r="AN42" s="49"/>
      <c r="AO42" s="49"/>
      <c r="AP42" s="49"/>
      <c r="AQ42" s="49"/>
      <c r="AR42" s="49"/>
      <c r="AS42" s="49"/>
      <c r="AT42" s="49"/>
      <c r="AU42" s="49"/>
      <c r="AV42" s="49"/>
      <c r="AW42" s="49"/>
      <c r="AX42" s="49"/>
      <c r="AY42" s="49"/>
      <c r="AZ42" s="49"/>
      <c r="BA42" s="49"/>
      <c r="BB42" s="49"/>
      <c r="BC42" s="49"/>
    </row>
    <row r="43" spans="30:55">
      <c r="AD43" s="49"/>
      <c r="AE43" s="49"/>
      <c r="AF43" s="49"/>
      <c r="AG43" s="49"/>
      <c r="AH43" s="49"/>
      <c r="AI43" s="49"/>
      <c r="AJ43" s="49"/>
      <c r="AK43" s="49"/>
      <c r="AL43" s="49"/>
      <c r="AM43" s="49"/>
      <c r="AN43" s="49"/>
      <c r="AO43" s="49"/>
      <c r="AP43" s="49"/>
      <c r="AQ43" s="49"/>
      <c r="AR43" s="49"/>
      <c r="AS43" s="49"/>
      <c r="AT43" s="49"/>
      <c r="AU43" s="49"/>
      <c r="AV43" s="49"/>
      <c r="AW43" s="49"/>
      <c r="AX43" s="49"/>
      <c r="AY43" s="49"/>
      <c r="AZ43" s="49"/>
      <c r="BA43" s="49"/>
      <c r="BB43" s="49"/>
      <c r="BC43" s="49"/>
    </row>
    <row r="44" spans="30:55">
      <c r="AD44" s="49"/>
      <c r="AE44" s="49"/>
      <c r="AF44" s="49"/>
      <c r="AG44" s="49"/>
      <c r="AH44" s="49"/>
      <c r="AI44" s="49"/>
      <c r="AJ44" s="49"/>
      <c r="AK44" s="49"/>
      <c r="AL44" s="49"/>
      <c r="AM44" s="49"/>
      <c r="AN44" s="49"/>
      <c r="AO44" s="49"/>
      <c r="AP44" s="49"/>
      <c r="AQ44" s="49"/>
      <c r="AR44" s="49"/>
      <c r="AS44" s="49"/>
      <c r="AT44" s="49"/>
      <c r="AU44" s="49"/>
      <c r="AV44" s="49"/>
      <c r="AW44" s="49"/>
      <c r="AX44" s="49"/>
      <c r="AY44" s="49"/>
      <c r="AZ44" s="49"/>
      <c r="BA44" s="49"/>
      <c r="BB44" s="49"/>
      <c r="BC44" s="49"/>
    </row>
    <row r="45" spans="30:55">
      <c r="AD45" s="49"/>
      <c r="AE45" s="49"/>
      <c r="AF45" s="49"/>
      <c r="AG45" s="49"/>
      <c r="AH45" s="49"/>
      <c r="AI45" s="49"/>
      <c r="AJ45" s="49"/>
      <c r="AK45" s="49"/>
      <c r="AL45" s="49"/>
      <c r="AM45" s="49"/>
      <c r="AN45" s="49"/>
      <c r="AO45" s="49"/>
      <c r="AP45" s="49"/>
      <c r="AQ45" s="49"/>
      <c r="AR45" s="49"/>
      <c r="AS45" s="49"/>
      <c r="AT45" s="49"/>
      <c r="AU45" s="49"/>
      <c r="AV45" s="49"/>
      <c r="AW45" s="49"/>
      <c r="AX45" s="49"/>
      <c r="AY45" s="49"/>
      <c r="AZ45" s="49"/>
      <c r="BA45" s="49"/>
      <c r="BB45" s="49"/>
      <c r="BC45" s="49"/>
    </row>
    <row r="46" spans="30:55">
      <c r="AD46" s="49"/>
      <c r="AE46" s="49"/>
      <c r="AF46" s="49"/>
      <c r="AG46" s="49"/>
      <c r="AH46" s="49"/>
      <c r="AI46" s="49"/>
      <c r="AJ46" s="49"/>
      <c r="AK46" s="49"/>
      <c r="AL46" s="49"/>
      <c r="AM46" s="49"/>
      <c r="AN46" s="49"/>
      <c r="AO46" s="49"/>
      <c r="AP46" s="49"/>
      <c r="AQ46" s="49"/>
      <c r="AR46" s="49"/>
      <c r="AS46" s="49"/>
      <c r="AT46" s="49"/>
      <c r="AU46" s="49"/>
      <c r="AV46" s="49"/>
      <c r="AW46" s="49"/>
      <c r="AX46" s="49"/>
      <c r="AY46" s="49"/>
      <c r="AZ46" s="49"/>
      <c r="BA46" s="49"/>
      <c r="BB46" s="49"/>
      <c r="BC46" s="49"/>
    </row>
    <row r="47" spans="30:55">
      <c r="AD47" s="49"/>
      <c r="AE47" s="49"/>
      <c r="AF47" s="49"/>
      <c r="AG47" s="49"/>
      <c r="AH47" s="49"/>
      <c r="AI47" s="49"/>
      <c r="AJ47" s="49"/>
      <c r="AK47" s="49"/>
      <c r="AL47" s="49"/>
      <c r="AM47" s="49"/>
      <c r="AN47" s="49"/>
      <c r="AO47" s="49"/>
      <c r="AP47" s="49"/>
      <c r="AQ47" s="49"/>
      <c r="AR47" s="49"/>
      <c r="AS47" s="49"/>
      <c r="AT47" s="49"/>
      <c r="AU47" s="49"/>
      <c r="AV47" s="49"/>
      <c r="AW47" s="49"/>
      <c r="AX47" s="49"/>
      <c r="AY47" s="49"/>
      <c r="AZ47" s="49"/>
      <c r="BA47" s="49"/>
      <c r="BB47" s="49"/>
      <c r="BC47" s="49"/>
    </row>
    <row r="48" spans="30:55">
      <c r="AD48" s="49"/>
      <c r="AE48" s="49"/>
      <c r="AF48" s="49"/>
      <c r="AG48" s="49"/>
      <c r="AH48" s="49"/>
      <c r="AI48" s="49"/>
      <c r="AJ48" s="49"/>
      <c r="AK48" s="49"/>
      <c r="AL48" s="49"/>
      <c r="AM48" s="49"/>
      <c r="AN48" s="49"/>
      <c r="AO48" s="49"/>
      <c r="AP48" s="49"/>
      <c r="AQ48" s="49"/>
      <c r="AR48" s="49"/>
      <c r="AS48" s="49"/>
      <c r="AT48" s="49"/>
      <c r="AU48" s="49"/>
      <c r="AV48" s="49"/>
      <c r="AW48" s="49"/>
      <c r="AX48" s="49"/>
      <c r="AY48" s="49"/>
      <c r="AZ48" s="49"/>
      <c r="BA48" s="49"/>
      <c r="BB48" s="49"/>
      <c r="BC48" s="49"/>
    </row>
    <row r="49" spans="30:55">
      <c r="AD49" s="49"/>
      <c r="AE49" s="49"/>
      <c r="AF49" s="49"/>
      <c r="AG49" s="49"/>
      <c r="AH49" s="49"/>
      <c r="AI49" s="49"/>
      <c r="AJ49" s="49"/>
      <c r="AK49" s="49"/>
      <c r="AL49" s="49"/>
      <c r="AM49" s="49"/>
      <c r="AN49" s="49"/>
      <c r="AO49" s="49"/>
      <c r="AP49" s="49"/>
      <c r="AQ49" s="49"/>
      <c r="AR49" s="49"/>
      <c r="AS49" s="49"/>
      <c r="AT49" s="49"/>
      <c r="AU49" s="49"/>
      <c r="AV49" s="49"/>
      <c r="AW49" s="49"/>
      <c r="AX49" s="49"/>
      <c r="AY49" s="49"/>
      <c r="AZ49" s="49"/>
      <c r="BA49" s="49"/>
      <c r="BB49" s="49"/>
      <c r="BC49" s="49"/>
    </row>
    <row r="50" spans="30:55">
      <c r="AD50" s="49"/>
      <c r="AE50" s="49"/>
      <c r="AF50" s="49"/>
      <c r="AG50" s="49"/>
      <c r="AH50" s="49"/>
      <c r="AI50" s="49"/>
      <c r="AJ50" s="49"/>
      <c r="AK50" s="49"/>
      <c r="AL50" s="49"/>
      <c r="AM50" s="49"/>
      <c r="AN50" s="49"/>
      <c r="AO50" s="49"/>
      <c r="AP50" s="49"/>
      <c r="AQ50" s="49"/>
      <c r="AR50" s="49"/>
      <c r="AS50" s="49"/>
      <c r="AT50" s="49"/>
      <c r="AU50" s="49"/>
      <c r="AV50" s="49"/>
      <c r="AW50" s="49"/>
      <c r="AX50" s="49"/>
      <c r="AY50" s="49"/>
      <c r="AZ50" s="49"/>
      <c r="BA50" s="49"/>
      <c r="BB50" s="49"/>
      <c r="BC50" s="49"/>
    </row>
    <row r="51" spans="30:55">
      <c r="AD51" s="49"/>
      <c r="AE51" s="49"/>
      <c r="AF51" s="49"/>
      <c r="AG51" s="49"/>
      <c r="AH51" s="49"/>
      <c r="AI51" s="49"/>
      <c r="AJ51" s="49"/>
      <c r="AK51" s="49"/>
      <c r="AL51" s="49"/>
      <c r="AM51" s="49"/>
      <c r="AN51" s="49"/>
      <c r="AO51" s="49"/>
      <c r="AP51" s="49"/>
      <c r="AQ51" s="49"/>
      <c r="AR51" s="49"/>
      <c r="AS51" s="49"/>
      <c r="AT51" s="49"/>
      <c r="AU51" s="49"/>
      <c r="AV51" s="49"/>
      <c r="AW51" s="49"/>
      <c r="AX51" s="49"/>
      <c r="AY51" s="49"/>
      <c r="AZ51" s="49"/>
      <c r="BA51" s="49"/>
      <c r="BB51" s="49"/>
      <c r="BC51" s="49"/>
    </row>
    <row r="52" spans="30:55">
      <c r="AD52" s="49"/>
      <c r="AE52" s="49"/>
      <c r="AF52" s="49"/>
      <c r="AG52" s="49"/>
      <c r="AH52" s="49"/>
      <c r="AI52" s="49"/>
      <c r="AJ52" s="49"/>
      <c r="AK52" s="49"/>
      <c r="AL52" s="49"/>
      <c r="AM52" s="49"/>
      <c r="AN52" s="49"/>
      <c r="AO52" s="49"/>
      <c r="AP52" s="49"/>
      <c r="AQ52" s="49"/>
      <c r="AR52" s="49"/>
      <c r="AS52" s="49"/>
      <c r="AT52" s="49"/>
      <c r="AU52" s="49"/>
      <c r="AV52" s="49"/>
      <c r="AW52" s="49"/>
      <c r="AX52" s="49"/>
      <c r="AY52" s="49"/>
      <c r="AZ52" s="49"/>
      <c r="BA52" s="49"/>
      <c r="BB52" s="49"/>
      <c r="BC52" s="49"/>
    </row>
    <row r="53" spans="30:55">
      <c r="AD53" s="49"/>
      <c r="AE53" s="49"/>
      <c r="AF53" s="49"/>
      <c r="AG53" s="49"/>
      <c r="AH53" s="49"/>
      <c r="AI53" s="49"/>
      <c r="AJ53" s="49"/>
      <c r="AK53" s="49"/>
      <c r="AL53" s="49"/>
      <c r="AM53" s="49"/>
      <c r="AN53" s="49"/>
      <c r="AO53" s="49"/>
      <c r="AP53" s="49"/>
      <c r="AQ53" s="49"/>
      <c r="AR53" s="49"/>
      <c r="AS53" s="49"/>
      <c r="AT53" s="49"/>
      <c r="AU53" s="49"/>
      <c r="AV53" s="49"/>
      <c r="AW53" s="49"/>
      <c r="AX53" s="49"/>
      <c r="AY53" s="49"/>
      <c r="AZ53" s="49"/>
      <c r="BA53" s="49"/>
      <c r="BB53" s="49"/>
      <c r="BC53" s="49"/>
    </row>
    <row r="54" spans="30:55">
      <c r="AD54" s="49"/>
      <c r="AE54" s="49"/>
      <c r="AF54" s="49"/>
      <c r="AG54" s="49"/>
      <c r="AH54" s="49"/>
      <c r="AI54" s="49"/>
      <c r="AJ54" s="49"/>
      <c r="AK54" s="49"/>
      <c r="AL54" s="49"/>
      <c r="AM54" s="49"/>
      <c r="AN54" s="49"/>
      <c r="AO54" s="49"/>
      <c r="AP54" s="49"/>
      <c r="AQ54" s="49"/>
      <c r="AR54" s="49"/>
      <c r="AS54" s="49"/>
      <c r="AT54" s="49"/>
      <c r="AU54" s="49"/>
      <c r="AV54" s="49"/>
      <c r="AW54" s="49"/>
      <c r="AX54" s="49"/>
      <c r="AY54" s="49"/>
      <c r="AZ54" s="49"/>
      <c r="BA54" s="49"/>
      <c r="BB54" s="49"/>
      <c r="BC54" s="49"/>
    </row>
    <row r="55" spans="30:55">
      <c r="AD55" s="49"/>
      <c r="AE55" s="49"/>
      <c r="AF55" s="49"/>
      <c r="AG55" s="49"/>
      <c r="AH55" s="49"/>
      <c r="AI55" s="49"/>
      <c r="AJ55" s="49"/>
      <c r="AK55" s="49"/>
      <c r="AL55" s="49"/>
      <c r="AM55" s="49"/>
      <c r="AN55" s="49"/>
      <c r="AO55" s="49"/>
      <c r="AP55" s="49"/>
      <c r="AQ55" s="49"/>
      <c r="AR55" s="49"/>
      <c r="AS55" s="49"/>
      <c r="AT55" s="49"/>
      <c r="AU55" s="49"/>
      <c r="AV55" s="49"/>
      <c r="AW55" s="49"/>
      <c r="AX55" s="49"/>
      <c r="AY55" s="49"/>
      <c r="AZ55" s="49"/>
      <c r="BA55" s="49"/>
      <c r="BB55" s="49"/>
      <c r="BC55" s="49"/>
    </row>
    <row r="56" spans="30:55">
      <c r="AD56" s="49"/>
      <c r="AE56" s="49"/>
      <c r="AF56" s="49"/>
      <c r="AG56" s="49"/>
      <c r="AH56" s="49"/>
      <c r="AI56" s="49"/>
      <c r="AJ56" s="49"/>
      <c r="AK56" s="49"/>
      <c r="AL56" s="49"/>
      <c r="AM56" s="49"/>
      <c r="AN56" s="49"/>
      <c r="AO56" s="49"/>
      <c r="AP56" s="49"/>
      <c r="AQ56" s="49"/>
      <c r="AR56" s="49"/>
      <c r="AS56" s="49"/>
      <c r="AT56" s="49"/>
      <c r="AU56" s="49"/>
      <c r="AV56" s="49"/>
      <c r="AW56" s="49"/>
      <c r="AX56" s="49"/>
      <c r="AY56" s="49"/>
      <c r="AZ56" s="49"/>
      <c r="BA56" s="49"/>
      <c r="BB56" s="49"/>
      <c r="BC56" s="49"/>
    </row>
    <row r="57" spans="30:55">
      <c r="AD57" s="49"/>
      <c r="AE57" s="49"/>
      <c r="AF57" s="49"/>
      <c r="AG57" s="49"/>
      <c r="AH57" s="49"/>
      <c r="AI57" s="49"/>
      <c r="AJ57" s="49"/>
      <c r="AK57" s="49"/>
      <c r="AL57" s="49"/>
      <c r="AM57" s="49"/>
      <c r="AN57" s="49"/>
      <c r="AO57" s="49"/>
      <c r="AP57" s="49"/>
      <c r="AQ57" s="49"/>
      <c r="AR57" s="49"/>
      <c r="AS57" s="49"/>
      <c r="AT57" s="49"/>
      <c r="AU57" s="49"/>
      <c r="AV57" s="49"/>
      <c r="AW57" s="49"/>
      <c r="AX57" s="49"/>
      <c r="AY57" s="49"/>
      <c r="AZ57" s="49"/>
      <c r="BA57" s="49"/>
      <c r="BB57" s="49"/>
      <c r="BC57" s="49"/>
    </row>
    <row r="58" spans="30:55">
      <c r="AD58" s="49"/>
      <c r="AE58" s="49"/>
      <c r="AF58" s="49"/>
      <c r="AG58" s="49"/>
      <c r="AH58" s="49"/>
      <c r="AI58" s="49"/>
      <c r="AJ58" s="49"/>
      <c r="AK58" s="49"/>
      <c r="AL58" s="49"/>
      <c r="AM58" s="49"/>
      <c r="AN58" s="49"/>
      <c r="AO58" s="49"/>
      <c r="AP58" s="49"/>
      <c r="AQ58" s="49"/>
      <c r="AR58" s="49"/>
      <c r="AS58" s="49"/>
      <c r="AT58" s="49"/>
      <c r="AU58" s="49"/>
      <c r="AV58" s="49"/>
      <c r="AW58" s="49"/>
      <c r="AX58" s="49"/>
      <c r="AY58" s="49"/>
      <c r="AZ58" s="49"/>
      <c r="BA58" s="49"/>
      <c r="BB58" s="49"/>
      <c r="BC58" s="49"/>
    </row>
    <row r="59" spans="30:55">
      <c r="AD59" s="49"/>
      <c r="AE59" s="49"/>
      <c r="AF59" s="49"/>
      <c r="AG59" s="49"/>
      <c r="AH59" s="49"/>
      <c r="AI59" s="49"/>
      <c r="AJ59" s="49"/>
      <c r="AK59" s="49"/>
      <c r="AL59" s="49"/>
      <c r="AM59" s="49"/>
      <c r="AN59" s="49"/>
      <c r="AO59" s="49"/>
      <c r="AP59" s="49"/>
      <c r="AQ59" s="49"/>
      <c r="AR59" s="49"/>
      <c r="AS59" s="49"/>
      <c r="AT59" s="49"/>
      <c r="AU59" s="49"/>
      <c r="AV59" s="49"/>
      <c r="AW59" s="49"/>
      <c r="AX59" s="49"/>
      <c r="AY59" s="49"/>
      <c r="AZ59" s="49"/>
      <c r="BA59" s="49"/>
      <c r="BB59" s="49"/>
      <c r="BC59" s="49"/>
    </row>
    <row r="60" spans="30:55">
      <c r="AD60" s="49"/>
      <c r="AE60" s="49"/>
      <c r="AF60" s="49"/>
      <c r="AG60" s="49"/>
      <c r="AH60" s="49"/>
      <c r="AI60" s="49"/>
      <c r="AJ60" s="49"/>
      <c r="AK60" s="49"/>
      <c r="AL60" s="49"/>
      <c r="AM60" s="49"/>
      <c r="AN60" s="49"/>
      <c r="AO60" s="49"/>
      <c r="AP60" s="49"/>
      <c r="AQ60" s="49"/>
      <c r="AR60" s="49"/>
      <c r="AS60" s="49"/>
      <c r="AT60" s="49"/>
      <c r="AU60" s="49"/>
      <c r="AV60" s="49"/>
      <c r="AW60" s="49"/>
      <c r="AX60" s="49"/>
      <c r="AY60" s="49"/>
      <c r="AZ60" s="49"/>
      <c r="BA60" s="49"/>
      <c r="BB60" s="49"/>
      <c r="BC60" s="49"/>
    </row>
    <row r="61" spans="30:55">
      <c r="AD61" s="49"/>
      <c r="AE61" s="49"/>
      <c r="AF61" s="49"/>
      <c r="AG61" s="49"/>
      <c r="AH61" s="49"/>
      <c r="AI61" s="49"/>
      <c r="AJ61" s="49"/>
      <c r="AK61" s="49"/>
      <c r="AL61" s="49"/>
      <c r="AM61" s="49"/>
      <c r="AN61" s="49"/>
      <c r="AO61" s="49"/>
      <c r="AP61" s="49"/>
      <c r="AQ61" s="49"/>
      <c r="AR61" s="49"/>
      <c r="AS61" s="49"/>
      <c r="AT61" s="49"/>
      <c r="AU61" s="49"/>
      <c r="AV61" s="49"/>
      <c r="AW61" s="49"/>
      <c r="AX61" s="49"/>
      <c r="AY61" s="49"/>
      <c r="AZ61" s="49"/>
      <c r="BA61" s="49"/>
      <c r="BB61" s="49"/>
      <c r="BC61" s="49"/>
    </row>
    <row r="62" spans="30:55">
      <c r="AD62" s="49"/>
      <c r="AE62" s="49"/>
      <c r="AF62" s="49"/>
      <c r="AG62" s="49"/>
      <c r="AH62" s="49"/>
      <c r="AI62" s="49"/>
      <c r="AJ62" s="49"/>
      <c r="AK62" s="49"/>
      <c r="AL62" s="49"/>
      <c r="AM62" s="49"/>
      <c r="AN62" s="49"/>
      <c r="AO62" s="49"/>
      <c r="AP62" s="49"/>
      <c r="AQ62" s="49"/>
      <c r="AR62" s="49"/>
      <c r="AS62" s="49"/>
      <c r="AT62" s="49"/>
      <c r="AU62" s="49"/>
      <c r="AV62" s="49"/>
      <c r="AW62" s="49"/>
      <c r="AX62" s="49"/>
      <c r="AY62" s="49"/>
      <c r="AZ62" s="49"/>
      <c r="BA62" s="49"/>
      <c r="BB62" s="49"/>
      <c r="BC62" s="49"/>
    </row>
    <row r="63" spans="30:55">
      <c r="AD63" s="49"/>
      <c r="AE63" s="49"/>
      <c r="AF63" s="49"/>
      <c r="AG63" s="49"/>
      <c r="AH63" s="49"/>
      <c r="AI63" s="49"/>
      <c r="AJ63" s="49"/>
      <c r="AK63" s="49"/>
      <c r="AL63" s="49"/>
      <c r="AM63" s="49"/>
      <c r="AN63" s="49"/>
      <c r="AO63" s="49"/>
      <c r="AP63" s="49"/>
      <c r="AQ63" s="49"/>
      <c r="AR63" s="49"/>
      <c r="AS63" s="49"/>
      <c r="AT63" s="49"/>
      <c r="AU63" s="49"/>
      <c r="AV63" s="49"/>
      <c r="AW63" s="49"/>
      <c r="AX63" s="49"/>
      <c r="AY63" s="49"/>
      <c r="AZ63" s="49"/>
      <c r="BA63" s="49"/>
      <c r="BB63" s="49"/>
      <c r="BC63" s="49"/>
    </row>
    <row r="64" spans="30:55">
      <c r="AD64" s="49"/>
      <c r="AE64" s="49"/>
      <c r="AF64" s="49"/>
      <c r="AG64" s="49"/>
      <c r="AH64" s="49"/>
      <c r="AI64" s="49"/>
      <c r="AJ64" s="49"/>
      <c r="AK64" s="49"/>
      <c r="AL64" s="49"/>
      <c r="AM64" s="49"/>
      <c r="AN64" s="49"/>
      <c r="AO64" s="49"/>
      <c r="AP64" s="49"/>
      <c r="AQ64" s="49"/>
      <c r="AR64" s="49"/>
      <c r="AS64" s="49"/>
      <c r="AT64" s="49"/>
      <c r="AU64" s="49"/>
      <c r="AV64" s="49"/>
      <c r="AW64" s="49"/>
      <c r="AX64" s="49"/>
      <c r="AY64" s="49"/>
      <c r="AZ64" s="49"/>
      <c r="BA64" s="49"/>
      <c r="BB64" s="49"/>
      <c r="BC64" s="49"/>
    </row>
    <row r="65" spans="30:55">
      <c r="AD65" s="49"/>
      <c r="AE65" s="49"/>
      <c r="AF65" s="49"/>
      <c r="AG65" s="49"/>
      <c r="AH65" s="49"/>
      <c r="AI65" s="49"/>
      <c r="AJ65" s="49"/>
      <c r="AK65" s="49"/>
      <c r="AL65" s="49"/>
      <c r="AM65" s="49"/>
      <c r="AN65" s="49"/>
      <c r="AO65" s="49"/>
      <c r="AP65" s="49"/>
      <c r="AQ65" s="49"/>
      <c r="AR65" s="49"/>
      <c r="AS65" s="49"/>
      <c r="AT65" s="49"/>
      <c r="AU65" s="49"/>
      <c r="AV65" s="49"/>
      <c r="AW65" s="49"/>
      <c r="AX65" s="49"/>
      <c r="AY65" s="49"/>
      <c r="AZ65" s="49"/>
      <c r="BA65" s="49"/>
      <c r="BB65" s="49"/>
      <c r="BC65" s="49"/>
    </row>
    <row r="66" spans="30:55">
      <c r="AD66" s="49"/>
      <c r="AE66" s="49"/>
      <c r="AF66" s="49"/>
      <c r="AG66" s="49"/>
      <c r="AH66" s="49"/>
      <c r="AI66" s="49"/>
      <c r="AJ66" s="49"/>
      <c r="AK66" s="49"/>
      <c r="AL66" s="49"/>
      <c r="AM66" s="49"/>
      <c r="AN66" s="49"/>
      <c r="AO66" s="49"/>
      <c r="AP66" s="49"/>
      <c r="AQ66" s="49"/>
      <c r="AR66" s="49"/>
      <c r="AS66" s="49"/>
      <c r="AT66" s="49"/>
      <c r="AU66" s="49"/>
      <c r="AV66" s="49"/>
      <c r="AW66" s="49"/>
      <c r="AX66" s="49"/>
      <c r="AY66" s="49"/>
      <c r="AZ66" s="49"/>
      <c r="BA66" s="49"/>
      <c r="BB66" s="49"/>
      <c r="BC66" s="49"/>
    </row>
    <row r="67" spans="30:55">
      <c r="AD67" s="49"/>
      <c r="AE67" s="49"/>
      <c r="AF67" s="49"/>
      <c r="AG67" s="49"/>
      <c r="AH67" s="49"/>
      <c r="AI67" s="49"/>
      <c r="AJ67" s="49"/>
      <c r="AK67" s="49"/>
      <c r="AL67" s="49"/>
      <c r="AM67" s="49"/>
      <c r="AN67" s="49"/>
      <c r="AO67" s="49"/>
      <c r="AP67" s="49"/>
      <c r="AQ67" s="49"/>
      <c r="AR67" s="49"/>
      <c r="AS67" s="49"/>
      <c r="AT67" s="49"/>
      <c r="AU67" s="49"/>
      <c r="AV67" s="49"/>
      <c r="AW67" s="49"/>
      <c r="AX67" s="49"/>
      <c r="AY67" s="49"/>
      <c r="AZ67" s="49"/>
      <c r="BA67" s="49"/>
      <c r="BB67" s="49"/>
      <c r="BC67" s="49"/>
    </row>
    <row r="68" spans="30:55">
      <c r="AD68" s="49"/>
      <c r="AE68" s="49"/>
      <c r="AF68" s="49"/>
      <c r="AG68" s="49"/>
      <c r="AH68" s="49"/>
      <c r="AI68" s="49"/>
      <c r="AJ68" s="49"/>
      <c r="AK68" s="49"/>
      <c r="AL68" s="49"/>
      <c r="AM68" s="49"/>
      <c r="AN68" s="49"/>
      <c r="AO68" s="49"/>
      <c r="AP68" s="49"/>
      <c r="AQ68" s="49"/>
      <c r="AR68" s="49"/>
      <c r="AS68" s="49"/>
      <c r="AT68" s="49"/>
      <c r="AU68" s="49"/>
      <c r="AV68" s="49"/>
      <c r="AW68" s="49"/>
      <c r="AX68" s="49"/>
      <c r="AY68" s="49"/>
      <c r="AZ68" s="49"/>
      <c r="BA68" s="49"/>
      <c r="BB68" s="49"/>
      <c r="BC68" s="49"/>
    </row>
    <row r="69" spans="30:55">
      <c r="AD69" s="49"/>
      <c r="AE69" s="49"/>
      <c r="AF69" s="49"/>
      <c r="AG69" s="49"/>
      <c r="AH69" s="49"/>
      <c r="AI69" s="49"/>
      <c r="AJ69" s="49"/>
      <c r="AK69" s="49"/>
      <c r="AL69" s="49"/>
      <c r="AM69" s="49"/>
      <c r="AN69" s="49"/>
      <c r="AO69" s="49"/>
      <c r="AP69" s="49"/>
      <c r="AQ69" s="49"/>
      <c r="AR69" s="49"/>
      <c r="AS69" s="49"/>
      <c r="AT69" s="49"/>
      <c r="AU69" s="49"/>
      <c r="AV69" s="49"/>
      <c r="AW69" s="49"/>
      <c r="AX69" s="49"/>
      <c r="AY69" s="49"/>
      <c r="AZ69" s="49"/>
      <c r="BA69" s="49"/>
      <c r="BB69" s="49"/>
      <c r="BC69" s="49"/>
    </row>
    <row r="70" spans="30:55">
      <c r="AD70" s="49"/>
      <c r="AE70" s="49"/>
      <c r="AF70" s="49"/>
      <c r="AG70" s="49"/>
      <c r="AH70" s="49"/>
      <c r="AI70" s="49"/>
      <c r="AJ70" s="49"/>
      <c r="AK70" s="49"/>
      <c r="AL70" s="49"/>
      <c r="AM70" s="49"/>
      <c r="AN70" s="49"/>
      <c r="AO70" s="49"/>
      <c r="AP70" s="49"/>
      <c r="AQ70" s="49"/>
      <c r="AR70" s="49"/>
      <c r="AS70" s="49"/>
      <c r="AT70" s="49"/>
      <c r="AU70" s="49"/>
      <c r="AV70" s="49"/>
      <c r="AW70" s="49"/>
      <c r="AX70" s="49"/>
      <c r="AY70" s="49"/>
      <c r="AZ70" s="49"/>
      <c r="BA70" s="49"/>
      <c r="BB70" s="49"/>
      <c r="BC70" s="49"/>
    </row>
    <row r="71" spans="30:55">
      <c r="AD71" s="49"/>
      <c r="AE71" s="49"/>
      <c r="AF71" s="49"/>
      <c r="AG71" s="49"/>
      <c r="AH71" s="49"/>
      <c r="AI71" s="49"/>
      <c r="AJ71" s="49"/>
      <c r="AK71" s="49"/>
      <c r="AL71" s="49"/>
      <c r="AM71" s="49"/>
      <c r="AN71" s="49"/>
      <c r="AO71" s="49"/>
      <c r="AP71" s="49"/>
      <c r="AQ71" s="49"/>
      <c r="AR71" s="49"/>
      <c r="AS71" s="49"/>
      <c r="AT71" s="49"/>
      <c r="AU71" s="49"/>
      <c r="AV71" s="49"/>
      <c r="AW71" s="49"/>
      <c r="AX71" s="49"/>
      <c r="AY71" s="49"/>
      <c r="AZ71" s="49"/>
      <c r="BA71" s="49"/>
      <c r="BB71" s="49"/>
      <c r="BC71" s="49"/>
    </row>
  </sheetData>
  <mergeCells count="5">
    <mergeCell ref="B2:B4"/>
    <mergeCell ref="C3:AB3"/>
    <mergeCell ref="C2:AB2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:BD71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19" width="5.6328125" customWidth="1"/>
    <col min="20" max="28" width="5.6328125" hidden="1" customWidth="1"/>
    <col min="29" max="29" width="1.7265625" customWidth="1"/>
    <col min="30" max="46" width="5.6328125" style="21" customWidth="1"/>
    <col min="47" max="55" width="5.6328125" style="21" hidden="1" customWidth="1"/>
  </cols>
  <sheetData>
    <row r="1" spans="1:56" ht="9" customHeight="1" thickBot="1">
      <c r="A1" s="22">
        <f>[2]RWE!$A$23</f>
        <v>4.5</v>
      </c>
      <c r="B1" s="55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56" t="s">
        <v>202</v>
      </c>
      <c r="C2" s="462" t="s">
        <v>54</v>
      </c>
      <c r="D2" s="462"/>
      <c r="E2" s="462"/>
      <c r="F2" s="462"/>
      <c r="G2" s="462"/>
      <c r="H2" s="462"/>
      <c r="I2" s="462"/>
      <c r="J2" s="462"/>
      <c r="K2" s="462"/>
      <c r="L2" s="462"/>
      <c r="M2" s="462"/>
      <c r="N2" s="462"/>
      <c r="O2" s="462"/>
      <c r="P2" s="462"/>
      <c r="Q2" s="462"/>
      <c r="R2" s="462"/>
      <c r="S2" s="462"/>
      <c r="T2" s="462"/>
      <c r="U2" s="462"/>
      <c r="V2" s="462"/>
      <c r="W2" s="462"/>
      <c r="X2" s="462"/>
      <c r="Y2" s="462"/>
      <c r="Z2" s="462"/>
      <c r="AA2" s="462"/>
      <c r="AB2" s="462"/>
      <c r="AC2" s="3"/>
      <c r="AD2" s="449" t="s">
        <v>16</v>
      </c>
      <c r="AE2" s="450"/>
      <c r="AF2" s="450"/>
      <c r="AG2" s="450"/>
      <c r="AH2" s="450"/>
      <c r="AI2" s="450"/>
      <c r="AJ2" s="450"/>
      <c r="AK2" s="450"/>
      <c r="AL2" s="450"/>
      <c r="AM2" s="450"/>
      <c r="AN2" s="450"/>
      <c r="AO2" s="450"/>
      <c r="AP2" s="450"/>
      <c r="AQ2" s="450"/>
      <c r="AR2" s="450"/>
      <c r="AS2" s="450"/>
      <c r="AT2" s="450"/>
      <c r="AU2" s="450"/>
      <c r="AV2" s="450"/>
      <c r="AW2" s="450"/>
      <c r="AX2" s="450"/>
      <c r="AY2" s="450"/>
      <c r="AZ2" s="450"/>
      <c r="BA2" s="450"/>
      <c r="BB2" s="450"/>
      <c r="BC2" s="454"/>
      <c r="BD2" s="321"/>
    </row>
    <row r="3" spans="1:56" ht="13" thickBot="1">
      <c r="B3" s="457"/>
      <c r="C3" s="459" t="s">
        <v>55</v>
      </c>
      <c r="D3" s="459"/>
      <c r="E3" s="459"/>
      <c r="F3" s="459"/>
      <c r="G3" s="459"/>
      <c r="H3" s="459"/>
      <c r="I3" s="459"/>
      <c r="J3" s="459"/>
      <c r="K3" s="459"/>
      <c r="L3" s="459"/>
      <c r="M3" s="459"/>
      <c r="N3" s="459"/>
      <c r="O3" s="460"/>
      <c r="P3" s="460"/>
      <c r="Q3" s="460"/>
      <c r="R3" s="460"/>
      <c r="S3" s="460"/>
      <c r="T3" s="460"/>
      <c r="U3" s="460"/>
      <c r="V3" s="460"/>
      <c r="W3" s="460"/>
      <c r="X3" s="460"/>
      <c r="Y3" s="460"/>
      <c r="Z3" s="460"/>
      <c r="AA3" s="460"/>
      <c r="AB3" s="460"/>
      <c r="AC3" s="5"/>
      <c r="AD3" s="451" t="s">
        <v>201</v>
      </c>
      <c r="AE3" s="452"/>
      <c r="AF3" s="452"/>
      <c r="AG3" s="452"/>
      <c r="AH3" s="452"/>
      <c r="AI3" s="452"/>
      <c r="AJ3" s="452"/>
      <c r="AK3" s="452"/>
      <c r="AL3" s="452"/>
      <c r="AM3" s="452"/>
      <c r="AN3" s="452"/>
      <c r="AO3" s="452"/>
      <c r="AP3" s="452"/>
      <c r="AQ3" s="452"/>
      <c r="AR3" s="452"/>
      <c r="AS3" s="452"/>
      <c r="AT3" s="452"/>
      <c r="AU3" s="452"/>
      <c r="AV3" s="452"/>
      <c r="AW3" s="452"/>
      <c r="AX3" s="452"/>
      <c r="AY3" s="452"/>
      <c r="AZ3" s="452"/>
      <c r="BA3" s="452"/>
      <c r="BB3" s="452"/>
      <c r="BC3" s="455"/>
      <c r="BD3" s="321"/>
    </row>
    <row r="4" spans="1:56" ht="20" customHeight="1" thickTop="1" thickBot="1">
      <c r="B4" s="458"/>
      <c r="C4" s="52">
        <v>2000</v>
      </c>
      <c r="D4" s="53">
        <v>2001</v>
      </c>
      <c r="E4" s="53">
        <v>2002</v>
      </c>
      <c r="F4" s="53">
        <v>2003</v>
      </c>
      <c r="G4" s="53">
        <v>2004</v>
      </c>
      <c r="H4" s="53">
        <v>2005</v>
      </c>
      <c r="I4" s="53">
        <v>2006</v>
      </c>
      <c r="J4" s="54">
        <v>2007</v>
      </c>
      <c r="K4" s="54">
        <f>1+J4</f>
        <v>2008</v>
      </c>
      <c r="L4" s="316">
        <f>1+K4</f>
        <v>2009</v>
      </c>
      <c r="M4" s="316">
        <f>1+L4</f>
        <v>2010</v>
      </c>
      <c r="N4" s="318">
        <f>1+M4</f>
        <v>2011</v>
      </c>
      <c r="O4" s="316">
        <f t="shared" ref="O4:AB4" si="0">1+N4</f>
        <v>2012</v>
      </c>
      <c r="P4" s="316">
        <f t="shared" si="0"/>
        <v>2013</v>
      </c>
      <c r="Q4" s="316">
        <f t="shared" si="0"/>
        <v>2014</v>
      </c>
      <c r="R4" s="316">
        <f t="shared" si="0"/>
        <v>2015</v>
      </c>
      <c r="S4" s="316">
        <f t="shared" si="0"/>
        <v>2016</v>
      </c>
      <c r="T4" s="316">
        <f t="shared" si="0"/>
        <v>2017</v>
      </c>
      <c r="U4" s="316">
        <f t="shared" si="0"/>
        <v>2018</v>
      </c>
      <c r="V4" s="316">
        <f t="shared" si="0"/>
        <v>2019</v>
      </c>
      <c r="W4" s="316">
        <f t="shared" si="0"/>
        <v>2020</v>
      </c>
      <c r="X4" s="316">
        <f t="shared" si="0"/>
        <v>2021</v>
      </c>
      <c r="Y4" s="316">
        <f t="shared" si="0"/>
        <v>2022</v>
      </c>
      <c r="Z4" s="316">
        <f t="shared" si="0"/>
        <v>2023</v>
      </c>
      <c r="AA4" s="316">
        <f t="shared" si="0"/>
        <v>2024</v>
      </c>
      <c r="AB4" s="318">
        <f t="shared" si="0"/>
        <v>2025</v>
      </c>
      <c r="AC4" s="324"/>
      <c r="AD4" s="52">
        <v>2000</v>
      </c>
      <c r="AE4" s="53">
        <v>2001</v>
      </c>
      <c r="AF4" s="53">
        <v>2002</v>
      </c>
      <c r="AG4" s="53">
        <v>2003</v>
      </c>
      <c r="AH4" s="53">
        <v>2004</v>
      </c>
      <c r="AI4" s="53">
        <v>2005</v>
      </c>
      <c r="AJ4" s="53">
        <v>2006</v>
      </c>
      <c r="AK4" s="54">
        <v>2007</v>
      </c>
      <c r="AL4" s="54">
        <f>1+AK4</f>
        <v>2008</v>
      </c>
      <c r="AM4" s="316">
        <f>1+AL4</f>
        <v>2009</v>
      </c>
      <c r="AN4" s="316">
        <f>1+AM4</f>
        <v>2010</v>
      </c>
      <c r="AO4" s="318">
        <f>1+AN4</f>
        <v>2011</v>
      </c>
      <c r="AP4" s="316">
        <f t="shared" ref="AP4:BC4" si="1">1+AO4</f>
        <v>2012</v>
      </c>
      <c r="AQ4" s="316">
        <f t="shared" si="1"/>
        <v>2013</v>
      </c>
      <c r="AR4" s="316">
        <f t="shared" si="1"/>
        <v>2014</v>
      </c>
      <c r="AS4" s="316">
        <f t="shared" si="1"/>
        <v>2015</v>
      </c>
      <c r="AT4" s="316">
        <f t="shared" si="1"/>
        <v>2016</v>
      </c>
      <c r="AU4" s="316">
        <f t="shared" si="1"/>
        <v>2017</v>
      </c>
      <c r="AV4" s="316">
        <f t="shared" si="1"/>
        <v>2018</v>
      </c>
      <c r="AW4" s="316">
        <f t="shared" si="1"/>
        <v>2019</v>
      </c>
      <c r="AX4" s="316">
        <f t="shared" si="1"/>
        <v>2020</v>
      </c>
      <c r="AY4" s="316">
        <f t="shared" si="1"/>
        <v>2021</v>
      </c>
      <c r="AZ4" s="316">
        <f t="shared" si="1"/>
        <v>2022</v>
      </c>
      <c r="BA4" s="316">
        <f t="shared" si="1"/>
        <v>2023</v>
      </c>
      <c r="BB4" s="316">
        <f t="shared" si="1"/>
        <v>2024</v>
      </c>
      <c r="BC4" s="317">
        <f t="shared" si="1"/>
        <v>2025</v>
      </c>
      <c r="BD4" s="325"/>
    </row>
    <row r="5" spans="1:56" ht="20" customHeight="1" thickTop="1" thickBot="1">
      <c r="B5" s="145" t="s">
        <v>14</v>
      </c>
      <c r="C5" s="408">
        <f>1/$A$1*'[1]4701-5Exp'!$B$263</f>
        <v>2.1580533999999995E-2</v>
      </c>
      <c r="D5" s="401">
        <f>1/$A$1*'[1]4701-5Exp'!$C$263</f>
        <v>2.3362302916666668E-2</v>
      </c>
      <c r="E5" s="401">
        <f>1/$A$1*'[1]4701-5Exp'!$D$263</f>
        <v>1.8819935999999999E-2</v>
      </c>
      <c r="F5" s="401">
        <f>1/$A$1*'[1]4701-5Exp'!$E$263</f>
        <v>2.6149262999999996E-2</v>
      </c>
      <c r="G5" s="401">
        <f>1/$A$1*'[1]4701-5Exp'!$F$263</f>
        <v>2.0388020083333337E-2</v>
      </c>
      <c r="H5" s="401">
        <f>1/$A$1*'[1]4701-5Exp'!$G$263</f>
        <v>3.4986331250000002E-2</v>
      </c>
      <c r="I5" s="401">
        <f>1/$A$1*'[1]4701-5Exp'!$H$263</f>
        <v>1.3936912838383836E-2</v>
      </c>
      <c r="J5" s="400">
        <f>1/$A$1*'[1]4701-5Exp'!$I$263</f>
        <v>2.185727685606061E-2</v>
      </c>
      <c r="K5" s="400">
        <f>1/$A$1*'[1]4701-5Exp'!$J$263</f>
        <v>1.8132601790209788E-2</v>
      </c>
      <c r="L5" s="401">
        <f>1/$A$1*'[1]4701-5Exp'!$K$263</f>
        <v>1.4484320666666661E-2</v>
      </c>
      <c r="M5" s="401">
        <f>1/$A$1*'[1]4701-5Exp'!L$263</f>
        <v>2.8392055142857153E-2</v>
      </c>
      <c r="N5" s="401">
        <f>1/$A$1*'[1]4701-5Exp'!M$263</f>
        <v>3.5390441699300702E-2</v>
      </c>
      <c r="O5" s="401">
        <f>1/$A$1*'[1]4701-5Exp'!N$263</f>
        <v>3.729274111904763E-2</v>
      </c>
      <c r="P5" s="401">
        <f>1/$A$1*'[1]4701-5Exp'!O$263</f>
        <v>3.5711834460317469E-2</v>
      </c>
      <c r="Q5" s="401">
        <f>1/$A$1*'[1]4701-5Exp'!P$263</f>
        <v>3.4976673166666673E-2</v>
      </c>
      <c r="R5" s="401">
        <f>1/$A$1*'[1]4701-5Exp'!Q$263</f>
        <v>5.0718027214285706E-2</v>
      </c>
      <c r="S5" s="401">
        <f>1/$A$1*'[1]4701-5Exp'!R$263</f>
        <v>8.5363178655677663E-2</v>
      </c>
      <c r="T5" s="401">
        <f>1/$A$1*'[1]4701-5Exp'!S$263</f>
        <v>0.12345236183333336</v>
      </c>
      <c r="U5" s="401">
        <f>1/$A$1*'[1]4701-5Exp'!T$263</f>
        <v>0.19574210754761903</v>
      </c>
      <c r="V5" s="401">
        <f>1/$A$1*'[1]4701-5Exp'!U$263</f>
        <v>0</v>
      </c>
      <c r="W5" s="401">
        <f>1/$A$1*'[1]4701-5Exp'!V$263</f>
        <v>0</v>
      </c>
      <c r="X5" s="401">
        <f>1/$A$1*'[1]4701-5Exp'!W$263</f>
        <v>0</v>
      </c>
      <c r="Y5" s="401">
        <f>1/$A$1*'[1]4701-5Exp'!X$263</f>
        <v>0</v>
      </c>
      <c r="Z5" s="401">
        <f>1/$A$1*'[1]4701-5Exp'!Y$263</f>
        <v>0</v>
      </c>
      <c r="AA5" s="401">
        <f>1/$A$1*'[1]4701-5Exp'!Z$263</f>
        <v>0</v>
      </c>
      <c r="AB5" s="400">
        <f>1/$A$1*'[1]4701-5Exp'!AA$263</f>
        <v>0</v>
      </c>
      <c r="AC5" s="324"/>
      <c r="AD5" s="392">
        <f>1/1000*'[1]4701-5Exp'!AB$263</f>
        <v>1.3590460078689E-2</v>
      </c>
      <c r="AE5" s="250">
        <f>1/1000*'[1]4701-5Exp'!AC$263</f>
        <v>1.1771149331599999E-2</v>
      </c>
      <c r="AF5" s="250">
        <f>1/1000*'[1]4701-5Exp'!AD$263</f>
        <v>9.3420816768000018E-3</v>
      </c>
      <c r="AG5" s="250">
        <f>1/1000*'[1]4701-5Exp'!AE$263</f>
        <v>1.2935352315199999E-2</v>
      </c>
      <c r="AH5" s="250">
        <f>1/1000*'[1]4701-5Exp'!AF$263</f>
        <v>1.1695910310700001E-2</v>
      </c>
      <c r="AI5" s="250">
        <f>1/1000*'[1]4701-5Exp'!AG$263</f>
        <v>1.5878311353799999E-2</v>
      </c>
      <c r="AJ5" s="250">
        <f>1/1000*'[1]4701-5Exp'!AH$263</f>
        <v>1.5553829125199998E-2</v>
      </c>
      <c r="AK5" s="250">
        <f>1/1000*'[1]4701-5Exp'!AI$263</f>
        <v>2.7157362030000003E-2</v>
      </c>
      <c r="AL5" s="250">
        <f>1/1000*'[1]4701-5Exp'!AJ$263</f>
        <v>3.1690921659200004E-2</v>
      </c>
      <c r="AM5" s="250">
        <f>1/1000*'[1]4701-5Exp'!AK$263</f>
        <v>1.8545649949199997E-2</v>
      </c>
      <c r="AN5" s="250">
        <f>1/1000*'[1]4701-5Exp'!AL$263</f>
        <v>2.1830100393599998E-2</v>
      </c>
      <c r="AO5" s="250">
        <f>1/1000*'[1]4701-5Exp'!AM$263</f>
        <v>2.6905496112000001E-2</v>
      </c>
      <c r="AP5" s="250">
        <f>1/1000*'[1]4701-5Exp'!AN$263</f>
        <v>2.316416669599998E-2</v>
      </c>
      <c r="AQ5" s="250">
        <f>1/1000*'[1]4701-5Exp'!AO$263</f>
        <v>2.4052819341899991E-2</v>
      </c>
      <c r="AR5" s="250">
        <f>1/1000*'[1]4701-5Exp'!AP$263</f>
        <v>2.3772744941000006E-2</v>
      </c>
      <c r="AS5" s="250">
        <f>1/1000*'[1]4701-5Exp'!AQ$263</f>
        <v>3.1415956270999988E-2</v>
      </c>
      <c r="AT5" s="250">
        <f>1/1000*'[1]4701-5Exp'!AR$263</f>
        <v>4.7370084362999991E-2</v>
      </c>
      <c r="AU5" s="250">
        <f>1/1000*'[1]4701-5Exp'!AS$263</f>
        <v>7.5647409723599984E-2</v>
      </c>
      <c r="AV5" s="250">
        <f>1/1000*'[1]4701-5Exp'!AT$263</f>
        <v>0.15160850709500001</v>
      </c>
      <c r="AW5" s="250">
        <f>1/1000*'[1]4701-5Exp'!AU$263</f>
        <v>0</v>
      </c>
      <c r="AX5" s="250">
        <f>1/1000*'[1]4701-5Exp'!AV$263</f>
        <v>0</v>
      </c>
      <c r="AY5" s="250">
        <f>1/1000*'[1]4701-5Exp'!AW$263</f>
        <v>0</v>
      </c>
      <c r="AZ5" s="250">
        <f>1/1000*'[1]4701-5Exp'!AX$263</f>
        <v>0</v>
      </c>
      <c r="BA5" s="250">
        <f>1/1000*'[1]4701-5Exp'!AY$263</f>
        <v>0</v>
      </c>
      <c r="BB5" s="250">
        <f>1/1000*'[1]4701-5Exp'!AZ$263</f>
        <v>0</v>
      </c>
      <c r="BC5" s="393">
        <f>1/1000*'[1]4701-5Exp'!BA$263</f>
        <v>0</v>
      </c>
      <c r="BD5" s="394"/>
    </row>
    <row r="6" spans="1:56" ht="17.149999999999999" customHeight="1" thickTop="1">
      <c r="B6" s="104" t="s">
        <v>74</v>
      </c>
      <c r="C6" s="248">
        <f>1/$A$1*'[1]4701-5Exp'!$B$266</f>
        <v>3.0709999999999993E-4</v>
      </c>
      <c r="D6" s="240">
        <f>1/$A$1*'[1]4701-5Exp'!$C$266</f>
        <v>3.4899999999999997E-4</v>
      </c>
      <c r="E6" s="240">
        <f>1/$A$1*'[1]4701-5Exp'!$D$266</f>
        <v>3.7119999999999997E-4</v>
      </c>
      <c r="F6" s="240">
        <f>1/$A$1*'[1]4701-5Exp'!$E$266</f>
        <v>4.8069999999999997E-4</v>
      </c>
      <c r="G6" s="240">
        <f>1/$A$1*'[1]4701-5Exp'!$F$266</f>
        <v>5.1719999999999999E-4</v>
      </c>
      <c r="H6" s="240">
        <f>1/$A$1*'[1]4701-5Exp'!$G$266</f>
        <v>6.3179999999999996E-4</v>
      </c>
      <c r="I6" s="240">
        <f>1/$A$1*'[1]4701-5Exp'!$H$266</f>
        <v>5.7299999999999994E-4</v>
      </c>
      <c r="J6" s="241">
        <f>1/$A$1*'[1]4701-5Exp'!$I$266</f>
        <v>9.2570000000000011E-4</v>
      </c>
      <c r="K6" s="241">
        <f>1/$A$1*'[1]4701-5Exp'!$J$266</f>
        <v>7.6999999999999996E-4</v>
      </c>
      <c r="L6" s="240">
        <f>1/$A$1*'[1]4701-5Exp'!$K$266</f>
        <v>6.3509999999999988E-4</v>
      </c>
      <c r="M6" s="240">
        <f>1/$A$1*'[1]4701-5Exp'!L$266</f>
        <v>9.6479999999999982E-4</v>
      </c>
      <c r="N6" s="240">
        <f>1/$A$1*'[1]4701-5Exp'!M$266</f>
        <v>6.783999999999999E-4</v>
      </c>
      <c r="O6" s="240">
        <f>1/$A$1*'[1]4701-5Exp'!N$266</f>
        <v>4.0199999999999996E-4</v>
      </c>
      <c r="P6" s="240">
        <f>1/$A$1*'[1]4701-5Exp'!O$266</f>
        <v>9.0699999999999996E-5</v>
      </c>
      <c r="Q6" s="240">
        <f>1/$A$1*'[1]4701-5Exp'!P$266</f>
        <v>8.7399999999999997E-5</v>
      </c>
      <c r="R6" s="240">
        <f>1/$A$1*'[1]4701-5Exp'!Q$266</f>
        <v>8.8399999999999994E-5</v>
      </c>
      <c r="S6" s="240">
        <f>1/$A$1*'[1]4701-5Exp'!R$266</f>
        <v>1.1639999999999998E-4</v>
      </c>
      <c r="T6" s="240">
        <f>1/$A$1*'[1]4701-5Exp'!S$266</f>
        <v>3.7681499999999988E-5</v>
      </c>
      <c r="U6" s="240">
        <f>1/$A$1*'[1]4701-5Exp'!T$266</f>
        <v>3.3399999999999999E-5</v>
      </c>
      <c r="V6" s="240">
        <f>1/$A$1*'[1]4701-5Exp'!U$266</f>
        <v>0</v>
      </c>
      <c r="W6" s="240">
        <f>1/$A$1*'[1]4701-5Exp'!V$266</f>
        <v>0</v>
      </c>
      <c r="X6" s="240">
        <f>1/$A$1*'[1]4701-5Exp'!W$266</f>
        <v>0</v>
      </c>
      <c r="Y6" s="240">
        <f>1/$A$1*'[1]4701-5Exp'!X$266</f>
        <v>0</v>
      </c>
      <c r="Z6" s="240">
        <f>1/$A$1*'[1]4701-5Exp'!Y$266</f>
        <v>0</v>
      </c>
      <c r="AA6" s="240">
        <f>1/$A$1*'[1]4701-5Exp'!Z$266</f>
        <v>0</v>
      </c>
      <c r="AB6" s="241">
        <f>1/$A$1*'[1]4701-5Exp'!AA$266</f>
        <v>0</v>
      </c>
      <c r="AC6" s="324"/>
      <c r="AD6" s="247">
        <f>1/1000*'[1]4701-5Exp'!AB$266</f>
        <v>3.4744750917900004E-4</v>
      </c>
      <c r="AE6" s="246">
        <f>1/1000*'[1]4701-5Exp'!AC$266</f>
        <v>3.5344406199999998E-4</v>
      </c>
      <c r="AF6" s="246">
        <f>1/1000*'[1]4701-5Exp'!AD$266</f>
        <v>3.8880424319999999E-4</v>
      </c>
      <c r="AG6" s="246">
        <f>1/1000*'[1]4701-5Exp'!AE$266</f>
        <v>5.6063290079999995E-4</v>
      </c>
      <c r="AH6" s="246">
        <f>1/1000*'[1]4701-5Exp'!AF$266</f>
        <v>6.6694186300000002E-4</v>
      </c>
      <c r="AI6" s="246">
        <f>1/1000*'[1]4701-5Exp'!AG$266</f>
        <v>6.858230210999999E-4</v>
      </c>
      <c r="AJ6" s="246">
        <f>1/1000*'[1]4701-5Exp'!AH$266</f>
        <v>7.5283892600000002E-4</v>
      </c>
      <c r="AK6" s="246">
        <f>1/1000*'[1]4701-5Exp'!AI$266</f>
        <v>1.1232247965E-3</v>
      </c>
      <c r="AL6" s="246">
        <f>1/1000*'[1]4701-5Exp'!AJ$266</f>
        <v>1.2211302291999999E-3</v>
      </c>
      <c r="AM6" s="246">
        <f>1/1000*'[1]4701-5Exp'!AK$266</f>
        <v>1.0332636555999998E-3</v>
      </c>
      <c r="AN6" s="246">
        <f>1/1000*'[1]4701-5Exp'!AL$266</f>
        <v>1.4235578711999999E-3</v>
      </c>
      <c r="AO6" s="246">
        <f>1/1000*'[1]4701-5Exp'!AM$266</f>
        <v>1.1833614719999998E-3</v>
      </c>
      <c r="AP6" s="246">
        <f>1/1000*'[1]4701-5Exp'!AN$266</f>
        <v>5.9180843039999991E-4</v>
      </c>
      <c r="AQ6" s="246">
        <f>1/1000*'[1]4701-5Exp'!AO$266</f>
        <v>1.4511617460000002E-4</v>
      </c>
      <c r="AR6" s="246">
        <f>1/1000*'[1]4701-5Exp'!AP$266</f>
        <v>1.4840274949999999E-4</v>
      </c>
      <c r="AS6" s="246">
        <f>1/1000*'[1]4701-5Exp'!AQ$266</f>
        <v>1.134119805E-4</v>
      </c>
      <c r="AT6" s="246">
        <f>1/1000*'[1]4701-5Exp'!AR$266</f>
        <v>2.8516843319999999E-4</v>
      </c>
      <c r="AU6" s="246">
        <f>1/1000*'[1]4701-5Exp'!AS$266</f>
        <v>5.0708843899999993E-5</v>
      </c>
      <c r="AV6" s="246">
        <f>1/1000*'[1]4701-5Exp'!AT$266</f>
        <v>3.6188202000000006E-5</v>
      </c>
      <c r="AW6" s="246">
        <f>1/1000*'[1]4701-5Exp'!AU$266</f>
        <v>0</v>
      </c>
      <c r="AX6" s="246">
        <f>1/1000*'[1]4701-5Exp'!AV$266</f>
        <v>0</v>
      </c>
      <c r="AY6" s="246">
        <f>1/1000*'[1]4701-5Exp'!AW$266</f>
        <v>0</v>
      </c>
      <c r="AZ6" s="246">
        <f>1/1000*'[1]4701-5Exp'!AX$266</f>
        <v>0</v>
      </c>
      <c r="BA6" s="246">
        <f>1/1000*'[1]4701-5Exp'!AY$266</f>
        <v>0</v>
      </c>
      <c r="BB6" s="246">
        <f>1/1000*'[1]4701-5Exp'!AZ$266</f>
        <v>0</v>
      </c>
      <c r="BC6" s="242">
        <f>1/1000*'[1]4701-5Exp'!BA$266</f>
        <v>0</v>
      </c>
      <c r="BD6" s="327"/>
    </row>
    <row r="7" spans="1:56" ht="17.149999999999999" customHeight="1">
      <c r="B7" s="92" t="s">
        <v>108</v>
      </c>
      <c r="C7" s="132">
        <f>1/$A$1*'[1]4701-5Exp'!$B$268</f>
        <v>6.1649999999999997E-4</v>
      </c>
      <c r="D7" s="109">
        <f>1/$A$1*'[1]4701-5Exp'!$C$268</f>
        <v>8.2969999999999995E-4</v>
      </c>
      <c r="E7" s="109">
        <f>1/$A$1*'[1]4701-5Exp'!$D$268</f>
        <v>5.6050000000000002E-4</v>
      </c>
      <c r="F7" s="109">
        <f>1/$A$1*'[1]4701-5Exp'!$E$268</f>
        <v>6.8999999999999997E-4</v>
      </c>
      <c r="G7" s="109">
        <f>1/$A$1*'[1]4701-5Exp'!$F$268</f>
        <v>5.7329999999999989E-4</v>
      </c>
      <c r="H7" s="109">
        <f>1/$A$1*'[1]4701-5Exp'!$G$268</f>
        <v>3.6479999999999998E-4</v>
      </c>
      <c r="I7" s="109">
        <f>1/$A$1*'[1]4701-5Exp'!$H$268</f>
        <v>2.1439999999999998E-4</v>
      </c>
      <c r="J7" s="95">
        <f>1/$A$1*'[1]4701-5Exp'!$I$268</f>
        <v>1.2817499999999998E-4</v>
      </c>
      <c r="K7" s="95">
        <f>1/$A$1*'[1]4701-5Exp'!$J$268</f>
        <v>2.2479999999999996E-4</v>
      </c>
      <c r="L7" s="109">
        <f>1/$A$1*'[1]4701-5Exp'!$K$268</f>
        <v>0</v>
      </c>
      <c r="M7" s="109">
        <f>1/$A$1*'[1]4701-5Exp'!L$268</f>
        <v>9.9999999999999995E-7</v>
      </c>
      <c r="N7" s="109">
        <f>1/$A$1*'[1]4701-5Exp'!M$268</f>
        <v>0</v>
      </c>
      <c r="O7" s="109">
        <f>1/$A$1*'[1]4701-5Exp'!N$268</f>
        <v>2.0541666666666663E-6</v>
      </c>
      <c r="P7" s="109">
        <f>1/$A$1*'[1]4701-5Exp'!O$268</f>
        <v>1.5999999999999999E-6</v>
      </c>
      <c r="Q7" s="109">
        <f>1/$A$1*'[1]4701-5Exp'!P$268</f>
        <v>3.8720000000000002E-5</v>
      </c>
      <c r="R7" s="109">
        <f>1/$A$1*'[1]4701-5Exp'!Q$268</f>
        <v>8.2039230769230756E-5</v>
      </c>
      <c r="S7" s="109">
        <f>1/$A$1*'[1]4701-5Exp'!R$268</f>
        <v>4.8277777777777778E-6</v>
      </c>
      <c r="T7" s="109">
        <f>1/$A$1*'[1]4701-5Exp'!S$268</f>
        <v>2.4754999999999996E-5</v>
      </c>
      <c r="U7" s="109">
        <f>1/$A$1*'[1]4701-5Exp'!T$268</f>
        <v>2.5607000000000001E-5</v>
      </c>
      <c r="V7" s="109">
        <f>1/$A$1*'[1]4701-5Exp'!U$268</f>
        <v>0</v>
      </c>
      <c r="W7" s="109">
        <f>1/$A$1*'[1]4701-5Exp'!V$268</f>
        <v>0</v>
      </c>
      <c r="X7" s="109">
        <f>1/$A$1*'[1]4701-5Exp'!W$268</f>
        <v>0</v>
      </c>
      <c r="Y7" s="109">
        <f>1/$A$1*'[1]4701-5Exp'!X$268</f>
        <v>0</v>
      </c>
      <c r="Z7" s="109">
        <f>1/$A$1*'[1]4701-5Exp'!Y$268</f>
        <v>0</v>
      </c>
      <c r="AA7" s="109">
        <f>1/$A$1*'[1]4701-5Exp'!Z$268</f>
        <v>0</v>
      </c>
      <c r="AB7" s="95">
        <f>1/$A$1*'[1]4701-5Exp'!AA$268</f>
        <v>0</v>
      </c>
      <c r="AC7" s="324"/>
      <c r="AD7" s="132">
        <f>1/1000*'[1]4701-5Exp'!AB$268</f>
        <v>5.7347131170000011E-4</v>
      </c>
      <c r="AE7" s="109">
        <f>1/1000*'[1]4701-5Exp'!AC$268</f>
        <v>7.7190241479999989E-4</v>
      </c>
      <c r="AF7" s="109">
        <f>1/1000*'[1]4701-5Exp'!AD$268</f>
        <v>5.7937857599999983E-4</v>
      </c>
      <c r="AG7" s="109">
        <f>1/1000*'[1]4701-5Exp'!AE$268</f>
        <v>6.8393822559999998E-4</v>
      </c>
      <c r="AH7" s="109">
        <f>1/1000*'[1]4701-5Exp'!AF$268</f>
        <v>6.6084924079999998E-4</v>
      </c>
      <c r="AI7" s="109">
        <f>1/1000*'[1]4701-5Exp'!AG$268</f>
        <v>4.3929821179999998E-4</v>
      </c>
      <c r="AJ7" s="109">
        <f>1/1000*'[1]4701-5Exp'!AH$268</f>
        <v>2.7006323720000006E-4</v>
      </c>
      <c r="AK7" s="109">
        <f>1/1000*'[1]4701-5Exp'!AI$268</f>
        <v>2.0504187550000002E-4</v>
      </c>
      <c r="AL7" s="109">
        <f>1/1000*'[1]4701-5Exp'!AJ$268</f>
        <v>2.7710313239999999E-4</v>
      </c>
      <c r="AM7" s="109">
        <f>1/1000*'[1]4701-5Exp'!AK$268</f>
        <v>0</v>
      </c>
      <c r="AN7" s="109">
        <f>1/1000*'[1]4701-5Exp'!AL$268</f>
        <v>7.2489276000000003E-6</v>
      </c>
      <c r="AO7" s="109">
        <f>1/1000*'[1]4701-5Exp'!AM$268</f>
        <v>0</v>
      </c>
      <c r="AP7" s="109">
        <f>1/1000*'[1]4701-5Exp'!AN$268</f>
        <v>3.1670319999999995E-6</v>
      </c>
      <c r="AQ7" s="109">
        <f>1/1000*'[1]4701-5Exp'!AO$268</f>
        <v>5.04678E-6</v>
      </c>
      <c r="AR7" s="109">
        <f>1/1000*'[1]4701-5Exp'!AP$268</f>
        <v>4.1257896000000006E-5</v>
      </c>
      <c r="AS7" s="109">
        <f>1/1000*'[1]4701-5Exp'!AQ$268</f>
        <v>7.7173491500000002E-5</v>
      </c>
      <c r="AT7" s="109">
        <f>1/1000*'[1]4701-5Exp'!AR$268</f>
        <v>7.6154720000000003E-6</v>
      </c>
      <c r="AU7" s="109">
        <f>1/1000*'[1]4701-5Exp'!AS$268</f>
        <v>1.7418844299999995E-5</v>
      </c>
      <c r="AV7" s="109">
        <f>1/1000*'[1]4701-5Exp'!AT$268</f>
        <v>5.5109003000000005E-5</v>
      </c>
      <c r="AW7" s="109">
        <f>1/1000*'[1]4701-5Exp'!AU$268</f>
        <v>0</v>
      </c>
      <c r="AX7" s="109">
        <f>1/1000*'[1]4701-5Exp'!AV$268</f>
        <v>0</v>
      </c>
      <c r="AY7" s="109">
        <f>1/1000*'[1]4701-5Exp'!AW$268</f>
        <v>0</v>
      </c>
      <c r="AZ7" s="109">
        <f>1/1000*'[1]4701-5Exp'!AX$268</f>
        <v>0</v>
      </c>
      <c r="BA7" s="109">
        <f>1/1000*'[1]4701-5Exp'!AY$268</f>
        <v>0</v>
      </c>
      <c r="BB7" s="109">
        <f>1/1000*'[1]4701-5Exp'!AZ$268</f>
        <v>0</v>
      </c>
      <c r="BC7" s="133">
        <f>1/1000*'[1]4701-5Exp'!BA$268</f>
        <v>0</v>
      </c>
      <c r="BD7" s="327"/>
    </row>
    <row r="8" spans="1:56" ht="17.149999999999999" customHeight="1">
      <c r="B8" s="92" t="s">
        <v>109</v>
      </c>
      <c r="C8" s="132">
        <f>1/$A$1*'[1]4701-5Exp'!$B$269</f>
        <v>7.4999999999999993E-5</v>
      </c>
      <c r="D8" s="109">
        <f>1/$A$1*'[1]4701-5Exp'!$C$269</f>
        <v>7.4599999999999984E-5</v>
      </c>
      <c r="E8" s="109">
        <f>1/$A$1*'[1]4701-5Exp'!$D$269</f>
        <v>1.1869999999999998E-4</v>
      </c>
      <c r="F8" s="109">
        <f>1/$A$1*'[1]4701-5Exp'!$E$269</f>
        <v>8.489999999999999E-5</v>
      </c>
      <c r="G8" s="109">
        <f>1/$A$1*'[1]4701-5Exp'!$F$269</f>
        <v>6.6199999999999996E-5</v>
      </c>
      <c r="H8" s="109">
        <f>1/$A$1*'[1]4701-5Exp'!$G$269</f>
        <v>4.99E-5</v>
      </c>
      <c r="I8" s="109">
        <f>1/$A$1*'[1]4701-5Exp'!$H$269</f>
        <v>1.4E-5</v>
      </c>
      <c r="J8" s="95">
        <f>1/$A$1*'[1]4701-5Exp'!$I$269</f>
        <v>5.5699999999999999E-5</v>
      </c>
      <c r="K8" s="95">
        <f>1/$A$1*'[1]4701-5Exp'!$J$269</f>
        <v>1.8299999999999998E-5</v>
      </c>
      <c r="L8" s="109">
        <f>1/$A$1*'[1]4701-5Exp'!$K$269</f>
        <v>2.0499999999999997E-5</v>
      </c>
      <c r="M8" s="109">
        <f>1/$A$1*'[1]4701-5Exp'!L$269</f>
        <v>5.4399999999999994E-5</v>
      </c>
      <c r="N8" s="109">
        <f>1/$A$1*'[1]4701-5Exp'!M$269</f>
        <v>4.4799999999999998E-5</v>
      </c>
      <c r="O8" s="109">
        <f>1/$A$1*'[1]4701-5Exp'!N$269</f>
        <v>4.32E-5</v>
      </c>
      <c r="P8" s="109">
        <f>1/$A$1*'[1]4701-5Exp'!O$269</f>
        <v>1.1399999999999999E-5</v>
      </c>
      <c r="Q8" s="109">
        <f>1/$A$1*'[1]4701-5Exp'!P$269</f>
        <v>2.3499999999999999E-5</v>
      </c>
      <c r="R8" s="109">
        <f>1/$A$1*'[1]4701-5Exp'!Q$269</f>
        <v>1.7799999999999999E-5</v>
      </c>
      <c r="S8" s="109">
        <f>1/$A$1*'[1]4701-5Exp'!R$269</f>
        <v>2.3217777777777775E-5</v>
      </c>
      <c r="T8" s="109">
        <f>1/$A$1*'[1]4701-5Exp'!S$269</f>
        <v>5.3599999999999995E-5</v>
      </c>
      <c r="U8" s="109">
        <f>1/$A$1*'[1]4701-5Exp'!T$269</f>
        <v>2.0099999999999997E-5</v>
      </c>
      <c r="V8" s="109">
        <f>1/$A$1*'[1]4701-5Exp'!U$269</f>
        <v>0</v>
      </c>
      <c r="W8" s="109">
        <f>1/$A$1*'[1]4701-5Exp'!V$269</f>
        <v>0</v>
      </c>
      <c r="X8" s="109">
        <f>1/$A$1*'[1]4701-5Exp'!W$269</f>
        <v>0</v>
      </c>
      <c r="Y8" s="109">
        <f>1/$A$1*'[1]4701-5Exp'!X$269</f>
        <v>0</v>
      </c>
      <c r="Z8" s="109">
        <f>1/$A$1*'[1]4701-5Exp'!Y$269</f>
        <v>0</v>
      </c>
      <c r="AA8" s="109">
        <f>1/$A$1*'[1]4701-5Exp'!Z$269</f>
        <v>0</v>
      </c>
      <c r="AB8" s="95">
        <f>1/$A$1*'[1]4701-5Exp'!AA$269</f>
        <v>0</v>
      </c>
      <c r="AC8" s="324"/>
      <c r="AD8" s="132">
        <f>1/1000*'[1]4701-5Exp'!AB$269</f>
        <v>8.2222800098999993E-5</v>
      </c>
      <c r="AE8" s="109">
        <f>1/1000*'[1]4701-5Exp'!AC$269</f>
        <v>7.4706474000000003E-5</v>
      </c>
      <c r="AF8" s="109">
        <f>1/1000*'[1]4701-5Exp'!AD$269</f>
        <v>1.231057728E-4</v>
      </c>
      <c r="AG8" s="109">
        <f>1/1000*'[1]4701-5Exp'!AE$269</f>
        <v>8.7773201600000001E-5</v>
      </c>
      <c r="AH8" s="109">
        <f>1/1000*'[1]4701-5Exp'!AF$269</f>
        <v>8.709912190000001E-5</v>
      </c>
      <c r="AI8" s="109">
        <f>1/1000*'[1]4701-5Exp'!AG$269</f>
        <v>6.0519466699999997E-5</v>
      </c>
      <c r="AJ8" s="109">
        <f>1/1000*'[1]4701-5Exp'!AH$269</f>
        <v>1.9647628800000001E-5</v>
      </c>
      <c r="AK8" s="109">
        <f>1/1000*'[1]4701-5Exp'!AI$269</f>
        <v>1.03818116E-4</v>
      </c>
      <c r="AL8" s="109">
        <f>1/1000*'[1]4701-5Exp'!AJ$269</f>
        <v>1.1248678400000001E-5</v>
      </c>
      <c r="AM8" s="109">
        <f>1/1000*'[1]4701-5Exp'!AK$269</f>
        <v>3.5107115999999992E-5</v>
      </c>
      <c r="AN8" s="109">
        <f>1/1000*'[1]4701-5Exp'!AL$269</f>
        <v>7.4023110899999991E-5</v>
      </c>
      <c r="AO8" s="109">
        <f>1/1000*'[1]4701-5Exp'!AM$269</f>
        <v>6.4544255999999991E-5</v>
      </c>
      <c r="AP8" s="109">
        <f>1/1000*'[1]4701-5Exp'!AN$269</f>
        <v>6.0077247999999993E-5</v>
      </c>
      <c r="AQ8" s="109">
        <f>1/1000*'[1]4701-5Exp'!AO$269</f>
        <v>2.4490164000000003E-5</v>
      </c>
      <c r="AR8" s="109">
        <f>1/1000*'[1]4701-5Exp'!AP$269</f>
        <v>5.5192532500000003E-5</v>
      </c>
      <c r="AS8" s="109">
        <f>1/1000*'[1]4701-5Exp'!AQ$269</f>
        <v>4.3455786499999998E-5</v>
      </c>
      <c r="AT8" s="109">
        <f>1/1000*'[1]4701-5Exp'!AR$269</f>
        <v>3.2190865799999994E-5</v>
      </c>
      <c r="AU8" s="109">
        <f>1/1000*'[1]4701-5Exp'!AS$269</f>
        <v>8.5958872999999987E-5</v>
      </c>
      <c r="AV8" s="109">
        <f>1/1000*'[1]4701-5Exp'!AT$269</f>
        <v>3.7843964E-5</v>
      </c>
      <c r="AW8" s="109">
        <f>1/1000*'[1]4701-5Exp'!AU$269</f>
        <v>0</v>
      </c>
      <c r="AX8" s="109">
        <f>1/1000*'[1]4701-5Exp'!AV$269</f>
        <v>0</v>
      </c>
      <c r="AY8" s="109">
        <f>1/1000*'[1]4701-5Exp'!AW$269</f>
        <v>0</v>
      </c>
      <c r="AZ8" s="109">
        <f>1/1000*'[1]4701-5Exp'!AX$269</f>
        <v>0</v>
      </c>
      <c r="BA8" s="109">
        <f>1/1000*'[1]4701-5Exp'!AY$269</f>
        <v>0</v>
      </c>
      <c r="BB8" s="109">
        <f>1/1000*'[1]4701-5Exp'!AZ$269</f>
        <v>0</v>
      </c>
      <c r="BC8" s="133">
        <f>1/1000*'[1]4701-5Exp'!BA$269</f>
        <v>0</v>
      </c>
      <c r="BD8" s="327"/>
    </row>
    <row r="9" spans="1:56" ht="17.149999999999999" customHeight="1">
      <c r="B9" s="92" t="s">
        <v>75</v>
      </c>
      <c r="C9" s="132">
        <f>1/$A$1*'[1]4701-5Exp'!$B$267</f>
        <v>1.7249999999999999E-4</v>
      </c>
      <c r="D9" s="109">
        <f>1/$A$1*'[1]4701-5Exp'!$C$267</f>
        <v>1.4989999999999998E-4</v>
      </c>
      <c r="E9" s="109">
        <f>1/$A$1*'[1]4701-5Exp'!$D$267</f>
        <v>3.1889999999999995E-4</v>
      </c>
      <c r="F9" s="109">
        <f>1/$A$1*'[1]4701-5Exp'!$E$267</f>
        <v>2.2699999999999999E-4</v>
      </c>
      <c r="G9" s="109">
        <f>1/$A$1*'[1]4701-5Exp'!$F$267</f>
        <v>1.5479999999999997E-4</v>
      </c>
      <c r="H9" s="109">
        <f>1/$A$1*'[1]4701-5Exp'!$G$267</f>
        <v>2.9679999999999995E-4</v>
      </c>
      <c r="I9" s="109">
        <f>1/$A$1*'[1]4701-5Exp'!$H$267</f>
        <v>2.7949999999999991E-4</v>
      </c>
      <c r="J9" s="95">
        <f>1/$A$1*'[1]4701-5Exp'!$I$267</f>
        <v>4.9430000000000003E-4</v>
      </c>
      <c r="K9" s="95">
        <f>1/$A$1*'[1]4701-5Exp'!$J$267</f>
        <v>4.6060000000000003E-4</v>
      </c>
      <c r="L9" s="109">
        <f>1/$A$1*'[1]4701-5Exp'!$K$267</f>
        <v>1.8399999999999997E-4</v>
      </c>
      <c r="M9" s="109">
        <f>1/$A$1*'[1]4701-5Exp'!L$267</f>
        <v>4.169E-4</v>
      </c>
      <c r="N9" s="109">
        <f>1/$A$1*'[1]4701-5Exp'!M$267</f>
        <v>1.0165761538461536E-3</v>
      </c>
      <c r="O9" s="109">
        <f>1/$A$1*'[1]4701-5Exp'!N$267</f>
        <v>3.7265999999999996E-3</v>
      </c>
      <c r="P9" s="109">
        <f>1/$A$1*'[1]4701-5Exp'!O$267</f>
        <v>7.0232999999999988E-3</v>
      </c>
      <c r="Q9" s="109">
        <f>1/$A$1*'[1]4701-5Exp'!P$267</f>
        <v>7.7282999999999996E-3</v>
      </c>
      <c r="R9" s="109">
        <f>1/$A$1*'[1]4701-5Exp'!Q$267</f>
        <v>8.4929999999999999E-4</v>
      </c>
      <c r="S9" s="109">
        <f>1/$A$1*'[1]4701-5Exp'!R$267</f>
        <v>2.7257338461538455E-3</v>
      </c>
      <c r="T9" s="109">
        <f>1/$A$1*'[1]4701-5Exp'!S$267</f>
        <v>4.0892999999999988E-3</v>
      </c>
      <c r="U9" s="109">
        <f>1/$A$1*'[1]4701-5Exp'!T$267</f>
        <v>6.2776399999999995E-4</v>
      </c>
      <c r="V9" s="109">
        <f>1/$A$1*'[1]4701-5Exp'!U$267</f>
        <v>0</v>
      </c>
      <c r="W9" s="109">
        <f>1/$A$1*'[1]4701-5Exp'!V$267</f>
        <v>0</v>
      </c>
      <c r="X9" s="109">
        <f>1/$A$1*'[1]4701-5Exp'!W$267</f>
        <v>0</v>
      </c>
      <c r="Y9" s="109">
        <f>1/$A$1*'[1]4701-5Exp'!X$267</f>
        <v>0</v>
      </c>
      <c r="Z9" s="109">
        <f>1/$A$1*'[1]4701-5Exp'!Y$267</f>
        <v>0</v>
      </c>
      <c r="AA9" s="109">
        <f>1/$A$1*'[1]4701-5Exp'!Z$267</f>
        <v>0</v>
      </c>
      <c r="AB9" s="95">
        <f>1/$A$1*'[1]4701-5Exp'!AA$267</f>
        <v>0</v>
      </c>
      <c r="AC9" s="324"/>
      <c r="AD9" s="132">
        <f>1/1000*'[1]4701-5Exp'!AB$267</f>
        <v>2.3391977005799997E-4</v>
      </c>
      <c r="AE9" s="109">
        <f>1/1000*'[1]4701-5Exp'!AC$267</f>
        <v>1.581307184E-4</v>
      </c>
      <c r="AF9" s="109">
        <f>1/1000*'[1]4701-5Exp'!AD$267</f>
        <v>3.5245348800000002E-4</v>
      </c>
      <c r="AG9" s="109">
        <f>1/1000*'[1]4701-5Exp'!AE$267</f>
        <v>2.6930025919999994E-4</v>
      </c>
      <c r="AH9" s="109">
        <f>1/1000*'[1]4701-5Exp'!AF$267</f>
        <v>1.7816006530000001E-4</v>
      </c>
      <c r="AI9" s="109">
        <f>1/1000*'[1]4701-5Exp'!AG$267</f>
        <v>3.9965885050000002E-4</v>
      </c>
      <c r="AJ9" s="109">
        <f>1/1000*'[1]4701-5Exp'!AH$267</f>
        <v>4.003493156E-4</v>
      </c>
      <c r="AK9" s="109">
        <f>1/1000*'[1]4701-5Exp'!AI$267</f>
        <v>6.6683048000000002E-4</v>
      </c>
      <c r="AL9" s="109">
        <f>1/1000*'[1]4701-5Exp'!AJ$267</f>
        <v>7.8096097160000014E-4</v>
      </c>
      <c r="AM9" s="109">
        <f>1/1000*'[1]4701-5Exp'!AK$267</f>
        <v>2.7867685560000008E-4</v>
      </c>
      <c r="AN9" s="109">
        <f>1/1000*'[1]4701-5Exp'!AL$267</f>
        <v>7.696536948E-4</v>
      </c>
      <c r="AO9" s="109">
        <f>1/1000*'[1]4701-5Exp'!AM$267</f>
        <v>7.7234563199999999E-4</v>
      </c>
      <c r="AP9" s="109">
        <f>1/1000*'[1]4701-5Exp'!AN$267</f>
        <v>2.3345496944000002E-3</v>
      </c>
      <c r="AQ9" s="109">
        <f>1/1000*'[1]4701-5Exp'!AO$267</f>
        <v>4.238615212800001E-3</v>
      </c>
      <c r="AR9" s="109">
        <f>1/1000*'[1]4701-5Exp'!AP$267</f>
        <v>4.4173010264999995E-3</v>
      </c>
      <c r="AS9" s="109">
        <f>1/1000*'[1]4701-5Exp'!AQ$267</f>
        <v>6.6125312399999982E-4</v>
      </c>
      <c r="AT9" s="109">
        <f>1/1000*'[1]4701-5Exp'!AR$267</f>
        <v>1.1678525553999997E-3</v>
      </c>
      <c r="AU9" s="109">
        <f>1/1000*'[1]4701-5Exp'!AS$267</f>
        <v>2.0764609007999993E-3</v>
      </c>
      <c r="AV9" s="109">
        <f>1/1000*'[1]4701-5Exp'!AT$267</f>
        <v>4.5672576799999997E-4</v>
      </c>
      <c r="AW9" s="109">
        <f>1/1000*'[1]4701-5Exp'!AU$267</f>
        <v>0</v>
      </c>
      <c r="AX9" s="109">
        <f>1/1000*'[1]4701-5Exp'!AV$267</f>
        <v>0</v>
      </c>
      <c r="AY9" s="109">
        <f>1/1000*'[1]4701-5Exp'!AW$267</f>
        <v>0</v>
      </c>
      <c r="AZ9" s="109">
        <f>1/1000*'[1]4701-5Exp'!AX$267</f>
        <v>0</v>
      </c>
      <c r="BA9" s="109">
        <f>1/1000*'[1]4701-5Exp'!AY$267</f>
        <v>0</v>
      </c>
      <c r="BB9" s="109">
        <f>1/1000*'[1]4701-5Exp'!AZ$267</f>
        <v>0</v>
      </c>
      <c r="BC9" s="133">
        <f>1/1000*'[1]4701-5Exp'!BA$267</f>
        <v>0</v>
      </c>
      <c r="BD9" s="327"/>
    </row>
    <row r="10" spans="1:56" ht="17.149999999999999" customHeight="1">
      <c r="B10" s="56" t="s">
        <v>211</v>
      </c>
      <c r="C10" s="57">
        <f>1/$A$1*'[1]4701-5Exp'!$B$264</f>
        <v>1.7901233999999995E-2</v>
      </c>
      <c r="D10" s="58">
        <f>1/$A$1*'[1]4701-5Exp'!$C$264</f>
        <v>2.1114902916666664E-2</v>
      </c>
      <c r="E10" s="58">
        <f>1/$A$1*'[1]4701-5Exp'!$D$264</f>
        <v>1.6744635999999997E-2</v>
      </c>
      <c r="F10" s="58">
        <f>1/$A$1*'[1]4701-5Exp'!$E$264</f>
        <v>2.4117763E-2</v>
      </c>
      <c r="G10" s="58">
        <f>1/$A$1*'[1]4701-5Exp'!$F$264</f>
        <v>1.8286820083333329E-2</v>
      </c>
      <c r="H10" s="58">
        <f>1/$A$1*'[1]4701-5Exp'!$G$264</f>
        <v>3.2724031250000001E-2</v>
      </c>
      <c r="I10" s="58">
        <f>1/$A$1*'[1]4701-5Exp'!$H$264</f>
        <v>1.2246612838383837E-2</v>
      </c>
      <c r="J10" s="59">
        <f>1/$A$1*'[1]4701-5Exp'!$I$264</f>
        <v>1.6819801856060607E-2</v>
      </c>
      <c r="K10" s="59">
        <f>1/$A$1*'[1]4701-5Exp'!$J$264</f>
        <v>1.5895501790209789E-2</v>
      </c>
      <c r="L10" s="58">
        <f>1/$A$1*'[1]4701-5Exp'!$K$264</f>
        <v>1.0557020666666663E-2</v>
      </c>
      <c r="M10" s="58">
        <f>1/$A$1*'[1]4701-5Exp'!L$264</f>
        <v>2.1927955142857145E-2</v>
      </c>
      <c r="N10" s="58">
        <f>1/$A$1*'[1]4701-5Exp'!M$264</f>
        <v>2.4526865545454541E-2</v>
      </c>
      <c r="O10" s="58">
        <f>1/$A$1*'[1]4701-5Exp'!N$264</f>
        <v>2.0103586952380948E-2</v>
      </c>
      <c r="P10" s="58">
        <f>1/$A$1*'[1]4701-5Exp'!O$264</f>
        <v>2.1970634460317454E-2</v>
      </c>
      <c r="Q10" s="58">
        <f>1/$A$1*'[1]4701-5Exp'!P$264</f>
        <v>2.1958553166666669E-2</v>
      </c>
      <c r="R10" s="58">
        <f>1/$A$1*'[1]4701-5Exp'!Q$264</f>
        <v>3.9514687983516476E-2</v>
      </c>
      <c r="S10" s="58">
        <f>1/$A$1*'[1]4701-5Exp'!R$264</f>
        <v>7.893639925396824E-2</v>
      </c>
      <c r="T10" s="58">
        <f>1/$A$1*'[1]4701-5Exp'!S$264</f>
        <v>0.11686124783333333</v>
      </c>
      <c r="U10" s="58">
        <f>1/$A$1*'[1]4701-5Exp'!T$264</f>
        <v>0.19238211121428569</v>
      </c>
      <c r="V10" s="58">
        <f>1/$A$1*'[1]4701-5Exp'!U$264</f>
        <v>0</v>
      </c>
      <c r="W10" s="58">
        <f>1/$A$1*'[1]4701-5Exp'!V$264</f>
        <v>0</v>
      </c>
      <c r="X10" s="58">
        <f>1/$A$1*'[1]4701-5Exp'!W$264</f>
        <v>0</v>
      </c>
      <c r="Y10" s="58">
        <f>1/$A$1*'[1]4701-5Exp'!X$264</f>
        <v>0</v>
      </c>
      <c r="Z10" s="58">
        <f>1/$A$1*'[1]4701-5Exp'!Y$264</f>
        <v>0</v>
      </c>
      <c r="AA10" s="58">
        <f>1/$A$1*'[1]4701-5Exp'!Z$264</f>
        <v>0</v>
      </c>
      <c r="AB10" s="59">
        <f>1/$A$1*'[1]4701-5Exp'!AA$264</f>
        <v>0</v>
      </c>
      <c r="AC10" s="324"/>
      <c r="AD10" s="57">
        <f>1/1000*'[1]4701-5Exp'!AB$264</f>
        <v>9.3040737431190016E-3</v>
      </c>
      <c r="AE10" s="58">
        <f>1/1000*'[1]4701-5Exp'!AC$264</f>
        <v>8.5975790887999996E-3</v>
      </c>
      <c r="AF10" s="58">
        <f>1/1000*'[1]4701-5Exp'!AD$264</f>
        <v>6.6732873743999997E-3</v>
      </c>
      <c r="AG10" s="58">
        <f>1/1000*'[1]4701-5Exp'!AE$264</f>
        <v>1.0364173176E-2</v>
      </c>
      <c r="AH10" s="58">
        <f>1/1000*'[1]4701-5Exp'!AF$264</f>
        <v>8.9636180340000021E-3</v>
      </c>
      <c r="AI10" s="58">
        <f>1/1000*'[1]4701-5Exp'!AG$264</f>
        <v>1.2861224440399999E-2</v>
      </c>
      <c r="AJ10" s="58">
        <f>1/1000*'[1]4701-5Exp'!AH$264</f>
        <v>1.33537693164E-2</v>
      </c>
      <c r="AK10" s="58">
        <f>1/1000*'[1]4701-5Exp'!AI$264</f>
        <v>2.2467542551500002E-2</v>
      </c>
      <c r="AL10" s="58">
        <f>1/1000*'[1]4701-5Exp'!AJ$264</f>
        <v>2.75652379404E-2</v>
      </c>
      <c r="AM10" s="58">
        <f>1/1000*'[1]4701-5Exp'!AK$264</f>
        <v>1.3587339589999999E-2</v>
      </c>
      <c r="AN10" s="58">
        <f>1/1000*'[1]4701-5Exp'!AL$264</f>
        <v>1.2673311524099997E-2</v>
      </c>
      <c r="AO10" s="58">
        <f>1/1000*'[1]4701-5Exp'!AM$264</f>
        <v>1.6474914383999995E-2</v>
      </c>
      <c r="AP10" s="58">
        <f>1/1000*'[1]4701-5Exp'!AN$264</f>
        <v>1.1595772249600001E-2</v>
      </c>
      <c r="AQ10" s="58">
        <f>1/1000*'[1]4701-5Exp'!AO$264</f>
        <v>1.4673526131000003E-2</v>
      </c>
      <c r="AR10" s="58">
        <f>1/1000*'[1]4701-5Exp'!AP$264</f>
        <v>1.5285079334499999E-2</v>
      </c>
      <c r="AS10" s="58">
        <f>1/1000*'[1]4701-5Exp'!AQ$264</f>
        <v>2.4543969565499993E-2</v>
      </c>
      <c r="AT10" s="58">
        <f>1/1000*'[1]4701-5Exp'!AR$264</f>
        <v>4.3542893488599993E-2</v>
      </c>
      <c r="AU10" s="58">
        <f>1/1000*'[1]4701-5Exp'!AS$264</f>
        <v>7.1313020821899997E-2</v>
      </c>
      <c r="AV10" s="58">
        <f>1/1000*'[1]4701-5Exp'!AT$264</f>
        <v>0.14866022326500003</v>
      </c>
      <c r="AW10" s="58">
        <f>1/1000*'[1]4701-5Exp'!AU$264</f>
        <v>0</v>
      </c>
      <c r="AX10" s="58">
        <f>1/1000*'[1]4701-5Exp'!AV$264</f>
        <v>0</v>
      </c>
      <c r="AY10" s="58">
        <f>1/1000*'[1]4701-5Exp'!AW$264</f>
        <v>0</v>
      </c>
      <c r="AZ10" s="58">
        <f>1/1000*'[1]4701-5Exp'!AX$264</f>
        <v>0</v>
      </c>
      <c r="BA10" s="58">
        <f>1/1000*'[1]4701-5Exp'!AY$264</f>
        <v>0</v>
      </c>
      <c r="BB10" s="58">
        <f>1/1000*'[1]4701-5Exp'!AZ$264</f>
        <v>0</v>
      </c>
      <c r="BC10" s="60">
        <f>1/1000*'[1]4701-5Exp'!BA$264</f>
        <v>0</v>
      </c>
      <c r="BD10" s="327"/>
    </row>
    <row r="11" spans="1:56" ht="14">
      <c r="B11" s="6" t="s">
        <v>37</v>
      </c>
      <c r="C11" s="20">
        <f>1/$A$1*'[1]4701-5Exp'!$B$91</f>
        <v>2.9127999999999997E-3</v>
      </c>
      <c r="D11" s="23">
        <f>1/$A$1*'[1]4701-5Exp'!$C$91</f>
        <v>3.8546999999999991E-3</v>
      </c>
      <c r="E11" s="23">
        <f>1/$A$1*'[1]4701-5Exp'!$D$91</f>
        <v>4.2442299999999999E-3</v>
      </c>
      <c r="F11" s="23">
        <f>1/$A$1*'[1]4701-5Exp'!$E$91</f>
        <v>5.9093999999999995E-3</v>
      </c>
      <c r="G11" s="23">
        <f>1/$A$1*'[1]4701-5Exp'!$F$91</f>
        <v>7.6883999999999989E-3</v>
      </c>
      <c r="H11" s="23">
        <f>1/$A$1*'[1]4701-5Exp'!$G$91</f>
        <v>2.0553599999999998E-2</v>
      </c>
      <c r="I11" s="23">
        <f>1/$A$1*'[1]4701-5Exp'!$H$91</f>
        <v>5.4025982727272737E-3</v>
      </c>
      <c r="J11" s="43">
        <f>1/$A$1*'[1]4701-5Exp'!$I$91</f>
        <v>9.227582916666666E-3</v>
      </c>
      <c r="K11" s="43">
        <f>1/$A$1*'[1]4701-5Exp'!$J$91</f>
        <v>6.5491893636363627E-3</v>
      </c>
      <c r="L11" s="23">
        <f>1/$A$1*'[1]4701-5Exp'!$K$91</f>
        <v>4.6199874999999996E-3</v>
      </c>
      <c r="M11" s="23">
        <f>1/$A$1*'[1]4701-5Exp'!L$91</f>
        <v>1.4489944285714283E-2</v>
      </c>
      <c r="N11" s="23">
        <f>1/$A$1*'[1]4701-5Exp'!M$91</f>
        <v>1.5367206999999996E-2</v>
      </c>
      <c r="O11" s="23">
        <f>1/$A$1*'[1]4701-5Exp'!N$91</f>
        <v>1.4704467142857142E-2</v>
      </c>
      <c r="P11" s="23">
        <f>1/$A$1*'[1]4701-5Exp'!O$91</f>
        <v>1.0304608285714285E-2</v>
      </c>
      <c r="Q11" s="23">
        <f>1/$A$1*'[1]4701-5Exp'!P$91</f>
        <v>7.2570770000000007E-3</v>
      </c>
      <c r="R11" s="23">
        <f>1/$A$1*'[1]4701-5Exp'!Q$91</f>
        <v>1.14518E-2</v>
      </c>
      <c r="S11" s="23">
        <f>1/$A$1*'[1]4701-5Exp'!R$91</f>
        <v>2.4538633296703298E-2</v>
      </c>
      <c r="T11" s="23">
        <f>1/$A$1*'[1]4701-5Exp'!S$91</f>
        <v>3.4061899999999992E-2</v>
      </c>
      <c r="U11" s="23">
        <f>1/$A$1*'[1]4701-5Exp'!T$91</f>
        <v>3.7125091999999991E-2</v>
      </c>
      <c r="V11" s="23">
        <f>1/$A$1*'[1]4701-5Exp'!U$91</f>
        <v>0</v>
      </c>
      <c r="W11" s="23">
        <f>1/$A$1*'[1]4701-5Exp'!V$91</f>
        <v>0</v>
      </c>
      <c r="X11" s="23">
        <f>1/$A$1*'[1]4701-5Exp'!W$91</f>
        <v>0</v>
      </c>
      <c r="Y11" s="23">
        <f>1/$A$1*'[1]4701-5Exp'!X$91</f>
        <v>0</v>
      </c>
      <c r="Z11" s="23">
        <f>1/$A$1*'[1]4701-5Exp'!Y$91</f>
        <v>0</v>
      </c>
      <c r="AA11" s="23">
        <f>1/$A$1*'[1]4701-5Exp'!Z$91</f>
        <v>0</v>
      </c>
      <c r="AB11" s="43">
        <f>1/$A$1*'[1]4701-5Exp'!AA$91</f>
        <v>0</v>
      </c>
      <c r="AC11" s="324"/>
      <c r="AD11" s="20">
        <f>1/1000*'[1]4701-5Exp'!AB$91</f>
        <v>9.0484333661400003E-4</v>
      </c>
      <c r="AE11" s="23">
        <f>1/1000*'[1]4701-5Exp'!AC$91</f>
        <v>8.1323256359999989E-4</v>
      </c>
      <c r="AF11" s="23">
        <f>1/1000*'[1]4701-5Exp'!AD$91</f>
        <v>8.1893971679999997E-4</v>
      </c>
      <c r="AG11" s="23">
        <f>1/1000*'[1]4701-5Exp'!AE$91</f>
        <v>1.4181153056000001E-3</v>
      </c>
      <c r="AH11" s="23">
        <f>1/1000*'[1]4701-5Exp'!AF$91</f>
        <v>2.4201629374999999E-3</v>
      </c>
      <c r="AI11" s="23">
        <f>1/1000*'[1]4701-5Exp'!AG$91</f>
        <v>6.4405646641E-3</v>
      </c>
      <c r="AJ11" s="23">
        <f>1/1000*'[1]4701-5Exp'!AH$91</f>
        <v>5.490129834E-3</v>
      </c>
      <c r="AK11" s="23">
        <f>1/1000*'[1]4701-5Exp'!AI$91</f>
        <v>1.16109513775E-2</v>
      </c>
      <c r="AL11" s="23">
        <f>1/1000*'[1]4701-5Exp'!AJ$91</f>
        <v>1.0720864170400001E-2</v>
      </c>
      <c r="AM11" s="23">
        <f>1/1000*'[1]4701-5Exp'!AK$91</f>
        <v>6.4453498780000004E-3</v>
      </c>
      <c r="AN11" s="23">
        <f>1/1000*'[1]4701-5Exp'!AL$91</f>
        <v>7.5596120235000008E-3</v>
      </c>
      <c r="AO11" s="23">
        <f>1/1000*'[1]4701-5Exp'!AM$91</f>
        <v>9.4812502559999991E-3</v>
      </c>
      <c r="AP11" s="23">
        <f>1/1000*'[1]4701-5Exp'!AN$91</f>
        <v>7.9854097312000005E-3</v>
      </c>
      <c r="AQ11" s="23">
        <f>1/1000*'[1]4701-5Exp'!AO$91</f>
        <v>6.7999158272999995E-3</v>
      </c>
      <c r="AR11" s="23">
        <f>1/1000*'[1]4701-5Exp'!AP$91</f>
        <v>4.2886092315000002E-3</v>
      </c>
      <c r="AS11" s="23">
        <f>1/1000*'[1]4701-5Exp'!AQ$91</f>
        <v>5.4923256744999994E-3</v>
      </c>
      <c r="AT11" s="23">
        <f>1/1000*'[1]4701-5Exp'!AR$91</f>
        <v>1.2506142508100001E-2</v>
      </c>
      <c r="AU11" s="23">
        <f>1/1000*'[1]4701-5Exp'!AS$91</f>
        <v>2.0101845649599999E-2</v>
      </c>
      <c r="AV11" s="23">
        <f>1/1000*'[1]4701-5Exp'!AT$91</f>
        <v>2.6740758251000002E-2</v>
      </c>
      <c r="AW11" s="23">
        <f>1/1000*'[1]4701-5Exp'!AU$91</f>
        <v>0</v>
      </c>
      <c r="AX11" s="23">
        <f>1/1000*'[1]4701-5Exp'!AV$91</f>
        <v>0</v>
      </c>
      <c r="AY11" s="23">
        <f>1/1000*'[1]4701-5Exp'!AW$91</f>
        <v>0</v>
      </c>
      <c r="AZ11" s="23">
        <f>1/1000*'[1]4701-5Exp'!AX$91</f>
        <v>0</v>
      </c>
      <c r="BA11" s="23">
        <f>1/1000*'[1]4701-5Exp'!AY$91</f>
        <v>0</v>
      </c>
      <c r="BB11" s="23">
        <f>1/1000*'[1]4701-5Exp'!AZ$91</f>
        <v>0</v>
      </c>
      <c r="BC11" s="24">
        <f>1/1000*'[1]4701-5Exp'!BA$91</f>
        <v>0</v>
      </c>
      <c r="BD11" s="327"/>
    </row>
    <row r="12" spans="1:56" ht="14">
      <c r="B12" s="6" t="s">
        <v>17</v>
      </c>
      <c r="C12" s="169">
        <f t="shared" ref="C12:AB12" si="2">SUM(C10:C10)-SUM(C11:C11)</f>
        <v>1.4988433999999995E-2</v>
      </c>
      <c r="D12" s="61">
        <f t="shared" si="2"/>
        <v>1.7260202916666665E-2</v>
      </c>
      <c r="E12" s="61">
        <f t="shared" si="2"/>
        <v>1.2500405999999997E-2</v>
      </c>
      <c r="F12" s="61">
        <f t="shared" si="2"/>
        <v>1.8208363000000002E-2</v>
      </c>
      <c r="G12" s="61">
        <f t="shared" si="2"/>
        <v>1.0598420083333331E-2</v>
      </c>
      <c r="H12" s="61">
        <f t="shared" si="2"/>
        <v>1.2170431250000002E-2</v>
      </c>
      <c r="I12" s="61">
        <f t="shared" si="2"/>
        <v>6.8440145656565631E-3</v>
      </c>
      <c r="J12" s="62">
        <f t="shared" si="2"/>
        <v>7.5922189393939406E-3</v>
      </c>
      <c r="K12" s="62">
        <f t="shared" si="2"/>
        <v>9.3463124265734266E-3</v>
      </c>
      <c r="L12" s="61">
        <f t="shared" si="2"/>
        <v>5.9370331666666635E-3</v>
      </c>
      <c r="M12" s="61">
        <f t="shared" si="2"/>
        <v>7.438010857142862E-3</v>
      </c>
      <c r="N12" s="61">
        <f t="shared" si="2"/>
        <v>9.1596585454545455E-3</v>
      </c>
      <c r="O12" s="61">
        <f t="shared" si="2"/>
        <v>5.3991198095238065E-3</v>
      </c>
      <c r="P12" s="61">
        <f t="shared" si="2"/>
        <v>1.1666026174603168E-2</v>
      </c>
      <c r="Q12" s="61">
        <f t="shared" si="2"/>
        <v>1.4701476166666668E-2</v>
      </c>
      <c r="R12" s="61">
        <f t="shared" si="2"/>
        <v>2.8062887983516478E-2</v>
      </c>
      <c r="S12" s="61">
        <f t="shared" si="2"/>
        <v>5.4397765957264942E-2</v>
      </c>
      <c r="T12" s="61">
        <f t="shared" si="2"/>
        <v>8.2799347833333342E-2</v>
      </c>
      <c r="U12" s="61">
        <f t="shared" si="2"/>
        <v>0.1552570192142857</v>
      </c>
      <c r="V12" s="61">
        <f t="shared" si="2"/>
        <v>0</v>
      </c>
      <c r="W12" s="61">
        <f t="shared" si="2"/>
        <v>0</v>
      </c>
      <c r="X12" s="61">
        <f t="shared" si="2"/>
        <v>0</v>
      </c>
      <c r="Y12" s="61">
        <f t="shared" si="2"/>
        <v>0</v>
      </c>
      <c r="Z12" s="61">
        <f t="shared" si="2"/>
        <v>0</v>
      </c>
      <c r="AA12" s="61">
        <f t="shared" si="2"/>
        <v>0</v>
      </c>
      <c r="AB12" s="62">
        <f t="shared" si="2"/>
        <v>0</v>
      </c>
      <c r="AC12" s="324"/>
      <c r="AD12" s="169">
        <f t="shared" ref="AD12:BC12" si="3">SUM(AD10:AD10)-SUM(AD11:AD11)</f>
        <v>8.3992304065050021E-3</v>
      </c>
      <c r="AE12" s="61">
        <f t="shared" si="3"/>
        <v>7.7843465252E-3</v>
      </c>
      <c r="AF12" s="61">
        <f t="shared" si="3"/>
        <v>5.8543476575999998E-3</v>
      </c>
      <c r="AG12" s="61">
        <f t="shared" si="3"/>
        <v>8.9460578704000007E-3</v>
      </c>
      <c r="AH12" s="61">
        <f t="shared" si="3"/>
        <v>6.5434550965000025E-3</v>
      </c>
      <c r="AI12" s="61">
        <f t="shared" si="3"/>
        <v>6.4206597762999987E-3</v>
      </c>
      <c r="AJ12" s="61">
        <f t="shared" si="3"/>
        <v>7.8636394824000005E-3</v>
      </c>
      <c r="AK12" s="61">
        <f t="shared" si="3"/>
        <v>1.0856591174000002E-2</v>
      </c>
      <c r="AL12" s="61">
        <f t="shared" si="3"/>
        <v>1.6844373769999997E-2</v>
      </c>
      <c r="AM12" s="61">
        <f t="shared" si="3"/>
        <v>7.1419897119999985E-3</v>
      </c>
      <c r="AN12" s="61">
        <f t="shared" si="3"/>
        <v>5.1136995005999965E-3</v>
      </c>
      <c r="AO12" s="61">
        <f t="shared" si="3"/>
        <v>6.9936641279999961E-3</v>
      </c>
      <c r="AP12" s="61">
        <f t="shared" si="3"/>
        <v>3.6103625184000007E-3</v>
      </c>
      <c r="AQ12" s="61">
        <f t="shared" si="3"/>
        <v>7.873610303700004E-3</v>
      </c>
      <c r="AR12" s="61">
        <f t="shared" si="3"/>
        <v>1.0996470102999999E-2</v>
      </c>
      <c r="AS12" s="61">
        <f t="shared" si="3"/>
        <v>1.9051643890999993E-2</v>
      </c>
      <c r="AT12" s="61">
        <f t="shared" si="3"/>
        <v>3.1036750980499992E-2</v>
      </c>
      <c r="AU12" s="61">
        <f t="shared" si="3"/>
        <v>5.1211175172299998E-2</v>
      </c>
      <c r="AV12" s="61">
        <f t="shared" si="3"/>
        <v>0.12191946501400003</v>
      </c>
      <c r="AW12" s="61">
        <f t="shared" si="3"/>
        <v>0</v>
      </c>
      <c r="AX12" s="61">
        <f t="shared" si="3"/>
        <v>0</v>
      </c>
      <c r="AY12" s="61">
        <f t="shared" si="3"/>
        <v>0</v>
      </c>
      <c r="AZ12" s="61">
        <f t="shared" si="3"/>
        <v>0</v>
      </c>
      <c r="BA12" s="61">
        <f t="shared" si="3"/>
        <v>0</v>
      </c>
      <c r="BB12" s="61">
        <f t="shared" si="3"/>
        <v>0</v>
      </c>
      <c r="BC12" s="171">
        <f t="shared" si="3"/>
        <v>0</v>
      </c>
      <c r="BD12" s="327"/>
    </row>
    <row r="13" spans="1:56" ht="17.149999999999999" customHeight="1">
      <c r="B13" s="92" t="s">
        <v>73</v>
      </c>
      <c r="C13" s="132">
        <f>1/$A$1*'[1]4701-5Exp'!$B$194</f>
        <v>7.1999999999999997E-6</v>
      </c>
      <c r="D13" s="109">
        <f>1/$A$1*'[1]4701-5Exp'!$C$194</f>
        <v>1.6099999999999998E-5</v>
      </c>
      <c r="E13" s="109">
        <f>1/$A$1*'[1]4701-5Exp'!$D$194</f>
        <v>3.54E-5</v>
      </c>
      <c r="F13" s="109">
        <f>1/$A$1*'[1]4701-5Exp'!$E$194</f>
        <v>3.2399999999999995E-5</v>
      </c>
      <c r="G13" s="109">
        <f>1/$A$1*'[1]4701-5Exp'!$F$194</f>
        <v>3.3299999999999996E-5</v>
      </c>
      <c r="H13" s="109">
        <f>1/$A$1*'[1]4701-5Exp'!$G$194</f>
        <v>4.9199999999999997E-5</v>
      </c>
      <c r="I13" s="109">
        <f>1/$A$1*'[1]4701-5Exp'!$H$194</f>
        <v>4.8299999999999995E-5</v>
      </c>
      <c r="J13" s="95">
        <f>1/$A$1*'[1]4701-5Exp'!$I$194</f>
        <v>1.8200000000000002E-5</v>
      </c>
      <c r="K13" s="95">
        <f>1/$A$1*'[1]4701-5Exp'!$J$194</f>
        <v>7.4399999999999992E-5</v>
      </c>
      <c r="L13" s="109">
        <f>1/$A$1*'[1]4701-5Exp'!$K$194</f>
        <v>3.0739999999999994E-4</v>
      </c>
      <c r="M13" s="109">
        <f>1/$A$1*'[1]4701-5Exp'!L$194</f>
        <v>7.3499999999999998E-5</v>
      </c>
      <c r="N13" s="109">
        <f>1/$A$1*'[1]4701-5Exp'!M$194</f>
        <v>7.4899999999999991E-5</v>
      </c>
      <c r="O13" s="109">
        <f>1/$A$1*'[1]4701-5Exp'!N$194</f>
        <v>3.1799999999999994E-5</v>
      </c>
      <c r="P13" s="109">
        <f>1/$A$1*'[1]4701-5Exp'!O$194</f>
        <v>8.0999999999999987E-6</v>
      </c>
      <c r="Q13" s="109">
        <f>1/$A$1*'[1]4701-5Exp'!P$194</f>
        <v>4.0999999999999994E-5</v>
      </c>
      <c r="R13" s="109">
        <f>1/$A$1*'[1]4701-5Exp'!Q$194</f>
        <v>4.8999999999999997E-6</v>
      </c>
      <c r="S13" s="109">
        <f>1/$A$1*'[1]4701-5Exp'!R$194</f>
        <v>4.5199999999999994E-5</v>
      </c>
      <c r="T13" s="109">
        <f>1/$A$1*'[1]4701-5Exp'!S$194</f>
        <v>2.9499999999999999E-5</v>
      </c>
      <c r="U13" s="109">
        <f>1/$A$1*'[1]4701-5Exp'!T$194</f>
        <v>1.0999999999999998E-5</v>
      </c>
      <c r="V13" s="109">
        <f>1/$A$1*'[1]4701-5Exp'!U$194</f>
        <v>0</v>
      </c>
      <c r="W13" s="109">
        <f>1/$A$1*'[1]4701-5Exp'!V$194</f>
        <v>0</v>
      </c>
      <c r="X13" s="109">
        <f>1/$A$1*'[1]4701-5Exp'!W$194</f>
        <v>0</v>
      </c>
      <c r="Y13" s="109">
        <f>1/$A$1*'[1]4701-5Exp'!X$194</f>
        <v>0</v>
      </c>
      <c r="Z13" s="109">
        <f>1/$A$1*'[1]4701-5Exp'!Y$194</f>
        <v>0</v>
      </c>
      <c r="AA13" s="109">
        <f>1/$A$1*'[1]4701-5Exp'!Z$194</f>
        <v>0</v>
      </c>
      <c r="AB13" s="95">
        <f>1/$A$1*'[1]4701-5Exp'!AA$194</f>
        <v>0</v>
      </c>
      <c r="AC13" s="324"/>
      <c r="AD13" s="132">
        <f>1/1000*'[1]4701-5Exp'!AB$194</f>
        <v>1.2611935514999999E-5</v>
      </c>
      <c r="AE13" s="109">
        <f>1/1000*'[1]4701-5Exp'!AC$194</f>
        <v>2.3103793200000001E-5</v>
      </c>
      <c r="AF13" s="109">
        <f>1/1000*'[1]4701-5Exp'!AD$194</f>
        <v>1.6342804799999999E-5</v>
      </c>
      <c r="AG13" s="109">
        <f>1/1000*'[1]4701-5Exp'!AE$194</f>
        <v>4.0541076799999991E-5</v>
      </c>
      <c r="AH13" s="109">
        <f>1/1000*'[1]4701-5Exp'!AF$194</f>
        <v>6.6011285199999998E-5</v>
      </c>
      <c r="AI13" s="109">
        <f>1/1000*'[1]4701-5Exp'!AG$194</f>
        <v>3.7124195499999997E-5</v>
      </c>
      <c r="AJ13" s="109">
        <f>1/1000*'[1]4701-5Exp'!AH$194</f>
        <v>5.0465075200000001E-5</v>
      </c>
      <c r="AK13" s="109">
        <f>1/1000*'[1]4701-5Exp'!AI$194</f>
        <v>1.6485744499999999E-5</v>
      </c>
      <c r="AL13" s="109">
        <f>1/1000*'[1]4701-5Exp'!AJ$194</f>
        <v>1.2658734359999999E-4</v>
      </c>
      <c r="AM13" s="109">
        <f>1/1000*'[1]4701-5Exp'!AK$194</f>
        <v>3.2460483000000003E-4</v>
      </c>
      <c r="AN13" s="109">
        <f>1/1000*'[1]4701-5Exp'!AL$194</f>
        <v>9.8388151199999997E-5</v>
      </c>
      <c r="AO13" s="109">
        <f>1/1000*'[1]4701-5Exp'!AM$194</f>
        <v>8.7133631999999989E-5</v>
      </c>
      <c r="AP13" s="109">
        <f>1/1000*'[1]4701-5Exp'!AN$194</f>
        <v>5.2171873599999997E-5</v>
      </c>
      <c r="AQ13" s="109">
        <f>1/1000*'[1]4701-5Exp'!AO$194</f>
        <v>1.45267578E-5</v>
      </c>
      <c r="AR13" s="109">
        <f>1/1000*'[1]4701-5Exp'!AP$194</f>
        <v>7.5351191499999998E-5</v>
      </c>
      <c r="AS13" s="109">
        <f>1/1000*'[1]4701-5Exp'!AQ$194</f>
        <v>6.9377035000000001E-6</v>
      </c>
      <c r="AT13" s="109">
        <f>1/1000*'[1]4701-5Exp'!AR$194</f>
        <v>6.8164008899999993E-5</v>
      </c>
      <c r="AU13" s="109">
        <f>1/1000*'[1]4701-5Exp'!AS$194</f>
        <v>4.6865604499999996E-5</v>
      </c>
      <c r="AV13" s="109">
        <f>1/1000*'[1]4701-5Exp'!AT$194</f>
        <v>2.1359566000000002E-5</v>
      </c>
      <c r="AW13" s="109">
        <f>1/1000*'[1]4701-5Exp'!AU$194</f>
        <v>0</v>
      </c>
      <c r="AX13" s="109">
        <f>1/1000*'[1]4701-5Exp'!AV$194</f>
        <v>0</v>
      </c>
      <c r="AY13" s="109">
        <f>1/1000*'[1]4701-5Exp'!AW$194</f>
        <v>0</v>
      </c>
      <c r="AZ13" s="109">
        <f>1/1000*'[1]4701-5Exp'!AX$194</f>
        <v>0</v>
      </c>
      <c r="BA13" s="109">
        <f>1/1000*'[1]4701-5Exp'!AY$194</f>
        <v>0</v>
      </c>
      <c r="BB13" s="109">
        <f>1/1000*'[1]4701-5Exp'!AZ$194</f>
        <v>0</v>
      </c>
      <c r="BC13" s="133">
        <f>1/1000*'[1]4701-5Exp'!BA$194</f>
        <v>0</v>
      </c>
      <c r="BD13" s="327"/>
    </row>
    <row r="14" spans="1:56" ht="17.149999999999999" customHeight="1">
      <c r="B14" s="92" t="s">
        <v>169</v>
      </c>
      <c r="C14" s="248">
        <f>1/$A$1*'[1]4701-5Exp'!$B$273</f>
        <v>1.0999999999999998E-5</v>
      </c>
      <c r="D14" s="240">
        <f>1/$A$1*'[1]4701-5Exp'!$C$273</f>
        <v>1.0999999999999998E-5</v>
      </c>
      <c r="E14" s="240">
        <f>1/$A$1*'[1]4701-5Exp'!$D$273</f>
        <v>5.3699999999999997E-5</v>
      </c>
      <c r="F14" s="240">
        <f>1/$A$1*'[1]4701-5Exp'!$E$273</f>
        <v>4.4999999999999993E-6</v>
      </c>
      <c r="G14" s="240">
        <f>1/$A$1*'[1]4701-5Exp'!$F$273</f>
        <v>3.7800000000000004E-5</v>
      </c>
      <c r="H14" s="240">
        <f>1/$A$1*'[1]4701-5Exp'!$G$273</f>
        <v>2.8600000000000001E-5</v>
      </c>
      <c r="I14" s="240">
        <f>1/$A$1*'[1]4701-5Exp'!$H$273</f>
        <v>5.2199999999999995E-5</v>
      </c>
      <c r="J14" s="241">
        <f>1/$A$1*'[1]4701-5Exp'!$I$273</f>
        <v>6.7700000000000006E-5</v>
      </c>
      <c r="K14" s="241">
        <f>1/$A$1*'[1]4701-5Exp'!$J$273</f>
        <v>2.83E-5</v>
      </c>
      <c r="L14" s="240">
        <f>1/$A$1*'[1]4701-5Exp'!$K$273</f>
        <v>1.4669999999999999E-4</v>
      </c>
      <c r="M14" s="240">
        <f>1/$A$1*'[1]4701-5Exp'!L$273</f>
        <v>2.3659999999999995E-4</v>
      </c>
      <c r="N14" s="240">
        <f>1/$A$1*'[1]4701-5Exp'!M$273</f>
        <v>6.1153999999999991E-3</v>
      </c>
      <c r="O14" s="240">
        <f>1/$A$1*'[1]4701-5Exp'!N$273</f>
        <v>1.0210800000000001E-2</v>
      </c>
      <c r="P14" s="240">
        <f>1/$A$1*'[1]4701-5Exp'!O$273</f>
        <v>5.9775999999999996E-3</v>
      </c>
      <c r="Q14" s="240">
        <f>1/$A$1*'[1]4701-5Exp'!P$273</f>
        <v>4.1859999999999996E-3</v>
      </c>
      <c r="R14" s="240">
        <f>1/$A$1*'[1]4701-5Exp'!Q$273</f>
        <v>5.1462999999999995E-3</v>
      </c>
      <c r="S14" s="240">
        <f>1/$A$1*'[1]4701-5Exp'!R$273</f>
        <v>2.9330999999999997E-3</v>
      </c>
      <c r="T14" s="240">
        <f>1/$A$1*'[1]4701-5Exp'!S$273</f>
        <v>1.8374999999999995E-3</v>
      </c>
      <c r="U14" s="240">
        <f>1/$A$1*'[1]4701-5Exp'!T$273</f>
        <v>1.0154999999999997E-3</v>
      </c>
      <c r="V14" s="240">
        <f>1/$A$1*'[1]4701-5Exp'!U$273</f>
        <v>0</v>
      </c>
      <c r="W14" s="240">
        <f>1/$A$1*'[1]4701-5Exp'!V$273</f>
        <v>0</v>
      </c>
      <c r="X14" s="240">
        <f>1/$A$1*'[1]4701-5Exp'!W$273</f>
        <v>0</v>
      </c>
      <c r="Y14" s="240">
        <f>1/$A$1*'[1]4701-5Exp'!X$273</f>
        <v>0</v>
      </c>
      <c r="Z14" s="240">
        <f>1/$A$1*'[1]4701-5Exp'!Y$273</f>
        <v>0</v>
      </c>
      <c r="AA14" s="240">
        <f>1/$A$1*'[1]4701-5Exp'!Z$273</f>
        <v>0</v>
      </c>
      <c r="AB14" s="241">
        <f>1/$A$1*'[1]4701-5Exp'!AA$273</f>
        <v>0</v>
      </c>
      <c r="AC14" s="324"/>
      <c r="AD14" s="248">
        <f>1/1000*'[1]4701-5Exp'!AB$273</f>
        <v>1.9080920966999999E-5</v>
      </c>
      <c r="AE14" s="240">
        <f>1/1000*'[1]4701-5Exp'!AC$273</f>
        <v>1.9471239600000001E-5</v>
      </c>
      <c r="AF14" s="240">
        <f>1/1000*'[1]4701-5Exp'!AD$273</f>
        <v>5.6190388799999997E-5</v>
      </c>
      <c r="AG14" s="240">
        <f>1/1000*'[1]4701-5Exp'!AE$273</f>
        <v>4.2097607999999997E-5</v>
      </c>
      <c r="AH14" s="240">
        <f>1/1000*'[1]4701-5Exp'!AF$273</f>
        <v>4.3674572899999991E-5</v>
      </c>
      <c r="AI14" s="240">
        <f>1/1000*'[1]4701-5Exp'!AG$273</f>
        <v>4.9535829700000002E-5</v>
      </c>
      <c r="AJ14" s="240">
        <f>1/1000*'[1]4701-5Exp'!AH$273</f>
        <v>9.1572163600000012E-5</v>
      </c>
      <c r="AK14" s="240">
        <f>1/1000*'[1]4701-5Exp'!AI$273</f>
        <v>8.9799271499999998E-5</v>
      </c>
      <c r="AL14" s="240">
        <f>1/1000*'[1]4701-5Exp'!AJ$273</f>
        <v>6.7540606799999998E-5</v>
      </c>
      <c r="AM14" s="240">
        <f>1/1000*'[1]4701-5Exp'!AK$273</f>
        <v>1.9550074719999999E-4</v>
      </c>
      <c r="AN14" s="240">
        <f>1/1000*'[1]4701-5Exp'!AL$273</f>
        <v>2.7560772720000007E-4</v>
      </c>
      <c r="AO14" s="240">
        <f>1/1000*'[1]4701-5Exp'!AM$273</f>
        <v>4.1096962559999993E-3</v>
      </c>
      <c r="AP14" s="240">
        <f>1/1000*'[1]4701-5Exp'!AN$273</f>
        <v>6.2380123519999988E-3</v>
      </c>
      <c r="AQ14" s="240">
        <f>1/1000*'[1]4701-5Exp'!AO$273</f>
        <v>3.7561642943999998E-3</v>
      </c>
      <c r="AR14" s="240">
        <f>1/1000*'[1]4701-5Exp'!AP$273</f>
        <v>2.3980168959999997E-3</v>
      </c>
      <c r="AS14" s="240">
        <f>1/1000*'[1]4701-5Exp'!AQ$273</f>
        <v>2.6328900990000002E-3</v>
      </c>
      <c r="AT14" s="240">
        <f>1/1000*'[1]4701-5Exp'!AR$273</f>
        <v>1.4516384705E-3</v>
      </c>
      <c r="AU14" s="240">
        <f>1/1000*'[1]4701-5Exp'!AS$273</f>
        <v>1.0811183812E-3</v>
      </c>
      <c r="AV14" s="240">
        <f>1/1000*'[1]4701-5Exp'!AT$273</f>
        <v>7.7033323199999994E-4</v>
      </c>
      <c r="AW14" s="240">
        <f>1/1000*'[1]4701-5Exp'!AU$273</f>
        <v>0</v>
      </c>
      <c r="AX14" s="240">
        <f>1/1000*'[1]4701-5Exp'!AV$273</f>
        <v>0</v>
      </c>
      <c r="AY14" s="240">
        <f>1/1000*'[1]4701-5Exp'!AW$273</f>
        <v>0</v>
      </c>
      <c r="AZ14" s="240">
        <f>1/1000*'[1]4701-5Exp'!AX$273</f>
        <v>0</v>
      </c>
      <c r="BA14" s="240">
        <f>1/1000*'[1]4701-5Exp'!AY$273</f>
        <v>0</v>
      </c>
      <c r="BB14" s="240">
        <f>1/1000*'[1]4701-5Exp'!AZ$273</f>
        <v>0</v>
      </c>
      <c r="BC14" s="242">
        <f>1/1000*'[1]4701-5Exp'!BA$273</f>
        <v>0</v>
      </c>
      <c r="BD14" s="327"/>
    </row>
    <row r="15" spans="1:56" ht="17.149999999999999" customHeight="1">
      <c r="B15" s="92" t="s">
        <v>132</v>
      </c>
      <c r="C15" s="132">
        <f>1/$A$1*'[1]4701-5Exp'!$B$273</f>
        <v>1.0999999999999998E-5</v>
      </c>
      <c r="D15" s="109">
        <f>1/$A$1*'[1]4701-5Exp'!$C$273</f>
        <v>1.0999999999999998E-5</v>
      </c>
      <c r="E15" s="109">
        <f>1/$A$1*'[1]4701-5Exp'!$D$273</f>
        <v>5.3699999999999997E-5</v>
      </c>
      <c r="F15" s="109">
        <f>1/$A$1*'[1]4701-5Exp'!$E$273</f>
        <v>4.4999999999999993E-6</v>
      </c>
      <c r="G15" s="109">
        <f>1/$A$1*'[1]4701-5Exp'!$F$273</f>
        <v>3.7800000000000004E-5</v>
      </c>
      <c r="H15" s="109">
        <f>1/$A$1*'[1]4701-5Exp'!$G$273</f>
        <v>2.8600000000000001E-5</v>
      </c>
      <c r="I15" s="109">
        <f>1/$A$1*'[1]4701-5Exp'!$H$273</f>
        <v>5.2199999999999995E-5</v>
      </c>
      <c r="J15" s="95">
        <f>1/$A$1*'[1]4701-5Exp'!$I$273</f>
        <v>6.7700000000000006E-5</v>
      </c>
      <c r="K15" s="95">
        <f>1/$A$1*'[1]4701-5Exp'!$J$273</f>
        <v>2.83E-5</v>
      </c>
      <c r="L15" s="109">
        <f>1/$A$1*'[1]4701-5Exp'!$K$273</f>
        <v>1.4669999999999999E-4</v>
      </c>
      <c r="M15" s="109">
        <f>1/$A$1*'[1]4701-5Exp'!L$273</f>
        <v>2.3659999999999995E-4</v>
      </c>
      <c r="N15" s="109">
        <f>1/$A$1*'[1]4701-5Exp'!M$273</f>
        <v>6.1153999999999991E-3</v>
      </c>
      <c r="O15" s="109">
        <f>1/$A$1*'[1]4701-5Exp'!N$273</f>
        <v>1.0210800000000001E-2</v>
      </c>
      <c r="P15" s="109">
        <f>1/$A$1*'[1]4701-5Exp'!O$273</f>
        <v>5.9775999999999996E-3</v>
      </c>
      <c r="Q15" s="109">
        <f>1/$A$1*'[1]4701-5Exp'!P$273</f>
        <v>4.1859999999999996E-3</v>
      </c>
      <c r="R15" s="109">
        <f>1/$A$1*'[1]4701-5Exp'!Q$273</f>
        <v>5.1462999999999995E-3</v>
      </c>
      <c r="S15" s="109">
        <f>1/$A$1*'[1]4701-5Exp'!R$273</f>
        <v>2.9330999999999997E-3</v>
      </c>
      <c r="T15" s="109">
        <f>1/$A$1*'[1]4701-5Exp'!S$273</f>
        <v>1.8374999999999995E-3</v>
      </c>
      <c r="U15" s="109">
        <f>1/$A$1*'[1]4701-5Exp'!T$273</f>
        <v>1.0154999999999997E-3</v>
      </c>
      <c r="V15" s="109">
        <f>1/$A$1*'[1]4701-5Exp'!U$273</f>
        <v>0</v>
      </c>
      <c r="W15" s="109">
        <f>1/$A$1*'[1]4701-5Exp'!V$273</f>
        <v>0</v>
      </c>
      <c r="X15" s="109">
        <f>1/$A$1*'[1]4701-5Exp'!W$273</f>
        <v>0</v>
      </c>
      <c r="Y15" s="109">
        <f>1/$A$1*'[1]4701-5Exp'!X$273</f>
        <v>0</v>
      </c>
      <c r="Z15" s="109">
        <f>1/$A$1*'[1]4701-5Exp'!Y$273</f>
        <v>0</v>
      </c>
      <c r="AA15" s="109">
        <f>1/$A$1*'[1]4701-5Exp'!Z$273</f>
        <v>0</v>
      </c>
      <c r="AB15" s="95">
        <f>1/$A$1*'[1]4701-5Exp'!AA$273</f>
        <v>0</v>
      </c>
      <c r="AC15" s="324"/>
      <c r="AD15" s="132">
        <f>1/1000*'[1]4701-5Exp'!AB$273</f>
        <v>1.9080920966999999E-5</v>
      </c>
      <c r="AE15" s="109">
        <f>1/1000*'[1]4701-5Exp'!AC$273</f>
        <v>1.9471239600000001E-5</v>
      </c>
      <c r="AF15" s="109">
        <f>1/1000*'[1]4701-5Exp'!AD$273</f>
        <v>5.6190388799999997E-5</v>
      </c>
      <c r="AG15" s="109">
        <f>1/1000*'[1]4701-5Exp'!AE$273</f>
        <v>4.2097607999999997E-5</v>
      </c>
      <c r="AH15" s="109">
        <f>1/1000*'[1]4701-5Exp'!AF$273</f>
        <v>4.3674572899999991E-5</v>
      </c>
      <c r="AI15" s="109">
        <f>1/1000*'[1]4701-5Exp'!AG$273</f>
        <v>4.9535829700000002E-5</v>
      </c>
      <c r="AJ15" s="109">
        <f>1/1000*'[1]4701-5Exp'!AH$273</f>
        <v>9.1572163600000012E-5</v>
      </c>
      <c r="AK15" s="109">
        <f>1/1000*'[1]4701-5Exp'!AI$273</f>
        <v>8.9799271499999998E-5</v>
      </c>
      <c r="AL15" s="109">
        <f>1/1000*'[1]4701-5Exp'!AJ$273</f>
        <v>6.7540606799999998E-5</v>
      </c>
      <c r="AM15" s="109">
        <f>1/1000*'[1]4701-5Exp'!AK$273</f>
        <v>1.9550074719999999E-4</v>
      </c>
      <c r="AN15" s="109">
        <f>1/1000*'[1]4701-5Exp'!AL$273</f>
        <v>2.7560772720000007E-4</v>
      </c>
      <c r="AO15" s="109">
        <f>1/1000*'[1]4701-5Exp'!AM$273</f>
        <v>4.1096962559999993E-3</v>
      </c>
      <c r="AP15" s="109">
        <f>1/1000*'[1]4701-5Exp'!AN$273</f>
        <v>6.2380123519999988E-3</v>
      </c>
      <c r="AQ15" s="109">
        <f>1/1000*'[1]4701-5Exp'!AO$273</f>
        <v>3.7561642943999998E-3</v>
      </c>
      <c r="AR15" s="109">
        <f>1/1000*'[1]4701-5Exp'!AP$273</f>
        <v>2.3980168959999997E-3</v>
      </c>
      <c r="AS15" s="109">
        <f>1/1000*'[1]4701-5Exp'!AQ$273</f>
        <v>2.6328900990000002E-3</v>
      </c>
      <c r="AT15" s="109">
        <f>1/1000*'[1]4701-5Exp'!AR$273</f>
        <v>1.4516384705E-3</v>
      </c>
      <c r="AU15" s="109">
        <f>1/1000*'[1]4701-5Exp'!AS$273</f>
        <v>1.0811183812E-3</v>
      </c>
      <c r="AV15" s="109">
        <f>1/1000*'[1]4701-5Exp'!AT$273</f>
        <v>7.7033323199999994E-4</v>
      </c>
      <c r="AW15" s="109">
        <f>1/1000*'[1]4701-5Exp'!AU$273</f>
        <v>0</v>
      </c>
      <c r="AX15" s="109">
        <f>1/1000*'[1]4701-5Exp'!AV$273</f>
        <v>0</v>
      </c>
      <c r="AY15" s="109">
        <f>1/1000*'[1]4701-5Exp'!AW$273</f>
        <v>0</v>
      </c>
      <c r="AZ15" s="109">
        <f>1/1000*'[1]4701-5Exp'!AX$273</f>
        <v>0</v>
      </c>
      <c r="BA15" s="109">
        <f>1/1000*'[1]4701-5Exp'!AY$273</f>
        <v>0</v>
      </c>
      <c r="BB15" s="109">
        <f>1/1000*'[1]4701-5Exp'!AZ$273</f>
        <v>0</v>
      </c>
      <c r="BC15" s="133">
        <f>1/1000*'[1]4701-5Exp'!BA$273</f>
        <v>0</v>
      </c>
      <c r="BD15" s="327"/>
    </row>
    <row r="16" spans="1:56" ht="17.149999999999999" customHeight="1" thickBot="1">
      <c r="B16" s="332" t="s">
        <v>170</v>
      </c>
      <c r="C16" s="380">
        <f t="shared" ref="C16:AB16" si="4">C5-SUM(C6,C7,C8,C9,C10,C13,C14)</f>
        <v>2.4899999999999992E-3</v>
      </c>
      <c r="D16" s="381">
        <f t="shared" si="4"/>
        <v>8.1710000000000116E-4</v>
      </c>
      <c r="E16" s="381">
        <f t="shared" si="4"/>
        <v>6.1690000000000009E-4</v>
      </c>
      <c r="F16" s="381">
        <f t="shared" si="4"/>
        <v>5.119999999999951E-4</v>
      </c>
      <c r="G16" s="381">
        <f t="shared" si="4"/>
        <v>7.1860000000000673E-4</v>
      </c>
      <c r="H16" s="381">
        <f t="shared" si="4"/>
        <v>8.4120000000000722E-4</v>
      </c>
      <c r="I16" s="381">
        <f t="shared" si="4"/>
        <v>5.0889999999999963E-4</v>
      </c>
      <c r="J16" s="395">
        <f t="shared" si="4"/>
        <v>3.3477000000000021E-3</v>
      </c>
      <c r="K16" s="395">
        <f t="shared" si="4"/>
        <v>6.6070000000000018E-4</v>
      </c>
      <c r="L16" s="381">
        <f t="shared" si="4"/>
        <v>2.6335999999999998E-3</v>
      </c>
      <c r="M16" s="381">
        <f t="shared" si="4"/>
        <v>4.7169000000000065E-3</v>
      </c>
      <c r="N16" s="381">
        <f t="shared" si="4"/>
        <v>2.9335000000000125E-3</v>
      </c>
      <c r="O16" s="381">
        <f t="shared" si="4"/>
        <v>2.7727000000000168E-3</v>
      </c>
      <c r="P16" s="381">
        <f t="shared" si="4"/>
        <v>6.2850000000001793E-4</v>
      </c>
      <c r="Q16" s="381">
        <f t="shared" si="4"/>
        <v>9.132000000000029E-4</v>
      </c>
      <c r="R16" s="381">
        <f t="shared" si="4"/>
        <v>5.0145999999999941E-3</v>
      </c>
      <c r="S16" s="381">
        <f t="shared" si="4"/>
        <v>5.7830000000003157E-4</v>
      </c>
      <c r="T16" s="381">
        <f t="shared" si="4"/>
        <v>5.1877750000001166E-4</v>
      </c>
      <c r="U16" s="381">
        <f t="shared" si="4"/>
        <v>1.6266253333333258E-3</v>
      </c>
      <c r="V16" s="381">
        <f t="shared" si="4"/>
        <v>0</v>
      </c>
      <c r="W16" s="381">
        <f t="shared" si="4"/>
        <v>0</v>
      </c>
      <c r="X16" s="381">
        <f t="shared" si="4"/>
        <v>0</v>
      </c>
      <c r="Y16" s="381">
        <f t="shared" si="4"/>
        <v>0</v>
      </c>
      <c r="Z16" s="381">
        <f t="shared" si="4"/>
        <v>0</v>
      </c>
      <c r="AA16" s="381">
        <f t="shared" si="4"/>
        <v>0</v>
      </c>
      <c r="AB16" s="395">
        <f t="shared" si="4"/>
        <v>0</v>
      </c>
      <c r="AC16" s="366"/>
      <c r="AD16" s="380">
        <f t="shared" ref="AD16:BC16" si="5">AD5-SUM(AD6,AD7,AD8,AD9,AD10,AD13,AD14)</f>
        <v>3.017632088051999E-3</v>
      </c>
      <c r="AE16" s="381">
        <f t="shared" si="5"/>
        <v>1.7728115407999994E-3</v>
      </c>
      <c r="AF16" s="381">
        <f t="shared" si="5"/>
        <v>1.1525190288000017E-3</v>
      </c>
      <c r="AG16" s="381">
        <f t="shared" si="5"/>
        <v>8.8689586719999797E-4</v>
      </c>
      <c r="AH16" s="381">
        <f t="shared" si="5"/>
        <v>1.0295561275999975E-3</v>
      </c>
      <c r="AI16" s="381">
        <f t="shared" si="5"/>
        <v>1.3451273381000009E-3</v>
      </c>
      <c r="AJ16" s="381">
        <f t="shared" si="5"/>
        <v>6.151234623999989E-4</v>
      </c>
      <c r="AK16" s="381">
        <f t="shared" si="5"/>
        <v>2.4846191944999999E-3</v>
      </c>
      <c r="AL16" s="381">
        <f t="shared" si="5"/>
        <v>1.6411127568000013E-3</v>
      </c>
      <c r="AM16" s="381">
        <f t="shared" si="5"/>
        <v>3.0911571547999998E-3</v>
      </c>
      <c r="AN16" s="381">
        <f t="shared" si="5"/>
        <v>6.5083093866000006E-3</v>
      </c>
      <c r="AO16" s="381">
        <f t="shared" si="5"/>
        <v>4.213500480000007E-3</v>
      </c>
      <c r="AP16" s="381">
        <f t="shared" si="5"/>
        <v>2.2886078159999809E-3</v>
      </c>
      <c r="AQ16" s="381">
        <f t="shared" si="5"/>
        <v>1.1953338272999853E-3</v>
      </c>
      <c r="AR16" s="381">
        <f t="shared" si="5"/>
        <v>1.352143314500006E-3</v>
      </c>
      <c r="AS16" s="381">
        <f t="shared" si="5"/>
        <v>3.3368645204999957E-3</v>
      </c>
      <c r="AT16" s="381">
        <f t="shared" si="5"/>
        <v>8.1456106859999905E-4</v>
      </c>
      <c r="AU16" s="381">
        <f t="shared" si="5"/>
        <v>9.758574540000009E-4</v>
      </c>
      <c r="AV16" s="381">
        <f t="shared" si="5"/>
        <v>1.5707240950000034E-3</v>
      </c>
      <c r="AW16" s="381">
        <f t="shared" si="5"/>
        <v>0</v>
      </c>
      <c r="AX16" s="381">
        <f t="shared" si="5"/>
        <v>0</v>
      </c>
      <c r="AY16" s="381">
        <f t="shared" si="5"/>
        <v>0</v>
      </c>
      <c r="AZ16" s="381">
        <f t="shared" si="5"/>
        <v>0</v>
      </c>
      <c r="BA16" s="381">
        <f t="shared" si="5"/>
        <v>0</v>
      </c>
      <c r="BB16" s="381">
        <f t="shared" si="5"/>
        <v>0</v>
      </c>
      <c r="BC16" s="383">
        <f t="shared" si="5"/>
        <v>0</v>
      </c>
      <c r="BD16" s="327"/>
    </row>
    <row r="17" spans="2:55" ht="13" thickTop="1">
      <c r="C17" s="193"/>
      <c r="D17" s="193"/>
      <c r="E17" s="193"/>
      <c r="F17" s="193"/>
      <c r="G17" s="193"/>
      <c r="H17" s="193"/>
      <c r="I17" s="193"/>
      <c r="J17" s="193"/>
      <c r="K17" s="193"/>
      <c r="L17" s="193"/>
      <c r="M17" s="193"/>
      <c r="N17" s="193"/>
      <c r="O17" s="193"/>
      <c r="P17" s="193"/>
      <c r="Q17" s="193"/>
      <c r="R17" s="193"/>
      <c r="S17" s="193"/>
      <c r="T17" s="193"/>
      <c r="U17" s="193"/>
      <c r="V17" s="193"/>
      <c r="W17" s="193"/>
      <c r="X17" s="193"/>
      <c r="Y17" s="193"/>
      <c r="Z17" s="193"/>
      <c r="AA17" s="193"/>
      <c r="AB17" s="193"/>
      <c r="AD17" s="193"/>
      <c r="AE17" s="193"/>
      <c r="AF17" s="193"/>
      <c r="AG17" s="193"/>
      <c r="AH17" s="193"/>
      <c r="AI17" s="193"/>
      <c r="AJ17" s="193"/>
      <c r="AK17" s="193"/>
      <c r="AL17" s="193"/>
      <c r="AM17" s="193"/>
      <c r="AN17" s="193"/>
      <c r="AO17" s="193"/>
      <c r="AP17" s="193"/>
      <c r="AQ17" s="193"/>
      <c r="AR17" s="193"/>
      <c r="AS17" s="193"/>
      <c r="AT17" s="193"/>
      <c r="AU17" s="193"/>
      <c r="AV17" s="193"/>
      <c r="AW17" s="193"/>
      <c r="AX17" s="193"/>
      <c r="AY17" s="193"/>
      <c r="AZ17" s="193"/>
      <c r="BA17" s="193"/>
      <c r="BB17" s="193"/>
      <c r="BC17" s="193"/>
    </row>
    <row r="18" spans="2:55">
      <c r="B18" s="194" t="s">
        <v>167</v>
      </c>
      <c r="C18" s="195">
        <f>1/$A$1*'[1]4701-5Exp'!$B$152</f>
        <v>0</v>
      </c>
      <c r="D18" s="195">
        <f>1/$A$1*'[1]4701-5Exp'!$C$152</f>
        <v>0</v>
      </c>
      <c r="E18" s="195">
        <f>1/$A$1*'[1]4701-5Exp'!$D$152</f>
        <v>0</v>
      </c>
      <c r="F18" s="195">
        <f>1/$A$1*'[1]4701-5Exp'!$E$152</f>
        <v>0</v>
      </c>
      <c r="G18" s="195">
        <f>1/$A$1*'[1]4701-5Exp'!$F$152</f>
        <v>0</v>
      </c>
      <c r="H18" s="195">
        <f>1/$A$1*'[1]4701-5Exp'!$G$152</f>
        <v>0</v>
      </c>
      <c r="I18" s="195">
        <f>1/$A$1*'[1]4701-5Exp'!$H$152</f>
        <v>0</v>
      </c>
      <c r="J18" s="195">
        <f>1/$A$1*'[1]4701-5Exp'!$I$152</f>
        <v>0</v>
      </c>
      <c r="K18" s="195">
        <f>1/$A$1*'[1]4701-5Exp'!$J$152</f>
        <v>0</v>
      </c>
      <c r="L18" s="195">
        <f>1/$A$1*'[1]4701-5Exp'!$K$152</f>
        <v>0</v>
      </c>
      <c r="M18" s="195">
        <f>1/$A$1*'[1]4701-5Exp'!L$152</f>
        <v>0</v>
      </c>
      <c r="N18" s="195">
        <f>1/$A$1*'[1]4701-5Exp'!M$152</f>
        <v>0</v>
      </c>
      <c r="O18" s="195">
        <f>1/$A$1*'[1]4701-5Exp'!N$152</f>
        <v>0</v>
      </c>
      <c r="P18" s="195">
        <f>1/$A$1*'[1]4701-5Exp'!O$152</f>
        <v>0</v>
      </c>
      <c r="Q18" s="195">
        <f>1/$A$1*'[1]4701-5Exp'!P$152</f>
        <v>0</v>
      </c>
      <c r="R18" s="195">
        <f>1/$A$1*'[1]4701-5Exp'!Q$152</f>
        <v>0</v>
      </c>
      <c r="S18" s="195">
        <f>1/$A$1*'[1]4701-5Exp'!R$152</f>
        <v>0</v>
      </c>
      <c r="T18" s="195">
        <f>1/$A$1*'[1]4701-5Exp'!S$152</f>
        <v>0</v>
      </c>
      <c r="U18" s="195">
        <f>1/$A$1*'[1]4701-5Exp'!T$152</f>
        <v>0</v>
      </c>
      <c r="V18" s="195">
        <f>1/$A$1*'[1]4701-5Exp'!U$152</f>
        <v>0</v>
      </c>
      <c r="W18" s="195">
        <f>1/$A$1*'[1]4701-5Exp'!V$152</f>
        <v>0</v>
      </c>
      <c r="X18" s="195">
        <f>1/$A$1*'[1]4701-5Exp'!W$152</f>
        <v>0</v>
      </c>
      <c r="Y18" s="195">
        <f>1/$A$1*'[1]4701-5Exp'!X$152</f>
        <v>0</v>
      </c>
      <c r="Z18" s="195">
        <f>1/$A$1*'[1]4701-5Exp'!Y$152</f>
        <v>0</v>
      </c>
      <c r="AA18" s="195">
        <f>1/$A$1*'[1]4701-5Exp'!Z$152</f>
        <v>0</v>
      </c>
      <c r="AB18" s="195">
        <f>1/$A$1*'[1]4701-5Exp'!AA$152</f>
        <v>0</v>
      </c>
      <c r="AC18" s="196"/>
      <c r="AD18" s="195">
        <f>1/1000*'[1]4701-5Exp'!AB$152</f>
        <v>0</v>
      </c>
      <c r="AE18" s="195">
        <f>1/1000*'[1]4701-5Exp'!AC$152</f>
        <v>0</v>
      </c>
      <c r="AF18" s="195">
        <f>1/1000*'[1]4701-5Exp'!AD$152</f>
        <v>0</v>
      </c>
      <c r="AG18" s="195">
        <f>1/1000*'[1]4701-5Exp'!AE$152</f>
        <v>0</v>
      </c>
      <c r="AH18" s="195">
        <f>1/1000*'[1]4701-5Exp'!AF$152</f>
        <v>0</v>
      </c>
      <c r="AI18" s="195">
        <f>1/1000*'[1]4701-5Exp'!AG$152</f>
        <v>0</v>
      </c>
      <c r="AJ18" s="195">
        <f>1/1000*'[1]4701-5Exp'!AH$152</f>
        <v>0</v>
      </c>
      <c r="AK18" s="195">
        <f>1/1000*'[1]4701-5Exp'!AI$152</f>
        <v>0</v>
      </c>
      <c r="AL18" s="195">
        <f>1/1000*'[1]4701-5Exp'!AJ$152</f>
        <v>0</v>
      </c>
      <c r="AM18" s="195">
        <f>1/1000*'[1]4701-5Exp'!AK$152</f>
        <v>0</v>
      </c>
      <c r="AN18" s="195">
        <f>1/1000*'[1]4701-5Exp'!AL$152</f>
        <v>0</v>
      </c>
      <c r="AO18" s="195">
        <f>1/1000*'[1]4701-5Exp'!AM$152</f>
        <v>0</v>
      </c>
      <c r="AP18" s="195">
        <f>1/1000*'[1]4701-5Exp'!AN$152</f>
        <v>0</v>
      </c>
      <c r="AQ18" s="195">
        <f>1/1000*'[1]4701-5Exp'!AO$152</f>
        <v>0</v>
      </c>
      <c r="AR18" s="195">
        <f>1/1000*'[1]4701-5Exp'!AP$152</f>
        <v>0</v>
      </c>
      <c r="AS18" s="195">
        <f>1/1000*'[1]4701-5Exp'!AQ$152</f>
        <v>0</v>
      </c>
      <c r="AT18" s="195">
        <f>1/1000*'[1]4701-5Exp'!AR$152</f>
        <v>0</v>
      </c>
      <c r="AU18" s="195">
        <f>1/1000*'[1]4701-5Exp'!AS$152</f>
        <v>0</v>
      </c>
      <c r="AV18" s="195">
        <f>1/1000*'[1]4701-5Exp'!AT$152</f>
        <v>0</v>
      </c>
      <c r="AW18" s="195">
        <f>1/1000*'[1]4701-5Exp'!AU$152</f>
        <v>0</v>
      </c>
      <c r="AX18" s="195">
        <f>1/1000*'[1]4701-5Exp'!AV$152</f>
        <v>0</v>
      </c>
      <c r="AY18" s="195">
        <f>1/1000*'[1]4701-5Exp'!AW$152</f>
        <v>0</v>
      </c>
      <c r="AZ18" s="195">
        <f>1/1000*'[1]4701-5Exp'!AX$152</f>
        <v>0</v>
      </c>
      <c r="BA18" s="195">
        <f>1/1000*'[1]4701-5Exp'!AY$152</f>
        <v>0</v>
      </c>
      <c r="BB18" s="195">
        <f>1/1000*'[1]4701-5Exp'!AZ$152</f>
        <v>0</v>
      </c>
      <c r="BC18" s="195">
        <f>1/1000*'[1]4701-5Exp'!BA$152</f>
        <v>0</v>
      </c>
    </row>
    <row r="19" spans="2:55">
      <c r="B19" s="194" t="s">
        <v>128</v>
      </c>
      <c r="C19" s="195">
        <f>1/$A$1*'[1]4701-5Exp'!$B$202</f>
        <v>0</v>
      </c>
      <c r="D19" s="195">
        <f>1/$A$1*'[1]4701-5Exp'!$C$202</f>
        <v>0</v>
      </c>
      <c r="E19" s="195">
        <f>1/$A$1*'[1]4701-5Exp'!$D$202</f>
        <v>0</v>
      </c>
      <c r="F19" s="195">
        <f>1/$A$1*'[1]4701-5Exp'!$E$202</f>
        <v>0</v>
      </c>
      <c r="G19" s="195">
        <f>1/$A$1*'[1]4701-5Exp'!$F$202</f>
        <v>0</v>
      </c>
      <c r="H19" s="195">
        <f>1/$A$1*'[1]4701-5Exp'!$G$202</f>
        <v>5.9999999999999997E-7</v>
      </c>
      <c r="I19" s="195">
        <f>1/$A$1*'[1]4701-5Exp'!$H$202</f>
        <v>1.01E-5</v>
      </c>
      <c r="J19" s="195">
        <f>1/$A$1*'[1]4701-5Exp'!$I$202</f>
        <v>0</v>
      </c>
      <c r="K19" s="195">
        <f>1/$A$1*'[1]4701-5Exp'!$J$202</f>
        <v>0</v>
      </c>
      <c r="L19" s="195">
        <f>1/$A$1*'[1]4701-5Exp'!$K$202</f>
        <v>8.4499999999999994E-5</v>
      </c>
      <c r="M19" s="195">
        <f>1/$A$1*'[1]4701-5Exp'!L$202</f>
        <v>1.1199999999999999E-5</v>
      </c>
      <c r="N19" s="195">
        <f>1/$A$1*'[1]4701-5Exp'!M$202</f>
        <v>3.3393999999999993E-3</v>
      </c>
      <c r="O19" s="195">
        <f>1/$A$1*'[1]4701-5Exp'!N$202</f>
        <v>2.1895999999999999E-3</v>
      </c>
      <c r="P19" s="195">
        <f>1/$A$1*'[1]4701-5Exp'!O$202</f>
        <v>1.6924999999999998E-3</v>
      </c>
      <c r="Q19" s="195">
        <f>1/$A$1*'[1]4701-5Exp'!P$202</f>
        <v>1.1114E-3</v>
      </c>
      <c r="R19" s="195">
        <f>1/$A$1*'[1]4701-5Exp'!Q$202</f>
        <v>1.9433999999999996E-3</v>
      </c>
      <c r="S19" s="195">
        <f>1/$A$1*'[1]4701-5Exp'!R$202</f>
        <v>6.6259999999999995E-4</v>
      </c>
      <c r="T19" s="195">
        <f>1/$A$1*'[1]4701-5Exp'!S$202</f>
        <v>2.7599999999999993E-5</v>
      </c>
      <c r="U19" s="195">
        <f>1/$A$1*'[1]4701-5Exp'!T$202</f>
        <v>2.7599999999999993E-5</v>
      </c>
      <c r="V19" s="195">
        <f>1/$A$1*'[1]4701-5Exp'!U$202</f>
        <v>0</v>
      </c>
      <c r="W19" s="195">
        <f>1/$A$1*'[1]4701-5Exp'!V$202</f>
        <v>0</v>
      </c>
      <c r="X19" s="195">
        <f>1/$A$1*'[1]4701-5Exp'!W$202</f>
        <v>0</v>
      </c>
      <c r="Y19" s="195">
        <f>1/$A$1*'[1]4701-5Exp'!X$202</f>
        <v>0</v>
      </c>
      <c r="Z19" s="195">
        <f>1/$A$1*'[1]4701-5Exp'!Y$202</f>
        <v>0</v>
      </c>
      <c r="AA19" s="195">
        <f>1/$A$1*'[1]4701-5Exp'!Z$202</f>
        <v>0</v>
      </c>
      <c r="AB19" s="195">
        <f>1/$A$1*'[1]4701-5Exp'!AA$202</f>
        <v>0</v>
      </c>
      <c r="AC19" s="196"/>
      <c r="AD19" s="195">
        <f>1/1000*'[1]4701-5Exp'!AB$202</f>
        <v>0</v>
      </c>
      <c r="AE19" s="195">
        <f>1/1000*'[1]4701-5Exp'!AC$202</f>
        <v>0</v>
      </c>
      <c r="AF19" s="195">
        <f>1/1000*'[1]4701-5Exp'!AD$202</f>
        <v>0</v>
      </c>
      <c r="AG19" s="195">
        <f>1/1000*'[1]4701-5Exp'!AE$202</f>
        <v>0</v>
      </c>
      <c r="AH19" s="195">
        <f>1/1000*'[1]4701-5Exp'!AF$202</f>
        <v>0</v>
      </c>
      <c r="AI19" s="195">
        <f>1/1000*'[1]4701-5Exp'!AG$202</f>
        <v>8.8690069999999993E-7</v>
      </c>
      <c r="AJ19" s="195">
        <f>1/1000*'[1]4701-5Exp'!AH$202</f>
        <v>1.2286046E-5</v>
      </c>
      <c r="AK19" s="195">
        <f>1/1000*'[1]4701-5Exp'!AI$202</f>
        <v>0</v>
      </c>
      <c r="AL19" s="195">
        <f>1/1000*'[1]4701-5Exp'!AJ$202</f>
        <v>0</v>
      </c>
      <c r="AM19" s="195">
        <f>1/1000*'[1]4701-5Exp'!AK$202</f>
        <v>4.4392299600000005E-5</v>
      </c>
      <c r="AN19" s="195">
        <f>1/1000*'[1]4701-5Exp'!AL$202</f>
        <v>1.5676402499999998E-5</v>
      </c>
      <c r="AO19" s="195">
        <f>1/1000*'[1]4701-5Exp'!AM$202</f>
        <v>2.1684311519999996E-3</v>
      </c>
      <c r="AP19" s="195">
        <f>1/1000*'[1]4701-5Exp'!AN$202</f>
        <v>1.1946507231999999E-3</v>
      </c>
      <c r="AQ19" s="195">
        <f>1/1000*'[1]4701-5Exp'!AO$202</f>
        <v>9.2903118390000013E-4</v>
      </c>
      <c r="AR19" s="195">
        <f>1/1000*'[1]4701-5Exp'!AP$202</f>
        <v>5.9988151800000002E-4</v>
      </c>
      <c r="AS19" s="195">
        <f>1/1000*'[1]4701-5Exp'!AQ$202</f>
        <v>9.1783276549999991E-4</v>
      </c>
      <c r="AT19" s="195">
        <f>1/1000*'[1]4701-5Exp'!AR$202</f>
        <v>3.2501129869999995E-4</v>
      </c>
      <c r="AU19" s="195">
        <f>1/1000*'[1]4701-5Exp'!AS$202</f>
        <v>3.7863025199999998E-5</v>
      </c>
      <c r="AV19" s="195">
        <f>1/1000*'[1]4701-5Exp'!AT$202</f>
        <v>3.8922217000000005E-5</v>
      </c>
      <c r="AW19" s="195">
        <f>1/1000*'[1]4701-5Exp'!AU$202</f>
        <v>0</v>
      </c>
      <c r="AX19" s="195">
        <f>1/1000*'[1]4701-5Exp'!AV$202</f>
        <v>0</v>
      </c>
      <c r="AY19" s="195">
        <f>1/1000*'[1]4701-5Exp'!AW$202</f>
        <v>0</v>
      </c>
      <c r="AZ19" s="195">
        <f>1/1000*'[1]4701-5Exp'!AX$202</f>
        <v>0</v>
      </c>
      <c r="BA19" s="195">
        <f>1/1000*'[1]4701-5Exp'!AY$202</f>
        <v>0</v>
      </c>
      <c r="BB19" s="195">
        <f>1/1000*'[1]4701-5Exp'!AZ$202</f>
        <v>0</v>
      </c>
      <c r="BC19" s="195">
        <f>1/1000*'[1]4701-5Exp'!BA$202</f>
        <v>0</v>
      </c>
    </row>
    <row r="20" spans="2:55">
      <c r="B20" s="194" t="s">
        <v>150</v>
      </c>
      <c r="C20" s="195">
        <f>1/$A$1*'[1]4701-5Exp'!$B$203</f>
        <v>0</v>
      </c>
      <c r="D20" s="195">
        <f>1/$A$1*'[1]4701-5Exp'!$C$203</f>
        <v>0</v>
      </c>
      <c r="E20" s="195">
        <f>1/$A$1*'[1]4701-5Exp'!$D$203</f>
        <v>0</v>
      </c>
      <c r="F20" s="195">
        <f>1/$A$1*'[1]4701-5Exp'!$E$203</f>
        <v>0</v>
      </c>
      <c r="G20" s="195">
        <f>1/$A$1*'[1]4701-5Exp'!$F$203</f>
        <v>5.7999999999999995E-6</v>
      </c>
      <c r="H20" s="195">
        <f>1/$A$1*'[1]4701-5Exp'!$G$203</f>
        <v>0</v>
      </c>
      <c r="I20" s="195">
        <f>1/$A$1*'[1]4701-5Exp'!$H$203</f>
        <v>0</v>
      </c>
      <c r="J20" s="195">
        <f>1/$A$1*'[1]4701-5Exp'!$I$203</f>
        <v>0</v>
      </c>
      <c r="K20" s="195">
        <f>1/$A$1*'[1]4701-5Exp'!$J$203</f>
        <v>0</v>
      </c>
      <c r="L20" s="195">
        <f>1/$A$1*'[1]4701-5Exp'!$K$203</f>
        <v>0</v>
      </c>
      <c r="M20" s="195">
        <f>1/$A$1*'[1]4701-5Exp'!L$203</f>
        <v>0</v>
      </c>
      <c r="N20" s="195">
        <f>1/$A$1*'[1]4701-5Exp'!M$203</f>
        <v>0</v>
      </c>
      <c r="O20" s="195">
        <f>1/$A$1*'[1]4701-5Exp'!N$203</f>
        <v>0</v>
      </c>
      <c r="P20" s="195">
        <f>1/$A$1*'[1]4701-5Exp'!O$203</f>
        <v>0</v>
      </c>
      <c r="Q20" s="195">
        <f>1/$A$1*'[1]4701-5Exp'!P$203</f>
        <v>0</v>
      </c>
      <c r="R20" s="195">
        <f>1/$A$1*'[1]4701-5Exp'!Q$203</f>
        <v>0</v>
      </c>
      <c r="S20" s="195">
        <f>1/$A$1*'[1]4701-5Exp'!R$203</f>
        <v>0</v>
      </c>
      <c r="T20" s="195">
        <f>1/$A$1*'[1]4701-5Exp'!S$203</f>
        <v>0</v>
      </c>
      <c r="U20" s="195">
        <f>1/$A$1*'[1]4701-5Exp'!T$203</f>
        <v>0</v>
      </c>
      <c r="V20" s="195">
        <f>1/$A$1*'[1]4701-5Exp'!U$203</f>
        <v>0</v>
      </c>
      <c r="W20" s="195">
        <f>1/$A$1*'[1]4701-5Exp'!V$203</f>
        <v>0</v>
      </c>
      <c r="X20" s="195">
        <f>1/$A$1*'[1]4701-5Exp'!W$203</f>
        <v>0</v>
      </c>
      <c r="Y20" s="195">
        <f>1/$A$1*'[1]4701-5Exp'!X$203</f>
        <v>0</v>
      </c>
      <c r="Z20" s="195">
        <f>1/$A$1*'[1]4701-5Exp'!Y$203</f>
        <v>0</v>
      </c>
      <c r="AA20" s="195">
        <f>1/$A$1*'[1]4701-5Exp'!Z$203</f>
        <v>0</v>
      </c>
      <c r="AB20" s="195">
        <f>1/$A$1*'[1]4701-5Exp'!AA$203</f>
        <v>0</v>
      </c>
      <c r="AC20" s="196"/>
      <c r="AD20" s="195">
        <f>1/1000*'[1]4701-5Exp'!AB$203</f>
        <v>0</v>
      </c>
      <c r="AE20" s="195">
        <f>1/1000*'[1]4701-5Exp'!AC$203</f>
        <v>0</v>
      </c>
      <c r="AF20" s="195">
        <f>1/1000*'[1]4701-5Exp'!AD$203</f>
        <v>0</v>
      </c>
      <c r="AG20" s="195">
        <f>1/1000*'[1]4701-5Exp'!AE$203</f>
        <v>0</v>
      </c>
      <c r="AH20" s="195">
        <f>1/1000*'[1]4701-5Exp'!AF$203</f>
        <v>8.6214708999999994E-6</v>
      </c>
      <c r="AI20" s="195">
        <f>1/1000*'[1]4701-5Exp'!AG$203</f>
        <v>0</v>
      </c>
      <c r="AJ20" s="195">
        <f>1/1000*'[1]4701-5Exp'!AH$203</f>
        <v>0</v>
      </c>
      <c r="AK20" s="195">
        <f>1/1000*'[1]4701-5Exp'!AI$203</f>
        <v>0</v>
      </c>
      <c r="AL20" s="195">
        <f>1/1000*'[1]4701-5Exp'!AJ$203</f>
        <v>0</v>
      </c>
      <c r="AM20" s="195">
        <f>1/1000*'[1]4701-5Exp'!AK$203</f>
        <v>0</v>
      </c>
      <c r="AN20" s="195">
        <f>1/1000*'[1]4701-5Exp'!AL$203</f>
        <v>0</v>
      </c>
      <c r="AO20" s="195">
        <f>1/1000*'[1]4701-5Exp'!AM$203</f>
        <v>0</v>
      </c>
      <c r="AP20" s="195">
        <f>1/1000*'[1]4701-5Exp'!AN$203</f>
        <v>0</v>
      </c>
      <c r="AQ20" s="195">
        <f>1/1000*'[1]4701-5Exp'!AO$203</f>
        <v>0</v>
      </c>
      <c r="AR20" s="195">
        <f>1/1000*'[1]4701-5Exp'!AP$203</f>
        <v>0</v>
      </c>
      <c r="AS20" s="195">
        <f>1/1000*'[1]4701-5Exp'!AQ$203</f>
        <v>0</v>
      </c>
      <c r="AT20" s="195">
        <f>1/1000*'[1]4701-5Exp'!AR$203</f>
        <v>0</v>
      </c>
      <c r="AU20" s="195">
        <f>1/1000*'[1]4701-5Exp'!AS$203</f>
        <v>0</v>
      </c>
      <c r="AV20" s="195">
        <f>1/1000*'[1]4701-5Exp'!AT$203</f>
        <v>0</v>
      </c>
      <c r="AW20" s="195">
        <f>1/1000*'[1]4701-5Exp'!AU$203</f>
        <v>0</v>
      </c>
      <c r="AX20" s="195">
        <f>1/1000*'[1]4701-5Exp'!AV$203</f>
        <v>0</v>
      </c>
      <c r="AY20" s="195">
        <f>1/1000*'[1]4701-5Exp'!AW$203</f>
        <v>0</v>
      </c>
      <c r="AZ20" s="195">
        <f>1/1000*'[1]4701-5Exp'!AX$203</f>
        <v>0</v>
      </c>
      <c r="BA20" s="195">
        <f>1/1000*'[1]4701-5Exp'!AY$203</f>
        <v>0</v>
      </c>
      <c r="BB20" s="195">
        <f>1/1000*'[1]4701-5Exp'!AZ$203</f>
        <v>0</v>
      </c>
      <c r="BC20" s="195">
        <f>1/1000*'[1]4701-5Exp'!BA$203</f>
        <v>0</v>
      </c>
    </row>
    <row r="21" spans="2:55">
      <c r="B21" s="194" t="s">
        <v>168</v>
      </c>
      <c r="C21" s="195">
        <f>1/$A$1*'[1]4701-5Exp'!$B$260</f>
        <v>0</v>
      </c>
      <c r="D21" s="195">
        <f>1/$A$1*'[1]4701-5Exp'!$C$260</f>
        <v>0</v>
      </c>
      <c r="E21" s="195">
        <f>1/$A$1*'[1]4701-5Exp'!$D$260</f>
        <v>0</v>
      </c>
      <c r="F21" s="195">
        <f>1/$A$1*'[1]4701-5Exp'!$E$260</f>
        <v>0</v>
      </c>
      <c r="G21" s="195">
        <f>1/$A$1*'[1]4701-5Exp'!$F$260</f>
        <v>0</v>
      </c>
      <c r="H21" s="195">
        <f>1/$A$1*'[1]4701-5Exp'!$G$260</f>
        <v>0</v>
      </c>
      <c r="I21" s="195">
        <f>1/$A$1*'[1]4701-5Exp'!$H$260</f>
        <v>0</v>
      </c>
      <c r="J21" s="195">
        <f>1/$A$1*'[1]4701-5Exp'!$I$260</f>
        <v>0</v>
      </c>
      <c r="K21" s="195">
        <f>1/$A$1*'[1]4701-5Exp'!$J$260</f>
        <v>0</v>
      </c>
      <c r="L21" s="195">
        <f>1/$A$1*'[1]4701-5Exp'!$K$260</f>
        <v>0</v>
      </c>
      <c r="M21" s="195">
        <f>1/$A$1*'[1]4701-5Exp'!L$260</f>
        <v>0</v>
      </c>
      <c r="N21" s="195">
        <f>1/$A$1*'[1]4701-5Exp'!M$260</f>
        <v>0</v>
      </c>
      <c r="O21" s="195">
        <f>1/$A$1*'[1]4701-5Exp'!N$260</f>
        <v>0</v>
      </c>
      <c r="P21" s="195">
        <f>1/$A$1*'[1]4701-5Exp'!O$260</f>
        <v>0</v>
      </c>
      <c r="Q21" s="195">
        <f>1/$A$1*'[1]4701-5Exp'!P$260</f>
        <v>0</v>
      </c>
      <c r="R21" s="195">
        <f>1/$A$1*'[1]4701-5Exp'!Q$260</f>
        <v>0</v>
      </c>
      <c r="S21" s="195">
        <f>1/$A$1*'[1]4701-5Exp'!R$260</f>
        <v>0</v>
      </c>
      <c r="T21" s="195">
        <f>1/$A$1*'[1]4701-5Exp'!S$260</f>
        <v>0</v>
      </c>
      <c r="U21" s="195">
        <f>1/$A$1*'[1]4701-5Exp'!T$260</f>
        <v>0</v>
      </c>
      <c r="V21" s="195">
        <f>1/$A$1*'[1]4701-5Exp'!U$260</f>
        <v>0</v>
      </c>
      <c r="W21" s="195">
        <f>1/$A$1*'[1]4701-5Exp'!V$260</f>
        <v>0</v>
      </c>
      <c r="X21" s="195">
        <f>1/$A$1*'[1]4701-5Exp'!W$260</f>
        <v>0</v>
      </c>
      <c r="Y21" s="195">
        <f>1/$A$1*'[1]4701-5Exp'!X$260</f>
        <v>0</v>
      </c>
      <c r="Z21" s="195">
        <f>1/$A$1*'[1]4701-5Exp'!Y$260</f>
        <v>0</v>
      </c>
      <c r="AA21" s="195">
        <f>1/$A$1*'[1]4701-5Exp'!Z$260</f>
        <v>0</v>
      </c>
      <c r="AB21" s="195">
        <f>1/$A$1*'[1]4701-5Exp'!AA$260</f>
        <v>0</v>
      </c>
      <c r="AC21" s="196"/>
      <c r="AD21" s="195">
        <f>1/1000*'[1]4701-5Exp'!AB$260</f>
        <v>0</v>
      </c>
      <c r="AE21" s="195">
        <f>1/1000*'[1]4701-5Exp'!AC$260</f>
        <v>0</v>
      </c>
      <c r="AF21" s="195">
        <f>1/1000*'[1]4701-5Exp'!AD$260</f>
        <v>0</v>
      </c>
      <c r="AG21" s="195">
        <f>1/1000*'[1]4701-5Exp'!AE$260</f>
        <v>0</v>
      </c>
      <c r="AH21" s="195">
        <f>1/1000*'[1]4701-5Exp'!AF$260</f>
        <v>0</v>
      </c>
      <c r="AI21" s="195">
        <f>1/1000*'[1]4701-5Exp'!AG$260</f>
        <v>0</v>
      </c>
      <c r="AJ21" s="195">
        <f>1/1000*'[1]4701-5Exp'!AH$260</f>
        <v>0</v>
      </c>
      <c r="AK21" s="195">
        <f>1/1000*'[1]4701-5Exp'!AI$260</f>
        <v>0</v>
      </c>
      <c r="AL21" s="195">
        <f>1/1000*'[1]4701-5Exp'!AJ$260</f>
        <v>0</v>
      </c>
      <c r="AM21" s="195">
        <f>1/1000*'[1]4701-5Exp'!AK$260</f>
        <v>0</v>
      </c>
      <c r="AN21" s="195">
        <f>1/1000*'[1]4701-5Exp'!AL$260</f>
        <v>0</v>
      </c>
      <c r="AO21" s="195">
        <f>1/1000*'[1]4701-5Exp'!AM$260</f>
        <v>0</v>
      </c>
      <c r="AP21" s="195">
        <f>1/1000*'[1]4701-5Exp'!AN$260</f>
        <v>0</v>
      </c>
      <c r="AQ21" s="195">
        <f>1/1000*'[1]4701-5Exp'!AO$260</f>
        <v>0</v>
      </c>
      <c r="AR21" s="195">
        <f>1/1000*'[1]4701-5Exp'!AP$260</f>
        <v>0</v>
      </c>
      <c r="AS21" s="195">
        <f>1/1000*'[1]4701-5Exp'!AQ$260</f>
        <v>0</v>
      </c>
      <c r="AT21" s="195">
        <f>1/1000*'[1]4701-5Exp'!AR$260</f>
        <v>0</v>
      </c>
      <c r="AU21" s="195">
        <f>1/1000*'[1]4701-5Exp'!AS$260</f>
        <v>0</v>
      </c>
      <c r="AV21" s="195">
        <f>1/1000*'[1]4701-5Exp'!AT$260</f>
        <v>0</v>
      </c>
      <c r="AW21" s="195">
        <f>1/1000*'[1]4701-5Exp'!AU$260</f>
        <v>0</v>
      </c>
      <c r="AX21" s="195">
        <f>1/1000*'[1]4701-5Exp'!AV$260</f>
        <v>0</v>
      </c>
      <c r="AY21" s="195">
        <f>1/1000*'[1]4701-5Exp'!AW$260</f>
        <v>0</v>
      </c>
      <c r="AZ21" s="195">
        <f>1/1000*'[1]4701-5Exp'!AX$260</f>
        <v>0</v>
      </c>
      <c r="BA21" s="195">
        <f>1/1000*'[1]4701-5Exp'!AY$260</f>
        <v>0</v>
      </c>
      <c r="BB21" s="195">
        <f>1/1000*'[1]4701-5Exp'!AZ$260</f>
        <v>0</v>
      </c>
      <c r="BC21" s="195">
        <f>1/1000*'[1]4701-5Exp'!BA$260</f>
        <v>0</v>
      </c>
    </row>
    <row r="22" spans="2:55">
      <c r="C22" s="193"/>
      <c r="D22" s="193"/>
      <c r="E22" s="193"/>
      <c r="F22" s="193"/>
      <c r="G22" s="193"/>
      <c r="H22" s="193"/>
      <c r="I22" s="193"/>
      <c r="J22" s="193"/>
      <c r="K22" s="193"/>
      <c r="L22" s="193"/>
      <c r="M22" s="193"/>
      <c r="N22" s="193"/>
      <c r="O22" s="193"/>
      <c r="P22" s="193"/>
      <c r="Q22" s="193"/>
      <c r="R22" s="193"/>
      <c r="S22" s="193"/>
      <c r="T22" s="193"/>
      <c r="U22" s="193"/>
      <c r="V22" s="193"/>
      <c r="W22" s="193"/>
      <c r="X22" s="193"/>
      <c r="Y22" s="193"/>
      <c r="Z22" s="193"/>
      <c r="AA22" s="193"/>
      <c r="AB22" s="193"/>
      <c r="AD22" s="49"/>
      <c r="AE22" s="49"/>
      <c r="AF22" s="49"/>
      <c r="AG22" s="49"/>
      <c r="AH22" s="49"/>
      <c r="AI22" s="49"/>
      <c r="AJ22" s="49"/>
      <c r="AK22" s="49"/>
      <c r="AL22" s="49"/>
      <c r="AM22" s="49"/>
      <c r="AN22" s="49"/>
      <c r="AO22" s="49"/>
      <c r="AP22" s="49"/>
      <c r="AQ22" s="49"/>
      <c r="AR22" s="49"/>
      <c r="AS22" s="49"/>
      <c r="AT22" s="49"/>
      <c r="AU22" s="49"/>
      <c r="AV22" s="49"/>
      <c r="AW22" s="49"/>
      <c r="AX22" s="49"/>
      <c r="AY22" s="49"/>
      <c r="AZ22" s="49"/>
      <c r="BA22" s="49"/>
      <c r="BB22" s="49"/>
      <c r="BC22" s="49"/>
    </row>
    <row r="23" spans="2:55">
      <c r="AD23" s="49"/>
      <c r="AE23" s="49"/>
      <c r="AF23" s="49"/>
      <c r="AG23" s="49"/>
      <c r="AH23" s="49"/>
      <c r="AI23" s="49"/>
      <c r="AJ23" s="49"/>
      <c r="AK23" s="49"/>
      <c r="AL23" s="49"/>
      <c r="AM23" s="49"/>
      <c r="AN23" s="49"/>
      <c r="AO23" s="49"/>
      <c r="AP23" s="49"/>
      <c r="AQ23" s="49"/>
      <c r="AR23" s="49"/>
      <c r="AS23" s="49"/>
      <c r="AT23" s="49"/>
      <c r="AU23" s="49"/>
      <c r="AV23" s="49"/>
      <c r="AW23" s="49"/>
      <c r="AX23" s="49"/>
      <c r="AY23" s="49"/>
      <c r="AZ23" s="49"/>
      <c r="BA23" s="49"/>
      <c r="BB23" s="49"/>
      <c r="BC23" s="49"/>
    </row>
    <row r="24" spans="2:55">
      <c r="AD24" s="49"/>
      <c r="AE24" s="49"/>
      <c r="AF24" s="49"/>
      <c r="AG24" s="49"/>
      <c r="AH24" s="49"/>
      <c r="AI24" s="49"/>
      <c r="AJ24" s="49"/>
      <c r="AK24" s="49"/>
      <c r="AL24" s="49"/>
      <c r="AM24" s="49"/>
      <c r="AN24" s="49"/>
      <c r="AO24" s="49"/>
      <c r="AP24" s="49"/>
      <c r="AQ24" s="49"/>
      <c r="AR24" s="49"/>
      <c r="AS24" s="49"/>
      <c r="AT24" s="49"/>
      <c r="AU24" s="49"/>
      <c r="AV24" s="49"/>
      <c r="AW24" s="49"/>
      <c r="AX24" s="49"/>
      <c r="AY24" s="49"/>
      <c r="AZ24" s="49"/>
      <c r="BA24" s="49"/>
      <c r="BB24" s="49"/>
      <c r="BC24" s="49"/>
    </row>
    <row r="25" spans="2:55">
      <c r="AD25" s="49"/>
      <c r="AE25" s="49"/>
      <c r="AF25" s="49"/>
      <c r="AG25" s="49"/>
      <c r="AH25" s="49"/>
      <c r="AI25" s="49"/>
      <c r="AJ25" s="49"/>
      <c r="AK25" s="49"/>
      <c r="AL25" s="49"/>
      <c r="AM25" s="49"/>
      <c r="AN25" s="49"/>
      <c r="AO25" s="49"/>
      <c r="AP25" s="49"/>
      <c r="AQ25" s="49"/>
      <c r="AR25" s="49"/>
      <c r="AS25" s="49"/>
      <c r="AT25" s="49"/>
      <c r="AU25" s="49"/>
      <c r="AV25" s="49"/>
      <c r="AW25" s="49"/>
      <c r="AX25" s="49"/>
      <c r="AY25" s="49"/>
      <c r="AZ25" s="49"/>
      <c r="BA25" s="49"/>
      <c r="BB25" s="49"/>
      <c r="BC25" s="49"/>
    </row>
    <row r="26" spans="2:55">
      <c r="AD26" s="49"/>
      <c r="AE26" s="49"/>
      <c r="AF26" s="49"/>
      <c r="AG26" s="49"/>
      <c r="AH26" s="49"/>
      <c r="AI26" s="49"/>
      <c r="AJ26" s="49"/>
      <c r="AK26" s="49"/>
      <c r="AL26" s="49"/>
      <c r="AM26" s="49"/>
      <c r="AN26" s="49"/>
      <c r="AO26" s="49"/>
      <c r="AP26" s="49"/>
      <c r="AQ26" s="49"/>
      <c r="AR26" s="49"/>
      <c r="AS26" s="49"/>
      <c r="AT26" s="49"/>
      <c r="AU26" s="49"/>
      <c r="AV26" s="49"/>
      <c r="AW26" s="49"/>
      <c r="AX26" s="49"/>
      <c r="AY26" s="49"/>
      <c r="AZ26" s="49"/>
      <c r="BA26" s="49"/>
      <c r="BB26" s="49"/>
      <c r="BC26" s="49"/>
    </row>
    <row r="27" spans="2:55">
      <c r="AD27" s="49"/>
      <c r="AE27" s="49"/>
      <c r="AF27" s="49"/>
      <c r="AG27" s="49"/>
      <c r="AH27" s="49"/>
      <c r="AI27" s="49"/>
      <c r="AJ27" s="49"/>
      <c r="AK27" s="49"/>
      <c r="AL27" s="49"/>
      <c r="AM27" s="49"/>
      <c r="AN27" s="49"/>
      <c r="AO27" s="49"/>
      <c r="AP27" s="49"/>
      <c r="AQ27" s="49"/>
      <c r="AR27" s="49"/>
      <c r="AS27" s="49"/>
      <c r="AT27" s="49"/>
      <c r="AU27" s="49"/>
      <c r="AV27" s="49"/>
      <c r="AW27" s="49"/>
      <c r="AX27" s="49"/>
      <c r="AY27" s="49"/>
      <c r="AZ27" s="49"/>
      <c r="BA27" s="49"/>
      <c r="BB27" s="49"/>
      <c r="BC27" s="49"/>
    </row>
    <row r="28" spans="2:55">
      <c r="AD28" s="49"/>
      <c r="AE28" s="49"/>
      <c r="AF28" s="49"/>
      <c r="AG28" s="49"/>
      <c r="AH28" s="49"/>
      <c r="AI28" s="49"/>
      <c r="AJ28" s="49"/>
      <c r="AK28" s="49"/>
      <c r="AL28" s="49"/>
      <c r="AM28" s="49"/>
      <c r="AN28" s="49"/>
      <c r="AO28" s="49"/>
      <c r="AP28" s="49"/>
      <c r="AQ28" s="49"/>
      <c r="AR28" s="49"/>
      <c r="AS28" s="49"/>
      <c r="AT28" s="49"/>
      <c r="AU28" s="49"/>
      <c r="AV28" s="49"/>
      <c r="AW28" s="49"/>
      <c r="AX28" s="49"/>
      <c r="AY28" s="49"/>
      <c r="AZ28" s="49"/>
      <c r="BA28" s="49"/>
      <c r="BB28" s="49"/>
      <c r="BC28" s="49"/>
    </row>
    <row r="29" spans="2:55">
      <c r="AD29" s="49"/>
      <c r="AE29" s="49"/>
      <c r="AF29" s="49"/>
      <c r="AG29" s="49"/>
      <c r="AH29" s="49"/>
      <c r="AI29" s="49"/>
      <c r="AJ29" s="49"/>
      <c r="AK29" s="49"/>
      <c r="AL29" s="49"/>
      <c r="AM29" s="49"/>
      <c r="AN29" s="49"/>
      <c r="AO29" s="49"/>
      <c r="AP29" s="49"/>
      <c r="AQ29" s="49"/>
      <c r="AR29" s="49"/>
      <c r="AS29" s="49"/>
      <c r="AT29" s="49"/>
      <c r="AU29" s="49"/>
      <c r="AV29" s="49"/>
      <c r="AW29" s="49"/>
      <c r="AX29" s="49"/>
      <c r="AY29" s="49"/>
      <c r="AZ29" s="49"/>
      <c r="BA29" s="49"/>
      <c r="BB29" s="49"/>
      <c r="BC29" s="49"/>
    </row>
    <row r="30" spans="2:55">
      <c r="AD30" s="49"/>
      <c r="AE30" s="49"/>
      <c r="AF30" s="49"/>
      <c r="AG30" s="49"/>
      <c r="AH30" s="49"/>
      <c r="AI30" s="49"/>
      <c r="AJ30" s="49"/>
      <c r="AK30" s="49"/>
      <c r="AL30" s="49"/>
      <c r="AM30" s="49"/>
      <c r="AN30" s="49"/>
      <c r="AO30" s="49"/>
      <c r="AP30" s="49"/>
      <c r="AQ30" s="49"/>
      <c r="AR30" s="49"/>
      <c r="AS30" s="49"/>
      <c r="AT30" s="49"/>
      <c r="AU30" s="49"/>
      <c r="AV30" s="49"/>
      <c r="AW30" s="49"/>
      <c r="AX30" s="49"/>
      <c r="AY30" s="49"/>
      <c r="AZ30" s="49"/>
      <c r="BA30" s="49"/>
      <c r="BB30" s="49"/>
      <c r="BC30" s="49"/>
    </row>
    <row r="31" spans="2:55">
      <c r="AD31" s="49"/>
      <c r="AE31" s="49"/>
      <c r="AF31" s="49"/>
      <c r="AG31" s="49"/>
      <c r="AH31" s="49"/>
      <c r="AI31" s="49"/>
      <c r="AJ31" s="49"/>
      <c r="AK31" s="49"/>
      <c r="AL31" s="49"/>
      <c r="AM31" s="49"/>
      <c r="AN31" s="49"/>
      <c r="AO31" s="49"/>
      <c r="AP31" s="49"/>
      <c r="AQ31" s="49"/>
      <c r="AR31" s="49"/>
      <c r="AS31" s="49"/>
      <c r="AT31" s="49"/>
      <c r="AU31" s="49"/>
      <c r="AV31" s="49"/>
      <c r="AW31" s="49"/>
      <c r="AX31" s="49"/>
      <c r="AY31" s="49"/>
      <c r="AZ31" s="49"/>
      <c r="BA31" s="49"/>
      <c r="BB31" s="49"/>
      <c r="BC31" s="49"/>
    </row>
    <row r="32" spans="2:55">
      <c r="AD32" s="49"/>
      <c r="AE32" s="49"/>
      <c r="AF32" s="49"/>
      <c r="AG32" s="49"/>
      <c r="AH32" s="49"/>
      <c r="AI32" s="49"/>
      <c r="AJ32" s="49"/>
      <c r="AK32" s="49"/>
      <c r="AL32" s="49"/>
      <c r="AM32" s="49"/>
      <c r="AN32" s="49"/>
      <c r="AO32" s="49"/>
      <c r="AP32" s="49"/>
      <c r="AQ32" s="49"/>
      <c r="AR32" s="49"/>
      <c r="AS32" s="49"/>
      <c r="AT32" s="49"/>
      <c r="AU32" s="49"/>
      <c r="AV32" s="49"/>
      <c r="AW32" s="49"/>
      <c r="AX32" s="49"/>
      <c r="AY32" s="49"/>
      <c r="AZ32" s="49"/>
      <c r="BA32" s="49"/>
      <c r="BB32" s="49"/>
      <c r="BC32" s="49"/>
    </row>
    <row r="33" spans="30:55">
      <c r="AD33" s="49"/>
      <c r="AE33" s="49"/>
      <c r="AF33" s="49"/>
      <c r="AG33" s="49"/>
      <c r="AH33" s="49"/>
      <c r="AI33" s="49"/>
      <c r="AJ33" s="49"/>
      <c r="AK33" s="49"/>
      <c r="AL33" s="49"/>
      <c r="AM33" s="49"/>
      <c r="AN33" s="49"/>
      <c r="AO33" s="49"/>
      <c r="AP33" s="49"/>
      <c r="AQ33" s="49"/>
      <c r="AR33" s="49"/>
      <c r="AS33" s="49"/>
      <c r="AT33" s="49"/>
      <c r="AU33" s="49"/>
      <c r="AV33" s="49"/>
      <c r="AW33" s="49"/>
      <c r="AX33" s="49"/>
      <c r="AY33" s="49"/>
      <c r="AZ33" s="49"/>
      <c r="BA33" s="49"/>
      <c r="BB33" s="49"/>
      <c r="BC33" s="49"/>
    </row>
    <row r="34" spans="30:55">
      <c r="AD34" s="49"/>
      <c r="AE34" s="49"/>
      <c r="AF34" s="49"/>
      <c r="AG34" s="49"/>
      <c r="AH34" s="49"/>
      <c r="AI34" s="49"/>
      <c r="AJ34" s="49"/>
      <c r="AK34" s="49"/>
      <c r="AL34" s="49"/>
      <c r="AM34" s="49"/>
      <c r="AN34" s="49"/>
      <c r="AO34" s="49"/>
      <c r="AP34" s="49"/>
      <c r="AQ34" s="49"/>
      <c r="AR34" s="49"/>
      <c r="AS34" s="49"/>
      <c r="AT34" s="49"/>
      <c r="AU34" s="49"/>
      <c r="AV34" s="49"/>
      <c r="AW34" s="49"/>
      <c r="AX34" s="49"/>
      <c r="AY34" s="49"/>
      <c r="AZ34" s="49"/>
      <c r="BA34" s="49"/>
      <c r="BB34" s="49"/>
      <c r="BC34" s="49"/>
    </row>
    <row r="35" spans="30:55">
      <c r="AD35" s="49"/>
      <c r="AE35" s="49"/>
      <c r="AF35" s="49"/>
      <c r="AG35" s="49"/>
      <c r="AH35" s="49"/>
      <c r="AI35" s="49"/>
      <c r="AJ35" s="49"/>
      <c r="AK35" s="49"/>
      <c r="AL35" s="49"/>
      <c r="AM35" s="49"/>
      <c r="AN35" s="49"/>
      <c r="AO35" s="49"/>
      <c r="AP35" s="49"/>
      <c r="AQ35" s="49"/>
      <c r="AR35" s="49"/>
      <c r="AS35" s="49"/>
      <c r="AT35" s="49"/>
      <c r="AU35" s="49"/>
      <c r="AV35" s="49"/>
      <c r="AW35" s="49"/>
      <c r="AX35" s="49"/>
      <c r="AY35" s="49"/>
      <c r="AZ35" s="49"/>
      <c r="BA35" s="49"/>
      <c r="BB35" s="49"/>
      <c r="BC35" s="49"/>
    </row>
    <row r="36" spans="30:55">
      <c r="AD36" s="49"/>
      <c r="AE36" s="49"/>
      <c r="AF36" s="49"/>
      <c r="AG36" s="49"/>
      <c r="AH36" s="49"/>
      <c r="AI36" s="49"/>
      <c r="AJ36" s="49"/>
      <c r="AK36" s="49"/>
      <c r="AL36" s="49"/>
      <c r="AM36" s="49"/>
      <c r="AN36" s="49"/>
      <c r="AO36" s="49"/>
      <c r="AP36" s="49"/>
      <c r="AQ36" s="49"/>
      <c r="AR36" s="49"/>
      <c r="AS36" s="49"/>
      <c r="AT36" s="49"/>
      <c r="AU36" s="49"/>
      <c r="AV36" s="49"/>
      <c r="AW36" s="49"/>
      <c r="AX36" s="49"/>
      <c r="AY36" s="49"/>
      <c r="AZ36" s="49"/>
      <c r="BA36" s="49"/>
      <c r="BB36" s="49"/>
      <c r="BC36" s="49"/>
    </row>
    <row r="37" spans="30:55">
      <c r="AD37" s="49"/>
      <c r="AE37" s="49"/>
      <c r="AF37" s="49"/>
      <c r="AG37" s="49"/>
      <c r="AH37" s="49"/>
      <c r="AI37" s="49"/>
      <c r="AJ37" s="49"/>
      <c r="AK37" s="49"/>
      <c r="AL37" s="49"/>
      <c r="AM37" s="49"/>
      <c r="AN37" s="49"/>
      <c r="AO37" s="49"/>
      <c r="AP37" s="49"/>
      <c r="AQ37" s="49"/>
      <c r="AR37" s="49"/>
      <c r="AS37" s="49"/>
      <c r="AT37" s="49"/>
      <c r="AU37" s="49"/>
      <c r="AV37" s="49"/>
      <c r="AW37" s="49"/>
      <c r="AX37" s="49"/>
      <c r="AY37" s="49"/>
      <c r="AZ37" s="49"/>
      <c r="BA37" s="49"/>
      <c r="BB37" s="49"/>
      <c r="BC37" s="49"/>
    </row>
    <row r="38" spans="30:55">
      <c r="AD38" s="49"/>
      <c r="AE38" s="49"/>
      <c r="AF38" s="49"/>
      <c r="AG38" s="49"/>
      <c r="AH38" s="49"/>
      <c r="AI38" s="49"/>
      <c r="AJ38" s="49"/>
      <c r="AK38" s="49"/>
      <c r="AL38" s="49"/>
      <c r="AM38" s="49"/>
      <c r="AN38" s="49"/>
      <c r="AO38" s="49"/>
      <c r="AP38" s="49"/>
      <c r="AQ38" s="49"/>
      <c r="AR38" s="49"/>
      <c r="AS38" s="49"/>
      <c r="AT38" s="49"/>
      <c r="AU38" s="49"/>
      <c r="AV38" s="49"/>
      <c r="AW38" s="49"/>
      <c r="AX38" s="49"/>
      <c r="AY38" s="49"/>
      <c r="AZ38" s="49"/>
      <c r="BA38" s="49"/>
      <c r="BB38" s="49"/>
      <c r="BC38" s="49"/>
    </row>
    <row r="39" spans="30:55">
      <c r="AD39" s="49"/>
      <c r="AE39" s="49"/>
      <c r="AF39" s="49"/>
      <c r="AG39" s="49"/>
      <c r="AH39" s="49"/>
      <c r="AI39" s="49"/>
      <c r="AJ39" s="49"/>
      <c r="AK39" s="49"/>
      <c r="AL39" s="49"/>
      <c r="AM39" s="49"/>
      <c r="AN39" s="49"/>
      <c r="AO39" s="49"/>
      <c r="AP39" s="49"/>
      <c r="AQ39" s="49"/>
      <c r="AR39" s="49"/>
      <c r="AS39" s="49"/>
      <c r="AT39" s="49"/>
      <c r="AU39" s="49"/>
      <c r="AV39" s="49"/>
      <c r="AW39" s="49"/>
      <c r="AX39" s="49"/>
      <c r="AY39" s="49"/>
      <c r="AZ39" s="49"/>
      <c r="BA39" s="49"/>
      <c r="BB39" s="49"/>
      <c r="BC39" s="49"/>
    </row>
    <row r="40" spans="30:55">
      <c r="AD40" s="49"/>
      <c r="AE40" s="49"/>
      <c r="AF40" s="49"/>
      <c r="AG40" s="49"/>
      <c r="AH40" s="49"/>
      <c r="AI40" s="49"/>
      <c r="AJ40" s="49"/>
      <c r="AK40" s="49"/>
      <c r="AL40" s="49"/>
      <c r="AM40" s="49"/>
      <c r="AN40" s="49"/>
      <c r="AO40" s="49"/>
      <c r="AP40" s="49"/>
      <c r="AQ40" s="49"/>
      <c r="AR40" s="49"/>
      <c r="AS40" s="49"/>
      <c r="AT40" s="49"/>
      <c r="AU40" s="49"/>
      <c r="AV40" s="49"/>
      <c r="AW40" s="49"/>
      <c r="AX40" s="49"/>
      <c r="AY40" s="49"/>
      <c r="AZ40" s="49"/>
      <c r="BA40" s="49"/>
      <c r="BB40" s="49"/>
      <c r="BC40" s="49"/>
    </row>
    <row r="41" spans="30:55">
      <c r="AD41" s="49"/>
      <c r="AE41" s="49"/>
      <c r="AF41" s="49"/>
      <c r="AG41" s="49"/>
      <c r="AH41" s="49"/>
      <c r="AI41" s="49"/>
      <c r="AJ41" s="49"/>
      <c r="AK41" s="49"/>
      <c r="AL41" s="49"/>
      <c r="AM41" s="49"/>
      <c r="AN41" s="49"/>
      <c r="AO41" s="49"/>
      <c r="AP41" s="49"/>
      <c r="AQ41" s="49"/>
      <c r="AR41" s="49"/>
      <c r="AS41" s="49"/>
      <c r="AT41" s="49"/>
      <c r="AU41" s="49"/>
      <c r="AV41" s="49"/>
      <c r="AW41" s="49"/>
      <c r="AX41" s="49"/>
      <c r="AY41" s="49"/>
      <c r="AZ41" s="49"/>
      <c r="BA41" s="49"/>
      <c r="BB41" s="49"/>
      <c r="BC41" s="49"/>
    </row>
    <row r="42" spans="30:55">
      <c r="AD42" s="49"/>
      <c r="AE42" s="49"/>
      <c r="AF42" s="49"/>
      <c r="AG42" s="49"/>
      <c r="AH42" s="49"/>
      <c r="AI42" s="49"/>
      <c r="AJ42" s="49"/>
      <c r="AK42" s="49"/>
      <c r="AL42" s="49"/>
      <c r="AM42" s="49"/>
      <c r="AN42" s="49"/>
      <c r="AO42" s="49"/>
      <c r="AP42" s="49"/>
      <c r="AQ42" s="49"/>
      <c r="AR42" s="49"/>
      <c r="AS42" s="49"/>
      <c r="AT42" s="49"/>
      <c r="AU42" s="49"/>
      <c r="AV42" s="49"/>
      <c r="AW42" s="49"/>
      <c r="AX42" s="49"/>
      <c r="AY42" s="49"/>
      <c r="AZ42" s="49"/>
      <c r="BA42" s="49"/>
      <c r="BB42" s="49"/>
      <c r="BC42" s="49"/>
    </row>
    <row r="43" spans="30:55">
      <c r="AD43" s="49"/>
      <c r="AE43" s="49"/>
      <c r="AF43" s="49"/>
      <c r="AG43" s="49"/>
      <c r="AH43" s="49"/>
      <c r="AI43" s="49"/>
      <c r="AJ43" s="49"/>
      <c r="AK43" s="49"/>
      <c r="AL43" s="49"/>
      <c r="AM43" s="49"/>
      <c r="AN43" s="49"/>
      <c r="AO43" s="49"/>
      <c r="AP43" s="49"/>
      <c r="AQ43" s="49"/>
      <c r="AR43" s="49"/>
      <c r="AS43" s="49"/>
      <c r="AT43" s="49"/>
      <c r="AU43" s="49"/>
      <c r="AV43" s="49"/>
      <c r="AW43" s="49"/>
      <c r="AX43" s="49"/>
      <c r="AY43" s="49"/>
      <c r="AZ43" s="49"/>
      <c r="BA43" s="49"/>
      <c r="BB43" s="49"/>
      <c r="BC43" s="49"/>
    </row>
    <row r="44" spans="30:55">
      <c r="AD44" s="49"/>
      <c r="AE44" s="49"/>
      <c r="AF44" s="49"/>
      <c r="AG44" s="49"/>
      <c r="AH44" s="49"/>
      <c r="AI44" s="49"/>
      <c r="AJ44" s="49"/>
      <c r="AK44" s="49"/>
      <c r="AL44" s="49"/>
      <c r="AM44" s="49"/>
      <c r="AN44" s="49"/>
      <c r="AO44" s="49"/>
      <c r="AP44" s="49"/>
      <c r="AQ44" s="49"/>
      <c r="AR44" s="49"/>
      <c r="AS44" s="49"/>
      <c r="AT44" s="49"/>
      <c r="AU44" s="49"/>
      <c r="AV44" s="49"/>
      <c r="AW44" s="49"/>
      <c r="AX44" s="49"/>
      <c r="AY44" s="49"/>
      <c r="AZ44" s="49"/>
      <c r="BA44" s="49"/>
      <c r="BB44" s="49"/>
      <c r="BC44" s="49"/>
    </row>
    <row r="45" spans="30:55">
      <c r="AD45" s="49"/>
      <c r="AE45" s="49"/>
      <c r="AF45" s="49"/>
      <c r="AG45" s="49"/>
      <c r="AH45" s="49"/>
      <c r="AI45" s="49"/>
      <c r="AJ45" s="49"/>
      <c r="AK45" s="49"/>
      <c r="AL45" s="49"/>
      <c r="AM45" s="49"/>
      <c r="AN45" s="49"/>
      <c r="AO45" s="49"/>
      <c r="AP45" s="49"/>
      <c r="AQ45" s="49"/>
      <c r="AR45" s="49"/>
      <c r="AS45" s="49"/>
      <c r="AT45" s="49"/>
      <c r="AU45" s="49"/>
      <c r="AV45" s="49"/>
      <c r="AW45" s="49"/>
      <c r="AX45" s="49"/>
      <c r="AY45" s="49"/>
      <c r="AZ45" s="49"/>
      <c r="BA45" s="49"/>
      <c r="BB45" s="49"/>
      <c r="BC45" s="49"/>
    </row>
    <row r="46" spans="30:55">
      <c r="AD46" s="49"/>
      <c r="AE46" s="49"/>
      <c r="AF46" s="49"/>
      <c r="AG46" s="49"/>
      <c r="AH46" s="49"/>
      <c r="AI46" s="49"/>
      <c r="AJ46" s="49"/>
      <c r="AK46" s="49"/>
      <c r="AL46" s="49"/>
      <c r="AM46" s="49"/>
      <c r="AN46" s="49"/>
      <c r="AO46" s="49"/>
      <c r="AP46" s="49"/>
      <c r="AQ46" s="49"/>
      <c r="AR46" s="49"/>
      <c r="AS46" s="49"/>
      <c r="AT46" s="49"/>
      <c r="AU46" s="49"/>
      <c r="AV46" s="49"/>
      <c r="AW46" s="49"/>
      <c r="AX46" s="49"/>
      <c r="AY46" s="49"/>
      <c r="AZ46" s="49"/>
      <c r="BA46" s="49"/>
      <c r="BB46" s="49"/>
      <c r="BC46" s="49"/>
    </row>
    <row r="47" spans="30:55">
      <c r="AD47" s="49"/>
      <c r="AE47" s="49"/>
      <c r="AF47" s="49"/>
      <c r="AG47" s="49"/>
      <c r="AH47" s="49"/>
      <c r="AI47" s="49"/>
      <c r="AJ47" s="49"/>
      <c r="AK47" s="49"/>
      <c r="AL47" s="49"/>
      <c r="AM47" s="49"/>
      <c r="AN47" s="49"/>
      <c r="AO47" s="49"/>
      <c r="AP47" s="49"/>
      <c r="AQ47" s="49"/>
      <c r="AR47" s="49"/>
      <c r="AS47" s="49"/>
      <c r="AT47" s="49"/>
      <c r="AU47" s="49"/>
      <c r="AV47" s="49"/>
      <c r="AW47" s="49"/>
      <c r="AX47" s="49"/>
      <c r="AY47" s="49"/>
      <c r="AZ47" s="49"/>
      <c r="BA47" s="49"/>
      <c r="BB47" s="49"/>
      <c r="BC47" s="49"/>
    </row>
    <row r="48" spans="30:55">
      <c r="AD48" s="49"/>
      <c r="AE48" s="49"/>
      <c r="AF48" s="49"/>
      <c r="AG48" s="49"/>
      <c r="AH48" s="49"/>
      <c r="AI48" s="49"/>
      <c r="AJ48" s="49"/>
      <c r="AK48" s="49"/>
      <c r="AL48" s="49"/>
      <c r="AM48" s="49"/>
      <c r="AN48" s="49"/>
      <c r="AO48" s="49"/>
      <c r="AP48" s="49"/>
      <c r="AQ48" s="49"/>
      <c r="AR48" s="49"/>
      <c r="AS48" s="49"/>
      <c r="AT48" s="49"/>
      <c r="AU48" s="49"/>
      <c r="AV48" s="49"/>
      <c r="AW48" s="49"/>
      <c r="AX48" s="49"/>
      <c r="AY48" s="49"/>
      <c r="AZ48" s="49"/>
      <c r="BA48" s="49"/>
      <c r="BB48" s="49"/>
      <c r="BC48" s="49"/>
    </row>
    <row r="49" spans="30:55">
      <c r="AD49" s="49"/>
      <c r="AE49" s="49"/>
      <c r="AF49" s="49"/>
      <c r="AG49" s="49"/>
      <c r="AH49" s="49"/>
      <c r="AI49" s="49"/>
      <c r="AJ49" s="49"/>
      <c r="AK49" s="49"/>
      <c r="AL49" s="49"/>
      <c r="AM49" s="49"/>
      <c r="AN49" s="49"/>
      <c r="AO49" s="49"/>
      <c r="AP49" s="49"/>
      <c r="AQ49" s="49"/>
      <c r="AR49" s="49"/>
      <c r="AS49" s="49"/>
      <c r="AT49" s="49"/>
      <c r="AU49" s="49"/>
      <c r="AV49" s="49"/>
      <c r="AW49" s="49"/>
      <c r="AX49" s="49"/>
      <c r="AY49" s="49"/>
      <c r="AZ49" s="49"/>
      <c r="BA49" s="49"/>
      <c r="BB49" s="49"/>
      <c r="BC49" s="49"/>
    </row>
    <row r="50" spans="30:55">
      <c r="AD50" s="49"/>
      <c r="AE50" s="49"/>
      <c r="AF50" s="49"/>
      <c r="AG50" s="49"/>
      <c r="AH50" s="49"/>
      <c r="AI50" s="49"/>
      <c r="AJ50" s="49"/>
      <c r="AK50" s="49"/>
      <c r="AL50" s="49"/>
      <c r="AM50" s="49"/>
      <c r="AN50" s="49"/>
      <c r="AO50" s="49"/>
      <c r="AP50" s="49"/>
      <c r="AQ50" s="49"/>
      <c r="AR50" s="49"/>
      <c r="AS50" s="49"/>
      <c r="AT50" s="49"/>
      <c r="AU50" s="49"/>
      <c r="AV50" s="49"/>
      <c r="AW50" s="49"/>
      <c r="AX50" s="49"/>
      <c r="AY50" s="49"/>
      <c r="AZ50" s="49"/>
      <c r="BA50" s="49"/>
      <c r="BB50" s="49"/>
      <c r="BC50" s="49"/>
    </row>
    <row r="51" spans="30:55">
      <c r="AD51" s="49"/>
      <c r="AE51" s="49"/>
      <c r="AF51" s="49"/>
      <c r="AG51" s="49"/>
      <c r="AH51" s="49"/>
      <c r="AI51" s="49"/>
      <c r="AJ51" s="49"/>
      <c r="AK51" s="49"/>
      <c r="AL51" s="49"/>
      <c r="AM51" s="49"/>
      <c r="AN51" s="49"/>
      <c r="AO51" s="49"/>
      <c r="AP51" s="49"/>
      <c r="AQ51" s="49"/>
      <c r="AR51" s="49"/>
      <c r="AS51" s="49"/>
      <c r="AT51" s="49"/>
      <c r="AU51" s="49"/>
      <c r="AV51" s="49"/>
      <c r="AW51" s="49"/>
      <c r="AX51" s="49"/>
      <c r="AY51" s="49"/>
      <c r="AZ51" s="49"/>
      <c r="BA51" s="49"/>
      <c r="BB51" s="49"/>
      <c r="BC51" s="49"/>
    </row>
    <row r="52" spans="30:55">
      <c r="AD52" s="49"/>
      <c r="AE52" s="49"/>
      <c r="AF52" s="49"/>
      <c r="AG52" s="49"/>
      <c r="AH52" s="49"/>
      <c r="AI52" s="49"/>
      <c r="AJ52" s="49"/>
      <c r="AK52" s="49"/>
      <c r="AL52" s="49"/>
      <c r="AM52" s="49"/>
      <c r="AN52" s="49"/>
      <c r="AO52" s="49"/>
      <c r="AP52" s="49"/>
      <c r="AQ52" s="49"/>
      <c r="AR52" s="49"/>
      <c r="AS52" s="49"/>
      <c r="AT52" s="49"/>
      <c r="AU52" s="49"/>
      <c r="AV52" s="49"/>
      <c r="AW52" s="49"/>
      <c r="AX52" s="49"/>
      <c r="AY52" s="49"/>
      <c r="AZ52" s="49"/>
      <c r="BA52" s="49"/>
      <c r="BB52" s="49"/>
      <c r="BC52" s="49"/>
    </row>
    <row r="53" spans="30:55">
      <c r="AD53" s="49"/>
      <c r="AE53" s="49"/>
      <c r="AF53" s="49"/>
      <c r="AG53" s="49"/>
      <c r="AH53" s="49"/>
      <c r="AI53" s="49"/>
      <c r="AJ53" s="49"/>
      <c r="AK53" s="49"/>
      <c r="AL53" s="49"/>
      <c r="AM53" s="49"/>
      <c r="AN53" s="49"/>
      <c r="AO53" s="49"/>
      <c r="AP53" s="49"/>
      <c r="AQ53" s="49"/>
      <c r="AR53" s="49"/>
      <c r="AS53" s="49"/>
      <c r="AT53" s="49"/>
      <c r="AU53" s="49"/>
      <c r="AV53" s="49"/>
      <c r="AW53" s="49"/>
      <c r="AX53" s="49"/>
      <c r="AY53" s="49"/>
      <c r="AZ53" s="49"/>
      <c r="BA53" s="49"/>
      <c r="BB53" s="49"/>
      <c r="BC53" s="49"/>
    </row>
    <row r="54" spans="30:55">
      <c r="AD54" s="49"/>
      <c r="AE54" s="49"/>
      <c r="AF54" s="49"/>
      <c r="AG54" s="49"/>
      <c r="AH54" s="49"/>
      <c r="AI54" s="49"/>
      <c r="AJ54" s="49"/>
      <c r="AK54" s="49"/>
      <c r="AL54" s="49"/>
      <c r="AM54" s="49"/>
      <c r="AN54" s="49"/>
      <c r="AO54" s="49"/>
      <c r="AP54" s="49"/>
      <c r="AQ54" s="49"/>
      <c r="AR54" s="49"/>
      <c r="AS54" s="49"/>
      <c r="AT54" s="49"/>
      <c r="AU54" s="49"/>
      <c r="AV54" s="49"/>
      <c r="AW54" s="49"/>
      <c r="AX54" s="49"/>
      <c r="AY54" s="49"/>
      <c r="AZ54" s="49"/>
      <c r="BA54" s="49"/>
      <c r="BB54" s="49"/>
      <c r="BC54" s="49"/>
    </row>
    <row r="55" spans="30:55">
      <c r="AD55" s="49"/>
      <c r="AE55" s="49"/>
      <c r="AF55" s="49"/>
      <c r="AG55" s="49"/>
      <c r="AH55" s="49"/>
      <c r="AI55" s="49"/>
      <c r="AJ55" s="49"/>
      <c r="AK55" s="49"/>
      <c r="AL55" s="49"/>
      <c r="AM55" s="49"/>
      <c r="AN55" s="49"/>
      <c r="AO55" s="49"/>
      <c r="AP55" s="49"/>
      <c r="AQ55" s="49"/>
      <c r="AR55" s="49"/>
      <c r="AS55" s="49"/>
      <c r="AT55" s="49"/>
      <c r="AU55" s="49"/>
      <c r="AV55" s="49"/>
      <c r="AW55" s="49"/>
      <c r="AX55" s="49"/>
      <c r="AY55" s="49"/>
      <c r="AZ55" s="49"/>
      <c r="BA55" s="49"/>
      <c r="BB55" s="49"/>
      <c r="BC55" s="49"/>
    </row>
    <row r="56" spans="30:55">
      <c r="AD56" s="49"/>
      <c r="AE56" s="49"/>
      <c r="AF56" s="49"/>
      <c r="AG56" s="49"/>
      <c r="AH56" s="49"/>
      <c r="AI56" s="49"/>
      <c r="AJ56" s="49"/>
      <c r="AK56" s="49"/>
      <c r="AL56" s="49"/>
      <c r="AM56" s="49"/>
      <c r="AN56" s="49"/>
      <c r="AO56" s="49"/>
      <c r="AP56" s="49"/>
      <c r="AQ56" s="49"/>
      <c r="AR56" s="49"/>
      <c r="AS56" s="49"/>
      <c r="AT56" s="49"/>
      <c r="AU56" s="49"/>
      <c r="AV56" s="49"/>
      <c r="AW56" s="49"/>
      <c r="AX56" s="49"/>
      <c r="AY56" s="49"/>
      <c r="AZ56" s="49"/>
      <c r="BA56" s="49"/>
      <c r="BB56" s="49"/>
      <c r="BC56" s="49"/>
    </row>
    <row r="57" spans="30:55">
      <c r="AD57" s="49"/>
      <c r="AE57" s="49"/>
      <c r="AF57" s="49"/>
      <c r="AG57" s="49"/>
      <c r="AH57" s="49"/>
      <c r="AI57" s="49"/>
      <c r="AJ57" s="49"/>
      <c r="AK57" s="49"/>
      <c r="AL57" s="49"/>
      <c r="AM57" s="49"/>
      <c r="AN57" s="49"/>
      <c r="AO57" s="49"/>
      <c r="AP57" s="49"/>
      <c r="AQ57" s="49"/>
      <c r="AR57" s="49"/>
      <c r="AS57" s="49"/>
      <c r="AT57" s="49"/>
      <c r="AU57" s="49"/>
      <c r="AV57" s="49"/>
      <c r="AW57" s="49"/>
      <c r="AX57" s="49"/>
      <c r="AY57" s="49"/>
      <c r="AZ57" s="49"/>
      <c r="BA57" s="49"/>
      <c r="BB57" s="49"/>
      <c r="BC57" s="49"/>
    </row>
    <row r="58" spans="30:55">
      <c r="AD58" s="49"/>
      <c r="AE58" s="49"/>
      <c r="AF58" s="49"/>
      <c r="AG58" s="49"/>
      <c r="AH58" s="49"/>
      <c r="AI58" s="49"/>
      <c r="AJ58" s="49"/>
      <c r="AK58" s="49"/>
      <c r="AL58" s="49"/>
      <c r="AM58" s="49"/>
      <c r="AN58" s="49"/>
      <c r="AO58" s="49"/>
      <c r="AP58" s="49"/>
      <c r="AQ58" s="49"/>
      <c r="AR58" s="49"/>
      <c r="AS58" s="49"/>
      <c r="AT58" s="49"/>
      <c r="AU58" s="49"/>
      <c r="AV58" s="49"/>
      <c r="AW58" s="49"/>
      <c r="AX58" s="49"/>
      <c r="AY58" s="49"/>
      <c r="AZ58" s="49"/>
      <c r="BA58" s="49"/>
      <c r="BB58" s="49"/>
      <c r="BC58" s="49"/>
    </row>
    <row r="59" spans="30:55">
      <c r="AD59" s="49"/>
      <c r="AE59" s="49"/>
      <c r="AF59" s="49"/>
      <c r="AG59" s="49"/>
      <c r="AH59" s="49"/>
      <c r="AI59" s="49"/>
      <c r="AJ59" s="49"/>
      <c r="AK59" s="49"/>
      <c r="AL59" s="49"/>
      <c r="AM59" s="49"/>
      <c r="AN59" s="49"/>
      <c r="AO59" s="49"/>
      <c r="AP59" s="49"/>
      <c r="AQ59" s="49"/>
      <c r="AR59" s="49"/>
      <c r="AS59" s="49"/>
      <c r="AT59" s="49"/>
      <c r="AU59" s="49"/>
      <c r="AV59" s="49"/>
      <c r="AW59" s="49"/>
      <c r="AX59" s="49"/>
      <c r="AY59" s="49"/>
      <c r="AZ59" s="49"/>
      <c r="BA59" s="49"/>
      <c r="BB59" s="49"/>
      <c r="BC59" s="49"/>
    </row>
    <row r="60" spans="30:55">
      <c r="AD60" s="49"/>
      <c r="AE60" s="49"/>
      <c r="AF60" s="49"/>
      <c r="AG60" s="49"/>
      <c r="AH60" s="49"/>
      <c r="AI60" s="49"/>
      <c r="AJ60" s="49"/>
      <c r="AK60" s="49"/>
      <c r="AL60" s="49"/>
      <c r="AM60" s="49"/>
      <c r="AN60" s="49"/>
      <c r="AO60" s="49"/>
      <c r="AP60" s="49"/>
      <c r="AQ60" s="49"/>
      <c r="AR60" s="49"/>
      <c r="AS60" s="49"/>
      <c r="AT60" s="49"/>
      <c r="AU60" s="49"/>
      <c r="AV60" s="49"/>
      <c r="AW60" s="49"/>
      <c r="AX60" s="49"/>
      <c r="AY60" s="49"/>
      <c r="AZ60" s="49"/>
      <c r="BA60" s="49"/>
      <c r="BB60" s="49"/>
      <c r="BC60" s="49"/>
    </row>
    <row r="61" spans="30:55">
      <c r="AD61" s="49"/>
      <c r="AE61" s="49"/>
      <c r="AF61" s="49"/>
      <c r="AG61" s="49"/>
      <c r="AH61" s="49"/>
      <c r="AI61" s="49"/>
      <c r="AJ61" s="49"/>
      <c r="AK61" s="49"/>
      <c r="AL61" s="49"/>
      <c r="AM61" s="49"/>
      <c r="AN61" s="49"/>
      <c r="AO61" s="49"/>
      <c r="AP61" s="49"/>
      <c r="AQ61" s="49"/>
      <c r="AR61" s="49"/>
      <c r="AS61" s="49"/>
      <c r="AT61" s="49"/>
      <c r="AU61" s="49"/>
      <c r="AV61" s="49"/>
      <c r="AW61" s="49"/>
      <c r="AX61" s="49"/>
      <c r="AY61" s="49"/>
      <c r="AZ61" s="49"/>
      <c r="BA61" s="49"/>
      <c r="BB61" s="49"/>
      <c r="BC61" s="49"/>
    </row>
    <row r="62" spans="30:55">
      <c r="AD62" s="49"/>
      <c r="AE62" s="49"/>
      <c r="AF62" s="49"/>
      <c r="AG62" s="49"/>
      <c r="AH62" s="49"/>
      <c r="AI62" s="49"/>
      <c r="AJ62" s="49"/>
      <c r="AK62" s="49"/>
      <c r="AL62" s="49"/>
      <c r="AM62" s="49"/>
      <c r="AN62" s="49"/>
      <c r="AO62" s="49"/>
      <c r="AP62" s="49"/>
      <c r="AQ62" s="49"/>
      <c r="AR62" s="49"/>
      <c r="AS62" s="49"/>
      <c r="AT62" s="49"/>
      <c r="AU62" s="49"/>
      <c r="AV62" s="49"/>
      <c r="AW62" s="49"/>
      <c r="AX62" s="49"/>
      <c r="AY62" s="49"/>
      <c r="AZ62" s="49"/>
      <c r="BA62" s="49"/>
      <c r="BB62" s="49"/>
      <c r="BC62" s="49"/>
    </row>
    <row r="63" spans="30:55">
      <c r="AD63" s="49"/>
      <c r="AE63" s="49"/>
      <c r="AF63" s="49"/>
      <c r="AG63" s="49"/>
      <c r="AH63" s="49"/>
      <c r="AI63" s="49"/>
      <c r="AJ63" s="49"/>
      <c r="AK63" s="49"/>
      <c r="AL63" s="49"/>
      <c r="AM63" s="49"/>
      <c r="AN63" s="49"/>
      <c r="AO63" s="49"/>
      <c r="AP63" s="49"/>
      <c r="AQ63" s="49"/>
      <c r="AR63" s="49"/>
      <c r="AS63" s="49"/>
      <c r="AT63" s="49"/>
      <c r="AU63" s="49"/>
      <c r="AV63" s="49"/>
      <c r="AW63" s="49"/>
      <c r="AX63" s="49"/>
      <c r="AY63" s="49"/>
      <c r="AZ63" s="49"/>
      <c r="BA63" s="49"/>
      <c r="BB63" s="49"/>
      <c r="BC63" s="49"/>
    </row>
    <row r="64" spans="30:55">
      <c r="AD64" s="49"/>
      <c r="AE64" s="49"/>
      <c r="AF64" s="49"/>
      <c r="AG64" s="49"/>
      <c r="AH64" s="49"/>
      <c r="AI64" s="49"/>
      <c r="AJ64" s="49"/>
      <c r="AK64" s="49"/>
      <c r="AL64" s="49"/>
      <c r="AM64" s="49"/>
      <c r="AN64" s="49"/>
      <c r="AO64" s="49"/>
      <c r="AP64" s="49"/>
      <c r="AQ64" s="49"/>
      <c r="AR64" s="49"/>
      <c r="AS64" s="49"/>
      <c r="AT64" s="49"/>
      <c r="AU64" s="49"/>
      <c r="AV64" s="49"/>
      <c r="AW64" s="49"/>
      <c r="AX64" s="49"/>
      <c r="AY64" s="49"/>
      <c r="AZ64" s="49"/>
      <c r="BA64" s="49"/>
      <c r="BB64" s="49"/>
      <c r="BC64" s="49"/>
    </row>
    <row r="65" spans="30:55">
      <c r="AD65" s="49"/>
      <c r="AE65" s="49"/>
      <c r="AF65" s="49"/>
      <c r="AG65" s="49"/>
      <c r="AH65" s="49"/>
      <c r="AI65" s="49"/>
      <c r="AJ65" s="49"/>
      <c r="AK65" s="49"/>
      <c r="AL65" s="49"/>
      <c r="AM65" s="49"/>
      <c r="AN65" s="49"/>
      <c r="AO65" s="49"/>
      <c r="AP65" s="49"/>
      <c r="AQ65" s="49"/>
      <c r="AR65" s="49"/>
      <c r="AS65" s="49"/>
      <c r="AT65" s="49"/>
      <c r="AU65" s="49"/>
      <c r="AV65" s="49"/>
      <c r="AW65" s="49"/>
      <c r="AX65" s="49"/>
      <c r="AY65" s="49"/>
      <c r="AZ65" s="49"/>
      <c r="BA65" s="49"/>
      <c r="BB65" s="49"/>
      <c r="BC65" s="49"/>
    </row>
    <row r="66" spans="30:55">
      <c r="AD66" s="49"/>
      <c r="AE66" s="49"/>
      <c r="AF66" s="49"/>
      <c r="AG66" s="49"/>
      <c r="AH66" s="49"/>
      <c r="AI66" s="49"/>
      <c r="AJ66" s="49"/>
      <c r="AK66" s="49"/>
      <c r="AL66" s="49"/>
      <c r="AM66" s="49"/>
      <c r="AN66" s="49"/>
      <c r="AO66" s="49"/>
      <c r="AP66" s="49"/>
      <c r="AQ66" s="49"/>
      <c r="AR66" s="49"/>
      <c r="AS66" s="49"/>
      <c r="AT66" s="49"/>
      <c r="AU66" s="49"/>
      <c r="AV66" s="49"/>
      <c r="AW66" s="49"/>
      <c r="AX66" s="49"/>
      <c r="AY66" s="49"/>
      <c r="AZ66" s="49"/>
      <c r="BA66" s="49"/>
      <c r="BB66" s="49"/>
      <c r="BC66" s="49"/>
    </row>
    <row r="67" spans="30:55">
      <c r="AD67" s="49"/>
      <c r="AE67" s="49"/>
      <c r="AF67" s="49"/>
      <c r="AG67" s="49"/>
      <c r="AH67" s="49"/>
      <c r="AI67" s="49"/>
      <c r="AJ67" s="49"/>
      <c r="AK67" s="49"/>
      <c r="AL67" s="49"/>
      <c r="AM67" s="49"/>
      <c r="AN67" s="49"/>
      <c r="AO67" s="49"/>
      <c r="AP67" s="49"/>
      <c r="AQ67" s="49"/>
      <c r="AR67" s="49"/>
      <c r="AS67" s="49"/>
      <c r="AT67" s="49"/>
      <c r="AU67" s="49"/>
      <c r="AV67" s="49"/>
      <c r="AW67" s="49"/>
      <c r="AX67" s="49"/>
      <c r="AY67" s="49"/>
      <c r="AZ67" s="49"/>
      <c r="BA67" s="49"/>
      <c r="BB67" s="49"/>
      <c r="BC67" s="49"/>
    </row>
    <row r="68" spans="30:55">
      <c r="AD68" s="49"/>
      <c r="AE68" s="49"/>
      <c r="AF68" s="49"/>
      <c r="AG68" s="49"/>
      <c r="AH68" s="49"/>
      <c r="AI68" s="49"/>
      <c r="AJ68" s="49"/>
      <c r="AK68" s="49"/>
      <c r="AL68" s="49"/>
      <c r="AM68" s="49"/>
      <c r="AN68" s="49"/>
      <c r="AO68" s="49"/>
      <c r="AP68" s="49"/>
      <c r="AQ68" s="49"/>
      <c r="AR68" s="49"/>
      <c r="AS68" s="49"/>
      <c r="AT68" s="49"/>
      <c r="AU68" s="49"/>
      <c r="AV68" s="49"/>
      <c r="AW68" s="49"/>
      <c r="AX68" s="49"/>
      <c r="AY68" s="49"/>
      <c r="AZ68" s="49"/>
      <c r="BA68" s="49"/>
      <c r="BB68" s="49"/>
      <c r="BC68" s="49"/>
    </row>
    <row r="69" spans="30:55">
      <c r="AD69" s="49"/>
      <c r="AE69" s="49"/>
      <c r="AF69" s="49"/>
      <c r="AG69" s="49"/>
      <c r="AH69" s="49"/>
      <c r="AI69" s="49"/>
      <c r="AJ69" s="49"/>
      <c r="AK69" s="49"/>
      <c r="AL69" s="49"/>
      <c r="AM69" s="49"/>
      <c r="AN69" s="49"/>
      <c r="AO69" s="49"/>
      <c r="AP69" s="49"/>
      <c r="AQ69" s="49"/>
      <c r="AR69" s="49"/>
      <c r="AS69" s="49"/>
      <c r="AT69" s="49"/>
      <c r="AU69" s="49"/>
      <c r="AV69" s="49"/>
      <c r="AW69" s="49"/>
      <c r="AX69" s="49"/>
      <c r="AY69" s="49"/>
      <c r="AZ69" s="49"/>
      <c r="BA69" s="49"/>
      <c r="BB69" s="49"/>
      <c r="BC69" s="49"/>
    </row>
    <row r="70" spans="30:55">
      <c r="AD70" s="49"/>
      <c r="AE70" s="49"/>
      <c r="AF70" s="49"/>
      <c r="AG70" s="49"/>
      <c r="AH70" s="49"/>
      <c r="AI70" s="49"/>
      <c r="AJ70" s="49"/>
      <c r="AK70" s="49"/>
      <c r="AL70" s="49"/>
      <c r="AM70" s="49"/>
      <c r="AN70" s="49"/>
      <c r="AO70" s="49"/>
      <c r="AP70" s="49"/>
      <c r="AQ70" s="49"/>
      <c r="AR70" s="49"/>
      <c r="AS70" s="49"/>
      <c r="AT70" s="49"/>
      <c r="AU70" s="49"/>
      <c r="AV70" s="49"/>
      <c r="AW70" s="49"/>
      <c r="AX70" s="49"/>
      <c r="AY70" s="49"/>
      <c r="AZ70" s="49"/>
      <c r="BA70" s="49"/>
      <c r="BB70" s="49"/>
      <c r="BC70" s="49"/>
    </row>
    <row r="71" spans="30:55">
      <c r="AD71" s="49"/>
      <c r="AE71" s="49"/>
      <c r="AF71" s="49"/>
      <c r="AG71" s="49"/>
      <c r="AH71" s="49"/>
      <c r="AI71" s="49"/>
      <c r="AJ71" s="49"/>
      <c r="AK71" s="49"/>
      <c r="AL71" s="49"/>
      <c r="AM71" s="49"/>
      <c r="AN71" s="49"/>
      <c r="AO71" s="49"/>
      <c r="AP71" s="49"/>
      <c r="AQ71" s="49"/>
      <c r="AR71" s="49"/>
      <c r="AS71" s="49"/>
      <c r="AT71" s="49"/>
      <c r="AU71" s="49"/>
      <c r="AV71" s="49"/>
      <c r="AW71" s="49"/>
      <c r="AX71" s="49"/>
      <c r="AY71" s="49"/>
      <c r="AZ71" s="49"/>
      <c r="BA71" s="49"/>
      <c r="BB71" s="49"/>
      <c r="BC71" s="49"/>
    </row>
  </sheetData>
  <mergeCells count="5">
    <mergeCell ref="B2:B4"/>
    <mergeCell ref="C3:AB3"/>
    <mergeCell ref="C2:AB2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>
    <pageSetUpPr fitToPage="1"/>
  </sheetPr>
  <dimension ref="A1:BD110"/>
  <sheetViews>
    <sheetView workbookViewId="0">
      <pane xSplit="2" ySplit="4" topLeftCell="C5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19" width="5.6328125" customWidth="1"/>
    <col min="20" max="28" width="5.6328125" hidden="1" customWidth="1"/>
    <col min="29" max="29" width="1.7265625" customWidth="1"/>
    <col min="30" max="46" width="5.6328125" style="21" customWidth="1"/>
    <col min="47" max="55" width="5.6328125" style="21" hidden="1" customWidth="1"/>
  </cols>
  <sheetData>
    <row r="1" spans="1:56" ht="9" customHeight="1" thickBot="1">
      <c r="A1" s="22">
        <f>[2]RWE!$A$24</f>
        <v>3.5</v>
      </c>
      <c r="B1" s="55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56" t="s">
        <v>202</v>
      </c>
      <c r="C2" s="462" t="s">
        <v>54</v>
      </c>
      <c r="D2" s="462"/>
      <c r="E2" s="462"/>
      <c r="F2" s="462"/>
      <c r="G2" s="462"/>
      <c r="H2" s="462"/>
      <c r="I2" s="462"/>
      <c r="J2" s="462"/>
      <c r="K2" s="462"/>
      <c r="L2" s="462"/>
      <c r="M2" s="462"/>
      <c r="N2" s="462"/>
      <c r="O2" s="462"/>
      <c r="P2" s="462"/>
      <c r="Q2" s="462"/>
      <c r="R2" s="462"/>
      <c r="S2" s="462"/>
      <c r="T2" s="462"/>
      <c r="U2" s="462"/>
      <c r="V2" s="462"/>
      <c r="W2" s="462"/>
      <c r="X2" s="462"/>
      <c r="Y2" s="462"/>
      <c r="Z2" s="462"/>
      <c r="AA2" s="462"/>
      <c r="AB2" s="462"/>
      <c r="AC2" s="3"/>
      <c r="AD2" s="449" t="s">
        <v>16</v>
      </c>
      <c r="AE2" s="450"/>
      <c r="AF2" s="450"/>
      <c r="AG2" s="450"/>
      <c r="AH2" s="450"/>
      <c r="AI2" s="450"/>
      <c r="AJ2" s="450"/>
      <c r="AK2" s="450"/>
      <c r="AL2" s="450"/>
      <c r="AM2" s="450"/>
      <c r="AN2" s="450"/>
      <c r="AO2" s="450"/>
      <c r="AP2" s="450"/>
      <c r="AQ2" s="450"/>
      <c r="AR2" s="450"/>
      <c r="AS2" s="450"/>
      <c r="AT2" s="450"/>
      <c r="AU2" s="450"/>
      <c r="AV2" s="450"/>
      <c r="AW2" s="450"/>
      <c r="AX2" s="450"/>
      <c r="AY2" s="450"/>
      <c r="AZ2" s="450"/>
      <c r="BA2" s="450"/>
      <c r="BB2" s="450"/>
      <c r="BC2" s="454"/>
      <c r="BD2" s="321"/>
    </row>
    <row r="3" spans="1:56" ht="13" thickBot="1">
      <c r="B3" s="457"/>
      <c r="C3" s="459" t="s">
        <v>55</v>
      </c>
      <c r="D3" s="459"/>
      <c r="E3" s="459"/>
      <c r="F3" s="459"/>
      <c r="G3" s="459"/>
      <c r="H3" s="459"/>
      <c r="I3" s="459"/>
      <c r="J3" s="459"/>
      <c r="K3" s="459"/>
      <c r="L3" s="459"/>
      <c r="M3" s="459"/>
      <c r="N3" s="459"/>
      <c r="O3" s="460"/>
      <c r="P3" s="460"/>
      <c r="Q3" s="460"/>
      <c r="R3" s="460"/>
      <c r="S3" s="460"/>
      <c r="T3" s="460"/>
      <c r="U3" s="460"/>
      <c r="V3" s="460"/>
      <c r="W3" s="460"/>
      <c r="X3" s="460"/>
      <c r="Y3" s="460"/>
      <c r="Z3" s="460"/>
      <c r="AA3" s="460"/>
      <c r="AB3" s="460"/>
      <c r="AC3" s="5"/>
      <c r="AD3" s="451" t="s">
        <v>130</v>
      </c>
      <c r="AE3" s="452"/>
      <c r="AF3" s="452"/>
      <c r="AG3" s="452"/>
      <c r="AH3" s="452"/>
      <c r="AI3" s="452"/>
      <c r="AJ3" s="452"/>
      <c r="AK3" s="452"/>
      <c r="AL3" s="452"/>
      <c r="AM3" s="452"/>
      <c r="AN3" s="452"/>
      <c r="AO3" s="452"/>
      <c r="AP3" s="452"/>
      <c r="AQ3" s="452"/>
      <c r="AR3" s="452"/>
      <c r="AS3" s="452"/>
      <c r="AT3" s="452"/>
      <c r="AU3" s="452"/>
      <c r="AV3" s="452"/>
      <c r="AW3" s="452"/>
      <c r="AX3" s="452"/>
      <c r="AY3" s="452"/>
      <c r="AZ3" s="452"/>
      <c r="BA3" s="452"/>
      <c r="BB3" s="452"/>
      <c r="BC3" s="455"/>
      <c r="BD3" s="321"/>
    </row>
    <row r="4" spans="1:56" ht="20" customHeight="1" thickTop="1" thickBot="1">
      <c r="B4" s="458"/>
      <c r="C4" s="52">
        <v>2000</v>
      </c>
      <c r="D4" s="53">
        <v>2001</v>
      </c>
      <c r="E4" s="53">
        <v>2002</v>
      </c>
      <c r="F4" s="53">
        <v>2003</v>
      </c>
      <c r="G4" s="53">
        <v>2004</v>
      </c>
      <c r="H4" s="53">
        <v>2005</v>
      </c>
      <c r="I4" s="53">
        <v>2006</v>
      </c>
      <c r="J4" s="54">
        <v>2007</v>
      </c>
      <c r="K4" s="54">
        <f>1+J4</f>
        <v>2008</v>
      </c>
      <c r="L4" s="316">
        <f>1+K4</f>
        <v>2009</v>
      </c>
      <c r="M4" s="316">
        <f>1+L4</f>
        <v>2010</v>
      </c>
      <c r="N4" s="318">
        <f>1+M4</f>
        <v>2011</v>
      </c>
      <c r="O4" s="316">
        <f t="shared" ref="O4:AB4" si="0">1+N4</f>
        <v>2012</v>
      </c>
      <c r="P4" s="316">
        <f t="shared" si="0"/>
        <v>2013</v>
      </c>
      <c r="Q4" s="316">
        <f t="shared" si="0"/>
        <v>2014</v>
      </c>
      <c r="R4" s="316">
        <f t="shared" si="0"/>
        <v>2015</v>
      </c>
      <c r="S4" s="316">
        <f t="shared" si="0"/>
        <v>2016</v>
      </c>
      <c r="T4" s="316">
        <f t="shared" si="0"/>
        <v>2017</v>
      </c>
      <c r="U4" s="316">
        <f t="shared" si="0"/>
        <v>2018</v>
      </c>
      <c r="V4" s="316">
        <f t="shared" si="0"/>
        <v>2019</v>
      </c>
      <c r="W4" s="316">
        <f t="shared" si="0"/>
        <v>2020</v>
      </c>
      <c r="X4" s="316">
        <f t="shared" si="0"/>
        <v>2021</v>
      </c>
      <c r="Y4" s="316">
        <f t="shared" si="0"/>
        <v>2022</v>
      </c>
      <c r="Z4" s="316">
        <f t="shared" si="0"/>
        <v>2023</v>
      </c>
      <c r="AA4" s="316">
        <f t="shared" si="0"/>
        <v>2024</v>
      </c>
      <c r="AB4" s="318">
        <f t="shared" si="0"/>
        <v>2025</v>
      </c>
      <c r="AC4" s="324"/>
      <c r="AD4" s="52">
        <v>2000</v>
      </c>
      <c r="AE4" s="53">
        <v>2001</v>
      </c>
      <c r="AF4" s="53">
        <v>2002</v>
      </c>
      <c r="AG4" s="53">
        <v>2003</v>
      </c>
      <c r="AH4" s="53">
        <v>2004</v>
      </c>
      <c r="AI4" s="53">
        <v>2005</v>
      </c>
      <c r="AJ4" s="53">
        <v>2006</v>
      </c>
      <c r="AK4" s="54">
        <v>2007</v>
      </c>
      <c r="AL4" s="54">
        <f>1+AK4</f>
        <v>2008</v>
      </c>
      <c r="AM4" s="316">
        <f>1+AL4</f>
        <v>2009</v>
      </c>
      <c r="AN4" s="316">
        <f>1+AM4</f>
        <v>2010</v>
      </c>
      <c r="AO4" s="318">
        <f>1+AN4</f>
        <v>2011</v>
      </c>
      <c r="AP4" s="316">
        <f t="shared" ref="AP4:BC4" si="1">1+AO4</f>
        <v>2012</v>
      </c>
      <c r="AQ4" s="316">
        <f t="shared" si="1"/>
        <v>2013</v>
      </c>
      <c r="AR4" s="316">
        <f t="shared" si="1"/>
        <v>2014</v>
      </c>
      <c r="AS4" s="316">
        <f t="shared" si="1"/>
        <v>2015</v>
      </c>
      <c r="AT4" s="316">
        <f t="shared" si="1"/>
        <v>2016</v>
      </c>
      <c r="AU4" s="316">
        <f t="shared" si="1"/>
        <v>2017</v>
      </c>
      <c r="AV4" s="316">
        <f t="shared" si="1"/>
        <v>2018</v>
      </c>
      <c r="AW4" s="316">
        <f t="shared" si="1"/>
        <v>2019</v>
      </c>
      <c r="AX4" s="316">
        <f t="shared" si="1"/>
        <v>2020</v>
      </c>
      <c r="AY4" s="316">
        <f t="shared" si="1"/>
        <v>2021</v>
      </c>
      <c r="AZ4" s="316">
        <f t="shared" si="1"/>
        <v>2022</v>
      </c>
      <c r="BA4" s="316">
        <f t="shared" si="1"/>
        <v>2023</v>
      </c>
      <c r="BB4" s="316">
        <f t="shared" si="1"/>
        <v>2024</v>
      </c>
      <c r="BC4" s="317">
        <f t="shared" si="1"/>
        <v>2025</v>
      </c>
      <c r="BD4" s="325"/>
    </row>
    <row r="5" spans="1:56" ht="20" customHeight="1" thickTop="1" thickBot="1">
      <c r="B5" s="145" t="s">
        <v>14</v>
      </c>
      <c r="C5" s="407">
        <f>1/$A$1*'[1]48Exp'!$B$263</f>
        <v>3.3322372162311304</v>
      </c>
      <c r="D5" s="399">
        <f>1/$A$1*'[1]48Exp'!$C$263</f>
        <v>3.3147148016069634</v>
      </c>
      <c r="E5" s="399">
        <f>1/$A$1*'[1]48Exp'!$D$263</f>
        <v>3.6255213242070212</v>
      </c>
      <c r="F5" s="399">
        <f>1/$A$1*'[1]48Exp'!$E$263</f>
        <v>3.6727653750723492</v>
      </c>
      <c r="G5" s="399">
        <f>1/$A$1*'[1]48Exp'!$F$263</f>
        <v>4.0887449683661403</v>
      </c>
      <c r="H5" s="399">
        <f>1/$A$1*'[1]48Exp'!$G$263</f>
        <v>4.3094822354980842</v>
      </c>
      <c r="I5" s="399">
        <f>1/$A$1*'[1]48Exp'!$H$263</f>
        <v>4.4697889697590911</v>
      </c>
      <c r="J5" s="398">
        <f>1/$A$1*'[1]48Exp'!$I$263</f>
        <v>4.5135655348689125</v>
      </c>
      <c r="K5" s="398">
        <f>1/$A$1*'[1]48Exp'!$J$263</f>
        <v>4.3284849618538948</v>
      </c>
      <c r="L5" s="399">
        <f>1/$A$1*'[1]48Exp'!$K$263</f>
        <v>3.8264867114334784</v>
      </c>
      <c r="M5" s="399">
        <f>1/$A$1*'[1]48Exp'!L$263</f>
        <v>4.3991980665888866</v>
      </c>
      <c r="N5" s="399">
        <f>1/$A$1*'[1]48Exp'!M$263</f>
        <v>4.6477002782299497</v>
      </c>
      <c r="O5" s="399">
        <f>1/$A$1*'[1]48Exp'!N$263</f>
        <v>4.610815173683104</v>
      </c>
      <c r="P5" s="399">
        <f>1/$A$1*'[1]48Exp'!O$263</f>
        <v>4.7249852029191404</v>
      </c>
      <c r="Q5" s="399">
        <f>1/$A$1*'[1]48Exp'!P$263</f>
        <v>4.868231991135227</v>
      </c>
      <c r="R5" s="399">
        <f>1/$A$1*'[1]48Exp'!Q$263</f>
        <v>4.9803882166663733</v>
      </c>
      <c r="S5" s="399">
        <f>1/$A$1*'[1]48Exp'!R$263</f>
        <v>4.9983918089084325</v>
      </c>
      <c r="T5" s="399">
        <f>1/$A$1*'[1]48Exp'!S$263</f>
        <v>5.1796801543166353</v>
      </c>
      <c r="U5" s="399">
        <f>1/$A$1*'[1]48Exp'!T$263</f>
        <v>5.0317539658574875</v>
      </c>
      <c r="V5" s="399">
        <f>1/$A$1*'[1]48Exp'!U$263</f>
        <v>0</v>
      </c>
      <c r="W5" s="399">
        <f>1/$A$1*'[1]48Exp'!V$263</f>
        <v>0</v>
      </c>
      <c r="X5" s="399">
        <f>1/$A$1*'[1]48Exp'!W$263</f>
        <v>0</v>
      </c>
      <c r="Y5" s="399">
        <f>1/$A$1*'[1]48Exp'!X$263</f>
        <v>0</v>
      </c>
      <c r="Z5" s="399">
        <f>1/$A$1*'[1]48Exp'!Y$263</f>
        <v>0</v>
      </c>
      <c r="AA5" s="399">
        <f>1/$A$1*'[1]48Exp'!Z$263</f>
        <v>0</v>
      </c>
      <c r="AB5" s="398">
        <f>1/$A$1*'[1]48Exp'!AA$263</f>
        <v>0</v>
      </c>
      <c r="AC5" s="5"/>
      <c r="AD5" s="217">
        <f>1/1000*'[1]48Exp'!AB$263</f>
        <v>3.9815641435991234</v>
      </c>
      <c r="AE5" s="197">
        <f>1/1000*'[1]48Exp'!AC$263</f>
        <v>3.972952368520799</v>
      </c>
      <c r="AF5" s="197">
        <f>1/1000*'[1]48Exp'!AD$263</f>
        <v>4.2579496884912027</v>
      </c>
      <c r="AG5" s="197">
        <f>1/1000*'[1]48Exp'!AE$263</f>
        <v>4.9896923804559989</v>
      </c>
      <c r="AH5" s="197">
        <f>1/1000*'[1]48Exp'!AF$263</f>
        <v>5.8883418119652013</v>
      </c>
      <c r="AI5" s="197">
        <f>1/1000*'[1]48Exp'!AG$263</f>
        <v>6.1606655563130968</v>
      </c>
      <c r="AJ5" s="197">
        <f>1/1000*'[1]48Exp'!AH$263</f>
        <v>6.3762361953087963</v>
      </c>
      <c r="AK5" s="197">
        <f>1/1000*'[1]48Exp'!AI$263</f>
        <v>7.3594473647965017</v>
      </c>
      <c r="AL5" s="197">
        <f>1/1000*'[1]48Exp'!AJ$263</f>
        <v>7.7492769822783965</v>
      </c>
      <c r="AM5" s="197">
        <f>1/1000*'[1]48Exp'!AK$263</f>
        <v>6.6236168237052002</v>
      </c>
      <c r="AN5" s="197">
        <f>1/1000*'[1]48Exp'!AL$263</f>
        <v>7.2874068776910068</v>
      </c>
      <c r="AO5" s="197">
        <f>1/1000*'[1]48Exp'!AM$263</f>
        <v>8.0806792846559983</v>
      </c>
      <c r="AP5" s="197">
        <f>1/1000*'[1]48Exp'!AN$263</f>
        <v>7.2408136942239976</v>
      </c>
      <c r="AQ5" s="197">
        <f>1/1000*'[1]48Exp'!AO$263</f>
        <v>7.6231230761861966</v>
      </c>
      <c r="AR5" s="197">
        <f>1/1000*'[1]48Exp'!AP$263</f>
        <v>7.8874299077429981</v>
      </c>
      <c r="AS5" s="197">
        <f>1/1000*'[1]48Exp'!AQ$263</f>
        <v>6.7993636241020008</v>
      </c>
      <c r="AT5" s="197">
        <f>1/1000*'[1]48Exp'!AR$263</f>
        <v>6.7643749097258006</v>
      </c>
      <c r="AU5" s="197">
        <f>1/1000*'[1]48Exp'!AS$263</f>
        <v>7.0824933078328014</v>
      </c>
      <c r="AV5" s="197">
        <f>1/1000*'[1]48Exp'!AT$263</f>
        <v>7.6818522908190001</v>
      </c>
      <c r="AW5" s="197">
        <f>1/1000*'[1]48Exp'!AU$263</f>
        <v>0</v>
      </c>
      <c r="AX5" s="197">
        <f>1/1000*'[1]48Exp'!AV$263</f>
        <v>0</v>
      </c>
      <c r="AY5" s="197">
        <f>1/1000*'[1]48Exp'!AW$263</f>
        <v>0</v>
      </c>
      <c r="AZ5" s="197">
        <f>1/1000*'[1]48Exp'!AX$263</f>
        <v>0</v>
      </c>
      <c r="BA5" s="197">
        <f>1/1000*'[1]48Exp'!AY$263</f>
        <v>0</v>
      </c>
      <c r="BB5" s="197">
        <f>1/1000*'[1]48Exp'!AZ$263</f>
        <v>0</v>
      </c>
      <c r="BC5" s="218">
        <f>1/1000*'[1]48Exp'!BA$263</f>
        <v>0</v>
      </c>
      <c r="BD5" s="326"/>
    </row>
    <row r="6" spans="1:56" ht="17.149999999999999" customHeight="1" thickTop="1">
      <c r="B6" s="30" t="s">
        <v>71</v>
      </c>
      <c r="C6" s="57">
        <f>1/$A$1*'[1]48Exp'!$B$266</f>
        <v>0.14126394635119047</v>
      </c>
      <c r="D6" s="58">
        <f>1/$A$1*'[1]48Exp'!$C$266</f>
        <v>0.13799015320238092</v>
      </c>
      <c r="E6" s="58">
        <f>1/$A$1*'[1]48Exp'!$D$266</f>
        <v>0.14697516053769841</v>
      </c>
      <c r="F6" s="58">
        <f>1/$A$1*'[1]48Exp'!$E$266</f>
        <v>0.12843548686064424</v>
      </c>
      <c r="G6" s="58">
        <f>1/$A$1*'[1]48Exp'!$F$266</f>
        <v>0.17800083043040291</v>
      </c>
      <c r="H6" s="58">
        <f>1/$A$1*'[1]48Exp'!$G$266</f>
        <v>0.171632478575974</v>
      </c>
      <c r="I6" s="58">
        <f>1/$A$1*'[1]48Exp'!$H$266</f>
        <v>0.18044978529523803</v>
      </c>
      <c r="J6" s="59">
        <f>1/$A$1*'[1]48Exp'!$I$266</f>
        <v>0.16355391825301366</v>
      </c>
      <c r="K6" s="59">
        <f>1/$A$1*'[1]48Exp'!$J$266</f>
        <v>0.19349697095952381</v>
      </c>
      <c r="L6" s="58">
        <f>1/$A$1*'[1]48Exp'!$K$266</f>
        <v>0.15804451794264068</v>
      </c>
      <c r="M6" s="58">
        <f>1/$A$1*'[1]48Exp'!L$266</f>
        <v>0.21170780311282048</v>
      </c>
      <c r="N6" s="58">
        <f>1/$A$1*'[1]48Exp'!M$266</f>
        <v>0.21210589417374293</v>
      </c>
      <c r="O6" s="58">
        <f>1/$A$1*'[1]48Exp'!N$266</f>
        <v>0.25301151036591479</v>
      </c>
      <c r="P6" s="58">
        <f>1/$A$1*'[1]48Exp'!O$266</f>
        <v>0.22458019616285935</v>
      </c>
      <c r="Q6" s="58">
        <f>1/$A$1*'[1]48Exp'!P$266</f>
        <v>0.24852003624444444</v>
      </c>
      <c r="R6" s="58">
        <f>1/$A$1*'[1]48Exp'!Q$266</f>
        <v>0.28497541367207785</v>
      </c>
      <c r="S6" s="58">
        <f>1/$A$1*'[1]48Exp'!R$266</f>
        <v>0.29264719516437304</v>
      </c>
      <c r="T6" s="58">
        <f>1/$A$1*'[1]48Exp'!S$266</f>
        <v>0.28830725370876059</v>
      </c>
      <c r="U6" s="58">
        <f>1/$A$1*'[1]48Exp'!T$266</f>
        <v>0.28687784322994503</v>
      </c>
      <c r="V6" s="58">
        <f>1/$A$1*'[1]48Exp'!U$266</f>
        <v>0</v>
      </c>
      <c r="W6" s="58">
        <f>1/$A$1*'[1]48Exp'!V$266</f>
        <v>0</v>
      </c>
      <c r="X6" s="58">
        <f>1/$A$1*'[1]48Exp'!W$266</f>
        <v>0</v>
      </c>
      <c r="Y6" s="58">
        <f>1/$A$1*'[1]48Exp'!X$266</f>
        <v>0</v>
      </c>
      <c r="Z6" s="58">
        <f>1/$A$1*'[1]48Exp'!Y$266</f>
        <v>0</v>
      </c>
      <c r="AA6" s="58">
        <f>1/$A$1*'[1]48Exp'!Z$266</f>
        <v>0</v>
      </c>
      <c r="AB6" s="59">
        <f>1/$A$1*'[1]48Exp'!AA$266</f>
        <v>0</v>
      </c>
      <c r="AC6" s="5"/>
      <c r="AD6" s="220">
        <f>1/1000*'[1]48Exp'!AB$266</f>
        <v>0.13347073921910099</v>
      </c>
      <c r="AE6" s="200">
        <f>1/1000*'[1]48Exp'!AC$266</f>
        <v>0.12460040642280001</v>
      </c>
      <c r="AF6" s="200">
        <f>1/1000*'[1]48Exp'!AD$266</f>
        <v>0.13852054684800003</v>
      </c>
      <c r="AG6" s="200">
        <f>1/1000*'[1]48Exp'!AE$266</f>
        <v>0.14298502047200001</v>
      </c>
      <c r="AH6" s="200">
        <f>1/1000*'[1]48Exp'!AF$266</f>
        <v>0.1887031166517</v>
      </c>
      <c r="AI6" s="200">
        <f>1/1000*'[1]48Exp'!AG$266</f>
        <v>0.18353551446719998</v>
      </c>
      <c r="AJ6" s="200">
        <f>1/1000*'[1]48Exp'!AH$266</f>
        <v>0.2073376875496</v>
      </c>
      <c r="AK6" s="200">
        <f>1/1000*'[1]48Exp'!AI$266</f>
        <v>0.233574202619</v>
      </c>
      <c r="AL6" s="200">
        <f>1/1000*'[1]48Exp'!AJ$266</f>
        <v>0.27942260459119994</v>
      </c>
      <c r="AM6" s="200">
        <f>1/1000*'[1]48Exp'!AK$266</f>
        <v>0.23211828375120003</v>
      </c>
      <c r="AN6" s="200">
        <f>1/1000*'[1]48Exp'!AL$266</f>
        <v>0.29406475761030004</v>
      </c>
      <c r="AO6" s="200">
        <f>1/1000*'[1]48Exp'!AM$266</f>
        <v>0.32810141846400004</v>
      </c>
      <c r="AP6" s="200">
        <f>1/1000*'[1]48Exp'!AN$266</f>
        <v>0.34676462020639998</v>
      </c>
      <c r="AQ6" s="200">
        <f>1/1000*'[1]48Exp'!AO$266</f>
        <v>0.33136457172870004</v>
      </c>
      <c r="AR6" s="200">
        <f>1/1000*'[1]48Exp'!AP$266</f>
        <v>0.35715485400800001</v>
      </c>
      <c r="AS6" s="200">
        <f>1/1000*'[1]48Exp'!AQ$266</f>
        <v>0.33432749563149999</v>
      </c>
      <c r="AT6" s="200">
        <f>1/1000*'[1]48Exp'!AR$266</f>
        <v>0.33950988666679999</v>
      </c>
      <c r="AU6" s="200">
        <f>1/1000*'[1]48Exp'!AS$266</f>
        <v>0.34270721542199989</v>
      </c>
      <c r="AV6" s="200">
        <f>1/1000*'[1]48Exp'!AT$266</f>
        <v>0.37567962174200004</v>
      </c>
      <c r="AW6" s="200">
        <f>1/1000*'[1]48Exp'!AU$266</f>
        <v>0</v>
      </c>
      <c r="AX6" s="200">
        <f>1/1000*'[1]48Exp'!AV$266</f>
        <v>0</v>
      </c>
      <c r="AY6" s="200">
        <f>1/1000*'[1]48Exp'!AW$266</f>
        <v>0</v>
      </c>
      <c r="AZ6" s="200">
        <f>1/1000*'[1]48Exp'!AX$266</f>
        <v>0</v>
      </c>
      <c r="BA6" s="200">
        <f>1/1000*'[1]48Exp'!AY$266</f>
        <v>0</v>
      </c>
      <c r="BB6" s="200">
        <f>1/1000*'[1]48Exp'!AZ$266</f>
        <v>0</v>
      </c>
      <c r="BC6" s="60">
        <f>1/1000*'[1]48Exp'!BA$266</f>
        <v>0</v>
      </c>
      <c r="BD6" s="327"/>
    </row>
    <row r="7" spans="1:56">
      <c r="B7" s="6" t="s">
        <v>105</v>
      </c>
      <c r="C7" s="20">
        <f>1/$A$1*'[1]48Exp'!$B$6</f>
        <v>1.5424469499999999E-2</v>
      </c>
      <c r="D7" s="23">
        <f>1/$A$1*'[1]48Exp'!$C$6</f>
        <v>1.5785921142857141E-2</v>
      </c>
      <c r="E7" s="23">
        <f>1/$A$1*'[1]48Exp'!$D$6</f>
        <v>1.7460202499999997E-2</v>
      </c>
      <c r="F7" s="23">
        <f>1/$A$1*'[1]48Exp'!$E$6</f>
        <v>8.6034499075630239E-3</v>
      </c>
      <c r="G7" s="23">
        <f>1/$A$1*'[1]48Exp'!$F$6</f>
        <v>2.853108163333333E-2</v>
      </c>
      <c r="H7" s="23">
        <f>1/$A$1*'[1]48Exp'!$G$6</f>
        <v>1.3863663799999997E-2</v>
      </c>
      <c r="I7" s="23">
        <f>1/$A$1*'[1]48Exp'!$H$6</f>
        <v>2.3713597966666666E-2</v>
      </c>
      <c r="J7" s="43">
        <f>1/$A$1*'[1]48Exp'!$I$6</f>
        <v>2.7045787076923074E-2</v>
      </c>
      <c r="K7" s="43">
        <f>1/$A$1*'[1]48Exp'!$J$6</f>
        <v>2.6904392399999998E-2</v>
      </c>
      <c r="L7" s="23">
        <f>1/$A$1*'[1]48Exp'!$K$6</f>
        <v>2.7452974499999998E-2</v>
      </c>
      <c r="M7" s="23">
        <f>1/$A$1*'[1]48Exp'!L$6</f>
        <v>3.4815397579487178E-2</v>
      </c>
      <c r="N7" s="23">
        <f>1/$A$1*'[1]48Exp'!M$6</f>
        <v>2.4876217499999999E-2</v>
      </c>
      <c r="O7" s="23">
        <f>1/$A$1*'[1]48Exp'!N$6</f>
        <v>4.5976926583333327E-2</v>
      </c>
      <c r="P7" s="23">
        <f>1/$A$1*'[1]48Exp'!O$6</f>
        <v>4.1182024866666667E-2</v>
      </c>
      <c r="Q7" s="23">
        <f>1/$A$1*'[1]48Exp'!P$6</f>
        <v>3.325028E-2</v>
      </c>
      <c r="R7" s="23">
        <f>1/$A$1*'[1]48Exp'!Q$6</f>
        <v>3.2281389124675326E-2</v>
      </c>
      <c r="S7" s="23">
        <f>1/$A$1*'[1]48Exp'!R$6</f>
        <v>2.7349403958333331E-2</v>
      </c>
      <c r="T7" s="23">
        <f>1/$A$1*'[1]48Exp'!S$6</f>
        <v>3.2512879999999994E-2</v>
      </c>
      <c r="U7" s="23">
        <f>1/$A$1*'[1]48Exp'!T$6</f>
        <v>2.979670816071428E-2</v>
      </c>
      <c r="V7" s="23">
        <f>1/$A$1*'[1]48Exp'!U$6</f>
        <v>0</v>
      </c>
      <c r="W7" s="23">
        <f>1/$A$1*'[1]48Exp'!V$6</f>
        <v>0</v>
      </c>
      <c r="X7" s="23">
        <f>1/$A$1*'[1]48Exp'!W$6</f>
        <v>0</v>
      </c>
      <c r="Y7" s="23">
        <f>1/$A$1*'[1]48Exp'!X$6</f>
        <v>0</v>
      </c>
      <c r="Z7" s="23">
        <f>1/$A$1*'[1]48Exp'!Y$6</f>
        <v>0</v>
      </c>
      <c r="AA7" s="23">
        <f>1/$A$1*'[1]48Exp'!Z$6</f>
        <v>0</v>
      </c>
      <c r="AB7" s="43">
        <f>1/$A$1*'[1]48Exp'!AA$6</f>
        <v>0</v>
      </c>
      <c r="AC7" s="5"/>
      <c r="AD7" s="20">
        <f>1/1000*'[1]48Exp'!AB$6</f>
        <v>1.3327132470711E-2</v>
      </c>
      <c r="AE7" s="23">
        <f>1/1000*'[1]48Exp'!AC$6</f>
        <v>1.3527504222399997E-2</v>
      </c>
      <c r="AF7" s="23">
        <f>1/1000*'[1]48Exp'!AD$6</f>
        <v>1.5717730103999999E-2</v>
      </c>
      <c r="AG7" s="23">
        <f>1/1000*'[1]48Exp'!AE$6</f>
        <v>1.3431700251200001E-2</v>
      </c>
      <c r="AH7" s="23">
        <f>1/1000*'[1]48Exp'!AF$6</f>
        <v>2.7599583541599998E-2</v>
      </c>
      <c r="AI7" s="23">
        <f>1/1000*'[1]48Exp'!AG$6</f>
        <v>1.7284169621599999E-2</v>
      </c>
      <c r="AJ7" s="23">
        <f>1/1000*'[1]48Exp'!AH$6</f>
        <v>2.7208245545200002E-2</v>
      </c>
      <c r="AK7" s="23">
        <f>1/1000*'[1]48Exp'!AI$6</f>
        <v>3.2406766252000008E-2</v>
      </c>
      <c r="AL7" s="23">
        <f>1/1000*'[1]48Exp'!AJ$6</f>
        <v>3.90361189212E-2</v>
      </c>
      <c r="AM7" s="23">
        <f>1/1000*'[1]48Exp'!AK$6</f>
        <v>3.2402134331600004E-2</v>
      </c>
      <c r="AN7" s="23">
        <f>1/1000*'[1]48Exp'!AL$6</f>
        <v>4.3833419400600003E-2</v>
      </c>
      <c r="AO7" s="23">
        <f>1/1000*'[1]48Exp'!AM$6</f>
        <v>3.7640761583999996E-2</v>
      </c>
      <c r="AP7" s="23">
        <f>1/1000*'[1]48Exp'!AN$6</f>
        <v>5.6077605214399993E-2</v>
      </c>
      <c r="AQ7" s="23">
        <f>1/1000*'[1]48Exp'!AO$6</f>
        <v>5.1810216917999995E-2</v>
      </c>
      <c r="AR7" s="23">
        <f>1/1000*'[1]48Exp'!AP$6</f>
        <v>5.2606613892499994E-2</v>
      </c>
      <c r="AS7" s="23">
        <f>1/1000*'[1]48Exp'!AQ$6</f>
        <v>4.6972799426000002E-2</v>
      </c>
      <c r="AT7" s="23">
        <f>1/1000*'[1]48Exp'!AR$6</f>
        <v>4.2094022268100002E-2</v>
      </c>
      <c r="AU7" s="23">
        <f>1/1000*'[1]48Exp'!AS$6</f>
        <v>4.78723343956E-2</v>
      </c>
      <c r="AV7" s="23">
        <f>1/1000*'[1]48Exp'!AT$6</f>
        <v>4.5682416891999998E-2</v>
      </c>
      <c r="AW7" s="23">
        <f>1/1000*'[1]48Exp'!AU$6</f>
        <v>0</v>
      </c>
      <c r="AX7" s="23">
        <f>1/1000*'[1]48Exp'!AV$6</f>
        <v>0</v>
      </c>
      <c r="AY7" s="23">
        <f>1/1000*'[1]48Exp'!AW$6</f>
        <v>0</v>
      </c>
      <c r="AZ7" s="23">
        <f>1/1000*'[1]48Exp'!AX$6</f>
        <v>0</v>
      </c>
      <c r="BA7" s="23">
        <f>1/1000*'[1]48Exp'!AY$6</f>
        <v>0</v>
      </c>
      <c r="BB7" s="23">
        <f>1/1000*'[1]48Exp'!AZ$6</f>
        <v>0</v>
      </c>
      <c r="BC7" s="24">
        <f>1/1000*'[1]48Exp'!BA$6</f>
        <v>0</v>
      </c>
      <c r="BD7" s="321"/>
    </row>
    <row r="8" spans="1:56">
      <c r="B8" s="6" t="s">
        <v>50</v>
      </c>
      <c r="C8" s="20">
        <f>1/$A$1*'[1]48Exp'!$B$75</f>
        <v>4.9695521845238073E-2</v>
      </c>
      <c r="D8" s="23">
        <f>1/$A$1*'[1]48Exp'!$C$75</f>
        <v>4.3056204845238089E-2</v>
      </c>
      <c r="E8" s="23">
        <f>1/$A$1*'[1]48Exp'!$D$75</f>
        <v>4.4100321986111107E-2</v>
      </c>
      <c r="F8" s="23">
        <f>1/$A$1*'[1]48Exp'!$E$75</f>
        <v>3.9983678373949581E-2</v>
      </c>
      <c r="G8" s="23">
        <f>1/$A$1*'[1]48Exp'!$F$75</f>
        <v>4.2506398100000002E-2</v>
      </c>
      <c r="H8" s="23">
        <f>1/$A$1*'[1]48Exp'!$G$75</f>
        <v>5.2212657000000003E-2</v>
      </c>
      <c r="I8" s="23">
        <f>1/$A$1*'[1]48Exp'!$H$75</f>
        <v>5.2115200183333328E-2</v>
      </c>
      <c r="J8" s="43">
        <f>1/$A$1*'[1]48Exp'!$I$75</f>
        <v>3.5690621458974357E-2</v>
      </c>
      <c r="K8" s="43">
        <f>1/$A$1*'[1]48Exp'!$J$75</f>
        <v>6.090664179999998E-2</v>
      </c>
      <c r="L8" s="23">
        <f>1/$A$1*'[1]48Exp'!$K$75</f>
        <v>2.84629575E-2</v>
      </c>
      <c r="M8" s="23">
        <f>1/$A$1*'[1]48Exp'!L$75</f>
        <v>4.6772173805128194E-2</v>
      </c>
      <c r="N8" s="23">
        <f>1/$A$1*'[1]48Exp'!M$75</f>
        <v>4.5415662538461535E-2</v>
      </c>
      <c r="O8" s="23">
        <f>1/$A$1*'[1]48Exp'!N$75</f>
        <v>5.9439693616666657E-2</v>
      </c>
      <c r="P8" s="23">
        <f>1/$A$1*'[1]48Exp'!O$75</f>
        <v>4.046523641538461E-2</v>
      </c>
      <c r="Q8" s="23">
        <f>1/$A$1*'[1]48Exp'!P$75</f>
        <v>6.1301257688888888E-2</v>
      </c>
      <c r="R8" s="23">
        <f>1/$A$1*'[1]48Exp'!Q$75</f>
        <v>9.1628076036580089E-2</v>
      </c>
      <c r="S8" s="23">
        <f>1/$A$1*'[1]48Exp'!R$75</f>
        <v>9.2315139177651509E-2</v>
      </c>
      <c r="T8" s="23">
        <f>1/$A$1*'[1]48Exp'!S$75</f>
        <v>9.105012916666666E-2</v>
      </c>
      <c r="U8" s="23">
        <f>1/$A$1*'[1]48Exp'!T$75</f>
        <v>8.0760480921428554E-2</v>
      </c>
      <c r="V8" s="23">
        <f>1/$A$1*'[1]48Exp'!U$75</f>
        <v>0</v>
      </c>
      <c r="W8" s="23">
        <f>1/$A$1*'[1]48Exp'!V$75</f>
        <v>0</v>
      </c>
      <c r="X8" s="23">
        <f>1/$A$1*'[1]48Exp'!W$75</f>
        <v>0</v>
      </c>
      <c r="Y8" s="23">
        <f>1/$A$1*'[1]48Exp'!X$75</f>
        <v>0</v>
      </c>
      <c r="Z8" s="23">
        <f>1/$A$1*'[1]48Exp'!Y$75</f>
        <v>0</v>
      </c>
      <c r="AA8" s="23">
        <f>1/$A$1*'[1]48Exp'!Z$75</f>
        <v>0</v>
      </c>
      <c r="AB8" s="43">
        <f>1/$A$1*'[1]48Exp'!AA$75</f>
        <v>0</v>
      </c>
      <c r="AC8" s="5"/>
      <c r="AD8" s="20">
        <f>1/1000*'[1]48Exp'!AB$75</f>
        <v>3.5154999493013997E-2</v>
      </c>
      <c r="AE8" s="23">
        <f>1/1000*'[1]48Exp'!AC$75</f>
        <v>2.7295722439200001E-2</v>
      </c>
      <c r="AF8" s="23">
        <f>1/1000*'[1]48Exp'!AD$75</f>
        <v>2.8359930249599999E-2</v>
      </c>
      <c r="AG8" s="23">
        <f>1/1000*'[1]48Exp'!AE$75</f>
        <v>2.7628245545599998E-2</v>
      </c>
      <c r="AH8" s="23">
        <f>1/1000*'[1]48Exp'!AF$75</f>
        <v>3.28314145026E-2</v>
      </c>
      <c r="AI8" s="23">
        <f>1/1000*'[1]48Exp'!AG$75</f>
        <v>3.8684343392100001E-2</v>
      </c>
      <c r="AJ8" s="23">
        <f>1/1000*'[1]48Exp'!AH$75</f>
        <v>4.1662204227200003E-2</v>
      </c>
      <c r="AK8" s="23">
        <f>1/1000*'[1]48Exp'!AI$75</f>
        <v>4.1451308365499998E-2</v>
      </c>
      <c r="AL8" s="23">
        <f>1/1000*'[1]48Exp'!AJ$75</f>
        <v>6.1526495304399999E-2</v>
      </c>
      <c r="AM8" s="23">
        <f>1/1000*'[1]48Exp'!AK$75</f>
        <v>3.6326823966400003E-2</v>
      </c>
      <c r="AN8" s="23">
        <f>1/1000*'[1]48Exp'!AL$75</f>
        <v>5.2245903285000006E-2</v>
      </c>
      <c r="AO8" s="23">
        <f>1/1000*'[1]48Exp'!AM$75</f>
        <v>5.2378049327999991E-2</v>
      </c>
      <c r="AP8" s="23">
        <f>1/1000*'[1]48Exp'!AN$75</f>
        <v>5.7443022559999994E-2</v>
      </c>
      <c r="AQ8" s="23">
        <f>1/1000*'[1]48Exp'!AO$75</f>
        <v>4.7016595355699999E-2</v>
      </c>
      <c r="AR8" s="23">
        <f>1/1000*'[1]48Exp'!AP$75</f>
        <v>5.771224531E-2</v>
      </c>
      <c r="AS8" s="23">
        <f>1/1000*'[1]48Exp'!AQ$75</f>
        <v>7.1486520692999989E-2</v>
      </c>
      <c r="AT8" s="23">
        <f>1/1000*'[1]48Exp'!AR$75</f>
        <v>7.1548594740400012E-2</v>
      </c>
      <c r="AU8" s="23">
        <f>1/1000*'[1]48Exp'!AS$75</f>
        <v>7.3275708505999987E-2</v>
      </c>
      <c r="AV8" s="23">
        <f>1/1000*'[1]48Exp'!AT$75</f>
        <v>7.4898508626999996E-2</v>
      </c>
      <c r="AW8" s="23">
        <f>1/1000*'[1]48Exp'!AU$75</f>
        <v>0</v>
      </c>
      <c r="AX8" s="23">
        <f>1/1000*'[1]48Exp'!AV$75</f>
        <v>0</v>
      </c>
      <c r="AY8" s="23">
        <f>1/1000*'[1]48Exp'!AW$75</f>
        <v>0</v>
      </c>
      <c r="AZ8" s="23">
        <f>1/1000*'[1]48Exp'!AX$75</f>
        <v>0</v>
      </c>
      <c r="BA8" s="23">
        <f>1/1000*'[1]48Exp'!AY$75</f>
        <v>0</v>
      </c>
      <c r="BB8" s="23">
        <f>1/1000*'[1]48Exp'!AZ$75</f>
        <v>0</v>
      </c>
      <c r="BC8" s="24">
        <f>1/1000*'[1]48Exp'!BA$75</f>
        <v>0</v>
      </c>
      <c r="BD8" s="321"/>
    </row>
    <row r="9" spans="1:56">
      <c r="B9" s="6" t="s">
        <v>110</v>
      </c>
      <c r="C9" s="20">
        <f>1/$A$1*'[1]48Exp'!$B$130</f>
        <v>6.659488785714286E-3</v>
      </c>
      <c r="D9" s="23">
        <f>1/$A$1*'[1]48Exp'!$C$130</f>
        <v>3.8720656785714278E-3</v>
      </c>
      <c r="E9" s="23">
        <f>1/$A$1*'[1]48Exp'!$D$130</f>
        <v>4.1134599940476184E-3</v>
      </c>
      <c r="F9" s="23">
        <f>1/$A$1*'[1]48Exp'!$E$130</f>
        <v>1.725186357142857E-3</v>
      </c>
      <c r="G9" s="23">
        <f>1/$A$1*'[1]48Exp'!$F$130</f>
        <v>3.1325703999999996E-3</v>
      </c>
      <c r="H9" s="23">
        <f>1/$A$1*'[1]48Exp'!$G$130</f>
        <v>4.0673799142857134E-3</v>
      </c>
      <c r="I9" s="23">
        <f>1/$A$1*'[1]48Exp'!$H$130</f>
        <v>2.6550001333333329E-3</v>
      </c>
      <c r="J9" s="43">
        <f>1/$A$1*'[1]48Exp'!$I$130</f>
        <v>4.0182808278388269E-3</v>
      </c>
      <c r="K9" s="43">
        <f>1/$A$1*'[1]48Exp'!$J$130</f>
        <v>2.2936946999999991E-3</v>
      </c>
      <c r="L9" s="23">
        <f>1/$A$1*'[1]48Exp'!$K$130</f>
        <v>2.2516962857142861E-3</v>
      </c>
      <c r="M9" s="23">
        <f>1/$A$1*'[1]48Exp'!L$130</f>
        <v>3.921561538461538E-3</v>
      </c>
      <c r="N9" s="23">
        <f>1/$A$1*'[1]48Exp'!M$130</f>
        <v>2.3541237179487179E-3</v>
      </c>
      <c r="O9" s="23">
        <f>1/$A$1*'[1]48Exp'!N$130</f>
        <v>5.7457803850877185E-3</v>
      </c>
      <c r="P9" s="23">
        <f>1/$A$1*'[1]48Exp'!O$130</f>
        <v>4.7063867999999993E-3</v>
      </c>
      <c r="Q9" s="23">
        <f>1/$A$1*'[1]48Exp'!P$130</f>
        <v>3.9666999999999992E-3</v>
      </c>
      <c r="R9" s="23">
        <f>1/$A$1*'[1]48Exp'!Q$130</f>
        <v>3.2548331071428566E-3</v>
      </c>
      <c r="S9" s="23">
        <f>1/$A$1*'[1]48Exp'!R$130</f>
        <v>1.3642808787878789E-3</v>
      </c>
      <c r="T9" s="23">
        <f>1/$A$1*'[1]48Exp'!S$130</f>
        <v>1.7649505999999997E-3</v>
      </c>
      <c r="U9" s="23">
        <f>1/$A$1*'[1]48Exp'!T$130</f>
        <v>9.0840237499999991E-4</v>
      </c>
      <c r="V9" s="23">
        <f>1/$A$1*'[1]48Exp'!U$130</f>
        <v>0</v>
      </c>
      <c r="W9" s="23">
        <f>1/$A$1*'[1]48Exp'!V$130</f>
        <v>0</v>
      </c>
      <c r="X9" s="23">
        <f>1/$A$1*'[1]48Exp'!W$130</f>
        <v>0</v>
      </c>
      <c r="Y9" s="23">
        <f>1/$A$1*'[1]48Exp'!X$130</f>
        <v>0</v>
      </c>
      <c r="Z9" s="23">
        <f>1/$A$1*'[1]48Exp'!Y$130</f>
        <v>0</v>
      </c>
      <c r="AA9" s="23">
        <f>1/$A$1*'[1]48Exp'!Z$130</f>
        <v>0</v>
      </c>
      <c r="AB9" s="43">
        <f>1/$A$1*'[1]48Exp'!AA$130</f>
        <v>0</v>
      </c>
      <c r="AC9" s="5"/>
      <c r="AD9" s="20">
        <f>1/1000*'[1]48Exp'!AB$130</f>
        <v>9.4189878253529997E-3</v>
      </c>
      <c r="AE9" s="23">
        <f>1/1000*'[1]48Exp'!AC$130</f>
        <v>6.200490463599999E-3</v>
      </c>
      <c r="AF9" s="23">
        <f>1/1000*'[1]48Exp'!AD$130</f>
        <v>8.9375861472000013E-3</v>
      </c>
      <c r="AG9" s="23">
        <f>1/1000*'[1]48Exp'!AE$130</f>
        <v>3.7170338351999997E-3</v>
      </c>
      <c r="AH9" s="23">
        <f>1/1000*'[1]48Exp'!AF$130</f>
        <v>5.2556379630999996E-3</v>
      </c>
      <c r="AI9" s="23">
        <f>1/1000*'[1]48Exp'!AG$130</f>
        <v>5.7509514797E-3</v>
      </c>
      <c r="AJ9" s="23">
        <f>1/1000*'[1]48Exp'!AH$130</f>
        <v>5.9502645436000003E-3</v>
      </c>
      <c r="AK9" s="23">
        <f>1/1000*'[1]48Exp'!AI$130</f>
        <v>1.0922605417999999E-2</v>
      </c>
      <c r="AL9" s="23">
        <f>1/1000*'[1]48Exp'!AJ$130</f>
        <v>7.6871038424000011E-3</v>
      </c>
      <c r="AM9" s="23">
        <f>1/1000*'[1]48Exp'!AK$130</f>
        <v>6.9189597972000002E-3</v>
      </c>
      <c r="AN9" s="23">
        <f>1/1000*'[1]48Exp'!AL$130</f>
        <v>9.3354614127000007E-3</v>
      </c>
      <c r="AO9" s="23">
        <f>1/1000*'[1]48Exp'!AM$130</f>
        <v>6.3287112959999996E-3</v>
      </c>
      <c r="AP9" s="23">
        <f>1/1000*'[1]48Exp'!AN$130</f>
        <v>1.2458589967999999E-2</v>
      </c>
      <c r="AQ9" s="23">
        <f>1/1000*'[1]48Exp'!AO$130</f>
        <v>1.04805829491E-2</v>
      </c>
      <c r="AR9" s="23">
        <f>1/1000*'[1]48Exp'!AP$130</f>
        <v>9.4433632649999991E-3</v>
      </c>
      <c r="AS9" s="23">
        <f>1/1000*'[1]48Exp'!AQ$130</f>
        <v>6.307612902499999E-3</v>
      </c>
      <c r="AT9" s="23">
        <f>1/1000*'[1]48Exp'!AR$130</f>
        <v>2.9168021520999997E-3</v>
      </c>
      <c r="AU9" s="23">
        <f>1/1000*'[1]48Exp'!AS$130</f>
        <v>2.7433657393999998E-3</v>
      </c>
      <c r="AV9" s="23">
        <f>1/1000*'[1]48Exp'!AT$130</f>
        <v>2.206774084E-3</v>
      </c>
      <c r="AW9" s="23">
        <f>1/1000*'[1]48Exp'!AU$130</f>
        <v>0</v>
      </c>
      <c r="AX9" s="23">
        <f>1/1000*'[1]48Exp'!AV$130</f>
        <v>0</v>
      </c>
      <c r="AY9" s="23">
        <f>1/1000*'[1]48Exp'!AW$130</f>
        <v>0</v>
      </c>
      <c r="AZ9" s="23">
        <f>1/1000*'[1]48Exp'!AX$130</f>
        <v>0</v>
      </c>
      <c r="BA9" s="23">
        <f>1/1000*'[1]48Exp'!AY$130</f>
        <v>0</v>
      </c>
      <c r="BB9" s="23">
        <f>1/1000*'[1]48Exp'!AZ$130</f>
        <v>0</v>
      </c>
      <c r="BC9" s="24">
        <f>1/1000*'[1]48Exp'!BA$130</f>
        <v>0</v>
      </c>
      <c r="BD9" s="321"/>
    </row>
    <row r="10" spans="1:56">
      <c r="B10" s="6" t="s">
        <v>76</v>
      </c>
      <c r="C10" s="20">
        <f>1/$A$1*'[1]48Exp'!$B$154</f>
        <v>1.3406915511904762E-2</v>
      </c>
      <c r="D10" s="23">
        <f>1/$A$1*'[1]48Exp'!$C$154</f>
        <v>1.1010459119047621E-2</v>
      </c>
      <c r="E10" s="23">
        <f>1/$A$1*'[1]48Exp'!$D$154</f>
        <v>1.2860444333333328E-2</v>
      </c>
      <c r="F10" s="23">
        <f>1/$A$1*'[1]48Exp'!$E$154</f>
        <v>1.5562861719187674E-2</v>
      </c>
      <c r="G10" s="23">
        <f>1/$A$1*'[1]48Exp'!$F$154</f>
        <v>2.2518845866666668E-2</v>
      </c>
      <c r="H10" s="23">
        <f>1/$A$1*'[1]48Exp'!$G$154</f>
        <v>2.4384291728571421E-2</v>
      </c>
      <c r="I10" s="23">
        <f>1/$A$1*'[1]48Exp'!$H$154</f>
        <v>2.0234807349999998E-2</v>
      </c>
      <c r="J10" s="43">
        <f>1/$A$1*'[1]48Exp'!$I$154</f>
        <v>1.7750349786913085E-2</v>
      </c>
      <c r="K10" s="43">
        <f>1/$A$1*'[1]48Exp'!$J$154</f>
        <v>1.816501253333333E-2</v>
      </c>
      <c r="L10" s="23">
        <f>1/$A$1*'[1]48Exp'!$K$154</f>
        <v>2.4640242666666666E-2</v>
      </c>
      <c r="M10" s="23">
        <f>1/$A$1*'[1]48Exp'!L$154</f>
        <v>2.4114159743589745E-2</v>
      </c>
      <c r="N10" s="23">
        <f>1/$A$1*'[1]48Exp'!M$154</f>
        <v>1.7268312932234433E-2</v>
      </c>
      <c r="O10" s="23">
        <f>1/$A$1*'[1]48Exp'!N$154</f>
        <v>1.7897731282456131E-2</v>
      </c>
      <c r="P10" s="23">
        <f>1/$A$1*'[1]48Exp'!O$154</f>
        <v>1.9420799299999996E-2</v>
      </c>
      <c r="Q10" s="23">
        <f>1/$A$1*'[1]48Exp'!P$154</f>
        <v>2.522688766666667E-2</v>
      </c>
      <c r="R10" s="23">
        <f>1/$A$1*'[1]48Exp'!Q$154</f>
        <v>3.2863869168181813E-2</v>
      </c>
      <c r="S10" s="23">
        <f>1/$A$1*'[1]48Exp'!R$154</f>
        <v>3.4860901030011653E-2</v>
      </c>
      <c r="T10" s="23">
        <f>1/$A$1*'[1]48Exp'!S$154</f>
        <v>3.6924594499999998E-2</v>
      </c>
      <c r="U10" s="23">
        <f>1/$A$1*'[1]48Exp'!T$154</f>
        <v>3.3995466891071413E-2</v>
      </c>
      <c r="V10" s="23">
        <f>1/$A$1*'[1]48Exp'!U$154</f>
        <v>0</v>
      </c>
      <c r="W10" s="23">
        <f>1/$A$1*'[1]48Exp'!V$154</f>
        <v>0</v>
      </c>
      <c r="X10" s="23">
        <f>1/$A$1*'[1]48Exp'!W$154</f>
        <v>0</v>
      </c>
      <c r="Y10" s="23">
        <f>1/$A$1*'[1]48Exp'!X$154</f>
        <v>0</v>
      </c>
      <c r="Z10" s="23">
        <f>1/$A$1*'[1]48Exp'!Y$154</f>
        <v>0</v>
      </c>
      <c r="AA10" s="23">
        <f>1/$A$1*'[1]48Exp'!Z$154</f>
        <v>0</v>
      </c>
      <c r="AB10" s="43">
        <f>1/$A$1*'[1]48Exp'!AA$154</f>
        <v>0</v>
      </c>
      <c r="AC10" s="5"/>
      <c r="AD10" s="20">
        <f>1/1000*'[1]48Exp'!AB$154</f>
        <v>1.0406028100902E-2</v>
      </c>
      <c r="AE10" s="23">
        <f>1/1000*'[1]48Exp'!AC$154</f>
        <v>9.5328702896000008E-3</v>
      </c>
      <c r="AF10" s="23">
        <f>1/1000*'[1]48Exp'!AD$154</f>
        <v>1.08680890656E-2</v>
      </c>
      <c r="AG10" s="23">
        <f>1/1000*'[1]48Exp'!AE$154</f>
        <v>1.36910934608E-2</v>
      </c>
      <c r="AH10" s="23">
        <f>1/1000*'[1]48Exp'!AF$154</f>
        <v>1.9557155554999997E-2</v>
      </c>
      <c r="AI10" s="23">
        <f>1/1000*'[1]48Exp'!AG$154</f>
        <v>1.8803637008100001E-2</v>
      </c>
      <c r="AJ10" s="23">
        <f>1/1000*'[1]48Exp'!AH$154</f>
        <v>1.84162443016E-2</v>
      </c>
      <c r="AK10" s="23">
        <f>1/1000*'[1]48Exp'!AI$154</f>
        <v>2.2491644164500002E-2</v>
      </c>
      <c r="AL10" s="23">
        <f>1/1000*'[1]48Exp'!AJ$154</f>
        <v>2.3603780808000002E-2</v>
      </c>
      <c r="AM10" s="23">
        <f>1/1000*'[1]48Exp'!AK$154</f>
        <v>2.7435057654400002E-2</v>
      </c>
      <c r="AN10" s="23">
        <f>1/1000*'[1]48Exp'!AL$154</f>
        <v>2.9391541883100003E-2</v>
      </c>
      <c r="AO10" s="23">
        <f>1/1000*'[1]48Exp'!AM$154</f>
        <v>3.3884050079999999E-2</v>
      </c>
      <c r="AP10" s="23">
        <f>1/1000*'[1]48Exp'!AN$154</f>
        <v>3.3172720151999999E-2</v>
      </c>
      <c r="AQ10" s="23">
        <f>1/1000*'[1]48Exp'!AO$154</f>
        <v>3.8335131040200005E-2</v>
      </c>
      <c r="AR10" s="23">
        <f>1/1000*'[1]48Exp'!AP$154</f>
        <v>4.6202705849999998E-2</v>
      </c>
      <c r="AS10" s="23">
        <f>1/1000*'[1]48Exp'!AQ$154</f>
        <v>4.3724694905499996E-2</v>
      </c>
      <c r="AT10" s="23">
        <f>1/1000*'[1]48Exp'!AR$154</f>
        <v>4.5246391557500001E-2</v>
      </c>
      <c r="AU10" s="23">
        <f>1/1000*'[1]48Exp'!AS$154</f>
        <v>4.7498183404099996E-2</v>
      </c>
      <c r="AV10" s="23">
        <f>1/1000*'[1]48Exp'!AT$154</f>
        <v>4.8747633893999998E-2</v>
      </c>
      <c r="AW10" s="23">
        <f>1/1000*'[1]48Exp'!AU$154</f>
        <v>0</v>
      </c>
      <c r="AX10" s="23">
        <f>1/1000*'[1]48Exp'!AV$154</f>
        <v>0</v>
      </c>
      <c r="AY10" s="23">
        <f>1/1000*'[1]48Exp'!AW$154</f>
        <v>0</v>
      </c>
      <c r="AZ10" s="23">
        <f>1/1000*'[1]48Exp'!AX$154</f>
        <v>0</v>
      </c>
      <c r="BA10" s="23">
        <f>1/1000*'[1]48Exp'!AY$154</f>
        <v>0</v>
      </c>
      <c r="BB10" s="23">
        <f>1/1000*'[1]48Exp'!AZ$154</f>
        <v>0</v>
      </c>
      <c r="BC10" s="24">
        <f>1/1000*'[1]48Exp'!BA$154</f>
        <v>0</v>
      </c>
      <c r="BD10" s="321"/>
    </row>
    <row r="11" spans="1:56">
      <c r="B11" s="6" t="s">
        <v>96</v>
      </c>
      <c r="C11" s="20">
        <f>1/$A$1*'[1]48Exp'!$B$166</f>
        <v>1.594849345238095E-3</v>
      </c>
      <c r="D11" s="23">
        <f>1/$A$1*'[1]48Exp'!$C$166</f>
        <v>3.5866231666666663E-3</v>
      </c>
      <c r="E11" s="23">
        <f>1/$A$1*'[1]48Exp'!$D$166</f>
        <v>2.7939510714285716E-3</v>
      </c>
      <c r="F11" s="23">
        <f>1/$A$1*'[1]48Exp'!$E$166</f>
        <v>2.2991584873949577E-3</v>
      </c>
      <c r="G11" s="23">
        <f>1/$A$1*'[1]48Exp'!$F$166</f>
        <v>2.0725656333333326E-3</v>
      </c>
      <c r="H11" s="23">
        <f>1/$A$1*'[1]48Exp'!$G$166</f>
        <v>1.6104766642857139E-3</v>
      </c>
      <c r="I11" s="23">
        <f>1/$A$1*'[1]48Exp'!$H$166</f>
        <v>6.4767307333333324E-3</v>
      </c>
      <c r="J11" s="43">
        <f>1/$A$1*'[1]48Exp'!$I$166</f>
        <v>2.6234716373626367E-3</v>
      </c>
      <c r="K11" s="43">
        <f>1/$A$1*'[1]48Exp'!$J$166</f>
        <v>9.4098180000000008E-4</v>
      </c>
      <c r="L11" s="23">
        <f>1/$A$1*'[1]48Exp'!$K$166</f>
        <v>1.3376219166666662E-3</v>
      </c>
      <c r="M11" s="23">
        <f>1/$A$1*'[1]48Exp'!L$166</f>
        <v>2.1968462769230766E-3</v>
      </c>
      <c r="N11" s="23">
        <f>1/$A$1*'[1]48Exp'!M$166</f>
        <v>2.6082581538461533E-3</v>
      </c>
      <c r="O11" s="23">
        <f>1/$A$1*'[1]48Exp'!N$166</f>
        <v>3.8307012833333331E-3</v>
      </c>
      <c r="P11" s="23">
        <f>1/$A$1*'[1]48Exp'!O$166</f>
        <v>5.9109304333333328E-3</v>
      </c>
      <c r="Q11" s="23">
        <f>1/$A$1*'[1]48Exp'!P$166</f>
        <v>5.6890351555555548E-3</v>
      </c>
      <c r="R11" s="23">
        <f>1/$A$1*'[1]48Exp'!Q$166</f>
        <v>3.1569704642857139E-3</v>
      </c>
      <c r="S11" s="23">
        <f>1/$A$1*'[1]48Exp'!R$166</f>
        <v>4.4043549208333324E-3</v>
      </c>
      <c r="T11" s="23">
        <f>1/$A$1*'[1]48Exp'!S$166</f>
        <v>4.8767116666666652E-3</v>
      </c>
      <c r="U11" s="23">
        <f>1/$A$1*'[1]48Exp'!T$166</f>
        <v>2.6336554374999997E-3</v>
      </c>
      <c r="V11" s="23">
        <f>1/$A$1*'[1]48Exp'!U$166</f>
        <v>0</v>
      </c>
      <c r="W11" s="23">
        <f>1/$A$1*'[1]48Exp'!V$166</f>
        <v>0</v>
      </c>
      <c r="X11" s="23">
        <f>1/$A$1*'[1]48Exp'!W$166</f>
        <v>0</v>
      </c>
      <c r="Y11" s="23">
        <f>1/$A$1*'[1]48Exp'!X$166</f>
        <v>0</v>
      </c>
      <c r="Z11" s="23">
        <f>1/$A$1*'[1]48Exp'!Y$166</f>
        <v>0</v>
      </c>
      <c r="AA11" s="23">
        <f>1/$A$1*'[1]48Exp'!Z$166</f>
        <v>0</v>
      </c>
      <c r="AB11" s="43">
        <f>1/$A$1*'[1]48Exp'!AA$166</f>
        <v>0</v>
      </c>
      <c r="AC11" s="5"/>
      <c r="AD11" s="20">
        <f>1/1000*'[1]48Exp'!AB$166</f>
        <v>2.5844594382780002E-3</v>
      </c>
      <c r="AE11" s="23">
        <f>1/1000*'[1]48Exp'!AC$166</f>
        <v>3.9138946971999993E-3</v>
      </c>
      <c r="AF11" s="23">
        <f>1/1000*'[1]48Exp'!AD$166</f>
        <v>2.6350524575999997E-3</v>
      </c>
      <c r="AG11" s="23">
        <f>1/1000*'[1]48Exp'!AE$166</f>
        <v>2.3792461727999998E-3</v>
      </c>
      <c r="AH11" s="23">
        <f>1/1000*'[1]48Exp'!AF$166</f>
        <v>2.6166170400999996E-3</v>
      </c>
      <c r="AI11" s="23">
        <f>1/1000*'[1]48Exp'!AG$166</f>
        <v>1.7194703357999999E-3</v>
      </c>
      <c r="AJ11" s="23">
        <f>1/1000*'[1]48Exp'!AH$166</f>
        <v>7.9751719191999988E-3</v>
      </c>
      <c r="AK11" s="23">
        <f>1/1000*'[1]48Exp'!AI$166</f>
        <v>5.334879566000001E-3</v>
      </c>
      <c r="AL11" s="23">
        <f>1/1000*'[1]48Exp'!AJ$166</f>
        <v>2.3120167060000003E-3</v>
      </c>
      <c r="AM11" s="23">
        <f>1/1000*'[1]48Exp'!AK$166</f>
        <v>2.2399860340000001E-3</v>
      </c>
      <c r="AN11" s="23">
        <f>1/1000*'[1]48Exp'!AL$166</f>
        <v>4.6750439304000004E-3</v>
      </c>
      <c r="AO11" s="23">
        <f>1/1000*'[1]48Exp'!AM$166</f>
        <v>8.4704146559999999E-3</v>
      </c>
      <c r="AP11" s="23">
        <f>1/1000*'[1]48Exp'!AN$166</f>
        <v>4.1345634879999997E-3</v>
      </c>
      <c r="AQ11" s="23">
        <f>1/1000*'[1]48Exp'!AO$166</f>
        <v>6.7642895448E-3</v>
      </c>
      <c r="AR11" s="23">
        <f>1/1000*'[1]48Exp'!AP$166</f>
        <v>5.533162644999999E-3</v>
      </c>
      <c r="AS11" s="23">
        <f>1/1000*'[1]48Exp'!AQ$166</f>
        <v>7.9516677835000001E-3</v>
      </c>
      <c r="AT11" s="23">
        <f>1/1000*'[1]48Exp'!AR$166</f>
        <v>4.5237453340000004E-3</v>
      </c>
      <c r="AU11" s="23">
        <f>1/1000*'[1]48Exp'!AS$166</f>
        <v>4.0858311779999991E-3</v>
      </c>
      <c r="AV11" s="23">
        <f>1/1000*'[1]48Exp'!AT$166</f>
        <v>5.1127485890000001E-3</v>
      </c>
      <c r="AW11" s="23">
        <f>1/1000*'[1]48Exp'!AU$166</f>
        <v>0</v>
      </c>
      <c r="AX11" s="23">
        <f>1/1000*'[1]48Exp'!AV$166</f>
        <v>0</v>
      </c>
      <c r="AY11" s="23">
        <f>1/1000*'[1]48Exp'!AW$166</f>
        <v>0</v>
      </c>
      <c r="AZ11" s="23">
        <f>1/1000*'[1]48Exp'!AX$166</f>
        <v>0</v>
      </c>
      <c r="BA11" s="23">
        <f>1/1000*'[1]48Exp'!AY$166</f>
        <v>0</v>
      </c>
      <c r="BB11" s="23">
        <f>1/1000*'[1]48Exp'!AZ$166</f>
        <v>0</v>
      </c>
      <c r="BC11" s="24">
        <f>1/1000*'[1]48Exp'!BA$166</f>
        <v>0</v>
      </c>
      <c r="BD11" s="321"/>
    </row>
    <row r="12" spans="1:56">
      <c r="B12" s="6" t="s">
        <v>29</v>
      </c>
      <c r="C12" s="20">
        <f>1/$A$1*'[1]48Exp'!$B$211</f>
        <v>1.1246306351190477E-2</v>
      </c>
      <c r="D12" s="23">
        <f>1/$A$1*'[1]48Exp'!$C$211</f>
        <v>1.1964263964285713E-2</v>
      </c>
      <c r="E12" s="23">
        <f>1/$A$1*'[1]48Exp'!$D$211</f>
        <v>1.6881592882936503E-2</v>
      </c>
      <c r="F12" s="23">
        <f>1/$A$1*'[1]48Exp'!$E$211</f>
        <v>1.6167975597338936E-2</v>
      </c>
      <c r="G12" s="23">
        <f>1/$A$1*'[1]48Exp'!$F$211</f>
        <v>2.1443298571428571E-2</v>
      </c>
      <c r="H12" s="23">
        <f>1/$A$1*'[1]48Exp'!$G$211</f>
        <v>2.0489268879220784E-2</v>
      </c>
      <c r="I12" s="23">
        <f>1/$A$1*'[1]48Exp'!$H$211</f>
        <v>1.8896896166666663E-2</v>
      </c>
      <c r="J12" s="43">
        <f>1/$A$1*'[1]48Exp'!$I$211</f>
        <v>1.5945694081118879E-2</v>
      </c>
      <c r="K12" s="43">
        <f>1/$A$1*'[1]48Exp'!$J$211</f>
        <v>1.8735694100000002E-2</v>
      </c>
      <c r="L12" s="23">
        <f>1/$A$1*'[1]48Exp'!$K$211</f>
        <v>1.3707487833333332E-2</v>
      </c>
      <c r="M12" s="23">
        <f>1/$A$1*'[1]48Exp'!L$211</f>
        <v>2.256460196153846E-2</v>
      </c>
      <c r="N12" s="23">
        <f>1/$A$1*'[1]48Exp'!M$211</f>
        <v>2.7102742571428567E-2</v>
      </c>
      <c r="O12" s="23">
        <f>1/$A$1*'[1]48Exp'!N$211</f>
        <v>3.5672368444444449E-2</v>
      </c>
      <c r="P12" s="23">
        <f>1/$A$1*'[1]48Exp'!O$211</f>
        <v>2.5642912866666659E-2</v>
      </c>
      <c r="Q12" s="23">
        <f>1/$A$1*'[1]48Exp'!P$211</f>
        <v>2.5434369099999993E-2</v>
      </c>
      <c r="R12" s="23">
        <f>1/$A$1*'[1]48Exp'!Q$211</f>
        <v>2.8401005171428566E-2</v>
      </c>
      <c r="S12" s="23">
        <f>1/$A$1*'[1]48Exp'!R$211</f>
        <v>3.4432440752922067E-2</v>
      </c>
      <c r="T12" s="23">
        <f>1/$A$1*'[1]48Exp'!S$211</f>
        <v>2.679373651282051E-2</v>
      </c>
      <c r="U12" s="23">
        <f>1/$A$1*'[1]48Exp'!T$211</f>
        <v>2.9689159762499993E-2</v>
      </c>
      <c r="V12" s="23">
        <f>1/$A$1*'[1]48Exp'!U$211</f>
        <v>0</v>
      </c>
      <c r="W12" s="23">
        <f>1/$A$1*'[1]48Exp'!V$211</f>
        <v>0</v>
      </c>
      <c r="X12" s="23">
        <f>1/$A$1*'[1]48Exp'!W$211</f>
        <v>0</v>
      </c>
      <c r="Y12" s="23">
        <f>1/$A$1*'[1]48Exp'!X$211</f>
        <v>0</v>
      </c>
      <c r="Z12" s="23">
        <f>1/$A$1*'[1]48Exp'!Y$211</f>
        <v>0</v>
      </c>
      <c r="AA12" s="23">
        <f>1/$A$1*'[1]48Exp'!Z$211</f>
        <v>0</v>
      </c>
      <c r="AB12" s="43">
        <f>1/$A$1*'[1]48Exp'!AA$211</f>
        <v>0</v>
      </c>
      <c r="AC12" s="5"/>
      <c r="AD12" s="20">
        <f>1/1000*'[1]48Exp'!AB$211</f>
        <v>1.5908426687237999E-2</v>
      </c>
      <c r="AE12" s="23">
        <f>1/1000*'[1]48Exp'!AC$211</f>
        <v>1.7036182908399998E-2</v>
      </c>
      <c r="AF12" s="23">
        <f>1/1000*'[1]48Exp'!AD$211</f>
        <v>2.1967390569599999E-2</v>
      </c>
      <c r="AG12" s="23">
        <f>1/1000*'[1]48Exp'!AE$211</f>
        <v>2.6319769537599996E-2</v>
      </c>
      <c r="AH12" s="23">
        <f>1/1000*'[1]48Exp'!AF$211</f>
        <v>2.97430060949E-2</v>
      </c>
      <c r="AI12" s="23">
        <f>1/1000*'[1]48Exp'!AG$211</f>
        <v>3.0909214588699999E-2</v>
      </c>
      <c r="AJ12" s="23">
        <f>1/1000*'[1]48Exp'!AH$211</f>
        <v>3.0656709510400001E-2</v>
      </c>
      <c r="AK12" s="23">
        <f>1/1000*'[1]48Exp'!AI$211</f>
        <v>3.0051938889500002E-2</v>
      </c>
      <c r="AL12" s="23">
        <f>1/1000*'[1]48Exp'!AJ$211</f>
        <v>3.6805393331200004E-2</v>
      </c>
      <c r="AM12" s="23">
        <f>1/1000*'[1]48Exp'!AK$211</f>
        <v>2.7252033393199999E-2</v>
      </c>
      <c r="AN12" s="23">
        <f>1/1000*'[1]48Exp'!AL$211</f>
        <v>4.5725911830000007E-2</v>
      </c>
      <c r="AO12" s="23">
        <f>1/1000*'[1]48Exp'!AM$211</f>
        <v>5.4304335119999998E-2</v>
      </c>
      <c r="AP12" s="23">
        <f>1/1000*'[1]48Exp'!AN$211</f>
        <v>5.9081069326399997E-2</v>
      </c>
      <c r="AQ12" s="23">
        <f>1/1000*'[1]48Exp'!AO$211</f>
        <v>4.8255735233399995E-2</v>
      </c>
      <c r="AR12" s="23">
        <f>1/1000*'[1]48Exp'!AP$211</f>
        <v>4.9360603489999995E-2</v>
      </c>
      <c r="AS12" s="23">
        <f>1/1000*'[1]48Exp'!AQ$211</f>
        <v>4.2590804766999994E-2</v>
      </c>
      <c r="AT12" s="23">
        <f>1/1000*'[1]48Exp'!AR$211</f>
        <v>4.2966228474900003E-2</v>
      </c>
      <c r="AU12" s="23">
        <f>1/1000*'[1]48Exp'!AS$211</f>
        <v>3.8223111426499999E-2</v>
      </c>
      <c r="AV12" s="23">
        <f>1/1000*'[1]48Exp'!AT$211</f>
        <v>4.4453790705000003E-2</v>
      </c>
      <c r="AW12" s="23">
        <f>1/1000*'[1]48Exp'!AU$211</f>
        <v>0</v>
      </c>
      <c r="AX12" s="23">
        <f>1/1000*'[1]48Exp'!AV$211</f>
        <v>0</v>
      </c>
      <c r="AY12" s="23">
        <f>1/1000*'[1]48Exp'!AW$211</f>
        <v>0</v>
      </c>
      <c r="AZ12" s="23">
        <f>1/1000*'[1]48Exp'!AX$211</f>
        <v>0</v>
      </c>
      <c r="BA12" s="23">
        <f>1/1000*'[1]48Exp'!AY$211</f>
        <v>0</v>
      </c>
      <c r="BB12" s="23">
        <f>1/1000*'[1]48Exp'!AZ$211</f>
        <v>0</v>
      </c>
      <c r="BC12" s="24">
        <f>1/1000*'[1]48Exp'!BA$211</f>
        <v>0</v>
      </c>
      <c r="BD12" s="321"/>
    </row>
    <row r="13" spans="1:56">
      <c r="B13" s="6" t="s">
        <v>85</v>
      </c>
      <c r="C13" s="20">
        <f>1/$A$1*'[1]48Exp'!$B$237</f>
        <v>2.9796752749999995E-2</v>
      </c>
      <c r="D13" s="23">
        <f>1/$A$1*'[1]48Exp'!$C$237</f>
        <v>3.3358454357142853E-2</v>
      </c>
      <c r="E13" s="23">
        <f>1/$A$1*'[1]48Exp'!$D$237</f>
        <v>2.696923733333333E-2</v>
      </c>
      <c r="F13" s="23">
        <f>1/$A$1*'[1]48Exp'!$E$237</f>
        <v>2.4077249193277309E-2</v>
      </c>
      <c r="G13" s="23">
        <f>1/$A$1*'[1]48Exp'!$F$237</f>
        <v>3.6483939814285715E-2</v>
      </c>
      <c r="H13" s="23">
        <f>1/$A$1*'[1]48Exp'!$G$237</f>
        <v>3.6066600178571433E-2</v>
      </c>
      <c r="I13" s="23">
        <f>1/$A$1*'[1]48Exp'!$H$237</f>
        <v>3.4725939599999998E-2</v>
      </c>
      <c r="J13" s="43">
        <f>1/$A$1*'[1]48Exp'!$I$237</f>
        <v>4.0041765833333326E-2</v>
      </c>
      <c r="K13" s="43">
        <f>1/$A$1*'[1]48Exp'!$J$237</f>
        <v>4.0056344999999993E-2</v>
      </c>
      <c r="L13" s="23">
        <f>1/$A$1*'[1]48Exp'!$K$237</f>
        <v>3.6406643928571424E-2</v>
      </c>
      <c r="M13" s="23">
        <f>1/$A$1*'[1]48Exp'!L$237</f>
        <v>4.7494487102564098E-2</v>
      </c>
      <c r="N13" s="23">
        <f>1/$A$1*'[1]48Exp'!M$237</f>
        <v>5.2118823418614714E-2</v>
      </c>
      <c r="O13" s="23">
        <f>1/$A$1*'[1]48Exp'!N$237</f>
        <v>4.8881477720512823E-2</v>
      </c>
      <c r="P13" s="23">
        <f>1/$A$1*'[1]48Exp'!O$237</f>
        <v>5.3016374769696957E-2</v>
      </c>
      <c r="Q13" s="23">
        <f>1/$A$1*'[1]48Exp'!P$237</f>
        <v>5.7090749144444439E-2</v>
      </c>
      <c r="R13" s="23">
        <f>1/$A$1*'[1]48Exp'!Q$237</f>
        <v>5.5272804309523804E-2</v>
      </c>
      <c r="S13" s="23">
        <f>1/$A$1*'[1]48Exp'!R$237</f>
        <v>5.3542265075757565E-2</v>
      </c>
      <c r="T13" s="23">
        <f>1/$A$1*'[1]48Exp'!S$237</f>
        <v>4.8763525225641015E-2</v>
      </c>
      <c r="U13" s="23">
        <f>1/$A$1*'[1]48Exp'!T$237</f>
        <v>6.0964232269505488E-2</v>
      </c>
      <c r="V13" s="23">
        <f>1/$A$1*'[1]48Exp'!U$237</f>
        <v>0</v>
      </c>
      <c r="W13" s="23">
        <f>1/$A$1*'[1]48Exp'!V$237</f>
        <v>0</v>
      </c>
      <c r="X13" s="23">
        <f>1/$A$1*'[1]48Exp'!W$237</f>
        <v>0</v>
      </c>
      <c r="Y13" s="23">
        <f>1/$A$1*'[1]48Exp'!X$237</f>
        <v>0</v>
      </c>
      <c r="Z13" s="23">
        <f>1/$A$1*'[1]48Exp'!Y$237</f>
        <v>0</v>
      </c>
      <c r="AA13" s="23">
        <f>1/$A$1*'[1]48Exp'!Z$237</f>
        <v>0</v>
      </c>
      <c r="AB13" s="43">
        <f>1/$A$1*'[1]48Exp'!AA$237</f>
        <v>0</v>
      </c>
      <c r="AC13" s="5"/>
      <c r="AD13" s="20">
        <f>1/1000*'[1]48Exp'!AB$237</f>
        <v>2.9516937858398998E-2</v>
      </c>
      <c r="AE13" s="23">
        <f>1/1000*'[1]48Exp'!AC$237</f>
        <v>2.8718311391199996E-2</v>
      </c>
      <c r="AF13" s="23">
        <f>1/1000*'[1]48Exp'!AD$237</f>
        <v>2.6009490153599997E-2</v>
      </c>
      <c r="AG13" s="23">
        <f>1/1000*'[1]48Exp'!AE$237</f>
        <v>2.9604347875199999E-2</v>
      </c>
      <c r="AH13" s="23">
        <f>1/1000*'[1]48Exp'!AF$237</f>
        <v>4.0292468507199995E-2</v>
      </c>
      <c r="AI13" s="23">
        <f>1/1000*'[1]48Exp'!AG$237</f>
        <v>4.1318081471799994E-2</v>
      </c>
      <c r="AJ13" s="23">
        <f>1/1000*'[1]48Exp'!AH$237</f>
        <v>4.2058816877199992E-2</v>
      </c>
      <c r="AK13" s="23">
        <f>1/1000*'[1]48Exp'!AI$237</f>
        <v>5.4325589383999999E-2</v>
      </c>
      <c r="AL13" s="23">
        <f>1/1000*'[1]48Exp'!AJ$237</f>
        <v>6.1777599105200004E-2</v>
      </c>
      <c r="AM13" s="23">
        <f>1/1000*'[1]48Exp'!AK$237</f>
        <v>5.6187173341200006E-2</v>
      </c>
      <c r="AN13" s="23">
        <f>1/1000*'[1]48Exp'!AL$237</f>
        <v>6.3934124258700001E-2</v>
      </c>
      <c r="AO13" s="23">
        <f>1/1000*'[1]48Exp'!AM$237</f>
        <v>7.0356645263999998E-2</v>
      </c>
      <c r="AP13" s="23">
        <f>1/1000*'[1]48Exp'!AN$237</f>
        <v>7.0353079684799993E-2</v>
      </c>
      <c r="AQ13" s="23">
        <f>1/1000*'[1]48Exp'!AO$237</f>
        <v>7.3760741614500011E-2</v>
      </c>
      <c r="AR13" s="23">
        <f>1/1000*'[1]48Exp'!AP$237</f>
        <v>7.8325344305000003E-2</v>
      </c>
      <c r="AS13" s="23">
        <f>1/1000*'[1]48Exp'!AQ$237</f>
        <v>6.2783005781999995E-2</v>
      </c>
      <c r="AT13" s="23">
        <f>1/1000*'[1]48Exp'!AR$237</f>
        <v>6.5253399853399993E-2</v>
      </c>
      <c r="AU13" s="23">
        <f>1/1000*'[1]48Exp'!AS$237</f>
        <v>6.2086600504499989E-2</v>
      </c>
      <c r="AV13" s="23">
        <f>1/1000*'[1]48Exp'!AT$237</f>
        <v>7.6563057266999995E-2</v>
      </c>
      <c r="AW13" s="23">
        <f>1/1000*'[1]48Exp'!AU$237</f>
        <v>0</v>
      </c>
      <c r="AX13" s="23">
        <f>1/1000*'[1]48Exp'!AV$237</f>
        <v>0</v>
      </c>
      <c r="AY13" s="23">
        <f>1/1000*'[1]48Exp'!AW$237</f>
        <v>0</v>
      </c>
      <c r="AZ13" s="23">
        <f>1/1000*'[1]48Exp'!AX$237</f>
        <v>0</v>
      </c>
      <c r="BA13" s="23">
        <f>1/1000*'[1]48Exp'!AY$237</f>
        <v>0</v>
      </c>
      <c r="BB13" s="23">
        <f>1/1000*'[1]48Exp'!AZ$237</f>
        <v>0</v>
      </c>
      <c r="BC13" s="24">
        <f>1/1000*'[1]48Exp'!BA$237</f>
        <v>0</v>
      </c>
      <c r="BD13" s="321"/>
    </row>
    <row r="14" spans="1:56">
      <c r="B14" s="9" t="s">
        <v>17</v>
      </c>
      <c r="C14" s="221">
        <f t="shared" ref="C14:AB14" si="2">SUM(C6:C6)-SUM(C7:C13)</f>
        <v>1.3439642261904777E-2</v>
      </c>
      <c r="D14" s="107">
        <f t="shared" si="2"/>
        <v>1.5356160928571422E-2</v>
      </c>
      <c r="E14" s="107">
        <f t="shared" si="2"/>
        <v>2.1795950436507949E-2</v>
      </c>
      <c r="F14" s="107">
        <f t="shared" si="2"/>
        <v>2.0015927224789898E-2</v>
      </c>
      <c r="G14" s="107">
        <f t="shared" si="2"/>
        <v>2.1312130411355296E-2</v>
      </c>
      <c r="H14" s="107">
        <f t="shared" si="2"/>
        <v>1.8938140411038917E-2</v>
      </c>
      <c r="I14" s="107">
        <f t="shared" si="2"/>
        <v>2.1631613161904706E-2</v>
      </c>
      <c r="J14" s="79">
        <f t="shared" si="2"/>
        <v>2.0437947550549479E-2</v>
      </c>
      <c r="K14" s="79">
        <f t="shared" si="2"/>
        <v>2.5494208626190507E-2</v>
      </c>
      <c r="L14" s="107">
        <f t="shared" si="2"/>
        <v>2.3784893311688288E-2</v>
      </c>
      <c r="M14" s="107">
        <f t="shared" si="2"/>
        <v>2.9828575105128208E-2</v>
      </c>
      <c r="N14" s="107">
        <f t="shared" si="2"/>
        <v>4.0361753341208784E-2</v>
      </c>
      <c r="O14" s="107">
        <f t="shared" si="2"/>
        <v>3.556683105008035E-2</v>
      </c>
      <c r="P14" s="107">
        <f t="shared" si="2"/>
        <v>3.4235530711111128E-2</v>
      </c>
      <c r="Q14" s="107">
        <f t="shared" si="2"/>
        <v>3.6560757488888901E-2</v>
      </c>
      <c r="R14" s="107">
        <f t="shared" si="2"/>
        <v>3.8116466290259665E-2</v>
      </c>
      <c r="S14" s="107">
        <f t="shared" si="2"/>
        <v>4.43784093700757E-2</v>
      </c>
      <c r="T14" s="107">
        <f t="shared" si="2"/>
        <v>4.5620726036965736E-2</v>
      </c>
      <c r="U14" s="107">
        <f t="shared" si="2"/>
        <v>4.8129737412225287E-2</v>
      </c>
      <c r="V14" s="107">
        <f t="shared" si="2"/>
        <v>0</v>
      </c>
      <c r="W14" s="107">
        <f t="shared" si="2"/>
        <v>0</v>
      </c>
      <c r="X14" s="107">
        <f t="shared" si="2"/>
        <v>0</v>
      </c>
      <c r="Y14" s="107">
        <f t="shared" si="2"/>
        <v>0</v>
      </c>
      <c r="Z14" s="107">
        <f t="shared" si="2"/>
        <v>0</v>
      </c>
      <c r="AA14" s="107">
        <f t="shared" si="2"/>
        <v>0</v>
      </c>
      <c r="AB14" s="79">
        <f t="shared" si="2"/>
        <v>0</v>
      </c>
      <c r="AC14" s="5"/>
      <c r="AD14" s="222">
        <f t="shared" ref="AD14:AR14" si="3">SUM(AD6:AD6)-SUM(AD7:AD13)</f>
        <v>1.7153767345206003E-2</v>
      </c>
      <c r="AE14" s="123">
        <f t="shared" si="3"/>
        <v>1.8375430011200011E-2</v>
      </c>
      <c r="AF14" s="123">
        <f t="shared" si="3"/>
        <v>2.4025278100800046E-2</v>
      </c>
      <c r="AG14" s="123">
        <f t="shared" si="3"/>
        <v>2.6213583793600018E-2</v>
      </c>
      <c r="AH14" s="123">
        <f t="shared" si="3"/>
        <v>3.0807233447200016E-2</v>
      </c>
      <c r="AI14" s="123">
        <f t="shared" si="3"/>
        <v>2.90656465694E-2</v>
      </c>
      <c r="AJ14" s="123">
        <f t="shared" si="3"/>
        <v>3.341003062520001E-2</v>
      </c>
      <c r="AK14" s="123">
        <f t="shared" si="3"/>
        <v>3.6589470579499989E-2</v>
      </c>
      <c r="AL14" s="123">
        <f t="shared" si="3"/>
        <v>4.6674096572799917E-2</v>
      </c>
      <c r="AM14" s="123">
        <f t="shared" si="3"/>
        <v>4.3356115233199988E-2</v>
      </c>
      <c r="AN14" s="123">
        <f t="shared" si="3"/>
        <v>4.4923351609800044E-2</v>
      </c>
      <c r="AO14" s="123">
        <f t="shared" si="3"/>
        <v>6.4738451136000075E-2</v>
      </c>
      <c r="AP14" s="123">
        <f t="shared" si="3"/>
        <v>5.4043969812800019E-2</v>
      </c>
      <c r="AQ14" s="123">
        <f t="shared" si="3"/>
        <v>5.494127907300006E-2</v>
      </c>
      <c r="AR14" s="123">
        <f t="shared" si="3"/>
        <v>5.7970815250500018E-2</v>
      </c>
      <c r="AS14" s="123">
        <f t="shared" ref="AS14:BC14" si="4">SUM(AS6:AS6)-SUM(AS7:AS7)</f>
        <v>0.28735469620549997</v>
      </c>
      <c r="AT14" s="123">
        <f t="shared" si="4"/>
        <v>0.29741586439869999</v>
      </c>
      <c r="AU14" s="123">
        <f t="shared" si="4"/>
        <v>0.29483488102639988</v>
      </c>
      <c r="AV14" s="123">
        <f t="shared" si="4"/>
        <v>0.32999720485000006</v>
      </c>
      <c r="AW14" s="123">
        <f t="shared" si="4"/>
        <v>0</v>
      </c>
      <c r="AX14" s="123">
        <f t="shared" si="4"/>
        <v>0</v>
      </c>
      <c r="AY14" s="123">
        <f t="shared" si="4"/>
        <v>0</v>
      </c>
      <c r="AZ14" s="123">
        <f t="shared" si="4"/>
        <v>0</v>
      </c>
      <c r="BA14" s="123">
        <f t="shared" si="4"/>
        <v>0</v>
      </c>
      <c r="BB14" s="123">
        <f t="shared" si="4"/>
        <v>0</v>
      </c>
      <c r="BC14" s="131">
        <f t="shared" si="4"/>
        <v>0</v>
      </c>
      <c r="BD14" s="321"/>
    </row>
    <row r="15" spans="1:56" ht="17.149999999999999" customHeight="1">
      <c r="B15" s="56" t="s">
        <v>102</v>
      </c>
      <c r="C15" s="57">
        <f>1/$A$1*'[1]48Exp'!$B$268</f>
        <v>0.17307029951190475</v>
      </c>
      <c r="D15" s="58">
        <f>1/$A$1*'[1]48Exp'!$C$268</f>
        <v>0.15614797538492065</v>
      </c>
      <c r="E15" s="58">
        <f>1/$A$1*'[1]48Exp'!$D$268</f>
        <v>0.16700591752380953</v>
      </c>
      <c r="F15" s="58">
        <f>1/$A$1*'[1]48Exp'!$E$268</f>
        <v>0.14603263988305323</v>
      </c>
      <c r="G15" s="58">
        <f>1/$A$1*'[1]48Exp'!$F$268</f>
        <v>0.15994342815780882</v>
      </c>
      <c r="H15" s="58">
        <f>1/$A$1*'[1]48Exp'!$G$268</f>
        <v>0.19553222499242429</v>
      </c>
      <c r="I15" s="58">
        <f>1/$A$1*'[1]48Exp'!$H$268</f>
        <v>0.20588283109523811</v>
      </c>
      <c r="J15" s="59">
        <f>1/$A$1*'[1]48Exp'!$I$268</f>
        <v>0.18358971876282049</v>
      </c>
      <c r="K15" s="59">
        <f>1/$A$1*'[1]48Exp'!$J$268</f>
        <v>0.17023585586666665</v>
      </c>
      <c r="L15" s="58">
        <f>1/$A$1*'[1]48Exp'!$K$268</f>
        <v>0.10230466615476187</v>
      </c>
      <c r="M15" s="58">
        <f>1/$A$1*'[1]48Exp'!L$268</f>
        <v>0.13248588154145299</v>
      </c>
      <c r="N15" s="58">
        <f>1/$A$1*'[1]48Exp'!M$268</f>
        <v>0.15485563463925289</v>
      </c>
      <c r="O15" s="58">
        <f>1/$A$1*'[1]48Exp'!N$268</f>
        <v>0.15479853312892164</v>
      </c>
      <c r="P15" s="58">
        <f>1/$A$1*'[1]48Exp'!O$268</f>
        <v>0.15175095135104893</v>
      </c>
      <c r="Q15" s="58">
        <f>1/$A$1*'[1]48Exp'!P$268</f>
        <v>0.13339823756666666</v>
      </c>
      <c r="R15" s="58">
        <f>1/$A$1*'[1]48Exp'!Q$268</f>
        <v>0.1666582288731602</v>
      </c>
      <c r="S15" s="58">
        <f>1/$A$1*'[1]48Exp'!R$268</f>
        <v>0.16330293957643882</v>
      </c>
      <c r="T15" s="58">
        <f>1/$A$1*'[1]48Exp'!S$268</f>
        <v>0.16839829570439555</v>
      </c>
      <c r="U15" s="58">
        <f>1/$A$1*'[1]48Exp'!T$268</f>
        <v>0.19677373335068682</v>
      </c>
      <c r="V15" s="58">
        <f>1/$A$1*'[1]48Exp'!U$268</f>
        <v>0</v>
      </c>
      <c r="W15" s="58">
        <f>1/$A$1*'[1]48Exp'!V$268</f>
        <v>0</v>
      </c>
      <c r="X15" s="58">
        <f>1/$A$1*'[1]48Exp'!W$268</f>
        <v>0</v>
      </c>
      <c r="Y15" s="58">
        <f>1/$A$1*'[1]48Exp'!X$268</f>
        <v>0</v>
      </c>
      <c r="Z15" s="58">
        <f>1/$A$1*'[1]48Exp'!Y$268</f>
        <v>0</v>
      </c>
      <c r="AA15" s="58">
        <f>1/$A$1*'[1]48Exp'!Z$268</f>
        <v>0</v>
      </c>
      <c r="AB15" s="59">
        <f>1/$A$1*'[1]48Exp'!AA$268</f>
        <v>0</v>
      </c>
      <c r="AC15" s="17"/>
      <c r="AD15" s="57">
        <f>1/1000*'[1]48Exp'!AB$268</f>
        <v>0.23032386017619602</v>
      </c>
      <c r="AE15" s="58">
        <f>1/1000*'[1]48Exp'!AC$268</f>
        <v>0.19862705912199999</v>
      </c>
      <c r="AF15" s="58">
        <f>1/1000*'[1]48Exp'!AD$268</f>
        <v>0.2091873284064</v>
      </c>
      <c r="AG15" s="58">
        <f>1/1000*'[1]48Exp'!AE$268</f>
        <v>0.20816070911999998</v>
      </c>
      <c r="AH15" s="58">
        <f>1/1000*'[1]48Exp'!AF$268</f>
        <v>0.24171314661269996</v>
      </c>
      <c r="AI15" s="58">
        <f>1/1000*'[1]48Exp'!AG$268</f>
        <v>0.28487214535290001</v>
      </c>
      <c r="AJ15" s="58">
        <f>1/1000*'[1]48Exp'!AH$268</f>
        <v>0.30718976346680005</v>
      </c>
      <c r="AK15" s="58">
        <f>1/1000*'[1]48Exp'!AI$268</f>
        <v>0.30959371608499997</v>
      </c>
      <c r="AL15" s="58">
        <f>1/1000*'[1]48Exp'!AJ$268</f>
        <v>0.32350315863000001</v>
      </c>
      <c r="AM15" s="58">
        <f>1/1000*'[1]48Exp'!AK$268</f>
        <v>0.2012252742016</v>
      </c>
      <c r="AN15" s="58">
        <f>1/1000*'[1]48Exp'!AL$268</f>
        <v>0.24609130039979998</v>
      </c>
      <c r="AO15" s="58">
        <f>1/1000*'[1]48Exp'!AM$268</f>
        <v>0.27825285307199998</v>
      </c>
      <c r="AP15" s="58">
        <f>1/1000*'[1]48Exp'!AN$268</f>
        <v>0.2556719841456</v>
      </c>
      <c r="AQ15" s="58">
        <f>1/1000*'[1]48Exp'!AO$268</f>
        <v>0.2483604798912</v>
      </c>
      <c r="AR15" s="58">
        <f>1/1000*'[1]48Exp'!AP$268</f>
        <v>0.24193019237249999</v>
      </c>
      <c r="AS15" s="58">
        <f>1/1000*'[1]48Exp'!AQ$268</f>
        <v>0.26158879212899994</v>
      </c>
      <c r="AT15" s="58">
        <f>1/1000*'[1]48Exp'!AR$268</f>
        <v>0.25538168889290003</v>
      </c>
      <c r="AU15" s="58">
        <f>1/1000*'[1]48Exp'!AS$268</f>
        <v>0.26770347486739998</v>
      </c>
      <c r="AV15" s="58">
        <f>1/1000*'[1]48Exp'!AT$268</f>
        <v>0.33159842000299999</v>
      </c>
      <c r="AW15" s="58">
        <f>1/1000*'[1]48Exp'!AU$268</f>
        <v>0</v>
      </c>
      <c r="AX15" s="58">
        <f>1/1000*'[1]48Exp'!AV$268</f>
        <v>0</v>
      </c>
      <c r="AY15" s="58">
        <f>1/1000*'[1]48Exp'!AW$268</f>
        <v>0</v>
      </c>
      <c r="AZ15" s="58">
        <f>1/1000*'[1]48Exp'!AX$268</f>
        <v>0</v>
      </c>
      <c r="BA15" s="58">
        <f>1/1000*'[1]48Exp'!AY$268</f>
        <v>0</v>
      </c>
      <c r="BB15" s="58">
        <f>1/1000*'[1]48Exp'!AZ$268</f>
        <v>0</v>
      </c>
      <c r="BC15" s="60">
        <f>1/1000*'[1]48Exp'!BA$268</f>
        <v>0</v>
      </c>
      <c r="BD15" s="327"/>
    </row>
    <row r="16" spans="1:56">
      <c r="B16" s="6" t="s">
        <v>26</v>
      </c>
      <c r="C16" s="20">
        <f>1/$A$1*'[1]48Exp'!$B$39</f>
        <v>2.7470835309523805E-2</v>
      </c>
      <c r="D16" s="23">
        <f>1/$A$1*'[1]48Exp'!$C$39</f>
        <v>2.3191414535714282E-2</v>
      </c>
      <c r="E16" s="23">
        <f>1/$A$1*'[1]48Exp'!$D$39</f>
        <v>2.3601239892857135E-2</v>
      </c>
      <c r="F16" s="23">
        <f>1/$A$1*'[1]48Exp'!$E$39</f>
        <v>2.2702360880952378E-2</v>
      </c>
      <c r="G16" s="23">
        <f>1/$A$1*'[1]48Exp'!$F$39</f>
        <v>2.9971157523809515E-2</v>
      </c>
      <c r="H16" s="23">
        <f>1/$A$1*'[1]48Exp'!$G$39</f>
        <v>2.6092627730952382E-2</v>
      </c>
      <c r="I16" s="23">
        <f>1/$A$1*'[1]48Exp'!$H$39</f>
        <v>2.506080623333333E-2</v>
      </c>
      <c r="J16" s="43">
        <f>1/$A$1*'[1]48Exp'!$I$39</f>
        <v>2.3460009895787538E-2</v>
      </c>
      <c r="K16" s="43">
        <f>1/$A$1*'[1]48Exp'!$J$39</f>
        <v>2.0719435099999996E-2</v>
      </c>
      <c r="L16" s="23">
        <f>1/$A$1*'[1]48Exp'!$K$39</f>
        <v>1.2979335738095238E-2</v>
      </c>
      <c r="M16" s="23">
        <f>1/$A$1*'[1]48Exp'!L$39</f>
        <v>1.5334484542307691E-2</v>
      </c>
      <c r="N16" s="23">
        <f>1/$A$1*'[1]48Exp'!M$39</f>
        <v>2.3317666345787542E-2</v>
      </c>
      <c r="O16" s="23">
        <f>1/$A$1*'[1]48Exp'!N$39</f>
        <v>1.4536570775438594E-2</v>
      </c>
      <c r="P16" s="23">
        <f>1/$A$1*'[1]48Exp'!O$39</f>
        <v>1.7114876555555554E-2</v>
      </c>
      <c r="Q16" s="23">
        <f>1/$A$1*'[1]48Exp'!P$39</f>
        <v>1.6330793699999999E-2</v>
      </c>
      <c r="R16" s="23">
        <f>1/$A$1*'[1]48Exp'!Q$39</f>
        <v>2.3156167040259738E-2</v>
      </c>
      <c r="S16" s="23">
        <f>1/$A$1*'[1]48Exp'!R$39</f>
        <v>1.5081404014123377E-2</v>
      </c>
      <c r="T16" s="23">
        <f>1/$A$1*'[1]48Exp'!S$39</f>
        <v>1.278382753333333E-2</v>
      </c>
      <c r="U16" s="23">
        <f>1/$A$1*'[1]48Exp'!T$39</f>
        <v>1.2785509389285715E-2</v>
      </c>
      <c r="V16" s="23">
        <f>1/$A$1*'[1]48Exp'!U$39</f>
        <v>0</v>
      </c>
      <c r="W16" s="23">
        <f>1/$A$1*'[1]48Exp'!V$39</f>
        <v>0</v>
      </c>
      <c r="X16" s="23">
        <f>1/$A$1*'[1]48Exp'!W$39</f>
        <v>0</v>
      </c>
      <c r="Y16" s="23">
        <f>1/$A$1*'[1]48Exp'!X$39</f>
        <v>0</v>
      </c>
      <c r="Z16" s="23">
        <f>1/$A$1*'[1]48Exp'!Y$39</f>
        <v>0</v>
      </c>
      <c r="AA16" s="23">
        <f>1/$A$1*'[1]48Exp'!Z$39</f>
        <v>0</v>
      </c>
      <c r="AB16" s="43">
        <f>1/$A$1*'[1]48Exp'!AA$39</f>
        <v>0</v>
      </c>
      <c r="AC16" s="5"/>
      <c r="AD16" s="20">
        <f>1/1000*'[1]48Exp'!AB$39</f>
        <v>3.4755830579448005E-2</v>
      </c>
      <c r="AE16" s="23">
        <f>1/1000*'[1]48Exp'!AC$39</f>
        <v>2.9695495177599996E-2</v>
      </c>
      <c r="AF16" s="23">
        <f>1/1000*'[1]48Exp'!AD$39</f>
        <v>3.1303997222399994E-2</v>
      </c>
      <c r="AG16" s="23">
        <f>1/1000*'[1]48Exp'!AE$39</f>
        <v>3.3301791588799999E-2</v>
      </c>
      <c r="AH16" s="23">
        <f>1/1000*'[1]48Exp'!AF$39</f>
        <v>4.2058408459199996E-2</v>
      </c>
      <c r="AI16" s="23">
        <f>1/1000*'[1]48Exp'!AG$39</f>
        <v>4.1558585805100003E-2</v>
      </c>
      <c r="AJ16" s="23">
        <f>1/1000*'[1]48Exp'!AH$39</f>
        <v>3.7548611274000006E-2</v>
      </c>
      <c r="AK16" s="23">
        <f>1/1000*'[1]48Exp'!AI$39</f>
        <v>4.1092680037E-2</v>
      </c>
      <c r="AL16" s="23">
        <f>1/1000*'[1]48Exp'!AJ$39</f>
        <v>3.9167501072800003E-2</v>
      </c>
      <c r="AM16" s="23">
        <f>1/1000*'[1]48Exp'!AK$39</f>
        <v>3.4701717379999997E-2</v>
      </c>
      <c r="AN16" s="23">
        <f>1/1000*'[1]48Exp'!AL$39</f>
        <v>4.1798537511299999E-2</v>
      </c>
      <c r="AO16" s="23">
        <f>1/1000*'[1]48Exp'!AM$39</f>
        <v>4.7297622383999996E-2</v>
      </c>
      <c r="AP16" s="23">
        <f>1/1000*'[1]48Exp'!AN$39</f>
        <v>2.5940663179199998E-2</v>
      </c>
      <c r="AQ16" s="23">
        <f>1/1000*'[1]48Exp'!AO$39</f>
        <v>2.7127580681700004E-2</v>
      </c>
      <c r="AR16" s="23">
        <f>1/1000*'[1]48Exp'!AP$39</f>
        <v>2.7630723554500001E-2</v>
      </c>
      <c r="AS16" s="23">
        <f>1/1000*'[1]48Exp'!AQ$39</f>
        <v>3.0261071063999997E-2</v>
      </c>
      <c r="AT16" s="23">
        <f>1/1000*'[1]48Exp'!AR$39</f>
        <v>2.6483950628399998E-2</v>
      </c>
      <c r="AU16" s="23">
        <f>1/1000*'[1]48Exp'!AS$39</f>
        <v>2.70880064741E-2</v>
      </c>
      <c r="AV16" s="23">
        <f>1/1000*'[1]48Exp'!AT$39</f>
        <v>2.5666378930999999E-2</v>
      </c>
      <c r="AW16" s="23">
        <f>1/1000*'[1]48Exp'!AU$39</f>
        <v>0</v>
      </c>
      <c r="AX16" s="23">
        <f>1/1000*'[1]48Exp'!AV$39</f>
        <v>0</v>
      </c>
      <c r="AY16" s="23">
        <f>1/1000*'[1]48Exp'!AW$39</f>
        <v>0</v>
      </c>
      <c r="AZ16" s="23">
        <f>1/1000*'[1]48Exp'!AX$39</f>
        <v>0</v>
      </c>
      <c r="BA16" s="23">
        <f>1/1000*'[1]48Exp'!AY$39</f>
        <v>0</v>
      </c>
      <c r="BB16" s="23">
        <f>1/1000*'[1]48Exp'!AZ$39</f>
        <v>0</v>
      </c>
      <c r="BC16" s="24">
        <f>1/1000*'[1]48Exp'!BA$39</f>
        <v>0</v>
      </c>
      <c r="BD16" s="321"/>
    </row>
    <row r="17" spans="2:56">
      <c r="B17" s="6" t="s">
        <v>51</v>
      </c>
      <c r="C17" s="20">
        <f>1/$A$1*'[1]48Exp'!$B$147</f>
        <v>9.3767672976190469E-3</v>
      </c>
      <c r="D17" s="23">
        <f>1/$A$1*'[1]48Exp'!$C$147</f>
        <v>1.609626988095238E-2</v>
      </c>
      <c r="E17" s="23">
        <f>1/$A$1*'[1]48Exp'!$D$147</f>
        <v>2.2177513242063494E-2</v>
      </c>
      <c r="F17" s="23">
        <f>1/$A$1*'[1]48Exp'!$E$147</f>
        <v>2.1027117604481796E-2</v>
      </c>
      <c r="G17" s="23">
        <f>1/$A$1*'[1]48Exp'!$F$147</f>
        <v>1.6974347509090906E-2</v>
      </c>
      <c r="H17" s="23">
        <f>1/$A$1*'[1]48Exp'!$G$147</f>
        <v>4.7062699375324674E-2</v>
      </c>
      <c r="I17" s="23">
        <f>1/$A$1*'[1]48Exp'!$H$147</f>
        <v>5.46114377095238E-2</v>
      </c>
      <c r="J17" s="43">
        <f>1/$A$1*'[1]48Exp'!$I$147</f>
        <v>4.8982004672710612E-2</v>
      </c>
      <c r="K17" s="43">
        <f>1/$A$1*'[1]48Exp'!$J$147</f>
        <v>5.1290407933333323E-2</v>
      </c>
      <c r="L17" s="23">
        <f>1/$A$1*'[1]48Exp'!$K$147</f>
        <v>1.8921983357142853E-2</v>
      </c>
      <c r="M17" s="23">
        <f>1/$A$1*'[1]48Exp'!L$147</f>
        <v>3.6187106292307682E-2</v>
      </c>
      <c r="N17" s="23">
        <f>1/$A$1*'[1]48Exp'!M$147</f>
        <v>5.5991063962464983E-2</v>
      </c>
      <c r="O17" s="23">
        <f>1/$A$1*'[1]48Exp'!N$147</f>
        <v>6.3347781278696724E-2</v>
      </c>
      <c r="P17" s="23">
        <f>1/$A$1*'[1]48Exp'!O$147</f>
        <v>5.7076790433333323E-2</v>
      </c>
      <c r="Q17" s="23">
        <f>1/$A$1*'[1]48Exp'!P$147</f>
        <v>4.2880248111111102E-2</v>
      </c>
      <c r="R17" s="23">
        <f>1/$A$1*'[1]48Exp'!Q$147</f>
        <v>4.7773067609090912E-2</v>
      </c>
      <c r="S17" s="23">
        <f>1/$A$1*'[1]48Exp'!R$147</f>
        <v>4.6911060977358754E-2</v>
      </c>
      <c r="T17" s="23">
        <f>1/$A$1*'[1]48Exp'!S$147</f>
        <v>5.3560005933333328E-2</v>
      </c>
      <c r="U17" s="23">
        <f>1/$A$1*'[1]48Exp'!T$147</f>
        <v>5.8894023017857143E-2</v>
      </c>
      <c r="V17" s="23">
        <f>1/$A$1*'[1]48Exp'!U$147</f>
        <v>0</v>
      </c>
      <c r="W17" s="23">
        <f>1/$A$1*'[1]48Exp'!V$147</f>
        <v>0</v>
      </c>
      <c r="X17" s="23">
        <f>1/$A$1*'[1]48Exp'!W$147</f>
        <v>0</v>
      </c>
      <c r="Y17" s="23">
        <f>1/$A$1*'[1]48Exp'!X$147</f>
        <v>0</v>
      </c>
      <c r="Z17" s="23">
        <f>1/$A$1*'[1]48Exp'!Y$147</f>
        <v>0</v>
      </c>
      <c r="AA17" s="23">
        <f>1/$A$1*'[1]48Exp'!Z$147</f>
        <v>0</v>
      </c>
      <c r="AB17" s="43">
        <f>1/$A$1*'[1]48Exp'!AA$147</f>
        <v>0</v>
      </c>
      <c r="AC17" s="5"/>
      <c r="AD17" s="20">
        <f>1/1000*'[1]48Exp'!AB$147</f>
        <v>1.2981489701334E-2</v>
      </c>
      <c r="AE17" s="23">
        <f>1/1000*'[1]48Exp'!AC$147</f>
        <v>1.9682028016000001E-2</v>
      </c>
      <c r="AF17" s="23">
        <f>1/1000*'[1]48Exp'!AD$147</f>
        <v>2.5134840412800001E-2</v>
      </c>
      <c r="AG17" s="23">
        <f>1/1000*'[1]48Exp'!AE$147</f>
        <v>2.5287804057599998E-2</v>
      </c>
      <c r="AH17" s="23">
        <f>1/1000*'[1]48Exp'!AF$147</f>
        <v>2.5002389999999999E-2</v>
      </c>
      <c r="AI17" s="23">
        <f>1/1000*'[1]48Exp'!AG$147</f>
        <v>5.4824378769300006E-2</v>
      </c>
      <c r="AJ17" s="23">
        <f>1/1000*'[1]48Exp'!AH$147</f>
        <v>6.6162915367199995E-2</v>
      </c>
      <c r="AK17" s="23">
        <f>1/1000*'[1]48Exp'!AI$147</f>
        <v>6.3879081747999999E-2</v>
      </c>
      <c r="AL17" s="23">
        <f>1/1000*'[1]48Exp'!AJ$147</f>
        <v>7.9327817149200008E-2</v>
      </c>
      <c r="AM17" s="23">
        <f>1/1000*'[1]48Exp'!AK$147</f>
        <v>3.1620276401999999E-2</v>
      </c>
      <c r="AN17" s="23">
        <f>1/1000*'[1]48Exp'!AL$147</f>
        <v>5.3278491014999999E-2</v>
      </c>
      <c r="AO17" s="23">
        <f>1/1000*'[1]48Exp'!AM$147</f>
        <v>7.5071296367999987E-2</v>
      </c>
      <c r="AP17" s="23">
        <f>1/1000*'[1]48Exp'!AN$147</f>
        <v>7.770546460159998E-2</v>
      </c>
      <c r="AQ17" s="23">
        <f>1/1000*'[1]48Exp'!AO$147</f>
        <v>7.1268507512399992E-2</v>
      </c>
      <c r="AR17" s="23">
        <f>1/1000*'[1]48Exp'!AP$147</f>
        <v>5.6504103424500005E-2</v>
      </c>
      <c r="AS17" s="23">
        <f>1/1000*'[1]48Exp'!AQ$147</f>
        <v>6.1635579743499987E-2</v>
      </c>
      <c r="AT17" s="23">
        <f>1/1000*'[1]48Exp'!AR$147</f>
        <v>5.5779492563900003E-2</v>
      </c>
      <c r="AU17" s="23">
        <f>1/1000*'[1]48Exp'!AS$147</f>
        <v>5.9258909438299999E-2</v>
      </c>
      <c r="AV17" s="23">
        <f>1/1000*'[1]48Exp'!AT$147</f>
        <v>7.1437944789000007E-2</v>
      </c>
      <c r="AW17" s="23">
        <f>1/1000*'[1]48Exp'!AU$147</f>
        <v>0</v>
      </c>
      <c r="AX17" s="23">
        <f>1/1000*'[1]48Exp'!AV$147</f>
        <v>0</v>
      </c>
      <c r="AY17" s="23">
        <f>1/1000*'[1]48Exp'!AW$147</f>
        <v>0</v>
      </c>
      <c r="AZ17" s="23">
        <f>1/1000*'[1]48Exp'!AX$147</f>
        <v>0</v>
      </c>
      <c r="BA17" s="23">
        <f>1/1000*'[1]48Exp'!AY$147</f>
        <v>0</v>
      </c>
      <c r="BB17" s="23">
        <f>1/1000*'[1]48Exp'!AZ$147</f>
        <v>0</v>
      </c>
      <c r="BC17" s="24">
        <f>1/1000*'[1]48Exp'!BA$147</f>
        <v>0</v>
      </c>
      <c r="BD17" s="321"/>
    </row>
    <row r="18" spans="2:56">
      <c r="B18" s="6" t="s">
        <v>131</v>
      </c>
      <c r="C18" s="20">
        <f>1/$A$1*'[1]48Exp'!$B$247</f>
        <v>0.13622269690476191</v>
      </c>
      <c r="D18" s="23">
        <f>1/$A$1*'[1]48Exp'!$C$247</f>
        <v>0.11686029096825397</v>
      </c>
      <c r="E18" s="23">
        <f>1/$A$1*'[1]48Exp'!$D$247</f>
        <v>0.12122716438888889</v>
      </c>
      <c r="F18" s="23">
        <f>1/$A$1*'[1]48Exp'!$E$247</f>
        <v>0.10230316139761905</v>
      </c>
      <c r="G18" s="23">
        <f>1/$A$1*'[1]48Exp'!$F$247</f>
        <v>0.11299792312490842</v>
      </c>
      <c r="H18" s="23">
        <f>1/$A$1*'[1]48Exp'!$G$247</f>
        <v>0.1223768978861472</v>
      </c>
      <c r="I18" s="23">
        <f>1/$A$1*'[1]48Exp'!$H$247</f>
        <v>0.12621058715238095</v>
      </c>
      <c r="J18" s="43">
        <f>1/$A$1*'[1]48Exp'!$I$247</f>
        <v>0.11114770419432234</v>
      </c>
      <c r="K18" s="43">
        <f>1/$A$1*'[1]48Exp'!$J$247</f>
        <v>9.8226012833333334E-2</v>
      </c>
      <c r="L18" s="23">
        <f>1/$A$1*'[1]48Exp'!$K$247</f>
        <v>7.040334705952378E-2</v>
      </c>
      <c r="M18" s="23">
        <f>1/$A$1*'[1]48Exp'!L$247</f>
        <v>8.0964290706837597E-2</v>
      </c>
      <c r="N18" s="23">
        <f>1/$A$1*'[1]48Exp'!M$247</f>
        <v>7.554690433100035E-2</v>
      </c>
      <c r="O18" s="23">
        <f>1/$A$1*'[1]48Exp'!N$247</f>
        <v>7.6914181074786314E-2</v>
      </c>
      <c r="P18" s="23">
        <f>1/$A$1*'[1]48Exp'!O$247</f>
        <v>7.7559284362160044E-2</v>
      </c>
      <c r="Q18" s="23">
        <f>1/$A$1*'[1]48Exp'!P$247</f>
        <v>7.4187195755555546E-2</v>
      </c>
      <c r="R18" s="23">
        <f>1/$A$1*'[1]48Exp'!Q$247</f>
        <v>9.5728994223809538E-2</v>
      </c>
      <c r="S18" s="23">
        <f>1/$A$1*'[1]48Exp'!R$247</f>
        <v>0.10131047458495671</v>
      </c>
      <c r="T18" s="23">
        <f>1/$A$1*'[1]48Exp'!S$247</f>
        <v>0.10205446223772889</v>
      </c>
      <c r="U18" s="23">
        <f>1/$A$1*'[1]48Exp'!T$247</f>
        <v>0.12509420094354395</v>
      </c>
      <c r="V18" s="23">
        <f>1/$A$1*'[1]48Exp'!U$247</f>
        <v>0</v>
      </c>
      <c r="W18" s="23">
        <f>1/$A$1*'[1]48Exp'!V$247</f>
        <v>0</v>
      </c>
      <c r="X18" s="23">
        <f>1/$A$1*'[1]48Exp'!W$247</f>
        <v>0</v>
      </c>
      <c r="Y18" s="23">
        <f>1/$A$1*'[1]48Exp'!X$247</f>
        <v>0</v>
      </c>
      <c r="Z18" s="23">
        <f>1/$A$1*'[1]48Exp'!Y$247</f>
        <v>0</v>
      </c>
      <c r="AA18" s="23">
        <f>1/$A$1*'[1]48Exp'!Z$247</f>
        <v>0</v>
      </c>
      <c r="AB18" s="43">
        <f>1/$A$1*'[1]48Exp'!AA$247</f>
        <v>0</v>
      </c>
      <c r="AC18" s="5"/>
      <c r="AD18" s="20">
        <f>1/1000*'[1]48Exp'!AB$247</f>
        <v>0.18258653989541401</v>
      </c>
      <c r="AE18" s="23">
        <f>1/1000*'[1]48Exp'!AC$247</f>
        <v>0.14924953592839998</v>
      </c>
      <c r="AF18" s="23">
        <f>1/1000*'[1]48Exp'!AD$247</f>
        <v>0.15274849077119998</v>
      </c>
      <c r="AG18" s="23">
        <f>1/1000*'[1]48Exp'!AE$247</f>
        <v>0.14957111347359997</v>
      </c>
      <c r="AH18" s="23">
        <f>1/1000*'[1]48Exp'!AF$247</f>
        <v>0.1746523481535</v>
      </c>
      <c r="AI18" s="23">
        <f>1/1000*'[1]48Exp'!AG$247</f>
        <v>0.18848918077849999</v>
      </c>
      <c r="AJ18" s="23">
        <f>1/1000*'[1]48Exp'!AH$247</f>
        <v>0.20347823682560001</v>
      </c>
      <c r="AK18" s="23">
        <f>1/1000*'[1]48Exp'!AI$247</f>
        <v>0.20462195429999999</v>
      </c>
      <c r="AL18" s="23">
        <f>1/1000*'[1]48Exp'!AJ$247</f>
        <v>0.20500784040799999</v>
      </c>
      <c r="AM18" s="23">
        <f>1/1000*'[1]48Exp'!AK$247</f>
        <v>0.13490328041960001</v>
      </c>
      <c r="AN18" s="23">
        <f>1/1000*'[1]48Exp'!AL$247</f>
        <v>0.1510142718735</v>
      </c>
      <c r="AO18" s="23">
        <f>1/1000*'[1]48Exp'!AM$247</f>
        <v>0.15588393431999997</v>
      </c>
      <c r="AP18" s="23">
        <f>1/1000*'[1]48Exp'!AN$247</f>
        <v>0.15202585636480001</v>
      </c>
      <c r="AQ18" s="23">
        <f>1/1000*'[1]48Exp'!AO$247</f>
        <v>0.14996439169709999</v>
      </c>
      <c r="AR18" s="23">
        <f>1/1000*'[1]48Exp'!AP$247</f>
        <v>0.1577953653935</v>
      </c>
      <c r="AS18" s="23">
        <f>1/1000*'[1]48Exp'!AQ$247</f>
        <v>0.16969214132149998</v>
      </c>
      <c r="AT18" s="23">
        <f>1/1000*'[1]48Exp'!AR$247</f>
        <v>0.1731182457006</v>
      </c>
      <c r="AU18" s="23">
        <f>1/1000*'[1]48Exp'!AS$247</f>
        <v>0.18135655895499997</v>
      </c>
      <c r="AV18" s="23">
        <f>1/1000*'[1]48Exp'!AT$247</f>
        <v>0.234494096283</v>
      </c>
      <c r="AW18" s="23">
        <f>1/1000*'[1]48Exp'!AU$247</f>
        <v>0</v>
      </c>
      <c r="AX18" s="23">
        <f>1/1000*'[1]48Exp'!AV$247</f>
        <v>0</v>
      </c>
      <c r="AY18" s="23">
        <f>1/1000*'[1]48Exp'!AW$247</f>
        <v>0</v>
      </c>
      <c r="AZ18" s="23">
        <f>1/1000*'[1]48Exp'!AX$247</f>
        <v>0</v>
      </c>
      <c r="BA18" s="23">
        <f>1/1000*'[1]48Exp'!AY$247</f>
        <v>0</v>
      </c>
      <c r="BB18" s="23">
        <f>1/1000*'[1]48Exp'!AZ$247</f>
        <v>0</v>
      </c>
      <c r="BC18" s="24">
        <f>1/1000*'[1]48Exp'!BA$247</f>
        <v>0</v>
      </c>
      <c r="BD18" s="321"/>
    </row>
    <row r="19" spans="2:56" ht="17.149999999999999" customHeight="1">
      <c r="B19" s="83" t="s">
        <v>123</v>
      </c>
      <c r="C19" s="223">
        <f>1/$A$1*'[1]48Exp'!$B$269</f>
        <v>6.1133818952380931E-2</v>
      </c>
      <c r="D19" s="120">
        <f>1/$A$1*'[1]48Exp'!$C$269</f>
        <v>5.9537308988095235E-2</v>
      </c>
      <c r="E19" s="120">
        <f>1/$A$1*'[1]48Exp'!$D$269</f>
        <v>5.1876380321428557E-2</v>
      </c>
      <c r="F19" s="120">
        <f>1/$A$1*'[1]48Exp'!$E$269</f>
        <v>4.0645128573109236E-2</v>
      </c>
      <c r="G19" s="120">
        <f>1/$A$1*'[1]48Exp'!$F$269</f>
        <v>4.9055027141758259E-2</v>
      </c>
      <c r="H19" s="120">
        <f>1/$A$1*'[1]48Exp'!$G$269</f>
        <v>4.7451654753896101E-2</v>
      </c>
      <c r="I19" s="120">
        <f>1/$A$1*'[1]48Exp'!$H$269</f>
        <v>6.9558279217099561E-2</v>
      </c>
      <c r="J19" s="85">
        <f>1/$A$1*'[1]48Exp'!$I$269</f>
        <v>5.6633343916666655E-2</v>
      </c>
      <c r="K19" s="85">
        <f>1/$A$1*'[1]48Exp'!$J$269</f>
        <v>6.931224522857142E-2</v>
      </c>
      <c r="L19" s="120">
        <f>1/$A$1*'[1]48Exp'!$K$269</f>
        <v>5.0309169047619041E-2</v>
      </c>
      <c r="M19" s="120">
        <f>1/$A$1*'[1]48Exp'!L$269</f>
        <v>9.0773149366666667E-2</v>
      </c>
      <c r="N19" s="120">
        <f>1/$A$1*'[1]48Exp'!M$269</f>
        <v>0.11521947951618187</v>
      </c>
      <c r="O19" s="120">
        <f>1/$A$1*'[1]48Exp'!N$269</f>
        <v>0.135357423585695</v>
      </c>
      <c r="P19" s="120">
        <f>1/$A$1*'[1]48Exp'!O$269</f>
        <v>0.12754375836666665</v>
      </c>
      <c r="Q19" s="120">
        <f>1/$A$1*'[1]48Exp'!P$269</f>
        <v>0.12564544259999996</v>
      </c>
      <c r="R19" s="120">
        <f>1/$A$1*'[1]48Exp'!Q$269</f>
        <v>0.11660796334978356</v>
      </c>
      <c r="S19" s="120">
        <f>1/$A$1*'[1]48Exp'!R$269</f>
        <v>0.113840295926443</v>
      </c>
      <c r="T19" s="120">
        <f>1/$A$1*'[1]48Exp'!S$269</f>
        <v>0.13381815658333332</v>
      </c>
      <c r="U19" s="120">
        <f>1/$A$1*'[1]48Exp'!T$269</f>
        <v>0.10766136521607141</v>
      </c>
      <c r="V19" s="120">
        <f>1/$A$1*'[1]48Exp'!U$269</f>
        <v>0</v>
      </c>
      <c r="W19" s="120">
        <f>1/$A$1*'[1]48Exp'!V$269</f>
        <v>0</v>
      </c>
      <c r="X19" s="120">
        <f>1/$A$1*'[1]48Exp'!W$269</f>
        <v>0</v>
      </c>
      <c r="Y19" s="120">
        <f>1/$A$1*'[1]48Exp'!X$269</f>
        <v>0</v>
      </c>
      <c r="Z19" s="120">
        <f>1/$A$1*'[1]48Exp'!Y$269</f>
        <v>0</v>
      </c>
      <c r="AA19" s="120">
        <f>1/$A$1*'[1]48Exp'!Z$269</f>
        <v>0</v>
      </c>
      <c r="AB19" s="85">
        <f>1/$A$1*'[1]48Exp'!AA$269</f>
        <v>0</v>
      </c>
      <c r="AC19" s="5"/>
      <c r="AD19" s="223">
        <f>1/1000*'[1]48Exp'!AB$269</f>
        <v>9.2534035950485982E-2</v>
      </c>
      <c r="AE19" s="120">
        <f>1/1000*'[1]48Exp'!AC$269</f>
        <v>8.9332785384399996E-2</v>
      </c>
      <c r="AF19" s="120">
        <f>1/1000*'[1]48Exp'!AD$269</f>
        <v>7.6853633380799993E-2</v>
      </c>
      <c r="AG19" s="120">
        <f>1/1000*'[1]48Exp'!AE$269</f>
        <v>6.1423064998399987E-2</v>
      </c>
      <c r="AH19" s="120">
        <f>1/1000*'[1]48Exp'!AF$269</f>
        <v>7.6142049628399974E-2</v>
      </c>
      <c r="AI19" s="120">
        <f>1/1000*'[1]48Exp'!AG$269</f>
        <v>7.3845785350400012E-2</v>
      </c>
      <c r="AJ19" s="120">
        <f>1/1000*'[1]48Exp'!AH$269</f>
        <v>0.10839662602399999</v>
      </c>
      <c r="AK19" s="120">
        <f>1/1000*'[1]48Exp'!AI$269</f>
        <v>0.10265045959349998</v>
      </c>
      <c r="AL19" s="120">
        <f>1/1000*'[1]48Exp'!AJ$269</f>
        <v>0.12518775385280004</v>
      </c>
      <c r="AM19" s="120">
        <f>1/1000*'[1]48Exp'!AK$269</f>
        <v>8.9429194861600003E-2</v>
      </c>
      <c r="AN19" s="120">
        <f>1/1000*'[1]48Exp'!AL$269</f>
        <v>0.14230248867720002</v>
      </c>
      <c r="AO19" s="120">
        <f>1/1000*'[1]48Exp'!AM$269</f>
        <v>0.17444714659199997</v>
      </c>
      <c r="AP19" s="120">
        <f>1/1000*'[1]48Exp'!AN$269</f>
        <v>0.18813263830239993</v>
      </c>
      <c r="AQ19" s="120">
        <f>1/1000*'[1]48Exp'!AO$269</f>
        <v>0.18536588397540002</v>
      </c>
      <c r="AR19" s="120">
        <f>1/1000*'[1]48Exp'!AP$269</f>
        <v>0.18407573910850003</v>
      </c>
      <c r="AS19" s="120">
        <f>1/1000*'[1]48Exp'!AQ$269</f>
        <v>0.15654595763449999</v>
      </c>
      <c r="AT19" s="120">
        <f>1/1000*'[1]48Exp'!AR$269</f>
        <v>0.14168172007470001</v>
      </c>
      <c r="AU19" s="120">
        <f>1/1000*'[1]48Exp'!AS$269</f>
        <v>0.1652907371400999</v>
      </c>
      <c r="AV19" s="120">
        <f>1/1000*'[1]48Exp'!AT$269</f>
        <v>0.16252684618999999</v>
      </c>
      <c r="AW19" s="120">
        <f>1/1000*'[1]48Exp'!AU$269</f>
        <v>0</v>
      </c>
      <c r="AX19" s="120">
        <f>1/1000*'[1]48Exp'!AV$269</f>
        <v>0</v>
      </c>
      <c r="AY19" s="120">
        <f>1/1000*'[1]48Exp'!AW$269</f>
        <v>0</v>
      </c>
      <c r="AZ19" s="120">
        <f>1/1000*'[1]48Exp'!AX$269</f>
        <v>0</v>
      </c>
      <c r="BA19" s="120">
        <f>1/1000*'[1]48Exp'!AY$269</f>
        <v>0</v>
      </c>
      <c r="BB19" s="120">
        <f>1/1000*'[1]48Exp'!AZ$269</f>
        <v>0</v>
      </c>
      <c r="BC19" s="203">
        <f>1/1000*'[1]48Exp'!BA$269</f>
        <v>0</v>
      </c>
      <c r="BD19" s="321"/>
    </row>
    <row r="20" spans="2:56">
      <c r="B20" s="6" t="s">
        <v>23</v>
      </c>
      <c r="C20" s="20">
        <f>1/$A$1*'[1]48Exp'!$B$31</f>
        <v>2.0509768690476188E-2</v>
      </c>
      <c r="D20" s="23">
        <f>1/$A$1*'[1]48Exp'!$C$31</f>
        <v>2.0391253964285712E-2</v>
      </c>
      <c r="E20" s="23">
        <f>1/$A$1*'[1]48Exp'!$D$31</f>
        <v>1.5505654210317459E-2</v>
      </c>
      <c r="F20" s="23">
        <f>1/$A$1*'[1]48Exp'!$E$31</f>
        <v>7.64312176862745E-3</v>
      </c>
      <c r="G20" s="23">
        <f>1/$A$1*'[1]48Exp'!$F$31</f>
        <v>1.0163195876190474E-2</v>
      </c>
      <c r="H20" s="23">
        <f>1/$A$1*'[1]48Exp'!$G$31</f>
        <v>1.1068938707142857E-2</v>
      </c>
      <c r="I20" s="23">
        <f>1/$A$1*'[1]48Exp'!$H$31</f>
        <v>2.3354392483333333E-2</v>
      </c>
      <c r="J20" s="43">
        <f>1/$A$1*'[1]48Exp'!$I$31</f>
        <v>1.4508588161172157E-2</v>
      </c>
      <c r="K20" s="43">
        <f>1/$A$1*'[1]48Exp'!$J$31</f>
        <v>2.2344851580952375E-2</v>
      </c>
      <c r="L20" s="23">
        <f>1/$A$1*'[1]48Exp'!$K$31</f>
        <v>2.2574673928571425E-2</v>
      </c>
      <c r="M20" s="23">
        <f>1/$A$1*'[1]48Exp'!L$31</f>
        <v>3.1841247156410256E-2</v>
      </c>
      <c r="N20" s="23">
        <f>1/$A$1*'[1]48Exp'!M$31</f>
        <v>3.8460009945959932E-2</v>
      </c>
      <c r="O20" s="23">
        <f>1/$A$1*'[1]48Exp'!N$31</f>
        <v>5.1346161731578945E-2</v>
      </c>
      <c r="P20" s="23">
        <f>1/$A$1*'[1]48Exp'!O$31</f>
        <v>4.7787716300000005E-2</v>
      </c>
      <c r="Q20" s="23">
        <f>1/$A$1*'[1]48Exp'!P$31</f>
        <v>5.4842173455555539E-2</v>
      </c>
      <c r="R20" s="23">
        <f>1/$A$1*'[1]48Exp'!Q$31</f>
        <v>4.1421176259307364E-2</v>
      </c>
      <c r="S20" s="23">
        <f>1/$A$1*'[1]48Exp'!R$31</f>
        <v>3.5719575770382386E-2</v>
      </c>
      <c r="T20" s="23">
        <f>1/$A$1*'[1]48Exp'!S$31</f>
        <v>2.7565216366666666E-2</v>
      </c>
      <c r="U20" s="23">
        <f>1/$A$1*'[1]48Exp'!T$31</f>
        <v>1.5108583987499999E-2</v>
      </c>
      <c r="V20" s="23">
        <f>1/$A$1*'[1]48Exp'!U$31</f>
        <v>0</v>
      </c>
      <c r="W20" s="23">
        <f>1/$A$1*'[1]48Exp'!V$31</f>
        <v>0</v>
      </c>
      <c r="X20" s="23">
        <f>1/$A$1*'[1]48Exp'!W$31</f>
        <v>0</v>
      </c>
      <c r="Y20" s="23">
        <f>1/$A$1*'[1]48Exp'!X$31</f>
        <v>0</v>
      </c>
      <c r="Z20" s="23">
        <f>1/$A$1*'[1]48Exp'!Y$31</f>
        <v>0</v>
      </c>
      <c r="AA20" s="23">
        <f>1/$A$1*'[1]48Exp'!Z$31</f>
        <v>0</v>
      </c>
      <c r="AB20" s="43">
        <f>1/$A$1*'[1]48Exp'!AA$31</f>
        <v>0</v>
      </c>
      <c r="AC20" s="5"/>
      <c r="AD20" s="20">
        <f>1/1000*'[1]48Exp'!AB$31</f>
        <v>3.5157072080586001E-2</v>
      </c>
      <c r="AE20" s="23">
        <f>1/1000*'[1]48Exp'!AC$31</f>
        <v>3.2293370158000004E-2</v>
      </c>
      <c r="AF20" s="23">
        <f>1/1000*'[1]48Exp'!AD$31</f>
        <v>2.5948267281599997E-2</v>
      </c>
      <c r="AG20" s="23">
        <f>1/1000*'[1]48Exp'!AE$31</f>
        <v>1.6169809443199998E-2</v>
      </c>
      <c r="AH20" s="23">
        <f>1/1000*'[1]48Exp'!AF$31</f>
        <v>1.9095776874299999E-2</v>
      </c>
      <c r="AI20" s="23">
        <f>1/1000*'[1]48Exp'!AG$31</f>
        <v>1.9290714662799999E-2</v>
      </c>
      <c r="AJ20" s="23">
        <f>1/1000*'[1]48Exp'!AH$31</f>
        <v>3.8295875336000006E-2</v>
      </c>
      <c r="AK20" s="23">
        <f>1/1000*'[1]48Exp'!AI$31</f>
        <v>2.76364066E-2</v>
      </c>
      <c r="AL20" s="23">
        <f>1/1000*'[1]48Exp'!AJ$31</f>
        <v>4.1885030576000001E-2</v>
      </c>
      <c r="AM20" s="23">
        <f>1/1000*'[1]48Exp'!AK$31</f>
        <v>3.8088821804E-2</v>
      </c>
      <c r="AN20" s="23">
        <f>1/1000*'[1]48Exp'!AL$31</f>
        <v>4.9892349629700003E-2</v>
      </c>
      <c r="AO20" s="23">
        <f>1/1000*'[1]48Exp'!AM$31</f>
        <v>6.2552064575999988E-2</v>
      </c>
      <c r="AP20" s="23">
        <f>1/1000*'[1]48Exp'!AN$31</f>
        <v>6.9074406895999987E-2</v>
      </c>
      <c r="AQ20" s="23">
        <f>1/1000*'[1]48Exp'!AO$31</f>
        <v>6.3832822246499998E-2</v>
      </c>
      <c r="AR20" s="23">
        <f>1/1000*'[1]48Exp'!AP$31</f>
        <v>7.0576000544499987E-2</v>
      </c>
      <c r="AS20" s="23">
        <f>1/1000*'[1]48Exp'!AQ$31</f>
        <v>5.4299302791999994E-2</v>
      </c>
      <c r="AT20" s="23">
        <f>1/1000*'[1]48Exp'!AR$31</f>
        <v>4.2290040975299995E-2</v>
      </c>
      <c r="AU20" s="23">
        <f>1/1000*'[1]48Exp'!AS$31</f>
        <v>4.6461966079099998E-2</v>
      </c>
      <c r="AV20" s="23">
        <f>1/1000*'[1]48Exp'!AT$31</f>
        <v>3.8460595987000003E-2</v>
      </c>
      <c r="AW20" s="23">
        <f>1/1000*'[1]48Exp'!AU$31</f>
        <v>0</v>
      </c>
      <c r="AX20" s="23">
        <f>1/1000*'[1]48Exp'!AV$31</f>
        <v>0</v>
      </c>
      <c r="AY20" s="23">
        <f>1/1000*'[1]48Exp'!AW$31</f>
        <v>0</v>
      </c>
      <c r="AZ20" s="23">
        <f>1/1000*'[1]48Exp'!AX$31</f>
        <v>0</v>
      </c>
      <c r="BA20" s="23">
        <f>1/1000*'[1]48Exp'!AY$31</f>
        <v>0</v>
      </c>
      <c r="BB20" s="23">
        <f>1/1000*'[1]48Exp'!AZ$31</f>
        <v>0</v>
      </c>
      <c r="BC20" s="24">
        <f>1/1000*'[1]48Exp'!BA$31</f>
        <v>0</v>
      </c>
      <c r="BD20" s="321"/>
    </row>
    <row r="21" spans="2:56">
      <c r="B21" s="9" t="s">
        <v>17</v>
      </c>
      <c r="C21" s="221">
        <f t="shared" ref="C21:L21" si="5">SUM(C19:C19)-SUM(C20:C20)</f>
        <v>4.0624050261904743E-2</v>
      </c>
      <c r="D21" s="107">
        <f t="shared" si="5"/>
        <v>3.9146055023809523E-2</v>
      </c>
      <c r="E21" s="107">
        <f t="shared" si="5"/>
        <v>3.6370726111111099E-2</v>
      </c>
      <c r="F21" s="107">
        <f t="shared" si="5"/>
        <v>3.3002006804481787E-2</v>
      </c>
      <c r="G21" s="107">
        <f t="shared" si="5"/>
        <v>3.8891831265567785E-2</v>
      </c>
      <c r="H21" s="107">
        <f t="shared" si="5"/>
        <v>3.6382716046753243E-2</v>
      </c>
      <c r="I21" s="107">
        <f t="shared" si="5"/>
        <v>4.6203886733766228E-2</v>
      </c>
      <c r="J21" s="79">
        <f t="shared" si="5"/>
        <v>4.21247557554945E-2</v>
      </c>
      <c r="K21" s="79">
        <f t="shared" si="5"/>
        <v>4.6967393647619045E-2</v>
      </c>
      <c r="L21" s="107">
        <f t="shared" si="5"/>
        <v>2.7734495119047617E-2</v>
      </c>
      <c r="M21" s="107">
        <f>SUM(M19:M19)-SUM(M20:M20)</f>
        <v>5.8931902210256411E-2</v>
      </c>
      <c r="N21" s="107">
        <f>SUM(N19:N19)-SUM(N20:N20)</f>
        <v>7.675946957022195E-2</v>
      </c>
      <c r="O21" s="107">
        <f t="shared" ref="O21:AB21" si="6">SUM(O19:O19)-SUM(O20:O20)</f>
        <v>8.4011261854116059E-2</v>
      </c>
      <c r="P21" s="107">
        <f t="shared" si="6"/>
        <v>7.9756042066666644E-2</v>
      </c>
      <c r="Q21" s="107">
        <f t="shared" si="6"/>
        <v>7.0803269144444431E-2</v>
      </c>
      <c r="R21" s="107">
        <f t="shared" si="6"/>
        <v>7.5186787090476187E-2</v>
      </c>
      <c r="S21" s="107">
        <f t="shared" si="6"/>
        <v>7.8120720156060613E-2</v>
      </c>
      <c r="T21" s="107">
        <f t="shared" si="6"/>
        <v>0.10625294021666665</v>
      </c>
      <c r="U21" s="107">
        <f t="shared" si="6"/>
        <v>9.2552781228571412E-2</v>
      </c>
      <c r="V21" s="107">
        <f t="shared" si="6"/>
        <v>0</v>
      </c>
      <c r="W21" s="107">
        <f t="shared" si="6"/>
        <v>0</v>
      </c>
      <c r="X21" s="107">
        <f t="shared" si="6"/>
        <v>0</v>
      </c>
      <c r="Y21" s="107">
        <f t="shared" si="6"/>
        <v>0</v>
      </c>
      <c r="Z21" s="107">
        <f t="shared" si="6"/>
        <v>0</v>
      </c>
      <c r="AA21" s="107">
        <f t="shared" si="6"/>
        <v>0</v>
      </c>
      <c r="AB21" s="79">
        <f t="shared" si="6"/>
        <v>0</v>
      </c>
      <c r="AC21" s="5"/>
      <c r="AD21" s="222">
        <f t="shared" ref="AD21:BC21" si="7">SUM(AD19:AD19)-SUM(AD20:AD20)</f>
        <v>5.7376963869899981E-2</v>
      </c>
      <c r="AE21" s="123">
        <f t="shared" si="7"/>
        <v>5.7039415226399992E-2</v>
      </c>
      <c r="AF21" s="123">
        <f t="shared" si="7"/>
        <v>5.0905366099199996E-2</v>
      </c>
      <c r="AG21" s="123">
        <f t="shared" si="7"/>
        <v>4.5253255555199989E-2</v>
      </c>
      <c r="AH21" s="123">
        <f t="shared" si="7"/>
        <v>5.7046272754099972E-2</v>
      </c>
      <c r="AI21" s="123">
        <f t="shared" si="7"/>
        <v>5.4555070687600016E-2</v>
      </c>
      <c r="AJ21" s="123">
        <f t="shared" si="7"/>
        <v>7.010075068799998E-2</v>
      </c>
      <c r="AK21" s="123">
        <f t="shared" si="7"/>
        <v>7.5014052993499988E-2</v>
      </c>
      <c r="AL21" s="123">
        <f t="shared" si="7"/>
        <v>8.3302723276800036E-2</v>
      </c>
      <c r="AM21" s="123">
        <f t="shared" si="7"/>
        <v>5.1340373057600003E-2</v>
      </c>
      <c r="AN21" s="123">
        <f t="shared" si="7"/>
        <v>9.241013904750002E-2</v>
      </c>
      <c r="AO21" s="123">
        <f t="shared" si="7"/>
        <v>0.11189508201599999</v>
      </c>
      <c r="AP21" s="123">
        <f t="shared" si="7"/>
        <v>0.11905823140639994</v>
      </c>
      <c r="AQ21" s="123">
        <f t="shared" si="7"/>
        <v>0.12153306172890002</v>
      </c>
      <c r="AR21" s="123">
        <f t="shared" si="7"/>
        <v>0.11349973856400004</v>
      </c>
      <c r="AS21" s="123">
        <f t="shared" si="7"/>
        <v>0.10224665484250001</v>
      </c>
      <c r="AT21" s="123">
        <f t="shared" si="7"/>
        <v>9.9391679099400013E-2</v>
      </c>
      <c r="AU21" s="123">
        <f t="shared" si="7"/>
        <v>0.1188287710609999</v>
      </c>
      <c r="AV21" s="123">
        <f t="shared" si="7"/>
        <v>0.12406625020299999</v>
      </c>
      <c r="AW21" s="123">
        <f t="shared" si="7"/>
        <v>0</v>
      </c>
      <c r="AX21" s="123">
        <f t="shared" si="7"/>
        <v>0</v>
      </c>
      <c r="AY21" s="123">
        <f t="shared" si="7"/>
        <v>0</v>
      </c>
      <c r="AZ21" s="123">
        <f t="shared" si="7"/>
        <v>0</v>
      </c>
      <c r="BA21" s="123">
        <f t="shared" si="7"/>
        <v>0</v>
      </c>
      <c r="BB21" s="123">
        <f t="shared" si="7"/>
        <v>0</v>
      </c>
      <c r="BC21" s="131">
        <f t="shared" si="7"/>
        <v>0</v>
      </c>
      <c r="BD21" s="321"/>
    </row>
    <row r="22" spans="2:56" ht="17.149999999999999" customHeight="1">
      <c r="B22" s="56" t="s">
        <v>72</v>
      </c>
      <c r="C22" s="57">
        <f>1/$A$1*'[1]48Exp'!$B$267</f>
        <v>7.5380725869047607E-2</v>
      </c>
      <c r="D22" s="58">
        <f>1/$A$1*'[1]48Exp'!$C$267</f>
        <v>7.029730367460317E-2</v>
      </c>
      <c r="E22" s="58">
        <f>1/$A$1*'[1]48Exp'!$D$267</f>
        <v>0.10800383683333334</v>
      </c>
      <c r="F22" s="58">
        <f>1/$A$1*'[1]48Exp'!$E$267</f>
        <v>0.1225403871915966</v>
      </c>
      <c r="G22" s="58">
        <f>1/$A$1*'[1]48Exp'!$F$267</f>
        <v>0.13267709964761906</v>
      </c>
      <c r="H22" s="58">
        <f>1/$A$1*'[1]48Exp'!$G$267</f>
        <v>0.11937006359610389</v>
      </c>
      <c r="I22" s="58">
        <f>1/$A$1*'[1]48Exp'!$H$267</f>
        <v>0.13656513984285712</v>
      </c>
      <c r="J22" s="59">
        <f>1/$A$1*'[1]48Exp'!$I$267</f>
        <v>9.9194173026556795E-2</v>
      </c>
      <c r="K22" s="59">
        <f>1/$A$1*'[1]48Exp'!$J$267</f>
        <v>0.10463544649285712</v>
      </c>
      <c r="L22" s="58">
        <f>1/$A$1*'[1]48Exp'!$K$267</f>
        <v>0.12976925314285712</v>
      </c>
      <c r="M22" s="58">
        <f>1/$A$1*'[1]48Exp'!L$267</f>
        <v>0.10481335369316237</v>
      </c>
      <c r="N22" s="58">
        <f>1/$A$1*'[1]48Exp'!M$267</f>
        <v>0.11403500464999214</v>
      </c>
      <c r="O22" s="58">
        <f>1/$A$1*'[1]48Exp'!N$267</f>
        <v>0.11530045720391684</v>
      </c>
      <c r="P22" s="58">
        <f>1/$A$1*'[1]48Exp'!O$267</f>
        <v>0.11512814601451356</v>
      </c>
      <c r="Q22" s="58">
        <f>1/$A$1*'[1]48Exp'!P$267</f>
        <v>9.3699457053968246E-2</v>
      </c>
      <c r="R22" s="58">
        <f>1/$A$1*'[1]48Exp'!Q$267</f>
        <v>9.0210456984632009E-2</v>
      </c>
      <c r="S22" s="58">
        <f>1/$A$1*'[1]48Exp'!R$267</f>
        <v>9.5986872610400731E-2</v>
      </c>
      <c r="T22" s="58">
        <f>1/$A$1*'[1]48Exp'!S$267</f>
        <v>0.10228032832500002</v>
      </c>
      <c r="U22" s="58">
        <f>1/$A$1*'[1]48Exp'!T$267</f>
        <v>0.10104678265022893</v>
      </c>
      <c r="V22" s="58">
        <f>1/$A$1*'[1]48Exp'!U$267</f>
        <v>0</v>
      </c>
      <c r="W22" s="58">
        <f>1/$A$1*'[1]48Exp'!V$267</f>
        <v>0</v>
      </c>
      <c r="X22" s="58">
        <f>1/$A$1*'[1]48Exp'!W$267</f>
        <v>0</v>
      </c>
      <c r="Y22" s="58">
        <f>1/$A$1*'[1]48Exp'!X$267</f>
        <v>0</v>
      </c>
      <c r="Z22" s="58">
        <f>1/$A$1*'[1]48Exp'!Y$267</f>
        <v>0</v>
      </c>
      <c r="AA22" s="58">
        <f>1/$A$1*'[1]48Exp'!Z$267</f>
        <v>0</v>
      </c>
      <c r="AB22" s="59">
        <f>1/$A$1*'[1]48Exp'!AA$267</f>
        <v>0</v>
      </c>
      <c r="AC22" s="17"/>
      <c r="AD22" s="57">
        <f>1/1000*'[1]48Exp'!AB$267</f>
        <v>0.10769262188199601</v>
      </c>
      <c r="AE22" s="58">
        <f>1/1000*'[1]48Exp'!AC$267</f>
        <v>0.10447630129079999</v>
      </c>
      <c r="AF22" s="58">
        <f>1/1000*'[1]48Exp'!AD$267</f>
        <v>0.13115515024800001</v>
      </c>
      <c r="AG22" s="58">
        <f>1/1000*'[1]48Exp'!AE$267</f>
        <v>0.13521939242560002</v>
      </c>
      <c r="AH22" s="58">
        <f>1/1000*'[1]48Exp'!AF$267</f>
        <v>0.17225760804419998</v>
      </c>
      <c r="AI22" s="58">
        <f>1/1000*'[1]48Exp'!AG$267</f>
        <v>0.16611945412859996</v>
      </c>
      <c r="AJ22" s="58">
        <f>1/1000*'[1]48Exp'!AH$267</f>
        <v>0.17817124340119997</v>
      </c>
      <c r="AK22" s="58">
        <f>1/1000*'[1]48Exp'!AI$267</f>
        <v>0.18485850966549999</v>
      </c>
      <c r="AL22" s="58">
        <f>1/1000*'[1]48Exp'!AJ$267</f>
        <v>0.200083859398</v>
      </c>
      <c r="AM22" s="58">
        <f>1/1000*'[1]48Exp'!AK$267</f>
        <v>0.18740763499919999</v>
      </c>
      <c r="AN22" s="58">
        <f>1/1000*'[1]48Exp'!AL$267</f>
        <v>0.21607592121630001</v>
      </c>
      <c r="AO22" s="58">
        <f>1/1000*'[1]48Exp'!AM$267</f>
        <v>0.24184144463999999</v>
      </c>
      <c r="AP22" s="58">
        <f>1/1000*'[1]48Exp'!AN$267</f>
        <v>0.25019380379839995</v>
      </c>
      <c r="AQ22" s="58">
        <f>1/1000*'[1]48Exp'!AO$267</f>
        <v>0.25961012836349995</v>
      </c>
      <c r="AR22" s="58">
        <f>1/1000*'[1]48Exp'!AP$267</f>
        <v>0.242374590236</v>
      </c>
      <c r="AS22" s="58">
        <f>1/1000*'[1]48Exp'!AQ$267</f>
        <v>0.22070356068949998</v>
      </c>
      <c r="AT22" s="58">
        <f>1/1000*'[1]48Exp'!AR$267</f>
        <v>0.22190897533409998</v>
      </c>
      <c r="AU22" s="58">
        <f>1/1000*'[1]48Exp'!AS$267</f>
        <v>0.21871216358419998</v>
      </c>
      <c r="AV22" s="58">
        <f>1/1000*'[1]48Exp'!AT$267</f>
        <v>0.23219178756600006</v>
      </c>
      <c r="AW22" s="58">
        <f>1/1000*'[1]48Exp'!AU$267</f>
        <v>0</v>
      </c>
      <c r="AX22" s="58">
        <f>1/1000*'[1]48Exp'!AV$267</f>
        <v>0</v>
      </c>
      <c r="AY22" s="58">
        <f>1/1000*'[1]48Exp'!AW$267</f>
        <v>0</v>
      </c>
      <c r="AZ22" s="58">
        <f>1/1000*'[1]48Exp'!AX$267</f>
        <v>0</v>
      </c>
      <c r="BA22" s="58">
        <f>1/1000*'[1]48Exp'!AY$267</f>
        <v>0</v>
      </c>
      <c r="BB22" s="58">
        <f>1/1000*'[1]48Exp'!AZ$267</f>
        <v>0</v>
      </c>
      <c r="BC22" s="60">
        <f>1/1000*'[1]48Exp'!BA$267</f>
        <v>0</v>
      </c>
      <c r="BD22" s="327"/>
    </row>
    <row r="23" spans="2:56">
      <c r="B23" s="86" t="s">
        <v>155</v>
      </c>
      <c r="C23" s="224">
        <f>1/$A$1*(SUM('[1]48Exp'!$B$47:$B$47)+SUM('[1]48Exp'!$B$105:$B$105))</f>
        <v>3.3829687190476188E-2</v>
      </c>
      <c r="D23" s="225">
        <f>1/$A$1*(SUM('[1]48Exp'!$C$47:$C$47)+SUM('[1]48Exp'!$C$105:$C$105))</f>
        <v>3.2481435611111109E-2</v>
      </c>
      <c r="E23" s="225">
        <f>1/$A$1*(SUM('[1]48Exp'!$D$47:$D$47)+SUM('[1]48Exp'!$D$105:$D$105))</f>
        <v>5.8421729043650797E-2</v>
      </c>
      <c r="F23" s="225">
        <f>1/$A$1*(SUM('[1]48Exp'!$E$47:$E$47)+SUM('[1]48Exp'!$E$105:$E$105))</f>
        <v>7.0545481050700284E-2</v>
      </c>
      <c r="G23" s="225">
        <f>1/$A$1*(SUM('[1]48Exp'!$F$47:$F$47)+SUM('[1]48Exp'!$F$105:$F$105))</f>
        <v>5.351598288095237E-2</v>
      </c>
      <c r="H23" s="225">
        <f>1/$A$1*(SUM('[1]48Exp'!$G$47:$G$47)+SUM('[1]48Exp'!$G$105:$G$105))</f>
        <v>6.4102858161255397E-2</v>
      </c>
      <c r="I23" s="225">
        <f>1/$A$1*(SUM('[1]48Exp'!$H$47:$H$47)+SUM('[1]48Exp'!$H$105:$H$105))</f>
        <v>8.2712380433333316E-2</v>
      </c>
      <c r="J23" s="226">
        <f>1/$A$1*(SUM('[1]48Exp'!$I$47:$I$47)+SUM('[1]48Exp'!$I$105:$I$105))</f>
        <v>5.2301112423260063E-2</v>
      </c>
      <c r="K23" s="87">
        <f>1/$A$1*(SUM('[1]48Exp'!$J$47:$J$47)+SUM('[1]48Exp'!$J$105:$J$105))</f>
        <v>5.5112011819047624E-2</v>
      </c>
      <c r="L23" s="229">
        <f>1/$A$1*(SUM('[1]48Exp'!$K$47:$K$47)+SUM('[1]48Exp'!$K$105:$K$105))</f>
        <v>6.528217526190476E-2</v>
      </c>
      <c r="M23" s="229">
        <f>1/$A$1*(SUM('[1]48Exp'!L$47:L$47)+SUM('[1]48Exp'!L$105:L$105))</f>
        <v>3.7924337269230758E-2</v>
      </c>
      <c r="N23" s="229">
        <f>1/$A$1*(SUM('[1]48Exp'!M$47:M$47)+SUM('[1]48Exp'!M$105:M$105))</f>
        <v>4.8180918047103866E-2</v>
      </c>
      <c r="O23" s="229">
        <f>1/$A$1*(SUM('[1]48Exp'!N$47:N$47)+SUM('[1]48Exp'!N$105:N$105))</f>
        <v>5.8999439955545907E-2</v>
      </c>
      <c r="P23" s="229">
        <f>1/$A$1*(SUM('[1]48Exp'!O$47:O$47)+SUM('[1]48Exp'!O$105:O$105))</f>
        <v>6.5565162528654963E-2</v>
      </c>
      <c r="Q23" s="229">
        <f>1/$A$1*(SUM('[1]48Exp'!P$47:P$47)+SUM('[1]48Exp'!P$105:P$105))</f>
        <v>5.0455644522222204E-2</v>
      </c>
      <c r="R23" s="229">
        <f>1/$A$1*(SUM('[1]48Exp'!Q$47:Q$47)+SUM('[1]48Exp'!Q$105:Q$105))</f>
        <v>4.3813098853463205E-2</v>
      </c>
      <c r="S23" s="229">
        <f>1/$A$1*(SUM('[1]48Exp'!R$47:R$47)+SUM('[1]48Exp'!R$105:R$105))</f>
        <v>4.3198769373584751E-2</v>
      </c>
      <c r="T23" s="229">
        <f>1/$A$1*(SUM('[1]48Exp'!S$47:S$47)+SUM('[1]48Exp'!S$105:S$105))</f>
        <v>5.4283115033333336E-2</v>
      </c>
      <c r="U23" s="229">
        <f>1/$A$1*(SUM('[1]48Exp'!T$47:T$47)+SUM('[1]48Exp'!T$105:T$105))</f>
        <v>5.1454327973443202E-2</v>
      </c>
      <c r="V23" s="229">
        <f>1/$A$1*(SUM('[1]48Exp'!U$47:U$47)+SUM('[1]48Exp'!U$105:U$105))</f>
        <v>0</v>
      </c>
      <c r="W23" s="229">
        <f>1/$A$1*(SUM('[1]48Exp'!V$47:V$47)+SUM('[1]48Exp'!V$105:V$105))</f>
        <v>0</v>
      </c>
      <c r="X23" s="229">
        <f>1/$A$1*(SUM('[1]48Exp'!W$47:W$47)+SUM('[1]48Exp'!W$105:W$105))</f>
        <v>0</v>
      </c>
      <c r="Y23" s="229">
        <f>1/$A$1*(SUM('[1]48Exp'!X$47:X$47)+SUM('[1]48Exp'!X$105:X$105))</f>
        <v>0</v>
      </c>
      <c r="Z23" s="229">
        <f>1/$A$1*(SUM('[1]48Exp'!Y$47:Y$47)+SUM('[1]48Exp'!Y$105:Y$105))</f>
        <v>0</v>
      </c>
      <c r="AA23" s="229">
        <f>1/$A$1*(SUM('[1]48Exp'!Z$47:Z$47)+SUM('[1]48Exp'!Z$105:Z$105))</f>
        <v>0</v>
      </c>
      <c r="AB23" s="87">
        <f>1/$A$1*(SUM('[1]48Exp'!AA$47:AA$47)+SUM('[1]48Exp'!AA$105:AA$105))</f>
        <v>0</v>
      </c>
      <c r="AC23" s="228"/>
      <c r="AD23" s="225">
        <f>1/1000*(SUM('[1]48Exp'!AB$47:AB$47)+SUM('[1]48Exp'!AB$105:AB$105))</f>
        <v>4.5555059206709998E-2</v>
      </c>
      <c r="AE23" s="225">
        <f>1/1000*(SUM('[1]48Exp'!AC$47:AC$47)+SUM('[1]48Exp'!AC$105:AC$105))</f>
        <v>4.7034312968799993E-2</v>
      </c>
      <c r="AF23" s="225">
        <f>1/1000*(SUM('[1]48Exp'!AD$47:AD$47)+SUM('[1]48Exp'!AD$105:AD$105))</f>
        <v>5.6731286184000002E-2</v>
      </c>
      <c r="AG23" s="225">
        <f>1/1000*(SUM('[1]48Exp'!AE$47:AE$47)+SUM('[1]48Exp'!AE$105:AE$105))</f>
        <v>6.2559931179199987E-2</v>
      </c>
      <c r="AH23" s="225">
        <f>1/1000*(SUM('[1]48Exp'!AF$47:AF$47)+SUM('[1]48Exp'!AF$105:AF$105))</f>
        <v>6.5856326357499995E-2</v>
      </c>
      <c r="AI23" s="225">
        <f>1/1000*(SUM('[1]48Exp'!AG$47:AG$47)+SUM('[1]48Exp'!AG$105:AG$105))</f>
        <v>6.5924745833099999E-2</v>
      </c>
      <c r="AJ23" s="225">
        <f>1/1000*(SUM('[1]48Exp'!AH$47:AH$47)+SUM('[1]48Exp'!AH$105:AH$105))</f>
        <v>7.575874294160001E-2</v>
      </c>
      <c r="AK23" s="225">
        <f>1/1000*(SUM('[1]48Exp'!AI$47:AI$47)+SUM('[1]48Exp'!AI$105:AI$105))</f>
        <v>7.796492039950001E-2</v>
      </c>
      <c r="AL23" s="225">
        <f>1/1000*(SUM('[1]48Exp'!AJ$47:AJ$47)+SUM('[1]48Exp'!AJ$105:AJ$105))</f>
        <v>7.4999455719600011E-2</v>
      </c>
      <c r="AM23" s="225">
        <f>1/1000*(SUM('[1]48Exp'!AK$47:AK$47)+SUM('[1]48Exp'!AK$105:AK$105))</f>
        <v>8.0751421555200001E-2</v>
      </c>
      <c r="AN23" s="225">
        <f>1/1000*(SUM('[1]48Exp'!AL$47:AL$47)+SUM('[1]48Exp'!AL$105:AL$105))</f>
        <v>9.3489024198599988E-2</v>
      </c>
      <c r="AO23" s="225">
        <f>1/1000*(SUM('[1]48Exp'!AM$47:AM$47)+SUM('[1]48Exp'!AM$105:AM$105))</f>
        <v>0.12025322908799999</v>
      </c>
      <c r="AP23" s="225">
        <f>1/1000*(SUM('[1]48Exp'!AN$47:AN$47)+SUM('[1]48Exp'!AN$105:AN$105))</f>
        <v>0.11692547882399998</v>
      </c>
      <c r="AQ23" s="225">
        <f>1/1000*(SUM('[1]48Exp'!AO$47:AO$47)+SUM('[1]48Exp'!AO$105:AO$105))</f>
        <v>0.14531097233939999</v>
      </c>
      <c r="AR23" s="225">
        <f>1/1000*(SUM('[1]48Exp'!AP$47:AP$47)+SUM('[1]48Exp'!AP$105:AP$105))</f>
        <v>0.1247956990645</v>
      </c>
      <c r="AS23" s="225">
        <f>1/1000*(SUM('[1]48Exp'!AQ$47:AQ$47)+SUM('[1]48Exp'!AQ$105:AQ$105))</f>
        <v>0.10286035257749998</v>
      </c>
      <c r="AT23" s="225">
        <f>1/1000*(SUM('[1]48Exp'!AR$47:AR$47)+SUM('[1]48Exp'!AR$105:AR$105))</f>
        <v>9.5982564354999994E-2</v>
      </c>
      <c r="AU23" s="225">
        <f>1/1000*(SUM('[1]48Exp'!AS$47:AS$47)+SUM('[1]48Exp'!AS$105:AS$105))</f>
        <v>0.1066086163714</v>
      </c>
      <c r="AV23" s="225">
        <f>1/1000*(SUM('[1]48Exp'!AT$47:AT$47)+SUM('[1]48Exp'!AT$105:AT$105))</f>
        <v>0.11056251551</v>
      </c>
      <c r="AW23" s="225">
        <f>1/1000*(SUM('[1]48Exp'!AU$47:AU$47)+SUM('[1]48Exp'!AU$105:AU$105))</f>
        <v>0</v>
      </c>
      <c r="AX23" s="225">
        <f>1/1000*(SUM('[1]48Exp'!AV$47:AV$47)+SUM('[1]48Exp'!AV$105:AV$105))</f>
        <v>0</v>
      </c>
      <c r="AY23" s="225">
        <f>1/1000*(SUM('[1]48Exp'!AW$47:AW$47)+SUM('[1]48Exp'!AW$105:AW$105))</f>
        <v>0</v>
      </c>
      <c r="AZ23" s="225">
        <f>1/1000*(SUM('[1]48Exp'!AX$47:AX$47)+SUM('[1]48Exp'!AX$105:AX$105))</f>
        <v>0</v>
      </c>
      <c r="BA23" s="225">
        <f>1/1000*(SUM('[1]48Exp'!AY$47:AY$47)+SUM('[1]48Exp'!AY$105:AY$105))</f>
        <v>0</v>
      </c>
      <c r="BB23" s="225">
        <f>1/1000*(SUM('[1]48Exp'!AZ$47:AZ$47)+SUM('[1]48Exp'!AZ$105:AZ$105))</f>
        <v>0</v>
      </c>
      <c r="BC23" s="227">
        <f>1/1000*(SUM('[1]48Exp'!BA$47:BA$47)+SUM('[1]48Exp'!BA$105:BA$105))</f>
        <v>0</v>
      </c>
      <c r="BD23" s="328"/>
    </row>
    <row r="24" spans="2:56">
      <c r="B24" s="6" t="s">
        <v>28</v>
      </c>
      <c r="C24" s="20">
        <f>1/$A$1*'[1]48Exp'!$B$116</f>
        <v>2.5608609999999993E-3</v>
      </c>
      <c r="D24" s="23">
        <f>1/$A$1*'[1]48Exp'!$C$116</f>
        <v>2.0147423214285716E-3</v>
      </c>
      <c r="E24" s="23">
        <f>1/$A$1*'[1]48Exp'!$D$116</f>
        <v>2.7059720158730156E-3</v>
      </c>
      <c r="F24" s="23">
        <f>1/$A$1*'[1]48Exp'!$E$116</f>
        <v>5.9391534946778707E-3</v>
      </c>
      <c r="G24" s="23">
        <f>1/$A$1*'[1]48Exp'!$F$116</f>
        <v>2.3013669014285719E-2</v>
      </c>
      <c r="H24" s="23">
        <f>1/$A$1*'[1]48Exp'!$G$116</f>
        <v>1.0363296063419909E-2</v>
      </c>
      <c r="I24" s="23">
        <f>1/$A$1*'[1]48Exp'!$H$116</f>
        <v>4.1700333547619048E-3</v>
      </c>
      <c r="J24" s="43">
        <f>1/$A$1*'[1]48Exp'!$I$116</f>
        <v>2.4244477619047617E-3</v>
      </c>
      <c r="K24" s="43">
        <f>1/$A$1*'[1]48Exp'!$J$116</f>
        <v>2.2680393166666663E-3</v>
      </c>
      <c r="L24" s="23">
        <f>1/$A$1*'[1]48Exp'!$K$116</f>
        <v>1.1967341190476188E-2</v>
      </c>
      <c r="M24" s="23">
        <f>1/$A$1*'[1]48Exp'!L$116</f>
        <v>1.2609801772649573E-2</v>
      </c>
      <c r="N24" s="23">
        <f>1/$A$1*'[1]48Exp'!M$116</f>
        <v>1.334926091649527E-2</v>
      </c>
      <c r="O24" s="23">
        <f>1/$A$1*'[1]48Exp'!N$116</f>
        <v>8.7645962340080989E-3</v>
      </c>
      <c r="P24" s="23">
        <f>1/$A$1*'[1]48Exp'!O$116</f>
        <v>8.6764996994949488E-3</v>
      </c>
      <c r="Q24" s="23">
        <f>1/$A$1*'[1]48Exp'!P$116</f>
        <v>2.6851375666666669E-3</v>
      </c>
      <c r="R24" s="23">
        <f>1/$A$1*'[1]48Exp'!Q$116</f>
        <v>2.87444210995671E-3</v>
      </c>
      <c r="S24" s="23">
        <f>1/$A$1*'[1]48Exp'!R$116</f>
        <v>3.1091851165959026E-3</v>
      </c>
      <c r="T24" s="23">
        <f>1/$A$1*'[1]48Exp'!S$116</f>
        <v>1.4771797611111111E-3</v>
      </c>
      <c r="U24" s="23">
        <f>1/$A$1*'[1]48Exp'!T$116</f>
        <v>1.3187783874999996E-3</v>
      </c>
      <c r="V24" s="23">
        <f>1/$A$1*'[1]48Exp'!U$116</f>
        <v>0</v>
      </c>
      <c r="W24" s="23">
        <f>1/$A$1*'[1]48Exp'!V$116</f>
        <v>0</v>
      </c>
      <c r="X24" s="23">
        <f>1/$A$1*'[1]48Exp'!W$116</f>
        <v>0</v>
      </c>
      <c r="Y24" s="23">
        <f>1/$A$1*'[1]48Exp'!X$116</f>
        <v>0</v>
      </c>
      <c r="Z24" s="23">
        <f>1/$A$1*'[1]48Exp'!Y$116</f>
        <v>0</v>
      </c>
      <c r="AA24" s="23">
        <f>1/$A$1*'[1]48Exp'!Z$116</f>
        <v>0</v>
      </c>
      <c r="AB24" s="43">
        <f>1/$A$1*'[1]48Exp'!AA$116</f>
        <v>0</v>
      </c>
      <c r="AC24" s="5"/>
      <c r="AD24" s="20">
        <f>1/1000*'[1]48Exp'!AB$116</f>
        <v>8.057823326346001E-3</v>
      </c>
      <c r="AE24" s="23">
        <f>1/1000*'[1]48Exp'!AC$116</f>
        <v>8.058725228E-3</v>
      </c>
      <c r="AF24" s="23">
        <f>1/1000*'[1]48Exp'!AD$116</f>
        <v>8.2239437184000001E-3</v>
      </c>
      <c r="AG24" s="23">
        <f>1/1000*'[1]48Exp'!AE$116</f>
        <v>1.2425958249599999E-2</v>
      </c>
      <c r="AH24" s="23">
        <f>1/1000*'[1]48Exp'!AF$116</f>
        <v>2.5220079963399998E-2</v>
      </c>
      <c r="AI24" s="23">
        <f>1/1000*'[1]48Exp'!AG$116</f>
        <v>1.72320016995E-2</v>
      </c>
      <c r="AJ24" s="23">
        <f>1/1000*'[1]48Exp'!AH$116</f>
        <v>1.18821973272E-2</v>
      </c>
      <c r="AK24" s="23">
        <f>1/1000*'[1]48Exp'!AI$116</f>
        <v>1.3156645133500001E-2</v>
      </c>
      <c r="AL24" s="23">
        <f>1/1000*'[1]48Exp'!AJ$116</f>
        <v>1.5722218085199999E-2</v>
      </c>
      <c r="AM24" s="23">
        <f>1/1000*'[1]48Exp'!AK$116</f>
        <v>1.92119528832E-2</v>
      </c>
      <c r="AN24" s="23">
        <f>1/1000*'[1]48Exp'!AL$116</f>
        <v>2.0425317085800001E-2</v>
      </c>
      <c r="AO24" s="23">
        <f>1/1000*'[1]48Exp'!AM$116</f>
        <v>2.1115030848E-2</v>
      </c>
      <c r="AP24" s="23">
        <f>1/1000*'[1]48Exp'!AN$116</f>
        <v>1.5512211387199999E-2</v>
      </c>
      <c r="AQ24" s="23">
        <f>1/1000*'[1]48Exp'!AO$116</f>
        <v>1.5929710844100001E-2</v>
      </c>
      <c r="AR24" s="23">
        <f>1/1000*'[1]48Exp'!AP$116</f>
        <v>1.1422015223000001E-2</v>
      </c>
      <c r="AS24" s="23">
        <f>1/1000*'[1]48Exp'!AQ$116</f>
        <v>1.4763548436E-2</v>
      </c>
      <c r="AT24" s="23">
        <f>1/1000*'[1]48Exp'!AR$116</f>
        <v>1.8348205742099999E-2</v>
      </c>
      <c r="AU24" s="23">
        <f>1/1000*'[1]48Exp'!AS$116</f>
        <v>1.0050409941E-2</v>
      </c>
      <c r="AV24" s="23">
        <f>1/1000*'[1]48Exp'!AT$116</f>
        <v>1.2638903746E-2</v>
      </c>
      <c r="AW24" s="23">
        <f>1/1000*'[1]48Exp'!AU$116</f>
        <v>0</v>
      </c>
      <c r="AX24" s="23">
        <f>1/1000*'[1]48Exp'!AV$116</f>
        <v>0</v>
      </c>
      <c r="AY24" s="23">
        <f>1/1000*'[1]48Exp'!AW$116</f>
        <v>0</v>
      </c>
      <c r="AZ24" s="23">
        <f>1/1000*'[1]48Exp'!AX$116</f>
        <v>0</v>
      </c>
      <c r="BA24" s="23">
        <f>1/1000*'[1]48Exp'!AY$116</f>
        <v>0</v>
      </c>
      <c r="BB24" s="23">
        <f>1/1000*'[1]48Exp'!AZ$116</f>
        <v>0</v>
      </c>
      <c r="BC24" s="24">
        <f>1/1000*'[1]48Exp'!BA$116</f>
        <v>0</v>
      </c>
      <c r="BD24" s="321"/>
    </row>
    <row r="25" spans="2:56">
      <c r="B25" s="6" t="s">
        <v>70</v>
      </c>
      <c r="C25" s="20">
        <f>1/$A$1*'[1]48Exp'!$B$121</f>
        <v>6.5033282142857142E-3</v>
      </c>
      <c r="D25" s="23">
        <f>1/$A$1*'[1]48Exp'!$C$121</f>
        <v>9.5350799920634905E-3</v>
      </c>
      <c r="E25" s="23">
        <f>1/$A$1*'[1]48Exp'!$D$121</f>
        <v>1.765483348015873E-2</v>
      </c>
      <c r="F25" s="23">
        <f>1/$A$1*'[1]48Exp'!$E$121</f>
        <v>1.2660349598879553E-2</v>
      </c>
      <c r="G25" s="23">
        <f>1/$A$1*'[1]48Exp'!$F$121</f>
        <v>2.01554439E-2</v>
      </c>
      <c r="H25" s="23">
        <f>1/$A$1*'[1]48Exp'!$G$121</f>
        <v>2.1301332842857141E-2</v>
      </c>
      <c r="I25" s="23">
        <f>1/$A$1*'[1]48Exp'!$H$121</f>
        <v>2.314437894047618E-2</v>
      </c>
      <c r="J25" s="43">
        <f>1/$A$1*'[1]48Exp'!$I$121</f>
        <v>2.2634194352747251E-2</v>
      </c>
      <c r="K25" s="43">
        <f>1/$A$1*'[1]48Exp'!$J$121</f>
        <v>1.3354894114285712E-2</v>
      </c>
      <c r="L25" s="23">
        <f>1/$A$1*'[1]48Exp'!$K$121</f>
        <v>1.0155907869047616E-2</v>
      </c>
      <c r="M25" s="23">
        <f>1/$A$1*'[1]48Exp'!L$121</f>
        <v>9.8646292820512797E-3</v>
      </c>
      <c r="N25" s="23">
        <f>1/$A$1*'[1]48Exp'!M$121</f>
        <v>9.1053536216117205E-3</v>
      </c>
      <c r="O25" s="23">
        <f>1/$A$1*'[1]48Exp'!N$121</f>
        <v>8.1142615928475065E-3</v>
      </c>
      <c r="P25" s="23">
        <f>1/$A$1*'[1]48Exp'!O$121</f>
        <v>7.9990086999999991E-3</v>
      </c>
      <c r="Q25" s="23">
        <f>1/$A$1*'[1]48Exp'!P$121</f>
        <v>8.1995769999999996E-3</v>
      </c>
      <c r="R25" s="23">
        <f>1/$A$1*'[1]48Exp'!Q$121</f>
        <v>7.7995126562770568E-3</v>
      </c>
      <c r="S25" s="23">
        <f>1/$A$1*'[1]48Exp'!R$121</f>
        <v>9.2882628841810966E-3</v>
      </c>
      <c r="T25" s="23">
        <f>1/$A$1*'[1]48Exp'!S$121</f>
        <v>9.8136504666666655E-3</v>
      </c>
      <c r="U25" s="23">
        <f>1/$A$1*'[1]48Exp'!T$121</f>
        <v>1.2657516151785711E-2</v>
      </c>
      <c r="V25" s="23">
        <f>1/$A$1*'[1]48Exp'!U$121</f>
        <v>0</v>
      </c>
      <c r="W25" s="23">
        <f>1/$A$1*'[1]48Exp'!V$121</f>
        <v>0</v>
      </c>
      <c r="X25" s="23">
        <f>1/$A$1*'[1]48Exp'!W$121</f>
        <v>0</v>
      </c>
      <c r="Y25" s="23">
        <f>1/$A$1*'[1]48Exp'!X$121</f>
        <v>0</v>
      </c>
      <c r="Z25" s="23">
        <f>1/$A$1*'[1]48Exp'!Y$121</f>
        <v>0</v>
      </c>
      <c r="AA25" s="23">
        <f>1/$A$1*'[1]48Exp'!Z$121</f>
        <v>0</v>
      </c>
      <c r="AB25" s="43">
        <f>1/$A$1*'[1]48Exp'!AA$121</f>
        <v>0</v>
      </c>
      <c r="AC25" s="5"/>
      <c r="AD25" s="20">
        <f>1/1000*'[1]48Exp'!AB$121</f>
        <v>1.2592985747079E-2</v>
      </c>
      <c r="AE25" s="23">
        <f>1/1000*'[1]48Exp'!AC$121</f>
        <v>1.3929884763999999E-2</v>
      </c>
      <c r="AF25" s="23">
        <f>1/1000*'[1]48Exp'!AD$121</f>
        <v>2.1873392256000001E-2</v>
      </c>
      <c r="AG25" s="23">
        <f>1/1000*'[1]48Exp'!AE$121</f>
        <v>1.9554028401599997E-2</v>
      </c>
      <c r="AH25" s="23">
        <f>1/1000*'[1]48Exp'!AF$121</f>
        <v>2.9239456716399999E-2</v>
      </c>
      <c r="AI25" s="23">
        <f>1/1000*'[1]48Exp'!AG$121</f>
        <v>3.1686333650299998E-2</v>
      </c>
      <c r="AJ25" s="23">
        <f>1/1000*'[1]48Exp'!AH$121</f>
        <v>3.6486562014000003E-2</v>
      </c>
      <c r="AK25" s="23">
        <f>1/1000*'[1]48Exp'!AI$121</f>
        <v>3.7619206718500005E-2</v>
      </c>
      <c r="AL25" s="23">
        <f>1/1000*'[1]48Exp'!AJ$121</f>
        <v>2.96740724512E-2</v>
      </c>
      <c r="AM25" s="23">
        <f>1/1000*'[1]48Exp'!AK$121</f>
        <v>1.8859143802399999E-2</v>
      </c>
      <c r="AN25" s="23">
        <f>1/1000*'[1]48Exp'!AL$121</f>
        <v>2.1297418225200003E-2</v>
      </c>
      <c r="AO25" s="23">
        <f>1/1000*'[1]48Exp'!AM$121</f>
        <v>2.1886030415999999E-2</v>
      </c>
      <c r="AP25" s="23">
        <f>1/1000*'[1]48Exp'!AN$121</f>
        <v>1.9127571777600001E-2</v>
      </c>
      <c r="AQ25" s="23">
        <f>1/1000*'[1]48Exp'!AO$121</f>
        <v>2.1379751143800002E-2</v>
      </c>
      <c r="AR25" s="23">
        <f>1/1000*'[1]48Exp'!AP$121</f>
        <v>2.64995987995E-2</v>
      </c>
      <c r="AS25" s="23">
        <f>1/1000*'[1]48Exp'!AQ$121</f>
        <v>2.4129024331999996E-2</v>
      </c>
      <c r="AT25" s="23">
        <f>1/1000*'[1]48Exp'!AR$121</f>
        <v>2.6297850852099999E-2</v>
      </c>
      <c r="AU25" s="23">
        <f>1/1000*'[1]48Exp'!AS$121</f>
        <v>2.7803690629E-2</v>
      </c>
      <c r="AV25" s="23">
        <f>1/1000*'[1]48Exp'!AT$121</f>
        <v>3.1950076028999998E-2</v>
      </c>
      <c r="AW25" s="23">
        <f>1/1000*'[1]48Exp'!AU$121</f>
        <v>0</v>
      </c>
      <c r="AX25" s="23">
        <f>1/1000*'[1]48Exp'!AV$121</f>
        <v>0</v>
      </c>
      <c r="AY25" s="23">
        <f>1/1000*'[1]48Exp'!AW$121</f>
        <v>0</v>
      </c>
      <c r="AZ25" s="23">
        <f>1/1000*'[1]48Exp'!AX$121</f>
        <v>0</v>
      </c>
      <c r="BA25" s="23">
        <f>1/1000*'[1]48Exp'!AY$121</f>
        <v>0</v>
      </c>
      <c r="BB25" s="23">
        <f>1/1000*'[1]48Exp'!AZ$121</f>
        <v>0</v>
      </c>
      <c r="BC25" s="24">
        <f>1/1000*'[1]48Exp'!BA$121</f>
        <v>0</v>
      </c>
      <c r="BD25" s="321"/>
    </row>
    <row r="26" spans="2:56">
      <c r="B26" s="9" t="s">
        <v>17</v>
      </c>
      <c r="C26" s="221">
        <f t="shared" ref="C26:AB26" si="8">SUM(C22:C22)-SUM(C23:C25)</f>
        <v>3.2486849464285705E-2</v>
      </c>
      <c r="D26" s="107">
        <f t="shared" si="8"/>
        <v>2.6266045750000001E-2</v>
      </c>
      <c r="E26" s="107">
        <f t="shared" si="8"/>
        <v>2.9221302293650803E-2</v>
      </c>
      <c r="F26" s="107">
        <f t="shared" si="8"/>
        <v>3.3395403047338887E-2</v>
      </c>
      <c r="G26" s="107">
        <f t="shared" si="8"/>
        <v>3.599200385238098E-2</v>
      </c>
      <c r="H26" s="107">
        <f t="shared" si="8"/>
        <v>2.3602576528571437E-2</v>
      </c>
      <c r="I26" s="107">
        <f t="shared" si="8"/>
        <v>2.6538347114285724E-2</v>
      </c>
      <c r="J26" s="79">
        <f t="shared" si="8"/>
        <v>2.1834418488644716E-2</v>
      </c>
      <c r="K26" s="79">
        <f t="shared" si="8"/>
        <v>3.3900501242857123E-2</v>
      </c>
      <c r="L26" s="107">
        <f t="shared" si="8"/>
        <v>4.2363828821428556E-2</v>
      </c>
      <c r="M26" s="107">
        <f t="shared" si="8"/>
        <v>4.4414585369230764E-2</v>
      </c>
      <c r="N26" s="107">
        <f t="shared" si="8"/>
        <v>4.3399472064781286E-2</v>
      </c>
      <c r="O26" s="107">
        <f t="shared" si="8"/>
        <v>3.9422159421515321E-2</v>
      </c>
      <c r="P26" s="107">
        <f t="shared" si="8"/>
        <v>3.2887475086363638E-2</v>
      </c>
      <c r="Q26" s="107">
        <f t="shared" si="8"/>
        <v>3.2359097965079374E-2</v>
      </c>
      <c r="R26" s="107">
        <f t="shared" si="8"/>
        <v>3.5723403364935041E-2</v>
      </c>
      <c r="S26" s="107">
        <f t="shared" si="8"/>
        <v>4.0390655236038984E-2</v>
      </c>
      <c r="T26" s="107">
        <f t="shared" si="8"/>
        <v>3.6706383063888903E-2</v>
      </c>
      <c r="U26" s="107">
        <f t="shared" si="8"/>
        <v>3.5616160137500019E-2</v>
      </c>
      <c r="V26" s="107">
        <f t="shared" si="8"/>
        <v>0</v>
      </c>
      <c r="W26" s="107">
        <f t="shared" si="8"/>
        <v>0</v>
      </c>
      <c r="X26" s="107">
        <f t="shared" si="8"/>
        <v>0</v>
      </c>
      <c r="Y26" s="107">
        <f t="shared" si="8"/>
        <v>0</v>
      </c>
      <c r="Z26" s="107">
        <f t="shared" si="8"/>
        <v>0</v>
      </c>
      <c r="AA26" s="107">
        <f t="shared" si="8"/>
        <v>0</v>
      </c>
      <c r="AB26" s="79">
        <f t="shared" si="8"/>
        <v>0</v>
      </c>
      <c r="AC26" s="5"/>
      <c r="AD26" s="222">
        <f t="shared" ref="AD26:BC26" si="9">SUM(AD22:AD22)-SUM(AD23:AD25)</f>
        <v>4.1486753601861007E-2</v>
      </c>
      <c r="AE26" s="123">
        <f t="shared" si="9"/>
        <v>3.5453378330000007E-2</v>
      </c>
      <c r="AF26" s="123">
        <f t="shared" si="9"/>
        <v>4.4326528089599998E-2</v>
      </c>
      <c r="AG26" s="123">
        <f t="shared" si="9"/>
        <v>4.0679474595200049E-2</v>
      </c>
      <c r="AH26" s="123">
        <f t="shared" si="9"/>
        <v>5.1941745006899992E-2</v>
      </c>
      <c r="AI26" s="123">
        <f t="shared" si="9"/>
        <v>5.1276372945699977E-2</v>
      </c>
      <c r="AJ26" s="123">
        <f t="shared" si="9"/>
        <v>5.4043741118399963E-2</v>
      </c>
      <c r="AK26" s="123">
        <f t="shared" si="9"/>
        <v>5.6117737413999974E-2</v>
      </c>
      <c r="AL26" s="123">
        <f t="shared" si="9"/>
        <v>7.9688113141999986E-2</v>
      </c>
      <c r="AM26" s="123">
        <f t="shared" si="9"/>
        <v>6.8585116758399983E-2</v>
      </c>
      <c r="AN26" s="123">
        <f t="shared" si="9"/>
        <v>8.0864161706700022E-2</v>
      </c>
      <c r="AO26" s="123">
        <f t="shared" si="9"/>
        <v>7.8587154287999977E-2</v>
      </c>
      <c r="AP26" s="123">
        <f t="shared" si="9"/>
        <v>9.8628541809599984E-2</v>
      </c>
      <c r="AQ26" s="123">
        <f t="shared" si="9"/>
        <v>7.6989694036199957E-2</v>
      </c>
      <c r="AR26" s="123">
        <f t="shared" si="9"/>
        <v>7.9657277148999978E-2</v>
      </c>
      <c r="AS26" s="123">
        <f t="shared" si="9"/>
        <v>7.8950635343999986E-2</v>
      </c>
      <c r="AT26" s="123">
        <f t="shared" si="9"/>
        <v>8.12803543849E-2</v>
      </c>
      <c r="AU26" s="123">
        <f t="shared" si="9"/>
        <v>7.4249446642799977E-2</v>
      </c>
      <c r="AV26" s="123">
        <f t="shared" si="9"/>
        <v>7.7040292281000067E-2</v>
      </c>
      <c r="AW26" s="123">
        <f t="shared" si="9"/>
        <v>0</v>
      </c>
      <c r="AX26" s="123">
        <f t="shared" si="9"/>
        <v>0</v>
      </c>
      <c r="AY26" s="123">
        <f t="shared" si="9"/>
        <v>0</v>
      </c>
      <c r="AZ26" s="123">
        <f t="shared" si="9"/>
        <v>0</v>
      </c>
      <c r="BA26" s="123">
        <f t="shared" si="9"/>
        <v>0</v>
      </c>
      <c r="BB26" s="123">
        <f t="shared" si="9"/>
        <v>0</v>
      </c>
      <c r="BC26" s="131">
        <f t="shared" si="9"/>
        <v>0</v>
      </c>
      <c r="BD26" s="321"/>
    </row>
    <row r="27" spans="2:56" ht="17.149999999999999" customHeight="1">
      <c r="B27" s="56" t="s">
        <v>211</v>
      </c>
      <c r="C27" s="231">
        <f>1/$A$1*'[1]48Exp'!$B$264</f>
        <v>2.5306605158858937</v>
      </c>
      <c r="D27" s="114">
        <f>1/$A$1*'[1]48Exp'!$C$264</f>
        <v>2.5452468231863281</v>
      </c>
      <c r="E27" s="114">
        <f>1/$A$1*'[1]48Exp'!$D$264</f>
        <v>2.7418827072867873</v>
      </c>
      <c r="F27" s="114">
        <f>1/$A$1*'[1]48Exp'!$E$264</f>
        <v>2.7950113686513411</v>
      </c>
      <c r="G27" s="114">
        <f>1/$A$1*'[1]48Exp'!$F$264</f>
        <v>2.9993129311303535</v>
      </c>
      <c r="H27" s="114">
        <f>1/$A$1*'[1]48Exp'!$G$264</f>
        <v>3.1890879523896429</v>
      </c>
      <c r="I27" s="114">
        <f>1/$A$1*'[1]48Exp'!$H$264</f>
        <v>3.2808379569675323</v>
      </c>
      <c r="J27" s="115">
        <f>1/$A$1*'[1]48Exp'!$I$264</f>
        <v>3.4219826531120545</v>
      </c>
      <c r="K27" s="115">
        <f>1/$A$1*'[1]48Exp'!$J$264</f>
        <v>3.1508104566491348</v>
      </c>
      <c r="L27" s="114">
        <f>1/$A$1*'[1]48Exp'!$K$264</f>
        <v>2.8316110664075036</v>
      </c>
      <c r="M27" s="114">
        <f>1/$A$1*'[1]48Exp'!L$264</f>
        <v>3.1868258363216784</v>
      </c>
      <c r="N27" s="114">
        <f>1/$A$1*'[1]48Exp'!M$264</f>
        <v>3.3480017661189252</v>
      </c>
      <c r="O27" s="114">
        <f>1/$A$1*'[1]48Exp'!N$264</f>
        <v>3.2910260516273366</v>
      </c>
      <c r="P27" s="114">
        <f>1/$A$1*'[1]48Exp'!O$264</f>
        <v>3.4295372934141399</v>
      </c>
      <c r="Q27" s="114">
        <f>1/$A$1*'[1]48Exp'!P$264</f>
        <v>3.5363017668098289</v>
      </c>
      <c r="R27" s="114">
        <f>1/$A$1*'[1]48Exp'!Q$264</f>
        <v>3.5263869150594518</v>
      </c>
      <c r="S27" s="114">
        <f>1/$A$1*'[1]48Exp'!R$264</f>
        <v>3.5651106708335183</v>
      </c>
      <c r="T27" s="114">
        <f>1/$A$1*'[1]48Exp'!S$264</f>
        <v>3.6763629729383087</v>
      </c>
      <c r="U27" s="114">
        <f>1/$A$1*'[1]48Exp'!T$264</f>
        <v>3.5899824371886693</v>
      </c>
      <c r="V27" s="114">
        <f>1/$A$1*'[1]48Exp'!U$264</f>
        <v>0</v>
      </c>
      <c r="W27" s="114">
        <f>1/$A$1*'[1]48Exp'!V$264</f>
        <v>0</v>
      </c>
      <c r="X27" s="114">
        <f>1/$A$1*'[1]48Exp'!W$264</f>
        <v>0</v>
      </c>
      <c r="Y27" s="114">
        <f>1/$A$1*'[1]48Exp'!X$264</f>
        <v>0</v>
      </c>
      <c r="Z27" s="114">
        <f>1/$A$1*'[1]48Exp'!Y$264</f>
        <v>0</v>
      </c>
      <c r="AA27" s="114">
        <f>1/$A$1*'[1]48Exp'!Z$264</f>
        <v>0</v>
      </c>
      <c r="AB27" s="115">
        <f>1/$A$1*'[1]48Exp'!AA$264</f>
        <v>0</v>
      </c>
      <c r="AC27" s="232"/>
      <c r="AD27" s="231">
        <f>1/1000*'[1]48Exp'!AB$264</f>
        <v>2.95470063289895</v>
      </c>
      <c r="AE27" s="114">
        <f>1/1000*'[1]48Exp'!AC$264</f>
        <v>3.0085837699875997</v>
      </c>
      <c r="AF27" s="114">
        <f>1/1000*'[1]48Exp'!AD$264</f>
        <v>3.2095244872991997</v>
      </c>
      <c r="AG27" s="114">
        <f>1/1000*'[1]48Exp'!AE$264</f>
        <v>3.8463219930911996</v>
      </c>
      <c r="AH27" s="114">
        <f>1/1000*'[1]48Exp'!AF$264</f>
        <v>4.4655184436009003</v>
      </c>
      <c r="AI27" s="114">
        <f>1/1000*'[1]48Exp'!AG$264</f>
        <v>4.6586871537892005</v>
      </c>
      <c r="AJ27" s="114">
        <f>1/1000*'[1]48Exp'!AH$264</f>
        <v>4.7066343843184004</v>
      </c>
      <c r="AK27" s="114">
        <f>1/1000*'[1]48Exp'!AI$264</f>
        <v>5.5047278813610001</v>
      </c>
      <c r="AL27" s="114">
        <f>1/1000*'[1]48Exp'!AJ$264</f>
        <v>5.619040728306401</v>
      </c>
      <c r="AM27" s="114">
        <f>1/1000*'[1]48Exp'!AK$264</f>
        <v>4.9334274535832003</v>
      </c>
      <c r="AN27" s="114">
        <f>1/1000*'[1]48Exp'!AL$264</f>
        <v>5.2680719296575012</v>
      </c>
      <c r="AO27" s="114">
        <f>1/1000*'[1]48Exp'!AM$264</f>
        <v>5.8201352011199985</v>
      </c>
      <c r="AP27" s="114">
        <f>1/1000*'[1]48Exp'!AN$264</f>
        <v>5.0935103959343992</v>
      </c>
      <c r="AQ27" s="114">
        <f>1/1000*'[1]48Exp'!AO$264</f>
        <v>5.3980520629299011</v>
      </c>
      <c r="AR27" s="114">
        <f>1/1000*'[1]48Exp'!AP$264</f>
        <v>5.5965402015069996</v>
      </c>
      <c r="AS27" s="114">
        <f>1/1000*'[1]48Exp'!AQ$264</f>
        <v>4.7247254588134995</v>
      </c>
      <c r="AT27" s="114">
        <f>1/1000*'[1]48Exp'!AR$264</f>
        <v>4.7148562148488002</v>
      </c>
      <c r="AU27" s="114">
        <f>1/1000*'[1]48Exp'!AS$264</f>
        <v>4.9725087143016999</v>
      </c>
      <c r="AV27" s="114">
        <f>1/1000*'[1]48Exp'!AT$264</f>
        <v>5.4420519256440008</v>
      </c>
      <c r="AW27" s="114">
        <f>1/1000*'[1]48Exp'!AU$264</f>
        <v>0</v>
      </c>
      <c r="AX27" s="114">
        <f>1/1000*'[1]48Exp'!AV$264</f>
        <v>0</v>
      </c>
      <c r="AY27" s="114">
        <f>1/1000*'[1]48Exp'!AW$264</f>
        <v>0</v>
      </c>
      <c r="AZ27" s="114">
        <f>1/1000*'[1]48Exp'!AX$264</f>
        <v>0</v>
      </c>
      <c r="BA27" s="114">
        <f>1/1000*'[1]48Exp'!AY$264</f>
        <v>0</v>
      </c>
      <c r="BB27" s="114">
        <f>1/1000*'[1]48Exp'!AZ$264</f>
        <v>0</v>
      </c>
      <c r="BC27" s="134">
        <f>1/1000*'[1]48Exp'!BA$264</f>
        <v>0</v>
      </c>
      <c r="BD27" s="330"/>
    </row>
    <row r="28" spans="2:56">
      <c r="B28" s="6" t="s">
        <v>39</v>
      </c>
      <c r="C28" s="20">
        <f>1/$A$1*'[1]48Exp'!$B$16</f>
        <v>8.3148478682539662E-2</v>
      </c>
      <c r="D28" s="23">
        <f>1/$A$1*'[1]48Exp'!$C$16</f>
        <v>9.6513517844516603E-2</v>
      </c>
      <c r="E28" s="23">
        <f>1/$A$1*'[1]48Exp'!$D$16</f>
        <v>0.10116929782186147</v>
      </c>
      <c r="F28" s="23">
        <f>1/$A$1*'[1]48Exp'!$E$16</f>
        <v>0.11891139780288602</v>
      </c>
      <c r="G28" s="23">
        <f>1/$A$1*'[1]48Exp'!$F$16</f>
        <v>0.12104228146565657</v>
      </c>
      <c r="H28" s="23">
        <f>1/$A$1*'[1]48Exp'!$G$16</f>
        <v>0.12489904179607618</v>
      </c>
      <c r="I28" s="23">
        <f>1/$A$1*'[1]48Exp'!$H$16</f>
        <v>0.12551126778679653</v>
      </c>
      <c r="J28" s="43">
        <f>1/$A$1*'[1]48Exp'!$I$16</f>
        <v>0.11812356548286708</v>
      </c>
      <c r="K28" s="43">
        <f>1/$A$1*'[1]48Exp'!$J$16</f>
        <v>0.1173138633307359</v>
      </c>
      <c r="L28" s="23">
        <f>1/$A$1*'[1]48Exp'!$K$16</f>
        <v>0.10114496606984127</v>
      </c>
      <c r="M28" s="23">
        <f>1/$A$1*'[1]48Exp'!L$16</f>
        <v>0.12333328329522139</v>
      </c>
      <c r="N28" s="23">
        <f>1/$A$1*'[1]48Exp'!M$16</f>
        <v>0.13099567056452996</v>
      </c>
      <c r="O28" s="23">
        <f>1/$A$1*'[1]48Exp'!N$16</f>
        <v>0.13186682253189033</v>
      </c>
      <c r="P28" s="23">
        <f>1/$A$1*'[1]48Exp'!O$16</f>
        <v>0.13302359041659448</v>
      </c>
      <c r="Q28" s="23">
        <f>1/$A$1*'[1]48Exp'!P$16</f>
        <v>0.13609324540720394</v>
      </c>
      <c r="R28" s="23">
        <f>1/$A$1*'[1]48Exp'!Q$16</f>
        <v>0.13860744180378787</v>
      </c>
      <c r="S28" s="23">
        <f>1/$A$1*'[1]48Exp'!R$16</f>
        <v>0.13809100295396823</v>
      </c>
      <c r="T28" s="23">
        <f>1/$A$1*'[1]48Exp'!S$16</f>
        <v>0.1407837917077229</v>
      </c>
      <c r="U28" s="23">
        <f>1/$A$1*'[1]48Exp'!T$16</f>
        <v>0.13130279321212121</v>
      </c>
      <c r="V28" s="23">
        <f>1/$A$1*'[1]48Exp'!U$16</f>
        <v>0</v>
      </c>
      <c r="W28" s="23">
        <f>1/$A$1*'[1]48Exp'!V$16</f>
        <v>0</v>
      </c>
      <c r="X28" s="23">
        <f>1/$A$1*'[1]48Exp'!W$16</f>
        <v>0</v>
      </c>
      <c r="Y28" s="23">
        <f>1/$A$1*'[1]48Exp'!X$16</f>
        <v>0</v>
      </c>
      <c r="Z28" s="23">
        <f>1/$A$1*'[1]48Exp'!Y$16</f>
        <v>0</v>
      </c>
      <c r="AA28" s="23">
        <f>1/$A$1*'[1]48Exp'!Z$16</f>
        <v>0</v>
      </c>
      <c r="AB28" s="43">
        <f>1/$A$1*'[1]48Exp'!AA$16</f>
        <v>0</v>
      </c>
      <c r="AC28" s="5"/>
      <c r="AD28" s="20">
        <f>1/1000*'[1]48Exp'!AB$16</f>
        <v>0.101477218073598</v>
      </c>
      <c r="AE28" s="23">
        <f>1/1000*'[1]48Exp'!AC$16</f>
        <v>0.11753343997559999</v>
      </c>
      <c r="AF28" s="23">
        <f>1/1000*'[1]48Exp'!AD$16</f>
        <v>0.12593383072799999</v>
      </c>
      <c r="AG28" s="23">
        <f>1/1000*'[1]48Exp'!AE$16</f>
        <v>0.16762833577280001</v>
      </c>
      <c r="AH28" s="23">
        <f>1/1000*'[1]48Exp'!AF$16</f>
        <v>0.17998131277769996</v>
      </c>
      <c r="AI28" s="23">
        <f>1/1000*'[1]48Exp'!AG$16</f>
        <v>0.19545423090200001</v>
      </c>
      <c r="AJ28" s="23">
        <f>1/1000*'[1]48Exp'!AH$16</f>
        <v>0.19555410630200001</v>
      </c>
      <c r="AK28" s="23">
        <f>1/1000*'[1]48Exp'!AI$16</f>
        <v>0.20869476097350001</v>
      </c>
      <c r="AL28" s="23">
        <f>1/1000*'[1]48Exp'!AJ$16</f>
        <v>0.21445418872160002</v>
      </c>
      <c r="AM28" s="23">
        <f>1/1000*'[1]48Exp'!AK$16</f>
        <v>0.17948170910560002</v>
      </c>
      <c r="AN28" s="23">
        <f>1/1000*'[1]48Exp'!AL$16</f>
        <v>0.1913420406852</v>
      </c>
      <c r="AO28" s="23">
        <f>1/1000*'[1]48Exp'!AM$16</f>
        <v>0.21340059758399998</v>
      </c>
      <c r="AP28" s="23">
        <f>1/1000*'[1]48Exp'!AN$16</f>
        <v>0.19297450346239997</v>
      </c>
      <c r="AQ28" s="23">
        <f>1/1000*'[1]48Exp'!AO$16</f>
        <v>0.20543103658379999</v>
      </c>
      <c r="AR28" s="23">
        <f>1/1000*'[1]48Exp'!AP$16</f>
        <v>0.20813283353250001</v>
      </c>
      <c r="AS28" s="23">
        <f>1/1000*'[1]48Exp'!AQ$16</f>
        <v>0.18105565585450001</v>
      </c>
      <c r="AT28" s="23">
        <f>1/1000*'[1]48Exp'!AR$16</f>
        <v>0.17687980515329998</v>
      </c>
      <c r="AU28" s="23">
        <f>1/1000*'[1]48Exp'!AS$16</f>
        <v>0.18781967658739998</v>
      </c>
      <c r="AV28" s="23">
        <f>1/1000*'[1]48Exp'!AT$16</f>
        <v>0.203065184925</v>
      </c>
      <c r="AW28" s="23">
        <f>1/1000*'[1]48Exp'!AU$16</f>
        <v>0</v>
      </c>
      <c r="AX28" s="23">
        <f>1/1000*'[1]48Exp'!AV$16</f>
        <v>0</v>
      </c>
      <c r="AY28" s="23">
        <f>1/1000*'[1]48Exp'!AW$16</f>
        <v>0</v>
      </c>
      <c r="AZ28" s="23">
        <f>1/1000*'[1]48Exp'!AX$16</f>
        <v>0</v>
      </c>
      <c r="BA28" s="23">
        <f>1/1000*'[1]48Exp'!AY$16</f>
        <v>0</v>
      </c>
      <c r="BB28" s="23">
        <f>1/1000*'[1]48Exp'!AZ$16</f>
        <v>0</v>
      </c>
      <c r="BC28" s="24">
        <f>1/1000*'[1]48Exp'!BA$16</f>
        <v>0</v>
      </c>
      <c r="BD28" s="321"/>
    </row>
    <row r="29" spans="2:56">
      <c r="B29" s="6" t="s">
        <v>44</v>
      </c>
      <c r="C29" s="20">
        <f>1/$A$1*'[1]48Exp'!$B$23</f>
        <v>7.8752685723809501E-2</v>
      </c>
      <c r="D29" s="23">
        <f>1/$A$1*'[1]48Exp'!$C$23</f>
        <v>7.9250310690476181E-2</v>
      </c>
      <c r="E29" s="23">
        <f>1/$A$1*'[1]48Exp'!$D$23</f>
        <v>8.9021451263852788E-2</v>
      </c>
      <c r="F29" s="23">
        <f>1/$A$1*'[1]48Exp'!$E$23</f>
        <v>7.8993656354112554E-2</v>
      </c>
      <c r="G29" s="23">
        <f>1/$A$1*'[1]48Exp'!$F$23</f>
        <v>9.2701306328282829E-2</v>
      </c>
      <c r="H29" s="23">
        <f>1/$A$1*'[1]48Exp'!$G$23</f>
        <v>0.12438751357891553</v>
      </c>
      <c r="I29" s="23">
        <f>1/$A$1*'[1]48Exp'!$H$23</f>
        <v>0.13500477897835492</v>
      </c>
      <c r="J29" s="43">
        <f>1/$A$1*'[1]48Exp'!$I$23</f>
        <v>0.14618350195790875</v>
      </c>
      <c r="K29" s="43">
        <f>1/$A$1*'[1]48Exp'!$J$23</f>
        <v>0.11261333146406929</v>
      </c>
      <c r="L29" s="23">
        <f>1/$A$1*'[1]48Exp'!$K$23</f>
        <v>9.0645466511543982E-2</v>
      </c>
      <c r="M29" s="23">
        <f>1/$A$1*'[1]48Exp'!L$23</f>
        <v>0.1016996151722222</v>
      </c>
      <c r="N29" s="23">
        <f>1/$A$1*'[1]48Exp'!M$23</f>
        <v>0.10392772967222223</v>
      </c>
      <c r="O29" s="23">
        <f>1/$A$1*'[1]48Exp'!N$23</f>
        <v>0.1010436280922799</v>
      </c>
      <c r="P29" s="23">
        <f>1/$A$1*'[1]48Exp'!O$23</f>
        <v>0.10752171103780658</v>
      </c>
      <c r="Q29" s="23">
        <f>1/$A$1*'[1]48Exp'!P$23</f>
        <v>0.12555475582094019</v>
      </c>
      <c r="R29" s="23">
        <f>1/$A$1*'[1]48Exp'!Q$23</f>
        <v>0.1199910820508658</v>
      </c>
      <c r="S29" s="23">
        <f>1/$A$1*'[1]48Exp'!R$23</f>
        <v>0.11649557962087914</v>
      </c>
      <c r="T29" s="23">
        <f>1/$A$1*'[1]48Exp'!S$23</f>
        <v>0.13103441848614161</v>
      </c>
      <c r="U29" s="23">
        <f>1/$A$1*'[1]48Exp'!T$23</f>
        <v>0.13063779451558441</v>
      </c>
      <c r="V29" s="23">
        <f>1/$A$1*'[1]48Exp'!U$23</f>
        <v>0</v>
      </c>
      <c r="W29" s="23">
        <f>1/$A$1*'[1]48Exp'!V$23</f>
        <v>0</v>
      </c>
      <c r="X29" s="23">
        <f>1/$A$1*'[1]48Exp'!W$23</f>
        <v>0</v>
      </c>
      <c r="Y29" s="23">
        <f>1/$A$1*'[1]48Exp'!X$23</f>
        <v>0</v>
      </c>
      <c r="Z29" s="23">
        <f>1/$A$1*'[1]48Exp'!Y$23</f>
        <v>0</v>
      </c>
      <c r="AA29" s="23">
        <f>1/$A$1*'[1]48Exp'!Z$23</f>
        <v>0</v>
      </c>
      <c r="AB29" s="43">
        <f>1/$A$1*'[1]48Exp'!AA$23</f>
        <v>0</v>
      </c>
      <c r="AC29" s="5"/>
      <c r="AD29" s="20">
        <f>1/1000*'[1]48Exp'!AB$23</f>
        <v>0.10002902983411799</v>
      </c>
      <c r="AE29" s="23">
        <f>1/1000*'[1]48Exp'!AC$23</f>
        <v>9.7993736233599985E-2</v>
      </c>
      <c r="AF29" s="23">
        <f>1/1000*'[1]48Exp'!AD$23</f>
        <v>0.1069164785952</v>
      </c>
      <c r="AG29" s="23">
        <f>1/1000*'[1]48Exp'!AE$23</f>
        <v>0.116839990792</v>
      </c>
      <c r="AH29" s="23">
        <f>1/1000*'[1]48Exp'!AF$23</f>
        <v>0.142252304488</v>
      </c>
      <c r="AI29" s="23">
        <f>1/1000*'[1]48Exp'!AG$23</f>
        <v>0.17179786757980001</v>
      </c>
      <c r="AJ29" s="23">
        <f>1/1000*'[1]48Exp'!AH$23</f>
        <v>0.18342771612</v>
      </c>
      <c r="AK29" s="23">
        <f>1/1000*'[1]48Exp'!AI$23</f>
        <v>0.21378500217799998</v>
      </c>
      <c r="AL29" s="23">
        <f>1/1000*'[1]48Exp'!AJ$23</f>
        <v>0.1844809084848</v>
      </c>
      <c r="AM29" s="23">
        <f>1/1000*'[1]48Exp'!AK$23</f>
        <v>0.154396876898</v>
      </c>
      <c r="AN29" s="23">
        <f>1/1000*'[1]48Exp'!AL$23</f>
        <v>0.16900996663800003</v>
      </c>
      <c r="AO29" s="23">
        <f>1/1000*'[1]48Exp'!AM$23</f>
        <v>0.18905272190399999</v>
      </c>
      <c r="AP29" s="23">
        <f>1/1000*'[1]48Exp'!AN$23</f>
        <v>0.16555999224159998</v>
      </c>
      <c r="AQ29" s="23">
        <f>1/1000*'[1]48Exp'!AO$23</f>
        <v>0.1888603249152</v>
      </c>
      <c r="AR29" s="23">
        <f>1/1000*'[1]48Exp'!AP$23</f>
        <v>0.20244524339049996</v>
      </c>
      <c r="AS29" s="23">
        <f>1/1000*'[1]48Exp'!AQ$23</f>
        <v>0.16790943000649997</v>
      </c>
      <c r="AT29" s="23">
        <f>1/1000*'[1]48Exp'!AR$23</f>
        <v>0.16084504808370001</v>
      </c>
      <c r="AU29" s="23">
        <f>1/1000*'[1]48Exp'!AS$23</f>
        <v>0.18773135664139998</v>
      </c>
      <c r="AV29" s="23">
        <f>1/1000*'[1]48Exp'!AT$23</f>
        <v>0.20097715566699997</v>
      </c>
      <c r="AW29" s="23">
        <f>1/1000*'[1]48Exp'!AU$23</f>
        <v>0</v>
      </c>
      <c r="AX29" s="23">
        <f>1/1000*'[1]48Exp'!AV$23</f>
        <v>0</v>
      </c>
      <c r="AY29" s="23">
        <f>1/1000*'[1]48Exp'!AW$23</f>
        <v>0</v>
      </c>
      <c r="AZ29" s="23">
        <f>1/1000*'[1]48Exp'!AX$23</f>
        <v>0</v>
      </c>
      <c r="BA29" s="23">
        <f>1/1000*'[1]48Exp'!AY$23</f>
        <v>0</v>
      </c>
      <c r="BB29" s="23">
        <f>1/1000*'[1]48Exp'!AZ$23</f>
        <v>0</v>
      </c>
      <c r="BC29" s="24">
        <f>1/1000*'[1]48Exp'!BA$23</f>
        <v>0</v>
      </c>
      <c r="BD29" s="321"/>
    </row>
    <row r="30" spans="2:56">
      <c r="B30" s="6" t="s">
        <v>66</v>
      </c>
      <c r="C30" s="20">
        <f>1/$A$1*'[1]48Exp'!$B$63</f>
        <v>2.5644283083333334E-2</v>
      </c>
      <c r="D30" s="23">
        <f>1/$A$1*'[1]48Exp'!$C$63</f>
        <v>2.4626447749999995E-2</v>
      </c>
      <c r="E30" s="23">
        <f>1/$A$1*'[1]48Exp'!$D$63</f>
        <v>4.7159585136904755E-2</v>
      </c>
      <c r="F30" s="23">
        <f>1/$A$1*'[1]48Exp'!$E$63</f>
        <v>4.3141672794117639E-2</v>
      </c>
      <c r="G30" s="23">
        <f>1/$A$1*'[1]48Exp'!$F$63</f>
        <v>3.4261956042857138E-2</v>
      </c>
      <c r="H30" s="23">
        <f>1/$A$1*'[1]48Exp'!$G$63</f>
        <v>3.8428833923809524E-2</v>
      </c>
      <c r="I30" s="23">
        <f>1/$A$1*'[1]48Exp'!$H$63</f>
        <v>4.4197856533333336E-2</v>
      </c>
      <c r="J30" s="43">
        <f>1/$A$1*'[1]48Exp'!$I$63</f>
        <v>4.7320584878205126E-2</v>
      </c>
      <c r="K30" s="43">
        <f>1/$A$1*'[1]48Exp'!$J$63</f>
        <v>4.0629634499999991E-2</v>
      </c>
      <c r="L30" s="23">
        <f>1/$A$1*'[1]48Exp'!$K$63</f>
        <v>3.8506953416666663E-2</v>
      </c>
      <c r="M30" s="23">
        <f>1/$A$1*'[1]48Exp'!L$63</f>
        <v>4.232444710256409E-2</v>
      </c>
      <c r="N30" s="23">
        <f>1/$A$1*'[1]48Exp'!M$63</f>
        <v>4.9611615625641023E-2</v>
      </c>
      <c r="O30" s="23">
        <f>1/$A$1*'[1]48Exp'!N$63</f>
        <v>5.5295752443859633E-2</v>
      </c>
      <c r="P30" s="23">
        <f>1/$A$1*'[1]48Exp'!O$63</f>
        <v>5.6336420501298688E-2</v>
      </c>
      <c r="Q30" s="23">
        <f>1/$A$1*'[1]48Exp'!P$63</f>
        <v>5.6865518023015857E-2</v>
      </c>
      <c r="R30" s="23">
        <f>1/$A$1*'[1]48Exp'!Q$63</f>
        <v>6.428045833398266E-2</v>
      </c>
      <c r="S30" s="23">
        <f>1/$A$1*'[1]48Exp'!R$63</f>
        <v>6.2674110848110198E-2</v>
      </c>
      <c r="T30" s="23">
        <f>1/$A$1*'[1]48Exp'!S$63</f>
        <v>6.4120433184096451E-2</v>
      </c>
      <c r="U30" s="23">
        <f>1/$A$1*'[1]48Exp'!T$63</f>
        <v>7.0836078746245437E-2</v>
      </c>
      <c r="V30" s="23">
        <f>1/$A$1*'[1]48Exp'!U$63</f>
        <v>0</v>
      </c>
      <c r="W30" s="23">
        <f>1/$A$1*'[1]48Exp'!V$63</f>
        <v>0</v>
      </c>
      <c r="X30" s="23">
        <f>1/$A$1*'[1]48Exp'!W$63</f>
        <v>0</v>
      </c>
      <c r="Y30" s="23">
        <f>1/$A$1*'[1]48Exp'!X$63</f>
        <v>0</v>
      </c>
      <c r="Z30" s="23">
        <f>1/$A$1*'[1]48Exp'!Y$63</f>
        <v>0</v>
      </c>
      <c r="AA30" s="23">
        <f>1/$A$1*'[1]48Exp'!Z$63</f>
        <v>0</v>
      </c>
      <c r="AB30" s="43">
        <f>1/$A$1*'[1]48Exp'!AA$63</f>
        <v>0</v>
      </c>
      <c r="AC30" s="5"/>
      <c r="AD30" s="20">
        <f>1/1000*'[1]48Exp'!AB$63</f>
        <v>3.2364856057701001E-2</v>
      </c>
      <c r="AE30" s="23">
        <f>1/1000*'[1]48Exp'!AC$63</f>
        <v>3.1737185541599995E-2</v>
      </c>
      <c r="AF30" s="23">
        <f>1/1000*'[1]48Exp'!AD$63</f>
        <v>3.71399227008E-2</v>
      </c>
      <c r="AG30" s="23">
        <f>1/1000*'[1]48Exp'!AE$63</f>
        <v>5.0606906156800004E-2</v>
      </c>
      <c r="AH30" s="23">
        <f>1/1000*'[1]48Exp'!AF$63</f>
        <v>4.9983133652199994E-2</v>
      </c>
      <c r="AI30" s="23">
        <f>1/1000*'[1]48Exp'!AG$63</f>
        <v>5.2715363733899998E-2</v>
      </c>
      <c r="AJ30" s="23">
        <f>1/1000*'[1]48Exp'!AH$63</f>
        <v>6.1099395722800008E-2</v>
      </c>
      <c r="AK30" s="23">
        <f>1/1000*'[1]48Exp'!AI$63</f>
        <v>7.1595819047999998E-2</v>
      </c>
      <c r="AL30" s="23">
        <f>1/1000*'[1]48Exp'!AJ$63</f>
        <v>6.7784608107600008E-2</v>
      </c>
      <c r="AM30" s="23">
        <f>1/1000*'[1]48Exp'!AK$63</f>
        <v>6.2267492900800005E-2</v>
      </c>
      <c r="AN30" s="23">
        <f>1/1000*'[1]48Exp'!AL$63</f>
        <v>6.6540587005800012E-2</v>
      </c>
      <c r="AO30" s="23">
        <f>1/1000*'[1]48Exp'!AM$63</f>
        <v>8.2209986015999992E-2</v>
      </c>
      <c r="AP30" s="23">
        <f>1/1000*'[1]48Exp'!AN$63</f>
        <v>7.7890396143999993E-2</v>
      </c>
      <c r="AQ30" s="23">
        <f>1/1000*'[1]48Exp'!AO$63</f>
        <v>7.4486708964599996E-2</v>
      </c>
      <c r="AR30" s="23">
        <f>1/1000*'[1]48Exp'!AP$63</f>
        <v>8.0713327040499994E-2</v>
      </c>
      <c r="AS30" s="23">
        <f>1/1000*'[1]48Exp'!AQ$63</f>
        <v>7.6185710306999985E-2</v>
      </c>
      <c r="AT30" s="23">
        <f>1/1000*'[1]48Exp'!AR$63</f>
        <v>7.3377166974799998E-2</v>
      </c>
      <c r="AU30" s="23">
        <f>1/1000*'[1]48Exp'!AS$63</f>
        <v>8.0382246773400001E-2</v>
      </c>
      <c r="AV30" s="23">
        <f>1/1000*'[1]48Exp'!AT$63</f>
        <v>9.9886279053000016E-2</v>
      </c>
      <c r="AW30" s="23">
        <f>1/1000*'[1]48Exp'!AU$63</f>
        <v>0</v>
      </c>
      <c r="AX30" s="23">
        <f>1/1000*'[1]48Exp'!AV$63</f>
        <v>0</v>
      </c>
      <c r="AY30" s="23">
        <f>1/1000*'[1]48Exp'!AW$63</f>
        <v>0</v>
      </c>
      <c r="AZ30" s="23">
        <f>1/1000*'[1]48Exp'!AX$63</f>
        <v>0</v>
      </c>
      <c r="BA30" s="23">
        <f>1/1000*'[1]48Exp'!AY$63</f>
        <v>0</v>
      </c>
      <c r="BB30" s="23">
        <f>1/1000*'[1]48Exp'!AZ$63</f>
        <v>0</v>
      </c>
      <c r="BC30" s="24">
        <f>1/1000*'[1]48Exp'!BA$63</f>
        <v>0</v>
      </c>
      <c r="BD30" s="321"/>
    </row>
    <row r="31" spans="2:56">
      <c r="B31" s="6" t="s">
        <v>97</v>
      </c>
      <c r="C31" s="20">
        <f>1/$A$1*'[1]48Exp'!$B$67</f>
        <v>1.8627574880952381E-2</v>
      </c>
      <c r="D31" s="23">
        <f>1/$A$1*'[1]48Exp'!$C$67</f>
        <v>2.0086429781746028E-2</v>
      </c>
      <c r="E31" s="23">
        <f>1/$A$1*'[1]48Exp'!$D$67</f>
        <v>2.4770502971428569E-2</v>
      </c>
      <c r="F31" s="23">
        <f>1/$A$1*'[1]48Exp'!$E$67</f>
        <v>3.8846368200000002E-2</v>
      </c>
      <c r="G31" s="23">
        <f>1/$A$1*'[1]48Exp'!$F$67</f>
        <v>3.8612504128282835E-2</v>
      </c>
      <c r="H31" s="23">
        <f>1/$A$1*'[1]48Exp'!$G$67</f>
        <v>4.3603709943151291E-2</v>
      </c>
      <c r="I31" s="23">
        <f>1/$A$1*'[1]48Exp'!$H$67</f>
        <v>4.8053220412337651E-2</v>
      </c>
      <c r="J31" s="43">
        <f>1/$A$1*'[1]48Exp'!$I$67</f>
        <v>6.5386517525507781E-2</v>
      </c>
      <c r="K31" s="43">
        <f>1/$A$1*'[1]48Exp'!$J$67</f>
        <v>4.9757451806709957E-2</v>
      </c>
      <c r="L31" s="23">
        <f>1/$A$1*'[1]48Exp'!$K$67</f>
        <v>3.9163735382178932E-2</v>
      </c>
      <c r="M31" s="23">
        <f>1/$A$1*'[1]48Exp'!L$67</f>
        <v>4.7971980142268819E-2</v>
      </c>
      <c r="N31" s="23">
        <f>1/$A$1*'[1]48Exp'!M$67</f>
        <v>6.0856885284371179E-2</v>
      </c>
      <c r="O31" s="23">
        <f>1/$A$1*'[1]48Exp'!N$67</f>
        <v>6.4455278378427128E-2</v>
      </c>
      <c r="P31" s="23">
        <f>1/$A$1*'[1]48Exp'!O$67</f>
        <v>7.7395786199567107E-2</v>
      </c>
      <c r="Q31" s="23">
        <f>1/$A$1*'[1]48Exp'!P$67</f>
        <v>8.5725790032967028E-2</v>
      </c>
      <c r="R31" s="23">
        <f>1/$A$1*'[1]48Exp'!Q$67</f>
        <v>8.1415197393939362E-2</v>
      </c>
      <c r="S31" s="23">
        <f>1/$A$1*'[1]48Exp'!R$67</f>
        <v>7.522982502380951E-2</v>
      </c>
      <c r="T31" s="23">
        <f>1/$A$1*'[1]48Exp'!S$67</f>
        <v>7.4538537721611717E-2</v>
      </c>
      <c r="U31" s="23">
        <f>1/$A$1*'[1]48Exp'!T$67</f>
        <v>7.4867720753463193E-2</v>
      </c>
      <c r="V31" s="23">
        <f>1/$A$1*'[1]48Exp'!U$67</f>
        <v>0</v>
      </c>
      <c r="W31" s="23">
        <f>1/$A$1*'[1]48Exp'!V$67</f>
        <v>0</v>
      </c>
      <c r="X31" s="23">
        <f>1/$A$1*'[1]48Exp'!W$67</f>
        <v>0</v>
      </c>
      <c r="Y31" s="23">
        <f>1/$A$1*'[1]48Exp'!X$67</f>
        <v>0</v>
      </c>
      <c r="Z31" s="23">
        <f>1/$A$1*'[1]48Exp'!Y$67</f>
        <v>0</v>
      </c>
      <c r="AA31" s="23">
        <f>1/$A$1*'[1]48Exp'!Z$67</f>
        <v>0</v>
      </c>
      <c r="AB31" s="43">
        <f>1/$A$1*'[1]48Exp'!AA$67</f>
        <v>0</v>
      </c>
      <c r="AC31" s="5"/>
      <c r="AD31" s="20">
        <f>1/1000*'[1]48Exp'!AB$67</f>
        <v>2.2467266753556002E-2</v>
      </c>
      <c r="AE31" s="23">
        <f>1/1000*'[1]48Exp'!AC$67</f>
        <v>2.7221365249199998E-2</v>
      </c>
      <c r="AF31" s="23">
        <f>1/1000*'[1]48Exp'!AD$67</f>
        <v>3.0186095664E-2</v>
      </c>
      <c r="AG31" s="23">
        <f>1/1000*'[1]48Exp'!AE$67</f>
        <v>4.9871479100799997E-2</v>
      </c>
      <c r="AH31" s="23">
        <f>1/1000*'[1]48Exp'!AF$67</f>
        <v>5.7879710632099998E-2</v>
      </c>
      <c r="AI31" s="23">
        <f>1/1000*'[1]48Exp'!AG$67</f>
        <v>6.7780137121899994E-2</v>
      </c>
      <c r="AJ31" s="23">
        <f>1/1000*'[1]48Exp'!AH$67</f>
        <v>6.8401790794400008E-2</v>
      </c>
      <c r="AK31" s="23">
        <f>1/1000*'[1]48Exp'!AI$67</f>
        <v>9.6771734105999999E-2</v>
      </c>
      <c r="AL31" s="23">
        <f>1/1000*'[1]48Exp'!AJ$67</f>
        <v>8.522440290000001E-2</v>
      </c>
      <c r="AM31" s="23">
        <f>1/1000*'[1]48Exp'!AK$67</f>
        <v>7.0623098092800013E-2</v>
      </c>
      <c r="AN31" s="23">
        <f>1/1000*'[1]48Exp'!AL$67</f>
        <v>8.2097566472700001E-2</v>
      </c>
      <c r="AO31" s="23">
        <f>1/1000*'[1]48Exp'!AM$67</f>
        <v>9.9693326447999997E-2</v>
      </c>
      <c r="AP31" s="23">
        <f>1/1000*'[1]48Exp'!AN$67</f>
        <v>0.1000778013488</v>
      </c>
      <c r="AQ31" s="23">
        <f>1/1000*'[1]48Exp'!AO$67</f>
        <v>0.11563772278020001</v>
      </c>
      <c r="AR31" s="23">
        <f>1/1000*'[1]48Exp'!AP$67</f>
        <v>0.12117277727</v>
      </c>
      <c r="AS31" s="23">
        <f>1/1000*'[1]48Exp'!AQ$67</f>
        <v>0.10094397425</v>
      </c>
      <c r="AT31" s="23">
        <f>1/1000*'[1]48Exp'!AR$67</f>
        <v>9.0770228706900005E-2</v>
      </c>
      <c r="AU31" s="23">
        <f>1/1000*'[1]48Exp'!AS$67</f>
        <v>9.6125330243799989E-2</v>
      </c>
      <c r="AV31" s="23">
        <f>1/1000*'[1]48Exp'!AT$67</f>
        <v>0.106049161032</v>
      </c>
      <c r="AW31" s="23">
        <f>1/1000*'[1]48Exp'!AU$67</f>
        <v>0</v>
      </c>
      <c r="AX31" s="23">
        <f>1/1000*'[1]48Exp'!AV$67</f>
        <v>0</v>
      </c>
      <c r="AY31" s="23">
        <f>1/1000*'[1]48Exp'!AW$67</f>
        <v>0</v>
      </c>
      <c r="AZ31" s="23">
        <f>1/1000*'[1]48Exp'!AX$67</f>
        <v>0</v>
      </c>
      <c r="BA31" s="23">
        <f>1/1000*'[1]48Exp'!AY$67</f>
        <v>0</v>
      </c>
      <c r="BB31" s="23">
        <f>1/1000*'[1]48Exp'!AZ$67</f>
        <v>0</v>
      </c>
      <c r="BC31" s="24">
        <f>1/1000*'[1]48Exp'!BA$67</f>
        <v>0</v>
      </c>
      <c r="BD31" s="321"/>
    </row>
    <row r="32" spans="2:56">
      <c r="B32" s="6" t="s">
        <v>45</v>
      </c>
      <c r="C32" s="233">
        <f>1/$A$1*'[1]48Exp'!$B$85</f>
        <v>0.72584657782539663</v>
      </c>
      <c r="D32" s="14">
        <f>1/$A$1*'[1]48Exp'!$C$85</f>
        <v>0.71636149627777768</v>
      </c>
      <c r="E32" s="14">
        <f>1/$A$1*'[1]48Exp'!$D$85</f>
        <v>0.7733067183673159</v>
      </c>
      <c r="F32" s="14">
        <f>1/$A$1*'[1]48Exp'!$E$85</f>
        <v>0.79718386108095218</v>
      </c>
      <c r="G32" s="14">
        <f>1/$A$1*'[1]48Exp'!$F$85</f>
        <v>0.79770602649999989</v>
      </c>
      <c r="H32" s="14">
        <f>1/$A$1*'[1]48Exp'!$G$85</f>
        <v>0.80083034456694979</v>
      </c>
      <c r="I32" s="14">
        <f>1/$A$1*'[1]48Exp'!$H$85</f>
        <v>0.79722714199350642</v>
      </c>
      <c r="J32" s="50">
        <f>1/$A$1*'[1]48Exp'!$I$85</f>
        <v>0.85153750086666646</v>
      </c>
      <c r="K32" s="50">
        <f>1/$A$1*'[1]48Exp'!$J$85</f>
        <v>0.83237288647943708</v>
      </c>
      <c r="L32" s="14">
        <f>1/$A$1*'[1]48Exp'!$K$85</f>
        <v>0.78618883590093791</v>
      </c>
      <c r="M32" s="14">
        <f>1/$A$1*'[1]48Exp'!L$85</f>
        <v>0.86063795139545418</v>
      </c>
      <c r="N32" s="14">
        <f>1/$A$1*'[1]48Exp'!M$85</f>
        <v>0.88990594527222233</v>
      </c>
      <c r="O32" s="14">
        <f>1/$A$1*'[1]48Exp'!N$85</f>
        <v>0.81693965979935046</v>
      </c>
      <c r="P32" s="14">
        <f>1/$A$1*'[1]48Exp'!O$85</f>
        <v>0.79082613467460317</v>
      </c>
      <c r="Q32" s="14">
        <f>1/$A$1*'[1]48Exp'!P$85</f>
        <v>0.7753945618931013</v>
      </c>
      <c r="R32" s="14">
        <f>1/$A$1*'[1]48Exp'!Q$85</f>
        <v>0.7736646524783547</v>
      </c>
      <c r="S32" s="14">
        <f>1/$A$1*'[1]48Exp'!R$85</f>
        <v>0.77088913893315003</v>
      </c>
      <c r="T32" s="14">
        <f>1/$A$1*'[1]48Exp'!S$85</f>
        <v>0.79240842240109877</v>
      </c>
      <c r="U32" s="14">
        <f>1/$A$1*'[1]48Exp'!T$85</f>
        <v>0.77298097558333334</v>
      </c>
      <c r="V32" s="14">
        <f>1/$A$1*'[1]48Exp'!U$85</f>
        <v>0</v>
      </c>
      <c r="W32" s="14">
        <f>1/$A$1*'[1]48Exp'!V$85</f>
        <v>0</v>
      </c>
      <c r="X32" s="14">
        <f>1/$A$1*'[1]48Exp'!W$85</f>
        <v>0</v>
      </c>
      <c r="Y32" s="14">
        <f>1/$A$1*'[1]48Exp'!X$85</f>
        <v>0</v>
      </c>
      <c r="Z32" s="14">
        <f>1/$A$1*'[1]48Exp'!Y$85</f>
        <v>0</v>
      </c>
      <c r="AA32" s="14">
        <f>1/$A$1*'[1]48Exp'!Z$85</f>
        <v>0</v>
      </c>
      <c r="AB32" s="50">
        <f>1/$A$1*'[1]48Exp'!AA$85</f>
        <v>0</v>
      </c>
      <c r="AC32" s="12"/>
      <c r="AD32" s="233">
        <f>1/1000*'[1]48Exp'!AB$85</f>
        <v>0.75836898623860194</v>
      </c>
      <c r="AE32" s="14">
        <f>1/1000*'[1]48Exp'!AC$85</f>
        <v>0.77691744074119995</v>
      </c>
      <c r="AF32" s="14">
        <f>1/1000*'[1]48Exp'!AD$85</f>
        <v>0.83489219210400001</v>
      </c>
      <c r="AG32" s="14">
        <f>1/1000*'[1]48Exp'!AE$85</f>
        <v>1.0311376927264</v>
      </c>
      <c r="AH32" s="14">
        <f>1/1000*'[1]48Exp'!AF$85</f>
        <v>1.1571556259409999</v>
      </c>
      <c r="AI32" s="14">
        <f>1/1000*'[1]48Exp'!AG$85</f>
        <v>1.1491554432861999</v>
      </c>
      <c r="AJ32" s="14">
        <f>1/1000*'[1]48Exp'!AH$85</f>
        <v>1.1560557419563999</v>
      </c>
      <c r="AK32" s="14">
        <f>1/1000*'[1]48Exp'!AI$85</f>
        <v>1.3664564768</v>
      </c>
      <c r="AL32" s="14">
        <f>1/1000*'[1]48Exp'!AJ$85</f>
        <v>1.4358726035320002</v>
      </c>
      <c r="AM32" s="14">
        <f>1/1000*'[1]48Exp'!AK$85</f>
        <v>1.3053867114376001</v>
      </c>
      <c r="AN32" s="14">
        <f>1/1000*'[1]48Exp'!AL$85</f>
        <v>1.3657166535357002</v>
      </c>
      <c r="AO32" s="14">
        <f>1/1000*'[1]48Exp'!AM$85</f>
        <v>1.5552905338559997</v>
      </c>
      <c r="AP32" s="14">
        <f>1/1000*'[1]48Exp'!AN$85</f>
        <v>1.3040881178159998</v>
      </c>
      <c r="AQ32" s="14">
        <f>1/1000*'[1]48Exp'!AO$85</f>
        <v>1.3070428642677001</v>
      </c>
      <c r="AR32" s="14">
        <f>1/1000*'[1]48Exp'!AP$85</f>
        <v>1.2956444413800001</v>
      </c>
      <c r="AS32" s="14">
        <f>1/1000*'[1]48Exp'!AQ$85</f>
        <v>1.1238594030755</v>
      </c>
      <c r="AT32" s="14">
        <f>1/1000*'[1]48Exp'!AR$85</f>
        <v>1.1466801883944002</v>
      </c>
      <c r="AU32" s="14">
        <f>1/1000*'[1]48Exp'!AS$85</f>
        <v>1.2029305092089999</v>
      </c>
      <c r="AV32" s="14">
        <f>1/1000*'[1]48Exp'!AT$85</f>
        <v>1.3204834836120001</v>
      </c>
      <c r="AW32" s="14">
        <f>1/1000*'[1]48Exp'!AU$85</f>
        <v>0</v>
      </c>
      <c r="AX32" s="14">
        <f>1/1000*'[1]48Exp'!AV$85</f>
        <v>0</v>
      </c>
      <c r="AY32" s="14">
        <f>1/1000*'[1]48Exp'!AW$85</f>
        <v>0</v>
      </c>
      <c r="AZ32" s="14">
        <f>1/1000*'[1]48Exp'!AX$85</f>
        <v>0</v>
      </c>
      <c r="BA32" s="14">
        <f>1/1000*'[1]48Exp'!AY$85</f>
        <v>0</v>
      </c>
      <c r="BB32" s="14">
        <f>1/1000*'[1]48Exp'!AZ$85</f>
        <v>0</v>
      </c>
      <c r="BC32" s="15">
        <f>1/1000*'[1]48Exp'!BA$85</f>
        <v>0</v>
      </c>
      <c r="BD32" s="331"/>
    </row>
    <row r="33" spans="2:56">
      <c r="B33" s="6" t="s">
        <v>37</v>
      </c>
      <c r="C33" s="233">
        <f>1/$A$1*'[1]48Exp'!$B$91</f>
        <v>0.68976627949126945</v>
      </c>
      <c r="D33" s="14">
        <f>1/$A$1*'[1]48Exp'!$C$91</f>
        <v>0.69685889268253975</v>
      </c>
      <c r="E33" s="14">
        <f>1/$A$1*'[1]48Exp'!$D$91</f>
        <v>0.72735006755627707</v>
      </c>
      <c r="F33" s="14">
        <f>1/$A$1*'[1]48Exp'!$E$91</f>
        <v>0.71652983374870105</v>
      </c>
      <c r="G33" s="14">
        <f>1/$A$1*'[1]48Exp'!$F$91</f>
        <v>0.76617586621666689</v>
      </c>
      <c r="H33" s="14">
        <f>1/$A$1*'[1]48Exp'!$G$91</f>
        <v>0.79639858678807274</v>
      </c>
      <c r="I33" s="14">
        <f>1/$A$1*'[1]48Exp'!$H$91</f>
        <v>0.75575629230952357</v>
      </c>
      <c r="J33" s="50">
        <f>1/$A$1*'[1]48Exp'!$I$91</f>
        <v>0.7059743187307691</v>
      </c>
      <c r="K33" s="50">
        <f>1/$A$1*'[1]48Exp'!$J$91</f>
        <v>0.66615539651818167</v>
      </c>
      <c r="L33" s="14">
        <f>1/$A$1*'[1]48Exp'!$K$91</f>
        <v>0.58912594721948042</v>
      </c>
      <c r="M33" s="14">
        <f>1/$A$1*'[1]48Exp'!L$91</f>
        <v>0.68736799354090905</v>
      </c>
      <c r="N33" s="14">
        <f>1/$A$1*'[1]48Exp'!M$91</f>
        <v>0.71011901500000008</v>
      </c>
      <c r="O33" s="14">
        <f>1/$A$1*'[1]48Exp'!N$91</f>
        <v>0.7043663413968253</v>
      </c>
      <c r="P33" s="14">
        <f>1/$A$1*'[1]48Exp'!O$91</f>
        <v>0.68525727686984117</v>
      </c>
      <c r="Q33" s="14">
        <f>1/$A$1*'[1]48Exp'!P$91</f>
        <v>0.69722261480103775</v>
      </c>
      <c r="R33" s="14">
        <f>1/$A$1*'[1]48Exp'!Q$91</f>
        <v>0.70131875907395358</v>
      </c>
      <c r="S33" s="14">
        <f>1/$A$1*'[1]48Exp'!R$91</f>
        <v>0.73457830211935293</v>
      </c>
      <c r="T33" s="14">
        <f>1/$A$1*'[1]48Exp'!S$91</f>
        <v>0.76782136927979228</v>
      </c>
      <c r="U33" s="14">
        <f>1/$A$1*'[1]48Exp'!T$91</f>
        <v>0.73546325990000005</v>
      </c>
      <c r="V33" s="14">
        <f>1/$A$1*'[1]48Exp'!U$91</f>
        <v>0</v>
      </c>
      <c r="W33" s="14">
        <f>1/$A$1*'[1]48Exp'!V$91</f>
        <v>0</v>
      </c>
      <c r="X33" s="14">
        <f>1/$A$1*'[1]48Exp'!W$91</f>
        <v>0</v>
      </c>
      <c r="Y33" s="14">
        <f>1/$A$1*'[1]48Exp'!X$91</f>
        <v>0</v>
      </c>
      <c r="Z33" s="14">
        <f>1/$A$1*'[1]48Exp'!Y$91</f>
        <v>0</v>
      </c>
      <c r="AA33" s="14">
        <f>1/$A$1*'[1]48Exp'!Z$91</f>
        <v>0</v>
      </c>
      <c r="AB33" s="50">
        <f>1/$A$1*'[1]48Exp'!AA$91</f>
        <v>0</v>
      </c>
      <c r="AC33" s="12"/>
      <c r="AD33" s="233">
        <f>1/1000*'[1]48Exp'!AB$91</f>
        <v>0.79527044924776791</v>
      </c>
      <c r="AE33" s="14">
        <f>1/1000*'[1]48Exp'!AC$91</f>
        <v>0.81165899708679989</v>
      </c>
      <c r="AF33" s="14">
        <f>1/1000*'[1]48Exp'!AD$91</f>
        <v>0.84556527764639988</v>
      </c>
      <c r="AG33" s="14">
        <f>1/1000*'[1]48Exp'!AE$91</f>
        <v>0.98370270530559989</v>
      </c>
      <c r="AH33" s="14">
        <f>1/1000*'[1]48Exp'!AF$91</f>
        <v>1.1117420883043998</v>
      </c>
      <c r="AI33" s="14">
        <f>1/1000*'[1]48Exp'!AG$91</f>
        <v>1.1184137434665999</v>
      </c>
      <c r="AJ33" s="14">
        <f>1/1000*'[1]48Exp'!AH$91</f>
        <v>1.0624839562535999</v>
      </c>
      <c r="AK33" s="14">
        <f>1/1000*'[1]48Exp'!AI$91</f>
        <v>1.1603972544810002</v>
      </c>
      <c r="AL33" s="14">
        <f>1/1000*'[1]48Exp'!AJ$91</f>
        <v>1.231645485826</v>
      </c>
      <c r="AM33" s="14">
        <f>1/1000*'[1]48Exp'!AK$91</f>
        <v>1.0550509420968002</v>
      </c>
      <c r="AN33" s="14">
        <f>1/1000*'[1]48Exp'!AL$91</f>
        <v>1.1162525708294999</v>
      </c>
      <c r="AO33" s="14">
        <f>1/1000*'[1]48Exp'!AM$91</f>
        <v>1.2177552961439999</v>
      </c>
      <c r="AP33" s="14">
        <f>1/1000*'[1]48Exp'!AN$91</f>
        <v>1.0376912296959999</v>
      </c>
      <c r="AQ33" s="14">
        <f>1/1000*'[1]48Exp'!AO$91</f>
        <v>1.0608461966139</v>
      </c>
      <c r="AR33" s="14">
        <f>1/1000*'[1]48Exp'!AP$91</f>
        <v>1.0866335357724999</v>
      </c>
      <c r="AS33" s="14">
        <f>1/1000*'[1]48Exp'!AQ$91</f>
        <v>0.92158463960499992</v>
      </c>
      <c r="AT33" s="14">
        <f>1/1000*'[1]48Exp'!AR$91</f>
        <v>0.95305628923069996</v>
      </c>
      <c r="AU33" s="14">
        <f>1/1000*'[1]48Exp'!AS$91</f>
        <v>1.0084036229695998</v>
      </c>
      <c r="AV33" s="14">
        <f>1/1000*'[1]48Exp'!AT$91</f>
        <v>1.0705878376</v>
      </c>
      <c r="AW33" s="14">
        <f>1/1000*'[1]48Exp'!AU$91</f>
        <v>0</v>
      </c>
      <c r="AX33" s="14">
        <f>1/1000*'[1]48Exp'!AV$91</f>
        <v>0</v>
      </c>
      <c r="AY33" s="14">
        <f>1/1000*'[1]48Exp'!AW$91</f>
        <v>0</v>
      </c>
      <c r="AZ33" s="14">
        <f>1/1000*'[1]48Exp'!AX$91</f>
        <v>0</v>
      </c>
      <c r="BA33" s="14">
        <f>1/1000*'[1]48Exp'!AY$91</f>
        <v>0</v>
      </c>
      <c r="BB33" s="14">
        <f>1/1000*'[1]48Exp'!AZ$91</f>
        <v>0</v>
      </c>
      <c r="BC33" s="15">
        <f>1/1000*'[1]48Exp'!BA$91</f>
        <v>0</v>
      </c>
      <c r="BD33" s="331"/>
    </row>
    <row r="34" spans="2:56">
      <c r="B34" s="6" t="s">
        <v>104</v>
      </c>
      <c r="C34" s="20">
        <f>1/$A$1*'[1]48Exp'!$B$94</f>
        <v>0.16106057457539685</v>
      </c>
      <c r="D34" s="23">
        <f>1/$A$1*'[1]48Exp'!$C$94</f>
        <v>0.14868217724603175</v>
      </c>
      <c r="E34" s="23">
        <f>1/$A$1*'[1]48Exp'!$D$94</f>
        <v>0.16815151882871571</v>
      </c>
      <c r="F34" s="23">
        <f>1/$A$1*'[1]48Exp'!$E$94</f>
        <v>0.1598494528547619</v>
      </c>
      <c r="G34" s="23">
        <f>1/$A$1*'[1]48Exp'!$F$94</f>
        <v>0.20244307039595955</v>
      </c>
      <c r="H34" s="23">
        <f>1/$A$1*'[1]48Exp'!$G$94</f>
        <v>0.20205192130274727</v>
      </c>
      <c r="I34" s="23">
        <f>1/$A$1*'[1]48Exp'!$H$94</f>
        <v>0.22511818845562773</v>
      </c>
      <c r="J34" s="43">
        <f>1/$A$1*'[1]48Exp'!$I$94</f>
        <v>0.20672429310238088</v>
      </c>
      <c r="K34" s="43">
        <f>1/$A$1*'[1]48Exp'!$J$94</f>
        <v>0.20249279108506496</v>
      </c>
      <c r="L34" s="23">
        <f>1/$A$1*'[1]48Exp'!$K$94</f>
        <v>0.16939008279783549</v>
      </c>
      <c r="M34" s="23">
        <f>1/$A$1*'[1]48Exp'!L$94</f>
        <v>0.14888840734428901</v>
      </c>
      <c r="N34" s="23">
        <f>1/$A$1*'[1]48Exp'!M$94</f>
        <v>0.1306070926717339</v>
      </c>
      <c r="O34" s="23">
        <f>1/$A$1*'[1]48Exp'!N$94</f>
        <v>0.11629549134069263</v>
      </c>
      <c r="P34" s="23">
        <f>1/$A$1*'[1]48Exp'!O$94</f>
        <v>0.12399776611154401</v>
      </c>
      <c r="Q34" s="23">
        <f>1/$A$1*'[1]48Exp'!P$94</f>
        <v>0.14432583948547006</v>
      </c>
      <c r="R34" s="23">
        <f>1/$A$1*'[1]48Exp'!Q$94</f>
        <v>0.13338585729963923</v>
      </c>
      <c r="S34" s="23">
        <f>1/$A$1*'[1]48Exp'!R$94</f>
        <v>0.13761755364987785</v>
      </c>
      <c r="T34" s="23">
        <f>1/$A$1*'[1]48Exp'!S$94</f>
        <v>0.14009625131535408</v>
      </c>
      <c r="U34" s="23">
        <f>1/$A$1*'[1]48Exp'!T$94</f>
        <v>0.13768204859761904</v>
      </c>
      <c r="V34" s="23">
        <f>1/$A$1*'[1]48Exp'!U$94</f>
        <v>0</v>
      </c>
      <c r="W34" s="23">
        <f>1/$A$1*'[1]48Exp'!V$94</f>
        <v>0</v>
      </c>
      <c r="X34" s="23">
        <f>1/$A$1*'[1]48Exp'!W$94</f>
        <v>0</v>
      </c>
      <c r="Y34" s="23">
        <f>1/$A$1*'[1]48Exp'!X$94</f>
        <v>0</v>
      </c>
      <c r="Z34" s="23">
        <f>1/$A$1*'[1]48Exp'!Y$94</f>
        <v>0</v>
      </c>
      <c r="AA34" s="23">
        <f>1/$A$1*'[1]48Exp'!Z$94</f>
        <v>0</v>
      </c>
      <c r="AB34" s="43">
        <f>1/$A$1*'[1]48Exp'!AA$94</f>
        <v>0</v>
      </c>
      <c r="AC34" s="5"/>
      <c r="AD34" s="20">
        <f>1/1000*'[1]48Exp'!AB$94</f>
        <v>0.17799928108341601</v>
      </c>
      <c r="AE34" s="23">
        <f>1/1000*'[1]48Exp'!AC$94</f>
        <v>0.16325429553919998</v>
      </c>
      <c r="AF34" s="23">
        <f>1/1000*'[1]48Exp'!AD$94</f>
        <v>0.18216354608639998</v>
      </c>
      <c r="AG34" s="23">
        <f>1/1000*'[1]48Exp'!AE$94</f>
        <v>0.2039899554896</v>
      </c>
      <c r="AH34" s="23">
        <f>1/1000*'[1]48Exp'!AF$94</f>
        <v>0.2620060254812</v>
      </c>
      <c r="AI34" s="23">
        <f>1/1000*'[1]48Exp'!AG$94</f>
        <v>0.2509239972351</v>
      </c>
      <c r="AJ34" s="23">
        <f>1/1000*'[1]48Exp'!AH$94</f>
        <v>0.27179811478720001</v>
      </c>
      <c r="AK34" s="23">
        <f>1/1000*'[1]48Exp'!AI$94</f>
        <v>0.30385443212000002</v>
      </c>
      <c r="AL34" s="23">
        <f>1/1000*'[1]48Exp'!AJ$94</f>
        <v>0.33246876713880008</v>
      </c>
      <c r="AM34" s="23">
        <f>1/1000*'[1]48Exp'!AK$94</f>
        <v>0.27708261035840004</v>
      </c>
      <c r="AN34" s="23">
        <f>1/1000*'[1]48Exp'!AL$94</f>
        <v>0.24588599586930002</v>
      </c>
      <c r="AO34" s="23">
        <f>1/1000*'[1]48Exp'!AM$94</f>
        <v>0.20883565051199998</v>
      </c>
      <c r="AP34" s="23">
        <f>1/1000*'[1]48Exp'!AN$94</f>
        <v>0.15311177574879997</v>
      </c>
      <c r="AQ34" s="23">
        <f>1/1000*'[1]48Exp'!AO$94</f>
        <v>0.1613812373346</v>
      </c>
      <c r="AR34" s="23">
        <f>1/1000*'[1]48Exp'!AP$94</f>
        <v>0.18703172866149997</v>
      </c>
      <c r="AS34" s="23">
        <f>1/1000*'[1]48Exp'!AQ$94</f>
        <v>0.14466168818150002</v>
      </c>
      <c r="AT34" s="23">
        <f>1/1000*'[1]48Exp'!AR$94</f>
        <v>0.14083156995730001</v>
      </c>
      <c r="AU34" s="23">
        <f>1/1000*'[1]48Exp'!AS$94</f>
        <v>0.15029355842930001</v>
      </c>
      <c r="AV34" s="23">
        <f>1/1000*'[1]48Exp'!AT$94</f>
        <v>0.17131652490300001</v>
      </c>
      <c r="AW34" s="23">
        <f>1/1000*'[1]48Exp'!AU$94</f>
        <v>0</v>
      </c>
      <c r="AX34" s="23">
        <f>1/1000*'[1]48Exp'!AV$94</f>
        <v>0</v>
      </c>
      <c r="AY34" s="23">
        <f>1/1000*'[1]48Exp'!AW$94</f>
        <v>0</v>
      </c>
      <c r="AZ34" s="23">
        <f>1/1000*'[1]48Exp'!AX$94</f>
        <v>0</v>
      </c>
      <c r="BA34" s="23">
        <f>1/1000*'[1]48Exp'!AY$94</f>
        <v>0</v>
      </c>
      <c r="BB34" s="23">
        <f>1/1000*'[1]48Exp'!AZ$94</f>
        <v>0</v>
      </c>
      <c r="BC34" s="24">
        <f>1/1000*'[1]48Exp'!BA$94</f>
        <v>0</v>
      </c>
      <c r="BD34" s="321"/>
    </row>
    <row r="35" spans="2:56">
      <c r="B35" s="6" t="s">
        <v>98</v>
      </c>
      <c r="C35" s="20">
        <f>1/$A$1*'[1]48Exp'!$B$106</f>
        <v>2.4521046666666664E-2</v>
      </c>
      <c r="D35" s="23">
        <f>1/$A$1*'[1]48Exp'!$C$106</f>
        <v>2.9740658333333329E-2</v>
      </c>
      <c r="E35" s="23">
        <f>1/$A$1*'[1]48Exp'!$D$106</f>
        <v>3.4911278639393938E-2</v>
      </c>
      <c r="F35" s="23">
        <f>1/$A$1*'[1]48Exp'!$E$106</f>
        <v>3.8803624679653669E-2</v>
      </c>
      <c r="G35" s="23">
        <f>1/$A$1*'[1]48Exp'!$F$106</f>
        <v>4.3337020024242418E-2</v>
      </c>
      <c r="H35" s="23">
        <f>1/$A$1*'[1]48Exp'!$G$106</f>
        <v>5.3816182738217345E-2</v>
      </c>
      <c r="I35" s="23">
        <f>1/$A$1*'[1]48Exp'!$H$106</f>
        <v>6.7409908805194804E-2</v>
      </c>
      <c r="J35" s="43">
        <f>1/$A$1*'[1]48Exp'!$I$106</f>
        <v>7.0480699730186461E-2</v>
      </c>
      <c r="K35" s="43">
        <f>1/$A$1*'[1]48Exp'!$J$106</f>
        <v>6.6764255443073614E-2</v>
      </c>
      <c r="L35" s="23">
        <f>1/$A$1*'[1]48Exp'!$K$106</f>
        <v>6.5223036542279914E-2</v>
      </c>
      <c r="M35" s="23">
        <f>1/$A$1*'[1]48Exp'!L$106</f>
        <v>7.3449288087878803E-2</v>
      </c>
      <c r="N35" s="23">
        <f>1/$A$1*'[1]48Exp'!M$106</f>
        <v>7.7884660169413908E-2</v>
      </c>
      <c r="O35" s="23">
        <f>1/$A$1*'[1]48Exp'!N$106</f>
        <v>9.173256466313133E-2</v>
      </c>
      <c r="P35" s="23">
        <f>1/$A$1*'[1]48Exp'!O$106</f>
        <v>8.0179769512265492E-2</v>
      </c>
      <c r="Q35" s="23">
        <f>1/$A$1*'[1]48Exp'!P$106</f>
        <v>7.9226154009890082E-2</v>
      </c>
      <c r="R35" s="23">
        <f>1/$A$1*'[1]48Exp'!Q$106</f>
        <v>7.761061245447326E-2</v>
      </c>
      <c r="S35" s="23">
        <f>1/$A$1*'[1]48Exp'!R$106</f>
        <v>7.357750196788769E-2</v>
      </c>
      <c r="T35" s="23">
        <f>1/$A$1*'[1]48Exp'!S$106</f>
        <v>7.3226338097557991E-2</v>
      </c>
      <c r="U35" s="23">
        <f>1/$A$1*'[1]48Exp'!T$106</f>
        <v>9.0241415563419913E-2</v>
      </c>
      <c r="V35" s="23">
        <f>1/$A$1*'[1]48Exp'!U$106</f>
        <v>0</v>
      </c>
      <c r="W35" s="23">
        <f>1/$A$1*'[1]48Exp'!V$106</f>
        <v>0</v>
      </c>
      <c r="X35" s="23">
        <f>1/$A$1*'[1]48Exp'!W$106</f>
        <v>0</v>
      </c>
      <c r="Y35" s="23">
        <f>1/$A$1*'[1]48Exp'!X$106</f>
        <v>0</v>
      </c>
      <c r="Z35" s="23">
        <f>1/$A$1*'[1]48Exp'!Y$106</f>
        <v>0</v>
      </c>
      <c r="AA35" s="23">
        <f>1/$A$1*'[1]48Exp'!Z$106</f>
        <v>0</v>
      </c>
      <c r="AB35" s="43">
        <f>1/$A$1*'[1]48Exp'!AA$106</f>
        <v>0</v>
      </c>
      <c r="AC35" s="5"/>
      <c r="AD35" s="20">
        <f>1/1000*'[1]48Exp'!AB$106</f>
        <v>3.1514565922932003E-2</v>
      </c>
      <c r="AE35" s="23">
        <f>1/1000*'[1]48Exp'!AC$106</f>
        <v>3.7451969735199993E-2</v>
      </c>
      <c r="AF35" s="23">
        <f>1/1000*'[1]48Exp'!AD$106</f>
        <v>4.0229164804800002E-2</v>
      </c>
      <c r="AG35" s="23">
        <f>1/1000*'[1]48Exp'!AE$106</f>
        <v>4.79898693008E-2</v>
      </c>
      <c r="AH35" s="23">
        <f>1/1000*'[1]48Exp'!AF$106</f>
        <v>5.5483210404299994E-2</v>
      </c>
      <c r="AI35" s="23">
        <f>1/1000*'[1]48Exp'!AG$106</f>
        <v>7.2465247911000008E-2</v>
      </c>
      <c r="AJ35" s="23">
        <f>1/1000*'[1]48Exp'!AH$106</f>
        <v>7.3153498501599995E-2</v>
      </c>
      <c r="AK35" s="23">
        <f>1/1000*'[1]48Exp'!AI$106</f>
        <v>9.4071531149999998E-2</v>
      </c>
      <c r="AL35" s="23">
        <f>1/1000*'[1]48Exp'!AJ$106</f>
        <v>0.1031203516044</v>
      </c>
      <c r="AM35" s="23">
        <f>1/1000*'[1]48Exp'!AK$106</f>
        <v>9.7913888793599996E-2</v>
      </c>
      <c r="AN35" s="23">
        <f>1/1000*'[1]48Exp'!AL$106</f>
        <v>0.1074263535531</v>
      </c>
      <c r="AO35" s="23">
        <f>1/1000*'[1]48Exp'!AM$106</f>
        <v>0.109467482736</v>
      </c>
      <c r="AP35" s="23">
        <f>1/1000*'[1]48Exp'!AN$106</f>
        <v>0.1113701333888</v>
      </c>
      <c r="AQ35" s="23">
        <f>1/1000*'[1]48Exp'!AO$106</f>
        <v>0.1017988424223</v>
      </c>
      <c r="AR35" s="23">
        <f>1/1000*'[1]48Exp'!AP$106</f>
        <v>0.10489626229850001</v>
      </c>
      <c r="AS35" s="23">
        <f>1/1000*'[1]48Exp'!AQ$106</f>
        <v>8.5607677504999979E-2</v>
      </c>
      <c r="AT35" s="23">
        <f>1/1000*'[1]48Exp'!AR$106</f>
        <v>8.0670867572399982E-2</v>
      </c>
      <c r="AU35" s="23">
        <f>1/1000*'[1]48Exp'!AS$106</f>
        <v>8.3317145239899984E-2</v>
      </c>
      <c r="AV35" s="23">
        <f>1/1000*'[1]48Exp'!AT$106</f>
        <v>0.11616615501599999</v>
      </c>
      <c r="AW35" s="23">
        <f>1/1000*'[1]48Exp'!AU$106</f>
        <v>0</v>
      </c>
      <c r="AX35" s="23">
        <f>1/1000*'[1]48Exp'!AV$106</f>
        <v>0</v>
      </c>
      <c r="AY35" s="23">
        <f>1/1000*'[1]48Exp'!AW$106</f>
        <v>0</v>
      </c>
      <c r="AZ35" s="23">
        <f>1/1000*'[1]48Exp'!AX$106</f>
        <v>0</v>
      </c>
      <c r="BA35" s="23">
        <f>1/1000*'[1]48Exp'!AY$106</f>
        <v>0</v>
      </c>
      <c r="BB35" s="23">
        <f>1/1000*'[1]48Exp'!AZ$106</f>
        <v>0</v>
      </c>
      <c r="BC35" s="24">
        <f>1/1000*'[1]48Exp'!BA$106</f>
        <v>0</v>
      </c>
      <c r="BD35" s="321"/>
    </row>
    <row r="36" spans="2:56">
      <c r="B36" s="6" t="s">
        <v>41</v>
      </c>
      <c r="C36" s="20">
        <f>1/$A$1*'[1]48Exp'!$B$160</f>
        <v>6.6809867124999991E-2</v>
      </c>
      <c r="D36" s="23">
        <f>1/$A$1*'[1]48Exp'!$C$160</f>
        <v>7.74747488293651E-2</v>
      </c>
      <c r="E36" s="23">
        <f>1/$A$1*'[1]48Exp'!$D$160</f>
        <v>8.0461058442460279E-2</v>
      </c>
      <c r="F36" s="23">
        <f>1/$A$1*'[1]48Exp'!$E$160</f>
        <v>8.83221213337535E-2</v>
      </c>
      <c r="G36" s="23">
        <f>1/$A$1*'[1]48Exp'!$F$160</f>
        <v>9.0011291701598398E-2</v>
      </c>
      <c r="H36" s="23">
        <f>1/$A$1*'[1]48Exp'!$G$160</f>
        <v>8.9362723637229455E-2</v>
      </c>
      <c r="I36" s="23">
        <f>1/$A$1*'[1]48Exp'!$H$160</f>
        <v>9.5415425706277077E-2</v>
      </c>
      <c r="J36" s="43">
        <f>1/$A$1*'[1]48Exp'!$I$160</f>
        <v>0.10526308828344989</v>
      </c>
      <c r="K36" s="43">
        <f>1/$A$1*'[1]48Exp'!$J$160</f>
        <v>9.3709905983333328E-2</v>
      </c>
      <c r="L36" s="23">
        <f>1/$A$1*'[1]48Exp'!$K$160</f>
        <v>7.6667503434523818E-2</v>
      </c>
      <c r="M36" s="23">
        <f>1/$A$1*'[1]48Exp'!L$160</f>
        <v>9.1774749671717185E-2</v>
      </c>
      <c r="N36" s="23">
        <f>1/$A$1*'[1]48Exp'!M$160</f>
        <v>9.4115933056227077E-2</v>
      </c>
      <c r="O36" s="23">
        <f>1/$A$1*'[1]48Exp'!N$160</f>
        <v>9.5986406299567117E-2</v>
      </c>
      <c r="P36" s="23">
        <f>1/$A$1*'[1]48Exp'!O$160</f>
        <v>0.12609503048239534</v>
      </c>
      <c r="Q36" s="23">
        <f>1/$A$1*'[1]48Exp'!P$160</f>
        <v>0.12293073911684982</v>
      </c>
      <c r="R36" s="23">
        <f>1/$A$1*'[1]48Exp'!Q$160</f>
        <v>0.11045193947142853</v>
      </c>
      <c r="S36" s="23">
        <f>1/$A$1*'[1]48Exp'!R$160</f>
        <v>0.10941466948321127</v>
      </c>
      <c r="T36" s="23">
        <f>1/$A$1*'[1]48Exp'!S$160</f>
        <v>0.12165705696678876</v>
      </c>
      <c r="U36" s="23">
        <f>1/$A$1*'[1]48Exp'!T$160</f>
        <v>0.11963058607770558</v>
      </c>
      <c r="V36" s="23">
        <f>1/$A$1*'[1]48Exp'!U$160</f>
        <v>0</v>
      </c>
      <c r="W36" s="23">
        <f>1/$A$1*'[1]48Exp'!V$160</f>
        <v>0</v>
      </c>
      <c r="X36" s="23">
        <f>1/$A$1*'[1]48Exp'!W$160</f>
        <v>0</v>
      </c>
      <c r="Y36" s="23">
        <f>1/$A$1*'[1]48Exp'!X$160</f>
        <v>0</v>
      </c>
      <c r="Z36" s="23">
        <f>1/$A$1*'[1]48Exp'!Y$160</f>
        <v>0</v>
      </c>
      <c r="AA36" s="23">
        <f>1/$A$1*'[1]48Exp'!Z$160</f>
        <v>0</v>
      </c>
      <c r="AB36" s="43">
        <f>1/$A$1*'[1]48Exp'!AA$160</f>
        <v>0</v>
      </c>
      <c r="AC36" s="5"/>
      <c r="AD36" s="20">
        <f>1/1000*'[1]48Exp'!AB$160</f>
        <v>9.2586619085801999E-2</v>
      </c>
      <c r="AE36" s="23">
        <f>1/1000*'[1]48Exp'!AC$160</f>
        <v>0.10361879384559999</v>
      </c>
      <c r="AF36" s="23">
        <f>1/1000*'[1]48Exp'!AD$160</f>
        <v>0.1052861554512</v>
      </c>
      <c r="AG36" s="23">
        <f>1/1000*'[1]48Exp'!AE$160</f>
        <v>0.12519304194879999</v>
      </c>
      <c r="AH36" s="23">
        <f>1/1000*'[1]48Exp'!AF$160</f>
        <v>0.14943620762139997</v>
      </c>
      <c r="AI36" s="23">
        <f>1/1000*'[1]48Exp'!AG$160</f>
        <v>0.14469817635069998</v>
      </c>
      <c r="AJ36" s="23">
        <f>1/1000*'[1]48Exp'!AH$160</f>
        <v>0.15311634808919999</v>
      </c>
      <c r="AK36" s="23">
        <f>1/1000*'[1]48Exp'!AI$160</f>
        <v>0.187821784208</v>
      </c>
      <c r="AL36" s="23">
        <f>1/1000*'[1]48Exp'!AJ$160</f>
        <v>0.19427993551800002</v>
      </c>
      <c r="AM36" s="23">
        <f>1/1000*'[1]48Exp'!AK$160</f>
        <v>0.18062048240719999</v>
      </c>
      <c r="AN36" s="23">
        <f>1/1000*'[1]48Exp'!AL$160</f>
        <v>0.18762268858199999</v>
      </c>
      <c r="AO36" s="23">
        <f>1/1000*'[1]48Exp'!AM$160</f>
        <v>0.18981265368</v>
      </c>
      <c r="AP36" s="23">
        <f>1/1000*'[1]48Exp'!AN$160</f>
        <v>0.1774973645456</v>
      </c>
      <c r="AQ36" s="23">
        <f>1/1000*'[1]48Exp'!AO$160</f>
        <v>0.21545032259130001</v>
      </c>
      <c r="AR36" s="23">
        <f>1/1000*'[1]48Exp'!AP$160</f>
        <v>0.21648875577949997</v>
      </c>
      <c r="AS36" s="23">
        <f>1/1000*'[1]48Exp'!AQ$160</f>
        <v>0.16447683116899997</v>
      </c>
      <c r="AT36" s="23">
        <f>1/1000*'[1]48Exp'!AR$160</f>
        <v>0.166060934667</v>
      </c>
      <c r="AU36" s="23">
        <f>1/1000*'[1]48Exp'!AS$160</f>
        <v>0.19360420376439996</v>
      </c>
      <c r="AV36" s="23">
        <f>1/1000*'[1]48Exp'!AT$160</f>
        <v>0.19943139673100002</v>
      </c>
      <c r="AW36" s="23">
        <f>1/1000*'[1]48Exp'!AU$160</f>
        <v>0</v>
      </c>
      <c r="AX36" s="23">
        <f>1/1000*'[1]48Exp'!AV$160</f>
        <v>0</v>
      </c>
      <c r="AY36" s="23">
        <f>1/1000*'[1]48Exp'!AW$160</f>
        <v>0</v>
      </c>
      <c r="AZ36" s="23">
        <f>1/1000*'[1]48Exp'!AX$160</f>
        <v>0</v>
      </c>
      <c r="BA36" s="23">
        <f>1/1000*'[1]48Exp'!AY$160</f>
        <v>0</v>
      </c>
      <c r="BB36" s="23">
        <f>1/1000*'[1]48Exp'!AZ$160</f>
        <v>0</v>
      </c>
      <c r="BC36" s="24">
        <f>1/1000*'[1]48Exp'!BA$160</f>
        <v>0</v>
      </c>
      <c r="BD36" s="321"/>
    </row>
    <row r="37" spans="2:56">
      <c r="B37" s="6" t="s">
        <v>53</v>
      </c>
      <c r="C37" s="20">
        <f>1/$A$1*'[1]48Exp'!$B$188</f>
        <v>3.621175749999999E-2</v>
      </c>
      <c r="D37" s="23">
        <f>1/$A$1*'[1]48Exp'!$C$188</f>
        <v>4.2844325559523812E-2</v>
      </c>
      <c r="E37" s="23">
        <f>1/$A$1*'[1]48Exp'!$D$188</f>
        <v>4.802227008732813E-2</v>
      </c>
      <c r="F37" s="23">
        <f>1/$A$1*'[1]48Exp'!$E$188</f>
        <v>5.0750756076610636E-2</v>
      </c>
      <c r="G37" s="23">
        <f>1/$A$1*'[1]48Exp'!$F$188</f>
        <v>6.0890625710356291E-2</v>
      </c>
      <c r="H37" s="23">
        <f>1/$A$1*'[1]48Exp'!$G$188</f>
        <v>8.2064461531096644E-2</v>
      </c>
      <c r="I37" s="23">
        <f>1/$A$1*'[1]48Exp'!$H$188</f>
        <v>9.3560129540909059E-2</v>
      </c>
      <c r="J37" s="43">
        <f>1/$A$1*'[1]48Exp'!$I$188</f>
        <v>9.6780984683333293E-2</v>
      </c>
      <c r="K37" s="43">
        <f>1/$A$1*'[1]48Exp'!$J$188</f>
        <v>9.1049254176190475E-2</v>
      </c>
      <c r="L37" s="23">
        <f>1/$A$1*'[1]48Exp'!$K$188</f>
        <v>9.5492114452380955E-2</v>
      </c>
      <c r="M37" s="23">
        <f>1/$A$1*'[1]48Exp'!L$188</f>
        <v>0.1174155744242424</v>
      </c>
      <c r="N37" s="23">
        <f>1/$A$1*'[1]48Exp'!M$188</f>
        <v>0.13411601984761906</v>
      </c>
      <c r="O37" s="23">
        <f>1/$A$1*'[1]48Exp'!N$188</f>
        <v>0.16650970771349208</v>
      </c>
      <c r="P37" s="23">
        <f>1/$A$1*'[1]48Exp'!O$188</f>
        <v>0.1972537392457431</v>
      </c>
      <c r="Q37" s="23">
        <f>1/$A$1*'[1]48Exp'!P$188</f>
        <v>0.20847382686391935</v>
      </c>
      <c r="R37" s="23">
        <f>1/$A$1*'[1]48Exp'!Q$188</f>
        <v>0.23595623738326116</v>
      </c>
      <c r="S37" s="23">
        <f>1/$A$1*'[1]48Exp'!R$188</f>
        <v>0.23363070645451772</v>
      </c>
      <c r="T37" s="23">
        <f>1/$A$1*'[1]48Exp'!S$188</f>
        <v>0.25464808867612948</v>
      </c>
      <c r="U37" s="23">
        <f>1/$A$1*'[1]48Exp'!T$188</f>
        <v>0.21568276086904756</v>
      </c>
      <c r="V37" s="23">
        <f>1/$A$1*'[1]48Exp'!U$188</f>
        <v>0</v>
      </c>
      <c r="W37" s="23">
        <f>1/$A$1*'[1]48Exp'!V$188</f>
        <v>0</v>
      </c>
      <c r="X37" s="23">
        <f>1/$A$1*'[1]48Exp'!W$188</f>
        <v>0</v>
      </c>
      <c r="Y37" s="23">
        <f>1/$A$1*'[1]48Exp'!X$188</f>
        <v>0</v>
      </c>
      <c r="Z37" s="23">
        <f>1/$A$1*'[1]48Exp'!Y$188</f>
        <v>0</v>
      </c>
      <c r="AA37" s="23">
        <f>1/$A$1*'[1]48Exp'!Z$188</f>
        <v>0</v>
      </c>
      <c r="AB37" s="43">
        <f>1/$A$1*'[1]48Exp'!AA$188</f>
        <v>0</v>
      </c>
      <c r="AC37" s="5"/>
      <c r="AD37" s="20">
        <f>1/1000*'[1]48Exp'!AB$188</f>
        <v>5.7873815017958997E-2</v>
      </c>
      <c r="AE37" s="23">
        <f>1/1000*'[1]48Exp'!AC$188</f>
        <v>6.1615991231599991E-2</v>
      </c>
      <c r="AF37" s="23">
        <f>1/1000*'[1]48Exp'!AD$188</f>
        <v>6.6132360062400003E-2</v>
      </c>
      <c r="AG37" s="23">
        <f>1/1000*'[1]48Exp'!AE$188</f>
        <v>8.0675948729600003E-2</v>
      </c>
      <c r="AH37" s="23">
        <f>1/1000*'[1]48Exp'!AF$188</f>
        <v>9.0771963039800008E-2</v>
      </c>
      <c r="AI37" s="23">
        <f>1/1000*'[1]48Exp'!AG$188</f>
        <v>0.11293542246</v>
      </c>
      <c r="AJ37" s="23">
        <f>1/1000*'[1]48Exp'!AH$188</f>
        <v>0.1226655130328</v>
      </c>
      <c r="AK37" s="23">
        <f>1/1000*'[1]48Exp'!AI$188</f>
        <v>0.15884125425100001</v>
      </c>
      <c r="AL37" s="23">
        <f>1/1000*'[1]48Exp'!AJ$188</f>
        <v>0.16584344272319998</v>
      </c>
      <c r="AM37" s="23">
        <f>1/1000*'[1]48Exp'!AK$188</f>
        <v>0.15443666356800001</v>
      </c>
      <c r="AN37" s="23">
        <f>1/1000*'[1]48Exp'!AL$188</f>
        <v>0.17881151367959999</v>
      </c>
      <c r="AO37" s="23">
        <f>1/1000*'[1]48Exp'!AM$188</f>
        <v>0.21349540948799994</v>
      </c>
      <c r="AP37" s="23">
        <f>1/1000*'[1]48Exp'!AN$188</f>
        <v>0.22269922641119999</v>
      </c>
      <c r="AQ37" s="23">
        <f>1/1000*'[1]48Exp'!AO$188</f>
        <v>0.26204887058190002</v>
      </c>
      <c r="AR37" s="23">
        <f>1/1000*'[1]48Exp'!AP$188</f>
        <v>0.27764655086349999</v>
      </c>
      <c r="AS37" s="23">
        <f>1/1000*'[1]48Exp'!AQ$188</f>
        <v>0.25903066346849996</v>
      </c>
      <c r="AT37" s="23">
        <f>1/1000*'[1]48Exp'!AR$188</f>
        <v>0.24317313423599998</v>
      </c>
      <c r="AU37" s="23">
        <f>1/1000*'[1]48Exp'!AS$188</f>
        <v>0.24966096386659997</v>
      </c>
      <c r="AV37" s="23">
        <f>1/1000*'[1]48Exp'!AT$188</f>
        <v>0.253688185407</v>
      </c>
      <c r="AW37" s="23">
        <f>1/1000*'[1]48Exp'!AU$188</f>
        <v>0</v>
      </c>
      <c r="AX37" s="23">
        <f>1/1000*'[1]48Exp'!AV$188</f>
        <v>0</v>
      </c>
      <c r="AY37" s="23">
        <f>1/1000*'[1]48Exp'!AW$188</f>
        <v>0</v>
      </c>
      <c r="AZ37" s="23">
        <f>1/1000*'[1]48Exp'!AX$188</f>
        <v>0</v>
      </c>
      <c r="BA37" s="23">
        <f>1/1000*'[1]48Exp'!AY$188</f>
        <v>0</v>
      </c>
      <c r="BB37" s="23">
        <f>1/1000*'[1]48Exp'!AZ$188</f>
        <v>0</v>
      </c>
      <c r="BC37" s="24">
        <f>1/1000*'[1]48Exp'!BA$188</f>
        <v>0</v>
      </c>
      <c r="BD37" s="321"/>
    </row>
    <row r="38" spans="2:56">
      <c r="B38" s="6" t="s">
        <v>67</v>
      </c>
      <c r="C38" s="20">
        <f>1/$A$1*'[1]48Exp'!$B$189</f>
        <v>3.2325510726190478E-2</v>
      </c>
      <c r="D38" s="23">
        <f>1/$A$1*'[1]48Exp'!$C$189</f>
        <v>2.768570895436508E-2</v>
      </c>
      <c r="E38" s="23">
        <f>1/$A$1*'[1]48Exp'!$D$189</f>
        <v>2.5050465162698408E-2</v>
      </c>
      <c r="F38" s="23">
        <f>1/$A$1*'[1]48Exp'!$E$189</f>
        <v>2.8181118411624646E-2</v>
      </c>
      <c r="G38" s="23">
        <f>1/$A$1*'[1]48Exp'!$F$189</f>
        <v>2.4451848512454206E-2</v>
      </c>
      <c r="H38" s="23">
        <f>1/$A$1*'[1]48Exp'!$G$189</f>
        <v>3.3972667195021622E-2</v>
      </c>
      <c r="I38" s="23">
        <f>1/$A$1*'[1]48Exp'!$H$189</f>
        <v>3.2202805783333323E-2</v>
      </c>
      <c r="J38" s="43">
        <f>1/$A$1*'[1]48Exp'!$I$189</f>
        <v>3.1616384413286715E-2</v>
      </c>
      <c r="K38" s="43">
        <f>1/$A$1*'[1]48Exp'!$J$189</f>
        <v>2.5393645485714277E-2</v>
      </c>
      <c r="L38" s="23">
        <f>1/$A$1*'[1]48Exp'!$K$189</f>
        <v>2.8799360988095241E-2</v>
      </c>
      <c r="M38" s="23">
        <f>1/$A$1*'[1]48Exp'!L$189</f>
        <v>3.4284346438578091E-2</v>
      </c>
      <c r="N38" s="23">
        <f>1/$A$1*'[1]48Exp'!M$189</f>
        <v>3.6756189134798549E-2</v>
      </c>
      <c r="O38" s="23">
        <f>1/$A$1*'[1]48Exp'!N$189</f>
        <v>4.0086003368542573E-2</v>
      </c>
      <c r="P38" s="23">
        <f>1/$A$1*'[1]48Exp'!O$189</f>
        <v>4.0119245479220779E-2</v>
      </c>
      <c r="Q38" s="23">
        <f>1/$A$1*'[1]48Exp'!P$189</f>
        <v>4.4499245006654455E-2</v>
      </c>
      <c r="R38" s="23">
        <f>1/$A$1*'[1]48Exp'!Q$189</f>
        <v>4.9172401156168832E-2</v>
      </c>
      <c r="S38" s="23">
        <f>1/$A$1*'[1]48Exp'!R$189</f>
        <v>4.8828277388095219E-2</v>
      </c>
      <c r="T38" s="23">
        <f>1/$A$1*'[1]48Exp'!S$189</f>
        <v>5.077102703531744E-2</v>
      </c>
      <c r="U38" s="23">
        <f>1/$A$1*'[1]48Exp'!T$189</f>
        <v>4.7677203225757581E-2</v>
      </c>
      <c r="V38" s="23">
        <f>1/$A$1*'[1]48Exp'!U$189</f>
        <v>0</v>
      </c>
      <c r="W38" s="23">
        <f>1/$A$1*'[1]48Exp'!V$189</f>
        <v>0</v>
      </c>
      <c r="X38" s="23">
        <f>1/$A$1*'[1]48Exp'!W$189</f>
        <v>0</v>
      </c>
      <c r="Y38" s="23">
        <f>1/$A$1*'[1]48Exp'!X$189</f>
        <v>0</v>
      </c>
      <c r="Z38" s="23">
        <f>1/$A$1*'[1]48Exp'!Y$189</f>
        <v>0</v>
      </c>
      <c r="AA38" s="23">
        <f>1/$A$1*'[1]48Exp'!Z$189</f>
        <v>0</v>
      </c>
      <c r="AB38" s="43">
        <f>1/$A$1*'[1]48Exp'!AA$189</f>
        <v>0</v>
      </c>
      <c r="AC38" s="5"/>
      <c r="AD38" s="20">
        <f>1/1000*'[1]48Exp'!AB$189</f>
        <v>4.5308941279761004E-2</v>
      </c>
      <c r="AE38" s="23">
        <f>1/1000*'[1]48Exp'!AC$189</f>
        <v>4.2609019924400006E-2</v>
      </c>
      <c r="AF38" s="23">
        <f>1/1000*'[1]48Exp'!AD$189</f>
        <v>3.9400290614400001E-2</v>
      </c>
      <c r="AG38" s="23">
        <f>1/1000*'[1]48Exp'!AE$189</f>
        <v>4.7801343508800005E-2</v>
      </c>
      <c r="AH38" s="23">
        <f>1/1000*'[1]48Exp'!AF$189</f>
        <v>5.5658467206999997E-2</v>
      </c>
      <c r="AI38" s="23">
        <f>1/1000*'[1]48Exp'!AG$189</f>
        <v>6.7727701761299997E-2</v>
      </c>
      <c r="AJ38" s="23">
        <f>1/1000*'[1]48Exp'!AH$189</f>
        <v>5.6945008325600004E-2</v>
      </c>
      <c r="AK38" s="23">
        <f>1/1000*'[1]48Exp'!AI$189</f>
        <v>6.57285673865E-2</v>
      </c>
      <c r="AL38" s="23">
        <f>1/1000*'[1]48Exp'!AJ$189</f>
        <v>6.3536130238400004E-2</v>
      </c>
      <c r="AM38" s="23">
        <f>1/1000*'[1]48Exp'!AK$189</f>
        <v>6.9829276963600001E-2</v>
      </c>
      <c r="AN38" s="23">
        <f>1/1000*'[1]48Exp'!AL$189</f>
        <v>8.4020443946100004E-2</v>
      </c>
      <c r="AO38" s="23">
        <f>1/1000*'[1]48Exp'!AM$189</f>
        <v>9.5616580223999992E-2</v>
      </c>
      <c r="AP38" s="23">
        <f>1/1000*'[1]48Exp'!AN$189</f>
        <v>8.7407540580800011E-2</v>
      </c>
      <c r="AQ38" s="23">
        <f>1/1000*'[1]48Exp'!AO$189</f>
        <v>8.4823530401100009E-2</v>
      </c>
      <c r="AR38" s="23">
        <f>1/1000*'[1]48Exp'!AP$189</f>
        <v>9.0878433799999978E-2</v>
      </c>
      <c r="AS38" s="23">
        <f>1/1000*'[1]48Exp'!AQ$189</f>
        <v>8.2395287789499991E-2</v>
      </c>
      <c r="AT38" s="23">
        <f>1/1000*'[1]48Exp'!AR$189</f>
        <v>7.8846642134299982E-2</v>
      </c>
      <c r="AU38" s="23">
        <f>1/1000*'[1]48Exp'!AS$189</f>
        <v>8.3225666652699995E-2</v>
      </c>
      <c r="AV38" s="23">
        <f>1/1000*'[1]48Exp'!AT$189</f>
        <v>8.4817308372000022E-2</v>
      </c>
      <c r="AW38" s="23">
        <f>1/1000*'[1]48Exp'!AU$189</f>
        <v>0</v>
      </c>
      <c r="AX38" s="23">
        <f>1/1000*'[1]48Exp'!AV$189</f>
        <v>0</v>
      </c>
      <c r="AY38" s="23">
        <f>1/1000*'[1]48Exp'!AW$189</f>
        <v>0</v>
      </c>
      <c r="AZ38" s="23">
        <f>1/1000*'[1]48Exp'!AX$189</f>
        <v>0</v>
      </c>
      <c r="BA38" s="23">
        <f>1/1000*'[1]48Exp'!AY$189</f>
        <v>0</v>
      </c>
      <c r="BB38" s="23">
        <f>1/1000*'[1]48Exp'!AZ$189</f>
        <v>0</v>
      </c>
      <c r="BC38" s="24">
        <f>1/1000*'[1]48Exp'!BA$189</f>
        <v>0</v>
      </c>
      <c r="BD38" s="321"/>
    </row>
    <row r="39" spans="2:56">
      <c r="B39" s="6" t="s">
        <v>68</v>
      </c>
      <c r="C39" s="20">
        <f>1/$A$1*'[1]48Exp'!$B$193</f>
        <v>2.8041011928571433E-2</v>
      </c>
      <c r="D39" s="23">
        <f>1/$A$1*'[1]48Exp'!$C$193</f>
        <v>3.5483753952380952E-2</v>
      </c>
      <c r="E39" s="23">
        <f>1/$A$1*'[1]48Exp'!$D$193</f>
        <v>4.0296424936507938E-2</v>
      </c>
      <c r="F39" s="23">
        <f>1/$A$1*'[1]48Exp'!$E$193</f>
        <v>4.1344330591269844E-2</v>
      </c>
      <c r="G39" s="23">
        <f>1/$A$1*'[1]48Exp'!$F$193</f>
        <v>4.2616016761904761E-2</v>
      </c>
      <c r="H39" s="23">
        <f>1/$A$1*'[1]48Exp'!$G$193</f>
        <v>4.7274321892857143E-2</v>
      </c>
      <c r="I39" s="23">
        <f>1/$A$1*'[1]48Exp'!$H$193</f>
        <v>4.9797225569047622E-2</v>
      </c>
      <c r="J39" s="43">
        <f>1/$A$1*'[1]48Exp'!$I$193</f>
        <v>5.5181198835164827E-2</v>
      </c>
      <c r="K39" s="43">
        <f>1/$A$1*'[1]48Exp'!$J$193</f>
        <v>6.4342625299999998E-2</v>
      </c>
      <c r="L39" s="23">
        <f>1/$A$1*'[1]48Exp'!$K$193</f>
        <v>5.2301527327380935E-2</v>
      </c>
      <c r="M39" s="23">
        <f>1/$A$1*'[1]48Exp'!L$193</f>
        <v>6.0356561554895112E-2</v>
      </c>
      <c r="N39" s="23">
        <f>1/$A$1*'[1]48Exp'!M$193</f>
        <v>6.6789788711904732E-2</v>
      </c>
      <c r="O39" s="23">
        <f>1/$A$1*'[1]48Exp'!N$193</f>
        <v>6.8393292624603197E-2</v>
      </c>
      <c r="P39" s="23">
        <f>1/$A$1*'[1]48Exp'!O$193</f>
        <v>7.521729089148628E-2</v>
      </c>
      <c r="Q39" s="23">
        <f>1/$A$1*'[1]48Exp'!P$193</f>
        <v>8.2758057279120889E-2</v>
      </c>
      <c r="R39" s="23">
        <f>1/$A$1*'[1]48Exp'!Q$193</f>
        <v>8.520571120303029E-2</v>
      </c>
      <c r="S39" s="23">
        <f>1/$A$1*'[1]48Exp'!R$193</f>
        <v>8.9635915177350409E-2</v>
      </c>
      <c r="T39" s="23">
        <f>1/$A$1*'[1]48Exp'!S$193</f>
        <v>9.1931526014102538E-2</v>
      </c>
      <c r="U39" s="23">
        <f>1/$A$1*'[1]48Exp'!T$193</f>
        <v>9.23159766809524E-2</v>
      </c>
      <c r="V39" s="23">
        <f>1/$A$1*'[1]48Exp'!U$193</f>
        <v>0</v>
      </c>
      <c r="W39" s="23">
        <f>1/$A$1*'[1]48Exp'!V$193</f>
        <v>0</v>
      </c>
      <c r="X39" s="23">
        <f>1/$A$1*'[1]48Exp'!W$193</f>
        <v>0</v>
      </c>
      <c r="Y39" s="23">
        <f>1/$A$1*'[1]48Exp'!X$193</f>
        <v>0</v>
      </c>
      <c r="Z39" s="23">
        <f>1/$A$1*'[1]48Exp'!Y$193</f>
        <v>0</v>
      </c>
      <c r="AA39" s="23">
        <f>1/$A$1*'[1]48Exp'!Z$193</f>
        <v>0</v>
      </c>
      <c r="AB39" s="43">
        <f>1/$A$1*'[1]48Exp'!AA$193</f>
        <v>0</v>
      </c>
      <c r="AC39" s="5"/>
      <c r="AD39" s="20">
        <f>1/1000*'[1]48Exp'!AB$193</f>
        <v>3.6393940436504998E-2</v>
      </c>
      <c r="AE39" s="23">
        <f>1/1000*'[1]48Exp'!AC$193</f>
        <v>4.7975790078799999E-2</v>
      </c>
      <c r="AF39" s="23">
        <f>1/1000*'[1]48Exp'!AD$193</f>
        <v>5.11543614912E-2</v>
      </c>
      <c r="AG39" s="23">
        <f>1/1000*'[1]48Exp'!AE$193</f>
        <v>6.52653939392E-2</v>
      </c>
      <c r="AH39" s="23">
        <f>1/1000*'[1]48Exp'!AF$193</f>
        <v>7.2209342851800001E-2</v>
      </c>
      <c r="AI39" s="23">
        <f>1/1000*'[1]48Exp'!AG$193</f>
        <v>7.6499657195500004E-2</v>
      </c>
      <c r="AJ39" s="23">
        <f>1/1000*'[1]48Exp'!AH$193</f>
        <v>8.2533514803599994E-2</v>
      </c>
      <c r="AK39" s="23">
        <f>1/1000*'[1]48Exp'!AI$193</f>
        <v>0.10348844496599999</v>
      </c>
      <c r="AL39" s="23">
        <f>1/1000*'[1]48Exp'!AJ$193</f>
        <v>0.1244814624556</v>
      </c>
      <c r="AM39" s="23">
        <f>1/1000*'[1]48Exp'!AK$193</f>
        <v>9.9174202177600007E-2</v>
      </c>
      <c r="AN39" s="23">
        <f>1/1000*'[1]48Exp'!AL$193</f>
        <v>0.10769142461670002</v>
      </c>
      <c r="AO39" s="23">
        <f>1/1000*'[1]48Exp'!AM$193</f>
        <v>0.12263630663999997</v>
      </c>
      <c r="AP39" s="23">
        <f>1/1000*'[1]48Exp'!AN$193</f>
        <v>0.10555125491679999</v>
      </c>
      <c r="AQ39" s="23">
        <f>1/1000*'[1]48Exp'!AO$193</f>
        <v>0.11956047995430001</v>
      </c>
      <c r="AR39" s="23">
        <f>1/1000*'[1]48Exp'!AP$193</f>
        <v>0.13062715512849998</v>
      </c>
      <c r="AS39" s="23">
        <f>1/1000*'[1]48Exp'!AQ$193</f>
        <v>0.109311479305</v>
      </c>
      <c r="AT39" s="23">
        <f>1/1000*'[1]48Exp'!AR$193</f>
        <v>0.1164925956076</v>
      </c>
      <c r="AU39" s="23">
        <f>1/1000*'[1]48Exp'!AS$193</f>
        <v>0.12127573063319999</v>
      </c>
      <c r="AV39" s="23">
        <f>1/1000*'[1]48Exp'!AT$193</f>
        <v>0.138825370181</v>
      </c>
      <c r="AW39" s="23">
        <f>1/1000*'[1]48Exp'!AU$193</f>
        <v>0</v>
      </c>
      <c r="AX39" s="23">
        <f>1/1000*'[1]48Exp'!AV$193</f>
        <v>0</v>
      </c>
      <c r="AY39" s="23">
        <f>1/1000*'[1]48Exp'!AW$193</f>
        <v>0</v>
      </c>
      <c r="AZ39" s="23">
        <f>1/1000*'[1]48Exp'!AX$193</f>
        <v>0</v>
      </c>
      <c r="BA39" s="23">
        <f>1/1000*'[1]48Exp'!AY$193</f>
        <v>0</v>
      </c>
      <c r="BB39" s="23">
        <f>1/1000*'[1]48Exp'!AZ$193</f>
        <v>0</v>
      </c>
      <c r="BC39" s="24">
        <f>1/1000*'[1]48Exp'!BA$193</f>
        <v>0</v>
      </c>
      <c r="BD39" s="321"/>
    </row>
    <row r="40" spans="2:56">
      <c r="B40" s="6" t="s">
        <v>99</v>
      </c>
      <c r="C40" s="20">
        <f>1/$A$1*'[1]48Exp'!$B$208</f>
        <v>4.0180943892857139E-2</v>
      </c>
      <c r="D40" s="23">
        <f>1/$A$1*'[1]48Exp'!$C$208</f>
        <v>5.5425773690476188E-2</v>
      </c>
      <c r="E40" s="23">
        <f>1/$A$1*'[1]48Exp'!$D$208</f>
        <v>4.8408455277777769E-2</v>
      </c>
      <c r="F40" s="23">
        <f>1/$A$1*'[1]48Exp'!$E$208</f>
        <v>4.780872276470588E-2</v>
      </c>
      <c r="G40" s="23">
        <f>1/$A$1*'[1]48Exp'!$F$208</f>
        <v>4.5467037063653015E-2</v>
      </c>
      <c r="H40" s="23">
        <f>1/$A$1*'[1]48Exp'!$G$208</f>
        <v>4.5908436091558452E-2</v>
      </c>
      <c r="I40" s="23">
        <f>1/$A$1*'[1]48Exp'!$H$208</f>
        <v>5.9820968007575769E-2</v>
      </c>
      <c r="J40" s="43">
        <f>1/$A$1*'[1]48Exp'!$I$208</f>
        <v>5.8727122584465552E-2</v>
      </c>
      <c r="K40" s="43">
        <f>1/$A$1*'[1]48Exp'!$J$208</f>
        <v>6.076343082142853E-2</v>
      </c>
      <c r="L40" s="23">
        <f>1/$A$1*'[1]48Exp'!$K$208</f>
        <v>5.4525494083333334E-2</v>
      </c>
      <c r="M40" s="23">
        <f>1/$A$1*'[1]48Exp'!L$208</f>
        <v>7.0963279223115752E-2</v>
      </c>
      <c r="N40" s="23">
        <f>1/$A$1*'[1]48Exp'!M$208</f>
        <v>7.692321246074478E-2</v>
      </c>
      <c r="O40" s="23">
        <f>1/$A$1*'[1]48Exp'!N$208</f>
        <v>8.5696545130014415E-2</v>
      </c>
      <c r="P40" s="23">
        <f>1/$A$1*'[1]48Exp'!O$208</f>
        <v>9.4845015010822445E-2</v>
      </c>
      <c r="Q40" s="23">
        <f>1/$A$1*'[1]48Exp'!P$208</f>
        <v>7.8943050827045169E-2</v>
      </c>
      <c r="R40" s="23">
        <f>1/$A$1*'[1]48Exp'!Q$208</f>
        <v>8.2151631788636367E-2</v>
      </c>
      <c r="S40" s="23">
        <f>1/$A$1*'[1]48Exp'!R$208</f>
        <v>9.8236123868131853E-2</v>
      </c>
      <c r="T40" s="23">
        <f>1/$A$1*'[1]48Exp'!S$208</f>
        <v>9.4874098194841272E-2</v>
      </c>
      <c r="U40" s="23">
        <f>1/$A$1*'[1]48Exp'!T$208</f>
        <v>8.7234366494805163E-2</v>
      </c>
      <c r="V40" s="23">
        <f>1/$A$1*'[1]48Exp'!U$208</f>
        <v>0</v>
      </c>
      <c r="W40" s="23">
        <f>1/$A$1*'[1]48Exp'!V$208</f>
        <v>0</v>
      </c>
      <c r="X40" s="23">
        <f>1/$A$1*'[1]48Exp'!W$208</f>
        <v>0</v>
      </c>
      <c r="Y40" s="23">
        <f>1/$A$1*'[1]48Exp'!X$208</f>
        <v>0</v>
      </c>
      <c r="Z40" s="23">
        <f>1/$A$1*'[1]48Exp'!Y$208</f>
        <v>0</v>
      </c>
      <c r="AA40" s="23">
        <f>1/$A$1*'[1]48Exp'!Z$208</f>
        <v>0</v>
      </c>
      <c r="AB40" s="43">
        <f>1/$A$1*'[1]48Exp'!AA$208</f>
        <v>0</v>
      </c>
      <c r="AC40" s="5"/>
      <c r="AD40" s="20">
        <f>1/1000*'[1]48Exp'!AB$208</f>
        <v>4.4782830071862005E-2</v>
      </c>
      <c r="AE40" s="23">
        <f>1/1000*'[1]48Exp'!AC$208</f>
        <v>5.2377052383999999E-2</v>
      </c>
      <c r="AF40" s="23">
        <f>1/1000*'[1]48Exp'!AD$208</f>
        <v>5.3427901612799998E-2</v>
      </c>
      <c r="AG40" s="23">
        <f>1/1000*'[1]48Exp'!AE$208</f>
        <v>5.9643935131199997E-2</v>
      </c>
      <c r="AH40" s="23">
        <f>1/1000*'[1]48Exp'!AF$208</f>
        <v>5.7891888413099994E-2</v>
      </c>
      <c r="AI40" s="23">
        <f>1/1000*'[1]48Exp'!AG$208</f>
        <v>5.6949809552999997E-2</v>
      </c>
      <c r="AJ40" s="23">
        <f>1/1000*'[1]48Exp'!AH$208</f>
        <v>6.4918057025199996E-2</v>
      </c>
      <c r="AK40" s="23">
        <f>1/1000*'[1]48Exp'!AI$208</f>
        <v>7.6290462686499999E-2</v>
      </c>
      <c r="AL40" s="23">
        <f>1/1000*'[1]48Exp'!AJ$208</f>
        <v>8.4962138668799994E-2</v>
      </c>
      <c r="AM40" s="23">
        <f>1/1000*'[1]48Exp'!AK$208</f>
        <v>7.7941225938399999E-2</v>
      </c>
      <c r="AN40" s="23">
        <f>1/1000*'[1]48Exp'!AL$208</f>
        <v>8.5682704707900001E-2</v>
      </c>
      <c r="AO40" s="23">
        <f>1/1000*'[1]48Exp'!AM$208</f>
        <v>0.10158500711999999</v>
      </c>
      <c r="AP40" s="23">
        <f>1/1000*'[1]48Exp'!AN$208</f>
        <v>9.5162010081599996E-2</v>
      </c>
      <c r="AQ40" s="23">
        <f>1/1000*'[1]48Exp'!AO$208</f>
        <v>0.10430849455589999</v>
      </c>
      <c r="AR40" s="23">
        <f>1/1000*'[1]48Exp'!AP$208</f>
        <v>0.10678567758299999</v>
      </c>
      <c r="AS40" s="23">
        <f>1/1000*'[1]48Exp'!AQ$208</f>
        <v>8.8065338721500006E-2</v>
      </c>
      <c r="AT40" s="23">
        <f>1/1000*'[1]48Exp'!AR$208</f>
        <v>9.3506857425300002E-2</v>
      </c>
      <c r="AU40" s="23">
        <f>1/1000*'[1]48Exp'!AS$208</f>
        <v>9.9004075842099984E-2</v>
      </c>
      <c r="AV40" s="23">
        <f>1/1000*'[1]48Exp'!AT$208</f>
        <v>0.11126551638900002</v>
      </c>
      <c r="AW40" s="23">
        <f>1/1000*'[1]48Exp'!AU$208</f>
        <v>0</v>
      </c>
      <c r="AX40" s="23">
        <f>1/1000*'[1]48Exp'!AV$208</f>
        <v>0</v>
      </c>
      <c r="AY40" s="23">
        <f>1/1000*'[1]48Exp'!AW$208</f>
        <v>0</v>
      </c>
      <c r="AZ40" s="23">
        <f>1/1000*'[1]48Exp'!AX$208</f>
        <v>0</v>
      </c>
      <c r="BA40" s="23">
        <f>1/1000*'[1]48Exp'!AY$208</f>
        <v>0</v>
      </c>
      <c r="BB40" s="23">
        <f>1/1000*'[1]48Exp'!AZ$208</f>
        <v>0</v>
      </c>
      <c r="BC40" s="24">
        <f>1/1000*'[1]48Exp'!BA$208</f>
        <v>0</v>
      </c>
      <c r="BD40" s="321"/>
    </row>
    <row r="41" spans="2:56">
      <c r="B41" s="6" t="s">
        <v>43</v>
      </c>
      <c r="C41" s="20">
        <f>1/$A$1*'[1]48Exp'!$B$212</f>
        <v>0.2460522720833333</v>
      </c>
      <c r="D41" s="23">
        <f>1/$A$1*'[1]48Exp'!$C$212</f>
        <v>0.22683251540728711</v>
      </c>
      <c r="E41" s="23">
        <f>1/$A$1*'[1]48Exp'!$D$212</f>
        <v>0.24048145197373733</v>
      </c>
      <c r="F41" s="23">
        <f>1/$A$1*'[1]48Exp'!$E$212</f>
        <v>0.24666117143809529</v>
      </c>
      <c r="G41" s="23">
        <f>1/$A$1*'[1]48Exp'!$F$212</f>
        <v>0.29770412652222217</v>
      </c>
      <c r="H41" s="23">
        <f>1/$A$1*'[1]48Exp'!$G$212</f>
        <v>0.34587999359670329</v>
      </c>
      <c r="I41" s="23">
        <f>1/$A$1*'[1]48Exp'!$H$212</f>
        <v>0.33583724830952377</v>
      </c>
      <c r="J41" s="43">
        <f>1/$A$1*'[1]48Exp'!$I$212</f>
        <v>0.39603426563076921</v>
      </c>
      <c r="K41" s="43">
        <f>1/$A$1*'[1]48Exp'!$J$212</f>
        <v>0.35623435367424244</v>
      </c>
      <c r="L41" s="23">
        <f>1/$A$1*'[1]48Exp'!$K$212</f>
        <v>0.32410548980158721</v>
      </c>
      <c r="M41" s="23">
        <f>1/$A$1*'[1]48Exp'!L$212</f>
        <v>0.34471763194747462</v>
      </c>
      <c r="N41" s="23">
        <f>1/$A$1*'[1]48Exp'!M$212</f>
        <v>0.38908413221666655</v>
      </c>
      <c r="O41" s="23">
        <f>1/$A$1*'[1]48Exp'!N$212</f>
        <v>0.37223250846038969</v>
      </c>
      <c r="P41" s="23">
        <f>1/$A$1*'[1]48Exp'!O$212</f>
        <v>0.41555658588398259</v>
      </c>
      <c r="Q41" s="23">
        <f>1/$A$1*'[1]48Exp'!P$212</f>
        <v>0.44198858457118423</v>
      </c>
      <c r="R41" s="23">
        <f>1/$A$1*'[1]48Exp'!Q$212</f>
        <v>0.44584336075396819</v>
      </c>
      <c r="S41" s="23">
        <f>1/$A$1*'[1]48Exp'!R$212</f>
        <v>0.44325045523015855</v>
      </c>
      <c r="T41" s="23">
        <f>1/$A$1*'[1]48Exp'!S$212</f>
        <v>0.440499673975702</v>
      </c>
      <c r="U41" s="23">
        <f>1/$A$1*'[1]48Exp'!T$212</f>
        <v>0.45055249365714284</v>
      </c>
      <c r="V41" s="23">
        <f>1/$A$1*'[1]48Exp'!U$212</f>
        <v>0</v>
      </c>
      <c r="W41" s="23">
        <f>1/$A$1*'[1]48Exp'!V$212</f>
        <v>0</v>
      </c>
      <c r="X41" s="23">
        <f>1/$A$1*'[1]48Exp'!W$212</f>
        <v>0</v>
      </c>
      <c r="Y41" s="23">
        <f>1/$A$1*'[1]48Exp'!X$212</f>
        <v>0</v>
      </c>
      <c r="Z41" s="23">
        <f>1/$A$1*'[1]48Exp'!Y$212</f>
        <v>0</v>
      </c>
      <c r="AA41" s="23">
        <f>1/$A$1*'[1]48Exp'!Z$212</f>
        <v>0</v>
      </c>
      <c r="AB41" s="43">
        <f>1/$A$1*'[1]48Exp'!AA$212</f>
        <v>0</v>
      </c>
      <c r="AC41" s="5"/>
      <c r="AD41" s="20">
        <f>1/1000*'[1]48Exp'!AB$212</f>
        <v>0.28283681475839095</v>
      </c>
      <c r="AE41" s="23">
        <f>1/1000*'[1]48Exp'!AC$212</f>
        <v>0.2620608550472</v>
      </c>
      <c r="AF41" s="23">
        <f>1/1000*'[1]48Exp'!AD$212</f>
        <v>0.28957202698079998</v>
      </c>
      <c r="AG41" s="23">
        <f>1/1000*'[1]48Exp'!AE$212</f>
        <v>0.344904299656</v>
      </c>
      <c r="AH41" s="23">
        <f>1/1000*'[1]48Exp'!AF$212</f>
        <v>0.44133634443780001</v>
      </c>
      <c r="AI41" s="23">
        <f>1/1000*'[1]48Exp'!AG$212</f>
        <v>0.50397038765010005</v>
      </c>
      <c r="AJ41" s="23">
        <f>1/1000*'[1]48Exp'!AH$212</f>
        <v>0.47984299894720001</v>
      </c>
      <c r="AK41" s="23">
        <f>1/1000*'[1]48Exp'!AI$212</f>
        <v>0.59063415558800003</v>
      </c>
      <c r="AL41" s="23">
        <f>1/1000*'[1]48Exp'!AJ$212</f>
        <v>0.59189100091480007</v>
      </c>
      <c r="AM41" s="23">
        <f>1/1000*'[1]48Exp'!AK$212</f>
        <v>0.52469978617760005</v>
      </c>
      <c r="AN41" s="23">
        <f>1/1000*'[1]48Exp'!AL$212</f>
        <v>0.55472455313460001</v>
      </c>
      <c r="AO41" s="23">
        <f>1/1000*'[1]48Exp'!AM$212</f>
        <v>0.610760210448</v>
      </c>
      <c r="AP41" s="23">
        <f>1/1000*'[1]48Exp'!AN$212</f>
        <v>0.52500178158559996</v>
      </c>
      <c r="AQ41" s="23">
        <f>1/1000*'[1]48Exp'!AO$212</f>
        <v>0.58201894726799996</v>
      </c>
      <c r="AR41" s="23">
        <f>1/1000*'[1]48Exp'!AP$212</f>
        <v>0.61559299535149992</v>
      </c>
      <c r="AS41" s="23">
        <f>1/1000*'[1]48Exp'!AQ$212</f>
        <v>0.51434231289349996</v>
      </c>
      <c r="AT41" s="23">
        <f>1/1000*'[1]48Exp'!AR$212</f>
        <v>0.51938384414420002</v>
      </c>
      <c r="AU41" s="23">
        <f>1/1000*'[1]48Exp'!AS$212</f>
        <v>0.54023330378159995</v>
      </c>
      <c r="AV41" s="23">
        <f>1/1000*'[1]48Exp'!AT$212</f>
        <v>0.59626882479499999</v>
      </c>
      <c r="AW41" s="23">
        <f>1/1000*'[1]48Exp'!AU$212</f>
        <v>0</v>
      </c>
      <c r="AX41" s="23">
        <f>1/1000*'[1]48Exp'!AV$212</f>
        <v>0</v>
      </c>
      <c r="AY41" s="23">
        <f>1/1000*'[1]48Exp'!AW$212</f>
        <v>0</v>
      </c>
      <c r="AZ41" s="23">
        <f>1/1000*'[1]48Exp'!AX$212</f>
        <v>0</v>
      </c>
      <c r="BA41" s="23">
        <f>1/1000*'[1]48Exp'!AY$212</f>
        <v>0</v>
      </c>
      <c r="BB41" s="23">
        <f>1/1000*'[1]48Exp'!AZ$212</f>
        <v>0</v>
      </c>
      <c r="BC41" s="24">
        <f>1/1000*'[1]48Exp'!BA$212</f>
        <v>0</v>
      </c>
      <c r="BD41" s="321"/>
    </row>
    <row r="42" spans="2:56">
      <c r="B42" s="6" t="s">
        <v>111</v>
      </c>
      <c r="C42" s="20">
        <f>1/$A$1*'[1]48Exp'!$B$246</f>
        <v>0.19002137677597405</v>
      </c>
      <c r="D42" s="23">
        <f>1/$A$1*'[1]48Exp'!$C$246</f>
        <v>0.17872632621825399</v>
      </c>
      <c r="E42" s="23">
        <f>1/$A$1*'[1]48Exp'!$D$246</f>
        <v>0.19081711599639253</v>
      </c>
      <c r="F42" s="23">
        <f>1/$A$1*'[1]48Exp'!$E$246</f>
        <v>0.18121379102164503</v>
      </c>
      <c r="G42" s="23">
        <f>1/$A$1*'[1]48Exp'!$F$246</f>
        <v>0.1979427508772727</v>
      </c>
      <c r="H42" s="23">
        <f>1/$A$1*'[1]48Exp'!$G$246</f>
        <v>0.20325590390324674</v>
      </c>
      <c r="I42" s="23">
        <f>1/$A$1*'[1]48Exp'!$H$246</f>
        <v>0.25718604256709954</v>
      </c>
      <c r="J42" s="43">
        <f>1/$A$1*'[1]48Exp'!$I$246</f>
        <v>0.30520857542530794</v>
      </c>
      <c r="K42" s="43">
        <f>1/$A$1*'[1]48Exp'!$J$246</f>
        <v>0.22660691582813852</v>
      </c>
      <c r="L42" s="23">
        <f>1/$A$1*'[1]48Exp'!$K$246</f>
        <v>0.19770912021190473</v>
      </c>
      <c r="M42" s="23">
        <f>1/$A$1*'[1]48Exp'!L$246</f>
        <v>0.22496937728484848</v>
      </c>
      <c r="N42" s="23">
        <f>1/$A$1*'[1]48Exp'!M$246</f>
        <v>0.22683694114774114</v>
      </c>
      <c r="O42" s="23">
        <f>1/$A$1*'[1]48Exp'!N$246</f>
        <v>0.21865598812186143</v>
      </c>
      <c r="P42" s="23">
        <f>1/$A$1*'[1]48Exp'!O$246</f>
        <v>0.25550391526349209</v>
      </c>
      <c r="Q42" s="23">
        <f>1/$A$1*'[1]48Exp'!P$246</f>
        <v>0.2759519955539072</v>
      </c>
      <c r="R42" s="23">
        <f>1/$A$1*'[1]48Exp'!Q$246</f>
        <v>0.25285293506457435</v>
      </c>
      <c r="S42" s="23">
        <f>1/$A$1*'[1]48Exp'!R$246</f>
        <v>0.25368658865903532</v>
      </c>
      <c r="T42" s="23">
        <f>1/$A$1*'[1]48Exp'!S$246</f>
        <v>0.24817733868055558</v>
      </c>
      <c r="U42" s="23">
        <f>1/$A$1*'[1]48Exp'!T$246</f>
        <v>0.23473102320714279</v>
      </c>
      <c r="V42" s="23">
        <f>1/$A$1*'[1]48Exp'!U$246</f>
        <v>0</v>
      </c>
      <c r="W42" s="23">
        <f>1/$A$1*'[1]48Exp'!V$246</f>
        <v>0</v>
      </c>
      <c r="X42" s="23">
        <f>1/$A$1*'[1]48Exp'!W$246</f>
        <v>0</v>
      </c>
      <c r="Y42" s="23">
        <f>1/$A$1*'[1]48Exp'!X$246</f>
        <v>0</v>
      </c>
      <c r="Z42" s="23">
        <f>1/$A$1*'[1]48Exp'!Y$246</f>
        <v>0</v>
      </c>
      <c r="AA42" s="23">
        <f>1/$A$1*'[1]48Exp'!Z$246</f>
        <v>0</v>
      </c>
      <c r="AB42" s="43">
        <f>1/$A$1*'[1]48Exp'!AA$246</f>
        <v>0</v>
      </c>
      <c r="AC42" s="5"/>
      <c r="AD42" s="20">
        <f>1/1000*'[1]48Exp'!AB$246</f>
        <v>0.25976308985483998</v>
      </c>
      <c r="AE42" s="23">
        <f>1/1000*'[1]48Exp'!AC$246</f>
        <v>0.24957811479599998</v>
      </c>
      <c r="AF42" s="23">
        <f>1/1000*'[1]48Exp'!AD$246</f>
        <v>0.2623719592896</v>
      </c>
      <c r="AG42" s="23">
        <f>1/1000*'[1]48Exp'!AE$246</f>
        <v>0.28085669002719998</v>
      </c>
      <c r="AH42" s="23">
        <f>1/1000*'[1]48Exp'!AF$246</f>
        <v>0.34485009013909995</v>
      </c>
      <c r="AI42" s="23">
        <f>1/1000*'[1]48Exp'!AG$246</f>
        <v>0.35695913695680004</v>
      </c>
      <c r="AJ42" s="23">
        <f>1/1000*'[1]48Exp'!AH$246</f>
        <v>0.40621041873199998</v>
      </c>
      <c r="AK42" s="23">
        <f>1/1000*'[1]48Exp'!AI$246</f>
        <v>0.51093087928350001</v>
      </c>
      <c r="AL42" s="23">
        <f>1/1000*'[1]48Exp'!AJ$246</f>
        <v>0.43520832862319997</v>
      </c>
      <c r="AM42" s="23">
        <f>1/1000*'[1]48Exp'!AK$246</f>
        <v>0.35589310076319997</v>
      </c>
      <c r="AN42" s="23">
        <f>1/1000*'[1]48Exp'!AL$246</f>
        <v>0.41736885965370002</v>
      </c>
      <c r="AO42" s="23">
        <f>1/1000*'[1]48Exp'!AM$246</f>
        <v>0.451308056736</v>
      </c>
      <c r="AP42" s="23">
        <f>1/1000*'[1]48Exp'!AN$246</f>
        <v>0.40837014679999994</v>
      </c>
      <c r="AQ42" s="23">
        <f>1/1000*'[1]48Exp'!AO$246</f>
        <v>0.45726501859020002</v>
      </c>
      <c r="AR42" s="23">
        <f>1/1000*'[1]48Exp'!AP$246</f>
        <v>0.499294642673</v>
      </c>
      <c r="AS42" s="23">
        <f>1/1000*'[1]48Exp'!AQ$246</f>
        <v>0.42116976926149996</v>
      </c>
      <c r="AT42" s="23">
        <f>1/1000*'[1]48Exp'!AR$246</f>
        <v>0.39317175113030001</v>
      </c>
      <c r="AU42" s="23">
        <f>1/1000*'[1]48Exp'!AS$246</f>
        <v>0.38849975969089995</v>
      </c>
      <c r="AV42" s="23">
        <f>1/1000*'[1]48Exp'!AT$246</f>
        <v>0.42257565313000006</v>
      </c>
      <c r="AW42" s="23">
        <f>1/1000*'[1]48Exp'!AU$246</f>
        <v>0</v>
      </c>
      <c r="AX42" s="23">
        <f>1/1000*'[1]48Exp'!AV$246</f>
        <v>0</v>
      </c>
      <c r="AY42" s="23">
        <f>1/1000*'[1]48Exp'!AW$246</f>
        <v>0</v>
      </c>
      <c r="AZ42" s="23">
        <f>1/1000*'[1]48Exp'!AX$246</f>
        <v>0</v>
      </c>
      <c r="BA42" s="23">
        <f>1/1000*'[1]48Exp'!AY$246</f>
        <v>0</v>
      </c>
      <c r="BB42" s="23">
        <f>1/1000*'[1]48Exp'!AZ$246</f>
        <v>0</v>
      </c>
      <c r="BC42" s="24">
        <f>1/1000*'[1]48Exp'!BA$246</f>
        <v>0</v>
      </c>
      <c r="BD42" s="321"/>
    </row>
    <row r="43" spans="2:56">
      <c r="B43" s="6" t="s">
        <v>17</v>
      </c>
      <c r="C43" s="185">
        <f t="shared" ref="C43:AB43" si="10">SUM(C27:C27)-SUM(C28:C42)</f>
        <v>8.3650274924602641E-2</v>
      </c>
      <c r="D43" s="32">
        <f t="shared" si="10"/>
        <v>8.8653739968254985E-2</v>
      </c>
      <c r="E43" s="32">
        <f t="shared" si="10"/>
        <v>0.10250504482413492</v>
      </c>
      <c r="F43" s="32">
        <f t="shared" si="10"/>
        <v>0.11846948949845171</v>
      </c>
      <c r="G43" s="32">
        <f t="shared" si="10"/>
        <v>0.14394920287894397</v>
      </c>
      <c r="H43" s="32">
        <f t="shared" si="10"/>
        <v>0.1569533099039897</v>
      </c>
      <c r="I43" s="32">
        <f t="shared" si="10"/>
        <v>0.15873945620909113</v>
      </c>
      <c r="J43" s="46">
        <f t="shared" si="10"/>
        <v>0.16144005098178571</v>
      </c>
      <c r="K43" s="46">
        <f t="shared" si="10"/>
        <v>0.1446107147528144</v>
      </c>
      <c r="L43" s="32">
        <f t="shared" si="10"/>
        <v>0.12262143226753341</v>
      </c>
      <c r="M43" s="32">
        <f t="shared" si="10"/>
        <v>0.1566713496959995</v>
      </c>
      <c r="N43" s="32">
        <f t="shared" si="10"/>
        <v>0.16947093528308876</v>
      </c>
      <c r="O43" s="32">
        <f t="shared" si="10"/>
        <v>0.16147006126240937</v>
      </c>
      <c r="P43" s="32">
        <f t="shared" si="10"/>
        <v>0.17040801583347553</v>
      </c>
      <c r="Q43" s="32">
        <f t="shared" si="10"/>
        <v>0.18034778811752128</v>
      </c>
      <c r="R43" s="32">
        <f t="shared" si="10"/>
        <v>0.17447863734938762</v>
      </c>
      <c r="S43" s="32">
        <f t="shared" si="10"/>
        <v>0.17927491945598284</v>
      </c>
      <c r="T43" s="32">
        <f t="shared" si="10"/>
        <v>0.18977460120149559</v>
      </c>
      <c r="U43" s="32">
        <f t="shared" si="10"/>
        <v>0.19814594010432884</v>
      </c>
      <c r="V43" s="32">
        <f t="shared" si="10"/>
        <v>0</v>
      </c>
      <c r="W43" s="32">
        <f t="shared" si="10"/>
        <v>0</v>
      </c>
      <c r="X43" s="32">
        <f t="shared" si="10"/>
        <v>0</v>
      </c>
      <c r="Y43" s="32">
        <f t="shared" si="10"/>
        <v>0</v>
      </c>
      <c r="Z43" s="32">
        <f t="shared" si="10"/>
        <v>0</v>
      </c>
      <c r="AA43" s="32">
        <f t="shared" si="10"/>
        <v>0</v>
      </c>
      <c r="AB43" s="46">
        <f t="shared" si="10"/>
        <v>0</v>
      </c>
      <c r="AC43" s="5"/>
      <c r="AD43" s="169">
        <f t="shared" ref="AD43:BC43" si="11">SUM(AD27:AD27)-SUM(AD28:AD42)</f>
        <v>0.11566292918213872</v>
      </c>
      <c r="AE43" s="61">
        <f t="shared" si="11"/>
        <v>0.12497972257759971</v>
      </c>
      <c r="AF43" s="61">
        <f t="shared" si="11"/>
        <v>0.13915292346719932</v>
      </c>
      <c r="AG43" s="61">
        <f t="shared" si="11"/>
        <v>0.19021440550560031</v>
      </c>
      <c r="AH43" s="61">
        <f t="shared" si="11"/>
        <v>0.23688072821000183</v>
      </c>
      <c r="AI43" s="61">
        <f t="shared" si="11"/>
        <v>0.26024083062530057</v>
      </c>
      <c r="AJ43" s="61">
        <f t="shared" si="11"/>
        <v>0.2684282049248008</v>
      </c>
      <c r="AK43" s="61">
        <f t="shared" si="11"/>
        <v>0.29536532213499989</v>
      </c>
      <c r="AL43" s="61">
        <f t="shared" si="11"/>
        <v>0.30378697284920086</v>
      </c>
      <c r="AM43" s="61">
        <f t="shared" si="11"/>
        <v>0.2686293859040001</v>
      </c>
      <c r="AN43" s="61">
        <f t="shared" si="11"/>
        <v>0.30787800674760124</v>
      </c>
      <c r="AO43" s="61">
        <f t="shared" si="11"/>
        <v>0.35921538158399979</v>
      </c>
      <c r="AP43" s="61">
        <f t="shared" si="11"/>
        <v>0.32905712116639929</v>
      </c>
      <c r="AQ43" s="61">
        <f t="shared" si="11"/>
        <v>0.35709146510490086</v>
      </c>
      <c r="AR43" s="61">
        <f t="shared" si="11"/>
        <v>0.37255584098199979</v>
      </c>
      <c r="AS43" s="61">
        <f t="shared" si="11"/>
        <v>0.2841255974200001</v>
      </c>
      <c r="AT43" s="61">
        <f t="shared" si="11"/>
        <v>0.28110929143059948</v>
      </c>
      <c r="AU43" s="61">
        <f t="shared" si="11"/>
        <v>0.30000156397640065</v>
      </c>
      <c r="AV43" s="61">
        <f t="shared" si="11"/>
        <v>0.34664788883100073</v>
      </c>
      <c r="AW43" s="61">
        <f t="shared" si="11"/>
        <v>0</v>
      </c>
      <c r="AX43" s="61">
        <f t="shared" si="11"/>
        <v>0</v>
      </c>
      <c r="AY43" s="61">
        <f t="shared" si="11"/>
        <v>0</v>
      </c>
      <c r="AZ43" s="61">
        <f t="shared" si="11"/>
        <v>0</v>
      </c>
      <c r="BA43" s="61">
        <f t="shared" si="11"/>
        <v>0</v>
      </c>
      <c r="BB43" s="61">
        <f t="shared" si="11"/>
        <v>0</v>
      </c>
      <c r="BC43" s="171">
        <f t="shared" si="11"/>
        <v>0</v>
      </c>
      <c r="BD43" s="321"/>
    </row>
    <row r="44" spans="2:56" ht="17.149999999999999" customHeight="1">
      <c r="B44" s="92" t="s">
        <v>73</v>
      </c>
      <c r="C44" s="132">
        <f>1/$A$1*'[1]48Exp'!$B$194</f>
        <v>1.1228368166666666E-2</v>
      </c>
      <c r="D44" s="109">
        <f>1/$A$1*'[1]48Exp'!$C$194</f>
        <v>1.2075079297619043E-2</v>
      </c>
      <c r="E44" s="109">
        <f>1/$A$1*'[1]48Exp'!$D$194</f>
        <v>1.2036874285714285E-2</v>
      </c>
      <c r="F44" s="109">
        <f>1/$A$1*'[1]48Exp'!$E$194</f>
        <v>1.3570513754761902E-2</v>
      </c>
      <c r="G44" s="109">
        <f>1/$A$1*'[1]48Exp'!$F$194</f>
        <v>1.8282087182750581E-2</v>
      </c>
      <c r="H44" s="109">
        <f>1/$A$1*'[1]48Exp'!$G$194</f>
        <v>2.3434284528571426E-2</v>
      </c>
      <c r="I44" s="109">
        <f>1/$A$1*'[1]48Exp'!$H$194</f>
        <v>2.9606100949999999E-2</v>
      </c>
      <c r="J44" s="95">
        <f>1/$A$1*'[1]48Exp'!$I$194</f>
        <v>3.4641407251282043E-2</v>
      </c>
      <c r="K44" s="95">
        <f>1/$A$1*'[1]48Exp'!$J$194</f>
        <v>3.4039300304761898E-2</v>
      </c>
      <c r="L44" s="109">
        <f>1/$A$1*'[1]48Exp'!$K$194</f>
        <v>2.2253008583333334E-2</v>
      </c>
      <c r="M44" s="109">
        <f>1/$A$1*'[1]48Exp'!L$194</f>
        <v>2.8293170317948715E-2</v>
      </c>
      <c r="N44" s="109">
        <f>1/$A$1*'[1]48Exp'!M$194</f>
        <v>2.3882031977504853E-2</v>
      </c>
      <c r="O44" s="109">
        <f>1/$A$1*'[1]48Exp'!N$194</f>
        <v>2.5941757516666667E-2</v>
      </c>
      <c r="P44" s="109">
        <f>1/$A$1*'[1]48Exp'!O$194</f>
        <v>2.8319005944444441E-2</v>
      </c>
      <c r="Q44" s="109">
        <f>1/$A$1*'[1]48Exp'!P$194</f>
        <v>2.4775479180952374E-2</v>
      </c>
      <c r="R44" s="109">
        <f>1/$A$1*'[1]48Exp'!Q$194</f>
        <v>2.5150427371428568E-2</v>
      </c>
      <c r="S44" s="109">
        <f>1/$A$1*'[1]48Exp'!R$194</f>
        <v>2.7879401096220439E-2</v>
      </c>
      <c r="T44" s="109">
        <f>1/$A$1*'[1]48Exp'!S$194</f>
        <v>2.9108433514102559E-2</v>
      </c>
      <c r="U44" s="109">
        <f>1/$A$1*'[1]48Exp'!T$194</f>
        <v>2.7638675323763739E-2</v>
      </c>
      <c r="V44" s="109">
        <f>1/$A$1*'[1]48Exp'!U$194</f>
        <v>0</v>
      </c>
      <c r="W44" s="109">
        <f>1/$A$1*'[1]48Exp'!V$194</f>
        <v>0</v>
      </c>
      <c r="X44" s="109">
        <f>1/$A$1*'[1]48Exp'!W$194</f>
        <v>0</v>
      </c>
      <c r="Y44" s="109">
        <f>1/$A$1*'[1]48Exp'!X$194</f>
        <v>0</v>
      </c>
      <c r="Z44" s="109">
        <f>1/$A$1*'[1]48Exp'!Y$194</f>
        <v>0</v>
      </c>
      <c r="AA44" s="109">
        <f>1/$A$1*'[1]48Exp'!Z$194</f>
        <v>0</v>
      </c>
      <c r="AB44" s="95">
        <f>1/$A$1*'[1]48Exp'!AA$194</f>
        <v>0</v>
      </c>
      <c r="AC44" s="5"/>
      <c r="AD44" s="132">
        <f>1/1000*'[1]48Exp'!AB$194</f>
        <v>3.2550696229430999E-2</v>
      </c>
      <c r="AE44" s="109">
        <f>1/1000*'[1]48Exp'!AC$194</f>
        <v>3.6588862103200004E-2</v>
      </c>
      <c r="AF44" s="109">
        <f>1/1000*'[1]48Exp'!AD$194</f>
        <v>3.8385712876800003E-2</v>
      </c>
      <c r="AG44" s="109">
        <f>1/1000*'[1]48Exp'!AE$194</f>
        <v>4.7165422460800001E-2</v>
      </c>
      <c r="AH44" s="109">
        <f>1/1000*'[1]48Exp'!AF$194</f>
        <v>6.9543156396700001E-2</v>
      </c>
      <c r="AI44" s="109">
        <f>1/1000*'[1]48Exp'!AG$194</f>
        <v>8.7853251201800014E-2</v>
      </c>
      <c r="AJ44" s="109">
        <f>1/1000*'[1]48Exp'!AH$194</f>
        <v>0.11824398794639999</v>
      </c>
      <c r="AK44" s="109">
        <f>1/1000*'[1]48Exp'!AI$194</f>
        <v>0.153085354344</v>
      </c>
      <c r="AL44" s="109">
        <f>1/1000*'[1]48Exp'!AJ$194</f>
        <v>0.16975359099759998</v>
      </c>
      <c r="AM44" s="109">
        <f>1/1000*'[1]48Exp'!AK$194</f>
        <v>0.10348482320879999</v>
      </c>
      <c r="AN44" s="109">
        <f>1/1000*'[1]48Exp'!AL$194</f>
        <v>0.11380910854410001</v>
      </c>
      <c r="AO44" s="109">
        <f>1/1000*'[1]48Exp'!AM$194</f>
        <v>9.1916353295999995E-2</v>
      </c>
      <c r="AP44" s="109">
        <f>1/1000*'[1]48Exp'!AN$194</f>
        <v>0.11866845649119999</v>
      </c>
      <c r="AQ44" s="109">
        <f>1/1000*'[1]48Exp'!AO$194</f>
        <v>0.1252837555794</v>
      </c>
      <c r="AR44" s="109">
        <f>1/1000*'[1]48Exp'!AP$194</f>
        <v>9.9706071856E-2</v>
      </c>
      <c r="AS44" s="109">
        <f>1/1000*'[1]48Exp'!AQ$194</f>
        <v>6.9524330001000001E-2</v>
      </c>
      <c r="AT44" s="109">
        <f>1/1000*'[1]48Exp'!AR$194</f>
        <v>7.4325223504099994E-2</v>
      </c>
      <c r="AU44" s="109">
        <f>1/1000*'[1]48Exp'!AS$194</f>
        <v>8.2156728696899994E-2</v>
      </c>
      <c r="AV44" s="109">
        <f>1/1000*'[1]48Exp'!AT$194</f>
        <v>7.8369914044999989E-2</v>
      </c>
      <c r="AW44" s="109">
        <f>1/1000*'[1]48Exp'!AU$194</f>
        <v>0</v>
      </c>
      <c r="AX44" s="109">
        <f>1/1000*'[1]48Exp'!AV$194</f>
        <v>0</v>
      </c>
      <c r="AY44" s="109">
        <f>1/1000*'[1]48Exp'!AW$194</f>
        <v>0</v>
      </c>
      <c r="AZ44" s="109">
        <f>1/1000*'[1]48Exp'!AX$194</f>
        <v>0</v>
      </c>
      <c r="BA44" s="109">
        <f>1/1000*'[1]48Exp'!AY$194</f>
        <v>0</v>
      </c>
      <c r="BB44" s="109">
        <f>1/1000*'[1]48Exp'!AZ$194</f>
        <v>0</v>
      </c>
      <c r="BC44" s="133">
        <f>1/1000*'[1]48Exp'!BA$194</f>
        <v>0</v>
      </c>
      <c r="BD44" s="321"/>
    </row>
    <row r="45" spans="2:56" ht="17.149999999999999" customHeight="1">
      <c r="B45" s="83" t="s">
        <v>127</v>
      </c>
      <c r="C45" s="57">
        <f>1/$A$1*'[1]48Exp'!$B$273</f>
        <v>1.4971507869047617E-2</v>
      </c>
      <c r="D45" s="58">
        <f>1/$A$1*'[1]48Exp'!$C$273</f>
        <v>1.8707712448412697E-2</v>
      </c>
      <c r="E45" s="58">
        <f>1/$A$1*'[1]48Exp'!$D$273</f>
        <v>2.3166255160714286E-2</v>
      </c>
      <c r="F45" s="58">
        <f>1/$A$1*'[1]48Exp'!$E$273</f>
        <v>2.5814329507282918E-2</v>
      </c>
      <c r="G45" s="58">
        <f>1/$A$1*'[1]48Exp'!$F$273</f>
        <v>5.6862946939682538E-2</v>
      </c>
      <c r="H45" s="58">
        <f>1/$A$1*'[1]48Exp'!$G$273</f>
        <v>6.9787275009523808E-2</v>
      </c>
      <c r="I45" s="58">
        <f>1/$A$1*'[1]48Exp'!$H$273</f>
        <v>7.1366315116666676E-2</v>
      </c>
      <c r="J45" s="59">
        <f>1/$A$1*'[1]48Exp'!$I$273</f>
        <v>8.251478962985348E-2</v>
      </c>
      <c r="K45" s="59">
        <f>1/$A$1*'[1]48Exp'!$J$273</f>
        <v>9.2898782614285705E-2</v>
      </c>
      <c r="L45" s="58">
        <f>1/$A$1*'[1]48Exp'!$K$273</f>
        <v>8.4945713642857121E-2</v>
      </c>
      <c r="M45" s="58">
        <f>1/$A$1*'[1]48Exp'!L$273</f>
        <v>0.10042103293636363</v>
      </c>
      <c r="N45" s="58">
        <f>1/$A$1*'[1]48Exp'!M$273</f>
        <v>0.10113353790392939</v>
      </c>
      <c r="O45" s="58">
        <f>1/$A$1*'[1]48Exp'!N$273</f>
        <v>0.10398915977458389</v>
      </c>
      <c r="P45" s="58">
        <f>1/$A$1*'[1]48Exp'!O$273</f>
        <v>0.10619000819444441</v>
      </c>
      <c r="Q45" s="58">
        <f>1/$A$1*'[1]48Exp'!P$273</f>
        <v>0.10132909179999998</v>
      </c>
      <c r="R45" s="58">
        <f>1/$A$1*'[1]48Exp'!Q$273</f>
        <v>0.1026964061517316</v>
      </c>
      <c r="S45" s="58">
        <f>1/$A$1*'[1]48Exp'!R$273</f>
        <v>0.10807375478983654</v>
      </c>
      <c r="T45" s="58">
        <f>1/$A$1*'[1]48Exp'!S$273</f>
        <v>0.1151883834</v>
      </c>
      <c r="U45" s="58">
        <f>1/$A$1*'[1]48Exp'!T$273</f>
        <v>0.1286955288456044</v>
      </c>
      <c r="V45" s="58">
        <f>1/$A$1*'[1]48Exp'!U$273</f>
        <v>0</v>
      </c>
      <c r="W45" s="58">
        <f>1/$A$1*'[1]48Exp'!V$273</f>
        <v>0</v>
      </c>
      <c r="X45" s="58">
        <f>1/$A$1*'[1]48Exp'!W$273</f>
        <v>0</v>
      </c>
      <c r="Y45" s="58">
        <f>1/$A$1*'[1]48Exp'!X$273</f>
        <v>0</v>
      </c>
      <c r="Z45" s="58">
        <f>1/$A$1*'[1]48Exp'!Y$273</f>
        <v>0</v>
      </c>
      <c r="AA45" s="58">
        <f>1/$A$1*'[1]48Exp'!Z$273</f>
        <v>0</v>
      </c>
      <c r="AB45" s="59">
        <f>1/$A$1*'[1]48Exp'!AA$273</f>
        <v>0</v>
      </c>
      <c r="AC45" s="17"/>
      <c r="AD45" s="57">
        <f>1/1000*'[1]48Exp'!AB$273</f>
        <v>1.9000030940459999E-2</v>
      </c>
      <c r="AE45" s="58">
        <f>1/1000*'[1]48Exp'!AC$273</f>
        <v>2.3947230769200002E-2</v>
      </c>
      <c r="AF45" s="58">
        <f>1/1000*'[1]48Exp'!AD$273</f>
        <v>2.8181351798400003E-2</v>
      </c>
      <c r="AG45" s="58">
        <f>1/1000*'[1]48Exp'!AE$273</f>
        <v>3.4788933849600003E-2</v>
      </c>
      <c r="AH45" s="58">
        <f>1/1000*'[1]48Exp'!AF$273</f>
        <v>7.9555981690500002E-2</v>
      </c>
      <c r="AI45" s="58">
        <f>1/1000*'[1]48Exp'!AG$273</f>
        <v>9.3087419450900002E-2</v>
      </c>
      <c r="AJ45" s="58">
        <f>1/1000*'[1]48Exp'!AH$273</f>
        <v>0.103368029638</v>
      </c>
      <c r="AK45" s="58">
        <f>1/1000*'[1]48Exp'!AI$273</f>
        <v>0.13950779439800001</v>
      </c>
      <c r="AL45" s="58">
        <f>1/1000*'[1]48Exp'!AJ$273</f>
        <v>0.16456585142359997</v>
      </c>
      <c r="AM45" s="58">
        <f>1/1000*'[1]48Exp'!AK$273</f>
        <v>0.14624374087399999</v>
      </c>
      <c r="AN45" s="58">
        <f>1/1000*'[1]48Exp'!AL$273</f>
        <v>0.15643738179990002</v>
      </c>
      <c r="AO45" s="58">
        <f>1/1000*'[1]48Exp'!AM$273</f>
        <v>0.16981112678399998</v>
      </c>
      <c r="AP45" s="58">
        <f>1/1000*'[1]48Exp'!AN$273</f>
        <v>0.16408114504319998</v>
      </c>
      <c r="AQ45" s="58">
        <f>1/1000*'[1]48Exp'!AO$273</f>
        <v>0.19597700587350003</v>
      </c>
      <c r="AR45" s="58">
        <f>1/1000*'[1]48Exp'!AP$273</f>
        <v>0.1953245285595</v>
      </c>
      <c r="AS45" s="58">
        <f>1/1000*'[1]48Exp'!AQ$273</f>
        <v>0.14746806081</v>
      </c>
      <c r="AT45" s="58">
        <f>1/1000*'[1]48Exp'!AR$273</f>
        <v>0.14865374446329999</v>
      </c>
      <c r="AU45" s="58">
        <f>1/1000*'[1]48Exp'!AS$273</f>
        <v>0.15989512048509996</v>
      </c>
      <c r="AV45" s="58">
        <f>1/1000*'[1]48Exp'!AT$273</f>
        <v>0.19106803539800002</v>
      </c>
      <c r="AW45" s="58">
        <f>1/1000*'[1]48Exp'!AU$273</f>
        <v>0</v>
      </c>
      <c r="AX45" s="58">
        <f>1/1000*'[1]48Exp'!AV$273</f>
        <v>0</v>
      </c>
      <c r="AY45" s="58">
        <f>1/1000*'[1]48Exp'!AW$273</f>
        <v>0</v>
      </c>
      <c r="AZ45" s="58">
        <f>1/1000*'[1]48Exp'!AX$273</f>
        <v>0</v>
      </c>
      <c r="BA45" s="58">
        <f>1/1000*'[1]48Exp'!AY$273</f>
        <v>0</v>
      </c>
      <c r="BB45" s="58">
        <f>1/1000*'[1]48Exp'!AZ$273</f>
        <v>0</v>
      </c>
      <c r="BC45" s="60">
        <f>1/1000*'[1]48Exp'!BA$273</f>
        <v>0</v>
      </c>
      <c r="BD45" s="327"/>
    </row>
    <row r="46" spans="2:56">
      <c r="B46" s="6" t="s">
        <v>93</v>
      </c>
      <c r="C46" s="20">
        <f>1/$A$1*'[1]48Exp'!$B$5</f>
        <v>2.0849417499999995E-3</v>
      </c>
      <c r="D46" s="23">
        <f>1/$A$1*'[1]48Exp'!$C$5</f>
        <v>3.8288288888888877E-3</v>
      </c>
      <c r="E46" s="23">
        <f>1/$A$1*'[1]48Exp'!$D$5</f>
        <v>4.7739537499999997E-3</v>
      </c>
      <c r="F46" s="23">
        <f>1/$A$1*'[1]48Exp'!$E$5</f>
        <v>7.0627691428571428E-3</v>
      </c>
      <c r="G46" s="23">
        <f>1/$A$1*'[1]48Exp'!$F$5</f>
        <v>1.0576658266666667E-2</v>
      </c>
      <c r="H46" s="23">
        <f>1/$A$1*'[1]48Exp'!$G$5</f>
        <v>1.4760129999999998E-2</v>
      </c>
      <c r="I46" s="23">
        <f>1/$A$1*'[1]48Exp'!$H$5</f>
        <v>1.7422854366666667E-2</v>
      </c>
      <c r="J46" s="43">
        <f>1/$A$1*'[1]48Exp'!$I$5</f>
        <v>1.9085854464102561E-2</v>
      </c>
      <c r="K46" s="43">
        <f>1/$A$1*'[1]48Exp'!$J$5</f>
        <v>2.0641508566666664E-2</v>
      </c>
      <c r="L46" s="23">
        <f>1/$A$1*'[1]48Exp'!$K$5</f>
        <v>2.1787802690476185E-2</v>
      </c>
      <c r="M46" s="23">
        <f>1/$A$1*'[1]48Exp'!L$5</f>
        <v>2.2559193969230767E-2</v>
      </c>
      <c r="N46" s="23">
        <f>1/$A$1*'[1]48Exp'!M$5</f>
        <v>2.0699281448351644E-2</v>
      </c>
      <c r="O46" s="23">
        <f>1/$A$1*'[1]48Exp'!N$5</f>
        <v>2.0108437776923078E-2</v>
      </c>
      <c r="P46" s="23">
        <f>1/$A$1*'[1]48Exp'!O$5</f>
        <v>2.1507133849999999E-2</v>
      </c>
      <c r="Q46" s="23">
        <f>1/$A$1*'[1]48Exp'!P$5</f>
        <v>2.1533451283333328E-2</v>
      </c>
      <c r="R46" s="23">
        <f>1/$A$1*'[1]48Exp'!Q$5</f>
        <v>2.314041863939394E-2</v>
      </c>
      <c r="S46" s="23">
        <f>1/$A$1*'[1]48Exp'!R$5</f>
        <v>2.3260425238733486E-2</v>
      </c>
      <c r="T46" s="23">
        <f>1/$A$1*'[1]48Exp'!S$5</f>
        <v>2.4279960533333329E-2</v>
      </c>
      <c r="U46" s="23">
        <f>1/$A$1*'[1]48Exp'!T$5</f>
        <v>2.7230012142857144E-2</v>
      </c>
      <c r="V46" s="23">
        <f>1/$A$1*'[1]48Exp'!U$5</f>
        <v>0</v>
      </c>
      <c r="W46" s="23">
        <f>1/$A$1*'[1]48Exp'!V$5</f>
        <v>0</v>
      </c>
      <c r="X46" s="23">
        <f>1/$A$1*'[1]48Exp'!W$5</f>
        <v>0</v>
      </c>
      <c r="Y46" s="23">
        <f>1/$A$1*'[1]48Exp'!X$5</f>
        <v>0</v>
      </c>
      <c r="Z46" s="23">
        <f>1/$A$1*'[1]48Exp'!Y$5</f>
        <v>0</v>
      </c>
      <c r="AA46" s="23">
        <f>1/$A$1*'[1]48Exp'!Z$5</f>
        <v>0</v>
      </c>
      <c r="AB46" s="43">
        <f>1/$A$1*'[1]48Exp'!AA$5</f>
        <v>0</v>
      </c>
      <c r="AC46" s="5"/>
      <c r="AD46" s="20">
        <f>1/1000*'[1]48Exp'!AB$5</f>
        <v>1.9011003462899999E-3</v>
      </c>
      <c r="AE46" s="23">
        <f>1/1000*'[1]48Exp'!AC$5</f>
        <v>3.4104716679999999E-3</v>
      </c>
      <c r="AF46" s="23">
        <f>1/1000*'[1]48Exp'!AD$5</f>
        <v>4.4172588191999998E-3</v>
      </c>
      <c r="AG46" s="23">
        <f>1/1000*'[1]48Exp'!AE$5</f>
        <v>7.1559383952E-3</v>
      </c>
      <c r="AH46" s="23">
        <f>1/1000*'[1]48Exp'!AF$5</f>
        <v>1.23588505474E-2</v>
      </c>
      <c r="AI46" s="23">
        <f>1/1000*'[1]48Exp'!AG$5</f>
        <v>1.6533677483399997E-2</v>
      </c>
      <c r="AJ46" s="23">
        <f>1/1000*'[1]48Exp'!AH$5</f>
        <v>1.9716803570799999E-2</v>
      </c>
      <c r="AK46" s="23">
        <f>1/1000*'[1]48Exp'!AI$5</f>
        <v>2.5785584723999999E-2</v>
      </c>
      <c r="AL46" s="23">
        <f>1/1000*'[1]48Exp'!AJ$5</f>
        <v>3.0666463864399997E-2</v>
      </c>
      <c r="AM46" s="23">
        <f>1/1000*'[1]48Exp'!AK$5</f>
        <v>3.4716682189200002E-2</v>
      </c>
      <c r="AN46" s="23">
        <f>1/1000*'[1]48Exp'!AL$5</f>
        <v>3.1132909815300005E-2</v>
      </c>
      <c r="AO46" s="23">
        <f>1/1000*'[1]48Exp'!AM$5</f>
        <v>3.0561034271999996E-2</v>
      </c>
      <c r="AP46" s="23">
        <f>1/1000*'[1]48Exp'!AN$5</f>
        <v>3.1395366375999996E-2</v>
      </c>
      <c r="AQ46" s="23">
        <f>1/1000*'[1]48Exp'!AO$5</f>
        <v>5.1554249548800002E-2</v>
      </c>
      <c r="AR46" s="23">
        <f>1/1000*'[1]48Exp'!AP$5</f>
        <v>6.6232247934999988E-2</v>
      </c>
      <c r="AS46" s="23">
        <f>1/1000*'[1]48Exp'!AQ$5</f>
        <v>4.2207729920999998E-2</v>
      </c>
      <c r="AT46" s="23">
        <f>1/1000*'[1]48Exp'!AR$5</f>
        <v>3.9248735818099997E-2</v>
      </c>
      <c r="AU46" s="23">
        <f>1/1000*'[1]48Exp'!AS$5</f>
        <v>4.1705261426399992E-2</v>
      </c>
      <c r="AV46" s="23">
        <f>1/1000*'[1]48Exp'!AT$5</f>
        <v>4.9867267953000005E-2</v>
      </c>
      <c r="AW46" s="23">
        <f>1/1000*'[1]48Exp'!AU$5</f>
        <v>0</v>
      </c>
      <c r="AX46" s="23">
        <f>1/1000*'[1]48Exp'!AV$5</f>
        <v>0</v>
      </c>
      <c r="AY46" s="23">
        <f>1/1000*'[1]48Exp'!AW$5</f>
        <v>0</v>
      </c>
      <c r="AZ46" s="23">
        <f>1/1000*'[1]48Exp'!AX$5</f>
        <v>0</v>
      </c>
      <c r="BA46" s="23">
        <f>1/1000*'[1]48Exp'!AY$5</f>
        <v>0</v>
      </c>
      <c r="BB46" s="23">
        <f>1/1000*'[1]48Exp'!AZ$5</f>
        <v>0</v>
      </c>
      <c r="BC46" s="24">
        <f>1/1000*'[1]48Exp'!BA$5</f>
        <v>0</v>
      </c>
      <c r="BD46" s="321"/>
    </row>
    <row r="47" spans="2:56">
      <c r="B47" s="6" t="s">
        <v>92</v>
      </c>
      <c r="C47" s="20">
        <f>1/$A$1*'[1]48Exp'!$B$29</f>
        <v>5.2141152619047618E-3</v>
      </c>
      <c r="D47" s="23">
        <f>1/$A$1*'[1]48Exp'!$C$29</f>
        <v>5.9716506666666657E-3</v>
      </c>
      <c r="E47" s="23">
        <f>1/$A$1*'[1]48Exp'!$D$29</f>
        <v>7.7400988750000012E-3</v>
      </c>
      <c r="F47" s="23">
        <f>1/$A$1*'[1]48Exp'!$E$29</f>
        <v>7.5785563459383753E-3</v>
      </c>
      <c r="G47" s="23">
        <f>1/$A$1*'[1]48Exp'!$F$29</f>
        <v>1.0278297623809524E-2</v>
      </c>
      <c r="H47" s="23">
        <f>1/$A$1*'[1]48Exp'!$G$29</f>
        <v>1.2703238899999999E-2</v>
      </c>
      <c r="I47" s="23">
        <f>1/$A$1*'[1]48Exp'!$H$29</f>
        <v>1.2522811066666664E-2</v>
      </c>
      <c r="J47" s="43">
        <f>1/$A$1*'[1]48Exp'!$I$29</f>
        <v>1.5217247807692307E-2</v>
      </c>
      <c r="K47" s="43">
        <f>1/$A$1*'[1]48Exp'!$J$29</f>
        <v>1.9641918299999995E-2</v>
      </c>
      <c r="L47" s="23">
        <f>1/$A$1*'[1]48Exp'!$K$29</f>
        <v>1.9255587666666664E-2</v>
      </c>
      <c r="M47" s="23">
        <f>1/$A$1*'[1]48Exp'!L$29</f>
        <v>2.370699123076923E-2</v>
      </c>
      <c r="N47" s="23">
        <f>1/$A$1*'[1]48Exp'!M$29</f>
        <v>2.3501426230769229E-2</v>
      </c>
      <c r="O47" s="23">
        <f>1/$A$1*'[1]48Exp'!N$29</f>
        <v>2.4819214916666665E-2</v>
      </c>
      <c r="P47" s="23">
        <f>1/$A$1*'[1]48Exp'!O$29</f>
        <v>2.4696336866666661E-2</v>
      </c>
      <c r="Q47" s="23">
        <f>1/$A$1*'[1]48Exp'!P$29</f>
        <v>2.4010992666666661E-2</v>
      </c>
      <c r="R47" s="23">
        <f>1/$A$1*'[1]48Exp'!Q$29</f>
        <v>2.3959974334848484E-2</v>
      </c>
      <c r="S47" s="23">
        <f>1/$A$1*'[1]48Exp'!R$29</f>
        <v>2.6463218791666666E-2</v>
      </c>
      <c r="T47" s="23">
        <f>1/$A$1*'[1]48Exp'!S$29</f>
        <v>2.3867150933333331E-2</v>
      </c>
      <c r="U47" s="23">
        <f>1/$A$1*'[1]48Exp'!T$29</f>
        <v>2.8527612625000004E-2</v>
      </c>
      <c r="V47" s="23">
        <f>1/$A$1*'[1]48Exp'!U$29</f>
        <v>0</v>
      </c>
      <c r="W47" s="23">
        <f>1/$A$1*'[1]48Exp'!V$29</f>
        <v>0</v>
      </c>
      <c r="X47" s="23">
        <f>1/$A$1*'[1]48Exp'!W$29</f>
        <v>0</v>
      </c>
      <c r="Y47" s="23">
        <f>1/$A$1*'[1]48Exp'!X$29</f>
        <v>0</v>
      </c>
      <c r="Z47" s="23">
        <f>1/$A$1*'[1]48Exp'!Y$29</f>
        <v>0</v>
      </c>
      <c r="AA47" s="23">
        <f>1/$A$1*'[1]48Exp'!Z$29</f>
        <v>0</v>
      </c>
      <c r="AB47" s="43">
        <f>1/$A$1*'[1]48Exp'!AA$29</f>
        <v>0</v>
      </c>
      <c r="AC47" s="5"/>
      <c r="AD47" s="20">
        <f>1/1000*'[1]48Exp'!AB$29</f>
        <v>6.8548035396509997E-3</v>
      </c>
      <c r="AE47" s="23">
        <f>1/1000*'[1]48Exp'!AC$29</f>
        <v>7.8572626947999991E-3</v>
      </c>
      <c r="AF47" s="23">
        <f>1/1000*'[1]48Exp'!AD$29</f>
        <v>9.7229740847999992E-3</v>
      </c>
      <c r="AG47" s="23">
        <f>1/1000*'[1]48Exp'!AE$29</f>
        <v>9.8019452831999993E-3</v>
      </c>
      <c r="AH47" s="23">
        <f>1/1000*'[1]48Exp'!AF$29</f>
        <v>1.2635911857799999E-2</v>
      </c>
      <c r="AI47" s="23">
        <f>1/1000*'[1]48Exp'!AG$29</f>
        <v>1.4304354927799998E-2</v>
      </c>
      <c r="AJ47" s="23">
        <f>1/1000*'[1]48Exp'!AH$29</f>
        <v>1.5120068293599999E-2</v>
      </c>
      <c r="AK47" s="23">
        <f>1/1000*'[1]48Exp'!AI$29</f>
        <v>2.20705881905E-2</v>
      </c>
      <c r="AL47" s="23">
        <f>1/1000*'[1]48Exp'!AJ$29</f>
        <v>2.9428678296000006E-2</v>
      </c>
      <c r="AM47" s="23">
        <f>1/1000*'[1]48Exp'!AK$29</f>
        <v>2.6712933429599999E-2</v>
      </c>
      <c r="AN47" s="23">
        <f>1/1000*'[1]48Exp'!AL$29</f>
        <v>3.2305755279600008E-2</v>
      </c>
      <c r="AO47" s="23">
        <f>1/1000*'[1]48Exp'!AM$29</f>
        <v>3.3109745903999996E-2</v>
      </c>
      <c r="AP47" s="23">
        <f>1/1000*'[1]48Exp'!AN$29</f>
        <v>3.1879607495999995E-2</v>
      </c>
      <c r="AQ47" s="23">
        <f>1/1000*'[1]48Exp'!AO$29</f>
        <v>3.4422893746200001E-2</v>
      </c>
      <c r="AR47" s="23">
        <f>1/1000*'[1]48Exp'!AP$29</f>
        <v>3.3105910459500003E-2</v>
      </c>
      <c r="AS47" s="23">
        <f>1/1000*'[1]48Exp'!AQ$29</f>
        <v>2.7860427052499998E-2</v>
      </c>
      <c r="AT47" s="23">
        <f>1/1000*'[1]48Exp'!AR$29</f>
        <v>2.9182705656399997E-2</v>
      </c>
      <c r="AU47" s="23">
        <f>1/1000*'[1]48Exp'!AS$29</f>
        <v>2.7576139676799998E-2</v>
      </c>
      <c r="AV47" s="23">
        <f>1/1000*'[1]48Exp'!AT$29</f>
        <v>3.4572517235000003E-2</v>
      </c>
      <c r="AW47" s="23">
        <f>1/1000*'[1]48Exp'!AU$29</f>
        <v>0</v>
      </c>
      <c r="AX47" s="23">
        <f>1/1000*'[1]48Exp'!AV$29</f>
        <v>0</v>
      </c>
      <c r="AY47" s="23">
        <f>1/1000*'[1]48Exp'!AW$29</f>
        <v>0</v>
      </c>
      <c r="AZ47" s="23">
        <f>1/1000*'[1]48Exp'!AX$29</f>
        <v>0</v>
      </c>
      <c r="BA47" s="23">
        <f>1/1000*'[1]48Exp'!AY$29</f>
        <v>0</v>
      </c>
      <c r="BB47" s="23">
        <f>1/1000*'[1]48Exp'!AZ$29</f>
        <v>0</v>
      </c>
      <c r="BC47" s="24">
        <f>1/1000*'[1]48Exp'!BA$29</f>
        <v>0</v>
      </c>
      <c r="BD47" s="321"/>
    </row>
    <row r="48" spans="2:56">
      <c r="B48" s="6" t="s">
        <v>150</v>
      </c>
      <c r="C48" s="20">
        <f t="shared" ref="C48:AB48" si="12">SUM(C62:C65)</f>
        <v>0</v>
      </c>
      <c r="D48" s="23">
        <f t="shared" si="12"/>
        <v>0</v>
      </c>
      <c r="E48" s="23">
        <f t="shared" si="12"/>
        <v>0</v>
      </c>
      <c r="F48" s="23">
        <f t="shared" si="12"/>
        <v>0</v>
      </c>
      <c r="G48" s="23">
        <f t="shared" si="12"/>
        <v>2.4482181006349205E-2</v>
      </c>
      <c r="H48" s="23">
        <f t="shared" si="12"/>
        <v>2.9306486007142855E-2</v>
      </c>
      <c r="I48" s="23">
        <f t="shared" si="12"/>
        <v>2.8005342683333333E-2</v>
      </c>
      <c r="J48" s="43">
        <f t="shared" si="12"/>
        <v>3.47746860448718E-2</v>
      </c>
      <c r="K48" s="43">
        <f t="shared" si="12"/>
        <v>3.8438741085714281E-2</v>
      </c>
      <c r="L48" s="23">
        <f t="shared" si="12"/>
        <v>3.1162393702380949E-2</v>
      </c>
      <c r="M48" s="23">
        <f t="shared" si="12"/>
        <v>3.5826260515384616E-2</v>
      </c>
      <c r="N48" s="23">
        <f t="shared" si="12"/>
        <v>3.6422869832600728E-2</v>
      </c>
      <c r="O48" s="23">
        <f t="shared" si="12"/>
        <v>3.6816113620085474E-2</v>
      </c>
      <c r="P48" s="23">
        <f t="shared" si="12"/>
        <v>3.3012552966666657E-2</v>
      </c>
      <c r="Q48" s="23">
        <f t="shared" si="12"/>
        <v>3.2669887633333325E-2</v>
      </c>
      <c r="R48" s="23">
        <f t="shared" si="12"/>
        <v>3.3109580915584413E-2</v>
      </c>
      <c r="S48" s="23">
        <f t="shared" si="12"/>
        <v>3.5857009630244747E-2</v>
      </c>
      <c r="T48" s="23">
        <f t="shared" si="12"/>
        <v>4.1834399933333336E-2</v>
      </c>
      <c r="U48" s="23">
        <f t="shared" si="12"/>
        <v>4.7701526107142851E-2</v>
      </c>
      <c r="V48" s="23">
        <f t="shared" si="12"/>
        <v>0</v>
      </c>
      <c r="W48" s="23">
        <f t="shared" si="12"/>
        <v>0</v>
      </c>
      <c r="X48" s="23">
        <f t="shared" si="12"/>
        <v>0</v>
      </c>
      <c r="Y48" s="23">
        <f t="shared" si="12"/>
        <v>0</v>
      </c>
      <c r="Z48" s="23">
        <f t="shared" si="12"/>
        <v>0</v>
      </c>
      <c r="AA48" s="23">
        <f t="shared" si="12"/>
        <v>0</v>
      </c>
      <c r="AB48" s="43">
        <f t="shared" si="12"/>
        <v>0</v>
      </c>
      <c r="AC48" s="5"/>
      <c r="AD48" s="20">
        <f t="shared" ref="AD48:BC48" si="13">SUM(AD62:AD65)</f>
        <v>0</v>
      </c>
      <c r="AE48" s="23">
        <f t="shared" si="13"/>
        <v>0</v>
      </c>
      <c r="AF48" s="23">
        <f t="shared" si="13"/>
        <v>0</v>
      </c>
      <c r="AG48" s="23">
        <f t="shared" si="13"/>
        <v>0</v>
      </c>
      <c r="AH48" s="23">
        <f t="shared" si="13"/>
        <v>2.9605966875799999E-2</v>
      </c>
      <c r="AI48" s="23">
        <f t="shared" si="13"/>
        <v>3.4621561992499994E-2</v>
      </c>
      <c r="AJ48" s="23">
        <f t="shared" si="13"/>
        <v>3.8824274506400004E-2</v>
      </c>
      <c r="AK48" s="23">
        <f t="shared" si="13"/>
        <v>5.2599791370499999E-2</v>
      </c>
      <c r="AL48" s="23">
        <f t="shared" si="13"/>
        <v>6.155782187360001E-2</v>
      </c>
      <c r="AM48" s="23">
        <f t="shared" si="13"/>
        <v>4.9495599419199995E-2</v>
      </c>
      <c r="AN48" s="23">
        <f t="shared" si="13"/>
        <v>5.0323906076399999E-2</v>
      </c>
      <c r="AO48" s="23">
        <f t="shared" si="13"/>
        <v>5.5353278111999991E-2</v>
      </c>
      <c r="AP48" s="23">
        <f t="shared" si="13"/>
        <v>5.0370106054399996E-2</v>
      </c>
      <c r="AQ48" s="23">
        <f t="shared" si="13"/>
        <v>4.63906671381E-2</v>
      </c>
      <c r="AR48" s="23">
        <f t="shared" si="13"/>
        <v>4.404645469799999E-2</v>
      </c>
      <c r="AS48" s="23">
        <f t="shared" si="13"/>
        <v>3.9291818576500007E-2</v>
      </c>
      <c r="AT48" s="23">
        <f t="shared" si="13"/>
        <v>3.9892408130199994E-2</v>
      </c>
      <c r="AU48" s="23">
        <f t="shared" si="13"/>
        <v>4.7067066160400003E-2</v>
      </c>
      <c r="AV48" s="23">
        <f t="shared" si="13"/>
        <v>5.9007955219000006E-2</v>
      </c>
      <c r="AW48" s="23">
        <f t="shared" si="13"/>
        <v>0</v>
      </c>
      <c r="AX48" s="23">
        <f t="shared" si="13"/>
        <v>0</v>
      </c>
      <c r="AY48" s="23">
        <f t="shared" si="13"/>
        <v>0</v>
      </c>
      <c r="AZ48" s="23">
        <f t="shared" si="13"/>
        <v>0</v>
      </c>
      <c r="BA48" s="23">
        <f t="shared" si="13"/>
        <v>0</v>
      </c>
      <c r="BB48" s="23">
        <f t="shared" si="13"/>
        <v>0</v>
      </c>
      <c r="BC48" s="24">
        <f t="shared" si="13"/>
        <v>0</v>
      </c>
      <c r="BD48" s="321"/>
    </row>
    <row r="49" spans="2:56">
      <c r="B49" s="6" t="s">
        <v>61</v>
      </c>
      <c r="C49" s="19">
        <f>1/$A$1*'[1]48Exp'!$B$244</f>
        <v>5.4428220833333324E-3</v>
      </c>
      <c r="D49" s="23">
        <f>1/$A$1*'[1]48Exp'!$C$244</f>
        <v>6.2489850833333336E-3</v>
      </c>
      <c r="E49" s="23">
        <f>1/$A$1*'[1]48Exp'!$D$244</f>
        <v>7.1349428273809511E-3</v>
      </c>
      <c r="F49" s="23">
        <f>1/$A$1*'[1]48Exp'!$E$244</f>
        <v>7.8244362857142879E-3</v>
      </c>
      <c r="G49" s="23">
        <f>1/$A$1*'[1]48Exp'!$F$244</f>
        <v>8.8054661095238098E-3</v>
      </c>
      <c r="H49" s="23">
        <f>1/$A$1*'[1]48Exp'!$G$244</f>
        <v>9.1929230690476187E-3</v>
      </c>
      <c r="I49" s="23">
        <f>1/$A$1*'[1]48Exp'!$H$244</f>
        <v>8.5327055999999991E-3</v>
      </c>
      <c r="J49" s="23">
        <f>1/$A$1*'[1]48Exp'!$I$244</f>
        <v>7.8115489296703301E-3</v>
      </c>
      <c r="K49" s="43">
        <f>1/$A$1*'[1]48Exp'!$J$244</f>
        <v>8.2730087071428583E-3</v>
      </c>
      <c r="L49" s="23">
        <f>1/$A$1*'[1]48Exp'!$K$244</f>
        <v>6.2629085833333323E-3</v>
      </c>
      <c r="M49" s="23">
        <f>1/$A$1*'[1]48Exp'!L$244</f>
        <v>8.763034428205127E-3</v>
      </c>
      <c r="N49" s="23">
        <f>1/$A$1*'[1]48Exp'!M$244</f>
        <v>1.0091085948251748E-2</v>
      </c>
      <c r="O49" s="23">
        <f>1/$A$1*'[1]48Exp'!N$244</f>
        <v>1.1231869299999997E-2</v>
      </c>
      <c r="P49" s="23">
        <f>1/$A$1*'[1]48Exp'!O$244</f>
        <v>1.3845759477777777E-2</v>
      </c>
      <c r="Q49" s="23">
        <f>1/$A$1*'[1]48Exp'!P$244</f>
        <v>1.0042738200000002E-2</v>
      </c>
      <c r="R49" s="23">
        <f>1/$A$1*'[1]48Exp'!Q$244</f>
        <v>8.2929893506493487E-3</v>
      </c>
      <c r="S49" s="23">
        <f>1/$A$1*'[1]48Exp'!R$244</f>
        <v>9.2943718727272733E-3</v>
      </c>
      <c r="T49" s="23">
        <f>1/$A$1*'[1]48Exp'!S$244</f>
        <v>1.0061787699999998E-2</v>
      </c>
      <c r="U49" s="23">
        <f>1/$A$1*'[1]48Exp'!T$244</f>
        <v>9.5506209553571416E-3</v>
      </c>
      <c r="V49" s="23">
        <f>1/$A$1*'[1]48Exp'!U$244</f>
        <v>0</v>
      </c>
      <c r="W49" s="23">
        <f>1/$A$1*'[1]48Exp'!V$244</f>
        <v>0</v>
      </c>
      <c r="X49" s="23">
        <f>1/$A$1*'[1]48Exp'!W$244</f>
        <v>0</v>
      </c>
      <c r="Y49" s="23">
        <f>1/$A$1*'[1]48Exp'!X$244</f>
        <v>0</v>
      </c>
      <c r="Z49" s="23">
        <f>1/$A$1*'[1]48Exp'!Y$244</f>
        <v>0</v>
      </c>
      <c r="AA49" s="23">
        <f>1/$A$1*'[1]48Exp'!Z$244</f>
        <v>0</v>
      </c>
      <c r="AB49" s="43">
        <f>1/$A$1*'[1]48Exp'!AA$244</f>
        <v>0</v>
      </c>
      <c r="AC49" s="5"/>
      <c r="AD49" s="19">
        <f>1/1000*'[1]48Exp'!AB$244</f>
        <v>5.7489949448190003E-3</v>
      </c>
      <c r="AE49" s="23">
        <f>1/1000*'[1]48Exp'!AC$244</f>
        <v>7.8446965311999989E-3</v>
      </c>
      <c r="AF49" s="23">
        <f>1/1000*'[1]48Exp'!AD$244</f>
        <v>8.6512367184000006E-3</v>
      </c>
      <c r="AG49" s="23">
        <f>1/1000*'[1]48Exp'!AE$244</f>
        <v>1.20979249552E-2</v>
      </c>
      <c r="AH49" s="23">
        <f>1/1000*'[1]48Exp'!AF$244</f>
        <v>1.9837494541900001E-2</v>
      </c>
      <c r="AI49" s="23">
        <f>1/1000*'[1]48Exp'!AG$244</f>
        <v>2.0889781698100001E-2</v>
      </c>
      <c r="AJ49" s="23">
        <f>1/1000*'[1]48Exp'!AH$244</f>
        <v>2.1226471719600001E-2</v>
      </c>
      <c r="AK49" s="23">
        <f>1/1000*'[1]48Exp'!AI$244</f>
        <v>2.6580417163000001E-2</v>
      </c>
      <c r="AL49" s="23">
        <f>1/1000*'[1]48Exp'!AJ$244</f>
        <v>2.76929783912E-2</v>
      </c>
      <c r="AM49" s="23">
        <f>1/1000*'[1]48Exp'!AK$244</f>
        <v>1.8688908462400001E-2</v>
      </c>
      <c r="AN49" s="23">
        <f>1/1000*'[1]48Exp'!AL$244</f>
        <v>2.4757561510200001E-2</v>
      </c>
      <c r="AO49" s="23">
        <f>1/1000*'[1]48Exp'!AM$244</f>
        <v>2.8263284927999999E-2</v>
      </c>
      <c r="AP49" s="23">
        <f>1/1000*'[1]48Exp'!AN$244</f>
        <v>2.9585805233599997E-2</v>
      </c>
      <c r="AQ49" s="23">
        <f>1/1000*'[1]48Exp'!AO$244</f>
        <v>3.7619649039600002E-2</v>
      </c>
      <c r="AR49" s="23">
        <f>1/1000*'[1]48Exp'!AP$244</f>
        <v>2.7684349785500002E-2</v>
      </c>
      <c r="AS49" s="23">
        <f>1/1000*'[1]48Exp'!AQ$244</f>
        <v>1.9076528866499999E-2</v>
      </c>
      <c r="AT49" s="23">
        <f>1/1000*'[1]48Exp'!AR$244</f>
        <v>2.1557573740099999E-2</v>
      </c>
      <c r="AU49" s="23">
        <f>1/1000*'[1]48Exp'!AS$244</f>
        <v>2.2125660270999999E-2</v>
      </c>
      <c r="AV49" s="23">
        <f>1/1000*'[1]48Exp'!AT$244</f>
        <v>2.3637885064000001E-2</v>
      </c>
      <c r="AW49" s="23">
        <f>1/1000*'[1]48Exp'!AU$244</f>
        <v>0</v>
      </c>
      <c r="AX49" s="23">
        <f>1/1000*'[1]48Exp'!AV$244</f>
        <v>0</v>
      </c>
      <c r="AY49" s="23">
        <f>1/1000*'[1]48Exp'!AW$244</f>
        <v>0</v>
      </c>
      <c r="AZ49" s="23">
        <f>1/1000*'[1]48Exp'!AX$244</f>
        <v>0</v>
      </c>
      <c r="BA49" s="23">
        <f>1/1000*'[1]48Exp'!AY$244</f>
        <v>0</v>
      </c>
      <c r="BB49" s="23">
        <f>1/1000*'[1]48Exp'!AZ$244</f>
        <v>0</v>
      </c>
      <c r="BC49" s="24">
        <f>1/1000*'[1]48Exp'!BA$244</f>
        <v>0</v>
      </c>
      <c r="BD49" s="321"/>
    </row>
    <row r="50" spans="2:56">
      <c r="B50" s="6" t="s">
        <v>17</v>
      </c>
      <c r="C50" s="185">
        <f t="shared" ref="C50:AB50" si="14">SUM(C45:C45)-SUM(C46:C49)</f>
        <v>2.2296287738095243E-3</v>
      </c>
      <c r="D50" s="32">
        <f t="shared" si="14"/>
        <v>2.6582478095238116E-3</v>
      </c>
      <c r="E50" s="32">
        <f t="shared" si="14"/>
        <v>3.5172597083333347E-3</v>
      </c>
      <c r="F50" s="32">
        <f t="shared" si="14"/>
        <v>3.3485677327731132E-3</v>
      </c>
      <c r="G50" s="32">
        <f t="shared" si="14"/>
        <v>2.7203439333333343E-3</v>
      </c>
      <c r="H50" s="32">
        <f t="shared" si="14"/>
        <v>3.8244970333333322E-3</v>
      </c>
      <c r="I50" s="32">
        <f t="shared" si="14"/>
        <v>4.8826014000000195E-3</v>
      </c>
      <c r="J50" s="46">
        <f t="shared" si="14"/>
        <v>5.6254523835164855E-3</v>
      </c>
      <c r="K50" s="46">
        <f t="shared" si="14"/>
        <v>5.9036059547619146E-3</v>
      </c>
      <c r="L50" s="32">
        <f t="shared" si="14"/>
        <v>6.4770209999999856E-3</v>
      </c>
      <c r="M50" s="32">
        <f t="shared" si="14"/>
        <v>9.5655527927738931E-3</v>
      </c>
      <c r="N50" s="32">
        <f t="shared" si="14"/>
        <v>1.0418874443956019E-2</v>
      </c>
      <c r="O50" s="32">
        <f t="shared" si="14"/>
        <v>1.1013524160908672E-2</v>
      </c>
      <c r="P50" s="32">
        <f t="shared" si="14"/>
        <v>1.3128225033333316E-2</v>
      </c>
      <c r="Q50" s="32">
        <f t="shared" si="14"/>
        <v>1.3072022016666671E-2</v>
      </c>
      <c r="R50" s="32">
        <f t="shared" si="14"/>
        <v>1.4193442911255419E-2</v>
      </c>
      <c r="S50" s="32">
        <f t="shared" si="14"/>
        <v>1.3198729256464356E-2</v>
      </c>
      <c r="T50" s="32">
        <f t="shared" si="14"/>
        <v>1.5145084300000014E-2</v>
      </c>
      <c r="U50" s="32">
        <f t="shared" si="14"/>
        <v>1.568575701524727E-2</v>
      </c>
      <c r="V50" s="32">
        <f t="shared" si="14"/>
        <v>0</v>
      </c>
      <c r="W50" s="32">
        <f t="shared" si="14"/>
        <v>0</v>
      </c>
      <c r="X50" s="32">
        <f t="shared" si="14"/>
        <v>0</v>
      </c>
      <c r="Y50" s="32">
        <f t="shared" si="14"/>
        <v>0</v>
      </c>
      <c r="Z50" s="32">
        <f t="shared" si="14"/>
        <v>0</v>
      </c>
      <c r="AA50" s="32">
        <f t="shared" si="14"/>
        <v>0</v>
      </c>
      <c r="AB50" s="46">
        <f t="shared" si="14"/>
        <v>0</v>
      </c>
      <c r="AC50" s="5"/>
      <c r="AD50" s="169">
        <f t="shared" ref="AD50:BC50" si="15">SUM(AD45:AD45)-SUM(AD46:AD49)</f>
        <v>4.495132109699998E-3</v>
      </c>
      <c r="AE50" s="61">
        <f t="shared" si="15"/>
        <v>4.8347998752000035E-3</v>
      </c>
      <c r="AF50" s="61">
        <f t="shared" si="15"/>
        <v>5.3898821760000014E-3</v>
      </c>
      <c r="AG50" s="61">
        <f t="shared" si="15"/>
        <v>5.7331252160000012E-3</v>
      </c>
      <c r="AH50" s="61">
        <f t="shared" si="15"/>
        <v>5.1177578676000063E-3</v>
      </c>
      <c r="AI50" s="61">
        <f t="shared" si="15"/>
        <v>6.7380433491000119E-3</v>
      </c>
      <c r="AJ50" s="61">
        <f t="shared" si="15"/>
        <v>8.4804115475999864E-3</v>
      </c>
      <c r="AK50" s="61">
        <f t="shared" si="15"/>
        <v>1.247141295000001E-2</v>
      </c>
      <c r="AL50" s="61">
        <f t="shared" si="15"/>
        <v>1.521990899839995E-2</v>
      </c>
      <c r="AM50" s="61">
        <f t="shared" si="15"/>
        <v>1.6629617373599997E-2</v>
      </c>
      <c r="AN50" s="61">
        <f t="shared" si="15"/>
        <v>1.7917249118400008E-2</v>
      </c>
      <c r="AO50" s="61">
        <f t="shared" si="15"/>
        <v>2.2523783568E-2</v>
      </c>
      <c r="AP50" s="61">
        <f t="shared" si="15"/>
        <v>2.0850259883199995E-2</v>
      </c>
      <c r="AQ50" s="61">
        <f t="shared" si="15"/>
        <v>2.5989546400800034E-2</v>
      </c>
      <c r="AR50" s="61">
        <f t="shared" si="15"/>
        <v>2.4255565681500002E-2</v>
      </c>
      <c r="AS50" s="61">
        <f t="shared" si="15"/>
        <v>1.9031556393499988E-2</v>
      </c>
      <c r="AT50" s="61">
        <f t="shared" si="15"/>
        <v>1.8772321118499996E-2</v>
      </c>
      <c r="AU50" s="61">
        <f t="shared" si="15"/>
        <v>2.1420992950499956E-2</v>
      </c>
      <c r="AV50" s="61">
        <f t="shared" si="15"/>
        <v>2.3982409927000015E-2</v>
      </c>
      <c r="AW50" s="61">
        <f t="shared" si="15"/>
        <v>0</v>
      </c>
      <c r="AX50" s="61">
        <f t="shared" si="15"/>
        <v>0</v>
      </c>
      <c r="AY50" s="61">
        <f t="shared" si="15"/>
        <v>0</v>
      </c>
      <c r="AZ50" s="61">
        <f t="shared" si="15"/>
        <v>0</v>
      </c>
      <c r="BA50" s="61">
        <f t="shared" si="15"/>
        <v>0</v>
      </c>
      <c r="BB50" s="61">
        <f t="shared" si="15"/>
        <v>0</v>
      </c>
      <c r="BC50" s="171">
        <f t="shared" si="15"/>
        <v>0</v>
      </c>
      <c r="BD50" s="321"/>
    </row>
    <row r="51" spans="2:56" ht="17.149999999999999" customHeight="1">
      <c r="B51" s="83" t="s">
        <v>156</v>
      </c>
      <c r="C51" s="223">
        <f>1/$A$1*'[1]48Exp'!$B$265</f>
        <v>9.3430633226190454E-2</v>
      </c>
      <c r="D51" s="120">
        <f>1/$A$1*'[1]48Exp'!$C$265</f>
        <v>0.10928568632142857</v>
      </c>
      <c r="E51" s="120">
        <f>1/$A$1*'[1]48Exp'!$D$265</f>
        <v>0.10861821289087301</v>
      </c>
      <c r="F51" s="120">
        <f>1/$A$1*'[1]48Exp'!$E$265</f>
        <v>9.8669017485013999E-2</v>
      </c>
      <c r="G51" s="120">
        <f>1/$A$1*'[1]48Exp'!$F$265</f>
        <v>0.17739488719653679</v>
      </c>
      <c r="H51" s="120">
        <f>1/$A$1*'[1]48Exp'!$G$265</f>
        <v>0.15838092008874455</v>
      </c>
      <c r="I51" s="120">
        <f>1/$A$1*'[1]48Exp'!$H$265</f>
        <v>0.13649987439588743</v>
      </c>
      <c r="J51" s="85">
        <f>1/$A$1*'[1]48Exp'!$I$265</f>
        <v>0.10700686965732598</v>
      </c>
      <c r="K51" s="85">
        <f>1/$A$1*'[1]48Exp'!$J$265</f>
        <v>0.16067359605476186</v>
      </c>
      <c r="L51" s="120">
        <f>1/$A$1*'[1]48Exp'!$K$265</f>
        <v>0.14309556101190474</v>
      </c>
      <c r="M51" s="120">
        <f>1/$A$1*'[1]48Exp'!L$265</f>
        <v>0.14003323593803418</v>
      </c>
      <c r="N51" s="120">
        <f>1/$A$1*'[1]48Exp'!M$265</f>
        <v>0.16116394237533935</v>
      </c>
      <c r="O51" s="120">
        <f>1/$A$1*'[1]48Exp'!N$265</f>
        <v>0.14175418068214443</v>
      </c>
      <c r="P51" s="120">
        <f>1/$A$1*'[1]48Exp'!O$265</f>
        <v>0.14871484887350425</v>
      </c>
      <c r="Q51" s="120">
        <f>1/$A$1*'[1]48Exp'!P$265</f>
        <v>0.15604099176825395</v>
      </c>
      <c r="R51" s="120">
        <f>1/$A$1*'[1]48Exp'!Q$265</f>
        <v>0.18182268933073589</v>
      </c>
      <c r="S51" s="120">
        <f>1/$A$1*'[1]48Exp'!R$265</f>
        <v>0.18251727065238788</v>
      </c>
      <c r="T51" s="120">
        <f>1/$A$1*'[1]48Exp'!S$265</f>
        <v>0.21694172616666663</v>
      </c>
      <c r="U51" s="120">
        <f>1/$A$1*'[1]48Exp'!T$265</f>
        <v>0.19051687142275636</v>
      </c>
      <c r="V51" s="120">
        <f>1/$A$1*'[1]48Exp'!U$265</f>
        <v>0</v>
      </c>
      <c r="W51" s="120">
        <f>1/$A$1*'[1]48Exp'!V$265</f>
        <v>0</v>
      </c>
      <c r="X51" s="120">
        <f>1/$A$1*'[1]48Exp'!W$265</f>
        <v>0</v>
      </c>
      <c r="Y51" s="120">
        <f>1/$A$1*'[1]48Exp'!X$265</f>
        <v>0</v>
      </c>
      <c r="Z51" s="120">
        <f>1/$A$1*'[1]48Exp'!Y$265</f>
        <v>0</v>
      </c>
      <c r="AA51" s="120">
        <f>1/$A$1*'[1]48Exp'!Z$265</f>
        <v>0</v>
      </c>
      <c r="AB51" s="85">
        <f>1/$A$1*'[1]48Exp'!AA$265</f>
        <v>0</v>
      </c>
      <c r="AC51" s="5"/>
      <c r="AD51" s="223">
        <f>1/1000*'[1]48Exp'!AB$265</f>
        <v>0.118276437172881</v>
      </c>
      <c r="AE51" s="120">
        <f>1/1000*'[1]48Exp'!AC$265</f>
        <v>0.11786368710199997</v>
      </c>
      <c r="AF51" s="120">
        <f>1/1000*'[1]48Exp'!AD$265</f>
        <v>0.11557296433919999</v>
      </c>
      <c r="AG51" s="120">
        <f>1/1000*'[1]48Exp'!AE$265</f>
        <v>0.1198248407216</v>
      </c>
      <c r="AH51" s="120">
        <f>1/1000*'[1]48Exp'!AF$265</f>
        <v>0.16945586012320002</v>
      </c>
      <c r="AI51" s="120">
        <f>1/1000*'[1]48Exp'!AG$265</f>
        <v>0.16100093748199998</v>
      </c>
      <c r="AJ51" s="120">
        <f>1/1000*'[1]48Exp'!AH$265</f>
        <v>0.15184446923520004</v>
      </c>
      <c r="AK51" s="120">
        <f>1/1000*'[1]48Exp'!AI$265</f>
        <v>0.15227348659000001</v>
      </c>
      <c r="AL51" s="120">
        <f>1/1000*'[1]48Exp'!AJ$265</f>
        <v>0.20229953870400003</v>
      </c>
      <c r="AM51" s="120">
        <f>1/1000*'[1]48Exp'!AK$265</f>
        <v>0.17502033948519999</v>
      </c>
      <c r="AN51" s="120">
        <f>1/1000*'[1]48Exp'!AL$265</f>
        <v>0.21154177665900001</v>
      </c>
      <c r="AO51" s="120">
        <f>1/1000*'[1]48Exp'!AM$265</f>
        <v>0.24157338998399999</v>
      </c>
      <c r="AP51" s="120">
        <f>1/1000*'[1]48Exp'!AN$265</f>
        <v>0.19861426668160001</v>
      </c>
      <c r="AQ51" s="120">
        <f>1/1000*'[1]48Exp'!AO$265</f>
        <v>0.20925791290649998</v>
      </c>
      <c r="AR51" s="120">
        <f>1/1000*'[1]48Exp'!AP$265</f>
        <v>0.21107517407650001</v>
      </c>
      <c r="AS51" s="120">
        <f>1/1000*'[1]48Exp'!AQ$265</f>
        <v>0.20483643032649995</v>
      </c>
      <c r="AT51" s="120">
        <f>1/1000*'[1]48Exp'!AR$265</f>
        <v>0.19756613015509999</v>
      </c>
      <c r="AU51" s="120">
        <f>1/1000*'[1]48Exp'!AS$265</f>
        <v>0.2253396762903</v>
      </c>
      <c r="AV51" s="120">
        <f>1/1000*'[1]48Exp'!AT$265</f>
        <v>0.22742737847000002</v>
      </c>
      <c r="AW51" s="120">
        <f>1/1000*'[1]48Exp'!AU$265</f>
        <v>0</v>
      </c>
      <c r="AX51" s="120">
        <f>1/1000*'[1]48Exp'!AV$265</f>
        <v>0</v>
      </c>
      <c r="AY51" s="120">
        <f>1/1000*'[1]48Exp'!AW$265</f>
        <v>0</v>
      </c>
      <c r="AZ51" s="120">
        <f>1/1000*'[1]48Exp'!AX$265</f>
        <v>0</v>
      </c>
      <c r="BA51" s="120">
        <f>1/1000*'[1]48Exp'!AY$265</f>
        <v>0</v>
      </c>
      <c r="BB51" s="120">
        <f>1/1000*'[1]48Exp'!AZ$265</f>
        <v>0</v>
      </c>
      <c r="BC51" s="203">
        <f>1/1000*'[1]48Exp'!BA$265</f>
        <v>0</v>
      </c>
      <c r="BD51" s="321"/>
    </row>
    <row r="52" spans="2:56">
      <c r="B52" s="6" t="s">
        <v>77</v>
      </c>
      <c r="C52" s="20">
        <f>1/$A$1*'[1]48Exp'!$B$113</f>
        <v>3.2623939428571419E-2</v>
      </c>
      <c r="D52" s="23">
        <f>1/$A$1*'[1]48Exp'!$C$113</f>
        <v>2.9019521607142856E-2</v>
      </c>
      <c r="E52" s="23">
        <f>1/$A$1*'[1]48Exp'!$D$113</f>
        <v>2.6766765152777771E-2</v>
      </c>
      <c r="F52" s="23">
        <f>1/$A$1*'[1]48Exp'!$E$113</f>
        <v>2.8215566611904757E-2</v>
      </c>
      <c r="G52" s="23">
        <f>1/$A$1*'[1]48Exp'!$F$113</f>
        <v>3.8495497885714276E-2</v>
      </c>
      <c r="H52" s="23">
        <f>1/$A$1*'[1]48Exp'!$G$113</f>
        <v>5.1523034971428558E-2</v>
      </c>
      <c r="I52" s="23">
        <f>1/$A$1*'[1]48Exp'!$H$113</f>
        <v>5.4867488950000001E-2</v>
      </c>
      <c r="J52" s="43">
        <f>1/$A$1*'[1]48Exp'!$I$113</f>
        <v>3.5126941930769214E-2</v>
      </c>
      <c r="K52" s="43">
        <f>1/$A$1*'[1]48Exp'!$J$113</f>
        <v>4.6285298399999987E-2</v>
      </c>
      <c r="L52" s="23">
        <f>1/$A$1*'[1]48Exp'!$K$113</f>
        <v>3.2110882333333333E-2</v>
      </c>
      <c r="M52" s="23">
        <f>1/$A$1*'[1]48Exp'!L$113</f>
        <v>3.8550453569230772E-2</v>
      </c>
      <c r="N52" s="23">
        <f>1/$A$1*'[1]48Exp'!M$113</f>
        <v>3.9428395730101262E-2</v>
      </c>
      <c r="O52" s="23">
        <f>1/$A$1*'[1]48Exp'!N$113</f>
        <v>4.2737801217836248E-2</v>
      </c>
      <c r="P52" s="23">
        <f>1/$A$1*'[1]48Exp'!O$113</f>
        <v>4.1011385799999987E-2</v>
      </c>
      <c r="Q52" s="23">
        <f>1/$A$1*'[1]48Exp'!P$113</f>
        <v>4.3735237788888888E-2</v>
      </c>
      <c r="R52" s="23">
        <f>1/$A$1*'[1]48Exp'!Q$113</f>
        <v>4.4284244946969677E-2</v>
      </c>
      <c r="S52" s="23">
        <f>1/$A$1*'[1]48Exp'!R$113</f>
        <v>4.3323118681818179E-2</v>
      </c>
      <c r="T52" s="23">
        <f>1/$A$1*'[1]48Exp'!S$113</f>
        <v>4.6015500499999994E-2</v>
      </c>
      <c r="U52" s="23">
        <f>1/$A$1*'[1]48Exp'!T$113</f>
        <v>4.7917561999999997E-2</v>
      </c>
      <c r="V52" s="23">
        <f>1/$A$1*'[1]48Exp'!U$113</f>
        <v>0</v>
      </c>
      <c r="W52" s="23">
        <f>1/$A$1*'[1]48Exp'!V$113</f>
        <v>0</v>
      </c>
      <c r="X52" s="23">
        <f>1/$A$1*'[1]48Exp'!W$113</f>
        <v>0</v>
      </c>
      <c r="Y52" s="23">
        <f>1/$A$1*'[1]48Exp'!X$113</f>
        <v>0</v>
      </c>
      <c r="Z52" s="23">
        <f>1/$A$1*'[1]48Exp'!Y$113</f>
        <v>0</v>
      </c>
      <c r="AA52" s="23">
        <f>1/$A$1*'[1]48Exp'!Z$113</f>
        <v>0</v>
      </c>
      <c r="AB52" s="43">
        <f>1/$A$1*'[1]48Exp'!AA$113</f>
        <v>0</v>
      </c>
      <c r="AC52" s="5"/>
      <c r="AD52" s="20">
        <f>1/1000*'[1]48Exp'!AB$113</f>
        <v>4.1850272900852997E-2</v>
      </c>
      <c r="AE52" s="23">
        <f>1/1000*'[1]48Exp'!AC$113</f>
        <v>3.59186434256E-2</v>
      </c>
      <c r="AF52" s="23">
        <f>1/1000*'[1]48Exp'!AD$113</f>
        <v>3.1691811422399997E-2</v>
      </c>
      <c r="AG52" s="23">
        <f>1/1000*'[1]48Exp'!AE$113</f>
        <v>3.3881333628799991E-2</v>
      </c>
      <c r="AH52" s="23">
        <f>1/1000*'[1]48Exp'!AF$113</f>
        <v>4.3356485279799996E-2</v>
      </c>
      <c r="AI52" s="23">
        <f>1/1000*'[1]48Exp'!AG$113</f>
        <v>5.3019212430799996E-2</v>
      </c>
      <c r="AJ52" s="23">
        <f>1/1000*'[1]48Exp'!AH$113</f>
        <v>5.9841457795600003E-2</v>
      </c>
      <c r="AK52" s="23">
        <f>1/1000*'[1]48Exp'!AI$113</f>
        <v>4.8561691238999997E-2</v>
      </c>
      <c r="AL52" s="23">
        <f>1/1000*'[1]48Exp'!AJ$113</f>
        <v>6.0362905712800008E-2</v>
      </c>
      <c r="AM52" s="23">
        <f>1/1000*'[1]48Exp'!AK$113</f>
        <v>4.4484826447600004E-2</v>
      </c>
      <c r="AN52" s="23">
        <f>1/1000*'[1]48Exp'!AL$113</f>
        <v>5.8268513311200004E-2</v>
      </c>
      <c r="AO52" s="23">
        <f>1/1000*'[1]48Exp'!AM$113</f>
        <v>5.9690232287999995E-2</v>
      </c>
      <c r="AP52" s="23">
        <f>1/1000*'[1]48Exp'!AN$113</f>
        <v>5.1361415335999992E-2</v>
      </c>
      <c r="AQ52" s="23">
        <f>1/1000*'[1]48Exp'!AO$113</f>
        <v>4.9159792824900003E-2</v>
      </c>
      <c r="AR52" s="23">
        <f>1/1000*'[1]48Exp'!AP$113</f>
        <v>5.1560998039999993E-2</v>
      </c>
      <c r="AS52" s="23">
        <f>1/1000*'[1]48Exp'!AQ$113</f>
        <v>4.4472228296999997E-2</v>
      </c>
      <c r="AT52" s="23">
        <f>1/1000*'[1]48Exp'!AR$113</f>
        <v>4.5728538380200003E-2</v>
      </c>
      <c r="AU52" s="23">
        <f>1/1000*'[1]48Exp'!AS$113</f>
        <v>4.8145171631699998E-2</v>
      </c>
      <c r="AV52" s="23">
        <f>1/1000*'[1]48Exp'!AT$113</f>
        <v>5.7505320497999994E-2</v>
      </c>
      <c r="AW52" s="23">
        <f>1/1000*'[1]48Exp'!AU$113</f>
        <v>0</v>
      </c>
      <c r="AX52" s="23">
        <f>1/1000*'[1]48Exp'!AV$113</f>
        <v>0</v>
      </c>
      <c r="AY52" s="23">
        <f>1/1000*'[1]48Exp'!AW$113</f>
        <v>0</v>
      </c>
      <c r="AZ52" s="23">
        <f>1/1000*'[1]48Exp'!AX$113</f>
        <v>0</v>
      </c>
      <c r="BA52" s="23">
        <f>1/1000*'[1]48Exp'!AY$113</f>
        <v>0</v>
      </c>
      <c r="BB52" s="23">
        <f>1/1000*'[1]48Exp'!AZ$113</f>
        <v>0</v>
      </c>
      <c r="BC52" s="24">
        <f>1/1000*'[1]48Exp'!BA$113</f>
        <v>0</v>
      </c>
      <c r="BD52" s="321"/>
    </row>
    <row r="53" spans="2:56">
      <c r="B53" s="6" t="s">
        <v>106</v>
      </c>
      <c r="C53" s="20">
        <f>1/$A$1*'[1]48Exp'!$B$200</f>
        <v>2.0696706142857142E-2</v>
      </c>
      <c r="D53" s="23">
        <f>1/$A$1*'[1]48Exp'!$C$200</f>
        <v>2.1276573214285707E-2</v>
      </c>
      <c r="E53" s="23">
        <f>1/$A$1*'[1]48Exp'!$D$200</f>
        <v>2.167376914484127E-2</v>
      </c>
      <c r="F53" s="23">
        <f>1/$A$1*'[1]48Exp'!$E$200</f>
        <v>2.2908039574789919E-2</v>
      </c>
      <c r="G53" s="23">
        <f>1/$A$1*'[1]48Exp'!$F$200</f>
        <v>4.4008906309523817E-2</v>
      </c>
      <c r="H53" s="23">
        <f>1/$A$1*'[1]48Exp'!$G$200</f>
        <v>2.8894458647619047E-2</v>
      </c>
      <c r="I53" s="23">
        <f>1/$A$1*'[1]48Exp'!$H$200</f>
        <v>1.918585143636363E-2</v>
      </c>
      <c r="J53" s="43">
        <f>1/$A$1*'[1]48Exp'!$I$200</f>
        <v>2.0413680357692306E-2</v>
      </c>
      <c r="K53" s="43">
        <f>1/$A$1*'[1]48Exp'!$J$200</f>
        <v>2.2445983385714283E-2</v>
      </c>
      <c r="L53" s="23">
        <f>1/$A$1*'[1]48Exp'!$K$200</f>
        <v>4.3799392880952366E-2</v>
      </c>
      <c r="M53" s="23">
        <f>1/$A$1*'[1]48Exp'!L$200</f>
        <v>2.9105846058974358E-2</v>
      </c>
      <c r="N53" s="23">
        <f>1/$A$1*'[1]48Exp'!M$200</f>
        <v>3.6728535197435887E-2</v>
      </c>
      <c r="O53" s="23">
        <f>1/$A$1*'[1]48Exp'!N$200</f>
        <v>3.8263266155555545E-2</v>
      </c>
      <c r="P53" s="23">
        <f>1/$A$1*'[1]48Exp'!O$200</f>
        <v>3.9796622699999985E-2</v>
      </c>
      <c r="Q53" s="23">
        <f>1/$A$1*'[1]48Exp'!P$200</f>
        <v>4.2162408433333326E-2</v>
      </c>
      <c r="R53" s="23">
        <f>1/$A$1*'[1]48Exp'!Q$200</f>
        <v>4.6575810636363631E-2</v>
      </c>
      <c r="S53" s="23">
        <f>1/$A$1*'[1]48Exp'!R$200</f>
        <v>4.9399270545551661E-2</v>
      </c>
      <c r="T53" s="23">
        <f>1/$A$1*'[1]48Exp'!S$200</f>
        <v>5.7323774999999987E-2</v>
      </c>
      <c r="U53" s="23">
        <f>1/$A$1*'[1]48Exp'!T$200</f>
        <v>4.3025498344642844E-2</v>
      </c>
      <c r="V53" s="23">
        <f>1/$A$1*'[1]48Exp'!U$200</f>
        <v>0</v>
      </c>
      <c r="W53" s="23">
        <f>1/$A$1*'[1]48Exp'!V$200</f>
        <v>0</v>
      </c>
      <c r="X53" s="23">
        <f>1/$A$1*'[1]48Exp'!W$200</f>
        <v>0</v>
      </c>
      <c r="Y53" s="23">
        <f>1/$A$1*'[1]48Exp'!X$200</f>
        <v>0</v>
      </c>
      <c r="Z53" s="23">
        <f>1/$A$1*'[1]48Exp'!Y$200</f>
        <v>0</v>
      </c>
      <c r="AA53" s="23">
        <f>1/$A$1*'[1]48Exp'!Z$200</f>
        <v>0</v>
      </c>
      <c r="AB53" s="43">
        <f>1/$A$1*'[1]48Exp'!AA$200</f>
        <v>0</v>
      </c>
      <c r="AC53" s="5"/>
      <c r="AD53" s="20">
        <f>1/1000*'[1]48Exp'!AB$200</f>
        <v>1.9891565937357001E-2</v>
      </c>
      <c r="AE53" s="23">
        <f>1/1000*'[1]48Exp'!AC$200</f>
        <v>1.8250255581600001E-2</v>
      </c>
      <c r="AF53" s="23">
        <f>1/1000*'[1]48Exp'!AD$200</f>
        <v>1.9867084368000002E-2</v>
      </c>
      <c r="AG53" s="23">
        <f>1/1000*'[1]48Exp'!AE$200</f>
        <v>2.2694680769600004E-2</v>
      </c>
      <c r="AH53" s="23">
        <f>1/1000*'[1]48Exp'!AF$200</f>
        <v>3.54885155121E-2</v>
      </c>
      <c r="AI53" s="23">
        <f>1/1000*'[1]48Exp'!AG$200</f>
        <v>2.49078137952E-2</v>
      </c>
      <c r="AJ53" s="23">
        <f>1/1000*'[1]48Exp'!AH$200</f>
        <v>2.1232632948799998E-2</v>
      </c>
      <c r="AK53" s="23">
        <f>1/1000*'[1]48Exp'!AI$200</f>
        <v>2.4402036193499999E-2</v>
      </c>
      <c r="AL53" s="23">
        <f>1/1000*'[1]48Exp'!AJ$200</f>
        <v>2.7714772705600001E-2</v>
      </c>
      <c r="AM53" s="23">
        <f>1/1000*'[1]48Exp'!AK$200</f>
        <v>3.5859406959200001E-2</v>
      </c>
      <c r="AN53" s="23">
        <f>1/1000*'[1]48Exp'!AL$200</f>
        <v>3.8797002907200007E-2</v>
      </c>
      <c r="AO53" s="23">
        <f>1/1000*'[1]48Exp'!AM$200</f>
        <v>5.2135097999999998E-2</v>
      </c>
      <c r="AP53" s="23">
        <f>1/1000*'[1]48Exp'!AN$200</f>
        <v>4.8580721411199991E-2</v>
      </c>
      <c r="AQ53" s="23">
        <f>1/1000*'[1]48Exp'!AO$200</f>
        <v>4.8189006176999997E-2</v>
      </c>
      <c r="AR53" s="23">
        <f>1/1000*'[1]48Exp'!AP$200</f>
        <v>4.9500010965999999E-2</v>
      </c>
      <c r="AS53" s="23">
        <f>1/1000*'[1]48Exp'!AQ$200</f>
        <v>4.3662443079499992E-2</v>
      </c>
      <c r="AT53" s="23">
        <f>1/1000*'[1]48Exp'!AR$200</f>
        <v>4.0132258970499997E-2</v>
      </c>
      <c r="AU53" s="23">
        <f>1/1000*'[1]48Exp'!AS$200</f>
        <v>4.6987930675399997E-2</v>
      </c>
      <c r="AV53" s="23">
        <f>1/1000*'[1]48Exp'!AT$200</f>
        <v>4.0629605233999999E-2</v>
      </c>
      <c r="AW53" s="23">
        <f>1/1000*'[1]48Exp'!AU$200</f>
        <v>0</v>
      </c>
      <c r="AX53" s="23">
        <f>1/1000*'[1]48Exp'!AV$200</f>
        <v>0</v>
      </c>
      <c r="AY53" s="23">
        <f>1/1000*'[1]48Exp'!AW$200</f>
        <v>0</v>
      </c>
      <c r="AZ53" s="23">
        <f>1/1000*'[1]48Exp'!AX$200</f>
        <v>0</v>
      </c>
      <c r="BA53" s="23">
        <f>1/1000*'[1]48Exp'!AY$200</f>
        <v>0</v>
      </c>
      <c r="BB53" s="23">
        <f>1/1000*'[1]48Exp'!AZ$200</f>
        <v>0</v>
      </c>
      <c r="BC53" s="24">
        <f>1/1000*'[1]48Exp'!BA$200</f>
        <v>0</v>
      </c>
      <c r="BD53" s="321"/>
    </row>
    <row r="54" spans="2:56">
      <c r="B54" s="6" t="s">
        <v>166</v>
      </c>
      <c r="C54" s="20">
        <f>1/$A$1*'[1]48Exp'!$B$245</f>
        <v>9.2581780476190447E-3</v>
      </c>
      <c r="D54" s="23">
        <f>1/$A$1*'[1]48Exp'!$C$245</f>
        <v>1.6772681023809525E-2</v>
      </c>
      <c r="E54" s="23">
        <f>1/$A$1*'[1]48Exp'!$D$245</f>
        <v>2.2641433208333332E-2</v>
      </c>
      <c r="F54" s="23">
        <f>1/$A$1*'[1]48Exp'!$E$245</f>
        <v>1.4330613014425769E-2</v>
      </c>
      <c r="G54" s="23">
        <f>1/$A$1*'[1]48Exp'!$F$245</f>
        <v>2.5363366499999995E-2</v>
      </c>
      <c r="H54" s="23">
        <f>1/$A$1*'[1]48Exp'!$G$245</f>
        <v>2.4447695369047621E-2</v>
      </c>
      <c r="I54" s="23">
        <f>1/$A$1*'[1]48Exp'!$H$245</f>
        <v>1.5928931116666666E-2</v>
      </c>
      <c r="J54" s="43">
        <f>1/$A$1*'[1]48Exp'!$I$245</f>
        <v>1.5242733015018314E-2</v>
      </c>
      <c r="K54" s="43">
        <f>1/$A$1*'[1]48Exp'!$J$245</f>
        <v>3.036219744285714E-2</v>
      </c>
      <c r="L54" s="23">
        <f>1/$A$1*'[1]48Exp'!$K$245</f>
        <v>1.4754307583333334E-2</v>
      </c>
      <c r="M54" s="23">
        <f>1/$A$1*'[1]48Exp'!L$245</f>
        <v>2.1652405289316237E-2</v>
      </c>
      <c r="N54" s="23">
        <f>1/$A$1*'[1]48Exp'!M$245</f>
        <v>2.709241800512821E-2</v>
      </c>
      <c r="O54" s="23">
        <f>1/$A$1*'[1]48Exp'!N$245</f>
        <v>2.5192698033333332E-2</v>
      </c>
      <c r="P54" s="23">
        <f>1/$A$1*'[1]48Exp'!O$245</f>
        <v>3.7012226933333316E-2</v>
      </c>
      <c r="Q54" s="23">
        <f>1/$A$1*'[1]48Exp'!P$245</f>
        <v>3.5837946355555553E-2</v>
      </c>
      <c r="R54" s="23">
        <f>1/$A$1*'[1]48Exp'!Q$245</f>
        <v>4.9178299016666656E-2</v>
      </c>
      <c r="S54" s="23">
        <f>1/$A$1*'[1]48Exp'!R$245</f>
        <v>4.7388742249458868E-2</v>
      </c>
      <c r="T54" s="23">
        <f>1/$A$1*'[1]48Exp'!S$245</f>
        <v>5.5558796216666664E-2</v>
      </c>
      <c r="U54" s="23">
        <f>1/$A$1*'[1]48Exp'!T$245</f>
        <v>5.4019951508928563E-2</v>
      </c>
      <c r="V54" s="23">
        <f>1/$A$1*'[1]48Exp'!U$245</f>
        <v>0</v>
      </c>
      <c r="W54" s="23">
        <f>1/$A$1*'[1]48Exp'!V$245</f>
        <v>0</v>
      </c>
      <c r="X54" s="23">
        <f>1/$A$1*'[1]48Exp'!W$245</f>
        <v>0</v>
      </c>
      <c r="Y54" s="23">
        <f>1/$A$1*'[1]48Exp'!X$245</f>
        <v>0</v>
      </c>
      <c r="Z54" s="23">
        <f>1/$A$1*'[1]48Exp'!Y$245</f>
        <v>0</v>
      </c>
      <c r="AA54" s="23">
        <f>1/$A$1*'[1]48Exp'!Z$245</f>
        <v>0</v>
      </c>
      <c r="AB54" s="43">
        <f>1/$A$1*'[1]48Exp'!AA$245</f>
        <v>0</v>
      </c>
      <c r="AC54" s="5"/>
      <c r="AD54" s="20">
        <f>1/1000*'[1]48Exp'!AB$245</f>
        <v>1.5867825583371003E-2</v>
      </c>
      <c r="AE54" s="23">
        <f>1/1000*'[1]48Exp'!AC$245</f>
        <v>1.7655278946799996E-2</v>
      </c>
      <c r="AF54" s="23">
        <f>1/1000*'[1]48Exp'!AD$245</f>
        <v>2.27677539744E-2</v>
      </c>
      <c r="AG54" s="23">
        <f>1/1000*'[1]48Exp'!AE$245</f>
        <v>1.84421866272E-2</v>
      </c>
      <c r="AH54" s="23">
        <f>1/1000*'[1]48Exp'!AF$245</f>
        <v>2.8210204100400003E-2</v>
      </c>
      <c r="AI54" s="23">
        <f>1/1000*'[1]48Exp'!AG$245</f>
        <v>2.8067039917699998E-2</v>
      </c>
      <c r="AJ54" s="23">
        <f>1/1000*'[1]48Exp'!AH$245</f>
        <v>2.3970127225599998E-2</v>
      </c>
      <c r="AK54" s="23">
        <f>1/1000*'[1]48Exp'!AI$245</f>
        <v>2.8841259746999998E-2</v>
      </c>
      <c r="AL54" s="23">
        <f>1/1000*'[1]48Exp'!AJ$245</f>
        <v>4.4057750755600006E-2</v>
      </c>
      <c r="AM54" s="23">
        <f>1/1000*'[1]48Exp'!AK$245</f>
        <v>3.1811863340400003E-2</v>
      </c>
      <c r="AN54" s="23">
        <f>1/1000*'[1]48Exp'!AL$245</f>
        <v>4.46994448569E-2</v>
      </c>
      <c r="AO54" s="23">
        <f>1/1000*'[1]48Exp'!AM$245</f>
        <v>4.5899031263999995E-2</v>
      </c>
      <c r="AP54" s="23">
        <f>1/1000*'[1]48Exp'!AN$245</f>
        <v>4.1573527564799997E-2</v>
      </c>
      <c r="AQ54" s="23">
        <f>1/1000*'[1]48Exp'!AO$245</f>
        <v>5.2304717687700002E-2</v>
      </c>
      <c r="AR54" s="23">
        <f>1/1000*'[1]48Exp'!AP$245</f>
        <v>5.2849947266500004E-2</v>
      </c>
      <c r="AS54" s="23">
        <f>1/1000*'[1]48Exp'!AQ$245</f>
        <v>5.8433795738499987E-2</v>
      </c>
      <c r="AT54" s="23">
        <f>1/1000*'[1]48Exp'!AR$245</f>
        <v>5.4011266303699998E-2</v>
      </c>
      <c r="AU54" s="23">
        <f>1/1000*'[1]48Exp'!AS$245</f>
        <v>5.8328772072999996E-2</v>
      </c>
      <c r="AV54" s="23">
        <f>1/1000*'[1]48Exp'!AT$245</f>
        <v>6.2914765812000006E-2</v>
      </c>
      <c r="AW54" s="23">
        <f>1/1000*'[1]48Exp'!AU$245</f>
        <v>0</v>
      </c>
      <c r="AX54" s="23">
        <f>1/1000*'[1]48Exp'!AV$245</f>
        <v>0</v>
      </c>
      <c r="AY54" s="23">
        <f>1/1000*'[1]48Exp'!AW$245</f>
        <v>0</v>
      </c>
      <c r="AZ54" s="23">
        <f>1/1000*'[1]48Exp'!AX$245</f>
        <v>0</v>
      </c>
      <c r="BA54" s="23">
        <f>1/1000*'[1]48Exp'!AY$245</f>
        <v>0</v>
      </c>
      <c r="BB54" s="23">
        <f>1/1000*'[1]48Exp'!AZ$245</f>
        <v>0</v>
      </c>
      <c r="BC54" s="24">
        <f>1/1000*'[1]48Exp'!BA$245</f>
        <v>0</v>
      </c>
      <c r="BD54" s="321"/>
    </row>
    <row r="55" spans="2:56">
      <c r="B55" s="6" t="s">
        <v>17</v>
      </c>
      <c r="C55" s="185">
        <f t="shared" ref="C55:AB55" si="16">SUM(C51:C51)-SUM(C52:C54)</f>
        <v>3.0851809607142858E-2</v>
      </c>
      <c r="D55" s="32">
        <f t="shared" si="16"/>
        <v>4.2216910476190486E-2</v>
      </c>
      <c r="E55" s="32">
        <f t="shared" si="16"/>
        <v>3.7536245384920633E-2</v>
      </c>
      <c r="F55" s="32">
        <f t="shared" si="16"/>
        <v>3.3214798283893551E-2</v>
      </c>
      <c r="G55" s="32">
        <f t="shared" si="16"/>
        <v>6.9527116501298697E-2</v>
      </c>
      <c r="H55" s="32">
        <f t="shared" si="16"/>
        <v>5.3515731100649333E-2</v>
      </c>
      <c r="I55" s="32">
        <f t="shared" si="16"/>
        <v>4.6517602892857127E-2</v>
      </c>
      <c r="J55" s="46">
        <f t="shared" si="16"/>
        <v>3.6223514353846145E-2</v>
      </c>
      <c r="K55" s="46">
        <f t="shared" si="16"/>
        <v>6.158011682619044E-2</v>
      </c>
      <c r="L55" s="32">
        <f t="shared" si="16"/>
        <v>5.2430978214285703E-2</v>
      </c>
      <c r="M55" s="32">
        <f t="shared" si="16"/>
        <v>5.0724531020512817E-2</v>
      </c>
      <c r="N55" s="32">
        <f t="shared" si="16"/>
        <v>5.7914593442673995E-2</v>
      </c>
      <c r="O55" s="32">
        <f t="shared" si="16"/>
        <v>3.5560415275419296E-2</v>
      </c>
      <c r="P55" s="32">
        <f t="shared" si="16"/>
        <v>3.089461344017097E-2</v>
      </c>
      <c r="Q55" s="32">
        <f t="shared" si="16"/>
        <v>3.4305399190476191E-2</v>
      </c>
      <c r="R55" s="32">
        <f t="shared" si="16"/>
        <v>4.1784334730735923E-2</v>
      </c>
      <c r="S55" s="32">
        <f t="shared" si="16"/>
        <v>4.2406139175559188E-2</v>
      </c>
      <c r="T55" s="32">
        <f t="shared" si="16"/>
        <v>5.8043654449999982E-2</v>
      </c>
      <c r="U55" s="32">
        <f t="shared" si="16"/>
        <v>4.5553859569184951E-2</v>
      </c>
      <c r="V55" s="32">
        <f t="shared" si="16"/>
        <v>0</v>
      </c>
      <c r="W55" s="32">
        <f t="shared" si="16"/>
        <v>0</v>
      </c>
      <c r="X55" s="32">
        <f t="shared" si="16"/>
        <v>0</v>
      </c>
      <c r="Y55" s="32">
        <f t="shared" si="16"/>
        <v>0</v>
      </c>
      <c r="Z55" s="32">
        <f t="shared" si="16"/>
        <v>0</v>
      </c>
      <c r="AA55" s="32">
        <f t="shared" si="16"/>
        <v>0</v>
      </c>
      <c r="AB55" s="46">
        <f t="shared" si="16"/>
        <v>0</v>
      </c>
      <c r="AC55" s="5"/>
      <c r="AD55" s="169">
        <f t="shared" ref="AD55:BC55" si="17">SUM(AD51:AD51)-SUM(AD52:AD54)</f>
        <v>4.0666772751299998E-2</v>
      </c>
      <c r="AE55" s="61">
        <f t="shared" si="17"/>
        <v>4.603950914799998E-2</v>
      </c>
      <c r="AF55" s="61">
        <f t="shared" si="17"/>
        <v>4.1246314574399992E-2</v>
      </c>
      <c r="AG55" s="61">
        <f t="shared" si="17"/>
        <v>4.4806639696000003E-2</v>
      </c>
      <c r="AH55" s="61">
        <f t="shared" si="17"/>
        <v>6.2400655230900021E-2</v>
      </c>
      <c r="AI55" s="61">
        <f t="shared" si="17"/>
        <v>5.5006871338299984E-2</v>
      </c>
      <c r="AJ55" s="61">
        <f t="shared" si="17"/>
        <v>4.6800251265200044E-2</v>
      </c>
      <c r="AK55" s="61">
        <f t="shared" si="17"/>
        <v>5.0468499410500009E-2</v>
      </c>
      <c r="AL55" s="61">
        <f t="shared" si="17"/>
        <v>7.0164109530000018E-2</v>
      </c>
      <c r="AM55" s="61">
        <f t="shared" si="17"/>
        <v>6.2864242737999981E-2</v>
      </c>
      <c r="AN55" s="61">
        <f t="shared" si="17"/>
        <v>6.9776815583699997E-2</v>
      </c>
      <c r="AO55" s="61">
        <f t="shared" si="17"/>
        <v>8.3849028432000011E-2</v>
      </c>
      <c r="AP55" s="61">
        <f t="shared" si="17"/>
        <v>5.7098602369600043E-2</v>
      </c>
      <c r="AQ55" s="61">
        <f t="shared" si="17"/>
        <v>5.9604396216899974E-2</v>
      </c>
      <c r="AR55" s="61">
        <f t="shared" si="17"/>
        <v>5.7164217804000023E-2</v>
      </c>
      <c r="AS55" s="61">
        <f t="shared" si="17"/>
        <v>5.8267963211499962E-2</v>
      </c>
      <c r="AT55" s="61">
        <f t="shared" si="17"/>
        <v>5.7694066500699998E-2</v>
      </c>
      <c r="AU55" s="61">
        <f t="shared" si="17"/>
        <v>7.187780191019999E-2</v>
      </c>
      <c r="AV55" s="61">
        <f t="shared" si="17"/>
        <v>6.6377686926000018E-2</v>
      </c>
      <c r="AW55" s="61">
        <f t="shared" si="17"/>
        <v>0</v>
      </c>
      <c r="AX55" s="61">
        <f t="shared" si="17"/>
        <v>0</v>
      </c>
      <c r="AY55" s="61">
        <f t="shared" si="17"/>
        <v>0</v>
      </c>
      <c r="AZ55" s="61">
        <f t="shared" si="17"/>
        <v>0</v>
      </c>
      <c r="BA55" s="61">
        <f t="shared" si="17"/>
        <v>0</v>
      </c>
      <c r="BB55" s="61">
        <f t="shared" si="17"/>
        <v>0</v>
      </c>
      <c r="BC55" s="171">
        <f t="shared" si="17"/>
        <v>0</v>
      </c>
      <c r="BD55" s="321"/>
    </row>
    <row r="56" spans="2:56" ht="17.149999999999999" customHeight="1">
      <c r="B56" s="83" t="s">
        <v>129</v>
      </c>
      <c r="C56" s="119">
        <f t="shared" ref="C56:AB56" si="18">C5-SUM(C6,C15,C19,C22,C27,C44,C45,C51)</f>
        <v>0.23109740039880844</v>
      </c>
      <c r="D56" s="120">
        <f t="shared" si="18"/>
        <v>0.20542675910317509</v>
      </c>
      <c r="E56" s="120">
        <f t="shared" si="18"/>
        <v>0.26595597936666282</v>
      </c>
      <c r="F56" s="120">
        <f t="shared" si="18"/>
        <v>0.30204650316554593</v>
      </c>
      <c r="G56" s="120">
        <f t="shared" si="18"/>
        <v>0.31721573053922825</v>
      </c>
      <c r="H56" s="120">
        <f t="shared" si="18"/>
        <v>0.3348053815632035</v>
      </c>
      <c r="I56" s="120">
        <f t="shared" si="18"/>
        <v>0.35902268687857131</v>
      </c>
      <c r="J56" s="120">
        <f t="shared" si="18"/>
        <v>0.36444866125933917</v>
      </c>
      <c r="K56" s="120">
        <f t="shared" si="18"/>
        <v>0.35238230768333123</v>
      </c>
      <c r="L56" s="120">
        <f t="shared" si="18"/>
        <v>0.30415375550000112</v>
      </c>
      <c r="M56" s="120">
        <f t="shared" si="18"/>
        <v>0.403844603360759</v>
      </c>
      <c r="N56" s="120">
        <f t="shared" si="18"/>
        <v>0.41730298687508061</v>
      </c>
      <c r="O56" s="120">
        <f t="shared" si="18"/>
        <v>0.38963609979792402</v>
      </c>
      <c r="P56" s="120">
        <f t="shared" si="18"/>
        <v>0.39322099459751936</v>
      </c>
      <c r="Q56" s="120">
        <f t="shared" si="18"/>
        <v>0.44852148811111192</v>
      </c>
      <c r="R56" s="120">
        <f t="shared" si="18"/>
        <v>0.48587971587337098</v>
      </c>
      <c r="S56" s="120">
        <f t="shared" si="18"/>
        <v>0.44903340825881255</v>
      </c>
      <c r="T56" s="120">
        <f t="shared" si="18"/>
        <v>0.44927460397606822</v>
      </c>
      <c r="U56" s="120">
        <f t="shared" si="18"/>
        <v>0.40256072862976122</v>
      </c>
      <c r="V56" s="120">
        <f t="shared" si="18"/>
        <v>0</v>
      </c>
      <c r="W56" s="120">
        <f t="shared" si="18"/>
        <v>0</v>
      </c>
      <c r="X56" s="120">
        <f t="shared" si="18"/>
        <v>0</v>
      </c>
      <c r="Y56" s="120">
        <f t="shared" si="18"/>
        <v>0</v>
      </c>
      <c r="Z56" s="120">
        <f t="shared" si="18"/>
        <v>0</v>
      </c>
      <c r="AA56" s="120">
        <f t="shared" si="18"/>
        <v>0</v>
      </c>
      <c r="AB56" s="120">
        <f t="shared" si="18"/>
        <v>0</v>
      </c>
      <c r="AC56" s="5"/>
      <c r="AD56" s="120">
        <f t="shared" ref="AD56:BC56" si="19">AD5-SUM(AD6,AD15,AD19,AD22,AD27,AD44,AD45,AD51)</f>
        <v>0.29301508912962237</v>
      </c>
      <c r="AE56" s="120">
        <f t="shared" si="19"/>
        <v>0.26893226633879941</v>
      </c>
      <c r="AF56" s="120">
        <f t="shared" si="19"/>
        <v>0.31056851329440249</v>
      </c>
      <c r="AG56" s="120">
        <f t="shared" si="19"/>
        <v>0.39380300331679852</v>
      </c>
      <c r="AH56" s="120">
        <f t="shared" si="19"/>
        <v>0.42545244921690095</v>
      </c>
      <c r="AI56" s="120">
        <f t="shared" si="19"/>
        <v>0.45166389509009619</v>
      </c>
      <c r="AJ56" s="120">
        <f t="shared" si="19"/>
        <v>0.49505000372919561</v>
      </c>
      <c r="AK56" s="120">
        <f t="shared" si="19"/>
        <v>0.57917596014050154</v>
      </c>
      <c r="AL56" s="120">
        <f t="shared" si="19"/>
        <v>0.66541989637479571</v>
      </c>
      <c r="AM56" s="120">
        <f t="shared" si="19"/>
        <v>0.55526007874040051</v>
      </c>
      <c r="AN56" s="120">
        <f t="shared" si="19"/>
        <v>0.63901221312690648</v>
      </c>
      <c r="AO56" s="120">
        <f t="shared" si="19"/>
        <v>0.73460035070400043</v>
      </c>
      <c r="AP56" s="120">
        <f t="shared" si="19"/>
        <v>0.62517638362079797</v>
      </c>
      <c r="AQ56" s="120">
        <f t="shared" si="19"/>
        <v>0.66985127493809582</v>
      </c>
      <c r="AR56" s="120">
        <f t="shared" si="19"/>
        <v>0.75924855601899921</v>
      </c>
      <c r="AS56" s="120">
        <f t="shared" si="19"/>
        <v>0.67964353806650202</v>
      </c>
      <c r="AT56" s="120">
        <f t="shared" si="19"/>
        <v>0.67049132578600013</v>
      </c>
      <c r="AU56" s="120">
        <f t="shared" si="19"/>
        <v>0.64817947704510193</v>
      </c>
      <c r="AV56" s="120">
        <f t="shared" si="19"/>
        <v>0.64093836176100005</v>
      </c>
      <c r="AW56" s="120">
        <f t="shared" si="19"/>
        <v>0</v>
      </c>
      <c r="AX56" s="120">
        <f t="shared" si="19"/>
        <v>0</v>
      </c>
      <c r="AY56" s="120">
        <f t="shared" si="19"/>
        <v>0</v>
      </c>
      <c r="AZ56" s="120">
        <f t="shared" si="19"/>
        <v>0</v>
      </c>
      <c r="BA56" s="120">
        <f t="shared" si="19"/>
        <v>0</v>
      </c>
      <c r="BB56" s="120">
        <f t="shared" si="19"/>
        <v>0</v>
      </c>
      <c r="BC56" s="120">
        <f t="shared" si="19"/>
        <v>0</v>
      </c>
      <c r="BD56" s="321"/>
    </row>
    <row r="57" spans="2:56">
      <c r="B57" s="6" t="s">
        <v>21</v>
      </c>
      <c r="C57" s="20">
        <f>1/$A$1*'[1]48Exp'!$B$15</f>
        <v>6.8676269178571434E-2</v>
      </c>
      <c r="D57" s="23">
        <f>1/$A$1*'[1]48Exp'!$C$15</f>
        <v>5.1065549952380947E-2</v>
      </c>
      <c r="E57" s="23">
        <f>1/$A$1*'[1]48Exp'!$D$15</f>
        <v>5.9085006718253959E-2</v>
      </c>
      <c r="F57" s="23">
        <f>1/$A$1*'[1]48Exp'!$E$15</f>
        <v>7.3402713156582658E-2</v>
      </c>
      <c r="G57" s="23">
        <f>1/$A$1*'[1]48Exp'!$F$15</f>
        <v>6.6675276828571425E-2</v>
      </c>
      <c r="H57" s="23">
        <f>1/$A$1*'[1]48Exp'!$G$15</f>
        <v>6.1279067009523798E-2</v>
      </c>
      <c r="I57" s="23">
        <f>1/$A$1*'[1]48Exp'!$H$15</f>
        <v>5.9365096966666656E-2</v>
      </c>
      <c r="J57" s="43">
        <f>1/$A$1*'[1]48Exp'!$I$15</f>
        <v>7.2136990909523802E-2</v>
      </c>
      <c r="K57" s="43">
        <f>1/$A$1*'[1]48Exp'!$J$15</f>
        <v>8.8559808135714291E-2</v>
      </c>
      <c r="L57" s="23">
        <f>1/$A$1*'[1]48Exp'!$K$15</f>
        <v>5.3117643488095237E-2</v>
      </c>
      <c r="M57" s="23">
        <f>1/$A$1*'[1]48Exp'!L$15</f>
        <v>7.5115249945726492E-2</v>
      </c>
      <c r="N57" s="23">
        <f>1/$A$1*'[1]48Exp'!M$15</f>
        <v>8.2095585781243249E-2</v>
      </c>
      <c r="O57" s="23">
        <f>1/$A$1*'[1]48Exp'!N$15</f>
        <v>8.0737670492015287E-2</v>
      </c>
      <c r="P57" s="23">
        <f>1/$A$1*'[1]48Exp'!O$15</f>
        <v>7.1748269099999984E-2</v>
      </c>
      <c r="Q57" s="23">
        <f>1/$A$1*'[1]48Exp'!P$15</f>
        <v>6.3730890099999979E-2</v>
      </c>
      <c r="R57" s="23">
        <f>1/$A$1*'[1]48Exp'!Q$15</f>
        <v>6.214628503636363E-2</v>
      </c>
      <c r="S57" s="23">
        <f>1/$A$1*'[1]48Exp'!R$15</f>
        <v>5.3043289395129874E-2</v>
      </c>
      <c r="T57" s="23">
        <f>1/$A$1*'[1]48Exp'!S$15</f>
        <v>4.2519106862820524E-2</v>
      </c>
      <c r="U57" s="23">
        <f>1/$A$1*'[1]48Exp'!T$15</f>
        <v>5.4779582801785708E-2</v>
      </c>
      <c r="V57" s="23">
        <f>1/$A$1*'[1]48Exp'!U$15</f>
        <v>0</v>
      </c>
      <c r="W57" s="23">
        <f>1/$A$1*'[1]48Exp'!V$15</f>
        <v>0</v>
      </c>
      <c r="X57" s="23">
        <f>1/$A$1*'[1]48Exp'!W$15</f>
        <v>0</v>
      </c>
      <c r="Y57" s="23">
        <f>1/$A$1*'[1]48Exp'!X$15</f>
        <v>0</v>
      </c>
      <c r="Z57" s="23">
        <f>1/$A$1*'[1]48Exp'!Y$15</f>
        <v>0</v>
      </c>
      <c r="AA57" s="23">
        <f>1/$A$1*'[1]48Exp'!Z$15</f>
        <v>0</v>
      </c>
      <c r="AB57" s="43">
        <f>1/$A$1*'[1]48Exp'!AA$15</f>
        <v>0</v>
      </c>
      <c r="AC57" s="5"/>
      <c r="AD57" s="20">
        <f>1/1000*'[1]48Exp'!AB$15</f>
        <v>7.5345273832322993E-2</v>
      </c>
      <c r="AE57" s="23">
        <f>1/1000*'[1]48Exp'!AC$15</f>
        <v>5.4251888885599994E-2</v>
      </c>
      <c r="AF57" s="23">
        <f>1/1000*'[1]48Exp'!AD$15</f>
        <v>6.08621766624E-2</v>
      </c>
      <c r="AG57" s="23">
        <f>1/1000*'[1]48Exp'!AE$15</f>
        <v>7.6955193246400003E-2</v>
      </c>
      <c r="AH57" s="23">
        <f>1/1000*'[1]48Exp'!AF$15</f>
        <v>6.94112507529E-2</v>
      </c>
      <c r="AI57" s="23">
        <f>1/1000*'[1]48Exp'!AG$15</f>
        <v>6.6863988601199992E-2</v>
      </c>
      <c r="AJ57" s="23">
        <f>1/1000*'[1]48Exp'!AH$15</f>
        <v>6.7295045941200005E-2</v>
      </c>
      <c r="AK57" s="23">
        <f>1/1000*'[1]48Exp'!AI$15</f>
        <v>8.2744799544499995E-2</v>
      </c>
      <c r="AL57" s="23">
        <f>1/1000*'[1]48Exp'!AJ$15</f>
        <v>0.10675943290959999</v>
      </c>
      <c r="AM57" s="23">
        <f>1/1000*'[1]48Exp'!AK$15</f>
        <v>6.8434313772000002E-2</v>
      </c>
      <c r="AN57" s="23">
        <f>1/1000*'[1]48Exp'!AL$15</f>
        <v>9.0143844291899991E-2</v>
      </c>
      <c r="AO57" s="23">
        <f>1/1000*'[1]48Exp'!AM$15</f>
        <v>9.8604061391999981E-2</v>
      </c>
      <c r="AP57" s="23">
        <f>1/1000*'[1]48Exp'!AN$15</f>
        <v>9.7454243603199986E-2</v>
      </c>
      <c r="AQ57" s="23">
        <f>1/1000*'[1]48Exp'!AO$15</f>
        <v>8.4854727470100005E-2</v>
      </c>
      <c r="AR57" s="23">
        <f>1/1000*'[1]48Exp'!AP$15</f>
        <v>7.7905082629500008E-2</v>
      </c>
      <c r="AS57" s="23">
        <f>1/1000*'[1]48Exp'!AQ$15</f>
        <v>6.9278251776999991E-2</v>
      </c>
      <c r="AT57" s="23">
        <f>1/1000*'[1]48Exp'!AR$15</f>
        <v>6.0482378593899995E-2</v>
      </c>
      <c r="AU57" s="23">
        <f>1/1000*'[1]48Exp'!AS$15</f>
        <v>5.3902770149799994E-2</v>
      </c>
      <c r="AV57" s="23">
        <f>1/1000*'[1]48Exp'!AT$15</f>
        <v>6.6788502499999999E-2</v>
      </c>
      <c r="AW57" s="23">
        <f>1/1000*'[1]48Exp'!AU$15</f>
        <v>0</v>
      </c>
      <c r="AX57" s="23">
        <f>1/1000*'[1]48Exp'!AV$15</f>
        <v>0</v>
      </c>
      <c r="AY57" s="23">
        <f>1/1000*'[1]48Exp'!AW$15</f>
        <v>0</v>
      </c>
      <c r="AZ57" s="23">
        <f>1/1000*'[1]48Exp'!AX$15</f>
        <v>0</v>
      </c>
      <c r="BA57" s="23">
        <f>1/1000*'[1]48Exp'!AY$15</f>
        <v>0</v>
      </c>
      <c r="BB57" s="23">
        <f>1/1000*'[1]48Exp'!AZ$15</f>
        <v>0</v>
      </c>
      <c r="BC57" s="24">
        <f>1/1000*'[1]48Exp'!BA$15</f>
        <v>0</v>
      </c>
      <c r="BD57" s="321"/>
    </row>
    <row r="58" spans="2:56">
      <c r="B58" s="6" t="s">
        <v>48</v>
      </c>
      <c r="C58" s="20">
        <f>1/$A$1*'[1]48Exp'!$B$171</f>
        <v>2.9182061190476194E-3</v>
      </c>
      <c r="D58" s="23">
        <f>1/$A$1*'[1]48Exp'!$C$171</f>
        <v>3.8696192499999998E-3</v>
      </c>
      <c r="E58" s="23">
        <f>1/$A$1*'[1]48Exp'!$D$171</f>
        <v>3.5621244067460312E-3</v>
      </c>
      <c r="F58" s="23">
        <f>1/$A$1*'[1]48Exp'!$E$171</f>
        <v>3.4501441738095228E-3</v>
      </c>
      <c r="G58" s="23">
        <f>1/$A$1*'[1]48Exp'!$F$171</f>
        <v>3.627515576190476E-3</v>
      </c>
      <c r="H58" s="23">
        <f>1/$A$1*'[1]48Exp'!$G$171</f>
        <v>3.9569210086580087E-3</v>
      </c>
      <c r="I58" s="23">
        <f>1/$A$1*'[1]48Exp'!$H$171</f>
        <v>3.7559002952380952E-3</v>
      </c>
      <c r="J58" s="43">
        <f>1/$A$1*'[1]48Exp'!$I$171</f>
        <v>4.0561254641025635E-3</v>
      </c>
      <c r="K58" s="43">
        <f>1/$A$1*'[1]48Exp'!$J$171</f>
        <v>4.0071314952380942E-3</v>
      </c>
      <c r="L58" s="23">
        <f>1/$A$1*'[1]48Exp'!$K$171</f>
        <v>3.1135897142857138E-3</v>
      </c>
      <c r="M58" s="23">
        <f>1/$A$1*'[1]48Exp'!L$171</f>
        <v>3.1605634333333335E-3</v>
      </c>
      <c r="N58" s="23">
        <f>1/$A$1*'[1]48Exp'!M$171</f>
        <v>2.874474193223443E-3</v>
      </c>
      <c r="O58" s="23">
        <f>1/$A$1*'[1]48Exp'!N$171</f>
        <v>2.9299779333333328E-3</v>
      </c>
      <c r="P58" s="23">
        <f>1/$A$1*'[1]48Exp'!O$171</f>
        <v>2.7139987333333333E-3</v>
      </c>
      <c r="Q58" s="23">
        <f>1/$A$1*'[1]48Exp'!P$171</f>
        <v>3.4201571777777774E-3</v>
      </c>
      <c r="R58" s="23">
        <f>1/$A$1*'[1]48Exp'!Q$171</f>
        <v>9.3544743792207796E-3</v>
      </c>
      <c r="S58" s="23">
        <f>1/$A$1*'[1]48Exp'!R$171</f>
        <v>4.5568828263888887E-3</v>
      </c>
      <c r="T58" s="23">
        <f>1/$A$1*'[1]48Exp'!S$171</f>
        <v>3.4209733333333326E-3</v>
      </c>
      <c r="U58" s="23">
        <f>1/$A$1*'[1]48Exp'!T$171</f>
        <v>3.3606140672619044E-3</v>
      </c>
      <c r="V58" s="23">
        <f>1/$A$1*'[1]48Exp'!U$171</f>
        <v>0</v>
      </c>
      <c r="W58" s="23">
        <f>1/$A$1*'[1]48Exp'!V$171</f>
        <v>0</v>
      </c>
      <c r="X58" s="23">
        <f>1/$A$1*'[1]48Exp'!W$171</f>
        <v>0</v>
      </c>
      <c r="Y58" s="23">
        <f>1/$A$1*'[1]48Exp'!X$171</f>
        <v>0</v>
      </c>
      <c r="Z58" s="23">
        <f>1/$A$1*'[1]48Exp'!Y$171</f>
        <v>0</v>
      </c>
      <c r="AA58" s="23">
        <f>1/$A$1*'[1]48Exp'!Z$171</f>
        <v>0</v>
      </c>
      <c r="AB58" s="43">
        <f>1/$A$1*'[1]48Exp'!AA$171</f>
        <v>0</v>
      </c>
      <c r="AC58" s="5"/>
      <c r="AD58" s="20">
        <f>1/1000*'[1]48Exp'!AB$171</f>
        <v>4.6159804054590001E-3</v>
      </c>
      <c r="AE58" s="23">
        <f>1/1000*'[1]48Exp'!AC$171</f>
        <v>5.5024741531999998E-3</v>
      </c>
      <c r="AF58" s="23">
        <f>1/1000*'[1]48Exp'!AD$171</f>
        <v>7.4897534015999998E-3</v>
      </c>
      <c r="AG58" s="23">
        <f>1/1000*'[1]48Exp'!AE$171</f>
        <v>8.1544859647999998E-3</v>
      </c>
      <c r="AH58" s="23">
        <f>1/1000*'[1]48Exp'!AF$171</f>
        <v>8.3513580150000009E-3</v>
      </c>
      <c r="AI58" s="23">
        <f>1/1000*'[1]48Exp'!AG$171</f>
        <v>9.5708402579999987E-3</v>
      </c>
      <c r="AJ58" s="23">
        <f>1/1000*'[1]48Exp'!AH$171</f>
        <v>9.0851022295999981E-3</v>
      </c>
      <c r="AK58" s="23">
        <f>1/1000*'[1]48Exp'!AI$171</f>
        <v>1.0996815252000001E-2</v>
      </c>
      <c r="AL58" s="23">
        <f>1/1000*'[1]48Exp'!AJ$171</f>
        <v>1.29142461484E-2</v>
      </c>
      <c r="AM58" s="23">
        <f>1/1000*'[1]48Exp'!AK$171</f>
        <v>9.7102056612000005E-3</v>
      </c>
      <c r="AN58" s="23">
        <f>1/1000*'[1]48Exp'!AL$171</f>
        <v>9.2971765224000007E-3</v>
      </c>
      <c r="AO58" s="23">
        <f>1/1000*'[1]48Exp'!AM$171</f>
        <v>8.6066413440000003E-3</v>
      </c>
      <c r="AP58" s="23">
        <f>1/1000*'[1]48Exp'!AN$171</f>
        <v>7.283287087999999E-3</v>
      </c>
      <c r="AQ58" s="23">
        <f>1/1000*'[1]48Exp'!AO$171</f>
        <v>8.3950223637000009E-3</v>
      </c>
      <c r="AR58" s="23">
        <f>1/1000*'[1]48Exp'!AP$171</f>
        <v>9.5741873025000004E-3</v>
      </c>
      <c r="AS58" s="23">
        <f>1/1000*'[1]48Exp'!AQ$171</f>
        <v>1.3292457948E-2</v>
      </c>
      <c r="AT58" s="23">
        <f>1/1000*'[1]48Exp'!AR$171</f>
        <v>9.0377809412000003E-3</v>
      </c>
      <c r="AU58" s="23">
        <f>1/1000*'[1]48Exp'!AS$171</f>
        <v>9.4310914554999997E-3</v>
      </c>
      <c r="AV58" s="23">
        <f>1/1000*'[1]48Exp'!AT$171</f>
        <v>1.0096755187000001E-2</v>
      </c>
      <c r="AW58" s="23">
        <f>1/1000*'[1]48Exp'!AU$171</f>
        <v>0</v>
      </c>
      <c r="AX58" s="23">
        <f>1/1000*'[1]48Exp'!AV$171</f>
        <v>0</v>
      </c>
      <c r="AY58" s="23">
        <f>1/1000*'[1]48Exp'!AW$171</f>
        <v>0</v>
      </c>
      <c r="AZ58" s="23">
        <f>1/1000*'[1]48Exp'!AX$171</f>
        <v>0</v>
      </c>
      <c r="BA58" s="23">
        <f>1/1000*'[1]48Exp'!AY$171</f>
        <v>0</v>
      </c>
      <c r="BB58" s="23">
        <f>1/1000*'[1]48Exp'!AZ$171</f>
        <v>0</v>
      </c>
      <c r="BC58" s="24">
        <f>1/1000*'[1]48Exp'!BA$171</f>
        <v>0</v>
      </c>
      <c r="BD58" s="321"/>
    </row>
    <row r="59" spans="2:56">
      <c r="B59" s="6" t="s">
        <v>49</v>
      </c>
      <c r="C59" s="20">
        <f>1/$A$1*'[1]48Exp'!$B$226</f>
        <v>7.1026080505952369E-2</v>
      </c>
      <c r="D59" s="23">
        <f>1/$A$1*'[1]48Exp'!$C$226</f>
        <v>8.1444672749999988E-2</v>
      </c>
      <c r="E59" s="23">
        <f>1/$A$1*'[1]48Exp'!$D$226</f>
        <v>8.3501522904761885E-2</v>
      </c>
      <c r="F59" s="23">
        <f>1/$A$1*'[1]48Exp'!$E$226</f>
        <v>8.5463023097619051E-2</v>
      </c>
      <c r="G59" s="23">
        <f>1/$A$1*'[1]48Exp'!$F$226</f>
        <v>9.6200088051082239E-2</v>
      </c>
      <c r="H59" s="23">
        <f>1/$A$1*'[1]48Exp'!$G$226</f>
        <v>9.9069010869047583E-2</v>
      </c>
      <c r="I59" s="23">
        <f>1/$A$1*'[1]48Exp'!$H$226</f>
        <v>0.10509865994999998</v>
      </c>
      <c r="J59" s="43">
        <f>1/$A$1*'[1]48Exp'!$I$226</f>
        <v>0.11458054651245421</v>
      </c>
      <c r="K59" s="43">
        <f>1/$A$1*'[1]48Exp'!$J$226</f>
        <v>0.11561600786666665</v>
      </c>
      <c r="L59" s="23">
        <f>1/$A$1*'[1]48Exp'!$K$226</f>
        <v>0.1111273505595238</v>
      </c>
      <c r="M59" s="23">
        <f>1/$A$1*'[1]48Exp'!L$226</f>
        <v>0.12011876002272726</v>
      </c>
      <c r="N59" s="23">
        <f>1/$A$1*'[1]48Exp'!M$226</f>
        <v>0.12438519373095237</v>
      </c>
      <c r="O59" s="23">
        <f>1/$A$1*'[1]48Exp'!N$226</f>
        <v>0.11736267646495725</v>
      </c>
      <c r="P59" s="23">
        <f>1/$A$1*'[1]48Exp'!O$226</f>
        <v>0.11357492713939392</v>
      </c>
      <c r="Q59" s="23">
        <f>1/$A$1*'[1]48Exp'!P$226</f>
        <v>0.11441745540555555</v>
      </c>
      <c r="R59" s="23">
        <f>1/$A$1*'[1]48Exp'!Q$226</f>
        <v>0.11993621192987011</v>
      </c>
      <c r="S59" s="23">
        <f>1/$A$1*'[1]48Exp'!R$226</f>
        <v>0.12557856080008878</v>
      </c>
      <c r="T59" s="23">
        <f>1/$A$1*'[1]48Exp'!S$226</f>
        <v>0.11974443709743587</v>
      </c>
      <c r="U59" s="23">
        <f>1/$A$1*'[1]48Exp'!T$226</f>
        <v>0.12482422944285713</v>
      </c>
      <c r="V59" s="23">
        <f>1/$A$1*'[1]48Exp'!U$226</f>
        <v>0</v>
      </c>
      <c r="W59" s="23">
        <f>1/$A$1*'[1]48Exp'!V$226</f>
        <v>0</v>
      </c>
      <c r="X59" s="23">
        <f>1/$A$1*'[1]48Exp'!W$226</f>
        <v>0</v>
      </c>
      <c r="Y59" s="23">
        <f>1/$A$1*'[1]48Exp'!X$226</f>
        <v>0</v>
      </c>
      <c r="Z59" s="23">
        <f>1/$A$1*'[1]48Exp'!Y$226</f>
        <v>0</v>
      </c>
      <c r="AA59" s="23">
        <f>1/$A$1*'[1]48Exp'!Z$226</f>
        <v>0</v>
      </c>
      <c r="AB59" s="43">
        <f>1/$A$1*'[1]48Exp'!AA$226</f>
        <v>0</v>
      </c>
      <c r="AC59" s="5"/>
      <c r="AD59" s="20">
        <f>1/1000*'[1]48Exp'!AB$226</f>
        <v>0.11410331904117901</v>
      </c>
      <c r="AE59" s="23">
        <f>1/1000*'[1]48Exp'!AC$226</f>
        <v>0.12824111625199999</v>
      </c>
      <c r="AF59" s="23">
        <f>1/1000*'[1]48Exp'!AD$226</f>
        <v>0.1282109688576</v>
      </c>
      <c r="AG59" s="23">
        <f>1/1000*'[1]48Exp'!AE$226</f>
        <v>0.16630462023840001</v>
      </c>
      <c r="AH59" s="23">
        <f>1/1000*'[1]48Exp'!AF$226</f>
        <v>0.19083121186919999</v>
      </c>
      <c r="AI59" s="23">
        <f>1/1000*'[1]48Exp'!AG$226</f>
        <v>0.18682306380149999</v>
      </c>
      <c r="AJ59" s="23">
        <f>1/1000*'[1]48Exp'!AH$226</f>
        <v>0.20336394457999998</v>
      </c>
      <c r="AK59" s="23">
        <f>1/1000*'[1]48Exp'!AI$226</f>
        <v>0.24134620533150003</v>
      </c>
      <c r="AL59" s="23">
        <f>1/1000*'[1]48Exp'!AJ$226</f>
        <v>0.27815395134319998</v>
      </c>
      <c r="AM59" s="23">
        <f>1/1000*'[1]48Exp'!AK$226</f>
        <v>0.247979197554</v>
      </c>
      <c r="AN59" s="23">
        <f>1/1000*'[1]48Exp'!AL$226</f>
        <v>0.2570873787063</v>
      </c>
      <c r="AO59" s="23">
        <f>1/1000*'[1]48Exp'!AM$226</f>
        <v>0.291481290768</v>
      </c>
      <c r="AP59" s="23">
        <f>1/1000*'[1]48Exp'!AN$226</f>
        <v>0.25602754098239999</v>
      </c>
      <c r="AQ59" s="23">
        <f>1/1000*'[1]48Exp'!AO$226</f>
        <v>0.25945295038470001</v>
      </c>
      <c r="AR59" s="23">
        <f>1/1000*'[1]48Exp'!AP$226</f>
        <v>0.27047369506449997</v>
      </c>
      <c r="AS59" s="23">
        <f>1/1000*'[1]48Exp'!AQ$226</f>
        <v>0.2452857958005</v>
      </c>
      <c r="AT59" s="23">
        <f>1/1000*'[1]48Exp'!AR$226</f>
        <v>0.25863305267690001</v>
      </c>
      <c r="AU59" s="23">
        <f>1/1000*'[1]48Exp'!AS$226</f>
        <v>0.25198003575029998</v>
      </c>
      <c r="AV59" s="23">
        <f>1/1000*'[1]48Exp'!AT$226</f>
        <v>0.282729818641</v>
      </c>
      <c r="AW59" s="23">
        <f>1/1000*'[1]48Exp'!AU$226</f>
        <v>0</v>
      </c>
      <c r="AX59" s="23">
        <f>1/1000*'[1]48Exp'!AV$226</f>
        <v>0</v>
      </c>
      <c r="AY59" s="23">
        <f>1/1000*'[1]48Exp'!AW$226</f>
        <v>0</v>
      </c>
      <c r="AZ59" s="23">
        <f>1/1000*'[1]48Exp'!AX$226</f>
        <v>0</v>
      </c>
      <c r="BA59" s="23">
        <f>1/1000*'[1]48Exp'!AY$226</f>
        <v>0</v>
      </c>
      <c r="BB59" s="23">
        <f>1/1000*'[1]48Exp'!AZ$226</f>
        <v>0</v>
      </c>
      <c r="BC59" s="24">
        <f>1/1000*'[1]48Exp'!BA$226</f>
        <v>0</v>
      </c>
      <c r="BD59" s="321"/>
    </row>
    <row r="60" spans="2:56">
      <c r="B60" s="6" t="s">
        <v>52</v>
      </c>
      <c r="C60" s="20">
        <f>1/$A$1*'[1]48Exp'!$B$238</f>
        <v>6.6903099404761898E-2</v>
      </c>
      <c r="D60" s="23">
        <f>1/$A$1*'[1]48Exp'!$C$238</f>
        <v>4.4649715380952373E-2</v>
      </c>
      <c r="E60" s="23">
        <f>1/$A$1*'[1]48Exp'!$D$238</f>
        <v>8.839582605753965E-2</v>
      </c>
      <c r="F60" s="23">
        <f>1/$A$1*'[1]48Exp'!$E$238</f>
        <v>0.11326076976428572</v>
      </c>
      <c r="G60" s="23">
        <f>1/$A$1*'[1]48Exp'!$F$238</f>
        <v>0.12238130421758239</v>
      </c>
      <c r="H60" s="23">
        <f>1/$A$1*'[1]48Exp'!$G$238</f>
        <v>0.13031097164285713</v>
      </c>
      <c r="I60" s="23">
        <f>1/$A$1*'[1]48Exp'!$H$238</f>
        <v>0.15494725325</v>
      </c>
      <c r="J60" s="43">
        <f>1/$A$1*'[1]48Exp'!$I$238</f>
        <v>0.13585146074560436</v>
      </c>
      <c r="K60" s="43">
        <f>1/$A$1*'[1]48Exp'!$J$238</f>
        <v>0.10087540636666666</v>
      </c>
      <c r="L60" s="23">
        <f>1/$A$1*'[1]48Exp'!$K$238</f>
        <v>0.10640083698809523</v>
      </c>
      <c r="M60" s="23">
        <f>1/$A$1*'[1]48Exp'!L$238</f>
        <v>0.16256244866666664</v>
      </c>
      <c r="N60" s="23">
        <f>1/$A$1*'[1]48Exp'!M$238</f>
        <v>0.15018106949999996</v>
      </c>
      <c r="O60" s="23">
        <f>1/$A$1*'[1]48Exp'!N$238</f>
        <v>0.13276178736869093</v>
      </c>
      <c r="P60" s="23">
        <f>1/$A$1*'[1]48Exp'!O$238</f>
        <v>0.14685391822222221</v>
      </c>
      <c r="Q60" s="23">
        <f>1/$A$1*'[1]48Exp'!P$238</f>
        <v>0.20750601039999997</v>
      </c>
      <c r="R60" s="23">
        <f>1/$A$1*'[1]48Exp'!Q$238</f>
        <v>0.22691344969805194</v>
      </c>
      <c r="S60" s="23">
        <f>1/$A$1*'[1]48Exp'!R$238</f>
        <v>0.19345284949034292</v>
      </c>
      <c r="T60" s="23">
        <f>1/$A$1*'[1]48Exp'!S$238</f>
        <v>0.19812865091452991</v>
      </c>
      <c r="U60" s="23">
        <f>1/$A$1*'[1]48Exp'!T$238</f>
        <v>0.15271550138598897</v>
      </c>
      <c r="V60" s="23">
        <f>1/$A$1*'[1]48Exp'!U$238</f>
        <v>0</v>
      </c>
      <c r="W60" s="23">
        <f>1/$A$1*'[1]48Exp'!V$238</f>
        <v>0</v>
      </c>
      <c r="X60" s="23">
        <f>1/$A$1*'[1]48Exp'!W$238</f>
        <v>0</v>
      </c>
      <c r="Y60" s="23">
        <f>1/$A$1*'[1]48Exp'!X$238</f>
        <v>0</v>
      </c>
      <c r="Z60" s="23">
        <f>1/$A$1*'[1]48Exp'!Y$238</f>
        <v>0</v>
      </c>
      <c r="AA60" s="23">
        <f>1/$A$1*'[1]48Exp'!Z$238</f>
        <v>0</v>
      </c>
      <c r="AB60" s="43">
        <f>1/$A$1*'[1]48Exp'!AA$238</f>
        <v>0</v>
      </c>
      <c r="AC60" s="5"/>
      <c r="AD60" s="20">
        <f>1/1000*'[1]48Exp'!AB$238</f>
        <v>6.8805576569043E-2</v>
      </c>
      <c r="AE60" s="23">
        <f>1/1000*'[1]48Exp'!AC$238</f>
        <v>4.8032258554399992E-2</v>
      </c>
      <c r="AF60" s="23">
        <f>1/1000*'[1]48Exp'!AD$238</f>
        <v>7.5858114211199992E-2</v>
      </c>
      <c r="AG60" s="23">
        <f>1/1000*'[1]48Exp'!AE$238</f>
        <v>9.8831359188799983E-2</v>
      </c>
      <c r="AH60" s="23">
        <f>1/1000*'[1]48Exp'!AF$238</f>
        <v>0.11204967609919998</v>
      </c>
      <c r="AI60" s="23">
        <f>1/1000*'[1]48Exp'!AG$238</f>
        <v>0.12788264107849998</v>
      </c>
      <c r="AJ60" s="23">
        <f>1/1000*'[1]48Exp'!AH$238</f>
        <v>0.14031822069640001</v>
      </c>
      <c r="AK60" s="23">
        <f>1/1000*'[1]48Exp'!AI$238</f>
        <v>0.14850758283400001</v>
      </c>
      <c r="AL60" s="23">
        <f>1/1000*'[1]48Exp'!AJ$238</f>
        <v>0.14091539624840002</v>
      </c>
      <c r="AM60" s="23">
        <f>1/1000*'[1]48Exp'!AK$238</f>
        <v>0.13578427794360001</v>
      </c>
      <c r="AN60" s="23">
        <f>1/1000*'[1]48Exp'!AL$238</f>
        <v>0.17769829952700003</v>
      </c>
      <c r="AO60" s="23">
        <f>1/1000*'[1]48Exp'!AM$238</f>
        <v>0.17995047705599998</v>
      </c>
      <c r="AP60" s="23">
        <f>1/1000*'[1]48Exp'!AN$238</f>
        <v>0.14297804679839998</v>
      </c>
      <c r="AQ60" s="23">
        <f>1/1000*'[1]48Exp'!AO$238</f>
        <v>0.15415869352530001</v>
      </c>
      <c r="AR60" s="23">
        <f>1/1000*'[1]48Exp'!AP$238</f>
        <v>0.19647083674099997</v>
      </c>
      <c r="AS60" s="23">
        <f>1/1000*'[1]48Exp'!AQ$238</f>
        <v>0.17873388175999999</v>
      </c>
      <c r="AT60" s="23">
        <f>1/1000*'[1]48Exp'!AR$238</f>
        <v>0.1575940949596</v>
      </c>
      <c r="AU60" s="23">
        <f>1/1000*'[1]48Exp'!AS$238</f>
        <v>0.16994106472199999</v>
      </c>
      <c r="AV60" s="23">
        <f>1/1000*'[1]48Exp'!AT$238</f>
        <v>0.17216963088199999</v>
      </c>
      <c r="AW60" s="23">
        <f>1/1000*'[1]48Exp'!AU$238</f>
        <v>0</v>
      </c>
      <c r="AX60" s="23">
        <f>1/1000*'[1]48Exp'!AV$238</f>
        <v>0</v>
      </c>
      <c r="AY60" s="23">
        <f>1/1000*'[1]48Exp'!AW$238</f>
        <v>0</v>
      </c>
      <c r="AZ60" s="23">
        <f>1/1000*'[1]48Exp'!AX$238</f>
        <v>0</v>
      </c>
      <c r="BA60" s="23">
        <f>1/1000*'[1]48Exp'!AY$238</f>
        <v>0</v>
      </c>
      <c r="BB60" s="23">
        <f>1/1000*'[1]48Exp'!AZ$238</f>
        <v>0</v>
      </c>
      <c r="BC60" s="24">
        <f>1/1000*'[1]48Exp'!BA$238</f>
        <v>0</v>
      </c>
      <c r="BD60" s="321"/>
    </row>
    <row r="61" spans="2:56" ht="13" thickBot="1">
      <c r="B61" s="7" t="s">
        <v>157</v>
      </c>
      <c r="C61" s="68">
        <f t="shared" ref="C61:L61" si="20">SUM(C56:C56)-SUM(C57:C60)</f>
        <v>2.1573745190475113E-2</v>
      </c>
      <c r="D61" s="63">
        <f t="shared" si="20"/>
        <v>2.4397201769841781E-2</v>
      </c>
      <c r="E61" s="63">
        <f t="shared" si="20"/>
        <v>3.1411499279361293E-2</v>
      </c>
      <c r="F61" s="63">
        <f t="shared" si="20"/>
        <v>2.6469852973248997E-2</v>
      </c>
      <c r="G61" s="63">
        <f t="shared" si="20"/>
        <v>2.8331545865801666E-2</v>
      </c>
      <c r="H61" s="63">
        <f t="shared" si="20"/>
        <v>4.0189411033117017E-2</v>
      </c>
      <c r="I61" s="63">
        <f t="shared" si="20"/>
        <v>3.5855776416666596E-2</v>
      </c>
      <c r="J61" s="64">
        <f t="shared" si="20"/>
        <v>3.7823537627654225E-2</v>
      </c>
      <c r="K61" s="64">
        <f t="shared" si="20"/>
        <v>4.3323953819045524E-2</v>
      </c>
      <c r="L61" s="63">
        <f t="shared" si="20"/>
        <v>3.039433475000114E-2</v>
      </c>
      <c r="M61" s="63">
        <f>SUM(M56:M56)-SUM(M57:M60)</f>
        <v>4.2887581292305299E-2</v>
      </c>
      <c r="N61" s="63">
        <f>SUM(N56:N56)-SUM(N57:N60)</f>
        <v>5.7766663669661544E-2</v>
      </c>
      <c r="O61" s="63">
        <f t="shared" ref="O61:AB61" si="21">SUM(O56:O56)-SUM(O57:O60)</f>
        <v>5.584398753892722E-2</v>
      </c>
      <c r="P61" s="63">
        <f t="shared" si="21"/>
        <v>5.8329881402569894E-2</v>
      </c>
      <c r="Q61" s="63">
        <f t="shared" si="21"/>
        <v>5.9446975027778626E-2</v>
      </c>
      <c r="R61" s="63">
        <f t="shared" si="21"/>
        <v>6.7529294829864528E-2</v>
      </c>
      <c r="S61" s="63">
        <f t="shared" si="21"/>
        <v>7.2401825746862103E-2</v>
      </c>
      <c r="T61" s="63">
        <f t="shared" si="21"/>
        <v>8.5461435767948568E-2</v>
      </c>
      <c r="U61" s="63">
        <f t="shared" si="21"/>
        <v>6.6880800931867546E-2</v>
      </c>
      <c r="V61" s="63">
        <f t="shared" si="21"/>
        <v>0</v>
      </c>
      <c r="W61" s="63">
        <f t="shared" si="21"/>
        <v>0</v>
      </c>
      <c r="X61" s="63">
        <f t="shared" si="21"/>
        <v>0</v>
      </c>
      <c r="Y61" s="63">
        <f t="shared" si="21"/>
        <v>0</v>
      </c>
      <c r="Z61" s="63">
        <f t="shared" si="21"/>
        <v>0</v>
      </c>
      <c r="AA61" s="63">
        <f t="shared" si="21"/>
        <v>0</v>
      </c>
      <c r="AB61" s="64">
        <f t="shared" si="21"/>
        <v>0</v>
      </c>
      <c r="AC61" s="4"/>
      <c r="AD61" s="66">
        <f t="shared" ref="AD61:BC61" si="22">SUM(AD56:AD56)-SUM(AD57:AD60)</f>
        <v>3.0144939281618377E-2</v>
      </c>
      <c r="AE61" s="25">
        <f t="shared" si="22"/>
        <v>3.2904528493599428E-2</v>
      </c>
      <c r="AF61" s="25">
        <f t="shared" si="22"/>
        <v>3.814750016160251E-2</v>
      </c>
      <c r="AG61" s="25">
        <f t="shared" si="22"/>
        <v>4.3557344678398502E-2</v>
      </c>
      <c r="AH61" s="25">
        <f t="shared" si="22"/>
        <v>4.4808952480600961E-2</v>
      </c>
      <c r="AI61" s="25">
        <f t="shared" si="22"/>
        <v>6.0523361350896199E-2</v>
      </c>
      <c r="AJ61" s="25">
        <f t="shared" si="22"/>
        <v>7.4987690281995589E-2</v>
      </c>
      <c r="AK61" s="25">
        <f t="shared" si="22"/>
        <v>9.5580557178501502E-2</v>
      </c>
      <c r="AL61" s="25">
        <f t="shared" si="22"/>
        <v>0.12667686972519576</v>
      </c>
      <c r="AM61" s="25">
        <f t="shared" si="22"/>
        <v>9.3352083809600472E-2</v>
      </c>
      <c r="AN61" s="25">
        <f t="shared" si="22"/>
        <v>0.10478551407930647</v>
      </c>
      <c r="AO61" s="25">
        <f t="shared" si="22"/>
        <v>0.15595788014400047</v>
      </c>
      <c r="AP61" s="25">
        <f t="shared" si="22"/>
        <v>0.12143326514879804</v>
      </c>
      <c r="AQ61" s="25">
        <f t="shared" si="22"/>
        <v>0.1629898811942958</v>
      </c>
      <c r="AR61" s="25">
        <f t="shared" si="22"/>
        <v>0.20482475428149927</v>
      </c>
      <c r="AS61" s="25">
        <f t="shared" si="22"/>
        <v>0.17305315078100203</v>
      </c>
      <c r="AT61" s="25">
        <f t="shared" si="22"/>
        <v>0.18474401861440015</v>
      </c>
      <c r="AU61" s="25">
        <f t="shared" si="22"/>
        <v>0.16292451496750193</v>
      </c>
      <c r="AV61" s="25">
        <f t="shared" si="22"/>
        <v>0.10915365455100012</v>
      </c>
      <c r="AW61" s="25">
        <f t="shared" si="22"/>
        <v>0</v>
      </c>
      <c r="AX61" s="25">
        <f t="shared" si="22"/>
        <v>0</v>
      </c>
      <c r="AY61" s="25">
        <f t="shared" si="22"/>
        <v>0</v>
      </c>
      <c r="AZ61" s="25">
        <f t="shared" si="22"/>
        <v>0</v>
      </c>
      <c r="BA61" s="25">
        <f t="shared" si="22"/>
        <v>0</v>
      </c>
      <c r="BB61" s="25">
        <f t="shared" si="22"/>
        <v>0</v>
      </c>
      <c r="BC61" s="315">
        <f t="shared" si="22"/>
        <v>0</v>
      </c>
      <c r="BD61" s="321"/>
    </row>
    <row r="62" spans="2:56" ht="13" thickTop="1">
      <c r="C62" s="193"/>
      <c r="D62" s="193"/>
      <c r="E62" s="193"/>
      <c r="F62" s="193"/>
      <c r="G62" s="193"/>
      <c r="H62" s="193"/>
      <c r="I62" s="193"/>
      <c r="J62" s="193"/>
      <c r="K62" s="193"/>
      <c r="L62" s="193"/>
      <c r="M62" s="193"/>
      <c r="N62" s="193"/>
      <c r="O62" s="193"/>
      <c r="P62" s="193"/>
      <c r="Q62" s="193"/>
      <c r="R62" s="193"/>
      <c r="S62" s="193"/>
      <c r="T62" s="193"/>
      <c r="U62" s="193"/>
      <c r="V62" s="193"/>
      <c r="W62" s="193"/>
      <c r="X62" s="193"/>
      <c r="Y62" s="193"/>
      <c r="Z62" s="193"/>
      <c r="AA62" s="193"/>
      <c r="AB62" s="193"/>
      <c r="AD62" s="193"/>
      <c r="AE62" s="193"/>
      <c r="AF62" s="193"/>
      <c r="AG62" s="193"/>
      <c r="AH62" s="193"/>
      <c r="AI62" s="193"/>
      <c r="AJ62" s="193"/>
      <c r="AK62" s="193"/>
      <c r="AL62" s="193"/>
      <c r="AM62" s="193"/>
      <c r="AN62" s="193"/>
      <c r="AO62" s="193"/>
      <c r="AP62" s="193"/>
      <c r="AQ62" s="193"/>
      <c r="AR62" s="193"/>
      <c r="AS62" s="193"/>
      <c r="AT62" s="193"/>
      <c r="AU62" s="193"/>
      <c r="AV62" s="193"/>
      <c r="AW62" s="193"/>
      <c r="AX62" s="193"/>
      <c r="AY62" s="193"/>
      <c r="AZ62" s="193"/>
      <c r="BA62" s="193"/>
      <c r="BB62" s="193"/>
      <c r="BC62" s="193"/>
    </row>
    <row r="63" spans="2:56">
      <c r="B63" s="194" t="s">
        <v>167</v>
      </c>
      <c r="C63" s="195">
        <f>1/$A$1*'[1]48Exp'!$B$152</f>
        <v>0</v>
      </c>
      <c r="D63" s="195">
        <f>1/$A$1*'[1]48Exp'!$C$152</f>
        <v>0</v>
      </c>
      <c r="E63" s="195">
        <f>1/$A$1*'[1]48Exp'!$D$152</f>
        <v>0</v>
      </c>
      <c r="F63" s="195">
        <f>1/$A$1*'[1]48Exp'!$E$152</f>
        <v>0</v>
      </c>
      <c r="G63" s="195">
        <f>1/$A$1*'[1]48Exp'!$F$152</f>
        <v>0</v>
      </c>
      <c r="H63" s="195">
        <f>1/$A$1*'[1]48Exp'!$G$152</f>
        <v>2.7104035714285712E-4</v>
      </c>
      <c r="I63" s="195">
        <f>1/$A$1*'[1]48Exp'!$H$152</f>
        <v>4.9620960000000005E-4</v>
      </c>
      <c r="J63" s="195">
        <f>1/$A$1*'[1]48Exp'!$I$152</f>
        <v>0</v>
      </c>
      <c r="K63" s="195">
        <f>1/$A$1*'[1]48Exp'!$J$152</f>
        <v>1.3687689285714283E-3</v>
      </c>
      <c r="L63" s="195">
        <f>1/$A$1*'[1]48Exp'!$K$152</f>
        <v>1.0585114999999998E-3</v>
      </c>
      <c r="M63" s="195">
        <f>1/$A$1*'[1]48Exp'!L$152</f>
        <v>1.2777249999999997E-3</v>
      </c>
      <c r="N63" s="195">
        <f>1/$A$1*'[1]48Exp'!M$152</f>
        <v>1.5979490439560437E-3</v>
      </c>
      <c r="O63" s="195">
        <f>1/$A$1*'[1]48Exp'!N$152</f>
        <v>1.3690230666666666E-3</v>
      </c>
      <c r="P63" s="195">
        <f>1/$A$1*'[1]48Exp'!O$152</f>
        <v>1.2563993333333334E-3</v>
      </c>
      <c r="Q63" s="195">
        <f>1/$A$1*'[1]48Exp'!P$152</f>
        <v>1.4104331999999996E-3</v>
      </c>
      <c r="R63" s="195">
        <f>1/$A$1*'[1]48Exp'!Q$152</f>
        <v>1.2055266103896103E-3</v>
      </c>
      <c r="S63" s="195">
        <f>1/$A$1*'[1]48Exp'!R$152</f>
        <v>1.3884119924242424E-3</v>
      </c>
      <c r="T63" s="195">
        <f>1/$A$1*'[1]48Exp'!S$152</f>
        <v>1.4472254333333333E-3</v>
      </c>
      <c r="U63" s="195">
        <f>1/$A$1*'[1]48Exp'!T$152</f>
        <v>1.6442724196428569E-3</v>
      </c>
      <c r="V63" s="195">
        <f>1/$A$1*'[1]48Exp'!U$152</f>
        <v>0</v>
      </c>
      <c r="W63" s="195">
        <f>1/$A$1*'[1]48Exp'!V$152</f>
        <v>0</v>
      </c>
      <c r="X63" s="195">
        <f>1/$A$1*'[1]48Exp'!W$152</f>
        <v>0</v>
      </c>
      <c r="Y63" s="195">
        <f>1/$A$1*'[1]48Exp'!X$152</f>
        <v>0</v>
      </c>
      <c r="Z63" s="195">
        <f>1/$A$1*'[1]48Exp'!Y$152</f>
        <v>0</v>
      </c>
      <c r="AA63" s="195">
        <f>1/$A$1*'[1]48Exp'!Z$152</f>
        <v>0</v>
      </c>
      <c r="AB63" s="195">
        <f>1/$A$1*'[1]48Exp'!AA$152</f>
        <v>0</v>
      </c>
      <c r="AC63" s="196"/>
      <c r="AD63" s="195">
        <f>1/1000*'[1]48Exp'!AB$152</f>
        <v>0</v>
      </c>
      <c r="AE63" s="195">
        <f>1/1000*'[1]48Exp'!AC$152</f>
        <v>0</v>
      </c>
      <c r="AF63" s="195">
        <f>1/1000*'[1]48Exp'!AD$152</f>
        <v>0</v>
      </c>
      <c r="AG63" s="195">
        <f>1/1000*'[1]48Exp'!AE$152</f>
        <v>0</v>
      </c>
      <c r="AH63" s="195">
        <f>1/1000*'[1]48Exp'!AF$152</f>
        <v>0</v>
      </c>
      <c r="AI63" s="195">
        <f>1/1000*'[1]48Exp'!AG$152</f>
        <v>5.3371146569999991E-4</v>
      </c>
      <c r="AJ63" s="195">
        <f>1/1000*'[1]48Exp'!AH$152</f>
        <v>1.1992913623999999E-3</v>
      </c>
      <c r="AK63" s="195">
        <f>1/1000*'[1]48Exp'!AI$152</f>
        <v>0</v>
      </c>
      <c r="AL63" s="195">
        <f>1/1000*'[1]48Exp'!AJ$152</f>
        <v>2.8067452896000005E-3</v>
      </c>
      <c r="AM63" s="195">
        <f>1/1000*'[1]48Exp'!AK$152</f>
        <v>2.0396788059999999E-3</v>
      </c>
      <c r="AN63" s="195">
        <f>1/1000*'[1]48Exp'!AL$152</f>
        <v>2.1568224267000005E-3</v>
      </c>
      <c r="AO63" s="195">
        <f>1/1000*'[1]48Exp'!AM$152</f>
        <v>2.7296646719999996E-3</v>
      </c>
      <c r="AP63" s="195">
        <f>1/1000*'[1]48Exp'!AN$152</f>
        <v>2.2381228847999997E-3</v>
      </c>
      <c r="AQ63" s="195">
        <f>1/1000*'[1]48Exp'!AO$152</f>
        <v>2.2493285963999998E-3</v>
      </c>
      <c r="AR63" s="195">
        <f>1/1000*'[1]48Exp'!AP$152</f>
        <v>2.1940297064999997E-3</v>
      </c>
      <c r="AS63" s="195">
        <f>1/1000*'[1]48Exp'!AQ$152</f>
        <v>1.6833322905E-3</v>
      </c>
      <c r="AT63" s="195">
        <f>1/1000*'[1]48Exp'!AR$152</f>
        <v>1.8881843339000001E-3</v>
      </c>
      <c r="AU63" s="195">
        <f>1/1000*'[1]48Exp'!AS$152</f>
        <v>2.2603591153E-3</v>
      </c>
      <c r="AV63" s="195">
        <f>1/1000*'[1]48Exp'!AT$152</f>
        <v>2.5902636800000001E-3</v>
      </c>
      <c r="AW63" s="195">
        <f>1/1000*'[1]48Exp'!AU$152</f>
        <v>0</v>
      </c>
      <c r="AX63" s="195">
        <f>1/1000*'[1]48Exp'!AV$152</f>
        <v>0</v>
      </c>
      <c r="AY63" s="195">
        <f>1/1000*'[1]48Exp'!AW$152</f>
        <v>0</v>
      </c>
      <c r="AZ63" s="195">
        <f>1/1000*'[1]48Exp'!AX$152</f>
        <v>0</v>
      </c>
      <c r="BA63" s="195">
        <f>1/1000*'[1]48Exp'!AY$152</f>
        <v>0</v>
      </c>
      <c r="BB63" s="195">
        <f>1/1000*'[1]48Exp'!AZ$152</f>
        <v>0</v>
      </c>
      <c r="BC63" s="195">
        <f>1/1000*'[1]48Exp'!BA$152</f>
        <v>0</v>
      </c>
    </row>
    <row r="64" spans="2:56">
      <c r="B64" s="194" t="s">
        <v>128</v>
      </c>
      <c r="C64" s="195">
        <f>1/$A$1*'[1]48Exp'!$B$202</f>
        <v>0</v>
      </c>
      <c r="D64" s="195">
        <f>1/$A$1*'[1]48Exp'!$C$202</f>
        <v>0</v>
      </c>
      <c r="E64" s="195">
        <f>1/$A$1*'[1]48Exp'!$D$202</f>
        <v>0</v>
      </c>
      <c r="F64" s="195">
        <f>1/$A$1*'[1]48Exp'!$E$202</f>
        <v>0</v>
      </c>
      <c r="G64" s="195">
        <f>1/$A$1*'[1]48Exp'!$F$202</f>
        <v>0</v>
      </c>
      <c r="H64" s="195">
        <f>1/$A$1*'[1]48Exp'!$G$202</f>
        <v>1.8568520599999999E-2</v>
      </c>
      <c r="I64" s="195">
        <f>1/$A$1*'[1]48Exp'!$H$202</f>
        <v>2.7509133083333335E-2</v>
      </c>
      <c r="J64" s="195">
        <f>1/$A$1*'[1]48Exp'!$I$202</f>
        <v>3.47746860448718E-2</v>
      </c>
      <c r="K64" s="195">
        <f>1/$A$1*'[1]48Exp'!$J$202</f>
        <v>3.7069972157142854E-2</v>
      </c>
      <c r="L64" s="195">
        <f>1/$A$1*'[1]48Exp'!$K$202</f>
        <v>3.0103882202380947E-2</v>
      </c>
      <c r="M64" s="195">
        <f>1/$A$1*'[1]48Exp'!L$202</f>
        <v>3.4548535515384615E-2</v>
      </c>
      <c r="N64" s="195">
        <f>1/$A$1*'[1]48Exp'!M$202</f>
        <v>3.4824920788644687E-2</v>
      </c>
      <c r="O64" s="195">
        <f>1/$A$1*'[1]48Exp'!N$202</f>
        <v>3.5447090553418804E-2</v>
      </c>
      <c r="P64" s="195">
        <f>1/$A$1*'[1]48Exp'!O$202</f>
        <v>3.1756153633333326E-2</v>
      </c>
      <c r="Q64" s="195">
        <f>1/$A$1*'[1]48Exp'!P$202</f>
        <v>3.1259454433333327E-2</v>
      </c>
      <c r="R64" s="195">
        <f>1/$A$1*'[1]48Exp'!Q$202</f>
        <v>3.1904054305194801E-2</v>
      </c>
      <c r="S64" s="195">
        <f>1/$A$1*'[1]48Exp'!R$202</f>
        <v>3.4468597637820508E-2</v>
      </c>
      <c r="T64" s="195">
        <f>1/$A$1*'[1]48Exp'!S$202</f>
        <v>4.0387174500000005E-2</v>
      </c>
      <c r="U64" s="195">
        <f>1/$A$1*'[1]48Exp'!T$202</f>
        <v>4.6057253687499994E-2</v>
      </c>
      <c r="V64" s="195">
        <f>1/$A$1*'[1]48Exp'!U$202</f>
        <v>0</v>
      </c>
      <c r="W64" s="195">
        <f>1/$A$1*'[1]48Exp'!V$202</f>
        <v>0</v>
      </c>
      <c r="X64" s="195">
        <f>1/$A$1*'[1]48Exp'!W$202</f>
        <v>0</v>
      </c>
      <c r="Y64" s="195">
        <f>1/$A$1*'[1]48Exp'!X$202</f>
        <v>0</v>
      </c>
      <c r="Z64" s="195">
        <f>1/$A$1*'[1]48Exp'!Y$202</f>
        <v>0</v>
      </c>
      <c r="AA64" s="195">
        <f>1/$A$1*'[1]48Exp'!Z$202</f>
        <v>0</v>
      </c>
      <c r="AB64" s="195">
        <f>1/$A$1*'[1]48Exp'!AA$202</f>
        <v>0</v>
      </c>
      <c r="AC64" s="196"/>
      <c r="AD64" s="195">
        <f>1/1000*'[1]48Exp'!AB$202</f>
        <v>0</v>
      </c>
      <c r="AE64" s="195">
        <f>1/1000*'[1]48Exp'!AC$202</f>
        <v>0</v>
      </c>
      <c r="AF64" s="195">
        <f>1/1000*'[1]48Exp'!AD$202</f>
        <v>0</v>
      </c>
      <c r="AG64" s="195">
        <f>1/1000*'[1]48Exp'!AE$202</f>
        <v>0</v>
      </c>
      <c r="AH64" s="195">
        <f>1/1000*'[1]48Exp'!AF$202</f>
        <v>0</v>
      </c>
      <c r="AI64" s="195">
        <f>1/1000*'[1]48Exp'!AG$202</f>
        <v>2.2035687256099997E-2</v>
      </c>
      <c r="AJ64" s="195">
        <f>1/1000*'[1]48Exp'!AH$202</f>
        <v>3.7624983144000007E-2</v>
      </c>
      <c r="AK64" s="195">
        <f>1/1000*'[1]48Exp'!AI$202</f>
        <v>5.2599791370499999E-2</v>
      </c>
      <c r="AL64" s="195">
        <f>1/1000*'[1]48Exp'!AJ$202</f>
        <v>5.8751076584000007E-2</v>
      </c>
      <c r="AM64" s="195">
        <f>1/1000*'[1]48Exp'!AK$202</f>
        <v>4.7455920613199996E-2</v>
      </c>
      <c r="AN64" s="195">
        <f>1/1000*'[1]48Exp'!AL$202</f>
        <v>4.8167083649700002E-2</v>
      </c>
      <c r="AO64" s="195">
        <f>1/1000*'[1]48Exp'!AM$202</f>
        <v>5.2623613439999994E-2</v>
      </c>
      <c r="AP64" s="195">
        <f>1/1000*'[1]48Exp'!AN$202</f>
        <v>4.8131983169599997E-2</v>
      </c>
      <c r="AQ64" s="195">
        <f>1/1000*'[1]48Exp'!AO$202</f>
        <v>4.41413385417E-2</v>
      </c>
      <c r="AR64" s="195">
        <f>1/1000*'[1]48Exp'!AP$202</f>
        <v>4.1852424991499992E-2</v>
      </c>
      <c r="AS64" s="195">
        <f>1/1000*'[1]48Exp'!AQ$202</f>
        <v>3.7608486286000005E-2</v>
      </c>
      <c r="AT64" s="195">
        <f>1/1000*'[1]48Exp'!AR$202</f>
        <v>3.8004223796299995E-2</v>
      </c>
      <c r="AU64" s="195">
        <f>1/1000*'[1]48Exp'!AS$202</f>
        <v>4.4806707045100001E-2</v>
      </c>
      <c r="AV64" s="195">
        <f>1/1000*'[1]48Exp'!AT$202</f>
        <v>5.6417691539000003E-2</v>
      </c>
      <c r="AW64" s="195">
        <f>1/1000*'[1]48Exp'!AU$202</f>
        <v>0</v>
      </c>
      <c r="AX64" s="195">
        <f>1/1000*'[1]48Exp'!AV$202</f>
        <v>0</v>
      </c>
      <c r="AY64" s="195">
        <f>1/1000*'[1]48Exp'!AW$202</f>
        <v>0</v>
      </c>
      <c r="AZ64" s="195">
        <f>1/1000*'[1]48Exp'!AX$202</f>
        <v>0</v>
      </c>
      <c r="BA64" s="195">
        <f>1/1000*'[1]48Exp'!AY$202</f>
        <v>0</v>
      </c>
      <c r="BB64" s="195">
        <f>1/1000*'[1]48Exp'!AZ$202</f>
        <v>0</v>
      </c>
      <c r="BC64" s="195">
        <f>1/1000*'[1]48Exp'!BA$202</f>
        <v>0</v>
      </c>
    </row>
    <row r="65" spans="2:55">
      <c r="B65" s="194" t="s">
        <v>150</v>
      </c>
      <c r="C65" s="195">
        <f>1/$A$1*'[1]48Exp'!$B$203</f>
        <v>0</v>
      </c>
      <c r="D65" s="195">
        <f>1/$A$1*'[1]48Exp'!$C$203</f>
        <v>0</v>
      </c>
      <c r="E65" s="195">
        <f>1/$A$1*'[1]48Exp'!$D$203</f>
        <v>0</v>
      </c>
      <c r="F65" s="195">
        <f>1/$A$1*'[1]48Exp'!$E$203</f>
        <v>0</v>
      </c>
      <c r="G65" s="195">
        <f>1/$A$1*'[1]48Exp'!$F$203</f>
        <v>2.4482181006349205E-2</v>
      </c>
      <c r="H65" s="195">
        <f>1/$A$1*'[1]48Exp'!$G$203</f>
        <v>1.0466925049999999E-2</v>
      </c>
      <c r="I65" s="195">
        <f>1/$A$1*'[1]48Exp'!$H$203</f>
        <v>0</v>
      </c>
      <c r="J65" s="195">
        <f>1/$A$1*'[1]48Exp'!$I$203</f>
        <v>0</v>
      </c>
      <c r="K65" s="195">
        <f>1/$A$1*'[1]48Exp'!$J$203</f>
        <v>0</v>
      </c>
      <c r="L65" s="195">
        <f>1/$A$1*'[1]48Exp'!$K$203</f>
        <v>0</v>
      </c>
      <c r="M65" s="195">
        <f>1/$A$1*'[1]48Exp'!L$203</f>
        <v>0</v>
      </c>
      <c r="N65" s="195">
        <f>1/$A$1*'[1]48Exp'!M$203</f>
        <v>0</v>
      </c>
      <c r="O65" s="195">
        <f>1/$A$1*'[1]48Exp'!N$203</f>
        <v>0</v>
      </c>
      <c r="P65" s="195">
        <f>1/$A$1*'[1]48Exp'!O$203</f>
        <v>0</v>
      </c>
      <c r="Q65" s="195">
        <f>1/$A$1*'[1]48Exp'!P$203</f>
        <v>0</v>
      </c>
      <c r="R65" s="195">
        <f>1/$A$1*'[1]48Exp'!Q$203</f>
        <v>0</v>
      </c>
      <c r="S65" s="195">
        <f>1/$A$1*'[1]48Exp'!R$203</f>
        <v>0</v>
      </c>
      <c r="T65" s="195">
        <f>1/$A$1*'[1]48Exp'!S$203</f>
        <v>0</v>
      </c>
      <c r="U65" s="195">
        <f>1/$A$1*'[1]48Exp'!T$203</f>
        <v>0</v>
      </c>
      <c r="V65" s="195">
        <f>1/$A$1*'[1]48Exp'!U$203</f>
        <v>0</v>
      </c>
      <c r="W65" s="195">
        <f>1/$A$1*'[1]48Exp'!V$203</f>
        <v>0</v>
      </c>
      <c r="X65" s="195">
        <f>1/$A$1*'[1]48Exp'!W$203</f>
        <v>0</v>
      </c>
      <c r="Y65" s="195">
        <f>1/$A$1*'[1]48Exp'!X$203</f>
        <v>0</v>
      </c>
      <c r="Z65" s="195">
        <f>1/$A$1*'[1]48Exp'!Y$203</f>
        <v>0</v>
      </c>
      <c r="AA65" s="195">
        <f>1/$A$1*'[1]48Exp'!Z$203</f>
        <v>0</v>
      </c>
      <c r="AB65" s="195">
        <f>1/$A$1*'[1]48Exp'!AA$203</f>
        <v>0</v>
      </c>
      <c r="AC65" s="196"/>
      <c r="AD65" s="195">
        <f>1/1000*'[1]48Exp'!AB$203</f>
        <v>0</v>
      </c>
      <c r="AE65" s="195">
        <f>1/1000*'[1]48Exp'!AC$203</f>
        <v>0</v>
      </c>
      <c r="AF65" s="195">
        <f>1/1000*'[1]48Exp'!AD$203</f>
        <v>0</v>
      </c>
      <c r="AG65" s="195">
        <f>1/1000*'[1]48Exp'!AE$203</f>
        <v>0</v>
      </c>
      <c r="AH65" s="195">
        <f>1/1000*'[1]48Exp'!AF$203</f>
        <v>2.9605966875799999E-2</v>
      </c>
      <c r="AI65" s="195">
        <f>1/1000*'[1]48Exp'!AG$203</f>
        <v>1.20521632707E-2</v>
      </c>
      <c r="AJ65" s="195">
        <f>1/1000*'[1]48Exp'!AH$203</f>
        <v>0</v>
      </c>
      <c r="AK65" s="195">
        <f>1/1000*'[1]48Exp'!AI$203</f>
        <v>0</v>
      </c>
      <c r="AL65" s="195">
        <f>1/1000*'[1]48Exp'!AJ$203</f>
        <v>0</v>
      </c>
      <c r="AM65" s="195">
        <f>1/1000*'[1]48Exp'!AK$203</f>
        <v>0</v>
      </c>
      <c r="AN65" s="195">
        <f>1/1000*'[1]48Exp'!AL$203</f>
        <v>0</v>
      </c>
      <c r="AO65" s="195">
        <f>1/1000*'[1]48Exp'!AM$203</f>
        <v>0</v>
      </c>
      <c r="AP65" s="195">
        <f>1/1000*'[1]48Exp'!AN$203</f>
        <v>0</v>
      </c>
      <c r="AQ65" s="195">
        <f>1/1000*'[1]48Exp'!AO$203</f>
        <v>0</v>
      </c>
      <c r="AR65" s="195">
        <f>1/1000*'[1]48Exp'!AP$203</f>
        <v>0</v>
      </c>
      <c r="AS65" s="195">
        <f>1/1000*'[1]48Exp'!AQ$203</f>
        <v>0</v>
      </c>
      <c r="AT65" s="195">
        <f>1/1000*'[1]48Exp'!AR$203</f>
        <v>0</v>
      </c>
      <c r="AU65" s="195">
        <f>1/1000*'[1]48Exp'!AS$203</f>
        <v>0</v>
      </c>
      <c r="AV65" s="195">
        <f>1/1000*'[1]48Exp'!AT$203</f>
        <v>0</v>
      </c>
      <c r="AW65" s="195">
        <f>1/1000*'[1]48Exp'!AU$203</f>
        <v>0</v>
      </c>
      <c r="AX65" s="195">
        <f>1/1000*'[1]48Exp'!AV$203</f>
        <v>0</v>
      </c>
      <c r="AY65" s="195">
        <f>1/1000*'[1]48Exp'!AW$203</f>
        <v>0</v>
      </c>
      <c r="AZ65" s="195">
        <f>1/1000*'[1]48Exp'!AX$203</f>
        <v>0</v>
      </c>
      <c r="BA65" s="195">
        <f>1/1000*'[1]48Exp'!AY$203</f>
        <v>0</v>
      </c>
      <c r="BB65" s="195">
        <f>1/1000*'[1]48Exp'!AZ$203</f>
        <v>0</v>
      </c>
      <c r="BC65" s="195">
        <f>1/1000*'[1]48Exp'!BA$203</f>
        <v>0</v>
      </c>
    </row>
    <row r="66" spans="2:55">
      <c r="B66" s="194" t="s">
        <v>168</v>
      </c>
      <c r="C66" s="195">
        <f>1/$A$1*'[1]48Exp'!$B$260</f>
        <v>0</v>
      </c>
      <c r="D66" s="195">
        <f>1/$A$1*'[1]48Exp'!$C$260</f>
        <v>0</v>
      </c>
      <c r="E66" s="195">
        <f>1/$A$1*'[1]48Exp'!$D$260</f>
        <v>0</v>
      </c>
      <c r="F66" s="195">
        <f>1/$A$1*'[1]48Exp'!$E$260</f>
        <v>0</v>
      </c>
      <c r="G66" s="195">
        <f>1/$A$1*'[1]48Exp'!$F$260</f>
        <v>0</v>
      </c>
      <c r="H66" s="195">
        <f>1/$A$1*'[1]48Exp'!$G$260</f>
        <v>0</v>
      </c>
      <c r="I66" s="195">
        <f>1/$A$1*'[1]48Exp'!$H$260</f>
        <v>0</v>
      </c>
      <c r="J66" s="195">
        <f>1/$A$1*'[1]48Exp'!$I$260</f>
        <v>0</v>
      </c>
      <c r="K66" s="195">
        <f>1/$A$1*'[1]48Exp'!$J$260</f>
        <v>0</v>
      </c>
      <c r="L66" s="195">
        <f>1/$A$1*'[1]48Exp'!$K$260</f>
        <v>0</v>
      </c>
      <c r="M66" s="195">
        <f>1/$A$1*'[1]48Exp'!L$260</f>
        <v>0</v>
      </c>
      <c r="N66" s="195">
        <f>1/$A$1*'[1]48Exp'!M$260</f>
        <v>0</v>
      </c>
      <c r="O66" s="195">
        <f>1/$A$1*'[1]48Exp'!N$260</f>
        <v>0</v>
      </c>
      <c r="P66" s="195">
        <f>1/$A$1*'[1]48Exp'!O$260</f>
        <v>0</v>
      </c>
      <c r="Q66" s="195">
        <f>1/$A$1*'[1]48Exp'!P$260</f>
        <v>0</v>
      </c>
      <c r="R66" s="195">
        <f>1/$A$1*'[1]48Exp'!Q$260</f>
        <v>0</v>
      </c>
      <c r="S66" s="195">
        <f>1/$A$1*'[1]48Exp'!R$260</f>
        <v>0</v>
      </c>
      <c r="T66" s="195">
        <f>1/$A$1*'[1]48Exp'!S$260</f>
        <v>0</v>
      </c>
      <c r="U66" s="195">
        <f>1/$A$1*'[1]48Exp'!T$260</f>
        <v>0</v>
      </c>
      <c r="V66" s="195">
        <f>1/$A$1*'[1]48Exp'!U$260</f>
        <v>0</v>
      </c>
      <c r="W66" s="195">
        <f>1/$A$1*'[1]48Exp'!V$260</f>
        <v>0</v>
      </c>
      <c r="X66" s="195">
        <f>1/$A$1*'[1]48Exp'!W$260</f>
        <v>0</v>
      </c>
      <c r="Y66" s="195">
        <f>1/$A$1*'[1]48Exp'!X$260</f>
        <v>0</v>
      </c>
      <c r="Z66" s="195">
        <f>1/$A$1*'[1]48Exp'!Y$260</f>
        <v>0</v>
      </c>
      <c r="AA66" s="195">
        <f>1/$A$1*'[1]48Exp'!Z$260</f>
        <v>0</v>
      </c>
      <c r="AB66" s="195">
        <f>1/$A$1*'[1]48Exp'!AA$260</f>
        <v>0</v>
      </c>
      <c r="AC66" s="196"/>
      <c r="AD66" s="195">
        <f>1/1000*'[1]48Exp'!AB$260</f>
        <v>0</v>
      </c>
      <c r="AE66" s="195">
        <f>1/1000*'[1]48Exp'!AC$260</f>
        <v>0</v>
      </c>
      <c r="AF66" s="195">
        <f>1/1000*'[1]48Exp'!AD$260</f>
        <v>0</v>
      </c>
      <c r="AG66" s="195">
        <f>1/1000*'[1]48Exp'!AE$260</f>
        <v>0</v>
      </c>
      <c r="AH66" s="195">
        <f>1/1000*'[1]48Exp'!AF$260</f>
        <v>0</v>
      </c>
      <c r="AI66" s="195">
        <f>1/1000*'[1]48Exp'!AG$260</f>
        <v>0</v>
      </c>
      <c r="AJ66" s="195">
        <f>1/1000*'[1]48Exp'!AH$260</f>
        <v>0</v>
      </c>
      <c r="AK66" s="195">
        <f>1/1000*'[1]48Exp'!AI$260</f>
        <v>0</v>
      </c>
      <c r="AL66" s="195">
        <f>1/1000*'[1]48Exp'!AJ$260</f>
        <v>0</v>
      </c>
      <c r="AM66" s="195">
        <f>1/1000*'[1]48Exp'!AK$260</f>
        <v>0</v>
      </c>
      <c r="AN66" s="195">
        <f>1/1000*'[1]48Exp'!AL$260</f>
        <v>0</v>
      </c>
      <c r="AO66" s="195">
        <f>1/1000*'[1]48Exp'!AM$260</f>
        <v>0</v>
      </c>
      <c r="AP66" s="195">
        <f>1/1000*'[1]48Exp'!AN$260</f>
        <v>0</v>
      </c>
      <c r="AQ66" s="195">
        <f>1/1000*'[1]48Exp'!AO$260</f>
        <v>0</v>
      </c>
      <c r="AR66" s="195">
        <f>1/1000*'[1]48Exp'!AP$260</f>
        <v>0</v>
      </c>
      <c r="AS66" s="195">
        <f>1/1000*'[1]48Exp'!AQ$260</f>
        <v>0</v>
      </c>
      <c r="AT66" s="195">
        <f>1/1000*'[1]48Exp'!AR$260</f>
        <v>0</v>
      </c>
      <c r="AU66" s="195">
        <f>1/1000*'[1]48Exp'!AS$260</f>
        <v>0</v>
      </c>
      <c r="AV66" s="195">
        <f>1/1000*'[1]48Exp'!AT$260</f>
        <v>0</v>
      </c>
      <c r="AW66" s="195">
        <f>1/1000*'[1]48Exp'!AU$260</f>
        <v>0</v>
      </c>
      <c r="AX66" s="195">
        <f>1/1000*'[1]48Exp'!AV$260</f>
        <v>0</v>
      </c>
      <c r="AY66" s="195">
        <f>1/1000*'[1]48Exp'!AW$260</f>
        <v>0</v>
      </c>
      <c r="AZ66" s="195">
        <f>1/1000*'[1]48Exp'!AX$260</f>
        <v>0</v>
      </c>
      <c r="BA66" s="195">
        <f>1/1000*'[1]48Exp'!AY$260</f>
        <v>0</v>
      </c>
      <c r="BB66" s="195">
        <f>1/1000*'[1]48Exp'!AZ$260</f>
        <v>0</v>
      </c>
      <c r="BC66" s="195">
        <f>1/1000*'[1]48Exp'!BA$260</f>
        <v>0</v>
      </c>
    </row>
    <row r="67" spans="2:55">
      <c r="C67" s="193"/>
      <c r="D67" s="193"/>
      <c r="E67" s="193"/>
      <c r="F67" s="193"/>
      <c r="G67" s="193"/>
      <c r="H67" s="193"/>
      <c r="I67" s="193"/>
      <c r="J67" s="193"/>
      <c r="K67" s="193"/>
      <c r="L67" s="193"/>
      <c r="M67" s="193"/>
      <c r="N67" s="193"/>
      <c r="O67" s="193"/>
      <c r="P67" s="193"/>
      <c r="Q67" s="193"/>
      <c r="R67" s="193"/>
      <c r="S67" s="193"/>
      <c r="T67" s="193"/>
      <c r="U67" s="193"/>
      <c r="V67" s="193"/>
      <c r="W67" s="193"/>
      <c r="X67" s="193"/>
      <c r="Y67" s="193"/>
      <c r="Z67" s="193"/>
      <c r="AA67" s="193"/>
      <c r="AB67" s="193"/>
      <c r="AD67" s="49"/>
      <c r="AE67" s="49"/>
      <c r="AF67" s="49"/>
      <c r="AG67" s="49"/>
      <c r="AH67" s="49"/>
      <c r="AI67" s="49"/>
      <c r="AJ67" s="49"/>
      <c r="AK67" s="49"/>
      <c r="AL67" s="49"/>
      <c r="AM67" s="49"/>
      <c r="AN67" s="49"/>
      <c r="AO67" s="49"/>
      <c r="AP67" s="49"/>
      <c r="AQ67" s="49"/>
      <c r="AR67" s="49"/>
      <c r="AS67" s="49"/>
      <c r="AT67" s="49"/>
      <c r="AU67" s="49"/>
      <c r="AV67" s="49"/>
      <c r="AW67" s="49"/>
      <c r="AX67" s="49"/>
      <c r="AY67" s="49"/>
      <c r="AZ67" s="49"/>
      <c r="BA67" s="49"/>
      <c r="BB67" s="49"/>
      <c r="BC67" s="49"/>
    </row>
    <row r="68" spans="2:55">
      <c r="AD68" s="49"/>
      <c r="AE68" s="49"/>
      <c r="AF68" s="49"/>
      <c r="AG68" s="49"/>
      <c r="AH68" s="49"/>
      <c r="AI68" s="49"/>
      <c r="AJ68" s="49"/>
      <c r="AK68" s="49"/>
      <c r="AL68" s="49"/>
      <c r="AM68" s="49"/>
      <c r="AN68" s="49"/>
      <c r="AO68" s="49"/>
      <c r="AP68" s="49"/>
      <c r="AQ68" s="49"/>
      <c r="AR68" s="49"/>
      <c r="AS68" s="49"/>
      <c r="AT68" s="49"/>
      <c r="AU68" s="49"/>
      <c r="AV68" s="49"/>
      <c r="AW68" s="49"/>
      <c r="AX68" s="49"/>
      <c r="AY68" s="49"/>
      <c r="AZ68" s="49"/>
      <c r="BA68" s="49"/>
      <c r="BB68" s="49"/>
      <c r="BC68" s="49"/>
    </row>
    <row r="69" spans="2:55">
      <c r="AD69" s="49"/>
      <c r="AE69" s="49"/>
      <c r="AF69" s="49"/>
      <c r="AG69" s="49"/>
      <c r="AH69" s="49"/>
      <c r="AI69" s="49"/>
      <c r="AJ69" s="49"/>
      <c r="AK69" s="49"/>
      <c r="AL69" s="49"/>
      <c r="AM69" s="49"/>
      <c r="AN69" s="49"/>
      <c r="AO69" s="49"/>
      <c r="AP69" s="49"/>
      <c r="AQ69" s="49"/>
      <c r="AR69" s="49"/>
      <c r="AS69" s="49"/>
      <c r="AT69" s="49"/>
      <c r="AU69" s="49"/>
      <c r="AV69" s="49"/>
      <c r="AW69" s="49"/>
      <c r="AX69" s="49"/>
      <c r="AY69" s="49"/>
      <c r="AZ69" s="49"/>
      <c r="BA69" s="49"/>
      <c r="BB69" s="49"/>
      <c r="BC69" s="49"/>
    </row>
    <row r="70" spans="2:55">
      <c r="AD70" s="49"/>
      <c r="AE70" s="49"/>
      <c r="AF70" s="49"/>
      <c r="AG70" s="49"/>
      <c r="AH70" s="49"/>
      <c r="AI70" s="49"/>
      <c r="AJ70" s="49"/>
      <c r="AK70" s="49"/>
      <c r="AL70" s="49"/>
      <c r="AM70" s="49"/>
      <c r="AN70" s="49"/>
      <c r="AO70" s="49"/>
      <c r="AP70" s="49"/>
      <c r="AQ70" s="49"/>
      <c r="AR70" s="49"/>
      <c r="AS70" s="49"/>
      <c r="AT70" s="49"/>
      <c r="AU70" s="49"/>
      <c r="AV70" s="49"/>
      <c r="AW70" s="49"/>
      <c r="AX70" s="49"/>
      <c r="AY70" s="49"/>
      <c r="AZ70" s="49"/>
      <c r="BA70" s="49"/>
      <c r="BB70" s="49"/>
      <c r="BC70" s="49"/>
    </row>
    <row r="71" spans="2:55">
      <c r="AD71" s="49"/>
      <c r="AE71" s="49"/>
      <c r="AF71" s="49"/>
      <c r="AG71" s="49"/>
      <c r="AH71" s="49"/>
      <c r="AI71" s="49"/>
      <c r="AJ71" s="49"/>
      <c r="AK71" s="49"/>
      <c r="AL71" s="49"/>
      <c r="AM71" s="49"/>
      <c r="AN71" s="49"/>
      <c r="AO71" s="49"/>
      <c r="AP71" s="49"/>
      <c r="AQ71" s="49"/>
      <c r="AR71" s="49"/>
      <c r="AS71" s="49"/>
      <c r="AT71" s="49"/>
      <c r="AU71" s="49"/>
      <c r="AV71" s="49"/>
      <c r="AW71" s="49"/>
      <c r="AX71" s="49"/>
      <c r="AY71" s="49"/>
      <c r="AZ71" s="49"/>
      <c r="BA71" s="49"/>
      <c r="BB71" s="49"/>
      <c r="BC71" s="49"/>
    </row>
    <row r="72" spans="2:55">
      <c r="AD72" s="49"/>
      <c r="AE72" s="49"/>
      <c r="AF72" s="49"/>
      <c r="AG72" s="49"/>
      <c r="AH72" s="49"/>
      <c r="AI72" s="49"/>
      <c r="AJ72" s="49"/>
      <c r="AK72" s="49"/>
      <c r="AL72" s="49"/>
      <c r="AM72" s="49"/>
      <c r="AN72" s="49"/>
      <c r="AO72" s="49"/>
      <c r="AP72" s="49"/>
      <c r="AQ72" s="49"/>
      <c r="AR72" s="49"/>
      <c r="AS72" s="49"/>
      <c r="AT72" s="49"/>
      <c r="AU72" s="49"/>
      <c r="AV72" s="49"/>
      <c r="AW72" s="49"/>
      <c r="AX72" s="49"/>
      <c r="AY72" s="49"/>
      <c r="AZ72" s="49"/>
      <c r="BA72" s="49"/>
      <c r="BB72" s="49"/>
      <c r="BC72" s="49"/>
    </row>
    <row r="73" spans="2:55">
      <c r="AD73" s="49"/>
      <c r="AE73" s="49"/>
      <c r="AF73" s="49"/>
      <c r="AG73" s="49"/>
      <c r="AH73" s="49"/>
      <c r="AI73" s="49"/>
      <c r="AJ73" s="49"/>
      <c r="AK73" s="49"/>
      <c r="AL73" s="49"/>
      <c r="AM73" s="49"/>
      <c r="AN73" s="49"/>
      <c r="AO73" s="49"/>
      <c r="AP73" s="49"/>
      <c r="AQ73" s="49"/>
      <c r="AR73" s="49"/>
      <c r="AS73" s="49"/>
      <c r="AT73" s="49"/>
      <c r="AU73" s="49"/>
      <c r="AV73" s="49"/>
      <c r="AW73" s="49"/>
      <c r="AX73" s="49"/>
      <c r="AY73" s="49"/>
      <c r="AZ73" s="49"/>
      <c r="BA73" s="49"/>
      <c r="BB73" s="49"/>
      <c r="BC73" s="49"/>
    </row>
    <row r="74" spans="2:55">
      <c r="AD74" s="49"/>
      <c r="AE74" s="49"/>
      <c r="AF74" s="49"/>
      <c r="AG74" s="49"/>
      <c r="AH74" s="49"/>
      <c r="AI74" s="49"/>
      <c r="AJ74" s="49"/>
      <c r="AK74" s="49"/>
      <c r="AL74" s="49"/>
      <c r="AM74" s="49"/>
      <c r="AN74" s="49"/>
      <c r="AO74" s="49"/>
      <c r="AP74" s="49"/>
      <c r="AQ74" s="49"/>
      <c r="AR74" s="49"/>
      <c r="AS74" s="49"/>
      <c r="AT74" s="49"/>
      <c r="AU74" s="49"/>
      <c r="AV74" s="49"/>
      <c r="AW74" s="49"/>
      <c r="AX74" s="49"/>
      <c r="AY74" s="49"/>
      <c r="AZ74" s="49"/>
      <c r="BA74" s="49"/>
      <c r="BB74" s="49"/>
      <c r="BC74" s="49"/>
    </row>
    <row r="75" spans="2:55">
      <c r="AD75" s="49"/>
      <c r="AE75" s="49"/>
      <c r="AF75" s="49"/>
      <c r="AG75" s="49"/>
      <c r="AH75" s="49"/>
      <c r="AI75" s="49"/>
      <c r="AJ75" s="49"/>
      <c r="AK75" s="49"/>
      <c r="AL75" s="49"/>
      <c r="AM75" s="49"/>
      <c r="AN75" s="49"/>
      <c r="AO75" s="49"/>
      <c r="AP75" s="49"/>
      <c r="AQ75" s="49"/>
      <c r="AR75" s="49"/>
      <c r="AS75" s="49"/>
      <c r="AT75" s="49"/>
      <c r="AU75" s="49"/>
      <c r="AV75" s="49"/>
      <c r="AW75" s="49"/>
      <c r="AX75" s="49"/>
      <c r="AY75" s="49"/>
      <c r="AZ75" s="49"/>
      <c r="BA75" s="49"/>
      <c r="BB75" s="49"/>
      <c r="BC75" s="49"/>
    </row>
    <row r="76" spans="2:55">
      <c r="AD76" s="49"/>
      <c r="AE76" s="49"/>
      <c r="AF76" s="49"/>
      <c r="AG76" s="49"/>
      <c r="AH76" s="49"/>
      <c r="AI76" s="49"/>
      <c r="AJ76" s="49"/>
      <c r="AK76" s="49"/>
      <c r="AL76" s="49"/>
      <c r="AM76" s="49"/>
      <c r="AN76" s="49"/>
      <c r="AO76" s="49"/>
      <c r="AP76" s="49"/>
      <c r="AQ76" s="49"/>
      <c r="AR76" s="49"/>
      <c r="AS76" s="49"/>
      <c r="AT76" s="49"/>
      <c r="AU76" s="49"/>
      <c r="AV76" s="49"/>
      <c r="AW76" s="49"/>
      <c r="AX76" s="49"/>
      <c r="AY76" s="49"/>
      <c r="AZ76" s="49"/>
      <c r="BA76" s="49"/>
      <c r="BB76" s="49"/>
      <c r="BC76" s="49"/>
    </row>
    <row r="77" spans="2:55">
      <c r="AD77" s="49"/>
      <c r="AE77" s="49"/>
      <c r="AF77" s="49"/>
      <c r="AG77" s="49"/>
      <c r="AH77" s="49"/>
      <c r="AI77" s="49"/>
      <c r="AJ77" s="49"/>
      <c r="AK77" s="49"/>
      <c r="AL77" s="49"/>
      <c r="AM77" s="49"/>
      <c r="AN77" s="49"/>
      <c r="AO77" s="49"/>
      <c r="AP77" s="49"/>
      <c r="AQ77" s="49"/>
      <c r="AR77" s="49"/>
      <c r="AS77" s="49"/>
      <c r="AT77" s="49"/>
      <c r="AU77" s="49"/>
      <c r="AV77" s="49"/>
      <c r="AW77" s="49"/>
      <c r="AX77" s="49"/>
      <c r="AY77" s="49"/>
      <c r="AZ77" s="49"/>
      <c r="BA77" s="49"/>
      <c r="BB77" s="49"/>
      <c r="BC77" s="49"/>
    </row>
    <row r="78" spans="2:55">
      <c r="AD78" s="49"/>
      <c r="AE78" s="49"/>
      <c r="AF78" s="49"/>
      <c r="AG78" s="49"/>
      <c r="AH78" s="49"/>
      <c r="AI78" s="49"/>
      <c r="AJ78" s="49"/>
      <c r="AK78" s="49"/>
      <c r="AL78" s="49"/>
      <c r="AM78" s="49"/>
      <c r="AN78" s="49"/>
      <c r="AO78" s="49"/>
      <c r="AP78" s="49"/>
      <c r="AQ78" s="49"/>
      <c r="AR78" s="49"/>
      <c r="AS78" s="49"/>
      <c r="AT78" s="49"/>
      <c r="AU78" s="49"/>
      <c r="AV78" s="49"/>
      <c r="AW78" s="49"/>
      <c r="AX78" s="49"/>
      <c r="AY78" s="49"/>
      <c r="AZ78" s="49"/>
      <c r="BA78" s="49"/>
      <c r="BB78" s="49"/>
      <c r="BC78" s="49"/>
    </row>
    <row r="79" spans="2:55">
      <c r="AD79" s="49"/>
      <c r="AE79" s="49"/>
      <c r="AF79" s="49"/>
      <c r="AG79" s="49"/>
      <c r="AH79" s="49"/>
      <c r="AI79" s="49"/>
      <c r="AJ79" s="49"/>
      <c r="AK79" s="49"/>
      <c r="AL79" s="49"/>
      <c r="AM79" s="49"/>
      <c r="AN79" s="49"/>
      <c r="AO79" s="49"/>
      <c r="AP79" s="49"/>
      <c r="AQ79" s="49"/>
      <c r="AR79" s="49"/>
      <c r="AS79" s="49"/>
      <c r="AT79" s="49"/>
      <c r="AU79" s="49"/>
      <c r="AV79" s="49"/>
      <c r="AW79" s="49"/>
      <c r="AX79" s="49"/>
      <c r="AY79" s="49"/>
      <c r="AZ79" s="49"/>
      <c r="BA79" s="49"/>
      <c r="BB79" s="49"/>
      <c r="BC79" s="49"/>
    </row>
    <row r="80" spans="2:55">
      <c r="AD80" s="49"/>
      <c r="AE80" s="49"/>
      <c r="AF80" s="49"/>
      <c r="AG80" s="49"/>
      <c r="AH80" s="49"/>
      <c r="AI80" s="49"/>
      <c r="AJ80" s="49"/>
      <c r="AK80" s="49"/>
      <c r="AL80" s="49"/>
      <c r="AM80" s="49"/>
      <c r="AN80" s="49"/>
      <c r="AO80" s="49"/>
      <c r="AP80" s="49"/>
      <c r="AQ80" s="49"/>
      <c r="AR80" s="49"/>
      <c r="AS80" s="49"/>
      <c r="AT80" s="49"/>
      <c r="AU80" s="49"/>
      <c r="AV80" s="49"/>
      <c r="AW80" s="49"/>
      <c r="AX80" s="49"/>
      <c r="AY80" s="49"/>
      <c r="AZ80" s="49"/>
      <c r="BA80" s="49"/>
      <c r="BB80" s="49"/>
      <c r="BC80" s="49"/>
    </row>
    <row r="81" spans="30:55">
      <c r="AD81" s="49"/>
      <c r="AE81" s="49"/>
      <c r="AF81" s="49"/>
      <c r="AG81" s="49"/>
      <c r="AH81" s="49"/>
      <c r="AI81" s="49"/>
      <c r="AJ81" s="49"/>
      <c r="AK81" s="49"/>
      <c r="AL81" s="49"/>
      <c r="AM81" s="49"/>
      <c r="AN81" s="49"/>
      <c r="AO81" s="49"/>
      <c r="AP81" s="49"/>
      <c r="AQ81" s="49"/>
      <c r="AR81" s="49"/>
      <c r="AS81" s="49"/>
      <c r="AT81" s="49"/>
      <c r="AU81" s="49"/>
      <c r="AV81" s="49"/>
      <c r="AW81" s="49"/>
      <c r="AX81" s="49"/>
      <c r="AY81" s="49"/>
      <c r="AZ81" s="49"/>
      <c r="BA81" s="49"/>
      <c r="BB81" s="49"/>
      <c r="BC81" s="49"/>
    </row>
    <row r="82" spans="30:55">
      <c r="AD82" s="49"/>
      <c r="AE82" s="49"/>
      <c r="AF82" s="49"/>
      <c r="AG82" s="49"/>
      <c r="AH82" s="49"/>
      <c r="AI82" s="49"/>
      <c r="AJ82" s="49"/>
      <c r="AK82" s="49"/>
      <c r="AL82" s="49"/>
      <c r="AM82" s="49"/>
      <c r="AN82" s="49"/>
      <c r="AO82" s="49"/>
      <c r="AP82" s="49"/>
      <c r="AQ82" s="49"/>
      <c r="AR82" s="49"/>
      <c r="AS82" s="49"/>
      <c r="AT82" s="49"/>
      <c r="AU82" s="49"/>
      <c r="AV82" s="49"/>
      <c r="AW82" s="49"/>
      <c r="AX82" s="49"/>
      <c r="AY82" s="49"/>
      <c r="AZ82" s="49"/>
      <c r="BA82" s="49"/>
      <c r="BB82" s="49"/>
      <c r="BC82" s="49"/>
    </row>
    <row r="83" spans="30:55">
      <c r="AD83" s="49"/>
      <c r="AE83" s="49"/>
      <c r="AF83" s="49"/>
      <c r="AG83" s="49"/>
      <c r="AH83" s="49"/>
      <c r="AI83" s="49"/>
      <c r="AJ83" s="49"/>
      <c r="AK83" s="49"/>
      <c r="AL83" s="49"/>
      <c r="AM83" s="49"/>
      <c r="AN83" s="49"/>
      <c r="AO83" s="49"/>
      <c r="AP83" s="49"/>
      <c r="AQ83" s="49"/>
      <c r="AR83" s="49"/>
      <c r="AS83" s="49"/>
      <c r="AT83" s="49"/>
      <c r="AU83" s="49"/>
      <c r="AV83" s="49"/>
      <c r="AW83" s="49"/>
      <c r="AX83" s="49"/>
      <c r="AY83" s="49"/>
      <c r="AZ83" s="49"/>
      <c r="BA83" s="49"/>
      <c r="BB83" s="49"/>
      <c r="BC83" s="49"/>
    </row>
    <row r="84" spans="30:55">
      <c r="AD84" s="49"/>
      <c r="AE84" s="49"/>
      <c r="AF84" s="49"/>
      <c r="AG84" s="49"/>
      <c r="AH84" s="49"/>
      <c r="AI84" s="49"/>
      <c r="AJ84" s="49"/>
      <c r="AK84" s="49"/>
      <c r="AL84" s="49"/>
      <c r="AM84" s="49"/>
      <c r="AN84" s="49"/>
      <c r="AO84" s="49"/>
      <c r="AP84" s="49"/>
      <c r="AQ84" s="49"/>
      <c r="AR84" s="49"/>
      <c r="AS84" s="49"/>
      <c r="AT84" s="49"/>
      <c r="AU84" s="49"/>
      <c r="AV84" s="49"/>
      <c r="AW84" s="49"/>
      <c r="AX84" s="49"/>
      <c r="AY84" s="49"/>
      <c r="AZ84" s="49"/>
      <c r="BA84" s="49"/>
      <c r="BB84" s="49"/>
      <c r="BC84" s="49"/>
    </row>
    <row r="85" spans="30:55">
      <c r="AD85" s="49"/>
      <c r="AE85" s="49"/>
      <c r="AF85" s="49"/>
      <c r="AG85" s="49"/>
      <c r="AH85" s="49"/>
      <c r="AI85" s="49"/>
      <c r="AJ85" s="49"/>
      <c r="AK85" s="49"/>
      <c r="AL85" s="49"/>
      <c r="AM85" s="49"/>
      <c r="AN85" s="49"/>
      <c r="AO85" s="49"/>
      <c r="AP85" s="49"/>
      <c r="AQ85" s="49"/>
      <c r="AR85" s="49"/>
      <c r="AS85" s="49"/>
      <c r="AT85" s="49"/>
      <c r="AU85" s="49"/>
      <c r="AV85" s="49"/>
      <c r="AW85" s="49"/>
      <c r="AX85" s="49"/>
      <c r="AY85" s="49"/>
      <c r="AZ85" s="49"/>
      <c r="BA85" s="49"/>
      <c r="BB85" s="49"/>
      <c r="BC85" s="49"/>
    </row>
    <row r="86" spans="30:55">
      <c r="AD86" s="49"/>
      <c r="AE86" s="49"/>
      <c r="AF86" s="49"/>
      <c r="AG86" s="49"/>
      <c r="AH86" s="49"/>
      <c r="AI86" s="49"/>
      <c r="AJ86" s="49"/>
      <c r="AK86" s="49"/>
      <c r="AL86" s="49"/>
      <c r="AM86" s="49"/>
      <c r="AN86" s="49"/>
      <c r="AO86" s="49"/>
      <c r="AP86" s="49"/>
      <c r="AQ86" s="49"/>
      <c r="AR86" s="49"/>
      <c r="AS86" s="49"/>
      <c r="AT86" s="49"/>
      <c r="AU86" s="49"/>
      <c r="AV86" s="49"/>
      <c r="AW86" s="49"/>
      <c r="AX86" s="49"/>
      <c r="AY86" s="49"/>
      <c r="AZ86" s="49"/>
      <c r="BA86" s="49"/>
      <c r="BB86" s="49"/>
      <c r="BC86" s="49"/>
    </row>
    <row r="87" spans="30:55">
      <c r="AD87" s="49"/>
      <c r="AE87" s="49"/>
      <c r="AF87" s="49"/>
      <c r="AG87" s="49"/>
      <c r="AH87" s="49"/>
      <c r="AI87" s="49"/>
      <c r="AJ87" s="49"/>
      <c r="AK87" s="49"/>
      <c r="AL87" s="49"/>
      <c r="AM87" s="49"/>
      <c r="AN87" s="49"/>
      <c r="AO87" s="49"/>
      <c r="AP87" s="49"/>
      <c r="AQ87" s="49"/>
      <c r="AR87" s="49"/>
      <c r="AS87" s="49"/>
      <c r="AT87" s="49"/>
      <c r="AU87" s="49"/>
      <c r="AV87" s="49"/>
      <c r="AW87" s="49"/>
      <c r="AX87" s="49"/>
      <c r="AY87" s="49"/>
      <c r="AZ87" s="49"/>
      <c r="BA87" s="49"/>
      <c r="BB87" s="49"/>
      <c r="BC87" s="49"/>
    </row>
    <row r="88" spans="30:55">
      <c r="AD88" s="49"/>
      <c r="AE88" s="49"/>
      <c r="AF88" s="49"/>
      <c r="AG88" s="49"/>
      <c r="AH88" s="49"/>
      <c r="AI88" s="49"/>
      <c r="AJ88" s="49"/>
      <c r="AK88" s="49"/>
      <c r="AL88" s="49"/>
      <c r="AM88" s="49"/>
      <c r="AN88" s="49"/>
      <c r="AO88" s="49"/>
      <c r="AP88" s="49"/>
      <c r="AQ88" s="49"/>
      <c r="AR88" s="49"/>
      <c r="AS88" s="49"/>
      <c r="AT88" s="49"/>
      <c r="AU88" s="49"/>
      <c r="AV88" s="49"/>
      <c r="AW88" s="49"/>
      <c r="AX88" s="49"/>
      <c r="AY88" s="49"/>
      <c r="AZ88" s="49"/>
      <c r="BA88" s="49"/>
      <c r="BB88" s="49"/>
      <c r="BC88" s="49"/>
    </row>
    <row r="89" spans="30:55">
      <c r="AD89" s="49"/>
      <c r="AE89" s="49"/>
      <c r="AF89" s="49"/>
      <c r="AG89" s="49"/>
      <c r="AH89" s="49"/>
      <c r="AI89" s="49"/>
      <c r="AJ89" s="49"/>
      <c r="AK89" s="49"/>
      <c r="AL89" s="49"/>
      <c r="AM89" s="49"/>
      <c r="AN89" s="49"/>
      <c r="AO89" s="49"/>
      <c r="AP89" s="49"/>
      <c r="AQ89" s="49"/>
      <c r="AR89" s="49"/>
      <c r="AS89" s="49"/>
      <c r="AT89" s="49"/>
      <c r="AU89" s="49"/>
      <c r="AV89" s="49"/>
      <c r="AW89" s="49"/>
      <c r="AX89" s="49"/>
      <c r="AY89" s="49"/>
      <c r="AZ89" s="49"/>
      <c r="BA89" s="49"/>
      <c r="BB89" s="49"/>
      <c r="BC89" s="49"/>
    </row>
    <row r="90" spans="30:55">
      <c r="AD90" s="49"/>
      <c r="AE90" s="49"/>
      <c r="AF90" s="49"/>
      <c r="AG90" s="49"/>
      <c r="AH90" s="49"/>
      <c r="AI90" s="49"/>
      <c r="AJ90" s="49"/>
      <c r="AK90" s="49"/>
      <c r="AL90" s="49"/>
      <c r="AM90" s="49"/>
      <c r="AN90" s="49"/>
      <c r="AO90" s="49"/>
      <c r="AP90" s="49"/>
      <c r="AQ90" s="49"/>
      <c r="AR90" s="49"/>
      <c r="AS90" s="49"/>
      <c r="AT90" s="49"/>
      <c r="AU90" s="49"/>
      <c r="AV90" s="49"/>
      <c r="AW90" s="49"/>
      <c r="AX90" s="49"/>
      <c r="AY90" s="49"/>
      <c r="AZ90" s="49"/>
      <c r="BA90" s="49"/>
      <c r="BB90" s="49"/>
      <c r="BC90" s="49"/>
    </row>
    <row r="91" spans="30:55">
      <c r="AD91" s="49"/>
      <c r="AE91" s="49"/>
      <c r="AF91" s="49"/>
      <c r="AG91" s="49"/>
      <c r="AH91" s="49"/>
      <c r="AI91" s="49"/>
      <c r="AJ91" s="49"/>
      <c r="AK91" s="49"/>
      <c r="AL91" s="49"/>
      <c r="AM91" s="49"/>
      <c r="AN91" s="49"/>
      <c r="AO91" s="49"/>
      <c r="AP91" s="49"/>
      <c r="AQ91" s="49"/>
      <c r="AR91" s="49"/>
      <c r="AS91" s="49"/>
      <c r="AT91" s="49"/>
      <c r="AU91" s="49"/>
      <c r="AV91" s="49"/>
      <c r="AW91" s="49"/>
      <c r="AX91" s="49"/>
      <c r="AY91" s="49"/>
      <c r="AZ91" s="49"/>
      <c r="BA91" s="49"/>
      <c r="BB91" s="49"/>
      <c r="BC91" s="49"/>
    </row>
    <row r="92" spans="30:55">
      <c r="AD92" s="49"/>
      <c r="AE92" s="49"/>
      <c r="AF92" s="49"/>
      <c r="AG92" s="49"/>
      <c r="AH92" s="49"/>
      <c r="AI92" s="49"/>
      <c r="AJ92" s="49"/>
      <c r="AK92" s="49"/>
      <c r="AL92" s="49"/>
      <c r="AM92" s="49"/>
      <c r="AN92" s="49"/>
      <c r="AO92" s="49"/>
      <c r="AP92" s="49"/>
      <c r="AQ92" s="49"/>
      <c r="AR92" s="49"/>
      <c r="AS92" s="49"/>
      <c r="AT92" s="49"/>
      <c r="AU92" s="49"/>
      <c r="AV92" s="49"/>
      <c r="AW92" s="49"/>
      <c r="AX92" s="49"/>
      <c r="AY92" s="49"/>
      <c r="AZ92" s="49"/>
      <c r="BA92" s="49"/>
      <c r="BB92" s="49"/>
      <c r="BC92" s="49"/>
    </row>
    <row r="93" spans="30:55">
      <c r="AD93" s="49"/>
      <c r="AE93" s="49"/>
      <c r="AF93" s="49"/>
      <c r="AG93" s="49"/>
      <c r="AH93" s="49"/>
      <c r="AI93" s="49"/>
      <c r="AJ93" s="49"/>
      <c r="AK93" s="49"/>
      <c r="AL93" s="49"/>
      <c r="AM93" s="49"/>
      <c r="AN93" s="49"/>
      <c r="AO93" s="49"/>
      <c r="AP93" s="49"/>
      <c r="AQ93" s="49"/>
      <c r="AR93" s="49"/>
      <c r="AS93" s="49"/>
      <c r="AT93" s="49"/>
      <c r="AU93" s="49"/>
      <c r="AV93" s="49"/>
      <c r="AW93" s="49"/>
      <c r="AX93" s="49"/>
      <c r="AY93" s="49"/>
      <c r="AZ93" s="49"/>
      <c r="BA93" s="49"/>
      <c r="BB93" s="49"/>
      <c r="BC93" s="49"/>
    </row>
    <row r="94" spans="30:55">
      <c r="AD94" s="49"/>
      <c r="AE94" s="49"/>
      <c r="AF94" s="49"/>
      <c r="AG94" s="49"/>
      <c r="AH94" s="49"/>
      <c r="AI94" s="49"/>
      <c r="AJ94" s="49"/>
      <c r="AK94" s="49"/>
      <c r="AL94" s="49"/>
      <c r="AM94" s="49"/>
      <c r="AN94" s="49"/>
      <c r="AO94" s="49"/>
      <c r="AP94" s="49"/>
      <c r="AQ94" s="49"/>
      <c r="AR94" s="49"/>
      <c r="AS94" s="49"/>
      <c r="AT94" s="49"/>
      <c r="AU94" s="49"/>
      <c r="AV94" s="49"/>
      <c r="AW94" s="49"/>
      <c r="AX94" s="49"/>
      <c r="AY94" s="49"/>
      <c r="AZ94" s="49"/>
      <c r="BA94" s="49"/>
      <c r="BB94" s="49"/>
      <c r="BC94" s="49"/>
    </row>
    <row r="95" spans="30:55">
      <c r="AD95" s="49"/>
      <c r="AE95" s="49"/>
      <c r="AF95" s="49"/>
      <c r="AG95" s="49"/>
      <c r="AH95" s="49"/>
      <c r="AI95" s="49"/>
      <c r="AJ95" s="49"/>
      <c r="AK95" s="49"/>
      <c r="AL95" s="49"/>
      <c r="AM95" s="49"/>
      <c r="AN95" s="49"/>
      <c r="AO95" s="49"/>
      <c r="AP95" s="49"/>
      <c r="AQ95" s="49"/>
      <c r="AR95" s="49"/>
      <c r="AS95" s="49"/>
      <c r="AT95" s="49"/>
      <c r="AU95" s="49"/>
      <c r="AV95" s="49"/>
      <c r="AW95" s="49"/>
      <c r="AX95" s="49"/>
      <c r="AY95" s="49"/>
      <c r="AZ95" s="49"/>
      <c r="BA95" s="49"/>
      <c r="BB95" s="49"/>
      <c r="BC95" s="49"/>
    </row>
    <row r="96" spans="30:55">
      <c r="AD96" s="49"/>
      <c r="AE96" s="49"/>
      <c r="AF96" s="49"/>
      <c r="AG96" s="49"/>
      <c r="AH96" s="49"/>
      <c r="AI96" s="49"/>
      <c r="AJ96" s="49"/>
      <c r="AK96" s="49"/>
      <c r="AL96" s="49"/>
      <c r="AM96" s="49"/>
      <c r="AN96" s="49"/>
      <c r="AO96" s="49"/>
      <c r="AP96" s="49"/>
      <c r="AQ96" s="49"/>
      <c r="AR96" s="49"/>
      <c r="AS96" s="49"/>
      <c r="AT96" s="49"/>
      <c r="AU96" s="49"/>
      <c r="AV96" s="49"/>
      <c r="AW96" s="49"/>
      <c r="AX96" s="49"/>
      <c r="AY96" s="49"/>
      <c r="AZ96" s="49"/>
      <c r="BA96" s="49"/>
      <c r="BB96" s="49"/>
      <c r="BC96" s="49"/>
    </row>
    <row r="97" spans="30:55">
      <c r="AD97" s="49"/>
      <c r="AE97" s="49"/>
      <c r="AF97" s="49"/>
      <c r="AG97" s="49"/>
      <c r="AH97" s="49"/>
      <c r="AI97" s="49"/>
      <c r="AJ97" s="49"/>
      <c r="AK97" s="49"/>
      <c r="AL97" s="49"/>
      <c r="AM97" s="49"/>
      <c r="AN97" s="49"/>
      <c r="AO97" s="49"/>
      <c r="AP97" s="49"/>
      <c r="AQ97" s="49"/>
      <c r="AR97" s="49"/>
      <c r="AS97" s="49"/>
      <c r="AT97" s="49"/>
      <c r="AU97" s="49"/>
      <c r="AV97" s="49"/>
      <c r="AW97" s="49"/>
      <c r="AX97" s="49"/>
      <c r="AY97" s="49"/>
      <c r="AZ97" s="49"/>
      <c r="BA97" s="49"/>
      <c r="BB97" s="49"/>
      <c r="BC97" s="49"/>
    </row>
    <row r="98" spans="30:55">
      <c r="AD98" s="49"/>
      <c r="AE98" s="49"/>
      <c r="AF98" s="49"/>
      <c r="AG98" s="49"/>
      <c r="AH98" s="49"/>
      <c r="AI98" s="49"/>
      <c r="AJ98" s="49"/>
      <c r="AK98" s="49"/>
      <c r="AL98" s="49"/>
      <c r="AM98" s="49"/>
      <c r="AN98" s="49"/>
      <c r="AO98" s="49"/>
      <c r="AP98" s="49"/>
      <c r="AQ98" s="49"/>
      <c r="AR98" s="49"/>
      <c r="AS98" s="49"/>
      <c r="AT98" s="49"/>
      <c r="AU98" s="49"/>
      <c r="AV98" s="49"/>
      <c r="AW98" s="49"/>
      <c r="AX98" s="49"/>
      <c r="AY98" s="49"/>
      <c r="AZ98" s="49"/>
      <c r="BA98" s="49"/>
      <c r="BB98" s="49"/>
      <c r="BC98" s="49"/>
    </row>
    <row r="99" spans="30:55">
      <c r="AD99" s="49"/>
      <c r="AE99" s="49"/>
      <c r="AF99" s="49"/>
      <c r="AG99" s="49"/>
      <c r="AH99" s="49"/>
      <c r="AI99" s="49"/>
      <c r="AJ99" s="49"/>
      <c r="AK99" s="49"/>
      <c r="AL99" s="49"/>
      <c r="AM99" s="49"/>
      <c r="AN99" s="49"/>
      <c r="AO99" s="49"/>
      <c r="AP99" s="49"/>
      <c r="AQ99" s="49"/>
      <c r="AR99" s="49"/>
      <c r="AS99" s="49"/>
      <c r="AT99" s="49"/>
      <c r="AU99" s="49"/>
      <c r="AV99" s="49"/>
      <c r="AW99" s="49"/>
      <c r="AX99" s="49"/>
      <c r="AY99" s="49"/>
      <c r="AZ99" s="49"/>
      <c r="BA99" s="49"/>
      <c r="BB99" s="49"/>
      <c r="BC99" s="49"/>
    </row>
    <row r="100" spans="30:55">
      <c r="AD100" s="49"/>
      <c r="AE100" s="49"/>
      <c r="AF100" s="49"/>
      <c r="AG100" s="49"/>
      <c r="AH100" s="49"/>
      <c r="AI100" s="49"/>
      <c r="AJ100" s="49"/>
      <c r="AK100" s="49"/>
      <c r="AL100" s="49"/>
      <c r="AM100" s="49"/>
      <c r="AN100" s="49"/>
      <c r="AO100" s="49"/>
      <c r="AP100" s="49"/>
      <c r="AQ100" s="49"/>
      <c r="AR100" s="49"/>
      <c r="AS100" s="49"/>
      <c r="AT100" s="49"/>
      <c r="AU100" s="49"/>
      <c r="AV100" s="49"/>
      <c r="AW100" s="49"/>
      <c r="AX100" s="49"/>
      <c r="AY100" s="49"/>
      <c r="AZ100" s="49"/>
      <c r="BA100" s="49"/>
      <c r="BB100" s="49"/>
      <c r="BC100" s="49"/>
    </row>
    <row r="101" spans="30:55">
      <c r="AD101" s="49"/>
      <c r="AE101" s="49"/>
      <c r="AF101" s="49"/>
      <c r="AG101" s="49"/>
      <c r="AH101" s="49"/>
      <c r="AI101" s="49"/>
      <c r="AJ101" s="49"/>
      <c r="AK101" s="49"/>
      <c r="AL101" s="49"/>
      <c r="AM101" s="49"/>
      <c r="AN101" s="49"/>
      <c r="AO101" s="49"/>
      <c r="AP101" s="49"/>
      <c r="AQ101" s="49"/>
      <c r="AR101" s="49"/>
      <c r="AS101" s="49"/>
      <c r="AT101" s="49"/>
      <c r="AU101" s="49"/>
      <c r="AV101" s="49"/>
      <c r="AW101" s="49"/>
      <c r="AX101" s="49"/>
      <c r="AY101" s="49"/>
      <c r="AZ101" s="49"/>
      <c r="BA101" s="49"/>
      <c r="BB101" s="49"/>
      <c r="BC101" s="49"/>
    </row>
    <row r="102" spans="30:55">
      <c r="AD102" s="49"/>
      <c r="AE102" s="49"/>
      <c r="AF102" s="49"/>
      <c r="AG102" s="49"/>
      <c r="AH102" s="49"/>
      <c r="AI102" s="49"/>
      <c r="AJ102" s="49"/>
      <c r="AK102" s="49"/>
      <c r="AL102" s="49"/>
      <c r="AM102" s="49"/>
      <c r="AN102" s="49"/>
      <c r="AO102" s="49"/>
      <c r="AP102" s="49"/>
      <c r="AQ102" s="49"/>
      <c r="AR102" s="49"/>
      <c r="AS102" s="49"/>
      <c r="AT102" s="49"/>
      <c r="AU102" s="49"/>
      <c r="AV102" s="49"/>
      <c r="AW102" s="49"/>
      <c r="AX102" s="49"/>
      <c r="AY102" s="49"/>
      <c r="AZ102" s="49"/>
      <c r="BA102" s="49"/>
      <c r="BB102" s="49"/>
      <c r="BC102" s="49"/>
    </row>
    <row r="103" spans="30:55">
      <c r="AD103" s="49"/>
      <c r="AE103" s="49"/>
      <c r="AF103" s="49"/>
      <c r="AG103" s="49"/>
      <c r="AH103" s="49"/>
      <c r="AI103" s="49"/>
      <c r="AJ103" s="49"/>
      <c r="AK103" s="49"/>
      <c r="AL103" s="49"/>
      <c r="AM103" s="49"/>
      <c r="AN103" s="49"/>
      <c r="AO103" s="49"/>
      <c r="AP103" s="49"/>
      <c r="AQ103" s="49"/>
      <c r="AR103" s="49"/>
      <c r="AS103" s="49"/>
      <c r="AT103" s="49"/>
      <c r="AU103" s="49"/>
      <c r="AV103" s="49"/>
      <c r="AW103" s="49"/>
      <c r="AX103" s="49"/>
      <c r="AY103" s="49"/>
      <c r="AZ103" s="49"/>
      <c r="BA103" s="49"/>
      <c r="BB103" s="49"/>
      <c r="BC103" s="49"/>
    </row>
    <row r="104" spans="30:55">
      <c r="AD104" s="49"/>
      <c r="AE104" s="49"/>
      <c r="AF104" s="49"/>
      <c r="AG104" s="49"/>
      <c r="AH104" s="49"/>
      <c r="AI104" s="49"/>
      <c r="AJ104" s="49"/>
      <c r="AK104" s="49"/>
      <c r="AL104" s="49"/>
      <c r="AM104" s="49"/>
      <c r="AN104" s="49"/>
      <c r="AO104" s="49"/>
      <c r="AP104" s="49"/>
      <c r="AQ104" s="49"/>
      <c r="AR104" s="49"/>
      <c r="AS104" s="49"/>
      <c r="AT104" s="49"/>
      <c r="AU104" s="49"/>
      <c r="AV104" s="49"/>
      <c r="AW104" s="49"/>
      <c r="AX104" s="49"/>
      <c r="AY104" s="49"/>
      <c r="AZ104" s="49"/>
      <c r="BA104" s="49"/>
      <c r="BB104" s="49"/>
      <c r="BC104" s="49"/>
    </row>
    <row r="105" spans="30:55">
      <c r="AD105" s="49"/>
      <c r="AE105" s="49"/>
      <c r="AF105" s="49"/>
      <c r="AG105" s="49"/>
      <c r="AH105" s="49"/>
      <c r="AI105" s="49"/>
      <c r="AJ105" s="49"/>
      <c r="AK105" s="49"/>
      <c r="AL105" s="49"/>
      <c r="AM105" s="49"/>
      <c r="AN105" s="49"/>
      <c r="AO105" s="49"/>
      <c r="AP105" s="49"/>
      <c r="AQ105" s="49"/>
      <c r="AR105" s="49"/>
      <c r="AS105" s="49"/>
      <c r="AT105" s="49"/>
      <c r="AU105" s="49"/>
      <c r="AV105" s="49"/>
      <c r="AW105" s="49"/>
      <c r="AX105" s="49"/>
      <c r="AY105" s="49"/>
      <c r="AZ105" s="49"/>
      <c r="BA105" s="49"/>
      <c r="BB105" s="49"/>
      <c r="BC105" s="49"/>
    </row>
    <row r="106" spans="30:55">
      <c r="AD106" s="49"/>
      <c r="AE106" s="49"/>
      <c r="AF106" s="49"/>
      <c r="AG106" s="49"/>
      <c r="AH106" s="49"/>
      <c r="AI106" s="49"/>
      <c r="AJ106" s="49"/>
      <c r="AK106" s="49"/>
      <c r="AL106" s="49"/>
      <c r="AM106" s="49"/>
      <c r="AN106" s="49"/>
      <c r="AO106" s="49"/>
      <c r="AP106" s="49"/>
      <c r="AQ106" s="49"/>
      <c r="AR106" s="49"/>
      <c r="AS106" s="49"/>
      <c r="AT106" s="49"/>
      <c r="AU106" s="49"/>
      <c r="AV106" s="49"/>
      <c r="AW106" s="49"/>
      <c r="AX106" s="49"/>
      <c r="AY106" s="49"/>
      <c r="AZ106" s="49"/>
      <c r="BA106" s="49"/>
      <c r="BB106" s="49"/>
      <c r="BC106" s="49"/>
    </row>
    <row r="107" spans="30:55">
      <c r="AD107" s="49"/>
      <c r="AE107" s="49"/>
      <c r="AF107" s="49"/>
      <c r="AG107" s="49"/>
      <c r="AH107" s="49"/>
      <c r="AI107" s="49"/>
      <c r="AJ107" s="49"/>
      <c r="AK107" s="49"/>
      <c r="AL107" s="49"/>
      <c r="AM107" s="49"/>
      <c r="AN107" s="49"/>
      <c r="AO107" s="49"/>
      <c r="AP107" s="49"/>
      <c r="AQ107" s="49"/>
      <c r="AR107" s="49"/>
      <c r="AS107" s="49"/>
      <c r="AT107" s="49"/>
      <c r="AU107" s="49"/>
      <c r="AV107" s="49"/>
      <c r="AW107" s="49"/>
      <c r="AX107" s="49"/>
      <c r="AY107" s="49"/>
      <c r="AZ107" s="49"/>
      <c r="BA107" s="49"/>
      <c r="BB107" s="49"/>
      <c r="BC107" s="49"/>
    </row>
    <row r="108" spans="30:55">
      <c r="AD108" s="49"/>
      <c r="AE108" s="49"/>
      <c r="AF108" s="49"/>
      <c r="AG108" s="49"/>
      <c r="AH108" s="49"/>
      <c r="AI108" s="49"/>
      <c r="AJ108" s="49"/>
      <c r="AK108" s="49"/>
      <c r="AL108" s="49"/>
      <c r="AM108" s="49"/>
      <c r="AN108" s="49"/>
      <c r="AO108" s="49"/>
      <c r="AP108" s="49"/>
      <c r="AQ108" s="49"/>
      <c r="AR108" s="49"/>
      <c r="AS108" s="49"/>
      <c r="AT108" s="49"/>
      <c r="AU108" s="49"/>
      <c r="AV108" s="49"/>
      <c r="AW108" s="49"/>
      <c r="AX108" s="49"/>
      <c r="AY108" s="49"/>
      <c r="AZ108" s="49"/>
      <c r="BA108" s="49"/>
      <c r="BB108" s="49"/>
      <c r="BC108" s="49"/>
    </row>
    <row r="109" spans="30:55">
      <c r="AD109" s="49"/>
      <c r="AE109" s="49"/>
      <c r="AF109" s="49"/>
      <c r="AG109" s="49"/>
      <c r="AH109" s="49"/>
      <c r="AI109" s="49"/>
      <c r="AJ109" s="49"/>
      <c r="AK109" s="49"/>
      <c r="AL109" s="49"/>
      <c r="AM109" s="49"/>
      <c r="AN109" s="49"/>
      <c r="AO109" s="49"/>
      <c r="AP109" s="49"/>
      <c r="AQ109" s="49"/>
      <c r="AR109" s="49"/>
      <c r="AS109" s="49"/>
      <c r="AT109" s="49"/>
      <c r="AU109" s="49"/>
      <c r="AV109" s="49"/>
      <c r="AW109" s="49"/>
      <c r="AX109" s="49"/>
      <c r="AY109" s="49"/>
      <c r="AZ109" s="49"/>
      <c r="BA109" s="49"/>
      <c r="BB109" s="49"/>
      <c r="BC109" s="49"/>
    </row>
    <row r="110" spans="30:55">
      <c r="AD110" s="49"/>
      <c r="AE110" s="49"/>
      <c r="AF110" s="49"/>
      <c r="AG110" s="49"/>
      <c r="AH110" s="49"/>
      <c r="AI110" s="49"/>
      <c r="AJ110" s="49"/>
      <c r="AK110" s="49"/>
      <c r="AL110" s="49"/>
      <c r="AM110" s="49"/>
      <c r="AN110" s="49"/>
      <c r="AO110" s="49"/>
      <c r="AP110" s="49"/>
      <c r="AQ110" s="49"/>
      <c r="AR110" s="49"/>
      <c r="AS110" s="49"/>
      <c r="AT110" s="49"/>
      <c r="AU110" s="49"/>
      <c r="AV110" s="49"/>
      <c r="AW110" s="49"/>
      <c r="AX110" s="49"/>
      <c r="AY110" s="49"/>
      <c r="AZ110" s="49"/>
      <c r="BA110" s="49"/>
      <c r="BB110" s="49"/>
      <c r="BC110" s="49"/>
    </row>
  </sheetData>
  <mergeCells count="5">
    <mergeCell ref="B2:B4"/>
    <mergeCell ref="C3:AB3"/>
    <mergeCell ref="C2:AB2"/>
    <mergeCell ref="AD2:BC2"/>
    <mergeCell ref="AD3:BC3"/>
  </mergeCells>
  <phoneticPr fontId="2" type="noConversion"/>
  <pageMargins left="0.75" right="0.75" top="1" bottom="1" header="0.5" footer="0.5"/>
  <pageSetup scale="78"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dimension ref="A1:BN448"/>
  <sheetViews>
    <sheetView topLeftCell="A380" workbookViewId="0">
      <selection activeCell="BW448" sqref="BW448"/>
    </sheetView>
  </sheetViews>
  <sheetFormatPr defaultColWidth="9.08984375" defaultRowHeight="12.5"/>
  <cols>
    <col min="1" max="1" width="16.7265625" style="464" bestFit="1" customWidth="1"/>
    <col min="2" max="21" width="5.7265625" style="464" customWidth="1"/>
    <col min="22" max="27" width="5.7265625" style="464" hidden="1" customWidth="1"/>
    <col min="28" max="28" width="1.7265625" style="464" customWidth="1"/>
    <col min="29" max="48" width="5.7265625" style="464" customWidth="1"/>
    <col min="49" max="54" width="5.7265625" style="464" hidden="1" customWidth="1"/>
    <col min="55" max="66" width="4.7265625" style="464" customWidth="1"/>
    <col min="67" max="67" width="1.7265625" style="464" customWidth="1"/>
    <col min="68" max="75" width="4.7265625" style="464" customWidth="1"/>
    <col min="76" max="16384" width="9.08984375" style="464"/>
  </cols>
  <sheetData>
    <row r="1" spans="1:1">
      <c r="A1" s="463"/>
    </row>
    <row r="38" spans="1:66" ht="13">
      <c r="A38" s="465" t="s">
        <v>133</v>
      </c>
    </row>
    <row r="39" spans="1:66">
      <c r="A39" s="466"/>
      <c r="B39" s="467" t="s">
        <v>117</v>
      </c>
      <c r="C39" s="467"/>
      <c r="D39" s="467"/>
      <c r="E39" s="467"/>
      <c r="F39" s="467"/>
      <c r="G39" s="467"/>
      <c r="H39" s="467"/>
      <c r="I39" s="467"/>
      <c r="J39" s="467"/>
      <c r="K39" s="467"/>
      <c r="L39" s="467"/>
      <c r="M39" s="467"/>
      <c r="N39" s="467"/>
      <c r="O39" s="467"/>
      <c r="P39" s="467"/>
      <c r="Q39" s="467"/>
      <c r="R39" s="467"/>
      <c r="S39" s="467"/>
      <c r="T39" s="467"/>
      <c r="U39" s="467"/>
      <c r="V39" s="467"/>
      <c r="W39" s="467"/>
      <c r="X39" s="467"/>
      <c r="Y39" s="467"/>
      <c r="Z39" s="467"/>
      <c r="AA39" s="467"/>
      <c r="AC39" s="467" t="s">
        <v>80</v>
      </c>
      <c r="AD39" s="467"/>
      <c r="AE39" s="467"/>
      <c r="AF39" s="467"/>
      <c r="AG39" s="467"/>
      <c r="AH39" s="467"/>
      <c r="AI39" s="467"/>
      <c r="AJ39" s="467"/>
      <c r="AK39" s="467"/>
      <c r="AL39" s="467"/>
      <c r="AM39" s="467"/>
      <c r="AN39" s="467"/>
      <c r="AO39" s="467"/>
      <c r="AP39" s="467"/>
      <c r="AQ39" s="467"/>
      <c r="AR39" s="467"/>
      <c r="AS39" s="467"/>
      <c r="AT39" s="467"/>
      <c r="AU39" s="467"/>
      <c r="AV39" s="467"/>
      <c r="AW39" s="467"/>
      <c r="AX39" s="467"/>
      <c r="AY39" s="467"/>
      <c r="AZ39" s="467"/>
      <c r="BA39" s="467"/>
      <c r="BB39" s="467"/>
    </row>
    <row r="40" spans="1:66">
      <c r="A40" s="466"/>
      <c r="B40" s="464">
        <v>2000</v>
      </c>
      <c r="C40" s="464">
        <f>1+B40</f>
        <v>2001</v>
      </c>
      <c r="D40" s="464">
        <f t="shared" ref="D40:AA40" si="0">1+C40</f>
        <v>2002</v>
      </c>
      <c r="E40" s="464">
        <f t="shared" si="0"/>
        <v>2003</v>
      </c>
      <c r="F40" s="464">
        <f t="shared" si="0"/>
        <v>2004</v>
      </c>
      <c r="G40" s="464">
        <f t="shared" si="0"/>
        <v>2005</v>
      </c>
      <c r="H40" s="464">
        <f t="shared" si="0"/>
        <v>2006</v>
      </c>
      <c r="I40" s="464">
        <f t="shared" si="0"/>
        <v>2007</v>
      </c>
      <c r="J40" s="464">
        <f t="shared" si="0"/>
        <v>2008</v>
      </c>
      <c r="K40" s="464">
        <f t="shared" si="0"/>
        <v>2009</v>
      </c>
      <c r="L40" s="464">
        <f t="shared" si="0"/>
        <v>2010</v>
      </c>
      <c r="M40" s="464">
        <f t="shared" si="0"/>
        <v>2011</v>
      </c>
      <c r="N40" s="464">
        <f t="shared" si="0"/>
        <v>2012</v>
      </c>
      <c r="O40" s="464">
        <f t="shared" si="0"/>
        <v>2013</v>
      </c>
      <c r="P40" s="464">
        <f t="shared" si="0"/>
        <v>2014</v>
      </c>
      <c r="Q40" s="464">
        <f t="shared" si="0"/>
        <v>2015</v>
      </c>
      <c r="R40" s="464">
        <f t="shared" si="0"/>
        <v>2016</v>
      </c>
      <c r="S40" s="464">
        <f t="shared" si="0"/>
        <v>2017</v>
      </c>
      <c r="T40" s="464">
        <f t="shared" si="0"/>
        <v>2018</v>
      </c>
      <c r="U40" s="464">
        <f t="shared" si="0"/>
        <v>2019</v>
      </c>
      <c r="V40" s="464">
        <f t="shared" si="0"/>
        <v>2020</v>
      </c>
      <c r="W40" s="464">
        <f t="shared" si="0"/>
        <v>2021</v>
      </c>
      <c r="X40" s="464">
        <f t="shared" si="0"/>
        <v>2022</v>
      </c>
      <c r="Y40" s="464">
        <f t="shared" si="0"/>
        <v>2023</v>
      </c>
      <c r="Z40" s="464">
        <f t="shared" si="0"/>
        <v>2024</v>
      </c>
      <c r="AA40" s="464">
        <f t="shared" si="0"/>
        <v>2025</v>
      </c>
      <c r="AC40" s="464">
        <v>2000</v>
      </c>
      <c r="AD40" s="464">
        <f>1+AC40</f>
        <v>2001</v>
      </c>
      <c r="AE40" s="464">
        <f t="shared" ref="AE40:BB40" si="1">1+AD40</f>
        <v>2002</v>
      </c>
      <c r="AF40" s="464">
        <f t="shared" si="1"/>
        <v>2003</v>
      </c>
      <c r="AG40" s="464">
        <f t="shared" si="1"/>
        <v>2004</v>
      </c>
      <c r="AH40" s="464">
        <f t="shared" si="1"/>
        <v>2005</v>
      </c>
      <c r="AI40" s="464">
        <f t="shared" si="1"/>
        <v>2006</v>
      </c>
      <c r="AJ40" s="464">
        <f t="shared" si="1"/>
        <v>2007</v>
      </c>
      <c r="AK40" s="464">
        <f t="shared" si="1"/>
        <v>2008</v>
      </c>
      <c r="AL40" s="464">
        <f t="shared" si="1"/>
        <v>2009</v>
      </c>
      <c r="AM40" s="464">
        <f t="shared" si="1"/>
        <v>2010</v>
      </c>
      <c r="AN40" s="464">
        <f t="shared" si="1"/>
        <v>2011</v>
      </c>
      <c r="AO40" s="464">
        <f t="shared" si="1"/>
        <v>2012</v>
      </c>
      <c r="AP40" s="464">
        <f t="shared" si="1"/>
        <v>2013</v>
      </c>
      <c r="AQ40" s="464">
        <f t="shared" si="1"/>
        <v>2014</v>
      </c>
      <c r="AR40" s="464">
        <f t="shared" si="1"/>
        <v>2015</v>
      </c>
      <c r="AS40" s="464">
        <f t="shared" si="1"/>
        <v>2016</v>
      </c>
      <c r="AT40" s="464">
        <f t="shared" si="1"/>
        <v>2017</v>
      </c>
      <c r="AU40" s="464">
        <f t="shared" si="1"/>
        <v>2018</v>
      </c>
      <c r="AV40" s="464">
        <f t="shared" si="1"/>
        <v>2019</v>
      </c>
      <c r="AW40" s="464">
        <f t="shared" si="1"/>
        <v>2020</v>
      </c>
      <c r="AX40" s="464">
        <f t="shared" si="1"/>
        <v>2021</v>
      </c>
      <c r="AY40" s="464">
        <f t="shared" si="1"/>
        <v>2022</v>
      </c>
      <c r="AZ40" s="464">
        <f t="shared" si="1"/>
        <v>2023</v>
      </c>
      <c r="BA40" s="464">
        <f t="shared" si="1"/>
        <v>2024</v>
      </c>
      <c r="BB40" s="464">
        <f t="shared" si="1"/>
        <v>2025</v>
      </c>
    </row>
    <row r="41" spans="1:66">
      <c r="A41" s="466" t="s">
        <v>34</v>
      </c>
      <c r="B41" s="468">
        <f>ImportsCoreVPA!C$5-ImportsCoreVPA!C$38</f>
        <v>5.5822843663999961</v>
      </c>
      <c r="C41" s="468">
        <f>ImportsCoreVPA!D$5-ImportsCoreVPA!D$38</f>
        <v>5.2551337123666819</v>
      </c>
      <c r="D41" s="468">
        <f>ImportsCoreVPA!E$5-ImportsCoreVPA!E$38</f>
        <v>5.1184045148000052</v>
      </c>
      <c r="E41" s="468">
        <f>ImportsCoreVPA!F$5-ImportsCoreVPA!F$38</f>
        <v>5.4688160388000036</v>
      </c>
      <c r="F41" s="468">
        <f>ImportsCoreVPA!G$5-ImportsCoreVPA!G$38</f>
        <v>5.505623183300008</v>
      </c>
      <c r="G41" s="468">
        <f>ImportsCoreVPA!H$5-ImportsCoreVPA!H$38</f>
        <v>5.0670858544000161</v>
      </c>
      <c r="H41" s="468">
        <f>ImportsCoreVPA!I$5-ImportsCoreVPA!I$38</f>
        <v>5.3567531020000025</v>
      </c>
      <c r="I41" s="468">
        <f>ImportsCoreVPA!J$5-ImportsCoreVPA!J$38</f>
        <v>4.9655328968000099</v>
      </c>
      <c r="J41" s="468">
        <f>ImportsCoreVPA!K$5-ImportsCoreVPA!K$38</f>
        <v>4.2783549285168494</v>
      </c>
      <c r="K41" s="468">
        <f>ImportsCoreVPA!L$5-ImportsCoreVPA!L$38</f>
        <v>2.9753092020000054</v>
      </c>
      <c r="L41" s="468">
        <f>ImportsCoreVPA!M$5-ImportsCoreVPA!M$38</f>
        <v>3.3363272997066673</v>
      </c>
      <c r="M41" s="468">
        <f>ImportsCoreVPA!N$5-ImportsCoreVPA!N$38</f>
        <v>3.2437508248372069</v>
      </c>
      <c r="N41" s="468">
        <f>ImportsCoreVPA!O$5-ImportsCoreVPA!O$38</f>
        <v>2.6776116382222259</v>
      </c>
      <c r="O41" s="468">
        <f>ImportsCoreVPA!P$5-ImportsCoreVPA!P$38</f>
        <v>2.4722888476000016</v>
      </c>
      <c r="P41" s="468">
        <f>ImportsCoreVPA!Q$5-ImportsCoreVPA!Q$38</f>
        <v>2.5436715241719341</v>
      </c>
      <c r="Q41" s="468">
        <f>ImportsCoreVPA!R$5-ImportsCoreVPA!R$38</f>
        <v>2.5664573611999923</v>
      </c>
      <c r="R41" s="468">
        <f>ImportsCoreVPA!S$5-ImportsCoreVPA!S$38</f>
        <v>2.6216658163143407</v>
      </c>
      <c r="S41" s="468">
        <f>ImportsCoreVPA!T$5-ImportsCoreVPA!T$38</f>
        <v>2.5057053251999974</v>
      </c>
      <c r="T41" s="468">
        <f>ImportsCoreVPA!U$5-ImportsCoreVPA!U$38</f>
        <v>2.7871199644000075</v>
      </c>
      <c r="U41" s="468">
        <f>ImportsCoreVPA!V$5-ImportsCoreVPA!V$38</f>
        <v>2.4796183907444469</v>
      </c>
      <c r="V41" s="468">
        <f>ImportsCoreVPA!W$5-ImportsCoreVPA!W$38</f>
        <v>0</v>
      </c>
      <c r="W41" s="468">
        <f>ImportsCoreVPA!X$5-ImportsCoreVPA!X$38</f>
        <v>0</v>
      </c>
      <c r="X41" s="468">
        <f>ImportsCoreVPA!Y$5-ImportsCoreVPA!Y$38</f>
        <v>0</v>
      </c>
      <c r="Y41" s="468">
        <f>ImportsCoreVPA!Z$5-ImportsCoreVPA!Z$38</f>
        <v>0</v>
      </c>
      <c r="Z41" s="468">
        <f>ImportsCoreVPA!AA$5-ImportsCoreVPA!AA$38</f>
        <v>0</v>
      </c>
      <c r="AA41" s="468">
        <f>ImportsCoreVPA!AB$5-ImportsCoreVPA!AB$38</f>
        <v>0</v>
      </c>
      <c r="AB41" s="468"/>
      <c r="AC41" s="463"/>
      <c r="AD41" s="463"/>
      <c r="AE41" s="463"/>
      <c r="AF41" s="463"/>
      <c r="AG41" s="463"/>
      <c r="AH41" s="463"/>
      <c r="AI41" s="463"/>
      <c r="AJ41" s="463"/>
      <c r="AK41" s="463"/>
      <c r="AL41" s="463"/>
      <c r="AM41" s="463"/>
      <c r="AN41" s="463"/>
      <c r="AO41" s="463"/>
      <c r="AP41" s="463"/>
      <c r="AQ41" s="463"/>
      <c r="AR41" s="463"/>
      <c r="AS41" s="463"/>
      <c r="AT41" s="463"/>
      <c r="AU41" s="463"/>
      <c r="AV41" s="463"/>
      <c r="AW41" s="463"/>
      <c r="AX41" s="463"/>
      <c r="AY41" s="463"/>
      <c r="AZ41" s="463"/>
      <c r="BA41" s="463"/>
      <c r="BB41" s="463"/>
      <c r="BC41" s="469">
        <f t="shared" ref="BC41:BH41" si="2">J41/SUM(J41:J43)</f>
        <v>0.22458521968031608</v>
      </c>
      <c r="BD41" s="469">
        <f t="shared" si="2"/>
        <v>0.17617847215574708</v>
      </c>
      <c r="BE41" s="469">
        <f t="shared" si="2"/>
        <v>0.18880206593941207</v>
      </c>
      <c r="BF41" s="469">
        <f t="shared" si="2"/>
        <v>0.18187294952581146</v>
      </c>
      <c r="BG41" s="469">
        <f t="shared" si="2"/>
        <v>0.16911344138524731</v>
      </c>
      <c r="BH41" s="469">
        <f t="shared" si="2"/>
        <v>0.15713569961514959</v>
      </c>
      <c r="BI41" s="469">
        <f>P41/SUM(P41:P43)</f>
        <v>0.16097882216163925</v>
      </c>
      <c r="BJ41" s="469">
        <f>Q41/SUM(Q41:Q43)</f>
        <v>0.1547727435891319</v>
      </c>
      <c r="BK41" s="469">
        <f>R41/SUM(R41:R43)</f>
        <v>0.15870502830040598</v>
      </c>
      <c r="BL41" s="469">
        <f t="shared" ref="BL41:BN41" si="3">S41/SUM(S41:S43)</f>
        <v>0.15469644306085933</v>
      </c>
      <c r="BM41" s="469">
        <f t="shared" si="3"/>
        <v>0.16275861166115521</v>
      </c>
      <c r="BN41" s="469">
        <f t="shared" si="3"/>
        <v>0.14474397929682239</v>
      </c>
    </row>
    <row r="42" spans="1:66">
      <c r="A42" s="464" t="s">
        <v>32</v>
      </c>
      <c r="B42" s="468">
        <f>ImportsTimberSectorMinusCoreVPA!C$5-ImportsTimberSectorMinusCoreVPA!C$32</f>
        <v>0.88656245177809723</v>
      </c>
      <c r="C42" s="468">
        <f>ImportsTimberSectorMinusCoreVPA!D$5-ImportsTimberSectorMinusCoreVPA!D$32</f>
        <v>0.92104491061165739</v>
      </c>
      <c r="D42" s="468">
        <f>ImportsTimberSectorMinusCoreVPA!E$5-ImportsTimberSectorMinusCoreVPA!E$32</f>
        <v>0.9568892627297183</v>
      </c>
      <c r="E42" s="468">
        <f>ImportsTimberSectorMinusCoreVPA!F$5-ImportsTimberSectorMinusCoreVPA!F$32</f>
        <v>0.98775607168186319</v>
      </c>
      <c r="F42" s="468">
        <f>ImportsTimberSectorMinusCoreVPA!G$5-ImportsTimberSectorMinusCoreVPA!G$32</f>
        <v>1.2775376790760538</v>
      </c>
      <c r="G42" s="468">
        <f>ImportsTimberSectorMinusCoreVPA!H$5-ImportsTimberSectorMinusCoreVPA!H$32</f>
        <v>1.29484173757535</v>
      </c>
      <c r="H42" s="468">
        <f>ImportsTimberSectorMinusCoreVPA!I$5-ImportsTimberSectorMinusCoreVPA!I$32</f>
        <v>1.3723804462114844</v>
      </c>
      <c r="I42" s="468">
        <f>ImportsTimberSectorMinusCoreVPA!J$5-ImportsTimberSectorMinusCoreVPA!J$32</f>
        <v>1.6100798243834644</v>
      </c>
      <c r="J42" s="468">
        <f>ImportsTimberSectorMinusCoreVPA!K$5-ImportsTimberSectorMinusCoreVPA!K$32</f>
        <v>1.3964757345929062</v>
      </c>
      <c r="K42" s="468">
        <f>ImportsTimberSectorMinusCoreVPA!L$5-ImportsTimberSectorMinusCoreVPA!L$32</f>
        <v>1.0353584486321159</v>
      </c>
      <c r="L42" s="468">
        <f>ImportsTimberSectorMinusCoreVPA!M$5-ImportsTimberSectorMinusCoreVPA!M$32</f>
        <v>1.0894028879461999</v>
      </c>
      <c r="M42" s="468">
        <f>ImportsTimberSectorMinusCoreVPA!N$5-ImportsTimberSectorMinusCoreVPA!N$32</f>
        <v>1.0389719088700806</v>
      </c>
      <c r="N42" s="468">
        <f>ImportsTimberSectorMinusCoreVPA!O$5-ImportsTimberSectorMinusCoreVPA!O$32</f>
        <v>0.88443855182474085</v>
      </c>
      <c r="O42" s="468">
        <f>ImportsTimberSectorMinusCoreVPA!P$5-ImportsTimberSectorMinusCoreVPA!P$32</f>
        <v>0.7666713128024556</v>
      </c>
      <c r="P42" s="468">
        <f>ImportsTimberSectorMinusCoreVPA!Q$5-ImportsTimberSectorMinusCoreVPA!Q$32</f>
        <v>0.94553707914365859</v>
      </c>
      <c r="Q42" s="468">
        <f>ImportsTimberSectorMinusCoreVPA!R$5-ImportsTimberSectorMinusCoreVPA!R$32</f>
        <v>0.91619277023397583</v>
      </c>
      <c r="R42" s="468">
        <f>ImportsTimberSectorMinusCoreVPA!S$5-ImportsTimberSectorMinusCoreVPA!S$32</f>
        <v>0.92983827225149884</v>
      </c>
      <c r="S42" s="468">
        <f>ImportsTimberSectorMinusCoreVPA!T$5-ImportsTimberSectorMinusCoreVPA!T$32</f>
        <v>1.0286944441288695</v>
      </c>
      <c r="T42" s="468">
        <f>ImportsTimberSectorMinusCoreVPA!U$5-ImportsTimberSectorMinusCoreVPA!U$32</f>
        <v>1.1265119383953017</v>
      </c>
      <c r="U42" s="468">
        <f>ImportsTimberSectorMinusCoreVPA!V$5-ImportsTimberSectorMinusCoreVPA!V$32</f>
        <v>1.1892755717484844</v>
      </c>
      <c r="V42" s="468">
        <f>ImportsTimberSectorMinusCoreVPA!W$5-ImportsTimberSectorMinusCoreVPA!W$32</f>
        <v>0</v>
      </c>
      <c r="W42" s="468">
        <f>ImportsTimberSectorMinusCoreVPA!X$5-ImportsTimberSectorMinusCoreVPA!X$32</f>
        <v>0</v>
      </c>
      <c r="X42" s="468">
        <f>ImportsTimberSectorMinusCoreVPA!Y$5-ImportsTimberSectorMinusCoreVPA!Y$32</f>
        <v>0</v>
      </c>
      <c r="Y42" s="468">
        <f>ImportsTimberSectorMinusCoreVPA!Z$5-ImportsTimberSectorMinusCoreVPA!Z$32</f>
        <v>0</v>
      </c>
      <c r="Z42" s="468">
        <f>ImportsTimberSectorMinusCoreVPA!AA$5-ImportsTimberSectorMinusCoreVPA!AA$32</f>
        <v>0</v>
      </c>
      <c r="AA42" s="468">
        <f>ImportsTimberSectorMinusCoreVPA!AB$5-ImportsTimberSectorMinusCoreVPA!AB$32</f>
        <v>0</v>
      </c>
      <c r="AC42" s="463"/>
      <c r="AD42" s="463"/>
      <c r="AE42" s="463"/>
      <c r="AF42" s="463"/>
      <c r="AG42" s="463"/>
      <c r="AH42" s="463"/>
      <c r="AI42" s="463"/>
      <c r="AJ42" s="463"/>
      <c r="AK42" s="463"/>
      <c r="AL42" s="463"/>
      <c r="AM42" s="463"/>
      <c r="AN42" s="463"/>
      <c r="AO42" s="463"/>
      <c r="AP42" s="463"/>
      <c r="AQ42" s="463"/>
      <c r="AR42" s="463"/>
      <c r="AS42" s="463"/>
      <c r="AT42" s="463"/>
      <c r="AU42" s="463"/>
      <c r="AV42" s="463"/>
      <c r="AW42" s="463"/>
      <c r="AX42" s="463"/>
      <c r="AY42" s="463"/>
      <c r="AZ42" s="463"/>
      <c r="BA42" s="463"/>
      <c r="BB42" s="463"/>
      <c r="BC42" s="469">
        <f t="shared" ref="BC42:BH42" si="4">J42/SUM(J41:J43)</f>
        <v>7.3305701577335472E-2</v>
      </c>
      <c r="BD42" s="469">
        <f t="shared" si="4"/>
        <v>6.1307197749711523E-2</v>
      </c>
      <c r="BE42" s="469">
        <f t="shared" si="4"/>
        <v>6.1649082181681657E-2</v>
      </c>
      <c r="BF42" s="469">
        <f t="shared" si="4"/>
        <v>5.8253822733177259E-2</v>
      </c>
      <c r="BG42" s="469">
        <f t="shared" si="4"/>
        <v>5.5859649344881156E-2</v>
      </c>
      <c r="BH42" s="469">
        <f t="shared" si="4"/>
        <v>4.8728704669370591E-2</v>
      </c>
      <c r="BI42" s="469">
        <f>P42/SUM(P41:P43)</f>
        <v>5.9839269286254916E-2</v>
      </c>
      <c r="BJ42" s="469">
        <f>Q42/SUM(Q41:Q43)</f>
        <v>5.52519090515253E-2</v>
      </c>
      <c r="BK42" s="469">
        <f>R42/SUM(R41:R43)</f>
        <v>5.6288642280096356E-2</v>
      </c>
      <c r="BL42" s="469">
        <f t="shared" ref="BL42:BN42" si="5">S42/SUM(S41:S43)</f>
        <v>6.3509212317494804E-2</v>
      </c>
      <c r="BM42" s="469">
        <f t="shared" si="5"/>
        <v>6.5784581020862654E-2</v>
      </c>
      <c r="BN42" s="469">
        <f t="shared" si="5"/>
        <v>6.9422165675944253E-2</v>
      </c>
    </row>
    <row r="43" spans="1:66">
      <c r="A43" s="464" t="s">
        <v>33</v>
      </c>
      <c r="B43" s="468">
        <f>ImportsPaperSectorMinusCoreVPA!C$5-ImportsPaperSectorMinusCoreVPA!C$29</f>
        <v>12.050270769301274</v>
      </c>
      <c r="C43" s="468">
        <f>ImportsPaperSectorMinusCoreVPA!D$5-ImportsPaperSectorMinusCoreVPA!D$29</f>
        <v>11.307782182618187</v>
      </c>
      <c r="D43" s="468">
        <f>ImportsPaperSectorMinusCoreVPA!E$5-ImportsPaperSectorMinusCoreVPA!E$29</f>
        <v>13.086712692769698</v>
      </c>
      <c r="E43" s="468">
        <f>ImportsPaperSectorMinusCoreVPA!F$5-ImportsPaperSectorMinusCoreVPA!F$29</f>
        <v>14.070078822980559</v>
      </c>
      <c r="F43" s="468">
        <f>ImportsPaperSectorMinusCoreVPA!G$5-ImportsPaperSectorMinusCoreVPA!G$29</f>
        <v>14.426382789649999</v>
      </c>
      <c r="G43" s="468">
        <f>ImportsPaperSectorMinusCoreVPA!H$5-ImportsPaperSectorMinusCoreVPA!H$29</f>
        <v>14.668908438091666</v>
      </c>
      <c r="H43" s="468">
        <f>ImportsPaperSectorMinusCoreVPA!I$5-ImportsPaperSectorMinusCoreVPA!I$29</f>
        <v>14.342370331016681</v>
      </c>
      <c r="I43" s="468">
        <f>ImportsPaperSectorMinusCoreVPA!J$5-ImportsPaperSectorMinusCoreVPA!J$29</f>
        <v>14.725435734558328</v>
      </c>
      <c r="J43" s="468">
        <f>ImportsPaperSectorMinusCoreVPA!K$5-ImportsPaperSectorMinusCoreVPA!K$29</f>
        <v>13.37519825066666</v>
      </c>
      <c r="K43" s="468">
        <f>ImportsPaperSectorMinusCoreVPA!L$5-ImportsPaperSectorMinusCoreVPA!L$29</f>
        <v>12.877373014005624</v>
      </c>
      <c r="L43" s="468">
        <f>ImportsPaperSectorMinusCoreVPA!M$5-ImportsPaperSectorMinusCoreVPA!M$29</f>
        <v>13.245301551890272</v>
      </c>
      <c r="M43" s="468">
        <f>ImportsPaperSectorMinusCoreVPA!N$5-ImportsPaperSectorMinusCoreVPA!N$29</f>
        <v>13.552534424075006</v>
      </c>
      <c r="N43" s="468">
        <f>ImportsPaperSectorMinusCoreVPA!O$5-ImportsPaperSectorMinusCoreVPA!O$29</f>
        <v>12.271177590603049</v>
      </c>
      <c r="O43" s="468">
        <f>ImportsPaperSectorMinusCoreVPA!P$5-ImportsPaperSectorMinusCoreVPA!P$29</f>
        <v>12.494503677891654</v>
      </c>
      <c r="P43" s="468">
        <f>ImportsPaperSectorMinusCoreVPA!Q$5-ImportsPaperSectorMinusCoreVPA!Q$29</f>
        <v>12.312071900636827</v>
      </c>
      <c r="Q43" s="468">
        <f>ImportsPaperSectorMinusCoreVPA!R$5-ImportsPaperSectorMinusCoreVPA!R$29</f>
        <v>13.099451482097216</v>
      </c>
      <c r="R43" s="468">
        <f>ImportsPaperSectorMinusCoreVPA!S$5-ImportsPaperSectorMinusCoreVPA!S$29</f>
        <v>12.967605887911411</v>
      </c>
      <c r="S43" s="468">
        <f>ImportsPaperSectorMinusCoreVPA!T$5-ImportsPaperSectorMinusCoreVPA!T$29</f>
        <v>12.663162861210896</v>
      </c>
      <c r="T43" s="468">
        <f>ImportsPaperSectorMinusCoreVPA!U$5-ImportsPaperSectorMinusCoreVPA!U$29</f>
        <v>13.210623065675865</v>
      </c>
      <c r="U43" s="468">
        <f>ImportsPaperSectorMinusCoreVPA!V$5-ImportsPaperSectorMinusCoreVPA!V$29</f>
        <v>13.462170160454548</v>
      </c>
      <c r="V43" s="468">
        <f>ImportsPaperSectorMinusCoreVPA!W$5-ImportsPaperSectorMinusCoreVPA!W$29</f>
        <v>0</v>
      </c>
      <c r="W43" s="468">
        <f>ImportsPaperSectorMinusCoreVPA!X$5-ImportsPaperSectorMinusCoreVPA!X$29</f>
        <v>0</v>
      </c>
      <c r="X43" s="468">
        <f>ImportsPaperSectorMinusCoreVPA!Y$5-ImportsPaperSectorMinusCoreVPA!Y$29</f>
        <v>0</v>
      </c>
      <c r="Y43" s="468">
        <f>ImportsPaperSectorMinusCoreVPA!Z$5-ImportsPaperSectorMinusCoreVPA!Z$29</f>
        <v>0</v>
      </c>
      <c r="Z43" s="468">
        <f>ImportsPaperSectorMinusCoreVPA!AA$5-ImportsPaperSectorMinusCoreVPA!AA$29</f>
        <v>0</v>
      </c>
      <c r="AA43" s="468">
        <f>ImportsPaperSectorMinusCoreVPA!AB$5-ImportsPaperSectorMinusCoreVPA!AB$29</f>
        <v>0</v>
      </c>
      <c r="AB43" s="468"/>
      <c r="AC43" s="463"/>
      <c r="AD43" s="463"/>
      <c r="AE43" s="463"/>
      <c r="AF43" s="463"/>
      <c r="AG43" s="463"/>
      <c r="AH43" s="463"/>
      <c r="AI43" s="463"/>
      <c r="AJ43" s="463"/>
      <c r="AK43" s="463"/>
      <c r="AL43" s="463"/>
      <c r="AM43" s="463"/>
      <c r="AN43" s="463"/>
      <c r="AO43" s="463"/>
      <c r="AP43" s="463"/>
      <c r="AQ43" s="463"/>
      <c r="AR43" s="463"/>
      <c r="AS43" s="463"/>
      <c r="AT43" s="463"/>
      <c r="AU43" s="463"/>
      <c r="AV43" s="463"/>
      <c r="AW43" s="463"/>
      <c r="AX43" s="463"/>
      <c r="AY43" s="463"/>
      <c r="AZ43" s="463"/>
      <c r="BA43" s="463"/>
      <c r="BB43" s="463"/>
      <c r="BC43" s="469">
        <f t="shared" ref="BC43:BH43" si="6">J43/SUM(J41:J43)</f>
        <v>0.7021090787423484</v>
      </c>
      <c r="BD43" s="469">
        <f t="shared" si="6"/>
        <v>0.76251433009454139</v>
      </c>
      <c r="BE43" s="469">
        <f t="shared" si="6"/>
        <v>0.7495488518789063</v>
      </c>
      <c r="BF43" s="469">
        <f t="shared" si="6"/>
        <v>0.75987322774101118</v>
      </c>
      <c r="BG43" s="469">
        <f t="shared" si="6"/>
        <v>0.7750269092698715</v>
      </c>
      <c r="BH43" s="469">
        <f t="shared" si="6"/>
        <v>0.79413559571547987</v>
      </c>
      <c r="BI43" s="469">
        <f>P43/SUM(P41:P43)</f>
        <v>0.77918190855210578</v>
      </c>
      <c r="BJ43" s="469">
        <f>Q43/SUM(Q41:Q43)</f>
        <v>0.78997534735934283</v>
      </c>
      <c r="BK43" s="469">
        <f>R43/SUM(R41:R43)</f>
        <v>0.78500632941949766</v>
      </c>
      <c r="BL43" s="469">
        <f t="shared" ref="BL43:BN43" si="7">S43/SUM(S41:S43)</f>
        <v>0.78179434462164576</v>
      </c>
      <c r="BM43" s="469">
        <f t="shared" si="7"/>
        <v>0.77145680731798216</v>
      </c>
      <c r="BN43" s="469">
        <f t="shared" si="7"/>
        <v>0.78583385502723335</v>
      </c>
    </row>
    <row r="44" spans="1:66">
      <c r="AB44" s="468"/>
    </row>
    <row r="45" spans="1:66">
      <c r="B45" s="468"/>
      <c r="C45" s="468"/>
      <c r="D45" s="468"/>
      <c r="E45" s="468"/>
      <c r="F45" s="468"/>
      <c r="G45" s="468"/>
      <c r="H45" s="468"/>
      <c r="I45" s="468"/>
      <c r="J45" s="468"/>
      <c r="K45" s="468"/>
      <c r="L45" s="468"/>
      <c r="M45" s="468"/>
      <c r="N45" s="468"/>
      <c r="O45" s="468"/>
      <c r="P45" s="468"/>
      <c r="Q45" s="468"/>
      <c r="R45" s="468"/>
      <c r="S45" s="468"/>
      <c r="T45" s="468"/>
      <c r="U45" s="468"/>
      <c r="V45" s="468"/>
      <c r="W45" s="468"/>
      <c r="X45" s="468"/>
      <c r="Y45" s="468"/>
      <c r="Z45" s="468"/>
      <c r="AA45" s="468"/>
      <c r="AB45" s="468"/>
      <c r="AC45" s="468"/>
      <c r="AD45" s="468"/>
      <c r="AE45" s="468"/>
      <c r="AF45" s="468"/>
      <c r="AG45" s="468"/>
      <c r="AH45" s="468"/>
      <c r="AI45" s="468"/>
      <c r="AJ45" s="468"/>
      <c r="AK45" s="468"/>
      <c r="AL45" s="468"/>
      <c r="AM45" s="468"/>
      <c r="AN45" s="468"/>
      <c r="AO45" s="468"/>
      <c r="AP45" s="468"/>
      <c r="AQ45" s="468"/>
      <c r="AR45" s="468"/>
      <c r="AS45" s="468"/>
      <c r="AT45" s="468"/>
      <c r="AU45" s="468"/>
      <c r="AV45" s="468"/>
      <c r="AW45" s="468"/>
      <c r="AX45" s="468"/>
      <c r="AY45" s="468"/>
      <c r="AZ45" s="468"/>
      <c r="BA45" s="468"/>
      <c r="BB45" s="468"/>
    </row>
    <row r="46" spans="1:66">
      <c r="B46" s="468"/>
      <c r="C46" s="468"/>
      <c r="D46" s="468"/>
      <c r="E46" s="468"/>
      <c r="F46" s="468"/>
      <c r="G46" s="468"/>
      <c r="H46" s="468"/>
      <c r="I46" s="468"/>
      <c r="J46" s="468"/>
      <c r="K46" s="468"/>
      <c r="L46" s="468"/>
      <c r="M46" s="468"/>
      <c r="N46" s="468"/>
      <c r="O46" s="468"/>
      <c r="P46" s="468"/>
      <c r="Q46" s="468"/>
      <c r="R46" s="468"/>
      <c r="S46" s="468"/>
      <c r="T46" s="468"/>
      <c r="U46" s="468"/>
      <c r="V46" s="468"/>
      <c r="W46" s="468"/>
      <c r="X46" s="468"/>
      <c r="Y46" s="468"/>
      <c r="Z46" s="468"/>
      <c r="AA46" s="468"/>
      <c r="AB46" s="468"/>
      <c r="AC46" s="468"/>
      <c r="AD46" s="468"/>
      <c r="AE46" s="468"/>
      <c r="AF46" s="468"/>
      <c r="AG46" s="468"/>
      <c r="AH46" s="468"/>
      <c r="AI46" s="468"/>
      <c r="AJ46" s="468"/>
      <c r="AK46" s="468"/>
      <c r="AL46" s="468"/>
      <c r="AM46" s="468"/>
      <c r="AN46" s="468"/>
      <c r="AO46" s="468"/>
      <c r="AP46" s="468"/>
      <c r="AQ46" s="468"/>
      <c r="AR46" s="468"/>
      <c r="AS46" s="468"/>
      <c r="AT46" s="468"/>
      <c r="AU46" s="468"/>
      <c r="AV46" s="468"/>
      <c r="AW46" s="468"/>
      <c r="AX46" s="468"/>
      <c r="AY46" s="468"/>
      <c r="AZ46" s="468"/>
      <c r="BA46" s="468"/>
      <c r="BB46" s="468"/>
    </row>
    <row r="47" spans="1:66">
      <c r="A47" s="466" t="str">
        <f>A41</f>
        <v xml:space="preserve">VPA core products </v>
      </c>
      <c r="B47" s="468"/>
      <c r="C47" s="468"/>
      <c r="D47" s="468"/>
      <c r="E47" s="468"/>
      <c r="F47" s="468"/>
      <c r="G47" s="468"/>
      <c r="H47" s="468"/>
      <c r="I47" s="468"/>
      <c r="J47" s="468"/>
      <c r="K47" s="468"/>
      <c r="L47" s="468"/>
      <c r="M47" s="468"/>
      <c r="N47" s="468"/>
      <c r="O47" s="468"/>
      <c r="P47" s="468"/>
      <c r="Q47" s="468"/>
      <c r="R47" s="468"/>
      <c r="S47" s="468"/>
      <c r="T47" s="468"/>
      <c r="U47" s="468"/>
      <c r="V47" s="468"/>
      <c r="W47" s="468"/>
      <c r="X47" s="468"/>
      <c r="Y47" s="468"/>
      <c r="Z47" s="468"/>
      <c r="AA47" s="468"/>
      <c r="AB47" s="468"/>
      <c r="AC47" s="470">
        <f>ImportsCoreVPA!AD$5-ImportsCoreVPA!AD$38</f>
        <v>1.021403425729281</v>
      </c>
      <c r="AD47" s="470">
        <f>ImportsCoreVPA!AE$5-ImportsCoreVPA!AE$38</f>
        <v>0.8977818421007997</v>
      </c>
      <c r="AE47" s="470">
        <f>ImportsCoreVPA!AF$5-ImportsCoreVPA!AF$38</f>
        <v>0.89919741968799904</v>
      </c>
      <c r="AF47" s="470">
        <f>ImportsCoreVPA!AG$5-ImportsCoreVPA!AG$38</f>
        <v>1.0692300209328014</v>
      </c>
      <c r="AG47" s="470">
        <f>ImportsCoreVPA!AH$5-ImportsCoreVPA!AH$38</f>
        <v>1.1576422483283022</v>
      </c>
      <c r="AH47" s="470">
        <f>ImportsCoreVPA!AI$5-ImportsCoreVPA!AI$38</f>
        <v>1.1268545044184994</v>
      </c>
      <c r="AI47" s="470">
        <f>ImportsCoreVPA!AJ$5-ImportsCoreVPA!AJ$38</f>
        <v>1.1909007199743984</v>
      </c>
      <c r="AJ47" s="470">
        <f>ImportsCoreVPA!AK$5-ImportsCoreVPA!AK$38</f>
        <v>1.3488742884440015</v>
      </c>
      <c r="AK47" s="470">
        <f>ImportsCoreVPA!AL$5-ImportsCoreVPA!AL$38</f>
        <v>1.2474556886380006</v>
      </c>
      <c r="AL47" s="470">
        <f>ImportsCoreVPA!AM$5-ImportsCoreVPA!AM$38</f>
        <v>0.70273920513280008</v>
      </c>
      <c r="AM47" s="470">
        <f>ImportsCoreVPA!AN$5-ImportsCoreVPA!AN$38</f>
        <v>0.67452999367950062</v>
      </c>
      <c r="AN47" s="470">
        <f>ImportsCoreVPA!AO$5-ImportsCoreVPA!AO$38</f>
        <v>0.81780026030399888</v>
      </c>
      <c r="AO47" s="470">
        <f>ImportsCoreVPA!AP$5-ImportsCoreVPA!AP$38</f>
        <v>0.61896798719359958</v>
      </c>
      <c r="AP47" s="470">
        <f>ImportsCoreVPA!AQ$5-ImportsCoreVPA!AQ$38</f>
        <v>0.58024121901299908</v>
      </c>
      <c r="AQ47" s="470">
        <f>ImportsCoreVPA!AR$5-ImportsCoreVPA!AR$38</f>
        <v>0.61332802640200024</v>
      </c>
      <c r="AR47" s="470">
        <f>ImportsCoreVPA!AS$5-ImportsCoreVPA!AS$38</f>
        <v>0.54924327301550013</v>
      </c>
      <c r="AS47" s="470">
        <f>ImportsCoreVPA!AT$5-ImportsCoreVPA!AT$38</f>
        <v>0.52972142233460051</v>
      </c>
      <c r="AT47" s="470">
        <f>ImportsCoreVPA!AU$5-ImportsCoreVPA!AU$38</f>
        <v>0.52793279804979942</v>
      </c>
      <c r="AU47" s="470">
        <f>ImportsCoreVPA!AV$5-ImportsCoreVPA!AV$38</f>
        <v>0.61702449234999923</v>
      </c>
      <c r="AV47" s="470">
        <f>ImportsCoreVPA!AW$5-ImportsCoreVPA!AW$38</f>
        <v>0.51547545820708329</v>
      </c>
      <c r="AW47" s="470">
        <f>ImportsCoreVPA!AX$5-ImportsCoreVPA!AX$38</f>
        <v>0</v>
      </c>
      <c r="AX47" s="470">
        <f>ImportsCoreVPA!AY$5-ImportsCoreVPA!AY$38</f>
        <v>0</v>
      </c>
      <c r="AY47" s="470">
        <f>ImportsCoreVPA!AZ$5-ImportsCoreVPA!AZ$38</f>
        <v>0</v>
      </c>
      <c r="AZ47" s="470">
        <f>ImportsCoreVPA!BA$5-ImportsCoreVPA!BA$38</f>
        <v>0</v>
      </c>
      <c r="BA47" s="470">
        <f>ImportsCoreVPA!BB$5-ImportsCoreVPA!BB$38</f>
        <v>0</v>
      </c>
      <c r="BB47" s="470">
        <f>ImportsCoreVPA!BC$5-ImportsCoreVPA!BC$38</f>
        <v>0</v>
      </c>
      <c r="BC47" s="469">
        <f t="shared" ref="BC47:BH47" si="8">AK47/SUM(AK47:AK49)</f>
        <v>0.25577336057824129</v>
      </c>
      <c r="BD47" s="469">
        <f t="shared" si="8"/>
        <v>0.20783033324879679</v>
      </c>
      <c r="BE47" s="469">
        <f t="shared" si="8"/>
        <v>0.17010708645377778</v>
      </c>
      <c r="BF47" s="469">
        <f t="shared" si="8"/>
        <v>0.18991009602428713</v>
      </c>
      <c r="BG47" s="469">
        <f t="shared" si="8"/>
        <v>0.18235764044487701</v>
      </c>
      <c r="BH47" s="469">
        <f t="shared" si="8"/>
        <v>0.16959618716817579</v>
      </c>
      <c r="BI47" s="469">
        <f>AQ47/SUM(AQ47:AQ49)</f>
        <v>0.17769135859278637</v>
      </c>
      <c r="BJ47" s="469">
        <f>AR47/SUM(AR47:AR49)</f>
        <v>0.16452875142390752</v>
      </c>
      <c r="BK47" s="469">
        <f>AS47/SUM(AS47:AS49)</f>
        <v>0.17149522322808805</v>
      </c>
      <c r="BL47" s="469">
        <f t="shared" ref="BL47:BN47" si="9">AT47/SUM(AT47:AT49)</f>
        <v>0.15984007253893748</v>
      </c>
      <c r="BM47" s="469">
        <f t="shared" si="9"/>
        <v>0.15461463572794157</v>
      </c>
      <c r="BN47" s="469">
        <f t="shared" si="9"/>
        <v>0.14379162566683146</v>
      </c>
    </row>
    <row r="48" spans="1:66">
      <c r="A48" s="468" t="str">
        <f>A42</f>
        <v>Other Timber Sector</v>
      </c>
      <c r="B48" s="468"/>
      <c r="C48" s="468"/>
      <c r="D48" s="468"/>
      <c r="E48" s="468"/>
      <c r="F48" s="468"/>
      <c r="G48" s="468"/>
      <c r="H48" s="468"/>
      <c r="I48" s="468"/>
      <c r="J48" s="468"/>
      <c r="K48" s="468"/>
      <c r="L48" s="468"/>
      <c r="M48" s="468"/>
      <c r="N48" s="468"/>
      <c r="O48" s="468"/>
      <c r="P48" s="468"/>
      <c r="Q48" s="468"/>
      <c r="R48" s="468"/>
      <c r="S48" s="468"/>
      <c r="T48" s="468"/>
      <c r="U48" s="468"/>
      <c r="V48" s="468"/>
      <c r="W48" s="468"/>
      <c r="X48" s="468"/>
      <c r="Y48" s="468"/>
      <c r="Z48" s="468"/>
      <c r="AA48" s="468"/>
      <c r="AB48" s="468"/>
      <c r="AC48" s="470">
        <f>ImportsTimberSectorMinusCoreVPA!AD$5-ImportsTimberSectorMinusCoreVPA!AD$32</f>
        <v>0.36694472188211624</v>
      </c>
      <c r="AD48" s="470">
        <f>ImportsTimberSectorMinusCoreVPA!AE$5-ImportsTimberSectorMinusCoreVPA!AE$32</f>
        <v>0.36561010169480068</v>
      </c>
      <c r="AE48" s="470">
        <f>ImportsTimberSectorMinusCoreVPA!AF$5-ImportsTimberSectorMinusCoreVPA!AF$32</f>
        <v>0.38332675005759964</v>
      </c>
      <c r="AF48" s="470">
        <f>ImportsTimberSectorMinusCoreVPA!AG$5-ImportsTimberSectorMinusCoreVPA!AG$32</f>
        <v>0.49092279732160038</v>
      </c>
      <c r="AG48" s="470">
        <f>ImportsTimberSectorMinusCoreVPA!AH$5-ImportsTimberSectorMinusCoreVPA!AH$32</f>
        <v>0.68611105858399979</v>
      </c>
      <c r="AH48" s="470">
        <f>ImportsTimberSectorMinusCoreVPA!AI$5-ImportsTimberSectorMinusCoreVPA!AI$32</f>
        <v>0.76364595385650125</v>
      </c>
      <c r="AI48" s="470">
        <f>ImportsTimberSectorMinusCoreVPA!AJ$5-ImportsTimberSectorMinusCoreVPA!AJ$32</f>
        <v>0.83201051530159909</v>
      </c>
      <c r="AJ48" s="470">
        <f>ImportsTimberSectorMinusCoreVPA!AK$5-ImportsTimberSectorMinusCoreVPA!AK$32</f>
        <v>1.048862022923001</v>
      </c>
      <c r="AK48" s="470">
        <f>ImportsTimberSectorMinusCoreVPA!AL$5-ImportsTimberSectorMinusCoreVPA!AL$32</f>
        <v>1.0469448323594999</v>
      </c>
      <c r="AL48" s="470">
        <f>ImportsTimberSectorMinusCoreVPA!AM$5-ImportsTimberSectorMinusCoreVPA!AM$32</f>
        <v>0.73011263328329967</v>
      </c>
      <c r="AM48" s="470">
        <f>ImportsTimberSectorMinusCoreVPA!AN$5-ImportsTimberSectorMinusCoreVPA!AN$32</f>
        <v>0.71595557012659983</v>
      </c>
      <c r="AN48" s="470">
        <f>ImportsTimberSectorMinusCoreVPA!AO$5-ImportsTimberSectorMinusCoreVPA!AO$32</f>
        <v>0.75233956467449792</v>
      </c>
      <c r="AO48" s="470">
        <f>ImportsTimberSectorMinusCoreVPA!AP$5-ImportsTimberSectorMinusCoreVPA!AP$32</f>
        <v>0.57768866468739866</v>
      </c>
      <c r="AP48" s="470">
        <f>ImportsTimberSectorMinusCoreVPA!AQ$5-ImportsTimberSectorMinusCoreVPA!AQ$32</f>
        <v>0.52016446259830085</v>
      </c>
      <c r="AQ48" s="470">
        <f>ImportsTimberSectorMinusCoreVPA!AR$5-ImportsTimberSectorMinusCoreVPA!AR$32</f>
        <v>0.58329046189999945</v>
      </c>
      <c r="AR48" s="470">
        <f>ImportsTimberSectorMinusCoreVPA!AS$5-ImportsTimberSectorMinusCoreVPA!AS$32</f>
        <v>0.52171208482449982</v>
      </c>
      <c r="AS48" s="470">
        <f>ImportsTimberSectorMinusCoreVPA!AT$5-ImportsTimberSectorMinusCoreVPA!AT$32</f>
        <v>0.52284815796419748</v>
      </c>
      <c r="AT48" s="470">
        <f>ImportsTimberSectorMinusCoreVPA!AU$5-ImportsTimberSectorMinusCoreVPA!AU$32</f>
        <v>0.55784910118050135</v>
      </c>
      <c r="AU48" s="470">
        <f>ImportsTimberSectorMinusCoreVPA!AV$5-ImportsTimberSectorMinusCoreVPA!AV$32</f>
        <v>0.61236288606500011</v>
      </c>
      <c r="AV48" s="470">
        <f>ImportsTimberSectorMinusCoreVPA!AW$5-ImportsTimberSectorMinusCoreVPA!AW$32</f>
        <v>0.61141056454083387</v>
      </c>
      <c r="AW48" s="470">
        <f>ImportsTimberSectorMinusCoreVPA!AX$5-ImportsTimberSectorMinusCoreVPA!AX$32</f>
        <v>0</v>
      </c>
      <c r="AX48" s="470">
        <f>ImportsTimberSectorMinusCoreVPA!AY$5-ImportsTimberSectorMinusCoreVPA!AY$32</f>
        <v>0</v>
      </c>
      <c r="AY48" s="470">
        <f>ImportsTimberSectorMinusCoreVPA!AZ$5-ImportsTimberSectorMinusCoreVPA!AZ$32</f>
        <v>0</v>
      </c>
      <c r="AZ48" s="470">
        <f>ImportsTimberSectorMinusCoreVPA!BA$5-ImportsTimberSectorMinusCoreVPA!BA$32</f>
        <v>0</v>
      </c>
      <c r="BA48" s="470">
        <f>ImportsTimberSectorMinusCoreVPA!BB$5-ImportsTimberSectorMinusCoreVPA!BB$32</f>
        <v>0</v>
      </c>
      <c r="BB48" s="470">
        <f>ImportsTimberSectorMinusCoreVPA!BC$5-ImportsTimberSectorMinusCoreVPA!BC$32</f>
        <v>0</v>
      </c>
      <c r="BC48" s="469">
        <f t="shared" ref="BC48:BH48" si="10">AK48/SUM(AK47:AK49)</f>
        <v>0.21466141086340426</v>
      </c>
      <c r="BD48" s="469">
        <f t="shared" si="10"/>
        <v>0.21592583817171518</v>
      </c>
      <c r="BE48" s="469">
        <f t="shared" si="10"/>
        <v>0.18055404089629962</v>
      </c>
      <c r="BF48" s="469">
        <f t="shared" si="10"/>
        <v>0.17470877169578425</v>
      </c>
      <c r="BG48" s="469">
        <f t="shared" si="10"/>
        <v>0.17019610704227886</v>
      </c>
      <c r="BH48" s="469">
        <f t="shared" si="10"/>
        <v>0.15203661281960507</v>
      </c>
      <c r="BI48" s="469">
        <f>AQ48/SUM(AQ47:AQ49)</f>
        <v>0.1689889751773567</v>
      </c>
      <c r="BJ48" s="469">
        <f>AR48/SUM(AR47:AR49)</f>
        <v>0.15628163718359514</v>
      </c>
      <c r="BK48" s="469">
        <f>AS48/SUM(AS47:AS49)</f>
        <v>0.16927003097078233</v>
      </c>
      <c r="BL48" s="469">
        <f t="shared" ref="BL48:BN48" si="11">AT48/SUM(AT47:AT49)</f>
        <v>0.16889771032952833</v>
      </c>
      <c r="BM48" s="469">
        <f t="shared" si="11"/>
        <v>0.1534465256016852</v>
      </c>
      <c r="BN48" s="469">
        <f t="shared" si="11"/>
        <v>0.17055267641836611</v>
      </c>
    </row>
    <row r="49" spans="1:66">
      <c r="A49" s="468" t="str">
        <f>A43</f>
        <v>Other Paper Sector</v>
      </c>
      <c r="B49" s="468"/>
      <c r="C49" s="468"/>
      <c r="D49" s="468"/>
      <c r="E49" s="468"/>
      <c r="F49" s="468"/>
      <c r="G49" s="468"/>
      <c r="H49" s="468"/>
      <c r="I49" s="468"/>
      <c r="J49" s="468"/>
      <c r="K49" s="468"/>
      <c r="L49" s="468"/>
      <c r="M49" s="468"/>
      <c r="N49" s="468"/>
      <c r="O49" s="468"/>
      <c r="P49" s="468"/>
      <c r="Q49" s="468"/>
      <c r="R49" s="468"/>
      <c r="S49" s="468"/>
      <c r="T49" s="468"/>
      <c r="U49" s="468"/>
      <c r="V49" s="468"/>
      <c r="W49" s="468"/>
      <c r="X49" s="468"/>
      <c r="Y49" s="468"/>
      <c r="Z49" s="468"/>
      <c r="AA49" s="468"/>
      <c r="AB49" s="468"/>
      <c r="AC49" s="470">
        <f>ImportsPaperSectorMinusCoreVPA!AD$5-ImportsPaperSectorMinusCoreVPA!AD$29</f>
        <v>1.7712502023573542</v>
      </c>
      <c r="AD49" s="470">
        <f>ImportsPaperSectorMinusCoreVPA!AE$5-ImportsPaperSectorMinusCoreVPA!AE$29</f>
        <v>1.447025183056001</v>
      </c>
      <c r="AE49" s="470">
        <f>ImportsPaperSectorMinusCoreVPA!AF$5-ImportsPaperSectorMinusCoreVPA!AF$29</f>
        <v>1.4435864663903986</v>
      </c>
      <c r="AF49" s="470">
        <f>ImportsPaperSectorMinusCoreVPA!AG$5-ImportsPaperSectorMinusCoreVPA!AG$29</f>
        <v>1.6856542479391985</v>
      </c>
      <c r="AG49" s="470">
        <f>ImportsPaperSectorMinusCoreVPA!AH$5-ImportsPaperSectorMinusCoreVPA!AH$29</f>
        <v>1.8058262100354012</v>
      </c>
      <c r="AH49" s="470">
        <f>ImportsPaperSectorMinusCoreVPA!AI$5-ImportsPaperSectorMinusCoreVPA!AI$29</f>
        <v>1.9211726489670031</v>
      </c>
      <c r="AI49" s="470">
        <f>ImportsPaperSectorMinusCoreVPA!AJ$5-ImportsPaperSectorMinusCoreVPA!AJ$29</f>
        <v>2.0875873268808007</v>
      </c>
      <c r="AJ49" s="470">
        <f>ImportsPaperSectorMinusCoreVPA!AK$5-ImportsPaperSectorMinusCoreVPA!AK$29</f>
        <v>2.487889609056503</v>
      </c>
      <c r="AK49" s="470">
        <f>ImportsPaperSectorMinusCoreVPA!AL$5-ImportsPaperSectorMinusCoreVPA!AL$29</f>
        <v>2.582791090426797</v>
      </c>
      <c r="AL49" s="470">
        <f>ImportsPaperSectorMinusCoreVPA!AM$5-ImportsPaperSectorMinusCoreVPA!AM$29</f>
        <v>1.9484601873483998</v>
      </c>
      <c r="AM49" s="470">
        <f>ImportsPaperSectorMinusCoreVPA!AN$5-ImportsPaperSectorMinusCoreVPA!AN$29</f>
        <v>2.5748400892365009</v>
      </c>
      <c r="AN49" s="470">
        <f>ImportsPaperSectorMinusCoreVPA!AO$5-ImportsPaperSectorMinusCoreVPA!AO$29</f>
        <v>2.7361096974240002</v>
      </c>
      <c r="AO49" s="470">
        <f>ImportsPaperSectorMinusCoreVPA!AP$5-ImportsPaperSectorMinusCoreVPA!AP$29</f>
        <v>2.1975964525328031</v>
      </c>
      <c r="AP49" s="470">
        <f>ImportsPaperSectorMinusCoreVPA!AQ$5-ImportsPaperSectorMinusCoreVPA!AQ$29</f>
        <v>2.3209048366353011</v>
      </c>
      <c r="AQ49" s="470">
        <f>ImportsPaperSectorMinusCoreVPA!AR$5-ImportsPaperSectorMinusCoreVPA!AR$29</f>
        <v>2.2550295336344996</v>
      </c>
      <c r="AR49" s="470">
        <f>ImportsPaperSectorMinusCoreVPA!AS$5-ImportsPaperSectorMinusCoreVPA!AS$29</f>
        <v>2.2673260565759978</v>
      </c>
      <c r="AS49" s="470">
        <f>ImportsPaperSectorMinusCoreVPA!AT$5-ImportsPaperSectorMinusCoreVPA!AT$29</f>
        <v>2.0362711020452977</v>
      </c>
      <c r="AT49" s="470">
        <f>ImportsPaperSectorMinusCoreVPA!AU$5-ImportsPaperSectorMinusCoreVPA!AU$29</f>
        <v>2.2170994725307986</v>
      </c>
      <c r="AU49" s="470">
        <f>ImportsPaperSectorMinusCoreVPA!AV$5-ImportsPaperSectorMinusCoreVPA!AV$29</f>
        <v>2.7613376227789992</v>
      </c>
      <c r="AV49" s="470">
        <f>ImportsPaperSectorMinusCoreVPA!AW$5-ImportsPaperSectorMinusCoreVPA!AW$29</f>
        <v>2.4579921356050036</v>
      </c>
      <c r="AW49" s="470">
        <f>ImportsPaperSectorMinusCoreVPA!AX$5-ImportsPaperSectorMinusCoreVPA!AX$29</f>
        <v>0</v>
      </c>
      <c r="AX49" s="470">
        <f>ImportsPaperSectorMinusCoreVPA!AY$5-ImportsPaperSectorMinusCoreVPA!AY$29</f>
        <v>0</v>
      </c>
      <c r="AY49" s="470">
        <f>ImportsPaperSectorMinusCoreVPA!AZ$5-ImportsPaperSectorMinusCoreVPA!AZ$29</f>
        <v>0</v>
      </c>
      <c r="AZ49" s="470">
        <f>ImportsPaperSectorMinusCoreVPA!BA$5-ImportsPaperSectorMinusCoreVPA!BA$29</f>
        <v>0</v>
      </c>
      <c r="BA49" s="470">
        <f>ImportsPaperSectorMinusCoreVPA!BB$5-ImportsPaperSectorMinusCoreVPA!BB$29</f>
        <v>0</v>
      </c>
      <c r="BB49" s="470">
        <f>ImportsPaperSectorMinusCoreVPA!BC$5-ImportsPaperSectorMinusCoreVPA!BC$29</f>
        <v>0</v>
      </c>
      <c r="BC49" s="469">
        <f t="shared" ref="BC49:BH49" si="12">AK49/SUM(AK47:AK49)</f>
        <v>0.52956522855835442</v>
      </c>
      <c r="BD49" s="469">
        <f t="shared" si="12"/>
        <v>0.57624382857948808</v>
      </c>
      <c r="BE49" s="469">
        <f t="shared" si="12"/>
        <v>0.64933887264992263</v>
      </c>
      <c r="BF49" s="469">
        <f t="shared" si="12"/>
        <v>0.63538113227992854</v>
      </c>
      <c r="BG49" s="469">
        <f t="shared" si="12"/>
        <v>0.64744625251284416</v>
      </c>
      <c r="BH49" s="469">
        <f t="shared" si="12"/>
        <v>0.67836720001221906</v>
      </c>
      <c r="BI49" s="469">
        <f>AQ49/SUM(AQ47:AQ49)</f>
        <v>0.65331966622985693</v>
      </c>
      <c r="BJ49" s="469">
        <f>AR49/SUM(AR47:AR49)</f>
        <v>0.67918961139249734</v>
      </c>
      <c r="BK49" s="469">
        <f>AS49/SUM(AS47:AS49)</f>
        <v>0.65923474580112962</v>
      </c>
      <c r="BL49" s="469">
        <f t="shared" ref="BL49:BN49" si="13">AT49/SUM(AT47:AT49)</f>
        <v>0.67126221713153422</v>
      </c>
      <c r="BM49" s="469">
        <f t="shared" si="13"/>
        <v>0.6919388386703732</v>
      </c>
      <c r="BN49" s="469">
        <f t="shared" si="13"/>
        <v>0.68565569791480241</v>
      </c>
    </row>
    <row r="50" spans="1:66">
      <c r="B50" s="468"/>
      <c r="C50" s="468"/>
      <c r="D50" s="468"/>
      <c r="E50" s="468"/>
      <c r="F50" s="468"/>
      <c r="G50" s="468"/>
      <c r="H50" s="468"/>
      <c r="I50" s="468"/>
      <c r="J50" s="468"/>
      <c r="K50" s="468"/>
      <c r="L50" s="468"/>
      <c r="M50" s="468"/>
      <c r="N50" s="468"/>
      <c r="O50" s="468"/>
      <c r="P50" s="468"/>
      <c r="Q50" s="468"/>
      <c r="R50" s="468"/>
      <c r="S50" s="468"/>
      <c r="T50" s="468"/>
      <c r="U50" s="468"/>
      <c r="V50" s="468"/>
      <c r="W50" s="468"/>
      <c r="X50" s="468"/>
      <c r="Y50" s="468"/>
      <c r="Z50" s="468"/>
      <c r="AA50" s="468"/>
      <c r="AB50" s="468"/>
    </row>
    <row r="51" spans="1:66" ht="13">
      <c r="A51" s="465" t="s">
        <v>134</v>
      </c>
      <c r="B51" s="468"/>
      <c r="C51" s="468"/>
      <c r="D51" s="468"/>
      <c r="E51" s="468"/>
      <c r="F51" s="468"/>
      <c r="G51" s="468"/>
      <c r="H51" s="468"/>
      <c r="I51" s="468"/>
      <c r="J51" s="468"/>
      <c r="K51" s="468"/>
      <c r="L51" s="468"/>
      <c r="M51" s="468"/>
      <c r="N51" s="468"/>
      <c r="O51" s="468"/>
      <c r="P51" s="468"/>
      <c r="Q51" s="468"/>
      <c r="R51" s="468"/>
      <c r="S51" s="468"/>
      <c r="T51" s="468"/>
      <c r="U51" s="468"/>
      <c r="V51" s="468"/>
      <c r="W51" s="468"/>
      <c r="X51" s="468"/>
      <c r="Y51" s="468"/>
      <c r="Z51" s="468"/>
      <c r="AA51" s="468"/>
      <c r="AB51" s="468"/>
      <c r="AC51" s="468"/>
      <c r="AD51" s="468"/>
      <c r="AE51" s="468"/>
      <c r="AF51" s="468"/>
      <c r="AG51" s="468"/>
      <c r="AH51" s="468"/>
      <c r="AI51" s="468"/>
      <c r="AJ51" s="468"/>
      <c r="AK51" s="468"/>
      <c r="AL51" s="468"/>
      <c r="AM51" s="468"/>
      <c r="AN51" s="468"/>
      <c r="AO51" s="468"/>
      <c r="AP51" s="468"/>
      <c r="AQ51" s="468"/>
      <c r="AR51" s="468"/>
      <c r="AS51" s="468"/>
      <c r="AT51" s="468"/>
      <c r="AU51" s="468"/>
      <c r="AV51" s="468"/>
      <c r="AW51" s="468"/>
      <c r="AX51" s="468"/>
      <c r="AY51" s="468"/>
      <c r="AZ51" s="468"/>
      <c r="BA51" s="468"/>
      <c r="BB51" s="468"/>
    </row>
    <row r="52" spans="1:66">
      <c r="B52" s="467" t="s">
        <v>117</v>
      </c>
      <c r="C52" s="467"/>
      <c r="D52" s="467"/>
      <c r="E52" s="467"/>
      <c r="F52" s="467"/>
      <c r="G52" s="467"/>
      <c r="H52" s="467"/>
      <c r="I52" s="467"/>
      <c r="J52" s="467"/>
      <c r="K52" s="467"/>
      <c r="L52" s="467"/>
      <c r="M52" s="467"/>
      <c r="N52" s="467"/>
      <c r="O52" s="467"/>
      <c r="P52" s="467"/>
      <c r="Q52" s="467"/>
      <c r="R52" s="467"/>
      <c r="S52" s="467"/>
      <c r="T52" s="467"/>
      <c r="U52" s="467"/>
      <c r="V52" s="467"/>
      <c r="W52" s="467"/>
      <c r="X52" s="467"/>
      <c r="Y52" s="467"/>
      <c r="Z52" s="467"/>
      <c r="AA52" s="467"/>
      <c r="AC52" s="467" t="s">
        <v>80</v>
      </c>
      <c r="AD52" s="467"/>
      <c r="AE52" s="467"/>
      <c r="AF52" s="467"/>
      <c r="AG52" s="467"/>
      <c r="AH52" s="467"/>
      <c r="AI52" s="467"/>
      <c r="AJ52" s="467"/>
      <c r="AK52" s="467"/>
      <c r="AL52" s="467"/>
      <c r="AM52" s="467"/>
      <c r="AN52" s="467"/>
      <c r="AO52" s="467"/>
      <c r="AP52" s="467"/>
      <c r="AQ52" s="467"/>
      <c r="AR52" s="467"/>
      <c r="AS52" s="467"/>
      <c r="AT52" s="467"/>
      <c r="AU52" s="467"/>
      <c r="AV52" s="467"/>
      <c r="AW52" s="467"/>
      <c r="AX52" s="467"/>
      <c r="AY52" s="467"/>
      <c r="AZ52" s="467"/>
      <c r="BA52" s="467"/>
      <c r="BB52" s="467"/>
    </row>
    <row r="53" spans="1:66">
      <c r="A53" s="466" t="s">
        <v>115</v>
      </c>
      <c r="B53" s="468">
        <f>Imports!C$6-Imports!C$23</f>
        <v>18.519117587479379</v>
      </c>
      <c r="C53" s="468">
        <f>Imports!D$6-Imports!D$23</f>
        <v>17.48396080559651</v>
      </c>
      <c r="D53" s="468">
        <f>Imports!E$6-Imports!E$23</f>
        <v>19.16200647029941</v>
      </c>
      <c r="E53" s="468">
        <f>Imports!F$6-Imports!F$23</f>
        <v>20.52665093346242</v>
      </c>
      <c r="F53" s="468">
        <f>Imports!G$6-Imports!G$23</f>
        <v>21.209543652026049</v>
      </c>
      <c r="G53" s="468">
        <f>Imports!H$6-Imports!H$23</f>
        <v>21.030836030067022</v>
      </c>
      <c r="H53" s="468">
        <f>Imports!I$6-Imports!I$23</f>
        <v>21.071503879228146</v>
      </c>
      <c r="I53" s="468">
        <f>Imports!J$6-Imports!J$23</f>
        <v>21.301048455741807</v>
      </c>
      <c r="J53" s="468">
        <f>Imports!K$6-Imports!K$23</f>
        <v>19.050028913776416</v>
      </c>
      <c r="K53" s="468">
        <f>Imports!L$6-Imports!L$23</f>
        <v>16.888040664637749</v>
      </c>
      <c r="L53" s="468">
        <f>Imports!M$6-Imports!M$23</f>
        <v>17.671031739543139</v>
      </c>
      <c r="M53" s="468">
        <f>Imports!N$6-Imports!N$23</f>
        <v>17.83525715778228</v>
      </c>
      <c r="N53" s="468">
        <f>Imports!O$6-Imports!O$23</f>
        <v>15.833227780649992</v>
      </c>
      <c r="O53" s="468">
        <f>Imports!P$6-Imports!P$23</f>
        <v>15.733463838294114</v>
      </c>
      <c r="P53" s="468">
        <f>Imports!Q$6-Imports!Q$23</f>
        <v>15.80128050395242</v>
      </c>
      <c r="Q53" s="468">
        <f>Imports!R$6-Imports!R$23</f>
        <v>16.582101613531215</v>
      </c>
      <c r="R53" s="468">
        <f>Imports!S$6-Imports!S$23</f>
        <v>16.519109976477253</v>
      </c>
      <c r="S53" s="468">
        <f>Imports!T$6-Imports!T$23</f>
        <v>16.19756263053975</v>
      </c>
      <c r="T53" s="468">
        <f>Imports!U$6-Imports!U$23</f>
        <v>17.124254968471163</v>
      </c>
      <c r="U53" s="468">
        <f>Imports!V$6-Imports!V$23</f>
        <v>17.131064122947471</v>
      </c>
      <c r="V53" s="468">
        <f>Imports!W$6-Imports!W$23</f>
        <v>0</v>
      </c>
      <c r="W53" s="468">
        <f>Imports!X$6-Imports!X$23</f>
        <v>0</v>
      </c>
      <c r="X53" s="468">
        <f>Imports!Y$6-Imports!Y$23</f>
        <v>0</v>
      </c>
      <c r="Y53" s="468">
        <f>Imports!Z$6-Imports!Z$23</f>
        <v>0</v>
      </c>
      <c r="Z53" s="468">
        <f>Imports!AA$6-Imports!AA$23</f>
        <v>0</v>
      </c>
      <c r="AA53" s="468">
        <f>Imports!AB$6-Imports!AB$23</f>
        <v>0</v>
      </c>
      <c r="AB53" s="468"/>
      <c r="AC53" s="468">
        <f>Imports!AD$6-Imports!AD$23</f>
        <v>3.159598349968749</v>
      </c>
      <c r="AD53" s="468">
        <f>Imports!AE$6-Imports!AE$23</f>
        <v>2.7104171268516</v>
      </c>
      <c r="AE53" s="468">
        <f>Imports!AF$6-Imports!AF$23</f>
        <v>2.7261106361359992</v>
      </c>
      <c r="AF53" s="468">
        <f>Imports!AG$6-Imports!AG$23</f>
        <v>3.2458070661936027</v>
      </c>
      <c r="AG53" s="468">
        <f>Imports!AH$6-Imports!AH$23</f>
        <v>3.6495795169476981</v>
      </c>
      <c r="AH53" s="468">
        <f>Imports!AI$6-Imports!AI$23</f>
        <v>3.8116731072420027</v>
      </c>
      <c r="AI53" s="468">
        <f>Imports!AJ$6-Imports!AJ$23</f>
        <v>4.1104985621568009</v>
      </c>
      <c r="AJ53" s="468">
        <f>Imports!AK$6-Imports!AK$23</f>
        <v>4.8856259204235037</v>
      </c>
      <c r="AK53" s="468">
        <f>Imports!AL$6-Imports!AL$23</f>
        <v>4.8771916114242959</v>
      </c>
      <c r="AL53" s="468">
        <f>Imports!AM$6-Imports!AM$23</f>
        <v>3.3813120257644993</v>
      </c>
      <c r="AM53" s="468">
        <f>Imports!AN$6-Imports!AN$23</f>
        <v>3.9653256530425995</v>
      </c>
      <c r="AN53" s="468">
        <f>Imports!AO$6-Imports!AO$23</f>
        <v>4.3062495224024939</v>
      </c>
      <c r="AO53" s="468">
        <f>Imports!AP$6-Imports!AP$23</f>
        <v>3.3942531044137958</v>
      </c>
      <c r="AP53" s="468">
        <f>Imports!AQ$6-Imports!AQ$23</f>
        <v>3.421310518246603</v>
      </c>
      <c r="AQ53" s="468">
        <f>Imports!AR$6-Imports!AR$23</f>
        <v>3.4516480219364976</v>
      </c>
      <c r="AR53" s="468">
        <f>Imports!AS$6-Imports!AS$23</f>
        <v>3.3382814144159987</v>
      </c>
      <c r="AS53" s="468">
        <f>Imports!AT$6-Imports!AT$23</f>
        <v>3.0888406823440988</v>
      </c>
      <c r="AT53" s="468">
        <f>Imports!AU$6-Imports!AU$23</f>
        <v>3.302881371761103</v>
      </c>
      <c r="AU53" s="468">
        <f>Imports!AV$6-Imports!AV$23</f>
        <v>3.9907250011940008</v>
      </c>
      <c r="AV53" s="468">
        <f>Imports!AW$6-Imports!AW$23</f>
        <v>3.5848781583529199</v>
      </c>
      <c r="AW53" s="468">
        <f>Imports!AX$6-Imports!AX$23</f>
        <v>0</v>
      </c>
      <c r="AX53" s="468">
        <f>Imports!AY$6-Imports!AY$23</f>
        <v>0</v>
      </c>
      <c r="AY53" s="468">
        <f>Imports!AZ$6-Imports!AZ$23</f>
        <v>0</v>
      </c>
      <c r="AZ53" s="468">
        <f>Imports!BA$6-Imports!BA$23</f>
        <v>0</v>
      </c>
      <c r="BA53" s="468">
        <f>Imports!BB$6-Imports!BB$23</f>
        <v>0</v>
      </c>
      <c r="BB53" s="468">
        <f>Imports!BC$6-Imports!BC$23</f>
        <v>0</v>
      </c>
    </row>
    <row r="54" spans="1:66">
      <c r="A54" s="466"/>
      <c r="B54" s="464">
        <v>2000</v>
      </c>
      <c r="C54" s="464">
        <f>1+B54</f>
        <v>2001</v>
      </c>
      <c r="D54" s="464">
        <f t="shared" ref="D54:AA54" si="14">1+C54</f>
        <v>2002</v>
      </c>
      <c r="E54" s="464">
        <f t="shared" si="14"/>
        <v>2003</v>
      </c>
      <c r="F54" s="464">
        <f t="shared" si="14"/>
        <v>2004</v>
      </c>
      <c r="G54" s="464">
        <f t="shared" si="14"/>
        <v>2005</v>
      </c>
      <c r="H54" s="464">
        <f t="shared" si="14"/>
        <v>2006</v>
      </c>
      <c r="I54" s="464">
        <f t="shared" si="14"/>
        <v>2007</v>
      </c>
      <c r="J54" s="464">
        <f t="shared" si="14"/>
        <v>2008</v>
      </c>
      <c r="K54" s="464">
        <f t="shared" si="14"/>
        <v>2009</v>
      </c>
      <c r="L54" s="464">
        <f t="shared" si="14"/>
        <v>2010</v>
      </c>
      <c r="M54" s="464">
        <f t="shared" si="14"/>
        <v>2011</v>
      </c>
      <c r="N54" s="464">
        <f t="shared" si="14"/>
        <v>2012</v>
      </c>
      <c r="O54" s="464">
        <f t="shared" si="14"/>
        <v>2013</v>
      </c>
      <c r="P54" s="464">
        <f t="shared" si="14"/>
        <v>2014</v>
      </c>
      <c r="Q54" s="464">
        <f t="shared" si="14"/>
        <v>2015</v>
      </c>
      <c r="R54" s="464">
        <f t="shared" si="14"/>
        <v>2016</v>
      </c>
      <c r="S54" s="464">
        <f t="shared" si="14"/>
        <v>2017</v>
      </c>
      <c r="T54" s="464">
        <f t="shared" si="14"/>
        <v>2018</v>
      </c>
      <c r="U54" s="464">
        <f t="shared" si="14"/>
        <v>2019</v>
      </c>
      <c r="V54" s="464">
        <f t="shared" si="14"/>
        <v>2020</v>
      </c>
      <c r="W54" s="464">
        <f t="shared" si="14"/>
        <v>2021</v>
      </c>
      <c r="X54" s="464">
        <f t="shared" si="14"/>
        <v>2022</v>
      </c>
      <c r="Y54" s="464">
        <f t="shared" si="14"/>
        <v>2023</v>
      </c>
      <c r="Z54" s="464">
        <f t="shared" si="14"/>
        <v>2024</v>
      </c>
      <c r="AA54" s="464">
        <f t="shared" si="14"/>
        <v>2025</v>
      </c>
      <c r="AC54" s="464">
        <v>2000</v>
      </c>
      <c r="AD54" s="464">
        <f>1+AC54</f>
        <v>2001</v>
      </c>
      <c r="AE54" s="464">
        <f t="shared" ref="AE54:BB54" si="15">1+AD54</f>
        <v>2002</v>
      </c>
      <c r="AF54" s="464">
        <f t="shared" si="15"/>
        <v>2003</v>
      </c>
      <c r="AG54" s="464">
        <f t="shared" si="15"/>
        <v>2004</v>
      </c>
      <c r="AH54" s="464">
        <f t="shared" si="15"/>
        <v>2005</v>
      </c>
      <c r="AI54" s="464">
        <f t="shared" si="15"/>
        <v>2006</v>
      </c>
      <c r="AJ54" s="464">
        <f t="shared" si="15"/>
        <v>2007</v>
      </c>
      <c r="AK54" s="464">
        <f t="shared" si="15"/>
        <v>2008</v>
      </c>
      <c r="AL54" s="464">
        <f t="shared" si="15"/>
        <v>2009</v>
      </c>
      <c r="AM54" s="464">
        <f t="shared" si="15"/>
        <v>2010</v>
      </c>
      <c r="AN54" s="464">
        <f t="shared" si="15"/>
        <v>2011</v>
      </c>
      <c r="AO54" s="464">
        <f t="shared" si="15"/>
        <v>2012</v>
      </c>
      <c r="AP54" s="464">
        <f t="shared" si="15"/>
        <v>2013</v>
      </c>
      <c r="AQ54" s="464">
        <f t="shared" si="15"/>
        <v>2014</v>
      </c>
      <c r="AR54" s="464">
        <f t="shared" si="15"/>
        <v>2015</v>
      </c>
      <c r="AS54" s="464">
        <f t="shared" si="15"/>
        <v>2016</v>
      </c>
      <c r="AT54" s="464">
        <f t="shared" si="15"/>
        <v>2017</v>
      </c>
      <c r="AU54" s="464">
        <f t="shared" si="15"/>
        <v>2018</v>
      </c>
      <c r="AV54" s="464">
        <f t="shared" si="15"/>
        <v>2019</v>
      </c>
      <c r="AW54" s="464">
        <f t="shared" si="15"/>
        <v>2020</v>
      </c>
      <c r="AX54" s="464">
        <f t="shared" si="15"/>
        <v>2021</v>
      </c>
      <c r="AY54" s="464">
        <f t="shared" si="15"/>
        <v>2022</v>
      </c>
      <c r="AZ54" s="464">
        <f t="shared" si="15"/>
        <v>2023</v>
      </c>
      <c r="BA54" s="464">
        <f t="shared" si="15"/>
        <v>2024</v>
      </c>
      <c r="BB54" s="464">
        <f t="shared" si="15"/>
        <v>2025</v>
      </c>
    </row>
    <row r="55" spans="1:66">
      <c r="A55" s="464" t="s">
        <v>120</v>
      </c>
      <c r="B55" s="470">
        <f>Imports!C$9-Imports!C$26</f>
        <v>1.5272310999999998</v>
      </c>
      <c r="C55" s="470">
        <f>Imports!D$9-Imports!D$26</f>
        <v>1.4043273200000002</v>
      </c>
      <c r="D55" s="470">
        <f>Imports!E$9-Imports!E$26</f>
        <v>0.99930914000000026</v>
      </c>
      <c r="E55" s="470">
        <f>Imports!F$9-Imports!F$26</f>
        <v>0.89421110000000059</v>
      </c>
      <c r="F55" s="470">
        <f>Imports!G$9-Imports!G$26</f>
        <v>0.93149254000000026</v>
      </c>
      <c r="G55" s="470">
        <f>Imports!H$9-Imports!H$26</f>
        <v>0.80892707999999836</v>
      </c>
      <c r="H55" s="470">
        <f>Imports!I$9-Imports!I$26</f>
        <v>0.86839146000000023</v>
      </c>
      <c r="I55" s="470">
        <f>Imports!J$9-Imports!J$26</f>
        <v>0.7902215000000008</v>
      </c>
      <c r="J55" s="470">
        <f>Imports!K$9-Imports!K$26</f>
        <v>0.64608041999999966</v>
      </c>
      <c r="K55" s="470">
        <f>Imports!L$9-Imports!L$26</f>
        <v>0.44649099999999975</v>
      </c>
      <c r="L55" s="470">
        <f>Imports!M$9-Imports!M$26</f>
        <v>0.48496800000000029</v>
      </c>
      <c r="M55" s="470">
        <f>Imports!N$9-Imports!N$26</f>
        <v>0.46252355999999883</v>
      </c>
      <c r="N55" s="470">
        <f>Imports!O$9-Imports!O$26</f>
        <v>0.38708086222222282</v>
      </c>
      <c r="O55" s="470">
        <f>Imports!P$9-Imports!P$26</f>
        <v>0.31582826000000042</v>
      </c>
      <c r="P55" s="470">
        <f>Imports!Q$9-Imports!Q$26</f>
        <v>0.30222885875000038</v>
      </c>
      <c r="Q55" s="470">
        <f>Imports!R$9-Imports!R$26</f>
        <v>0.27370270000000074</v>
      </c>
      <c r="R55" s="470">
        <f>Imports!S$9-Imports!S$26</f>
        <v>0.25575700000000001</v>
      </c>
      <c r="S55" s="470">
        <f>Imports!T$9-Imports!T$26</f>
        <v>0.24349547999999999</v>
      </c>
      <c r="T55" s="470">
        <f>Imports!U$9-Imports!U$26</f>
        <v>0.27215491818181836</v>
      </c>
      <c r="U55" s="470">
        <f>Imports!V$9-Imports!V$26</f>
        <v>0.22211216</v>
      </c>
      <c r="V55" s="470">
        <f>Imports!W$9-Imports!W$26</f>
        <v>0</v>
      </c>
      <c r="W55" s="470">
        <f>Imports!X$9-Imports!X$26</f>
        <v>0</v>
      </c>
      <c r="X55" s="470">
        <f>Imports!Y$9-Imports!Y$26</f>
        <v>0</v>
      </c>
      <c r="Y55" s="470">
        <f>Imports!Z$9-Imports!Z$26</f>
        <v>0</v>
      </c>
      <c r="Z55" s="470">
        <f>Imports!AA$9-Imports!AA$26</f>
        <v>0</v>
      </c>
      <c r="AA55" s="470">
        <f>Imports!AB$9-Imports!AB$26</f>
        <v>0</v>
      </c>
      <c r="AB55" s="468"/>
      <c r="AC55" s="468"/>
      <c r="AD55" s="468"/>
      <c r="AE55" s="468"/>
      <c r="AF55" s="468"/>
      <c r="AG55" s="468"/>
      <c r="AH55" s="468"/>
      <c r="AI55" s="468"/>
      <c r="AJ55" s="468"/>
      <c r="AK55" s="468"/>
      <c r="AL55" s="468"/>
      <c r="AM55" s="468"/>
      <c r="AN55" s="468"/>
      <c r="AO55" s="468"/>
      <c r="AP55" s="468"/>
      <c r="AQ55" s="468"/>
      <c r="AR55" s="468"/>
      <c r="AS55" s="468"/>
      <c r="AT55" s="468"/>
      <c r="AU55" s="468"/>
      <c r="AV55" s="468"/>
      <c r="AW55" s="468"/>
      <c r="AX55" s="468"/>
      <c r="AY55" s="468"/>
      <c r="AZ55" s="468"/>
      <c r="BA55" s="468"/>
      <c r="BB55" s="468"/>
      <c r="BC55" s="469">
        <f t="shared" ref="BC55:BH60" si="16">J55/J$53</f>
        <v>3.391493120164104E-2</v>
      </c>
      <c r="BD55" s="469">
        <f t="shared" si="16"/>
        <v>2.6438294937015244E-2</v>
      </c>
      <c r="BE55" s="469">
        <f t="shared" si="16"/>
        <v>2.7444237956676235E-2</v>
      </c>
      <c r="BF55" s="469">
        <f t="shared" si="16"/>
        <v>2.593310294929951E-2</v>
      </c>
      <c r="BG55" s="469">
        <f t="shared" si="16"/>
        <v>2.4447375328944598E-2</v>
      </c>
      <c r="BH55" s="469">
        <f t="shared" si="16"/>
        <v>2.0073663577584059E-2</v>
      </c>
      <c r="BI55" s="469">
        <f t="shared" ref="BI55:BI60" si="17">P55/P$53</f>
        <v>1.912685865391751E-2</v>
      </c>
      <c r="BJ55" s="469">
        <f t="shared" ref="BJ55:BJ60" si="18">Q55/Q$53</f>
        <v>1.6505911396457473E-2</v>
      </c>
      <c r="BK55" s="469">
        <f t="shared" ref="BK55:BK60" si="19">R55/R$53</f>
        <v>1.5482492722924587E-2</v>
      </c>
      <c r="BL55" s="469">
        <f t="shared" ref="BL55:BL60" si="20">S55/S$53</f>
        <v>1.5032846950744342E-2</v>
      </c>
      <c r="BM55" s="469">
        <f t="shared" ref="BM55:BM60" si="21">T55/T$53</f>
        <v>1.589294942658262E-2</v>
      </c>
      <c r="BN55" s="469">
        <f t="shared" ref="BN55:BN60" si="22">U55/U$53</f>
        <v>1.2965461947134705E-2</v>
      </c>
    </row>
    <row r="56" spans="1:66">
      <c r="A56" s="464" t="s">
        <v>0</v>
      </c>
      <c r="B56" s="470">
        <f>Imports!C$10-Imports!C$27</f>
        <v>3.1870477547999965</v>
      </c>
      <c r="C56" s="470">
        <f>Imports!D$10-Imports!D$27</f>
        <v>2.8907138983666663</v>
      </c>
      <c r="D56" s="470">
        <f>Imports!E$10-Imports!E$27</f>
        <v>2.9435365777999962</v>
      </c>
      <c r="E56" s="470">
        <f>Imports!F$10-Imports!F$27</f>
        <v>3.1366641488000031</v>
      </c>
      <c r="F56" s="470">
        <f>Imports!G$10-Imports!G$27</f>
        <v>3.0001500620000066</v>
      </c>
      <c r="G56" s="470">
        <f>Imports!H$10-Imports!H$27</f>
        <v>2.6829800634000058</v>
      </c>
      <c r="H56" s="470">
        <f>Imports!I$10-Imports!I$27</f>
        <v>2.7127747920000012</v>
      </c>
      <c r="I56" s="470">
        <f>Imports!J$10-Imports!J$27</f>
        <v>2.6291367647999966</v>
      </c>
      <c r="J56" s="470">
        <f>Imports!K$10-Imports!K$27</f>
        <v>2.3157842707999983</v>
      </c>
      <c r="K56" s="470">
        <f>Imports!L$10-Imports!L$27</f>
        <v>1.6119381460000017</v>
      </c>
      <c r="L56" s="470">
        <f>Imports!M$10-Imports!M$27</f>
        <v>1.8834267003066678</v>
      </c>
      <c r="M56" s="470">
        <f>Imports!N$10-Imports!N$27</f>
        <v>1.8858219168372035</v>
      </c>
      <c r="N56" s="470">
        <f>Imports!O$10-Imports!O$27</f>
        <v>1.5394124199999952</v>
      </c>
      <c r="O56" s="470">
        <f>Imports!P$10-Imports!P$27</f>
        <v>1.4322766275999976</v>
      </c>
      <c r="P56" s="470">
        <f>Imports!Q$10-Imports!Q$27</f>
        <v>1.4701756887999977</v>
      </c>
      <c r="Q56" s="470">
        <f>Imports!R$10-Imports!R$27</f>
        <v>1.4530873812000022</v>
      </c>
      <c r="R56" s="470">
        <f>Imports!S$10-Imports!S$27</f>
        <v>1.4820474032000011</v>
      </c>
      <c r="S56" s="470">
        <f>Imports!T$10-Imports!T$27</f>
        <v>1.3692143191999966</v>
      </c>
      <c r="T56" s="470">
        <f>Imports!U$10-Imports!U$27</f>
        <v>1.4551758104000028</v>
      </c>
      <c r="U56" s="470">
        <f>Imports!V$10-Imports!V$27</f>
        <v>1.3256607728000001</v>
      </c>
      <c r="V56" s="470">
        <f>Imports!W$10-Imports!W$27</f>
        <v>0</v>
      </c>
      <c r="W56" s="470">
        <f>Imports!X$10-Imports!X$27</f>
        <v>0</v>
      </c>
      <c r="X56" s="470">
        <f>Imports!Y$10-Imports!Y$27</f>
        <v>0</v>
      </c>
      <c r="Y56" s="470">
        <f>Imports!Z$10-Imports!Z$27</f>
        <v>0</v>
      </c>
      <c r="Z56" s="470">
        <f>Imports!AA$10-Imports!AA$27</f>
        <v>0</v>
      </c>
      <c r="AA56" s="470">
        <f>Imports!AB$10-Imports!AB$27</f>
        <v>0</v>
      </c>
      <c r="AB56" s="468"/>
      <c r="AC56" s="468"/>
      <c r="AD56" s="468"/>
      <c r="AE56" s="468"/>
      <c r="AF56" s="468"/>
      <c r="AG56" s="468"/>
      <c r="AH56" s="468"/>
      <c r="AI56" s="468"/>
      <c r="AJ56" s="468"/>
      <c r="AK56" s="468"/>
      <c r="AL56" s="468"/>
      <c r="AM56" s="468"/>
      <c r="AN56" s="468"/>
      <c r="AO56" s="468"/>
      <c r="AP56" s="468"/>
      <c r="AQ56" s="468"/>
      <c r="AR56" s="468"/>
      <c r="AS56" s="468"/>
      <c r="AT56" s="468"/>
      <c r="AU56" s="468"/>
      <c r="AV56" s="468"/>
      <c r="AW56" s="468"/>
      <c r="AX56" s="468"/>
      <c r="AY56" s="468"/>
      <c r="AZ56" s="468"/>
      <c r="BA56" s="468"/>
      <c r="BB56" s="468"/>
      <c r="BC56" s="469">
        <f t="shared" si="16"/>
        <v>0.12156329427538516</v>
      </c>
      <c r="BD56" s="469">
        <f t="shared" si="16"/>
        <v>9.5448499799936859E-2</v>
      </c>
      <c r="BE56" s="469">
        <f t="shared" si="16"/>
        <v>0.10658272409143221</v>
      </c>
      <c r="BF56" s="469">
        <f t="shared" si="16"/>
        <v>0.1057356168264913</v>
      </c>
      <c r="BG56" s="469">
        <f t="shared" si="16"/>
        <v>9.7226695739281443E-2</v>
      </c>
      <c r="BH56" s="469">
        <f t="shared" si="16"/>
        <v>9.1033776307664682E-2</v>
      </c>
      <c r="BI56" s="469">
        <f t="shared" si="17"/>
        <v>9.3041553716628117E-2</v>
      </c>
      <c r="BJ56" s="469">
        <f t="shared" si="18"/>
        <v>8.7629868340347389E-2</v>
      </c>
      <c r="BK56" s="469">
        <f t="shared" si="19"/>
        <v>8.9717146099904582E-2</v>
      </c>
      <c r="BL56" s="469">
        <f t="shared" si="20"/>
        <v>8.4532120691937121E-2</v>
      </c>
      <c r="BM56" s="469">
        <f t="shared" si="21"/>
        <v>8.4977466936765625E-2</v>
      </c>
      <c r="BN56" s="469">
        <f t="shared" si="22"/>
        <v>7.7383445843521512E-2</v>
      </c>
    </row>
    <row r="57" spans="1:66">
      <c r="A57" s="470" t="str">
        <f>Imports!B$29</f>
        <v xml:space="preserve">Plywood </v>
      </c>
      <c r="B57" s="470">
        <f>Imports!C$12-Imports!C$29</f>
        <v>0.55764015200000017</v>
      </c>
      <c r="C57" s="470">
        <f>Imports!D$12-Imports!D$29</f>
        <v>0.57629692399999977</v>
      </c>
      <c r="D57" s="470">
        <f>Imports!E$12-Imports!E$29</f>
        <v>0.63490301700000018</v>
      </c>
      <c r="E57" s="470">
        <f>Imports!F$12-Imports!F$29</f>
        <v>0.66604356799999986</v>
      </c>
      <c r="F57" s="470">
        <f>Imports!G$12-Imports!G$29</f>
        <v>0.72381945530000003</v>
      </c>
      <c r="G57" s="470">
        <f>Imports!H$12-Imports!H$29</f>
        <v>0.7807365869999997</v>
      </c>
      <c r="H57" s="470">
        <f>Imports!I$12-Imports!I$29</f>
        <v>0.85386883599999985</v>
      </c>
      <c r="I57" s="470">
        <f>Imports!J$12-Imports!J$29</f>
        <v>0.87539587000000041</v>
      </c>
      <c r="J57" s="470">
        <f>Imports!K$12-Imports!K$29</f>
        <v>0.84691840516129013</v>
      </c>
      <c r="K57" s="470">
        <f>Imports!L$12-Imports!L$29</f>
        <v>0.59501460000000028</v>
      </c>
      <c r="L57" s="470">
        <f>Imports!M$12-Imports!M$29</f>
        <v>0.64954888799999999</v>
      </c>
      <c r="M57" s="470">
        <f>Imports!N$12-Imports!N$29</f>
        <v>0.60874228800000041</v>
      </c>
      <c r="N57" s="470">
        <f>Imports!O$12-Imports!O$29</f>
        <v>0.52513296399999998</v>
      </c>
      <c r="O57" s="470">
        <f>Imports!P$12-Imports!P$29</f>
        <v>0.50203222399999992</v>
      </c>
      <c r="P57" s="470">
        <f>Imports!Q$12-Imports!Q$29</f>
        <v>0.55975362857142907</v>
      </c>
      <c r="Q57" s="470">
        <f>Imports!R$12-Imports!R$29</f>
        <v>0.60768148200000005</v>
      </c>
      <c r="R57" s="470">
        <f>Imports!S$12-Imports!S$29</f>
        <v>0.64757092711434505</v>
      </c>
      <c r="S57" s="470">
        <f>Imports!T$12-Imports!T$29</f>
        <v>0.64933089399999966</v>
      </c>
      <c r="T57" s="470">
        <f>Imports!U$12-Imports!U$29</f>
        <v>0.76977370181818172</v>
      </c>
      <c r="U57" s="470">
        <f>Imports!V$12-Imports!V$29</f>
        <v>0.64290623883333342</v>
      </c>
      <c r="V57" s="470">
        <f>Imports!W$12-Imports!W$29</f>
        <v>0</v>
      </c>
      <c r="W57" s="470">
        <f>Imports!X$12-Imports!X$29</f>
        <v>0</v>
      </c>
      <c r="X57" s="470">
        <f>Imports!Y$12-Imports!Y$29</f>
        <v>0</v>
      </c>
      <c r="Y57" s="470">
        <f>Imports!Z$12-Imports!Z$29</f>
        <v>0</v>
      </c>
      <c r="Z57" s="470">
        <f>Imports!AA$12-Imports!AA$29</f>
        <v>0</v>
      </c>
      <c r="AA57" s="470">
        <f>Imports!AB$12-Imports!AB$29</f>
        <v>0</v>
      </c>
      <c r="AB57" s="468"/>
      <c r="AC57" s="468"/>
      <c r="AD57" s="468"/>
      <c r="AE57" s="468"/>
      <c r="AF57" s="468"/>
      <c r="AG57" s="468"/>
      <c r="AH57" s="468"/>
      <c r="AI57" s="468"/>
      <c r="AJ57" s="468"/>
      <c r="AK57" s="468"/>
      <c r="AL57" s="468"/>
      <c r="AM57" s="468"/>
      <c r="AN57" s="468"/>
      <c r="AO57" s="468"/>
      <c r="AP57" s="468"/>
      <c r="AQ57" s="468"/>
      <c r="AR57" s="468"/>
      <c r="AS57" s="468"/>
      <c r="AT57" s="468"/>
      <c r="AU57" s="468"/>
      <c r="AV57" s="468"/>
      <c r="AW57" s="468"/>
      <c r="AX57" s="468"/>
      <c r="AY57" s="468"/>
      <c r="AZ57" s="468"/>
      <c r="BA57" s="468"/>
      <c r="BB57" s="468"/>
      <c r="BC57" s="469">
        <f t="shared" si="16"/>
        <v>4.4457591586584098E-2</v>
      </c>
      <c r="BD57" s="469">
        <f t="shared" si="16"/>
        <v>3.5232897161712476E-2</v>
      </c>
      <c r="BE57" s="469">
        <f t="shared" si="16"/>
        <v>3.6757836077362695E-2</v>
      </c>
      <c r="BF57" s="469">
        <f t="shared" si="16"/>
        <v>3.4131399542752336E-2</v>
      </c>
      <c r="BG57" s="469">
        <f t="shared" si="16"/>
        <v>3.316651356723184E-2</v>
      </c>
      <c r="BH57" s="469">
        <f t="shared" si="16"/>
        <v>3.1908563121242871E-2</v>
      </c>
      <c r="BI57" s="469">
        <f t="shared" si="17"/>
        <v>3.5424573877504188E-2</v>
      </c>
      <c r="BJ57" s="469">
        <f t="shared" si="18"/>
        <v>3.6646831394648062E-2</v>
      </c>
      <c r="BK57" s="469">
        <f t="shared" si="19"/>
        <v>3.9201320654470358E-2</v>
      </c>
      <c r="BL57" s="469">
        <f t="shared" si="20"/>
        <v>4.0088185414743606E-2</v>
      </c>
      <c r="BM57" s="469">
        <f t="shared" si="21"/>
        <v>4.495224482673691E-2</v>
      </c>
      <c r="BN57" s="469">
        <f t="shared" si="22"/>
        <v>3.7528680893333714E-2</v>
      </c>
    </row>
    <row r="58" spans="1:66">
      <c r="A58" s="464" t="s">
        <v>119</v>
      </c>
      <c r="B58" s="470">
        <f>Imports!C$20-Imports!C$37</f>
        <v>9.2840323500000039</v>
      </c>
      <c r="C58" s="470">
        <f>Imports!D$20-Imports!D$37</f>
        <v>8.8291768499999979</v>
      </c>
      <c r="D58" s="470">
        <f>Imports!E$20-Imports!E$37</f>
        <v>10.161549450000001</v>
      </c>
      <c r="E58" s="470">
        <f>Imports!F$20-Imports!F$37</f>
        <v>10.34708805</v>
      </c>
      <c r="F58" s="470">
        <f>Imports!G$20-Imports!G$37</f>
        <v>10.484086050000002</v>
      </c>
      <c r="G58" s="470">
        <f>Imports!H$20-Imports!H$37</f>
        <v>10.832100389999997</v>
      </c>
      <c r="H58" s="470">
        <f>Imports!I$20-Imports!I$37</f>
        <v>10.547402077499999</v>
      </c>
      <c r="I58" s="470">
        <f>Imports!J$20-Imports!J$37</f>
        <v>10.509119099999999</v>
      </c>
      <c r="J58" s="470">
        <f>Imports!K$20-Imports!K$37</f>
        <v>9.4711689000000003</v>
      </c>
      <c r="K58" s="470">
        <f>Imports!L$20-Imports!L$37</f>
        <v>8.9703319500000003</v>
      </c>
      <c r="L58" s="470">
        <f>Imports!M$20-Imports!M$37</f>
        <v>9.2658609000000016</v>
      </c>
      <c r="M58" s="470">
        <f>Imports!N$20-Imports!N$37</f>
        <v>9.3221101799999992</v>
      </c>
      <c r="N58" s="470">
        <f>Imports!O$20-Imports!O$37</f>
        <v>8.8101126000000018</v>
      </c>
      <c r="O58" s="470">
        <f>Imports!P$20-Imports!P$37</f>
        <v>8.9733325499999985</v>
      </c>
      <c r="P58" s="470">
        <f>Imports!Q$20-Imports!Q$37</f>
        <v>8.5900720499999963</v>
      </c>
      <c r="Q58" s="470">
        <f>Imports!R$20-Imports!R$37</f>
        <v>9.2716393499999992</v>
      </c>
      <c r="R58" s="470">
        <f>Imports!S$20-Imports!S$37</f>
        <v>9.0754206412500018</v>
      </c>
      <c r="S58" s="470">
        <f>Imports!T$20-Imports!T$37</f>
        <v>8.9963225999999992</v>
      </c>
      <c r="T58" s="470">
        <f>Imports!U$20-Imports!U$37</f>
        <v>9.3027339000000051</v>
      </c>
      <c r="U58" s="470">
        <f>Imports!V$20-Imports!V$37</f>
        <v>9.6898220999999971</v>
      </c>
      <c r="V58" s="470">
        <f>Imports!W$20-Imports!W$37</f>
        <v>0</v>
      </c>
      <c r="W58" s="470">
        <f>Imports!X$20-Imports!X$37</f>
        <v>0</v>
      </c>
      <c r="X58" s="470">
        <f>Imports!Y$20-Imports!Y$37</f>
        <v>0</v>
      </c>
      <c r="Y58" s="470">
        <f>Imports!Z$20-Imports!Z$37</f>
        <v>0</v>
      </c>
      <c r="Z58" s="470">
        <f>Imports!AA$20-Imports!AA$37</f>
        <v>0</v>
      </c>
      <c r="AA58" s="470">
        <f>Imports!AB$20-Imports!AB$37</f>
        <v>0</v>
      </c>
      <c r="AB58" s="468"/>
      <c r="AC58" s="468"/>
      <c r="AD58" s="468"/>
      <c r="AE58" s="468"/>
      <c r="AF58" s="468"/>
      <c r="AG58" s="468"/>
      <c r="AH58" s="468"/>
      <c r="AI58" s="468"/>
      <c r="AJ58" s="468"/>
      <c r="AK58" s="468"/>
      <c r="AL58" s="468"/>
      <c r="AM58" s="468"/>
      <c r="AN58" s="468"/>
      <c r="AO58" s="468"/>
      <c r="AP58" s="468"/>
      <c r="AQ58" s="468"/>
      <c r="AR58" s="468"/>
      <c r="AS58" s="468"/>
      <c r="AT58" s="468"/>
      <c r="AU58" s="468"/>
      <c r="AV58" s="468"/>
      <c r="AW58" s="468"/>
      <c r="AX58" s="468"/>
      <c r="AY58" s="468"/>
      <c r="AZ58" s="468"/>
      <c r="BA58" s="468"/>
      <c r="BB58" s="468"/>
      <c r="BC58" s="469">
        <f t="shared" si="16"/>
        <v>0.49717346587073852</v>
      </c>
      <c r="BD58" s="469">
        <f t="shared" si="16"/>
        <v>0.53116475310147615</v>
      </c>
      <c r="BE58" s="469">
        <f t="shared" si="16"/>
        <v>0.52435313549154194</v>
      </c>
      <c r="BF58" s="469">
        <f t="shared" si="16"/>
        <v>0.52267876473720298</v>
      </c>
      <c r="BG58" s="469">
        <f t="shared" si="16"/>
        <v>0.55643187365541236</v>
      </c>
      <c r="BH58" s="469">
        <f t="shared" si="16"/>
        <v>0.57033420245067434</v>
      </c>
      <c r="BI58" s="469">
        <f t="shared" si="17"/>
        <v>0.54363138783919041</v>
      </c>
      <c r="BJ58" s="469">
        <f t="shared" si="18"/>
        <v>0.55913535968409567</v>
      </c>
      <c r="BK58" s="469">
        <f t="shared" si="19"/>
        <v>0.54938920160790417</v>
      </c>
      <c r="BL58" s="469">
        <f t="shared" si="20"/>
        <v>0.55541212003328522</v>
      </c>
      <c r="BM58" s="469">
        <f t="shared" si="21"/>
        <v>0.54324897153937579</v>
      </c>
      <c r="BN58" s="469">
        <f t="shared" si="22"/>
        <v>0.56562873330327734</v>
      </c>
    </row>
    <row r="59" spans="1:66">
      <c r="A59" s="464" t="s">
        <v>1</v>
      </c>
      <c r="B59" s="470">
        <f>Imports!C$21-Imports!C$38</f>
        <v>2.631320097301284</v>
      </c>
      <c r="C59" s="470">
        <f>Imports!D$21-Imports!D$38</f>
        <v>2.262950133618185</v>
      </c>
      <c r="D59" s="470">
        <f>Imports!E$21-Imports!E$38</f>
        <v>2.7252447863696929</v>
      </c>
      <c r="E59" s="470">
        <f>Imports!F$21-Imports!F$38</f>
        <v>2.9393612034305558</v>
      </c>
      <c r="F59" s="470">
        <f>Imports!G$21-Imports!G$38</f>
        <v>2.6865453616499906</v>
      </c>
      <c r="G59" s="470">
        <f>Imports!H$21-Imports!H$38</f>
        <v>2.6647206420916731</v>
      </c>
      <c r="H59" s="470">
        <f>Imports!I$21-Imports!I$38</f>
        <v>2.6386862175166605</v>
      </c>
      <c r="I59" s="470">
        <f>Imports!J$21-Imports!J$38</f>
        <v>3.4826977555583305</v>
      </c>
      <c r="J59" s="470">
        <f>Imports!K$21-Imports!K$38</f>
        <v>3.4692580276666689</v>
      </c>
      <c r="K59" s="470">
        <f>Imports!L$21-Imports!L$38</f>
        <v>3.2768782090056234</v>
      </c>
      <c r="L59" s="470">
        <f>Imports!M$21-Imports!M$38</f>
        <v>3.4496278088902734</v>
      </c>
      <c r="M59" s="470">
        <f>Imports!N$21-Imports!N$38</f>
        <v>3.6896783855749966</v>
      </c>
      <c r="N59" s="470">
        <f>Imports!O$21-Imports!O$38</f>
        <v>3.1403335594363622</v>
      </c>
      <c r="O59" s="470">
        <f>Imports!P$21-Imports!P$38</f>
        <v>3.1798377648916674</v>
      </c>
      <c r="P59" s="470">
        <f>Imports!Q$21-Imports!Q$38</f>
        <v>3.3312666966368347</v>
      </c>
      <c r="Q59" s="470">
        <f>Imports!R$21-Imports!R$38</f>
        <v>3.6066228314138957</v>
      </c>
      <c r="R59" s="470">
        <f>Imports!S$21-Imports!S$38</f>
        <v>3.7201980316614005</v>
      </c>
      <c r="S59" s="470">
        <f>Imports!T$21-Imports!T$38</f>
        <v>3.6380343022108939</v>
      </c>
      <c r="T59" s="470">
        <f>Imports!U$21-Imports!U$38</f>
        <v>3.835035377675851</v>
      </c>
      <c r="U59" s="470">
        <f>Imports!V$21-Imports!V$38</f>
        <v>3.6910694903295429</v>
      </c>
      <c r="V59" s="470">
        <f>Imports!W$21-Imports!W$38</f>
        <v>0</v>
      </c>
      <c r="W59" s="470">
        <f>Imports!X$21-Imports!X$38</f>
        <v>0</v>
      </c>
      <c r="X59" s="470">
        <f>Imports!Y$21-Imports!Y$38</f>
        <v>0</v>
      </c>
      <c r="Y59" s="470">
        <f>Imports!Z$21-Imports!Z$38</f>
        <v>0</v>
      </c>
      <c r="Z59" s="470">
        <f>Imports!AA$21-Imports!AA$38</f>
        <v>0</v>
      </c>
      <c r="AA59" s="470">
        <f>Imports!AB$21-Imports!AB$38</f>
        <v>0</v>
      </c>
      <c r="AB59" s="468"/>
      <c r="AC59" s="468"/>
      <c r="AD59" s="468"/>
      <c r="AE59" s="468"/>
      <c r="AF59" s="468"/>
      <c r="AG59" s="468"/>
      <c r="AH59" s="468"/>
      <c r="AI59" s="468"/>
      <c r="AJ59" s="468"/>
      <c r="AK59" s="468"/>
      <c r="AL59" s="468"/>
      <c r="AM59" s="468"/>
      <c r="AN59" s="468"/>
      <c r="AO59" s="468"/>
      <c r="AP59" s="468"/>
      <c r="AQ59" s="468"/>
      <c r="AR59" s="468"/>
      <c r="AS59" s="468"/>
      <c r="AT59" s="468"/>
      <c r="AU59" s="468"/>
      <c r="AV59" s="468"/>
      <c r="AW59" s="468"/>
      <c r="AX59" s="468"/>
      <c r="AY59" s="468"/>
      <c r="AZ59" s="468"/>
      <c r="BA59" s="468"/>
      <c r="BB59" s="468"/>
      <c r="BC59" s="469">
        <f t="shared" si="16"/>
        <v>0.18211300588409104</v>
      </c>
      <c r="BD59" s="469">
        <f t="shared" si="16"/>
        <v>0.1940354286253676</v>
      </c>
      <c r="BE59" s="469">
        <f t="shared" si="16"/>
        <v>0.19521371811985999</v>
      </c>
      <c r="BF59" s="469">
        <f t="shared" si="16"/>
        <v>0.20687553607630677</v>
      </c>
      <c r="BG59" s="469">
        <f t="shared" si="16"/>
        <v>0.19833817860399935</v>
      </c>
      <c r="BH59" s="469">
        <f t="shared" si="16"/>
        <v>0.20210665607862982</v>
      </c>
      <c r="BI59" s="469">
        <f t="shared" si="17"/>
        <v>0.21082257832228063</v>
      </c>
      <c r="BJ59" s="469">
        <f t="shared" si="18"/>
        <v>0.21750094864156685</v>
      </c>
      <c r="BK59" s="469">
        <f t="shared" si="19"/>
        <v>0.22520571852592891</v>
      </c>
      <c r="BL59" s="469">
        <f t="shared" si="20"/>
        <v>0.22460381140008989</v>
      </c>
      <c r="BM59" s="469">
        <f t="shared" si="21"/>
        <v>0.22395341489231746</v>
      </c>
      <c r="BN59" s="469">
        <f t="shared" si="22"/>
        <v>0.2154606079248321</v>
      </c>
    </row>
    <row r="60" spans="1:66">
      <c r="A60" s="464" t="s">
        <v>114</v>
      </c>
      <c r="B60" s="470">
        <f t="shared" ref="B60:AA60" si="23">B53-SUM(B55:B59)</f>
        <v>1.3318461333780931</v>
      </c>
      <c r="C60" s="470">
        <f t="shared" si="23"/>
        <v>1.5204956796116615</v>
      </c>
      <c r="D60" s="470">
        <f t="shared" si="23"/>
        <v>1.6974634991297179</v>
      </c>
      <c r="E60" s="470">
        <f t="shared" si="23"/>
        <v>2.5432828632318589</v>
      </c>
      <c r="F60" s="470">
        <f t="shared" si="23"/>
        <v>3.3834501830760502</v>
      </c>
      <c r="G60" s="470">
        <f t="shared" si="23"/>
        <v>3.261371267575349</v>
      </c>
      <c r="H60" s="470">
        <f t="shared" si="23"/>
        <v>3.450380496211487</v>
      </c>
      <c r="I60" s="470">
        <f t="shared" si="23"/>
        <v>3.0144774653834787</v>
      </c>
      <c r="J60" s="470">
        <f t="shared" si="23"/>
        <v>2.3008188901484594</v>
      </c>
      <c r="K60" s="470">
        <f t="shared" si="23"/>
        <v>1.9873867596321233</v>
      </c>
      <c r="L60" s="470">
        <f t="shared" si="23"/>
        <v>1.9375994423461957</v>
      </c>
      <c r="M60" s="470">
        <f t="shared" si="23"/>
        <v>1.8663808273700813</v>
      </c>
      <c r="N60" s="470">
        <f t="shared" si="23"/>
        <v>1.4311553749914108</v>
      </c>
      <c r="O60" s="470">
        <f t="shared" si="23"/>
        <v>1.3301564118024505</v>
      </c>
      <c r="P60" s="470">
        <f t="shared" si="23"/>
        <v>1.5477835811941603</v>
      </c>
      <c r="Q60" s="470">
        <f t="shared" si="23"/>
        <v>1.3693678689173172</v>
      </c>
      <c r="R60" s="470">
        <f t="shared" si="23"/>
        <v>1.3381159732515044</v>
      </c>
      <c r="S60" s="470">
        <f t="shared" si="23"/>
        <v>1.3011650351288608</v>
      </c>
      <c r="T60" s="470">
        <f t="shared" si="23"/>
        <v>1.4893812603953052</v>
      </c>
      <c r="U60" s="470">
        <f t="shared" si="23"/>
        <v>1.5594933609845967</v>
      </c>
      <c r="V60" s="470">
        <f t="shared" si="23"/>
        <v>0</v>
      </c>
      <c r="W60" s="470">
        <f t="shared" si="23"/>
        <v>0</v>
      </c>
      <c r="X60" s="470">
        <f t="shared" si="23"/>
        <v>0</v>
      </c>
      <c r="Y60" s="470">
        <f t="shared" si="23"/>
        <v>0</v>
      </c>
      <c r="Z60" s="470">
        <f t="shared" si="23"/>
        <v>0</v>
      </c>
      <c r="AA60" s="470">
        <f t="shared" si="23"/>
        <v>0</v>
      </c>
      <c r="AB60" s="468"/>
      <c r="BC60" s="469">
        <f t="shared" si="16"/>
        <v>0.12077771118156022</v>
      </c>
      <c r="BD60" s="469">
        <f t="shared" si="16"/>
        <v>0.11768012637449159</v>
      </c>
      <c r="BE60" s="469">
        <f t="shared" si="16"/>
        <v>0.10964834826312693</v>
      </c>
      <c r="BF60" s="469">
        <f t="shared" si="16"/>
        <v>0.10464557986794713</v>
      </c>
      <c r="BG60" s="469">
        <f t="shared" si="16"/>
        <v>9.0389363105130446E-2</v>
      </c>
      <c r="BH60" s="469">
        <f t="shared" si="16"/>
        <v>8.4543138464204304E-2</v>
      </c>
      <c r="BI60" s="469">
        <f t="shared" si="17"/>
        <v>9.7953047590479056E-2</v>
      </c>
      <c r="BJ60" s="469">
        <f t="shared" si="18"/>
        <v>8.2581080542884558E-2</v>
      </c>
      <c r="BK60" s="469">
        <f t="shared" si="19"/>
        <v>8.1004120388867437E-2</v>
      </c>
      <c r="BL60" s="469">
        <f t="shared" si="20"/>
        <v>8.033091550919981E-2</v>
      </c>
      <c r="BM60" s="469">
        <f t="shared" si="21"/>
        <v>8.697495237822167E-2</v>
      </c>
      <c r="BN60" s="469">
        <f t="shared" si="22"/>
        <v>9.1033070087900611E-2</v>
      </c>
    </row>
    <row r="61" spans="1:66">
      <c r="AB61" s="468"/>
    </row>
    <row r="62" spans="1:66">
      <c r="AB62" s="468"/>
    </row>
    <row r="63" spans="1:66">
      <c r="AB63" s="468"/>
    </row>
    <row r="64" spans="1:66">
      <c r="A64" s="464" t="str">
        <f t="shared" ref="A64:A69" si="24">A55</f>
        <v>Timber Sector logs</v>
      </c>
      <c r="AC64" s="470">
        <f>Imports!AD$9-Imports!AD$26</f>
        <v>0.21700669977253195</v>
      </c>
      <c r="AD64" s="470">
        <f>Imports!AE$9-Imports!AE$26</f>
        <v>0.19184545694679989</v>
      </c>
      <c r="AE64" s="470">
        <f>Imports!AF$9-Imports!AF$26</f>
        <v>0.1613899309872002</v>
      </c>
      <c r="AF64" s="470">
        <f>Imports!AG$9-Imports!AG$26</f>
        <v>0.17366209321760001</v>
      </c>
      <c r="AG64" s="470">
        <f>Imports!AH$9-Imports!AH$26</f>
        <v>0.19094649403340019</v>
      </c>
      <c r="AH64" s="470">
        <f>Imports!AI$9-Imports!AI$26</f>
        <v>0.16862555659950015</v>
      </c>
      <c r="AI64" s="470">
        <f>Imports!AJ$9-Imports!AJ$26</f>
        <v>0.18309499593160017</v>
      </c>
      <c r="AJ64" s="470">
        <f>Imports!AK$9-Imports!AK$26</f>
        <v>0.20028938990900008</v>
      </c>
      <c r="AK64" s="470">
        <f>Imports!AL$9-Imports!AL$26</f>
        <v>0.15413424213519999</v>
      </c>
      <c r="AL64" s="470">
        <f>Imports!AM$9-Imports!AM$26</f>
        <v>8.4863858244000001E-2</v>
      </c>
      <c r="AM64" s="470">
        <f>Imports!AN$9-Imports!AN$26</f>
        <v>7.3445632002899941E-2</v>
      </c>
      <c r="AN64" s="470">
        <f>Imports!AO$9-Imports!AO$26</f>
        <v>0.10063831488000013</v>
      </c>
      <c r="AO64" s="470">
        <f>Imports!AP$9-Imports!AP$26</f>
        <v>6.8602476729599932E-2</v>
      </c>
      <c r="AP64" s="470">
        <f>Imports!AQ$9-Imports!AQ$26</f>
        <v>6.1301963012099975E-2</v>
      </c>
      <c r="AQ64" s="470">
        <f>Imports!AR$9-Imports!AR$26</f>
        <v>6.1948995215500041E-2</v>
      </c>
      <c r="AR64" s="470">
        <f>Imports!AS$9-Imports!AS$26</f>
        <v>5.9771036146499895E-2</v>
      </c>
      <c r="AS64" s="470">
        <f>Imports!AT$9-Imports!AT$26</f>
        <v>5.4561945732999967E-2</v>
      </c>
      <c r="AT64" s="470">
        <f>Imports!AU$9-Imports!AU$26</f>
        <v>5.1072403954000006E-2</v>
      </c>
      <c r="AU64" s="470">
        <f>Imports!AV$9-Imports!AV$26</f>
        <v>5.2485347726000026E-2</v>
      </c>
      <c r="AV64" s="470">
        <f>Imports!AW$9-Imports!AW$26</f>
        <v>3.8094976087499954E-2</v>
      </c>
      <c r="AW64" s="470">
        <f>Imports!AX$9-Imports!AX$26</f>
        <v>0</v>
      </c>
      <c r="AX64" s="470">
        <f>Imports!AY$9-Imports!AY$26</f>
        <v>0</v>
      </c>
      <c r="AY64" s="470">
        <f>Imports!AZ$9-Imports!AZ$26</f>
        <v>0</v>
      </c>
      <c r="AZ64" s="470">
        <f>Imports!BA$9-Imports!BA$26</f>
        <v>0</v>
      </c>
      <c r="BA64" s="470">
        <f>Imports!BB$9-Imports!BB$26</f>
        <v>0</v>
      </c>
      <c r="BB64" s="470">
        <f>Imports!BC$9-Imports!BC$26</f>
        <v>0</v>
      </c>
      <c r="BC64" s="469">
        <f t="shared" ref="BC64:BH69" si="25">AK64/AK$53</f>
        <v>3.1603072918881668E-2</v>
      </c>
      <c r="BD64" s="469">
        <f t="shared" si="25"/>
        <v>2.5097908030186203E-2</v>
      </c>
      <c r="BE64" s="469">
        <f t="shared" si="25"/>
        <v>1.8521967280680972E-2</v>
      </c>
      <c r="BF64" s="469">
        <f t="shared" si="25"/>
        <v>2.3370293420399185E-2</v>
      </c>
      <c r="BG64" s="469">
        <f t="shared" si="25"/>
        <v>2.0211361562987484E-2</v>
      </c>
      <c r="BH64" s="469">
        <f t="shared" si="25"/>
        <v>1.7917684666493468E-2</v>
      </c>
      <c r="BI64" s="469">
        <f t="shared" ref="BI64:BI69" si="26">AQ64/AQ$53</f>
        <v>1.7947657125463347E-2</v>
      </c>
      <c r="BJ64" s="469">
        <f t="shared" ref="BJ64:BJ69" si="27">AR64/AR$53</f>
        <v>1.7904732623314885E-2</v>
      </c>
      <c r="BK64" s="469">
        <f t="shared" ref="BK64:BK69" si="28">AS64/AS$53</f>
        <v>1.7664214941507862E-2</v>
      </c>
      <c r="BL64" s="469">
        <f t="shared" ref="BL64:BL69" si="29">AT64/AT$53</f>
        <v>1.5462984650510804E-2</v>
      </c>
      <c r="BM64" s="469">
        <f t="shared" ref="BM64:BM69" si="30">AU64/AU$53</f>
        <v>1.3151832739739452E-2</v>
      </c>
      <c r="BN64" s="469">
        <f t="shared" ref="BN64:BN69" si="31">AV64/AV$53</f>
        <v>1.0626574852686982E-2</v>
      </c>
    </row>
    <row r="65" spans="1:66">
      <c r="A65" s="464" t="str">
        <f t="shared" si="24"/>
        <v>Sawn wood</v>
      </c>
      <c r="AC65" s="470">
        <f>Imports!AD$10-Imports!AD$27</f>
        <v>0.60534883540422335</v>
      </c>
      <c r="AD65" s="470">
        <f>Imports!AE$10-Imports!AE$27</f>
        <v>0.50670414501200034</v>
      </c>
      <c r="AE65" s="470">
        <f>Imports!AF$10-Imports!AF$27</f>
        <v>0.50942664855840047</v>
      </c>
      <c r="AF65" s="470">
        <f>Imports!AG$10-Imports!AG$27</f>
        <v>0.61618487248479981</v>
      </c>
      <c r="AG65" s="470">
        <f>Imports!AH$10-Imports!AH$27</f>
        <v>0.64587102294959919</v>
      </c>
      <c r="AH65" s="470">
        <f>Imports!AI$10-Imports!AI$27</f>
        <v>0.60939438030900073</v>
      </c>
      <c r="AI65" s="470">
        <f>Imports!AJ$10-Imports!AJ$27</f>
        <v>0.61796173113279917</v>
      </c>
      <c r="AJ65" s="470">
        <f>Imports!AK$10-Imports!AK$27</f>
        <v>0.69907540527750101</v>
      </c>
      <c r="AK65" s="470">
        <f>Imports!AL$10-Imports!AL$27</f>
        <v>0.63406831916240014</v>
      </c>
      <c r="AL65" s="470">
        <f>Imports!AM$10-Imports!AM$27</f>
        <v>0.36687575735799949</v>
      </c>
      <c r="AM65" s="470">
        <f>Imports!AN$10-Imports!AN$27</f>
        <v>0.35751067030710004</v>
      </c>
      <c r="AN65" s="470">
        <f>Imports!AO$10-Imports!AO$27</f>
        <v>0.43801482004799941</v>
      </c>
      <c r="AO65" s="470">
        <f>Imports!AP$10-Imports!AP$27</f>
        <v>0.33180323469920003</v>
      </c>
      <c r="AP65" s="470">
        <f>Imports!AQ$10-Imports!AQ$27</f>
        <v>0.31006397534489938</v>
      </c>
      <c r="AQ65" s="470">
        <f>Imports!AR$10-Imports!AR$27</f>
        <v>0.32440379918350026</v>
      </c>
      <c r="AR65" s="470">
        <f>Imports!AS$10-Imports!AS$27</f>
        <v>0.28243979538250008</v>
      </c>
      <c r="AS65" s="470">
        <f>Imports!AT$10-Imports!AT$27</f>
        <v>0.27899441286979976</v>
      </c>
      <c r="AT65" s="470">
        <f>Imports!AU$10-Imports!AU$27</f>
        <v>0.26482297936380028</v>
      </c>
      <c r="AU65" s="470">
        <f>Imports!AV$10-Imports!AV$27</f>
        <v>0.30867764758699945</v>
      </c>
      <c r="AV65" s="470">
        <f>Imports!AW$10-Imports!AW$27</f>
        <v>0.2671474357258331</v>
      </c>
      <c r="AW65" s="470">
        <f>Imports!AX$10-Imports!AX$27</f>
        <v>0</v>
      </c>
      <c r="AX65" s="470">
        <f>Imports!AY$10-Imports!AY$27</f>
        <v>0</v>
      </c>
      <c r="AY65" s="470">
        <f>Imports!AZ$10-Imports!AZ$27</f>
        <v>0</v>
      </c>
      <c r="AZ65" s="470">
        <f>Imports!BA$10-Imports!BA$27</f>
        <v>0</v>
      </c>
      <c r="BA65" s="470">
        <f>Imports!BB$10-Imports!BB$27</f>
        <v>0</v>
      </c>
      <c r="BB65" s="470">
        <f>Imports!BC$10-Imports!BC$27</f>
        <v>0</v>
      </c>
      <c r="BC65" s="469">
        <f t="shared" si="25"/>
        <v>0.13000685018754715</v>
      </c>
      <c r="BD65" s="469">
        <f t="shared" si="25"/>
        <v>0.10850100628469818</v>
      </c>
      <c r="BE65" s="469">
        <f t="shared" si="25"/>
        <v>9.015922060090617E-2</v>
      </c>
      <c r="BF65" s="469">
        <f t="shared" si="25"/>
        <v>0.10171607979735163</v>
      </c>
      <c r="BG65" s="469">
        <f t="shared" si="25"/>
        <v>9.7754417390892856E-2</v>
      </c>
      <c r="BH65" s="469">
        <f t="shared" si="25"/>
        <v>9.0627253413935932E-2</v>
      </c>
      <c r="BI65" s="469">
        <f t="shared" si="26"/>
        <v>9.3985191167174159E-2</v>
      </c>
      <c r="BJ65" s="469">
        <f t="shared" si="27"/>
        <v>8.4606346895386084E-2</v>
      </c>
      <c r="BK65" s="469">
        <f t="shared" si="28"/>
        <v>9.0323341849432304E-2</v>
      </c>
      <c r="BL65" s="469">
        <f t="shared" si="29"/>
        <v>8.0179379625310659E-2</v>
      </c>
      <c r="BM65" s="469">
        <f t="shared" si="30"/>
        <v>7.7348764320930394E-2</v>
      </c>
      <c r="BN65" s="469">
        <f t="shared" si="31"/>
        <v>7.4520645870032737E-2</v>
      </c>
    </row>
    <row r="66" spans="1:66">
      <c r="A66" s="464" t="str">
        <f t="shared" si="24"/>
        <v xml:space="preserve">Plywood </v>
      </c>
      <c r="AC66" s="470">
        <f>Imports!AD$12-Imports!AD$29</f>
        <v>8.0415217313256987E-2</v>
      </c>
      <c r="AD66" s="470">
        <f>Imports!AE$12-Imports!AE$29</f>
        <v>8.2641087125599991E-2</v>
      </c>
      <c r="AE66" s="470">
        <f>Imports!AF$12-Imports!AF$29</f>
        <v>9.1734702158399933E-2</v>
      </c>
      <c r="AF66" s="470">
        <f>Imports!AG$12-Imports!AG$29</f>
        <v>0.10410981421119997</v>
      </c>
      <c r="AG66" s="470">
        <f>Imports!AH$12-Imports!AH$29</f>
        <v>0.12847570647660012</v>
      </c>
      <c r="AH66" s="470">
        <f>Imports!AI$12-Imports!AI$29</f>
        <v>0.14313238127760014</v>
      </c>
      <c r="AI66" s="470">
        <f>Imports!AJ$12-Imports!AJ$29</f>
        <v>0.15393089096600002</v>
      </c>
      <c r="AJ66" s="470">
        <f>Imports!AK$12-Imports!AK$29</f>
        <v>0.19593193997900007</v>
      </c>
      <c r="AK66" s="470">
        <f>Imports!AL$12-Imports!AL$29</f>
        <v>0.2173246917204</v>
      </c>
      <c r="AL66" s="470">
        <f>Imports!AM$12-Imports!AM$29</f>
        <v>0.10423877816440001</v>
      </c>
      <c r="AM66" s="470">
        <f>Imports!AN$12-Imports!AN$29</f>
        <v>0.1130919061698001</v>
      </c>
      <c r="AN66" s="470">
        <f>Imports!AO$12-Imports!AO$29</f>
        <v>0.13623679113600001</v>
      </c>
      <c r="AO66" s="470">
        <f>Imports!AP$12-Imports!AP$29</f>
        <v>0.11590087780480003</v>
      </c>
      <c r="AP66" s="470">
        <f>Imports!AQ$12-Imports!AQ$29</f>
        <v>0.11344540154819999</v>
      </c>
      <c r="AQ66" s="470">
        <f>Imports!AR$12-Imports!AR$29</f>
        <v>0.12691822890099999</v>
      </c>
      <c r="AR66" s="470">
        <f>Imports!AS$12-Imports!AS$29</f>
        <v>0.113169914228</v>
      </c>
      <c r="AS66" s="470">
        <f>Imports!AT$12-Imports!AT$29</f>
        <v>0.10424279342910002</v>
      </c>
      <c r="AT66" s="470">
        <f>Imports!AU$12-Imports!AU$29</f>
        <v>0.11803761277879998</v>
      </c>
      <c r="AU66" s="470">
        <f>Imports!AV$12-Imports!AV$29</f>
        <v>0.15383737768900016</v>
      </c>
      <c r="AV66" s="470">
        <f>Imports!AW$12-Imports!AW$29</f>
        <v>0.11350600278916663</v>
      </c>
      <c r="AW66" s="470">
        <f>Imports!AX$12-Imports!AX$29</f>
        <v>0</v>
      </c>
      <c r="AX66" s="470">
        <f>Imports!AY$12-Imports!AY$29</f>
        <v>0</v>
      </c>
      <c r="AY66" s="470">
        <f>Imports!AZ$12-Imports!AZ$29</f>
        <v>0</v>
      </c>
      <c r="AZ66" s="470">
        <f>Imports!BA$12-Imports!BA$29</f>
        <v>0</v>
      </c>
      <c r="BA66" s="470">
        <f>Imports!BB$12-Imports!BB$29</f>
        <v>0</v>
      </c>
      <c r="BB66" s="470">
        <f>Imports!BC$12-Imports!BC$29</f>
        <v>0</v>
      </c>
      <c r="BC66" s="469">
        <f t="shared" si="25"/>
        <v>4.4559391763764278E-2</v>
      </c>
      <c r="BD66" s="469">
        <f t="shared" si="25"/>
        <v>3.0827908625449051E-2</v>
      </c>
      <c r="BE66" s="469">
        <f t="shared" si="25"/>
        <v>2.8520206425675161E-2</v>
      </c>
      <c r="BF66" s="469">
        <f t="shared" si="25"/>
        <v>3.1636994193497713E-2</v>
      </c>
      <c r="BG66" s="469">
        <f t="shared" si="25"/>
        <v>3.4146209560532076E-2</v>
      </c>
      <c r="BH66" s="469">
        <f t="shared" si="25"/>
        <v>3.3158463969631125E-2</v>
      </c>
      <c r="BI66" s="469">
        <f t="shared" si="26"/>
        <v>3.6770327708499764E-2</v>
      </c>
      <c r="BJ66" s="469">
        <f t="shared" si="27"/>
        <v>3.390065131695856E-2</v>
      </c>
      <c r="BK66" s="469">
        <f t="shared" si="28"/>
        <v>3.3748193626480898E-2</v>
      </c>
      <c r="BL66" s="469">
        <f t="shared" si="29"/>
        <v>3.5737769387661079E-2</v>
      </c>
      <c r="BM66" s="469">
        <f t="shared" si="30"/>
        <v>3.8548729276753707E-2</v>
      </c>
      <c r="BN66" s="469">
        <f t="shared" si="31"/>
        <v>3.1662443680182763E-2</v>
      </c>
    </row>
    <row r="67" spans="1:66">
      <c r="A67" s="464" t="str">
        <f t="shared" si="24"/>
        <v>Wood pulp</v>
      </c>
      <c r="AC67" s="470">
        <f>Imports!AD$20-Imports!AD$37</f>
        <v>1.2536349853335782</v>
      </c>
      <c r="AD67" s="470">
        <f>Imports!AE$20-Imports!AE$37</f>
        <v>0.97569586432359967</v>
      </c>
      <c r="AE67" s="470">
        <f>Imports!AF$20-Imports!AF$37</f>
        <v>0.93939336811680008</v>
      </c>
      <c r="AF67" s="470">
        <f>Imports!AG$20-Imports!AG$37</f>
        <v>1.0613815000432003</v>
      </c>
      <c r="AG67" s="470">
        <f>Imports!AH$20-Imports!AH$37</f>
        <v>1.1625191349120994</v>
      </c>
      <c r="AH67" s="470">
        <f>Imports!AI$20-Imports!AI$37</f>
        <v>1.2388098255389997</v>
      </c>
      <c r="AI67" s="470">
        <f>Imports!AJ$20-Imports!AJ$37</f>
        <v>1.3364594660140003</v>
      </c>
      <c r="AJ67" s="470">
        <f>Imports!AK$20-Imports!AK$37</f>
        <v>1.4988005799860002</v>
      </c>
      <c r="AK67" s="470">
        <f>Imports!AL$20-Imports!AL$37</f>
        <v>1.4794474068119996</v>
      </c>
      <c r="AL67" s="470">
        <f>Imports!AM$20-Imports!AM$37</f>
        <v>1.0314981121808005</v>
      </c>
      <c r="AM67" s="470">
        <f>Imports!AN$20-Imports!AN$37</f>
        <v>1.5445268309097004</v>
      </c>
      <c r="AN67" s="470">
        <f>Imports!AO$20-Imports!AO$37</f>
        <v>1.5371093893919998</v>
      </c>
      <c r="AO67" s="470">
        <f>Imports!AP$20-Imports!AP$37</f>
        <v>1.2686256810655996</v>
      </c>
      <c r="AP67" s="470">
        <f>Imports!AQ$20-Imports!AQ$37</f>
        <v>1.3138812949950003</v>
      </c>
      <c r="AQ67" s="470">
        <f>Imports!AR$20-Imports!AR$37</f>
        <v>1.1941783687384997</v>
      </c>
      <c r="AR67" s="470">
        <f>Imports!AS$20-Imports!AS$37</f>
        <v>1.3137522375250001</v>
      </c>
      <c r="AS67" s="470">
        <f>Imports!AT$20-Imports!AT$37</f>
        <v>1.1181715759827995</v>
      </c>
      <c r="AT67" s="470">
        <f>Imports!AU$20-Imports!AU$37</f>
        <v>1.2231175218119001</v>
      </c>
      <c r="AU67" s="470">
        <f>Imports!AV$20-Imports!AV$37</f>
        <v>1.5752038051500004</v>
      </c>
      <c r="AV67" s="470">
        <f>Imports!AW$20-Imports!AW$37</f>
        <v>1.3707179049229172</v>
      </c>
      <c r="AW67" s="470">
        <f>Imports!AX$20-Imports!AX$37</f>
        <v>0</v>
      </c>
      <c r="AX67" s="470">
        <f>Imports!AY$20-Imports!AY$37</f>
        <v>0</v>
      </c>
      <c r="AY67" s="470">
        <f>Imports!AZ$20-Imports!AZ$37</f>
        <v>0</v>
      </c>
      <c r="AZ67" s="470">
        <f>Imports!BA$20-Imports!BA$37</f>
        <v>0</v>
      </c>
      <c r="BA67" s="470">
        <f>Imports!BB$20-Imports!BB$37</f>
        <v>0</v>
      </c>
      <c r="BB67" s="470">
        <f>Imports!BC$20-Imports!BC$37</f>
        <v>0</v>
      </c>
      <c r="BC67" s="469">
        <f t="shared" si="25"/>
        <v>0.30334002120124898</v>
      </c>
      <c r="BD67" s="469">
        <f t="shared" si="25"/>
        <v>0.3050585406851305</v>
      </c>
      <c r="BE67" s="469">
        <f t="shared" si="25"/>
        <v>0.38950819328661773</v>
      </c>
      <c r="BF67" s="469">
        <f t="shared" si="25"/>
        <v>0.35694851898280922</v>
      </c>
      <c r="BG67" s="469">
        <f t="shared" si="25"/>
        <v>0.37375694800600245</v>
      </c>
      <c r="BH67" s="469">
        <f t="shared" si="25"/>
        <v>0.38402866035917577</v>
      </c>
      <c r="BI67" s="469">
        <f t="shared" si="26"/>
        <v>0.3459733904352516</v>
      </c>
      <c r="BJ67" s="469">
        <f t="shared" si="27"/>
        <v>0.39354148869885763</v>
      </c>
      <c r="BK67" s="469">
        <f t="shared" si="28"/>
        <v>0.36200364181108469</v>
      </c>
      <c r="BL67" s="469">
        <f t="shared" si="29"/>
        <v>0.37031833243218526</v>
      </c>
      <c r="BM67" s="469">
        <f t="shared" si="30"/>
        <v>0.39471619935693614</v>
      </c>
      <c r="BN67" s="469">
        <f t="shared" si="31"/>
        <v>0.38236108575380329</v>
      </c>
    </row>
    <row r="68" spans="1:66">
      <c r="A68" s="464" t="str">
        <f t="shared" si="24"/>
        <v>Paper</v>
      </c>
      <c r="AC68" s="470">
        <f>Imports!AD$21-Imports!AD$38</f>
        <v>0.51440851119487974</v>
      </c>
      <c r="AD68" s="470">
        <f>Imports!AE$21-Imports!AE$38</f>
        <v>0.46697311854119894</v>
      </c>
      <c r="AE68" s="470">
        <f>Imports!AF$21-Imports!AF$38</f>
        <v>0.49981219493759887</v>
      </c>
      <c r="AF68" s="470">
        <f>Imports!AG$21-Imports!AG$38</f>
        <v>0.59991033557280105</v>
      </c>
      <c r="AG68" s="470">
        <f>Imports!AH$21-Imports!AH$38</f>
        <v>0.59599905664039898</v>
      </c>
      <c r="AH68" s="470">
        <f>Imports!AI$21-Imports!AI$38</f>
        <v>0.63355926116340022</v>
      </c>
      <c r="AI68" s="470">
        <f>Imports!AJ$21-Imports!AJ$38</f>
        <v>0.68740678364440111</v>
      </c>
      <c r="AJ68" s="470">
        <f>Imports!AK$21-Imports!AK$38</f>
        <v>0.94279817684249956</v>
      </c>
      <c r="AK68" s="470">
        <f>Imports!AL$21-Imports!AL$38</f>
        <v>1.0420936207579947</v>
      </c>
      <c r="AL68" s="470">
        <f>Imports!AM$21-Imports!AM$38</f>
        <v>0.89071595200719944</v>
      </c>
      <c r="AM68" s="470">
        <f>Imports!AN$21-Imports!AN$38</f>
        <v>1.0088584569746999</v>
      </c>
      <c r="AN68" s="470">
        <f>Imports!AO$21-Imports!AO$38</f>
        <v>1.1772344183519969</v>
      </c>
      <c r="AO68" s="470">
        <f>Imports!AP$21-Imports!AP$38</f>
        <v>0.92147337631359783</v>
      </c>
      <c r="AP68" s="470">
        <f>Imports!AQ$21-Imports!AQ$38</f>
        <v>0.99495251909820226</v>
      </c>
      <c r="AQ68" s="470">
        <f>Imports!AR$21-Imports!AR$38</f>
        <v>1.0435008140750002</v>
      </c>
      <c r="AR68" s="470">
        <f>Imports!AS$21-Imports!AS$38</f>
        <v>0.94788184328949843</v>
      </c>
      <c r="AS68" s="470">
        <f>Imports!AT$21-Imports!AT$38</f>
        <v>0.91357346398680228</v>
      </c>
      <c r="AT68" s="470">
        <f>Imports!AU$21-Imports!AU$38</f>
        <v>0.99084703208920111</v>
      </c>
      <c r="AU68" s="470">
        <f>Imports!AV$21-Imports!AV$38</f>
        <v>1.1817291281420017</v>
      </c>
      <c r="AV68" s="470">
        <f>Imports!AW$21-Imports!AW$38</f>
        <v>1.0834373525433358</v>
      </c>
      <c r="AW68" s="470">
        <f>Imports!AX$21-Imports!AX$38</f>
        <v>0</v>
      </c>
      <c r="AX68" s="470">
        <f>Imports!AY$21-Imports!AY$38</f>
        <v>0</v>
      </c>
      <c r="AY68" s="470">
        <f>Imports!AZ$21-Imports!AZ$38</f>
        <v>0</v>
      </c>
      <c r="AZ68" s="470">
        <f>Imports!BA$21-Imports!BA$38</f>
        <v>0</v>
      </c>
      <c r="BA68" s="470">
        <f>Imports!BB$21-Imports!BB$38</f>
        <v>0</v>
      </c>
      <c r="BB68" s="470">
        <f>Imports!BC$21-Imports!BC$38</f>
        <v>0</v>
      </c>
      <c r="BC68" s="469">
        <f t="shared" si="25"/>
        <v>0.21366673770146793</v>
      </c>
      <c r="BD68" s="469">
        <f t="shared" si="25"/>
        <v>0.26342317574368568</v>
      </c>
      <c r="BE68" s="469">
        <f t="shared" si="25"/>
        <v>0.25442007674719008</v>
      </c>
      <c r="BF68" s="469">
        <f t="shared" si="25"/>
        <v>0.27337812456701477</v>
      </c>
      <c r="BG68" s="469">
        <f t="shared" si="25"/>
        <v>0.27148045474727223</v>
      </c>
      <c r="BH68" s="469">
        <f t="shared" si="25"/>
        <v>0.29081035287264961</v>
      </c>
      <c r="BI68" s="469">
        <f t="shared" si="26"/>
        <v>0.30231958978527568</v>
      </c>
      <c r="BJ68" s="469">
        <f t="shared" si="27"/>
        <v>0.28394306100024269</v>
      </c>
      <c r="BK68" s="469">
        <f t="shared" si="28"/>
        <v>0.29576580922700679</v>
      </c>
      <c r="BL68" s="469">
        <f t="shared" si="29"/>
        <v>0.29999473809768695</v>
      </c>
      <c r="BM68" s="469">
        <f t="shared" si="30"/>
        <v>0.29611890766425536</v>
      </c>
      <c r="BN68" s="469">
        <f t="shared" si="31"/>
        <v>0.30222431689034684</v>
      </c>
    </row>
    <row r="69" spans="1:66">
      <c r="A69" s="464" t="str">
        <f t="shared" si="24"/>
        <v>Other wood</v>
      </c>
      <c r="AC69" s="471">
        <f t="shared" ref="AC69:BB69" si="32">AC53-SUM(AC64:AC68)</f>
        <v>0.48878410095027869</v>
      </c>
      <c r="AD69" s="471">
        <f t="shared" si="32"/>
        <v>0.48655745490240099</v>
      </c>
      <c r="AE69" s="471">
        <f t="shared" si="32"/>
        <v>0.52435379137759952</v>
      </c>
      <c r="AF69" s="471">
        <f t="shared" si="32"/>
        <v>0.69055845066400146</v>
      </c>
      <c r="AG69" s="471">
        <f t="shared" si="32"/>
        <v>0.92576810193560011</v>
      </c>
      <c r="AH69" s="471">
        <f t="shared" si="32"/>
        <v>1.0181517023535021</v>
      </c>
      <c r="AI69" s="471">
        <f t="shared" si="32"/>
        <v>1.1316446944680001</v>
      </c>
      <c r="AJ69" s="471">
        <f t="shared" si="32"/>
        <v>1.3487304284295027</v>
      </c>
      <c r="AK69" s="471">
        <f t="shared" si="32"/>
        <v>1.3501233308363014</v>
      </c>
      <c r="AL69" s="471">
        <f t="shared" si="32"/>
        <v>0.90311956781010005</v>
      </c>
      <c r="AM69" s="471">
        <f t="shared" si="32"/>
        <v>0.86789215667839903</v>
      </c>
      <c r="AN69" s="471">
        <f t="shared" si="32"/>
        <v>0.91701578859449739</v>
      </c>
      <c r="AO69" s="471">
        <f t="shared" si="32"/>
        <v>0.68784745780099854</v>
      </c>
      <c r="AP69" s="471">
        <f t="shared" si="32"/>
        <v>0.62766536424820085</v>
      </c>
      <c r="AQ69" s="471">
        <f t="shared" si="32"/>
        <v>0.70069781582299751</v>
      </c>
      <c r="AR69" s="471">
        <f t="shared" si="32"/>
        <v>0.62126658784450006</v>
      </c>
      <c r="AS69" s="471">
        <f t="shared" si="32"/>
        <v>0.61929649034259704</v>
      </c>
      <c r="AT69" s="471">
        <f t="shared" si="32"/>
        <v>0.65498382176340142</v>
      </c>
      <c r="AU69" s="471">
        <f t="shared" si="32"/>
        <v>0.71879169489999928</v>
      </c>
      <c r="AV69" s="471">
        <f t="shared" si="32"/>
        <v>0.71197448628416726</v>
      </c>
      <c r="AW69" s="471">
        <f t="shared" si="32"/>
        <v>0</v>
      </c>
      <c r="AX69" s="471">
        <f t="shared" si="32"/>
        <v>0</v>
      </c>
      <c r="AY69" s="471">
        <f t="shared" si="32"/>
        <v>0</v>
      </c>
      <c r="AZ69" s="471">
        <f t="shared" si="32"/>
        <v>0</v>
      </c>
      <c r="BA69" s="471">
        <f t="shared" si="32"/>
        <v>0</v>
      </c>
      <c r="BB69" s="471">
        <f t="shared" si="32"/>
        <v>0</v>
      </c>
      <c r="BC69" s="469">
        <f t="shared" si="25"/>
        <v>0.27682392622709001</v>
      </c>
      <c r="BD69" s="469">
        <f t="shared" si="25"/>
        <v>0.26709146063085049</v>
      </c>
      <c r="BE69" s="469">
        <f t="shared" si="25"/>
        <v>0.21887033565892985</v>
      </c>
      <c r="BF69" s="469">
        <f t="shared" si="25"/>
        <v>0.2129499890389274</v>
      </c>
      <c r="BG69" s="469">
        <f t="shared" si="25"/>
        <v>0.20265060873231291</v>
      </c>
      <c r="BH69" s="469">
        <f t="shared" si="25"/>
        <v>0.18345758471811405</v>
      </c>
      <c r="BI69" s="469">
        <f t="shared" si="26"/>
        <v>0.2030038437783355</v>
      </c>
      <c r="BJ69" s="469">
        <f t="shared" si="27"/>
        <v>0.18610371946524012</v>
      </c>
      <c r="BK69" s="469">
        <f t="shared" si="28"/>
        <v>0.20049479854448737</v>
      </c>
      <c r="BL69" s="469">
        <f t="shared" si="29"/>
        <v>0.19830679580664526</v>
      </c>
      <c r="BM69" s="469">
        <f t="shared" si="30"/>
        <v>0.18011556664138501</v>
      </c>
      <c r="BN69" s="469">
        <f t="shared" si="31"/>
        <v>0.19860493295294743</v>
      </c>
    </row>
    <row r="70" spans="1:66">
      <c r="AC70" s="468"/>
      <c r="AD70" s="468"/>
      <c r="AE70" s="468"/>
      <c r="AF70" s="468"/>
      <c r="AG70" s="468"/>
      <c r="AH70" s="468"/>
      <c r="AI70" s="468"/>
      <c r="AJ70" s="468"/>
      <c r="AK70" s="468"/>
      <c r="AL70" s="468"/>
      <c r="AM70" s="468"/>
      <c r="AN70" s="468"/>
      <c r="AO70" s="468"/>
      <c r="AP70" s="468"/>
      <c r="AQ70" s="468"/>
      <c r="AR70" s="468"/>
      <c r="AS70" s="468"/>
      <c r="AT70" s="468"/>
      <c r="AU70" s="468"/>
      <c r="AV70" s="468"/>
      <c r="AW70" s="468"/>
      <c r="AX70" s="468"/>
      <c r="AY70" s="468"/>
      <c r="AZ70" s="468"/>
      <c r="BA70" s="468"/>
      <c r="BB70" s="468"/>
    </row>
    <row r="71" spans="1:66" ht="13">
      <c r="A71" s="465" t="s">
        <v>135</v>
      </c>
      <c r="BC71" s="463"/>
      <c r="BD71" s="463"/>
      <c r="BE71" s="463"/>
      <c r="BF71" s="463"/>
      <c r="BG71" s="463"/>
      <c r="BH71" s="463"/>
      <c r="BI71" s="463"/>
      <c r="BJ71" s="463"/>
      <c r="BK71" s="463"/>
      <c r="BL71" s="463"/>
      <c r="BM71" s="463"/>
      <c r="BN71" s="463"/>
    </row>
    <row r="72" spans="1:66" ht="13">
      <c r="A72" s="465"/>
      <c r="B72" s="467" t="s">
        <v>117</v>
      </c>
      <c r="C72" s="467"/>
      <c r="D72" s="467"/>
      <c r="E72" s="467"/>
      <c r="F72" s="467"/>
      <c r="G72" s="467"/>
      <c r="H72" s="467"/>
      <c r="I72" s="467"/>
      <c r="J72" s="467"/>
      <c r="K72" s="467"/>
      <c r="L72" s="467"/>
      <c r="M72" s="467"/>
      <c r="N72" s="467"/>
      <c r="O72" s="467"/>
      <c r="P72" s="467"/>
      <c r="Q72" s="467"/>
      <c r="R72" s="467"/>
      <c r="S72" s="467"/>
      <c r="T72" s="467"/>
      <c r="U72" s="467"/>
      <c r="V72" s="467"/>
      <c r="W72" s="467"/>
      <c r="X72" s="467"/>
      <c r="Y72" s="467"/>
      <c r="Z72" s="467"/>
      <c r="AA72" s="467"/>
      <c r="AC72" s="467" t="s">
        <v>80</v>
      </c>
      <c r="AD72" s="467"/>
      <c r="AE72" s="467"/>
      <c r="AF72" s="467"/>
      <c r="AG72" s="467"/>
      <c r="AH72" s="467"/>
      <c r="AI72" s="467"/>
      <c r="AJ72" s="467"/>
      <c r="AK72" s="467"/>
      <c r="AL72" s="467"/>
      <c r="AM72" s="467"/>
      <c r="AN72" s="467"/>
      <c r="AO72" s="467"/>
      <c r="AP72" s="467"/>
      <c r="AQ72" s="467"/>
      <c r="AR72" s="467"/>
      <c r="AS72" s="467"/>
      <c r="AT72" s="467"/>
      <c r="AU72" s="467"/>
      <c r="AV72" s="467"/>
      <c r="AW72" s="467"/>
      <c r="AX72" s="467"/>
      <c r="AY72" s="467"/>
      <c r="AZ72" s="467"/>
      <c r="BA72" s="467"/>
      <c r="BB72" s="467"/>
      <c r="BC72" s="463"/>
      <c r="BD72" s="463"/>
      <c r="BE72" s="463"/>
      <c r="BF72" s="463"/>
      <c r="BG72" s="463"/>
      <c r="BH72" s="463"/>
      <c r="BI72" s="463"/>
      <c r="BJ72" s="463"/>
      <c r="BK72" s="463"/>
      <c r="BL72" s="463"/>
      <c r="BM72" s="463"/>
      <c r="BN72" s="463"/>
    </row>
    <row r="73" spans="1:66">
      <c r="A73" s="466" t="s">
        <v>115</v>
      </c>
      <c r="B73" s="472">
        <f>ImportsCoreVPA!C$5-ImportsCoreVPA!C$38</f>
        <v>5.5822843663999961</v>
      </c>
      <c r="C73" s="472">
        <f>ImportsCoreVPA!D$5-ImportsCoreVPA!D$38</f>
        <v>5.2551337123666819</v>
      </c>
      <c r="D73" s="472">
        <f>ImportsCoreVPA!E$5-ImportsCoreVPA!E$38</f>
        <v>5.1184045148000052</v>
      </c>
      <c r="E73" s="472">
        <f>ImportsCoreVPA!F$5-ImportsCoreVPA!F$38</f>
        <v>5.4688160388000036</v>
      </c>
      <c r="F73" s="472">
        <f>ImportsCoreVPA!G$5-ImportsCoreVPA!G$38</f>
        <v>5.505623183300008</v>
      </c>
      <c r="G73" s="472">
        <f>ImportsCoreVPA!H$5-ImportsCoreVPA!H$38</f>
        <v>5.0670858544000161</v>
      </c>
      <c r="H73" s="472">
        <f>ImportsCoreVPA!I$5-ImportsCoreVPA!I$38</f>
        <v>5.3567531020000025</v>
      </c>
      <c r="I73" s="472">
        <f>ImportsCoreVPA!J$5-ImportsCoreVPA!J$38</f>
        <v>4.9655328968000099</v>
      </c>
      <c r="J73" s="472">
        <f>ImportsCoreVPA!K$5-ImportsCoreVPA!K$38</f>
        <v>4.2783549285168494</v>
      </c>
      <c r="K73" s="472">
        <f>ImportsCoreVPA!L$5-ImportsCoreVPA!L$38</f>
        <v>2.9753092020000054</v>
      </c>
      <c r="L73" s="472">
        <f>ImportsCoreVPA!M$5-ImportsCoreVPA!M$38</f>
        <v>3.3363272997066673</v>
      </c>
      <c r="M73" s="472">
        <f>ImportsCoreVPA!N$5-ImportsCoreVPA!N$38</f>
        <v>3.2437508248372069</v>
      </c>
      <c r="N73" s="472">
        <f>ImportsCoreVPA!O$5-ImportsCoreVPA!O$38</f>
        <v>2.6776116382222259</v>
      </c>
      <c r="O73" s="472">
        <f>ImportsCoreVPA!P$5-ImportsCoreVPA!P$38</f>
        <v>2.4722888476000016</v>
      </c>
      <c r="P73" s="472">
        <f>ImportsCoreVPA!Q$5-ImportsCoreVPA!Q$38</f>
        <v>2.5436715241719341</v>
      </c>
      <c r="Q73" s="472">
        <f>ImportsCoreVPA!R$5-ImportsCoreVPA!R$38</f>
        <v>2.5664573611999923</v>
      </c>
      <c r="R73" s="472">
        <f>ImportsCoreVPA!S$5-ImportsCoreVPA!S$38</f>
        <v>2.6216658163143407</v>
      </c>
      <c r="S73" s="472">
        <f>ImportsCoreVPA!T$5-ImportsCoreVPA!T$38</f>
        <v>2.5057053251999974</v>
      </c>
      <c r="T73" s="472">
        <f>ImportsCoreVPA!U$5-ImportsCoreVPA!U$38</f>
        <v>2.7871199644000075</v>
      </c>
      <c r="U73" s="472">
        <f>ImportsCoreVPA!V$5-ImportsCoreVPA!V$38</f>
        <v>2.4796183907444469</v>
      </c>
      <c r="V73" s="472">
        <f>ImportsCoreVPA!W$5-ImportsCoreVPA!W$38</f>
        <v>0</v>
      </c>
      <c r="W73" s="472">
        <f>ImportsCoreVPA!X$5-ImportsCoreVPA!X$38</f>
        <v>0</v>
      </c>
      <c r="X73" s="472">
        <f>ImportsCoreVPA!Y$5-ImportsCoreVPA!Y$38</f>
        <v>0</v>
      </c>
      <c r="Y73" s="472">
        <f>ImportsCoreVPA!Z$5-ImportsCoreVPA!Z$38</f>
        <v>0</v>
      </c>
      <c r="Z73" s="472">
        <f>ImportsCoreVPA!AA$5-ImportsCoreVPA!AA$38</f>
        <v>0</v>
      </c>
      <c r="AA73" s="472">
        <f>ImportsCoreVPA!AB$5-ImportsCoreVPA!AB$38</f>
        <v>0</v>
      </c>
      <c r="AB73" s="472"/>
      <c r="AC73" s="471">
        <f>ImportsCoreVPA!AD$5-ImportsCoreVPA!AD$38</f>
        <v>1.021403425729281</v>
      </c>
      <c r="AD73" s="471">
        <f>ImportsCoreVPA!AE$5-ImportsCoreVPA!AE$38</f>
        <v>0.8977818421007997</v>
      </c>
      <c r="AE73" s="471">
        <f>ImportsCoreVPA!AF$5-ImportsCoreVPA!AF$38</f>
        <v>0.89919741968799904</v>
      </c>
      <c r="AF73" s="471">
        <f>ImportsCoreVPA!AG$5-ImportsCoreVPA!AG$38</f>
        <v>1.0692300209328014</v>
      </c>
      <c r="AG73" s="471">
        <f>ImportsCoreVPA!AH$5-ImportsCoreVPA!AH$38</f>
        <v>1.1576422483283022</v>
      </c>
      <c r="AH73" s="471">
        <f>ImportsCoreVPA!AI$5-ImportsCoreVPA!AI$38</f>
        <v>1.1268545044184994</v>
      </c>
      <c r="AI73" s="471">
        <f>ImportsCoreVPA!AJ$5-ImportsCoreVPA!AJ$38</f>
        <v>1.1909007199743984</v>
      </c>
      <c r="AJ73" s="471">
        <f>ImportsCoreVPA!AK$5-ImportsCoreVPA!AK$38</f>
        <v>1.3488742884440015</v>
      </c>
      <c r="AK73" s="471">
        <f>ImportsCoreVPA!AL$5-ImportsCoreVPA!AL$38</f>
        <v>1.2474556886380006</v>
      </c>
      <c r="AL73" s="471">
        <f>ImportsCoreVPA!AM$5-ImportsCoreVPA!AM$38</f>
        <v>0.70273920513280008</v>
      </c>
      <c r="AM73" s="471">
        <f>ImportsCoreVPA!AN$5-ImportsCoreVPA!AN$38</f>
        <v>0.67452999367950062</v>
      </c>
      <c r="AN73" s="471">
        <f>ImportsCoreVPA!AO$5-ImportsCoreVPA!AO$38</f>
        <v>0.81780026030399888</v>
      </c>
      <c r="AO73" s="471">
        <f>ImportsCoreVPA!AP$5-ImportsCoreVPA!AP$38</f>
        <v>0.61896798719359958</v>
      </c>
      <c r="AP73" s="471">
        <f>ImportsCoreVPA!AQ$5-ImportsCoreVPA!AQ$38</f>
        <v>0.58024121901299908</v>
      </c>
      <c r="AQ73" s="471">
        <f>ImportsCoreVPA!AR$5-ImportsCoreVPA!AR$38</f>
        <v>0.61332802640200024</v>
      </c>
      <c r="AR73" s="471">
        <f>ImportsCoreVPA!AS$5-ImportsCoreVPA!AS$38</f>
        <v>0.54924327301550013</v>
      </c>
      <c r="AS73" s="471">
        <f>ImportsCoreVPA!AT$5-ImportsCoreVPA!AT$38</f>
        <v>0.52972142233460051</v>
      </c>
      <c r="AT73" s="471">
        <f>ImportsCoreVPA!AU$5-ImportsCoreVPA!AU$38</f>
        <v>0.52793279804979942</v>
      </c>
      <c r="AU73" s="471">
        <f>ImportsCoreVPA!AV$5-ImportsCoreVPA!AV$38</f>
        <v>0.61702449234999923</v>
      </c>
      <c r="AV73" s="471">
        <f>ImportsCoreVPA!AW$5-ImportsCoreVPA!AW$38</f>
        <v>0.51547545820708329</v>
      </c>
      <c r="AW73" s="471">
        <f>ImportsCoreVPA!AX$5-ImportsCoreVPA!AX$38</f>
        <v>0</v>
      </c>
      <c r="AX73" s="471">
        <f>ImportsCoreVPA!AY$5-ImportsCoreVPA!AY$38</f>
        <v>0</v>
      </c>
      <c r="AY73" s="471">
        <f>ImportsCoreVPA!AZ$5-ImportsCoreVPA!AZ$38</f>
        <v>0</v>
      </c>
      <c r="AZ73" s="471">
        <f>ImportsCoreVPA!BA$5-ImportsCoreVPA!BA$38</f>
        <v>0</v>
      </c>
      <c r="BA73" s="471">
        <f>ImportsCoreVPA!BB$5-ImportsCoreVPA!BB$38</f>
        <v>0</v>
      </c>
      <c r="BB73" s="471">
        <f>ImportsCoreVPA!BC$5-ImportsCoreVPA!BC$38</f>
        <v>0</v>
      </c>
      <c r="BC73" s="463"/>
      <c r="BD73" s="463"/>
      <c r="BE73" s="463"/>
      <c r="BF73" s="463"/>
      <c r="BG73" s="463"/>
      <c r="BH73" s="463"/>
      <c r="BI73" s="463"/>
      <c r="BJ73" s="463"/>
      <c r="BK73" s="463"/>
      <c r="BL73" s="463"/>
      <c r="BM73" s="463"/>
      <c r="BN73" s="463"/>
    </row>
    <row r="74" spans="1:66">
      <c r="A74" s="466"/>
      <c r="B74" s="464">
        <v>2000</v>
      </c>
      <c r="C74" s="464">
        <f>1+B74</f>
        <v>2001</v>
      </c>
      <c r="D74" s="464">
        <f t="shared" ref="D74:AA74" si="33">1+C74</f>
        <v>2002</v>
      </c>
      <c r="E74" s="464">
        <f t="shared" si="33"/>
        <v>2003</v>
      </c>
      <c r="F74" s="464">
        <f t="shared" si="33"/>
        <v>2004</v>
      </c>
      <c r="G74" s="464">
        <f t="shared" si="33"/>
        <v>2005</v>
      </c>
      <c r="H74" s="464">
        <f t="shared" si="33"/>
        <v>2006</v>
      </c>
      <c r="I74" s="464">
        <f t="shared" si="33"/>
        <v>2007</v>
      </c>
      <c r="J74" s="464">
        <f t="shared" si="33"/>
        <v>2008</v>
      </c>
      <c r="K74" s="464">
        <f t="shared" si="33"/>
        <v>2009</v>
      </c>
      <c r="L74" s="464">
        <f t="shared" si="33"/>
        <v>2010</v>
      </c>
      <c r="M74" s="464">
        <f t="shared" si="33"/>
        <v>2011</v>
      </c>
      <c r="N74" s="464">
        <f t="shared" si="33"/>
        <v>2012</v>
      </c>
      <c r="O74" s="464">
        <f t="shared" si="33"/>
        <v>2013</v>
      </c>
      <c r="P74" s="464">
        <f t="shared" si="33"/>
        <v>2014</v>
      </c>
      <c r="Q74" s="464">
        <f t="shared" si="33"/>
        <v>2015</v>
      </c>
      <c r="R74" s="464">
        <f t="shared" si="33"/>
        <v>2016</v>
      </c>
      <c r="S74" s="464">
        <f t="shared" si="33"/>
        <v>2017</v>
      </c>
      <c r="T74" s="464">
        <f t="shared" si="33"/>
        <v>2018</v>
      </c>
      <c r="U74" s="464">
        <f t="shared" si="33"/>
        <v>2019</v>
      </c>
      <c r="V74" s="464">
        <f t="shared" si="33"/>
        <v>2020</v>
      </c>
      <c r="W74" s="464">
        <f t="shared" si="33"/>
        <v>2021</v>
      </c>
      <c r="X74" s="464">
        <f t="shared" si="33"/>
        <v>2022</v>
      </c>
      <c r="Y74" s="464">
        <f t="shared" si="33"/>
        <v>2023</v>
      </c>
      <c r="Z74" s="464">
        <f t="shared" si="33"/>
        <v>2024</v>
      </c>
      <c r="AA74" s="464">
        <f t="shared" si="33"/>
        <v>2025</v>
      </c>
      <c r="AC74" s="464">
        <v>2000</v>
      </c>
      <c r="AD74" s="464">
        <f>1+AC74</f>
        <v>2001</v>
      </c>
      <c r="AE74" s="464">
        <f t="shared" ref="AE74:BB74" si="34">1+AD74</f>
        <v>2002</v>
      </c>
      <c r="AF74" s="464">
        <f t="shared" si="34"/>
        <v>2003</v>
      </c>
      <c r="AG74" s="464">
        <f t="shared" si="34"/>
        <v>2004</v>
      </c>
      <c r="AH74" s="464">
        <f t="shared" si="34"/>
        <v>2005</v>
      </c>
      <c r="AI74" s="464">
        <f t="shared" si="34"/>
        <v>2006</v>
      </c>
      <c r="AJ74" s="464">
        <f t="shared" si="34"/>
        <v>2007</v>
      </c>
      <c r="AK74" s="464">
        <f t="shared" si="34"/>
        <v>2008</v>
      </c>
      <c r="AL74" s="464">
        <f t="shared" si="34"/>
        <v>2009</v>
      </c>
      <c r="AM74" s="464">
        <f t="shared" si="34"/>
        <v>2010</v>
      </c>
      <c r="AN74" s="464">
        <f t="shared" si="34"/>
        <v>2011</v>
      </c>
      <c r="AO74" s="464">
        <f t="shared" si="34"/>
        <v>2012</v>
      </c>
      <c r="AP74" s="464">
        <f t="shared" si="34"/>
        <v>2013</v>
      </c>
      <c r="AQ74" s="464">
        <f t="shared" si="34"/>
        <v>2014</v>
      </c>
      <c r="AR74" s="464">
        <f t="shared" si="34"/>
        <v>2015</v>
      </c>
      <c r="AS74" s="464">
        <f t="shared" si="34"/>
        <v>2016</v>
      </c>
      <c r="AT74" s="464">
        <f t="shared" si="34"/>
        <v>2017</v>
      </c>
      <c r="AU74" s="464">
        <f t="shared" si="34"/>
        <v>2018</v>
      </c>
      <c r="AV74" s="464">
        <f t="shared" si="34"/>
        <v>2019</v>
      </c>
      <c r="AW74" s="464">
        <f t="shared" si="34"/>
        <v>2020</v>
      </c>
      <c r="AX74" s="464">
        <f t="shared" si="34"/>
        <v>2021</v>
      </c>
      <c r="AY74" s="464">
        <f t="shared" si="34"/>
        <v>2022</v>
      </c>
      <c r="AZ74" s="464">
        <f t="shared" si="34"/>
        <v>2023</v>
      </c>
      <c r="BA74" s="464">
        <f t="shared" si="34"/>
        <v>2024</v>
      </c>
      <c r="BB74" s="464">
        <f t="shared" si="34"/>
        <v>2025</v>
      </c>
    </row>
    <row r="75" spans="1:66">
      <c r="A75" s="470" t="str">
        <f>ImportsCoreVPA!B$27</f>
        <v xml:space="preserve">Brazil </v>
      </c>
      <c r="B75" s="470">
        <f>ImportsCoreVPA!C$27</f>
        <v>0.22271509360000002</v>
      </c>
      <c r="C75" s="470">
        <f>ImportsCoreVPA!D$27</f>
        <v>0.18299063360000001</v>
      </c>
      <c r="D75" s="470">
        <f>ImportsCoreVPA!E$27</f>
        <v>0.19416958960000003</v>
      </c>
      <c r="E75" s="470">
        <f>ImportsCoreVPA!F$27</f>
        <v>0.28343817800000004</v>
      </c>
      <c r="F75" s="470">
        <f>ImportsCoreVPA!G$27</f>
        <v>0.30908378119999996</v>
      </c>
      <c r="G75" s="470">
        <f>ImportsCoreVPA!H$27</f>
        <v>0.28732415360000002</v>
      </c>
      <c r="H75" s="470">
        <f>ImportsCoreVPA!I$27</f>
        <v>0.30504873240000002</v>
      </c>
      <c r="I75" s="470">
        <f>ImportsCoreVPA!J$27</f>
        <v>0.34170199879999996</v>
      </c>
      <c r="J75" s="470">
        <f>ImportsCoreVPA!K$27</f>
        <v>0.30672657479999998</v>
      </c>
      <c r="K75" s="470">
        <f>ImportsCoreVPA!L$27</f>
        <v>0.21922253999999999</v>
      </c>
      <c r="L75" s="470">
        <f>ImportsCoreVPA!M$27</f>
        <v>0.20587237999999999</v>
      </c>
      <c r="M75" s="470">
        <f>ImportsCoreVPA!N$27</f>
        <v>0.15068915999999999</v>
      </c>
      <c r="N75" s="470">
        <f>ImportsCoreVPA!O$27</f>
        <v>0.16399474</v>
      </c>
      <c r="O75" s="470">
        <f>ImportsCoreVPA!P$27</f>
        <v>0.170686492</v>
      </c>
      <c r="P75" s="470">
        <f>ImportsCoreVPA!Q$27</f>
        <v>0.1998567748</v>
      </c>
      <c r="Q75" s="470">
        <f>ImportsCoreVPA!R$27</f>
        <v>0.19653570000000001</v>
      </c>
      <c r="R75" s="470">
        <f>ImportsCoreVPA!S$27</f>
        <v>0.21313156000000003</v>
      </c>
      <c r="S75" s="470">
        <f>ImportsCoreVPA!T$27</f>
        <v>0.24323979280000005</v>
      </c>
      <c r="T75" s="470">
        <f>ImportsCoreVPA!U$27</f>
        <v>0.28634432218181821</v>
      </c>
      <c r="U75" s="470">
        <f>ImportsCoreVPA!V$27</f>
        <v>0.27607115999999998</v>
      </c>
      <c r="V75" s="470">
        <f>ImportsCoreVPA!W$27</f>
        <v>0</v>
      </c>
      <c r="W75" s="470">
        <f>ImportsCoreVPA!X$27</f>
        <v>0</v>
      </c>
      <c r="X75" s="470">
        <f>ImportsCoreVPA!Y$27</f>
        <v>0</v>
      </c>
      <c r="Y75" s="470">
        <f>ImportsCoreVPA!Z$27</f>
        <v>0</v>
      </c>
      <c r="Z75" s="470">
        <f>ImportsCoreVPA!AA$27</f>
        <v>0</v>
      </c>
      <c r="AA75" s="470">
        <f>ImportsCoreVPA!AB$27</f>
        <v>0</v>
      </c>
      <c r="AB75" s="471"/>
      <c r="AC75" s="463"/>
      <c r="AD75" s="463"/>
      <c r="AE75" s="463"/>
      <c r="AF75" s="463"/>
      <c r="AG75" s="463"/>
      <c r="AH75" s="463"/>
      <c r="AI75" s="463"/>
      <c r="AJ75" s="463"/>
      <c r="AK75" s="463"/>
      <c r="AL75" s="463"/>
      <c r="AM75" s="463"/>
      <c r="AN75" s="463"/>
      <c r="AO75" s="463"/>
      <c r="AP75" s="463"/>
      <c r="AQ75" s="463"/>
      <c r="AR75" s="463"/>
      <c r="AS75" s="463"/>
      <c r="AT75" s="463"/>
      <c r="AU75" s="463"/>
      <c r="AV75" s="463"/>
      <c r="AW75" s="463"/>
      <c r="AX75" s="463"/>
      <c r="AY75" s="463"/>
      <c r="AZ75" s="463"/>
      <c r="BA75" s="463"/>
      <c r="BB75" s="463"/>
      <c r="BC75" s="469">
        <f t="shared" ref="BC75:BH84" si="35">J75/J$73</f>
        <v>7.169264353351136E-2</v>
      </c>
      <c r="BD75" s="469">
        <f t="shared" si="35"/>
        <v>7.3680590861829889E-2</v>
      </c>
      <c r="BE75" s="469">
        <f t="shared" si="35"/>
        <v>6.1706290032785591E-2</v>
      </c>
      <c r="BF75" s="469">
        <f t="shared" si="35"/>
        <v>4.6455220557073025E-2</v>
      </c>
      <c r="BG75" s="469">
        <f t="shared" si="35"/>
        <v>6.12466489385603E-2</v>
      </c>
      <c r="BH75" s="469">
        <f t="shared" si="35"/>
        <v>6.9039866504957775E-2</v>
      </c>
      <c r="BI75" s="469">
        <f t="shared" ref="BI75:BI84" si="36">P75/P$73</f>
        <v>7.8570197802981384E-2</v>
      </c>
      <c r="BJ75" s="469">
        <f t="shared" ref="BJ75:BJ84" si="37">Q75/Q$73</f>
        <v>7.6578595448827669E-2</v>
      </c>
      <c r="BK75" s="469">
        <f t="shared" ref="BK75:BK84" si="38">R75/R$73</f>
        <v>8.1296234887644925E-2</v>
      </c>
      <c r="BL75" s="469">
        <f t="shared" ref="BL75:BL84" si="39">S75/S$73</f>
        <v>9.7074380755680201E-2</v>
      </c>
      <c r="BM75" s="469">
        <f t="shared" ref="BM75:BM84" si="40">T75/T$73</f>
        <v>0.10273842742304079</v>
      </c>
      <c r="BN75" s="469">
        <f t="shared" ref="BN75:BN84" si="41">U75/U$73</f>
        <v>0.11133614794537644</v>
      </c>
    </row>
    <row r="76" spans="1:66">
      <c r="A76" s="470" t="str">
        <f>ImportsCoreVPA!B$7</f>
        <v xml:space="preserve">Cameroon </v>
      </c>
      <c r="B76" s="470">
        <f>ImportsCoreVPA!C$7</f>
        <v>0.56400713439999994</v>
      </c>
      <c r="C76" s="470">
        <f>ImportsCoreVPA!D$7</f>
        <v>0.50003574679999996</v>
      </c>
      <c r="D76" s="470">
        <f>ImportsCoreVPA!E$7</f>
        <v>0.45630754880000002</v>
      </c>
      <c r="E76" s="470">
        <f>ImportsCoreVPA!F$7</f>
        <v>0.43771334159999997</v>
      </c>
      <c r="F76" s="470">
        <f>ImportsCoreVPA!G$7</f>
        <v>0.46109500960000005</v>
      </c>
      <c r="G76" s="470">
        <f>ImportsCoreVPA!H$7</f>
        <v>0.40669231039999998</v>
      </c>
      <c r="H76" s="470">
        <f>ImportsCoreVPA!I$7</f>
        <v>0.39526364280000004</v>
      </c>
      <c r="I76" s="470">
        <f>ImportsCoreVPA!J$7</f>
        <v>0.3611317376</v>
      </c>
      <c r="J76" s="470">
        <f>ImportsCoreVPA!K$7</f>
        <v>0.32288790640000004</v>
      </c>
      <c r="K76" s="470">
        <f>ImportsCoreVPA!L$7</f>
        <v>0.18672699800000001</v>
      </c>
      <c r="L76" s="470">
        <f>ImportsCoreVPA!M$7</f>
        <v>0.22956929240000001</v>
      </c>
      <c r="M76" s="470">
        <f>ImportsCoreVPA!N$7</f>
        <v>0.23705892000000003</v>
      </c>
      <c r="N76" s="470">
        <f>ImportsCoreVPA!O$7</f>
        <v>0.20156878000000003</v>
      </c>
      <c r="O76" s="470">
        <f>ImportsCoreVPA!P$7</f>
        <v>0.20403702000000001</v>
      </c>
      <c r="P76" s="470">
        <f>ImportsCoreVPA!Q$7</f>
        <v>0.19160492000000001</v>
      </c>
      <c r="Q76" s="470">
        <f>ImportsCoreVPA!R$7</f>
        <v>0.21797324000000001</v>
      </c>
      <c r="R76" s="470">
        <f>ImportsCoreVPA!S$7</f>
        <v>0.23196613279999997</v>
      </c>
      <c r="S76" s="470">
        <f>ImportsCoreVPA!T$7</f>
        <v>0.17524474000000001</v>
      </c>
      <c r="T76" s="470">
        <f>ImportsCoreVPA!U$7</f>
        <v>0.21156883200000001</v>
      </c>
      <c r="U76" s="470">
        <f>ImportsCoreVPA!V$7</f>
        <v>0.19041832200000003</v>
      </c>
      <c r="V76" s="470">
        <f>ImportsCoreVPA!W$7</f>
        <v>0</v>
      </c>
      <c r="W76" s="470">
        <f>ImportsCoreVPA!X$7</f>
        <v>0</v>
      </c>
      <c r="X76" s="470">
        <f>ImportsCoreVPA!Y$7</f>
        <v>0</v>
      </c>
      <c r="Y76" s="470">
        <f>ImportsCoreVPA!Z$7</f>
        <v>0</v>
      </c>
      <c r="Z76" s="470">
        <f>ImportsCoreVPA!AA$7</f>
        <v>0</v>
      </c>
      <c r="AA76" s="470">
        <f>ImportsCoreVPA!AB$7</f>
        <v>0</v>
      </c>
      <c r="AB76" s="471"/>
      <c r="AC76" s="463"/>
      <c r="AD76" s="463"/>
      <c r="AE76" s="463"/>
      <c r="AF76" s="463"/>
      <c r="AG76" s="463"/>
      <c r="AH76" s="463"/>
      <c r="AI76" s="463"/>
      <c r="AJ76" s="463"/>
      <c r="AK76" s="463"/>
      <c r="AL76" s="463"/>
      <c r="AM76" s="463"/>
      <c r="AN76" s="463"/>
      <c r="AO76" s="463"/>
      <c r="AP76" s="463"/>
      <c r="AQ76" s="463"/>
      <c r="AR76" s="463"/>
      <c r="AS76" s="463"/>
      <c r="AT76" s="463"/>
      <c r="AU76" s="463"/>
      <c r="AV76" s="463"/>
      <c r="AW76" s="463"/>
      <c r="AX76" s="463"/>
      <c r="AY76" s="463"/>
      <c r="AZ76" s="463"/>
      <c r="BA76" s="463"/>
      <c r="BB76" s="463"/>
      <c r="BC76" s="469">
        <f t="shared" si="35"/>
        <v>7.5470107505067038E-2</v>
      </c>
      <c r="BD76" s="469">
        <f t="shared" si="35"/>
        <v>6.275885473499089E-2</v>
      </c>
      <c r="BE76" s="469">
        <f t="shared" si="35"/>
        <v>6.8808984184550462E-2</v>
      </c>
      <c r="BF76" s="469">
        <f t="shared" si="35"/>
        <v>7.3081729393285694E-2</v>
      </c>
      <c r="BG76" s="469">
        <f t="shared" si="35"/>
        <v>7.5279318749088511E-2</v>
      </c>
      <c r="BH76" s="469">
        <f t="shared" si="35"/>
        <v>8.2529604175527849E-2</v>
      </c>
      <c r="BI76" s="469">
        <f t="shared" si="36"/>
        <v>7.5326125318942269E-2</v>
      </c>
      <c r="BJ76" s="469">
        <f t="shared" si="37"/>
        <v>8.4931564924999495E-2</v>
      </c>
      <c r="BK76" s="469">
        <f t="shared" si="38"/>
        <v>8.848043536155524E-2</v>
      </c>
      <c r="BL76" s="469">
        <f t="shared" si="39"/>
        <v>6.9938287729828144E-2</v>
      </c>
      <c r="BM76" s="469">
        <f t="shared" si="40"/>
        <v>7.5909481723921826E-2</v>
      </c>
      <c r="BN76" s="469">
        <f t="shared" si="41"/>
        <v>7.6793398012680258E-2</v>
      </c>
    </row>
    <row r="77" spans="1:66">
      <c r="A77" s="470" t="str">
        <f>ImportsCoreVPA!B$12</f>
        <v xml:space="preserve">Gabon </v>
      </c>
      <c r="B77" s="470">
        <f>ImportsCoreVPA!C$12</f>
        <v>0.11635467000000002</v>
      </c>
      <c r="C77" s="470">
        <f>ImportsCoreVPA!D$12</f>
        <v>0.14623562000000001</v>
      </c>
      <c r="D77" s="470">
        <f>ImportsCoreVPA!E$12</f>
        <v>0.15272750239999999</v>
      </c>
      <c r="E77" s="470">
        <f>ImportsCoreVPA!F$12</f>
        <v>0.19086727719999999</v>
      </c>
      <c r="F77" s="470">
        <f>ImportsCoreVPA!G$12</f>
        <v>0.25433893199999996</v>
      </c>
      <c r="G77" s="470">
        <f>ImportsCoreVPA!H$12</f>
        <v>0.27870188600000001</v>
      </c>
      <c r="H77" s="470">
        <f>ImportsCoreVPA!I$12</f>
        <v>0.26601096199999996</v>
      </c>
      <c r="I77" s="470">
        <f>ImportsCoreVPA!J$12</f>
        <v>0.24664846200000001</v>
      </c>
      <c r="J77" s="470">
        <f>ImportsCoreVPA!K$12</f>
        <v>0.20065828320000001</v>
      </c>
      <c r="K77" s="470">
        <f>ImportsCoreVPA!L$12</f>
        <v>0.13096011999999999</v>
      </c>
      <c r="L77" s="470">
        <f>ImportsCoreVPA!M$12</f>
        <v>0.17529306</v>
      </c>
      <c r="M77" s="470">
        <f>ImportsCoreVPA!N$12</f>
        <v>0.13419813999999999</v>
      </c>
      <c r="N77" s="470">
        <f>ImportsCoreVPA!O$12</f>
        <v>0.10863278</v>
      </c>
      <c r="O77" s="470">
        <f>ImportsCoreVPA!P$12</f>
        <v>9.5676459999999991E-2</v>
      </c>
      <c r="P77" s="470">
        <f>ImportsCoreVPA!Q$12</f>
        <v>0.10454674</v>
      </c>
      <c r="Q77" s="470">
        <f>ImportsCoreVPA!R$12</f>
        <v>9.3839199999999998E-2</v>
      </c>
      <c r="R77" s="470">
        <f>ImportsCoreVPA!S$12</f>
        <v>8.7869820000000001E-2</v>
      </c>
      <c r="S77" s="470">
        <f>ImportsCoreVPA!T$12</f>
        <v>8.3604440000000002E-2</v>
      </c>
      <c r="T77" s="470">
        <f>ImportsCoreVPA!U$12</f>
        <v>8.4155439999999998E-2</v>
      </c>
      <c r="U77" s="470">
        <f>ImportsCoreVPA!V$12</f>
        <v>7.9928319999999997E-2</v>
      </c>
      <c r="V77" s="470">
        <f>ImportsCoreVPA!W$12</f>
        <v>0</v>
      </c>
      <c r="W77" s="470">
        <f>ImportsCoreVPA!X$12</f>
        <v>0</v>
      </c>
      <c r="X77" s="470">
        <f>ImportsCoreVPA!Y$12</f>
        <v>0</v>
      </c>
      <c r="Y77" s="470">
        <f>ImportsCoreVPA!Z$12</f>
        <v>0</v>
      </c>
      <c r="Z77" s="470">
        <f>ImportsCoreVPA!AA$12</f>
        <v>0</v>
      </c>
      <c r="AA77" s="470">
        <f>ImportsCoreVPA!AB$12</f>
        <v>0</v>
      </c>
      <c r="AB77" s="471"/>
      <c r="AC77" s="463"/>
      <c r="AD77" s="463"/>
      <c r="AE77" s="463"/>
      <c r="AF77" s="463"/>
      <c r="AG77" s="463"/>
      <c r="AH77" s="463"/>
      <c r="AI77" s="463"/>
      <c r="AJ77" s="463"/>
      <c r="AK77" s="463"/>
      <c r="AL77" s="463"/>
      <c r="AM77" s="463"/>
      <c r="AN77" s="463"/>
      <c r="AO77" s="463"/>
      <c r="AP77" s="463"/>
      <c r="AQ77" s="463"/>
      <c r="AR77" s="463"/>
      <c r="AS77" s="463"/>
      <c r="AT77" s="463"/>
      <c r="AU77" s="463"/>
      <c r="AV77" s="463"/>
      <c r="AW77" s="463"/>
      <c r="AX77" s="463"/>
      <c r="AY77" s="463"/>
      <c r="AZ77" s="463"/>
      <c r="BA77" s="463"/>
      <c r="BB77" s="463"/>
      <c r="BC77" s="469">
        <f t="shared" si="35"/>
        <v>4.6900803358444355E-2</v>
      </c>
      <c r="BD77" s="469">
        <f t="shared" si="35"/>
        <v>4.40156337068996E-2</v>
      </c>
      <c r="BE77" s="469">
        <f t="shared" si="35"/>
        <v>5.2540726449533864E-2</v>
      </c>
      <c r="BF77" s="469">
        <f t="shared" si="35"/>
        <v>4.137128504830051E-2</v>
      </c>
      <c r="BG77" s="469">
        <f t="shared" si="35"/>
        <v>4.057077525705919E-2</v>
      </c>
      <c r="BH77" s="469">
        <f t="shared" si="35"/>
        <v>3.8699547624816914E-2</v>
      </c>
      <c r="BI77" s="469">
        <f t="shared" si="36"/>
        <v>4.1100723504004358E-2</v>
      </c>
      <c r="BJ77" s="469">
        <f t="shared" si="37"/>
        <v>3.6563708954869927E-2</v>
      </c>
      <c r="BK77" s="469">
        <f t="shared" si="38"/>
        <v>3.3516789002318942E-2</v>
      </c>
      <c r="BL77" s="469">
        <f t="shared" si="39"/>
        <v>3.336563128919677E-2</v>
      </c>
      <c r="BM77" s="469">
        <f t="shared" si="40"/>
        <v>3.0194408950788173E-2</v>
      </c>
      <c r="BN77" s="469">
        <f t="shared" si="41"/>
        <v>3.2234121306062506E-2</v>
      </c>
    </row>
    <row r="78" spans="1:66">
      <c r="A78" s="470" t="str">
        <f>ImportsCoreVPA!B$14</f>
        <v xml:space="preserve">Ivory Coast </v>
      </c>
      <c r="B78" s="470">
        <f>ImportsCoreVPA!C$14</f>
        <v>0.36342773519999994</v>
      </c>
      <c r="C78" s="470">
        <f>ImportsCoreVPA!D$14</f>
        <v>0.38708292100000002</v>
      </c>
      <c r="D78" s="470">
        <f>ImportsCoreVPA!E$14</f>
        <v>0.3569860346</v>
      </c>
      <c r="E78" s="470">
        <f>ImportsCoreVPA!F$14</f>
        <v>0.2933646372</v>
      </c>
      <c r="F78" s="470">
        <f>ImportsCoreVPA!G$14</f>
        <v>0.29399473760000006</v>
      </c>
      <c r="G78" s="470">
        <f>ImportsCoreVPA!H$14</f>
        <v>0.28193733580000002</v>
      </c>
      <c r="H78" s="470">
        <f>ImportsCoreVPA!I$14</f>
        <v>0.27589741639999998</v>
      </c>
      <c r="I78" s="470">
        <f>ImportsCoreVPA!J$14</f>
        <v>0.28879201240000008</v>
      </c>
      <c r="J78" s="470">
        <f>ImportsCoreVPA!K$14</f>
        <v>0.25412383599999999</v>
      </c>
      <c r="K78" s="470">
        <f>ImportsCoreVPA!L$14</f>
        <v>0.13362484159999999</v>
      </c>
      <c r="L78" s="470">
        <f>ImportsCoreVPA!M$14</f>
        <v>0.14593798000000002</v>
      </c>
      <c r="M78" s="470">
        <f>ImportsCoreVPA!N$14</f>
        <v>0.1055821</v>
      </c>
      <c r="N78" s="470">
        <f>ImportsCoreVPA!O$14</f>
        <v>8.7836480000000008E-2</v>
      </c>
      <c r="O78" s="470">
        <f>ImportsCoreVPA!P$14</f>
        <v>9.6038284400000007E-2</v>
      </c>
      <c r="P78" s="470">
        <f>ImportsCoreVPA!Q$14</f>
        <v>0.10889528800000001</v>
      </c>
      <c r="Q78" s="470">
        <f>ImportsCoreVPA!R$14</f>
        <v>0.116560942</v>
      </c>
      <c r="R78" s="470">
        <f>ImportsCoreVPA!S$14</f>
        <v>0.10957447200000001</v>
      </c>
      <c r="S78" s="470">
        <f>ImportsCoreVPA!T$14</f>
        <v>7.3615834000000005E-2</v>
      </c>
      <c r="T78" s="470">
        <f>ImportsCoreVPA!U$14</f>
        <v>6.7285929999999994E-2</v>
      </c>
      <c r="U78" s="470">
        <f>ImportsCoreVPA!V$14</f>
        <v>7.5218819999999992E-2</v>
      </c>
      <c r="V78" s="470">
        <f>ImportsCoreVPA!W$14</f>
        <v>0</v>
      </c>
      <c r="W78" s="470">
        <f>ImportsCoreVPA!X$14</f>
        <v>0</v>
      </c>
      <c r="X78" s="470">
        <f>ImportsCoreVPA!Y$14</f>
        <v>0</v>
      </c>
      <c r="Y78" s="470">
        <f>ImportsCoreVPA!Z$14</f>
        <v>0</v>
      </c>
      <c r="Z78" s="470">
        <f>ImportsCoreVPA!AA$14</f>
        <v>0</v>
      </c>
      <c r="AA78" s="470">
        <f>ImportsCoreVPA!AB$14</f>
        <v>0</v>
      </c>
      <c r="AB78" s="471"/>
      <c r="AC78" s="463"/>
      <c r="AD78" s="463"/>
      <c r="AE78" s="463"/>
      <c r="AF78" s="463"/>
      <c r="AG78" s="463"/>
      <c r="AH78" s="463"/>
      <c r="AI78" s="463"/>
      <c r="AJ78" s="463"/>
      <c r="AK78" s="463"/>
      <c r="AL78" s="463"/>
      <c r="AM78" s="463"/>
      <c r="AN78" s="463"/>
      <c r="AO78" s="463"/>
      <c r="AP78" s="463"/>
      <c r="AQ78" s="463"/>
      <c r="AR78" s="463"/>
      <c r="AS78" s="463"/>
      <c r="AT78" s="463"/>
      <c r="AU78" s="463"/>
      <c r="AV78" s="463"/>
      <c r="AW78" s="463"/>
      <c r="AX78" s="463"/>
      <c r="AY78" s="463"/>
      <c r="AZ78" s="463"/>
      <c r="BA78" s="463"/>
      <c r="BB78" s="463"/>
      <c r="BC78" s="469">
        <f t="shared" si="35"/>
        <v>5.9397558231124949E-2</v>
      </c>
      <c r="BD78" s="469">
        <f t="shared" si="35"/>
        <v>4.4911245362390322E-2</v>
      </c>
      <c r="BE78" s="469">
        <f t="shared" si="35"/>
        <v>4.3742105282305786E-2</v>
      </c>
      <c r="BF78" s="469">
        <f t="shared" si="35"/>
        <v>3.2549386713542898E-2</v>
      </c>
      <c r="BG78" s="469">
        <f t="shared" si="35"/>
        <v>3.2804040267138283E-2</v>
      </c>
      <c r="BH78" s="469">
        <f t="shared" si="35"/>
        <v>3.8845899617769221E-2</v>
      </c>
      <c r="BI78" s="469">
        <f t="shared" si="36"/>
        <v>4.2810279143825278E-2</v>
      </c>
      <c r="BJ78" s="469">
        <f t="shared" si="37"/>
        <v>4.541705767731901E-2</v>
      </c>
      <c r="BK78" s="469">
        <f t="shared" si="38"/>
        <v>4.1795743499468928E-2</v>
      </c>
      <c r="BL78" s="469">
        <f t="shared" si="39"/>
        <v>2.9379286247126535E-2</v>
      </c>
      <c r="BM78" s="469">
        <f t="shared" si="40"/>
        <v>2.4141741604037793E-2</v>
      </c>
      <c r="BN78" s="469">
        <f t="shared" si="41"/>
        <v>3.0334837118794443E-2</v>
      </c>
    </row>
    <row r="79" spans="1:66">
      <c r="A79" s="470" t="s">
        <v>148</v>
      </c>
      <c r="B79" s="470">
        <f>ImportsCoreVPA!C$59</f>
        <v>1.024923292</v>
      </c>
      <c r="C79" s="470">
        <f>ImportsCoreVPA!D$59</f>
        <v>0.96186149439999991</v>
      </c>
      <c r="D79" s="470">
        <f>ImportsCoreVPA!E$59</f>
        <v>1.0217476792000002</v>
      </c>
      <c r="E79" s="470">
        <f>ImportsCoreVPA!F$59</f>
        <v>1.133807322</v>
      </c>
      <c r="F79" s="470">
        <f>ImportsCoreVPA!G$59</f>
        <v>1.0078877380000002</v>
      </c>
      <c r="G79" s="470">
        <f>ImportsCoreVPA!H$59</f>
        <v>0.82447006000000012</v>
      </c>
      <c r="H79" s="470">
        <f>ImportsCoreVPA!I$59</f>
        <v>0.85452157000000006</v>
      </c>
      <c r="I79" s="470">
        <f>ImportsCoreVPA!J$59</f>
        <v>0.6998089232000001</v>
      </c>
      <c r="J79" s="470">
        <f>ImportsCoreVPA!K$59</f>
        <v>0.67228059640000004</v>
      </c>
      <c r="K79" s="470">
        <f>ImportsCoreVPA!L$59</f>
        <v>0.39215517000000005</v>
      </c>
      <c r="L79" s="470">
        <f>ImportsCoreVPA!M$59</f>
        <v>0.47350612000000003</v>
      </c>
      <c r="M79" s="470">
        <f>ImportsCoreVPA!N$59</f>
        <v>0.50107268000000005</v>
      </c>
      <c r="N79" s="470">
        <f>ImportsCoreVPA!O$59</f>
        <v>0.42111016000000001</v>
      </c>
      <c r="O79" s="470">
        <f>ImportsCoreVPA!P$59</f>
        <v>0.37246447999999999</v>
      </c>
      <c r="P79" s="470">
        <f>ImportsCoreVPA!Q$59</f>
        <v>0.37859171999999996</v>
      </c>
      <c r="Q79" s="470">
        <f>ImportsCoreVPA!R$59</f>
        <v>0.40169744000000002</v>
      </c>
      <c r="R79" s="470">
        <f>ImportsCoreVPA!S$59</f>
        <v>0.46397146</v>
      </c>
      <c r="S79" s="470">
        <f>ImportsCoreVPA!T$59</f>
        <v>0.42045678000000003</v>
      </c>
      <c r="T79" s="470">
        <f>ImportsCoreVPA!U$59</f>
        <v>0.42790571999999999</v>
      </c>
      <c r="U79" s="470">
        <f>ImportsCoreVPA!V$59</f>
        <v>0.40323441999999998</v>
      </c>
      <c r="V79" s="470">
        <f>ImportsCoreVPA!W$59</f>
        <v>0</v>
      </c>
      <c r="W79" s="470">
        <f>ImportsCoreVPA!X$59</f>
        <v>0</v>
      </c>
      <c r="X79" s="470">
        <f>ImportsCoreVPA!Y$59</f>
        <v>0</v>
      </c>
      <c r="Y79" s="470">
        <f>ImportsCoreVPA!Z$59</f>
        <v>0</v>
      </c>
      <c r="Z79" s="470">
        <f>ImportsCoreVPA!AA$59</f>
        <v>0</v>
      </c>
      <c r="AA79" s="470">
        <f>ImportsCoreVPA!AB$59</f>
        <v>0</v>
      </c>
      <c r="AB79" s="471"/>
      <c r="AC79" s="463"/>
      <c r="AD79" s="463"/>
      <c r="AE79" s="463"/>
      <c r="AF79" s="463"/>
      <c r="AG79" s="463"/>
      <c r="AH79" s="463"/>
      <c r="AI79" s="463"/>
      <c r="AJ79" s="463"/>
      <c r="AK79" s="463"/>
      <c r="AL79" s="463"/>
      <c r="AM79" s="463"/>
      <c r="AN79" s="463"/>
      <c r="AO79" s="463"/>
      <c r="AP79" s="463"/>
      <c r="AQ79" s="463"/>
      <c r="AR79" s="463"/>
      <c r="AS79" s="463"/>
      <c r="AT79" s="463"/>
      <c r="AU79" s="463"/>
      <c r="AV79" s="463"/>
      <c r="AW79" s="463"/>
      <c r="AX79" s="463"/>
      <c r="AY79" s="463"/>
      <c r="AZ79" s="463"/>
      <c r="BA79" s="463"/>
      <c r="BB79" s="463"/>
      <c r="BC79" s="469">
        <f t="shared" si="35"/>
        <v>0.15713530261806852</v>
      </c>
      <c r="BD79" s="469">
        <f t="shared" si="35"/>
        <v>0.13180316510848453</v>
      </c>
      <c r="BE79" s="469">
        <f t="shared" si="35"/>
        <v>0.14192436097070904</v>
      </c>
      <c r="BF79" s="469">
        <f t="shared" si="35"/>
        <v>0.15447323393748877</v>
      </c>
      <c r="BG79" s="469">
        <f t="shared" si="35"/>
        <v>0.15727081328328554</v>
      </c>
      <c r="BH79" s="469">
        <f t="shared" si="35"/>
        <v>0.15065572955262629</v>
      </c>
      <c r="BI79" s="469">
        <f t="shared" si="36"/>
        <v>0.14883671747799535</v>
      </c>
      <c r="BJ79" s="469">
        <f t="shared" si="37"/>
        <v>0.15651825978989936</v>
      </c>
      <c r="BK79" s="469">
        <f t="shared" si="38"/>
        <v>0.17697582091232078</v>
      </c>
      <c r="BL79" s="469">
        <f t="shared" si="39"/>
        <v>0.16779977109496724</v>
      </c>
      <c r="BM79" s="469">
        <f t="shared" si="40"/>
        <v>0.15352971004680693</v>
      </c>
      <c r="BN79" s="469">
        <f t="shared" si="41"/>
        <v>0.16261954722756286</v>
      </c>
    </row>
    <row r="80" spans="1:66">
      <c r="A80" s="470" t="str">
        <f>ImportsCoreVPA!B$70</f>
        <v xml:space="preserve">Switzerland </v>
      </c>
      <c r="B80" s="470">
        <f>ImportsCoreVPA!C$70</f>
        <v>1.1595748960000001</v>
      </c>
      <c r="C80" s="470">
        <f>ImportsCoreVPA!D$70</f>
        <v>1.1101120755999998</v>
      </c>
      <c r="D80" s="470">
        <f>ImportsCoreVPA!E$70</f>
        <v>0.98546792580000009</v>
      </c>
      <c r="E80" s="470">
        <f>ImportsCoreVPA!F$70</f>
        <v>0.97231095959999991</v>
      </c>
      <c r="F80" s="470">
        <f>ImportsCoreVPA!G$70</f>
        <v>1.0070531551999999</v>
      </c>
      <c r="G80" s="470">
        <f>ImportsCoreVPA!H$70</f>
        <v>0.94473829659999975</v>
      </c>
      <c r="H80" s="470">
        <f>ImportsCoreVPA!I$70</f>
        <v>1.0157573635999999</v>
      </c>
      <c r="I80" s="470">
        <f>ImportsCoreVPA!J$70</f>
        <v>0.83456610880000004</v>
      </c>
      <c r="J80" s="470">
        <f>ImportsCoreVPA!K$70</f>
        <v>0.83337518240000019</v>
      </c>
      <c r="K80" s="470">
        <f>ImportsCoreVPA!L$70</f>
        <v>0.73679054479999984</v>
      </c>
      <c r="L80" s="470">
        <f>ImportsCoreVPA!M$70</f>
        <v>0.67849759893999984</v>
      </c>
      <c r="M80" s="470">
        <f>ImportsCoreVPA!N$70</f>
        <v>0.53649808683720934</v>
      </c>
      <c r="N80" s="470">
        <f>ImportsCoreVPA!O$70</f>
        <v>0.47519955999999997</v>
      </c>
      <c r="O80" s="470">
        <f>ImportsCoreVPA!P$70</f>
        <v>0.43567241040000004</v>
      </c>
      <c r="P80" s="470">
        <f>ImportsCoreVPA!Q$70</f>
        <v>0.42965997614920631</v>
      </c>
      <c r="Q80" s="470">
        <f>ImportsCoreVPA!R$70</f>
        <v>0.40705453799999997</v>
      </c>
      <c r="R80" s="470">
        <f>ImportsCoreVPA!S$70</f>
        <v>0.39194029353846155</v>
      </c>
      <c r="S80" s="470">
        <f>ImportsCoreVPA!T$70</f>
        <v>0.41623106399999993</v>
      </c>
      <c r="T80" s="470">
        <f>ImportsCoreVPA!U$70</f>
        <v>0.48710585000000006</v>
      </c>
      <c r="U80" s="470">
        <f>ImportsCoreVPA!V$70</f>
        <v>0.40263026074444452</v>
      </c>
      <c r="V80" s="470">
        <f>ImportsCoreVPA!W$70</f>
        <v>0</v>
      </c>
      <c r="W80" s="470">
        <f>ImportsCoreVPA!X$70</f>
        <v>0</v>
      </c>
      <c r="X80" s="470">
        <f>ImportsCoreVPA!Y$70</f>
        <v>0</v>
      </c>
      <c r="Y80" s="470">
        <f>ImportsCoreVPA!Z$70</f>
        <v>0</v>
      </c>
      <c r="Z80" s="470">
        <f>ImportsCoreVPA!AA$70</f>
        <v>0</v>
      </c>
      <c r="AA80" s="470">
        <f>ImportsCoreVPA!AB$70</f>
        <v>0</v>
      </c>
      <c r="AB80" s="471"/>
      <c r="AC80" s="463"/>
      <c r="AD80" s="463"/>
      <c r="AE80" s="463"/>
      <c r="AF80" s="463"/>
      <c r="AG80" s="463"/>
      <c r="AH80" s="463"/>
      <c r="AI80" s="463"/>
      <c r="AJ80" s="463"/>
      <c r="AK80" s="463"/>
      <c r="AL80" s="463"/>
      <c r="AM80" s="463"/>
      <c r="AN80" s="463"/>
      <c r="AO80" s="463"/>
      <c r="AP80" s="463"/>
      <c r="AQ80" s="463"/>
      <c r="AR80" s="463"/>
      <c r="AS80" s="463"/>
      <c r="AT80" s="463"/>
      <c r="AU80" s="463"/>
      <c r="AV80" s="463"/>
      <c r="AW80" s="463"/>
      <c r="AX80" s="463"/>
      <c r="AY80" s="463"/>
      <c r="AZ80" s="463"/>
      <c r="BA80" s="463"/>
      <c r="BB80" s="463"/>
      <c r="BC80" s="469">
        <f t="shared" si="35"/>
        <v>0.19478869713338653</v>
      </c>
      <c r="BD80" s="469">
        <f t="shared" si="35"/>
        <v>0.2476349497742045</v>
      </c>
      <c r="BE80" s="469">
        <f t="shared" si="35"/>
        <v>0.20336661783742077</v>
      </c>
      <c r="BF80" s="469">
        <f t="shared" si="35"/>
        <v>0.16539435850906778</v>
      </c>
      <c r="BG80" s="469">
        <f t="shared" si="35"/>
        <v>0.17747142760236284</v>
      </c>
      <c r="BH80" s="469">
        <f t="shared" si="35"/>
        <v>0.17622229329025743</v>
      </c>
      <c r="BI80" s="469">
        <f t="shared" si="36"/>
        <v>0.16891330978321883</v>
      </c>
      <c r="BJ80" s="469">
        <f t="shared" si="37"/>
        <v>0.15860561104731327</v>
      </c>
      <c r="BK80" s="469">
        <f t="shared" si="38"/>
        <v>0.14950047832163041</v>
      </c>
      <c r="BL80" s="469">
        <f t="shared" si="39"/>
        <v>0.16611333336523826</v>
      </c>
      <c r="BM80" s="469">
        <f t="shared" si="40"/>
        <v>0.17477032069728687</v>
      </c>
      <c r="BN80" s="469">
        <f t="shared" si="41"/>
        <v>0.16237589713293113</v>
      </c>
    </row>
    <row r="81" spans="1:66">
      <c r="A81" s="470" t="str">
        <f>ImportsCoreVPA!B$66</f>
        <v xml:space="preserve">Ukraine </v>
      </c>
      <c r="B81" s="470">
        <f>ImportsCoreVPA!C$66</f>
        <v>0.14677301840000001</v>
      </c>
      <c r="C81" s="470">
        <f>ImportsCoreVPA!D$66</f>
        <v>0.19946409840000001</v>
      </c>
      <c r="D81" s="470">
        <f>ImportsCoreVPA!E$66</f>
        <v>0.2617172532</v>
      </c>
      <c r="E81" s="470">
        <f>ImportsCoreVPA!F$66</f>
        <v>0.32115698280000005</v>
      </c>
      <c r="F81" s="470">
        <f>ImportsCoreVPA!G$66</f>
        <v>0.39364790799999999</v>
      </c>
      <c r="G81" s="470">
        <f>ImportsCoreVPA!H$66</f>
        <v>0.40840041320000003</v>
      </c>
      <c r="H81" s="470">
        <f>ImportsCoreVPA!I$66</f>
        <v>0.40334035400000001</v>
      </c>
      <c r="I81" s="470">
        <f>ImportsCoreVPA!J$66</f>
        <v>0.43586616600000011</v>
      </c>
      <c r="J81" s="470">
        <f>ImportsCoreVPA!K$66</f>
        <v>0.34708295960000007</v>
      </c>
      <c r="K81" s="470">
        <f>ImportsCoreVPA!L$66</f>
        <v>0.30908789920000007</v>
      </c>
      <c r="L81" s="470">
        <f>ImportsCoreVPA!M$66</f>
        <v>0.38449020440000004</v>
      </c>
      <c r="M81" s="470">
        <f>ImportsCoreVPA!N$66</f>
        <v>0.46137967480000008</v>
      </c>
      <c r="N81" s="470">
        <f>ImportsCoreVPA!O$66</f>
        <v>0.42211209560000013</v>
      </c>
      <c r="O81" s="470">
        <f>ImportsCoreVPA!P$66</f>
        <v>0.41274775120000001</v>
      </c>
      <c r="P81" s="470">
        <f>ImportsCoreVPA!Q$66</f>
        <v>0.40774904000000006</v>
      </c>
      <c r="Q81" s="470">
        <f>ImportsCoreVPA!R$66</f>
        <v>0.42017910000000003</v>
      </c>
      <c r="R81" s="470">
        <f>ImportsCoreVPA!S$66</f>
        <v>0.43098899400000013</v>
      </c>
      <c r="S81" s="470">
        <f>ImportsCoreVPA!T$66</f>
        <v>0.47715923120000003</v>
      </c>
      <c r="T81" s="470">
        <f>ImportsCoreVPA!U$66</f>
        <v>0.49411128360000001</v>
      </c>
      <c r="U81" s="470">
        <f>ImportsCoreVPA!V$66</f>
        <v>0.44294267080000005</v>
      </c>
      <c r="V81" s="470">
        <f>ImportsCoreVPA!W$66</f>
        <v>0</v>
      </c>
      <c r="W81" s="470">
        <f>ImportsCoreVPA!X$66</f>
        <v>0</v>
      </c>
      <c r="X81" s="470">
        <f>ImportsCoreVPA!Y$66</f>
        <v>0</v>
      </c>
      <c r="Y81" s="470">
        <f>ImportsCoreVPA!Z$66</f>
        <v>0</v>
      </c>
      <c r="Z81" s="470">
        <f>ImportsCoreVPA!AA$66</f>
        <v>0</v>
      </c>
      <c r="AA81" s="470">
        <f>ImportsCoreVPA!AB$66</f>
        <v>0</v>
      </c>
      <c r="AB81" s="471"/>
      <c r="AC81" s="463"/>
      <c r="AD81" s="463"/>
      <c r="AE81" s="463"/>
      <c r="AF81" s="463"/>
      <c r="AG81" s="463"/>
      <c r="AH81" s="463"/>
      <c r="AI81" s="463"/>
      <c r="AJ81" s="463"/>
      <c r="AK81" s="463"/>
      <c r="AL81" s="463"/>
      <c r="AM81" s="463"/>
      <c r="AN81" s="463"/>
      <c r="AO81" s="463"/>
      <c r="AP81" s="463"/>
      <c r="AQ81" s="463"/>
      <c r="AR81" s="463"/>
      <c r="AS81" s="463"/>
      <c r="AT81" s="463"/>
      <c r="AU81" s="463"/>
      <c r="AV81" s="463"/>
      <c r="AW81" s="463"/>
      <c r="AX81" s="463"/>
      <c r="AY81" s="463"/>
      <c r="AZ81" s="463"/>
      <c r="BA81" s="463"/>
      <c r="BB81" s="463"/>
      <c r="BC81" s="469">
        <f t="shared" si="35"/>
        <v>8.1125330973959464E-2</v>
      </c>
      <c r="BD81" s="469">
        <f t="shared" si="35"/>
        <v>0.10388429511535505</v>
      </c>
      <c r="BE81" s="469">
        <f t="shared" si="35"/>
        <v>0.11524355072531545</v>
      </c>
      <c r="BF81" s="469">
        <f t="shared" si="35"/>
        <v>0.14223647244025139</v>
      </c>
      <c r="BG81" s="469">
        <f t="shared" si="35"/>
        <v>0.15764500332104073</v>
      </c>
      <c r="BH81" s="469">
        <f t="shared" si="35"/>
        <v>0.16694964732809392</v>
      </c>
      <c r="BI81" s="469">
        <f t="shared" si="36"/>
        <v>0.16029940820788113</v>
      </c>
      <c r="BJ81" s="469">
        <f t="shared" si="37"/>
        <v>0.16371949378638337</v>
      </c>
      <c r="BK81" s="469">
        <f t="shared" si="38"/>
        <v>0.16439509235616628</v>
      </c>
      <c r="BL81" s="469">
        <f t="shared" si="39"/>
        <v>0.19042910848342259</v>
      </c>
      <c r="BM81" s="469">
        <f t="shared" si="40"/>
        <v>0.17728382341316584</v>
      </c>
      <c r="BN81" s="469">
        <f t="shared" si="41"/>
        <v>0.17863340280639595</v>
      </c>
    </row>
    <row r="82" spans="1:66">
      <c r="A82" s="470" t="s">
        <v>149</v>
      </c>
      <c r="B82" s="470">
        <f>ImportsCoreVPA!C$23</f>
        <v>0.6260512855999999</v>
      </c>
      <c r="C82" s="470">
        <f>ImportsCoreVPA!D$23</f>
        <v>0.5034958128</v>
      </c>
      <c r="D82" s="470">
        <f>ImportsCoreVPA!E$23</f>
        <v>0.47375462040000005</v>
      </c>
      <c r="E82" s="470">
        <f>ImportsCoreVPA!F$23</f>
        <v>0.48879210800000006</v>
      </c>
      <c r="F82" s="470">
        <f>ImportsCoreVPA!G$23</f>
        <v>0.49369484690000004</v>
      </c>
      <c r="G82" s="470">
        <f>ImportsCoreVPA!H$23</f>
        <v>0.454987325</v>
      </c>
      <c r="H82" s="470">
        <f>ImportsCoreVPA!I$23</f>
        <v>0.49390865720000005</v>
      </c>
      <c r="I82" s="470">
        <f>ImportsCoreVPA!J$23</f>
        <v>0.60011368679999999</v>
      </c>
      <c r="J82" s="470">
        <f>ImportsCoreVPA!K$23</f>
        <v>0.47104444400000001</v>
      </c>
      <c r="K82" s="470">
        <f>ImportsCoreVPA!L$23</f>
        <v>0.36476624560000004</v>
      </c>
      <c r="L82" s="470">
        <f>ImportsCoreVPA!M$23</f>
        <v>0.40927969246666668</v>
      </c>
      <c r="M82" s="470">
        <f>ImportsCoreVPA!N$23</f>
        <v>0.38509052399999999</v>
      </c>
      <c r="N82" s="470">
        <f>ImportsCoreVPA!O$23</f>
        <v>0.24427707120000003</v>
      </c>
      <c r="O82" s="470">
        <f>ImportsCoreVPA!P$23</f>
        <v>0.25516993400000004</v>
      </c>
      <c r="P82" s="470">
        <f>ImportsCoreVPA!Q$23</f>
        <v>0.23525018202272732</v>
      </c>
      <c r="Q82" s="470">
        <f>ImportsCoreVPA!R$23</f>
        <v>0.20904762000000002</v>
      </c>
      <c r="R82" s="470">
        <f>ImportsCoreVPA!S$23</f>
        <v>0.18606757400000001</v>
      </c>
      <c r="S82" s="470">
        <f>ImportsCoreVPA!T$23</f>
        <v>0.18063442320000003</v>
      </c>
      <c r="T82" s="470">
        <f>ImportsCoreVPA!U$23</f>
        <v>0.17231271680000002</v>
      </c>
      <c r="U82" s="470">
        <f>ImportsCoreVPA!V$23</f>
        <v>0.1347872896</v>
      </c>
      <c r="V82" s="470">
        <f>ImportsCoreVPA!W$23</f>
        <v>0</v>
      </c>
      <c r="W82" s="470">
        <f>ImportsCoreVPA!X$23</f>
        <v>0</v>
      </c>
      <c r="X82" s="470">
        <f>ImportsCoreVPA!Y$23</f>
        <v>0</v>
      </c>
      <c r="Y82" s="470">
        <f>ImportsCoreVPA!Z$23</f>
        <v>0</v>
      </c>
      <c r="Z82" s="470">
        <f>ImportsCoreVPA!AA$23</f>
        <v>0</v>
      </c>
      <c r="AA82" s="470">
        <f>ImportsCoreVPA!AB$23</f>
        <v>0</v>
      </c>
      <c r="AB82" s="471"/>
      <c r="AC82" s="463"/>
      <c r="AD82" s="463"/>
      <c r="AE82" s="463"/>
      <c r="AF82" s="463"/>
      <c r="AG82" s="463"/>
      <c r="AH82" s="463"/>
      <c r="AI82" s="463"/>
      <c r="AJ82" s="463"/>
      <c r="AK82" s="463"/>
      <c r="AL82" s="463"/>
      <c r="AM82" s="463"/>
      <c r="AN82" s="463"/>
      <c r="AO82" s="463"/>
      <c r="AP82" s="463"/>
      <c r="AQ82" s="463"/>
      <c r="AR82" s="463"/>
      <c r="AS82" s="463"/>
      <c r="AT82" s="463"/>
      <c r="AU82" s="463"/>
      <c r="AV82" s="463"/>
      <c r="AW82" s="463"/>
      <c r="AX82" s="463"/>
      <c r="AY82" s="463"/>
      <c r="AZ82" s="463"/>
      <c r="BA82" s="463"/>
      <c r="BB82" s="463"/>
      <c r="BC82" s="469">
        <f t="shared" si="35"/>
        <v>0.11009943117629421</v>
      </c>
      <c r="BD82" s="469">
        <f t="shared" si="35"/>
        <v>0.12259776071502211</v>
      </c>
      <c r="BE82" s="469">
        <f t="shared" si="35"/>
        <v>0.12267372343913947</v>
      </c>
      <c r="BF82" s="469">
        <f t="shared" si="35"/>
        <v>0.11871766507198543</v>
      </c>
      <c r="BG82" s="469">
        <f t="shared" si="35"/>
        <v>9.1229462746952136E-2</v>
      </c>
      <c r="BH82" s="469">
        <f t="shared" si="35"/>
        <v>0.10321202324223108</v>
      </c>
      <c r="BI82" s="469">
        <f t="shared" si="36"/>
        <v>9.2484497226626217E-2</v>
      </c>
      <c r="BJ82" s="469">
        <f t="shared" si="37"/>
        <v>8.1453767033268037E-2</v>
      </c>
      <c r="BK82" s="469">
        <f t="shared" si="38"/>
        <v>7.09730328107121E-2</v>
      </c>
      <c r="BL82" s="469">
        <f t="shared" si="39"/>
        <v>7.2089252229043485E-2</v>
      </c>
      <c r="BM82" s="469">
        <f t="shared" si="40"/>
        <v>6.1824650176869708E-2</v>
      </c>
      <c r="BN82" s="469">
        <f t="shared" si="41"/>
        <v>5.4358077881303861E-2</v>
      </c>
    </row>
    <row r="83" spans="1:66">
      <c r="A83" s="466" t="s">
        <v>27</v>
      </c>
      <c r="B83" s="470">
        <f t="shared" ref="B83:AA83" si="42">B73-SUM(B75:B82)</f>
        <v>1.3584572411999964</v>
      </c>
      <c r="C83" s="470">
        <f t="shared" si="42"/>
        <v>1.263855309766682</v>
      </c>
      <c r="D83" s="470">
        <f t="shared" si="42"/>
        <v>1.2155263608000046</v>
      </c>
      <c r="E83" s="470">
        <f t="shared" si="42"/>
        <v>1.3473652324000041</v>
      </c>
      <c r="F83" s="470">
        <f t="shared" si="42"/>
        <v>1.2848270748000079</v>
      </c>
      <c r="G83" s="470">
        <f t="shared" si="42"/>
        <v>1.1798340738000168</v>
      </c>
      <c r="H83" s="470">
        <f t="shared" si="42"/>
        <v>1.3470044036000024</v>
      </c>
      <c r="I83" s="470">
        <f t="shared" si="42"/>
        <v>1.1569038012000097</v>
      </c>
      <c r="J83" s="470">
        <f t="shared" si="42"/>
        <v>0.87017514571684895</v>
      </c>
      <c r="K83" s="470">
        <f t="shared" si="42"/>
        <v>0.50197484280000548</v>
      </c>
      <c r="L83" s="470">
        <f t="shared" si="42"/>
        <v>0.63388097150000045</v>
      </c>
      <c r="M83" s="470">
        <f t="shared" si="42"/>
        <v>0.73218153919999729</v>
      </c>
      <c r="N83" s="470">
        <f t="shared" si="42"/>
        <v>0.55287997142222567</v>
      </c>
      <c r="O83" s="470">
        <f t="shared" si="42"/>
        <v>0.4297960156000018</v>
      </c>
      <c r="P83" s="470">
        <f t="shared" si="42"/>
        <v>0.48751688320000008</v>
      </c>
      <c r="Q83" s="470">
        <f t="shared" si="42"/>
        <v>0.50356958119999229</v>
      </c>
      <c r="R83" s="470">
        <f t="shared" si="42"/>
        <v>0.50615550997587899</v>
      </c>
      <c r="S83" s="470">
        <f t="shared" si="42"/>
        <v>0.43551901999999743</v>
      </c>
      <c r="T83" s="470">
        <f t="shared" si="42"/>
        <v>0.55632986981818933</v>
      </c>
      <c r="U83" s="470">
        <f t="shared" si="42"/>
        <v>0.47438712760000223</v>
      </c>
      <c r="V83" s="470">
        <f t="shared" si="42"/>
        <v>0</v>
      </c>
      <c r="W83" s="470">
        <f t="shared" si="42"/>
        <v>0</v>
      </c>
      <c r="X83" s="470">
        <f t="shared" si="42"/>
        <v>0</v>
      </c>
      <c r="Y83" s="470">
        <f t="shared" si="42"/>
        <v>0</v>
      </c>
      <c r="Z83" s="470">
        <f t="shared" si="42"/>
        <v>0</v>
      </c>
      <c r="AA83" s="470">
        <f t="shared" si="42"/>
        <v>0</v>
      </c>
      <c r="AB83" s="463"/>
      <c r="AC83" s="463"/>
      <c r="AD83" s="463"/>
      <c r="AE83" s="463"/>
      <c r="AF83" s="463"/>
      <c r="AG83" s="463"/>
      <c r="AH83" s="463"/>
      <c r="AI83" s="463"/>
      <c r="AJ83" s="463"/>
      <c r="AK83" s="463"/>
      <c r="AL83" s="463"/>
      <c r="AM83" s="463"/>
      <c r="AN83" s="463"/>
      <c r="AO83" s="463"/>
      <c r="AP83" s="463"/>
      <c r="AQ83" s="463"/>
      <c r="AR83" s="463"/>
      <c r="AS83" s="463"/>
      <c r="AT83" s="463"/>
      <c r="AU83" s="463"/>
      <c r="AV83" s="463"/>
      <c r="AW83" s="463"/>
      <c r="AX83" s="463"/>
      <c r="AY83" s="463"/>
      <c r="AZ83" s="463"/>
      <c r="BA83" s="463"/>
      <c r="BB83" s="463"/>
      <c r="BC83" s="469">
        <f t="shared" si="35"/>
        <v>0.20339012547014354</v>
      </c>
      <c r="BD83" s="469">
        <f t="shared" si="35"/>
        <v>0.16871350462082313</v>
      </c>
      <c r="BE83" s="469">
        <f t="shared" si="35"/>
        <v>0.18999364107823946</v>
      </c>
      <c r="BF83" s="469">
        <f t="shared" si="35"/>
        <v>0.22572064832900446</v>
      </c>
      <c r="BG83" s="469">
        <f t="shared" si="35"/>
        <v>0.20648250983451241</v>
      </c>
      <c r="BH83" s="469">
        <f t="shared" si="35"/>
        <v>0.17384538866371965</v>
      </c>
      <c r="BI83" s="469">
        <f t="shared" si="36"/>
        <v>0.19165874153452503</v>
      </c>
      <c r="BJ83" s="469">
        <f t="shared" si="37"/>
        <v>0.19621194133711983</v>
      </c>
      <c r="BK83" s="469">
        <f t="shared" si="38"/>
        <v>0.1930663728481824</v>
      </c>
      <c r="BL83" s="469">
        <f t="shared" si="39"/>
        <v>0.17381094880549677</v>
      </c>
      <c r="BM83" s="469">
        <f t="shared" si="40"/>
        <v>0.19960743596408212</v>
      </c>
      <c r="BN83" s="469">
        <f t="shared" si="41"/>
        <v>0.19131457056889253</v>
      </c>
    </row>
    <row r="84" spans="1:66">
      <c r="A84" s="466"/>
      <c r="B84" s="471"/>
      <c r="C84" s="471"/>
      <c r="D84" s="471"/>
      <c r="E84" s="471"/>
      <c r="F84" s="471"/>
      <c r="G84" s="471"/>
      <c r="H84" s="471"/>
      <c r="I84" s="471"/>
      <c r="J84" s="471"/>
      <c r="K84" s="471"/>
      <c r="L84" s="471"/>
      <c r="M84" s="471"/>
      <c r="N84" s="471"/>
      <c r="O84" s="471"/>
      <c r="P84" s="471"/>
      <c r="Q84" s="471"/>
      <c r="R84" s="471"/>
      <c r="S84" s="471"/>
      <c r="T84" s="471"/>
      <c r="U84" s="471"/>
      <c r="V84" s="471"/>
      <c r="W84" s="471"/>
      <c r="X84" s="471"/>
      <c r="Y84" s="471"/>
      <c r="Z84" s="471"/>
      <c r="AA84" s="471"/>
      <c r="AB84" s="463"/>
      <c r="BC84" s="469">
        <f t="shared" si="35"/>
        <v>0</v>
      </c>
      <c r="BD84" s="469">
        <f t="shared" si="35"/>
        <v>0</v>
      </c>
      <c r="BE84" s="469">
        <f t="shared" si="35"/>
        <v>0</v>
      </c>
      <c r="BF84" s="469">
        <f t="shared" si="35"/>
        <v>0</v>
      </c>
      <c r="BG84" s="469">
        <f t="shared" si="35"/>
        <v>0</v>
      </c>
      <c r="BH84" s="469">
        <f t="shared" si="35"/>
        <v>0</v>
      </c>
      <c r="BI84" s="469">
        <f t="shared" si="36"/>
        <v>0</v>
      </c>
      <c r="BJ84" s="469">
        <f t="shared" si="37"/>
        <v>0</v>
      </c>
      <c r="BK84" s="469">
        <f t="shared" si="38"/>
        <v>0</v>
      </c>
      <c r="BL84" s="469">
        <f t="shared" si="39"/>
        <v>0</v>
      </c>
      <c r="BM84" s="469">
        <f t="shared" si="40"/>
        <v>0</v>
      </c>
      <c r="BN84" s="469">
        <f t="shared" si="41"/>
        <v>0</v>
      </c>
    </row>
    <row r="85" spans="1:66">
      <c r="A85" s="466"/>
      <c r="B85" s="471"/>
      <c r="C85" s="471"/>
      <c r="D85" s="471"/>
      <c r="E85" s="471"/>
      <c r="F85" s="471"/>
      <c r="G85" s="471"/>
      <c r="H85" s="471"/>
      <c r="I85" s="471"/>
      <c r="J85" s="471"/>
      <c r="K85" s="471"/>
      <c r="L85" s="471"/>
      <c r="M85" s="471"/>
      <c r="N85" s="471"/>
      <c r="O85" s="471"/>
      <c r="P85" s="471"/>
      <c r="Q85" s="471"/>
      <c r="R85" s="471"/>
      <c r="S85" s="471"/>
      <c r="T85" s="471"/>
      <c r="U85" s="471"/>
      <c r="V85" s="471"/>
      <c r="W85" s="471"/>
      <c r="X85" s="471"/>
      <c r="Y85" s="471"/>
      <c r="Z85" s="471"/>
      <c r="AA85" s="471"/>
      <c r="AB85" s="463"/>
    </row>
    <row r="86" spans="1:66">
      <c r="A86" s="466"/>
      <c r="B86" s="471"/>
      <c r="C86" s="471"/>
      <c r="D86" s="471"/>
      <c r="E86" s="471"/>
      <c r="F86" s="471"/>
      <c r="G86" s="471"/>
      <c r="H86" s="471"/>
      <c r="I86" s="471"/>
      <c r="J86" s="471"/>
      <c r="K86" s="471"/>
      <c r="L86" s="471"/>
      <c r="M86" s="471"/>
      <c r="N86" s="471"/>
      <c r="O86" s="471"/>
      <c r="P86" s="471"/>
      <c r="Q86" s="471"/>
      <c r="R86" s="471"/>
      <c r="S86" s="471"/>
      <c r="T86" s="471"/>
      <c r="U86" s="471"/>
      <c r="V86" s="471"/>
      <c r="W86" s="471"/>
      <c r="X86" s="471"/>
      <c r="Y86" s="471"/>
      <c r="Z86" s="471"/>
      <c r="AA86" s="471"/>
      <c r="AB86" s="471"/>
    </row>
    <row r="87" spans="1:66">
      <c r="A87" s="463"/>
      <c r="B87" s="463"/>
      <c r="C87" s="463"/>
      <c r="D87" s="463"/>
      <c r="E87" s="463"/>
      <c r="F87" s="463"/>
      <c r="G87" s="463"/>
      <c r="H87" s="463"/>
      <c r="I87" s="463"/>
      <c r="J87" s="463"/>
      <c r="K87" s="463"/>
      <c r="L87" s="463"/>
      <c r="M87" s="463"/>
      <c r="N87" s="463"/>
      <c r="O87" s="463"/>
      <c r="P87" s="463"/>
      <c r="Q87" s="463"/>
      <c r="R87" s="463"/>
      <c r="S87" s="463"/>
      <c r="T87" s="463"/>
      <c r="U87" s="463"/>
      <c r="V87" s="463"/>
      <c r="W87" s="463"/>
      <c r="X87" s="463"/>
      <c r="Y87" s="463"/>
      <c r="Z87" s="463"/>
      <c r="AA87" s="463"/>
      <c r="AB87" s="471"/>
    </row>
    <row r="88" spans="1:66">
      <c r="A88" s="463"/>
      <c r="B88" s="463"/>
      <c r="C88" s="463"/>
      <c r="D88" s="463"/>
      <c r="E88" s="463"/>
      <c r="F88" s="463"/>
      <c r="G88" s="463"/>
      <c r="H88" s="463"/>
      <c r="I88" s="463"/>
      <c r="J88" s="463"/>
      <c r="K88" s="463"/>
      <c r="L88" s="463"/>
      <c r="M88" s="463"/>
      <c r="N88" s="463"/>
      <c r="O88" s="463"/>
      <c r="P88" s="463"/>
      <c r="Q88" s="463"/>
      <c r="R88" s="463"/>
      <c r="S88" s="463"/>
      <c r="T88" s="463"/>
      <c r="U88" s="463"/>
      <c r="V88" s="463"/>
      <c r="W88" s="463"/>
      <c r="X88" s="463"/>
      <c r="Y88" s="463"/>
      <c r="Z88" s="463"/>
      <c r="AA88" s="463"/>
      <c r="AB88" s="471"/>
    </row>
    <row r="89" spans="1:66">
      <c r="A89" s="463"/>
      <c r="B89" s="463"/>
      <c r="C89" s="463"/>
      <c r="D89" s="463"/>
      <c r="E89" s="463"/>
      <c r="F89" s="463"/>
      <c r="G89" s="463"/>
      <c r="H89" s="463"/>
      <c r="I89" s="463"/>
      <c r="J89" s="463"/>
      <c r="K89" s="463"/>
      <c r="L89" s="463"/>
      <c r="M89" s="463"/>
      <c r="N89" s="463"/>
      <c r="O89" s="463"/>
      <c r="P89" s="463"/>
      <c r="Q89" s="463"/>
      <c r="R89" s="463"/>
      <c r="S89" s="463"/>
      <c r="T89" s="463"/>
      <c r="U89" s="463"/>
      <c r="V89" s="463"/>
      <c r="W89" s="463"/>
      <c r="X89" s="463"/>
      <c r="Y89" s="463"/>
      <c r="Z89" s="463"/>
      <c r="AA89" s="463"/>
      <c r="AB89" s="471"/>
    </row>
    <row r="90" spans="1:66">
      <c r="A90" s="468" t="str">
        <f t="shared" ref="A90:A98" si="43">A75</f>
        <v xml:space="preserve">Brazil </v>
      </c>
      <c r="B90" s="468"/>
      <c r="C90" s="468"/>
      <c r="D90" s="468"/>
      <c r="E90" s="468"/>
      <c r="F90" s="468"/>
      <c r="G90" s="468"/>
      <c r="H90" s="468"/>
      <c r="I90" s="468"/>
      <c r="J90" s="468"/>
      <c r="K90" s="468"/>
      <c r="L90" s="468"/>
      <c r="M90" s="468"/>
      <c r="N90" s="468"/>
      <c r="O90" s="468"/>
      <c r="P90" s="468"/>
      <c r="Q90" s="468"/>
      <c r="R90" s="468"/>
      <c r="S90" s="468"/>
      <c r="T90" s="468"/>
      <c r="U90" s="468"/>
      <c r="V90" s="468"/>
      <c r="W90" s="468"/>
      <c r="X90" s="468"/>
      <c r="Y90" s="468"/>
      <c r="Z90" s="468"/>
      <c r="AA90" s="468"/>
      <c r="AB90" s="468"/>
      <c r="AC90" s="473">
        <f>ImportsCoreVPA!AD$27</f>
        <v>2.9943763439636999E-2</v>
      </c>
      <c r="AD90" s="473">
        <f>ImportsCoreVPA!AE$27</f>
        <v>2.5196143178000001E-2</v>
      </c>
      <c r="AE90" s="473">
        <f>ImportsCoreVPA!AF$27</f>
        <v>2.5890548803200002E-2</v>
      </c>
      <c r="AF90" s="473">
        <f>ImportsCoreVPA!AG$27</f>
        <v>3.93659556976E-2</v>
      </c>
      <c r="AG90" s="473">
        <f>ImportsCoreVPA!AH$27</f>
        <v>5.0520546964299994E-2</v>
      </c>
      <c r="AH90" s="473">
        <f>ImportsCoreVPA!AI$27</f>
        <v>5.1464847677100002E-2</v>
      </c>
      <c r="AI90" s="473">
        <f>ImportsCoreVPA!AJ$27</f>
        <v>5.1421455675200012E-2</v>
      </c>
      <c r="AJ90" s="473">
        <f>ImportsCoreVPA!AK$27</f>
        <v>6.1899516472499999E-2</v>
      </c>
      <c r="AK90" s="473">
        <f>ImportsCoreVPA!AL$27</f>
        <v>5.8523173182400003E-2</v>
      </c>
      <c r="AL90" s="473">
        <f>ImportsCoreVPA!AM$27</f>
        <v>3.2764796279600002E-2</v>
      </c>
      <c r="AM90" s="473">
        <f>ImportsCoreVPA!AN$27</f>
        <v>3.1547796910200002E-2</v>
      </c>
      <c r="AN90" s="473">
        <f>ImportsCoreVPA!AO$27</f>
        <v>2.8303226976E-2</v>
      </c>
      <c r="AO90" s="473">
        <f>ImportsCoreVPA!AP$27</f>
        <v>2.8714818756800001E-2</v>
      </c>
      <c r="AP90" s="473">
        <f>ImportsCoreVPA!AQ$27</f>
        <v>3.0152074764600002E-2</v>
      </c>
      <c r="AQ90" s="473">
        <f>ImportsCoreVPA!AR$27</f>
        <v>3.4149140325999999E-2</v>
      </c>
      <c r="AR90" s="473">
        <f>ImportsCoreVPA!AS$27</f>
        <v>2.9949082992500001E-2</v>
      </c>
      <c r="AS90" s="473">
        <f>ImportsCoreVPA!AT$27</f>
        <v>2.4314507432100001E-2</v>
      </c>
      <c r="AT90" s="473">
        <f>ImportsCoreVPA!AU$27</f>
        <v>3.1667686007100002E-2</v>
      </c>
      <c r="AU90" s="473">
        <f>ImportsCoreVPA!AV$27</f>
        <v>4.4276751719000002E-2</v>
      </c>
      <c r="AV90" s="473">
        <f>ImportsCoreVPA!AW$27</f>
        <v>3.5348572115416664E-2</v>
      </c>
      <c r="AW90" s="473">
        <f>ImportsCoreVPA!AX$27</f>
        <v>0</v>
      </c>
      <c r="AX90" s="473">
        <f>ImportsCoreVPA!AY$27</f>
        <v>0</v>
      </c>
      <c r="AY90" s="473">
        <f>ImportsCoreVPA!AZ$27</f>
        <v>0</v>
      </c>
      <c r="AZ90" s="473">
        <f>ImportsCoreVPA!BA$27</f>
        <v>0</v>
      </c>
      <c r="BA90" s="473">
        <f>ImportsCoreVPA!BB$27</f>
        <v>0</v>
      </c>
      <c r="BB90" s="473">
        <f>ImportsCoreVPA!BC$27</f>
        <v>0</v>
      </c>
      <c r="BC90" s="469">
        <f t="shared" ref="BC90:BH91" si="44">AK90/AK$73</f>
        <v>4.6914029664890847E-2</v>
      </c>
      <c r="BD90" s="469">
        <f t="shared" si="44"/>
        <v>4.6624403534463794E-2</v>
      </c>
      <c r="BE90" s="469">
        <f t="shared" si="44"/>
        <v>4.6770043149763588E-2</v>
      </c>
      <c r="BF90" s="469">
        <f t="shared" si="44"/>
        <v>3.460897281382487E-2</v>
      </c>
      <c r="BG90" s="469">
        <f t="shared" si="44"/>
        <v>4.6391444066425744E-2</v>
      </c>
      <c r="BH90" s="469">
        <f t="shared" si="44"/>
        <v>5.1964723939966269E-2</v>
      </c>
      <c r="BI90" s="469">
        <f t="shared" ref="BI90:BI98" si="45">AQ90/AQ$73</f>
        <v>5.5678427947163885E-2</v>
      </c>
      <c r="BJ90" s="469">
        <f t="shared" ref="BJ90:BJ98" si="46">AR90/AR$73</f>
        <v>5.4527901321523894E-2</v>
      </c>
      <c r="BK90" s="469">
        <f t="shared" ref="BK90:BK98" si="47">AS90/AS$73</f>
        <v>4.5900555286098384E-2</v>
      </c>
      <c r="BL90" s="469">
        <f t="shared" ref="BL90:BL98" si="48">AT90/AT$73</f>
        <v>5.9984312632368066E-2</v>
      </c>
      <c r="BM90" s="469">
        <f t="shared" ref="BM90:BM98" si="49">AU90/AU$73</f>
        <v>7.1758499489003397E-2</v>
      </c>
      <c r="BN90" s="469">
        <f t="shared" ref="BN90:BN98" si="50">AV90/AV$73</f>
        <v>6.857469459043769E-2</v>
      </c>
    </row>
    <row r="91" spans="1:66">
      <c r="A91" s="468" t="str">
        <f t="shared" si="43"/>
        <v xml:space="preserve">Cameroon </v>
      </c>
      <c r="B91" s="468"/>
      <c r="C91" s="468"/>
      <c r="D91" s="468"/>
      <c r="E91" s="468"/>
      <c r="F91" s="468"/>
      <c r="G91" s="468"/>
      <c r="H91" s="468"/>
      <c r="I91" s="468"/>
      <c r="J91" s="468"/>
      <c r="K91" s="468"/>
      <c r="L91" s="468"/>
      <c r="M91" s="468"/>
      <c r="N91" s="468"/>
      <c r="O91" s="468"/>
      <c r="P91" s="468"/>
      <c r="Q91" s="468"/>
      <c r="R91" s="468"/>
      <c r="S91" s="468"/>
      <c r="T91" s="468"/>
      <c r="U91" s="468"/>
      <c r="V91" s="468"/>
      <c r="W91" s="468"/>
      <c r="X91" s="468"/>
      <c r="Y91" s="468"/>
      <c r="Z91" s="468"/>
      <c r="AA91" s="468"/>
      <c r="AB91" s="468"/>
      <c r="AC91" s="473">
        <f>ImportsCoreVPA!AD$7</f>
        <v>0.12076288649405101</v>
      </c>
      <c r="AD91" s="473">
        <f>ImportsCoreVPA!AE$7</f>
        <v>0.1081336854008</v>
      </c>
      <c r="AE91" s="473">
        <f>ImportsCoreVPA!AF$7</f>
        <v>0.10366903099200001</v>
      </c>
      <c r="AF91" s="473">
        <f>ImportsCoreVPA!AG$7</f>
        <v>0.11927234567360001</v>
      </c>
      <c r="AG91" s="473">
        <f>ImportsCoreVPA!AH$7</f>
        <v>0.14295152555600002</v>
      </c>
      <c r="AH91" s="473">
        <f>ImportsCoreVPA!AI$7</f>
        <v>0.13769500490460002</v>
      </c>
      <c r="AI91" s="473">
        <f>ImportsCoreVPA!AJ$7</f>
        <v>0.14068393554160002</v>
      </c>
      <c r="AJ91" s="473">
        <f>ImportsCoreVPA!AK$7</f>
        <v>0.14990890126750001</v>
      </c>
      <c r="AK91" s="473">
        <f>ImportsCoreVPA!AL$7</f>
        <v>0.14850233861080001</v>
      </c>
      <c r="AL91" s="473">
        <f>ImportsCoreVPA!AM$7</f>
        <v>8.2871813252799992E-2</v>
      </c>
      <c r="AM91" s="473">
        <f>ImportsCoreVPA!AN$7</f>
        <v>7.4362194468900009E-2</v>
      </c>
      <c r="AN91" s="473">
        <f>ImportsCoreVPA!AO$7</f>
        <v>8.9767426848000001E-2</v>
      </c>
      <c r="AO91" s="473">
        <f>ImportsCoreVPA!AP$7</f>
        <v>7.0906586942399999E-2</v>
      </c>
      <c r="AP91" s="473">
        <f>ImportsCoreVPA!AQ$7</f>
        <v>6.881507385180001E-2</v>
      </c>
      <c r="AQ91" s="473">
        <f>ImportsCoreVPA!AR$7</f>
        <v>6.4168023306500011E-2</v>
      </c>
      <c r="AR91" s="473">
        <f>ImportsCoreVPA!AS$7</f>
        <v>6.4392484204999989E-2</v>
      </c>
      <c r="AS91" s="473">
        <f>ImportsCoreVPA!AT$7</f>
        <v>6.9755136694700001E-2</v>
      </c>
      <c r="AT91" s="473">
        <f>ImportsCoreVPA!AU$7</f>
        <v>5.2608061649000004E-2</v>
      </c>
      <c r="AU91" s="473">
        <f>ImportsCoreVPA!AV$7</f>
        <v>6.3903117549000008E-2</v>
      </c>
      <c r="AV91" s="473">
        <f>ImportsCoreVPA!AW$7</f>
        <v>5.7931763663749997E-2</v>
      </c>
      <c r="AW91" s="473">
        <f>ImportsCoreVPA!AX$7</f>
        <v>0</v>
      </c>
      <c r="AX91" s="473">
        <f>ImportsCoreVPA!AY$7</f>
        <v>0</v>
      </c>
      <c r="AY91" s="473">
        <f>ImportsCoreVPA!AZ$7</f>
        <v>0</v>
      </c>
      <c r="AZ91" s="473">
        <f>ImportsCoreVPA!BA$7</f>
        <v>0</v>
      </c>
      <c r="BA91" s="473">
        <f>ImportsCoreVPA!BB$7</f>
        <v>0</v>
      </c>
      <c r="BB91" s="473">
        <f>ImportsCoreVPA!BC$7</f>
        <v>0</v>
      </c>
      <c r="BC91" s="469">
        <f t="shared" si="44"/>
        <v>0.11904417925492657</v>
      </c>
      <c r="BD91" s="469">
        <f t="shared" si="44"/>
        <v>0.11792683921361595</v>
      </c>
      <c r="BE91" s="469">
        <f t="shared" si="44"/>
        <v>0.11024297683674658</v>
      </c>
      <c r="BF91" s="469">
        <f t="shared" si="44"/>
        <v>0.10976693357205704</v>
      </c>
      <c r="BG91" s="469">
        <f t="shared" si="44"/>
        <v>0.1145561457287806</v>
      </c>
      <c r="BH91" s="469">
        <f t="shared" si="44"/>
        <v>0.118597355025649</v>
      </c>
      <c r="BI91" s="469">
        <f t="shared" si="45"/>
        <v>0.10462268238895327</v>
      </c>
      <c r="BJ91" s="469">
        <f t="shared" si="46"/>
        <v>0.11723854868802877</v>
      </c>
      <c r="BK91" s="469">
        <f t="shared" si="47"/>
        <v>0.13168268027989796</v>
      </c>
      <c r="BL91" s="469">
        <f t="shared" si="48"/>
        <v>9.9649163384688086E-2</v>
      </c>
      <c r="BM91" s="469">
        <f t="shared" si="49"/>
        <v>0.10356658178286994</v>
      </c>
      <c r="BN91" s="469">
        <f t="shared" si="50"/>
        <v>0.11238510532634692</v>
      </c>
    </row>
    <row r="92" spans="1:66">
      <c r="A92" s="468" t="str">
        <f t="shared" si="43"/>
        <v xml:space="preserve">Gabon </v>
      </c>
      <c r="AC92" s="473">
        <f>ImportsCoreVPA!AD$12</f>
        <v>2.5244941413368999E-2</v>
      </c>
      <c r="AD92" s="473">
        <f>ImportsCoreVPA!AE$12</f>
        <v>3.2180528140399997E-2</v>
      </c>
      <c r="AE92" s="473">
        <f>ImportsCoreVPA!AF$12</f>
        <v>3.6355829289599996E-2</v>
      </c>
      <c r="AF92" s="473">
        <f>ImportsCoreVPA!AG$12</f>
        <v>5.1859433012800014E-2</v>
      </c>
      <c r="AG92" s="473">
        <f>ImportsCoreVPA!AH$12</f>
        <v>7.9500903042400012E-2</v>
      </c>
      <c r="AH92" s="473">
        <f>ImportsCoreVPA!AI$12</f>
        <v>8.9704597596899999E-2</v>
      </c>
      <c r="AI92" s="473">
        <f>ImportsCoreVPA!AJ$12</f>
        <v>8.174545378640001E-2</v>
      </c>
      <c r="AJ92" s="473">
        <f>ImportsCoreVPA!AK$12</f>
        <v>8.7365902152999997E-2</v>
      </c>
      <c r="AK92" s="473">
        <f>ImportsCoreVPA!AL$12</f>
        <v>8.2584303662800007E-2</v>
      </c>
      <c r="AL92" s="473">
        <f>ImportsCoreVPA!AM$12</f>
        <v>4.48425005908E-2</v>
      </c>
      <c r="AM92" s="473">
        <f>ImportsCoreVPA!AN$12</f>
        <v>4.7736286829100007E-2</v>
      </c>
      <c r="AN92" s="473">
        <f>ImportsCoreVPA!AO$12</f>
        <v>4.7438918736000008E-2</v>
      </c>
      <c r="AO92" s="473">
        <f>ImportsCoreVPA!AP$12</f>
        <v>3.6596055619199999E-2</v>
      </c>
      <c r="AP92" s="473">
        <f>ImportsCoreVPA!AQ$12</f>
        <v>3.3451668825299999E-2</v>
      </c>
      <c r="AQ92" s="473">
        <f>ImportsCoreVPA!AR$12</f>
        <v>3.5955978707500003E-2</v>
      </c>
      <c r="AR92" s="473">
        <f>ImportsCoreVPA!AS$12</f>
        <v>2.8559044807999999E-2</v>
      </c>
      <c r="AS92" s="473">
        <f>ImportsCoreVPA!AT$12</f>
        <v>2.7067213873000002E-2</v>
      </c>
      <c r="AT92" s="473">
        <f>ImportsCoreVPA!AU$12</f>
        <v>2.76136457168E-2</v>
      </c>
      <c r="AU92" s="473">
        <f>ImportsCoreVPA!AV$12</f>
        <v>2.7313197218000001E-2</v>
      </c>
      <c r="AV92" s="473">
        <f>ImportsCoreVPA!AW$12</f>
        <v>2.4504079706249998E-2</v>
      </c>
      <c r="AW92" s="473">
        <f>ImportsCoreVPA!AX$12</f>
        <v>0</v>
      </c>
      <c r="AX92" s="473">
        <f>ImportsCoreVPA!AY$12</f>
        <v>0</v>
      </c>
      <c r="AY92" s="473">
        <f>ImportsCoreVPA!AZ$12</f>
        <v>0</v>
      </c>
      <c r="AZ92" s="473">
        <f>ImportsCoreVPA!BA$12</f>
        <v>0</v>
      </c>
      <c r="BA92" s="473">
        <f>ImportsCoreVPA!BB$12</f>
        <v>0</v>
      </c>
      <c r="BB92" s="473">
        <f>ImportsCoreVPA!BC$12</f>
        <v>0</v>
      </c>
      <c r="BC92" s="469">
        <f t="shared" ref="BC92:BH97" si="51">AK92/AK$73</f>
        <v>6.6202194126003269E-2</v>
      </c>
      <c r="BD92" s="469">
        <f t="shared" si="51"/>
        <v>6.3811013051884441E-2</v>
      </c>
      <c r="BE92" s="469">
        <f t="shared" si="51"/>
        <v>7.0769702276251414E-2</v>
      </c>
      <c r="BF92" s="469">
        <f t="shared" si="51"/>
        <v>5.8007952600021985E-2</v>
      </c>
      <c r="BG92" s="469">
        <f t="shared" si="51"/>
        <v>5.912431075010275E-2</v>
      </c>
      <c r="BH92" s="469">
        <f t="shared" si="51"/>
        <v>5.7651314193434756E-2</v>
      </c>
      <c r="BI92" s="469">
        <f t="shared" si="45"/>
        <v>5.8624385581122922E-2</v>
      </c>
      <c r="BJ92" s="469">
        <f t="shared" si="46"/>
        <v>5.1997077089725299E-2</v>
      </c>
      <c r="BK92" s="469">
        <f t="shared" si="47"/>
        <v>5.1097072407811542E-2</v>
      </c>
      <c r="BL92" s="469">
        <f t="shared" si="48"/>
        <v>5.2305228655627548E-2</v>
      </c>
      <c r="BM92" s="469">
        <f t="shared" si="49"/>
        <v>4.4265985478104716E-2</v>
      </c>
      <c r="BN92" s="469">
        <f t="shared" si="50"/>
        <v>4.7536850331303088E-2</v>
      </c>
    </row>
    <row r="93" spans="1:66">
      <c r="A93" s="468" t="str">
        <f t="shared" si="43"/>
        <v xml:space="preserve">Ivory Coast </v>
      </c>
      <c r="AC93" s="473">
        <f>ImportsCoreVPA!AD$14</f>
        <v>8.3996226649460992E-2</v>
      </c>
      <c r="AD93" s="473">
        <f>ImportsCoreVPA!AE$14</f>
        <v>8.5722411318399999E-2</v>
      </c>
      <c r="AE93" s="473">
        <f>ImportsCoreVPA!AF$14</f>
        <v>8.2959032164800009E-2</v>
      </c>
      <c r="AF93" s="473">
        <f>ImportsCoreVPA!AG$14</f>
        <v>7.8785530275200008E-2</v>
      </c>
      <c r="AG93" s="473">
        <f>ImportsCoreVPA!AH$14</f>
        <v>8.8363711688700011E-2</v>
      </c>
      <c r="AH93" s="473">
        <f>ImportsCoreVPA!AI$14</f>
        <v>8.7928443302700013E-2</v>
      </c>
      <c r="AI93" s="473">
        <f>ImportsCoreVPA!AJ$14</f>
        <v>8.1608081101600005E-2</v>
      </c>
      <c r="AJ93" s="473">
        <f>ImportsCoreVPA!AK$14</f>
        <v>9.8560536745500013E-2</v>
      </c>
      <c r="AK93" s="473">
        <f>ImportsCoreVPA!AL$14</f>
        <v>0.10330052901679999</v>
      </c>
      <c r="AL93" s="473">
        <f>ImportsCoreVPA!AM$14</f>
        <v>5.1586347432399995E-2</v>
      </c>
      <c r="AM93" s="473">
        <f>ImportsCoreVPA!AN$14</f>
        <v>4.4201062524600009E-2</v>
      </c>
      <c r="AN93" s="473">
        <f>ImportsCoreVPA!AO$14</f>
        <v>4.0608960768000003E-2</v>
      </c>
      <c r="AO93" s="473">
        <f>ImportsCoreVPA!AP$14</f>
        <v>3.2474537990399996E-2</v>
      </c>
      <c r="AP93" s="473">
        <f>ImportsCoreVPA!AQ$14</f>
        <v>2.9666968974300004E-2</v>
      </c>
      <c r="AQ93" s="473">
        <f>ImportsCoreVPA!AR$14</f>
        <v>3.4902215164500004E-2</v>
      </c>
      <c r="AR93" s="473">
        <f>ImportsCoreVPA!AS$14</f>
        <v>3.2246782046499993E-2</v>
      </c>
      <c r="AS93" s="473">
        <f>ImportsCoreVPA!AT$14</f>
        <v>2.9475797279799994E-2</v>
      </c>
      <c r="AT93" s="473">
        <f>ImportsCoreVPA!AU$14</f>
        <v>2.0630756503499999E-2</v>
      </c>
      <c r="AU93" s="473">
        <f>ImportsCoreVPA!AV$14</f>
        <v>1.9296318846000002E-2</v>
      </c>
      <c r="AV93" s="473">
        <f>ImportsCoreVPA!AW$14</f>
        <v>1.95552403575E-2</v>
      </c>
      <c r="AW93" s="473">
        <f>ImportsCoreVPA!AX$14</f>
        <v>0</v>
      </c>
      <c r="AX93" s="473">
        <f>ImportsCoreVPA!AY$14</f>
        <v>0</v>
      </c>
      <c r="AY93" s="473">
        <f>ImportsCoreVPA!AZ$14</f>
        <v>0</v>
      </c>
      <c r="AZ93" s="473">
        <f>ImportsCoreVPA!BA$14</f>
        <v>0</v>
      </c>
      <c r="BA93" s="473">
        <f>ImportsCoreVPA!BB$14</f>
        <v>0</v>
      </c>
      <c r="BB93" s="473">
        <f>ImportsCoreVPA!BC$14</f>
        <v>0</v>
      </c>
      <c r="BC93" s="469">
        <f t="shared" si="51"/>
        <v>8.280897666961283E-2</v>
      </c>
      <c r="BD93" s="469">
        <f t="shared" si="51"/>
        <v>7.3407527366644451E-2</v>
      </c>
      <c r="BE93" s="469">
        <f t="shared" si="51"/>
        <v>6.5528683585272723E-2</v>
      </c>
      <c r="BF93" s="469">
        <f t="shared" si="51"/>
        <v>4.9656331428537981E-2</v>
      </c>
      <c r="BG93" s="469">
        <f t="shared" si="51"/>
        <v>5.2465618032427698E-2</v>
      </c>
      <c r="BH93" s="469">
        <f t="shared" si="51"/>
        <v>5.112868235173651E-2</v>
      </c>
      <c r="BI93" s="469">
        <f t="shared" si="45"/>
        <v>5.6906277981863602E-2</v>
      </c>
      <c r="BJ93" s="469">
        <f t="shared" si="46"/>
        <v>5.8711291755028851E-2</v>
      </c>
      <c r="BK93" s="469">
        <f t="shared" si="47"/>
        <v>5.5643959328459058E-2</v>
      </c>
      <c r="BL93" s="469">
        <f t="shared" si="48"/>
        <v>3.9078376224607886E-2</v>
      </c>
      <c r="BM93" s="469">
        <f t="shared" si="49"/>
        <v>3.1273181348941352E-2</v>
      </c>
      <c r="BN93" s="469">
        <f t="shared" si="50"/>
        <v>3.7936316940318862E-2</v>
      </c>
    </row>
    <row r="94" spans="1:66">
      <c r="A94" s="468" t="str">
        <f t="shared" si="43"/>
        <v>Russia</v>
      </c>
      <c r="AC94" s="473">
        <f>ImportsCoreVPA!AD$59</f>
        <v>9.1472429626608009E-2</v>
      </c>
      <c r="AD94" s="473">
        <f>ImportsCoreVPA!AE$59</f>
        <v>8.3998465504800002E-2</v>
      </c>
      <c r="AE94" s="473">
        <f>ImportsCoreVPA!AF$59</f>
        <v>9.2429099856000008E-2</v>
      </c>
      <c r="AF94" s="473">
        <f>ImportsCoreVPA!AG$59</f>
        <v>0.11735122984480001</v>
      </c>
      <c r="AG94" s="473">
        <f>ImportsCoreVPA!AH$59</f>
        <v>0.11808052498130002</v>
      </c>
      <c r="AH94" s="473">
        <f>ImportsCoreVPA!AI$59</f>
        <v>0.10965095058060001</v>
      </c>
      <c r="AI94" s="473">
        <f>ImportsCoreVPA!AJ$59</f>
        <v>0.11639334780600001</v>
      </c>
      <c r="AJ94" s="473">
        <f>ImportsCoreVPA!AK$59</f>
        <v>0.13067888127249999</v>
      </c>
      <c r="AK94" s="473">
        <f>ImportsCoreVPA!AL$59</f>
        <v>0.12245233353840003</v>
      </c>
      <c r="AL94" s="473">
        <f>ImportsCoreVPA!AM$59</f>
        <v>6.35623624548E-2</v>
      </c>
      <c r="AM94" s="473">
        <f>ImportsCoreVPA!AN$59</f>
        <v>7.2016370970299989E-2</v>
      </c>
      <c r="AN94" s="473">
        <f>ImportsCoreVPA!AO$59</f>
        <v>0.10179398668799999</v>
      </c>
      <c r="AO94" s="473">
        <f>ImportsCoreVPA!AP$59</f>
        <v>8.1380496243199985E-2</v>
      </c>
      <c r="AP94" s="473">
        <f>ImportsCoreVPA!AQ$59</f>
        <v>7.5995024166000014E-2</v>
      </c>
      <c r="AQ94" s="473">
        <f>ImportsCoreVPA!AR$59</f>
        <v>8.0877359592500003E-2</v>
      </c>
      <c r="AR94" s="473">
        <f>ImportsCoreVPA!AS$59</f>
        <v>6.8934898140499995E-2</v>
      </c>
      <c r="AS94" s="473">
        <f>ImportsCoreVPA!AT$59</f>
        <v>6.6899114421599987E-2</v>
      </c>
      <c r="AT94" s="473">
        <f>ImportsCoreVPA!AU$59</f>
        <v>7.1465008400500005E-2</v>
      </c>
      <c r="AU94" s="473">
        <f>ImportsCoreVPA!AV$59</f>
        <v>8.3207976206000012E-2</v>
      </c>
      <c r="AV94" s="473">
        <f>ImportsCoreVPA!AW$59</f>
        <v>6.8577790894166671E-2</v>
      </c>
      <c r="AW94" s="473">
        <f>ImportsCoreVPA!AX$59</f>
        <v>0</v>
      </c>
      <c r="AX94" s="473">
        <f>ImportsCoreVPA!AY$59</f>
        <v>0</v>
      </c>
      <c r="AY94" s="473">
        <f>ImportsCoreVPA!AZ$59</f>
        <v>0</v>
      </c>
      <c r="AZ94" s="473">
        <f>ImportsCoreVPA!BA$59</f>
        <v>0</v>
      </c>
      <c r="BA94" s="473">
        <f>ImportsCoreVPA!BB$59</f>
        <v>0</v>
      </c>
      <c r="BB94" s="473">
        <f>ImportsCoreVPA!BC$59</f>
        <v>0</v>
      </c>
      <c r="BC94" s="469">
        <f t="shared" ref="BC94:BH94" si="52">AK94/AK$73</f>
        <v>9.8161669912376737E-2</v>
      </c>
      <c r="BD94" s="469">
        <f t="shared" si="52"/>
        <v>9.0449432720618325E-2</v>
      </c>
      <c r="BE94" s="469">
        <f t="shared" si="52"/>
        <v>0.10676526121167296</v>
      </c>
      <c r="BF94" s="469">
        <f t="shared" si="52"/>
        <v>0.12447292038053444</v>
      </c>
      <c r="BG94" s="469">
        <f t="shared" si="52"/>
        <v>0.13147771440035066</v>
      </c>
      <c r="BH94" s="469">
        <f t="shared" si="52"/>
        <v>0.13097143338983905</v>
      </c>
      <c r="BI94" s="469">
        <f t="shared" si="45"/>
        <v>0.13186640119310264</v>
      </c>
      <c r="BJ94" s="469">
        <f t="shared" si="46"/>
        <v>0.12550886196935651</v>
      </c>
      <c r="BK94" s="469">
        <f t="shared" si="47"/>
        <v>0.12629112511017709</v>
      </c>
      <c r="BL94" s="469">
        <f t="shared" si="48"/>
        <v>0.13536762380457137</v>
      </c>
      <c r="BM94" s="469">
        <f t="shared" si="49"/>
        <v>0.13485360344302402</v>
      </c>
      <c r="BN94" s="469">
        <f t="shared" si="50"/>
        <v>0.13303793575875097</v>
      </c>
    </row>
    <row r="95" spans="1:66">
      <c r="A95" s="468" t="str">
        <f t="shared" si="43"/>
        <v xml:space="preserve">Switzerland </v>
      </c>
      <c r="AC95" s="473">
        <f>ImportsCoreVPA!AD$70</f>
        <v>9.4217320642985991E-2</v>
      </c>
      <c r="AD95" s="473">
        <f>ImportsCoreVPA!AE$70</f>
        <v>7.9594189505600016E-2</v>
      </c>
      <c r="AE95" s="473">
        <f>ImportsCoreVPA!AF$70</f>
        <v>7.6510187678399996E-2</v>
      </c>
      <c r="AF95" s="473">
        <f>ImportsCoreVPA!AG$70</f>
        <v>8.70415946064E-2</v>
      </c>
      <c r="AG95" s="473">
        <f>ImportsCoreVPA!AH$70</f>
        <v>9.2183063102199994E-2</v>
      </c>
      <c r="AH95" s="473">
        <f>ImportsCoreVPA!AI$70</f>
        <v>8.8157248221900006E-2</v>
      </c>
      <c r="AI95" s="473">
        <f>ImportsCoreVPA!AJ$70</f>
        <v>0.10140286622160002</v>
      </c>
      <c r="AJ95" s="473">
        <f>ImportsCoreVPA!AK$70</f>
        <v>0.100758606318</v>
      </c>
      <c r="AK95" s="473">
        <f>ImportsCoreVPA!AL$70</f>
        <v>0.10503144293840001</v>
      </c>
      <c r="AL95" s="473">
        <f>ImportsCoreVPA!AM$70</f>
        <v>8.1286376173200003E-2</v>
      </c>
      <c r="AM95" s="473">
        <f>ImportsCoreVPA!AN$70</f>
        <v>6.5048857663500007E-2</v>
      </c>
      <c r="AN95" s="473">
        <f>ImportsCoreVPA!AO$70</f>
        <v>6.9539804351999995E-2</v>
      </c>
      <c r="AO95" s="473">
        <f>ImportsCoreVPA!AP$70</f>
        <v>5.5185318038400002E-2</v>
      </c>
      <c r="AP95" s="473">
        <f>ImportsCoreVPA!AQ$70</f>
        <v>5.3322778055100002E-2</v>
      </c>
      <c r="AQ95" s="473">
        <f>ImportsCoreVPA!AR$70</f>
        <v>5.5039409590000005E-2</v>
      </c>
      <c r="AR95" s="473">
        <f>ImportsCoreVPA!AS$70</f>
        <v>4.5227786701999992E-2</v>
      </c>
      <c r="AS95" s="473">
        <f>ImportsCoreVPA!AT$70</f>
        <v>4.1659958074500007E-2</v>
      </c>
      <c r="AT95" s="473">
        <f>ImportsCoreVPA!AU$70</f>
        <v>4.4724476182099994E-2</v>
      </c>
      <c r="AU95" s="473">
        <f>ImportsCoreVPA!AV$70</f>
        <v>5.4349284595999997E-2</v>
      </c>
      <c r="AV95" s="473">
        <f>ImportsCoreVPA!AW$70</f>
        <v>4.1368161931250008E-2</v>
      </c>
      <c r="AW95" s="473">
        <f>ImportsCoreVPA!AX$70</f>
        <v>0</v>
      </c>
      <c r="AX95" s="473">
        <f>ImportsCoreVPA!AY$70</f>
        <v>0</v>
      </c>
      <c r="AY95" s="473">
        <f>ImportsCoreVPA!AZ$70</f>
        <v>0</v>
      </c>
      <c r="AZ95" s="473">
        <f>ImportsCoreVPA!BA$70</f>
        <v>0</v>
      </c>
      <c r="BA95" s="473">
        <f>ImportsCoreVPA!BB$70</f>
        <v>0</v>
      </c>
      <c r="BB95" s="473">
        <f>ImportsCoreVPA!BC$70</f>
        <v>0</v>
      </c>
      <c r="BC95" s="469">
        <f t="shared" si="51"/>
        <v>8.4196532105341268E-2</v>
      </c>
      <c r="BD95" s="469">
        <f t="shared" si="51"/>
        <v>0.11567075748654</v>
      </c>
      <c r="BE95" s="469">
        <f t="shared" si="51"/>
        <v>9.6435826832049862E-2</v>
      </c>
      <c r="BF95" s="469">
        <f t="shared" si="51"/>
        <v>8.5032749104469757E-2</v>
      </c>
      <c r="BG95" s="469">
        <f t="shared" si="51"/>
        <v>8.9156982558355233E-2</v>
      </c>
      <c r="BH95" s="469">
        <f t="shared" si="51"/>
        <v>9.1897604492495413E-2</v>
      </c>
      <c r="BI95" s="469">
        <f t="shared" si="45"/>
        <v>8.9738944285459615E-2</v>
      </c>
      <c r="BJ95" s="469">
        <f t="shared" si="46"/>
        <v>8.2345636121652827E-2</v>
      </c>
      <c r="BK95" s="469">
        <f t="shared" si="47"/>
        <v>7.8645031743091065E-2</v>
      </c>
      <c r="BL95" s="469">
        <f t="shared" si="48"/>
        <v>8.4716229693085246E-2</v>
      </c>
      <c r="BM95" s="469">
        <f t="shared" si="49"/>
        <v>8.8082864245802195E-2</v>
      </c>
      <c r="BN95" s="469">
        <f t="shared" si="50"/>
        <v>8.0252437381084923E-2</v>
      </c>
    </row>
    <row r="96" spans="1:66">
      <c r="A96" s="468" t="str">
        <f t="shared" si="43"/>
        <v xml:space="preserve">Ukraine </v>
      </c>
      <c r="AC96" s="473">
        <f>ImportsCoreVPA!AD$66</f>
        <v>1.4891924080602E-2</v>
      </c>
      <c r="AD96" s="473">
        <f>ImportsCoreVPA!AE$66</f>
        <v>1.8032881818800001E-2</v>
      </c>
      <c r="AE96" s="473">
        <f>ImportsCoreVPA!AF$66</f>
        <v>2.4193468190400001E-2</v>
      </c>
      <c r="AF96" s="473">
        <f>ImportsCoreVPA!AG$66</f>
        <v>3.4328739065600002E-2</v>
      </c>
      <c r="AG96" s="473">
        <f>ImportsCoreVPA!AH$66</f>
        <v>4.3087438417100013E-2</v>
      </c>
      <c r="AH96" s="473">
        <f>ImportsCoreVPA!AI$66</f>
        <v>4.3048634343000013E-2</v>
      </c>
      <c r="AI96" s="473">
        <f>ImportsCoreVPA!AJ$66</f>
        <v>4.7028569569200006E-2</v>
      </c>
      <c r="AJ96" s="473">
        <f>ImportsCoreVPA!AK$66</f>
        <v>6.3061637429500009E-2</v>
      </c>
      <c r="AK96" s="473">
        <f>ImportsCoreVPA!AL$66</f>
        <v>5.5074313382800007E-2</v>
      </c>
      <c r="AL96" s="473">
        <f>ImportsCoreVPA!AM$66</f>
        <v>3.6303027283599999E-2</v>
      </c>
      <c r="AM96" s="473">
        <f>ImportsCoreVPA!AN$66</f>
        <v>3.8106755990999996E-2</v>
      </c>
      <c r="AN96" s="473">
        <f>ImportsCoreVPA!AO$66</f>
        <v>6.435209457600001E-2</v>
      </c>
      <c r="AO96" s="473">
        <f>ImportsCoreVPA!AP$66</f>
        <v>5.2198345619200004E-2</v>
      </c>
      <c r="AP96" s="473">
        <f>ImportsCoreVPA!AQ$66</f>
        <v>5.1144640931100001E-2</v>
      </c>
      <c r="AQ96" s="473">
        <f>ImportsCoreVPA!AR$66</f>
        <v>5.4121736258500003E-2</v>
      </c>
      <c r="AR96" s="473">
        <f>ImportsCoreVPA!AS$66</f>
        <v>4.9076940657500005E-2</v>
      </c>
      <c r="AS96" s="473">
        <f>ImportsCoreVPA!AT$66</f>
        <v>5.1840573417300001E-2</v>
      </c>
      <c r="AT96" s="473">
        <f>ImportsCoreVPA!AU$66</f>
        <v>5.8918727396100004E-2</v>
      </c>
      <c r="AU96" s="473">
        <f>ImportsCoreVPA!AV$66</f>
        <v>6.9011449197999994E-2</v>
      </c>
      <c r="AV96" s="473">
        <f>ImportsCoreVPA!AW$66</f>
        <v>5.4406312183750007E-2</v>
      </c>
      <c r="AW96" s="473">
        <f>ImportsCoreVPA!AX$66</f>
        <v>0</v>
      </c>
      <c r="AX96" s="473">
        <f>ImportsCoreVPA!AY$66</f>
        <v>0</v>
      </c>
      <c r="AY96" s="473">
        <f>ImportsCoreVPA!AZ$66</f>
        <v>0</v>
      </c>
      <c r="AZ96" s="473">
        <f>ImportsCoreVPA!BA$66</f>
        <v>0</v>
      </c>
      <c r="BA96" s="473">
        <f>ImportsCoreVPA!BB$66</f>
        <v>0</v>
      </c>
      <c r="BB96" s="473">
        <f>ImportsCoreVPA!BC$66</f>
        <v>0</v>
      </c>
      <c r="BC96" s="469">
        <f t="shared" si="51"/>
        <v>4.4149314388017537E-2</v>
      </c>
      <c r="BD96" s="469">
        <f t="shared" si="51"/>
        <v>5.165931688234135E-2</v>
      </c>
      <c r="BE96" s="469">
        <f t="shared" si="51"/>
        <v>5.6493790265916957E-2</v>
      </c>
      <c r="BF96" s="469">
        <f t="shared" si="51"/>
        <v>7.8689256655504816E-2</v>
      </c>
      <c r="BG96" s="469">
        <f t="shared" si="51"/>
        <v>8.433125250284311E-2</v>
      </c>
      <c r="BH96" s="469">
        <f t="shared" si="51"/>
        <v>8.8143756863909059E-2</v>
      </c>
      <c r="BI96" s="469">
        <f t="shared" si="45"/>
        <v>8.8242724820512944E-2</v>
      </c>
      <c r="BJ96" s="469">
        <f t="shared" si="46"/>
        <v>8.9353740079607696E-2</v>
      </c>
      <c r="BK96" s="469">
        <f t="shared" si="47"/>
        <v>9.7863841694049353E-2</v>
      </c>
      <c r="BL96" s="469">
        <f t="shared" si="48"/>
        <v>0.11160270324887497</v>
      </c>
      <c r="BM96" s="469">
        <f t="shared" si="49"/>
        <v>0.11184555889372076</v>
      </c>
      <c r="BN96" s="469">
        <f t="shared" si="50"/>
        <v>0.10554588257796983</v>
      </c>
    </row>
    <row r="97" spans="1:66">
      <c r="A97" s="468" t="str">
        <f t="shared" si="43"/>
        <v>USA</v>
      </c>
      <c r="AB97" s="468"/>
      <c r="AC97" s="473">
        <f>ImportsCoreVPA!AD$23</f>
        <v>0.21799703106371401</v>
      </c>
      <c r="AD97" s="473">
        <f>ImportsCoreVPA!AE$23</f>
        <v>0.17470617869599997</v>
      </c>
      <c r="AE97" s="473">
        <f>ImportsCoreVPA!AF$23</f>
        <v>0.16537108673760001</v>
      </c>
      <c r="AF97" s="473">
        <f>ImportsCoreVPA!AG$23</f>
        <v>0.18002934993120001</v>
      </c>
      <c r="AG97" s="473">
        <f>ImportsCoreVPA!AH$23</f>
        <v>0.18869823931980001</v>
      </c>
      <c r="AH97" s="473">
        <f>ImportsCoreVPA!AI$23</f>
        <v>0.17417476760970002</v>
      </c>
      <c r="AI97" s="473">
        <f>ImportsCoreVPA!AJ$23</f>
        <v>0.18980457076359999</v>
      </c>
      <c r="AJ97" s="473">
        <f>ImportsCoreVPA!AK$23</f>
        <v>0.23338430202750002</v>
      </c>
      <c r="AK97" s="473">
        <f>ImportsCoreVPA!AL$23</f>
        <v>0.1880291649484</v>
      </c>
      <c r="AL97" s="473">
        <f>ImportsCoreVPA!AM$23</f>
        <v>0.12643924068599999</v>
      </c>
      <c r="AM97" s="473">
        <f>ImportsCoreVPA!AN$23</f>
        <v>0.12915527387130002</v>
      </c>
      <c r="AN97" s="473">
        <f>ImportsCoreVPA!AO$23</f>
        <v>0.14952814027200001</v>
      </c>
      <c r="AO97" s="473">
        <f>ImportsCoreVPA!AP$23</f>
        <v>9.7271804572800005E-2</v>
      </c>
      <c r="AP97" s="473">
        <f>ImportsCoreVPA!AQ$23</f>
        <v>9.9052927939200008E-2</v>
      </c>
      <c r="AQ97" s="473">
        <f>ImportsCoreVPA!AR$23</f>
        <v>0.10311306191750001</v>
      </c>
      <c r="AR97" s="473">
        <f>ImportsCoreVPA!AS$23</f>
        <v>9.7634943756000001E-2</v>
      </c>
      <c r="AS97" s="473">
        <f>ImportsCoreVPA!AT$23</f>
        <v>8.25511774197E-2</v>
      </c>
      <c r="AT97" s="473">
        <f>ImportsCoreVPA!AU$23</f>
        <v>8.4216468907999997E-2</v>
      </c>
      <c r="AU97" s="473">
        <f>ImportsCoreVPA!AV$23</f>
        <v>8.3497435763000005E-2</v>
      </c>
      <c r="AV97" s="473">
        <f>ImportsCoreVPA!AW$23</f>
        <v>6.7209834715833333E-2</v>
      </c>
      <c r="AW97" s="473">
        <f>ImportsCoreVPA!AX$23</f>
        <v>0</v>
      </c>
      <c r="AX97" s="473">
        <f>ImportsCoreVPA!AY$23</f>
        <v>0</v>
      </c>
      <c r="AY97" s="473">
        <f>ImportsCoreVPA!AZ$23</f>
        <v>0</v>
      </c>
      <c r="AZ97" s="473">
        <f>ImportsCoreVPA!BA$23</f>
        <v>0</v>
      </c>
      <c r="BA97" s="473">
        <f>ImportsCoreVPA!BB$23</f>
        <v>0</v>
      </c>
      <c r="BB97" s="473">
        <f>ImportsCoreVPA!BC$23</f>
        <v>0</v>
      </c>
      <c r="BC97" s="469">
        <f t="shared" si="51"/>
        <v>0.15073013547574932</v>
      </c>
      <c r="BD97" s="469">
        <f t="shared" si="51"/>
        <v>0.17992341933179343</v>
      </c>
      <c r="BE97" s="469">
        <f t="shared" si="51"/>
        <v>0.19147447123406564</v>
      </c>
      <c r="BF97" s="469">
        <f t="shared" si="51"/>
        <v>0.1828418839294772</v>
      </c>
      <c r="BG97" s="469">
        <f t="shared" si="51"/>
        <v>0.15715159198108178</v>
      </c>
      <c r="BH97" s="469">
        <f t="shared" si="51"/>
        <v>0.1707099128663952</v>
      </c>
      <c r="BI97" s="469">
        <f t="shared" si="45"/>
        <v>0.1681205773725975</v>
      </c>
      <c r="BJ97" s="469">
        <f t="shared" si="46"/>
        <v>0.17776265737394775</v>
      </c>
      <c r="BK97" s="469">
        <f t="shared" si="47"/>
        <v>0.15583885026940866</v>
      </c>
      <c r="BL97" s="469">
        <f t="shared" si="48"/>
        <v>0.15952119136961809</v>
      </c>
      <c r="BM97" s="469">
        <f t="shared" si="49"/>
        <v>0.13532272510770474</v>
      </c>
      <c r="BN97" s="469">
        <f t="shared" si="50"/>
        <v>0.13038416018795787</v>
      </c>
    </row>
    <row r="98" spans="1:66">
      <c r="A98" s="468" t="str">
        <f t="shared" si="43"/>
        <v>Others</v>
      </c>
      <c r="B98" s="471"/>
      <c r="C98" s="471"/>
      <c r="D98" s="471"/>
      <c r="E98" s="471"/>
      <c r="F98" s="471"/>
      <c r="G98" s="471"/>
      <c r="H98" s="471"/>
      <c r="I98" s="471"/>
      <c r="J98" s="471"/>
      <c r="K98" s="471"/>
      <c r="L98" s="471"/>
      <c r="M98" s="471"/>
      <c r="N98" s="471"/>
      <c r="O98" s="471"/>
      <c r="P98" s="471"/>
      <c r="Q98" s="471"/>
      <c r="R98" s="471"/>
      <c r="S98" s="471"/>
      <c r="T98" s="471"/>
      <c r="U98" s="471"/>
      <c r="V98" s="471"/>
      <c r="W98" s="471"/>
      <c r="X98" s="471"/>
      <c r="Y98" s="471"/>
      <c r="Z98" s="471"/>
      <c r="AA98" s="471"/>
      <c r="AC98" s="473">
        <f t="shared" ref="AC98:BB98" si="53">AC73-SUM(AC90:AC97)</f>
        <v>0.34287690231885293</v>
      </c>
      <c r="AD98" s="473">
        <f t="shared" si="53"/>
        <v>0.29021735853799968</v>
      </c>
      <c r="AE98" s="473">
        <f t="shared" si="53"/>
        <v>0.29181913597599896</v>
      </c>
      <c r="AF98" s="473">
        <f t="shared" si="53"/>
        <v>0.36119584282560135</v>
      </c>
      <c r="AG98" s="473">
        <f t="shared" si="53"/>
        <v>0.35425629525650204</v>
      </c>
      <c r="AH98" s="473">
        <f t="shared" si="53"/>
        <v>0.34503001018199941</v>
      </c>
      <c r="AI98" s="473">
        <f t="shared" si="53"/>
        <v>0.3808124395091983</v>
      </c>
      <c r="AJ98" s="473">
        <f t="shared" si="53"/>
        <v>0.42325600475800129</v>
      </c>
      <c r="AK98" s="473">
        <f t="shared" si="53"/>
        <v>0.38395808935720055</v>
      </c>
      <c r="AL98" s="473">
        <f t="shared" si="53"/>
        <v>0.18308274097960009</v>
      </c>
      <c r="AM98" s="473">
        <f t="shared" si="53"/>
        <v>0.17235539445060055</v>
      </c>
      <c r="AN98" s="473">
        <f t="shared" si="53"/>
        <v>0.22646770108799885</v>
      </c>
      <c r="AO98" s="473">
        <f t="shared" si="53"/>
        <v>0.16424002341119959</v>
      </c>
      <c r="AP98" s="473">
        <f t="shared" si="53"/>
        <v>0.13864006150559904</v>
      </c>
      <c r="AQ98" s="473">
        <f t="shared" si="53"/>
        <v>0.15100110153900015</v>
      </c>
      <c r="AR98" s="473">
        <f t="shared" si="53"/>
        <v>0.13322130970750012</v>
      </c>
      <c r="AS98" s="473">
        <f t="shared" si="53"/>
        <v>0.1361579437219006</v>
      </c>
      <c r="AT98" s="473">
        <f t="shared" si="53"/>
        <v>0.13608796728669942</v>
      </c>
      <c r="AU98" s="473">
        <f t="shared" si="53"/>
        <v>0.1721689612549992</v>
      </c>
      <c r="AV98" s="473">
        <f t="shared" si="53"/>
        <v>0.14657370263916658</v>
      </c>
      <c r="AW98" s="473">
        <f t="shared" si="53"/>
        <v>0</v>
      </c>
      <c r="AX98" s="473">
        <f t="shared" si="53"/>
        <v>0</v>
      </c>
      <c r="AY98" s="473">
        <f t="shared" si="53"/>
        <v>0</v>
      </c>
      <c r="AZ98" s="473">
        <f t="shared" si="53"/>
        <v>0</v>
      </c>
      <c r="BA98" s="473">
        <f t="shared" si="53"/>
        <v>0</v>
      </c>
      <c r="BB98" s="473">
        <f t="shared" si="53"/>
        <v>0</v>
      </c>
      <c r="BC98" s="469">
        <f t="shared" ref="BC98:BH98" si="54">AK98/AK$73</f>
        <v>0.30779296840308162</v>
      </c>
      <c r="BD98" s="469">
        <f t="shared" si="54"/>
        <v>0.26052729041209827</v>
      </c>
      <c r="BE98" s="469">
        <f t="shared" si="54"/>
        <v>0.25551924460826025</v>
      </c>
      <c r="BF98" s="469">
        <f t="shared" si="54"/>
        <v>0.27692299951557192</v>
      </c>
      <c r="BG98" s="469">
        <f t="shared" si="54"/>
        <v>0.26534493997963243</v>
      </c>
      <c r="BH98" s="469">
        <f t="shared" si="54"/>
        <v>0.23893521687657476</v>
      </c>
      <c r="BI98" s="469">
        <f t="shared" si="45"/>
        <v>0.24619957842922355</v>
      </c>
      <c r="BJ98" s="469">
        <f t="shared" si="46"/>
        <v>0.24255428560112835</v>
      </c>
      <c r="BK98" s="469">
        <f t="shared" si="47"/>
        <v>0.25703688388100704</v>
      </c>
      <c r="BL98" s="469">
        <f t="shared" si="48"/>
        <v>0.25777517098655872</v>
      </c>
      <c r="BM98" s="469">
        <f t="shared" si="49"/>
        <v>0.27903100021082883</v>
      </c>
      <c r="BN98" s="469">
        <f t="shared" si="50"/>
        <v>0.2843466169058298</v>
      </c>
    </row>
    <row r="99" spans="1:66">
      <c r="A99" s="468"/>
      <c r="B99" s="471"/>
      <c r="C99" s="471"/>
      <c r="D99" s="471"/>
      <c r="E99" s="471"/>
      <c r="F99" s="471"/>
      <c r="G99" s="471"/>
      <c r="H99" s="471"/>
      <c r="I99" s="471"/>
      <c r="J99" s="471"/>
      <c r="K99" s="471"/>
      <c r="L99" s="471"/>
      <c r="M99" s="471"/>
      <c r="N99" s="471"/>
      <c r="O99" s="471"/>
      <c r="P99" s="471"/>
      <c r="Q99" s="471"/>
      <c r="R99" s="471"/>
      <c r="S99" s="471"/>
      <c r="T99" s="471"/>
      <c r="U99" s="471"/>
      <c r="V99" s="471"/>
      <c r="W99" s="471"/>
      <c r="X99" s="471"/>
      <c r="Y99" s="471"/>
      <c r="Z99" s="471"/>
      <c r="AA99" s="471"/>
      <c r="AC99" s="474"/>
      <c r="AD99" s="474"/>
      <c r="AE99" s="474"/>
      <c r="AF99" s="474"/>
      <c r="AG99" s="474"/>
      <c r="AH99" s="474"/>
      <c r="AI99" s="474"/>
      <c r="AJ99" s="474"/>
      <c r="AK99" s="474"/>
      <c r="AL99" s="474"/>
      <c r="AM99" s="474"/>
      <c r="AN99" s="474"/>
      <c r="AO99" s="474"/>
      <c r="AP99" s="474"/>
      <c r="AQ99" s="474"/>
      <c r="AR99" s="474"/>
      <c r="AS99" s="474"/>
      <c r="AT99" s="474"/>
      <c r="AU99" s="474"/>
      <c r="AV99" s="474"/>
      <c r="AW99" s="474"/>
      <c r="AX99" s="474"/>
      <c r="AY99" s="474"/>
      <c r="AZ99" s="474"/>
      <c r="BA99" s="474"/>
      <c r="BB99" s="474"/>
      <c r="BC99" s="469"/>
      <c r="BD99" s="469"/>
      <c r="BE99" s="469"/>
      <c r="BF99" s="469"/>
      <c r="BG99" s="469"/>
      <c r="BH99" s="469"/>
      <c r="BI99" s="469"/>
      <c r="BJ99" s="469"/>
      <c r="BK99" s="469"/>
      <c r="BL99" s="469"/>
      <c r="BM99" s="469"/>
      <c r="BN99" s="469"/>
    </row>
    <row r="100" spans="1:66" ht="13">
      <c r="A100" s="465" t="s">
        <v>136</v>
      </c>
      <c r="BC100" s="463"/>
      <c r="BD100" s="463"/>
      <c r="BE100" s="463"/>
      <c r="BF100" s="463"/>
      <c r="BG100" s="463"/>
      <c r="BH100" s="463"/>
      <c r="BI100" s="463"/>
      <c r="BJ100" s="463"/>
      <c r="BK100" s="463"/>
      <c r="BL100" s="463"/>
      <c r="BM100" s="463"/>
      <c r="BN100" s="463"/>
    </row>
    <row r="101" spans="1:66" ht="13">
      <c r="A101" s="465"/>
      <c r="B101" s="467" t="s">
        <v>117</v>
      </c>
      <c r="C101" s="467"/>
      <c r="D101" s="467"/>
      <c r="E101" s="467"/>
      <c r="F101" s="467"/>
      <c r="G101" s="467"/>
      <c r="H101" s="467"/>
      <c r="I101" s="467"/>
      <c r="J101" s="467"/>
      <c r="K101" s="467"/>
      <c r="L101" s="467"/>
      <c r="M101" s="467"/>
      <c r="N101" s="467"/>
      <c r="O101" s="467"/>
      <c r="P101" s="467"/>
      <c r="Q101" s="467"/>
      <c r="R101" s="467"/>
      <c r="S101" s="467"/>
      <c r="T101" s="467"/>
      <c r="U101" s="467"/>
      <c r="V101" s="467"/>
      <c r="W101" s="467"/>
      <c r="X101" s="467"/>
      <c r="Y101" s="467"/>
      <c r="Z101" s="467"/>
      <c r="AA101" s="467"/>
      <c r="AC101" s="467" t="s">
        <v>80</v>
      </c>
      <c r="AD101" s="467"/>
      <c r="AE101" s="467"/>
      <c r="AF101" s="467"/>
      <c r="AG101" s="467"/>
      <c r="AH101" s="467"/>
      <c r="AI101" s="467"/>
      <c r="AJ101" s="467"/>
      <c r="AK101" s="467"/>
      <c r="AL101" s="467"/>
      <c r="AM101" s="467"/>
      <c r="AN101" s="467"/>
      <c r="AO101" s="467"/>
      <c r="AP101" s="467"/>
      <c r="AQ101" s="467"/>
      <c r="AR101" s="467"/>
      <c r="AS101" s="467"/>
      <c r="AT101" s="467"/>
      <c r="AU101" s="467"/>
      <c r="AV101" s="467"/>
      <c r="AW101" s="467"/>
      <c r="AX101" s="467"/>
      <c r="AY101" s="467"/>
      <c r="AZ101" s="467"/>
      <c r="BA101" s="467"/>
      <c r="BB101" s="467"/>
      <c r="BC101" s="463"/>
      <c r="BD101" s="463"/>
      <c r="BE101" s="463"/>
      <c r="BF101" s="463"/>
      <c r="BG101" s="463"/>
      <c r="BH101" s="463"/>
      <c r="BI101" s="463"/>
      <c r="BJ101" s="463"/>
      <c r="BK101" s="463"/>
      <c r="BL101" s="463"/>
      <c r="BM101" s="463"/>
      <c r="BN101" s="463"/>
    </row>
    <row r="102" spans="1:66">
      <c r="A102" s="466" t="s">
        <v>115</v>
      </c>
      <c r="B102" s="471">
        <f>ImportsTimberSectorMinusCoreVPA!C$5-ImportsTimberSectorMinusCoreVPA!C$32</f>
        <v>0.88656245177809723</v>
      </c>
      <c r="C102" s="471">
        <f>ImportsTimberSectorMinusCoreVPA!D$5-ImportsTimberSectorMinusCoreVPA!D$32</f>
        <v>0.92104491061165739</v>
      </c>
      <c r="D102" s="471">
        <f>ImportsTimberSectorMinusCoreVPA!E$5-ImportsTimberSectorMinusCoreVPA!E$32</f>
        <v>0.9568892627297183</v>
      </c>
      <c r="E102" s="471">
        <f>ImportsTimberSectorMinusCoreVPA!F$5-ImportsTimberSectorMinusCoreVPA!F$32</f>
        <v>0.98775607168186319</v>
      </c>
      <c r="F102" s="471">
        <f>ImportsTimberSectorMinusCoreVPA!G$5-ImportsTimberSectorMinusCoreVPA!G$32</f>
        <v>1.2775376790760538</v>
      </c>
      <c r="G102" s="471">
        <f>ImportsTimberSectorMinusCoreVPA!H$5-ImportsTimberSectorMinusCoreVPA!H$32</f>
        <v>1.29484173757535</v>
      </c>
      <c r="H102" s="471">
        <f>ImportsTimberSectorMinusCoreVPA!I$5-ImportsTimberSectorMinusCoreVPA!I$32</f>
        <v>1.3723804462114844</v>
      </c>
      <c r="I102" s="471">
        <f>ImportsTimberSectorMinusCoreVPA!J$5-ImportsTimberSectorMinusCoreVPA!J$32</f>
        <v>1.6100798243834644</v>
      </c>
      <c r="J102" s="471">
        <f>ImportsTimberSectorMinusCoreVPA!K$5-ImportsTimberSectorMinusCoreVPA!K$32</f>
        <v>1.3964757345929062</v>
      </c>
      <c r="K102" s="471">
        <f>ImportsTimberSectorMinusCoreVPA!L$5-ImportsTimberSectorMinusCoreVPA!L$32</f>
        <v>1.0353584486321159</v>
      </c>
      <c r="L102" s="471">
        <f>ImportsTimberSectorMinusCoreVPA!M$5-ImportsTimberSectorMinusCoreVPA!M$32</f>
        <v>1.0894028879461999</v>
      </c>
      <c r="M102" s="471">
        <f>ImportsTimberSectorMinusCoreVPA!N$5-ImportsTimberSectorMinusCoreVPA!N$32</f>
        <v>1.0389719088700806</v>
      </c>
      <c r="N102" s="471">
        <f>ImportsTimberSectorMinusCoreVPA!O$5-ImportsTimberSectorMinusCoreVPA!O$32</f>
        <v>0.88443855182474085</v>
      </c>
      <c r="O102" s="471">
        <f>ImportsTimberSectorMinusCoreVPA!P$5-ImportsTimberSectorMinusCoreVPA!P$32</f>
        <v>0.7666713128024556</v>
      </c>
      <c r="P102" s="471">
        <f>ImportsTimberSectorMinusCoreVPA!Q$5-ImportsTimberSectorMinusCoreVPA!Q$32</f>
        <v>0.94553707914365859</v>
      </c>
      <c r="Q102" s="471">
        <f>ImportsTimberSectorMinusCoreVPA!R$5-ImportsTimberSectorMinusCoreVPA!R$32</f>
        <v>0.91619277023397583</v>
      </c>
      <c r="R102" s="471">
        <f>ImportsTimberSectorMinusCoreVPA!S$5-ImportsTimberSectorMinusCoreVPA!S$32</f>
        <v>0.92983827225149884</v>
      </c>
      <c r="S102" s="471">
        <f>ImportsTimberSectorMinusCoreVPA!T$5-ImportsTimberSectorMinusCoreVPA!T$32</f>
        <v>1.0286944441288695</v>
      </c>
      <c r="T102" s="471">
        <f>ImportsTimberSectorMinusCoreVPA!U$5-ImportsTimberSectorMinusCoreVPA!U$32</f>
        <v>1.1265119383953017</v>
      </c>
      <c r="U102" s="471">
        <f>ImportsTimberSectorMinusCoreVPA!V$5-ImportsTimberSectorMinusCoreVPA!V$32</f>
        <v>1.1892755717484844</v>
      </c>
      <c r="V102" s="471">
        <f>ImportsTimberSectorMinusCoreVPA!W$5-ImportsTimberSectorMinusCoreVPA!W$32</f>
        <v>0</v>
      </c>
      <c r="W102" s="471">
        <f>ImportsTimberSectorMinusCoreVPA!X$5-ImportsTimberSectorMinusCoreVPA!X$32</f>
        <v>0</v>
      </c>
      <c r="X102" s="471">
        <f>ImportsTimberSectorMinusCoreVPA!Y$5-ImportsTimberSectorMinusCoreVPA!Y$32</f>
        <v>0</v>
      </c>
      <c r="Y102" s="471">
        <f>ImportsTimberSectorMinusCoreVPA!Z$5-ImportsTimberSectorMinusCoreVPA!Z$32</f>
        <v>0</v>
      </c>
      <c r="Z102" s="471">
        <f>ImportsTimberSectorMinusCoreVPA!AA$5-ImportsTimberSectorMinusCoreVPA!AA$32</f>
        <v>0</v>
      </c>
      <c r="AA102" s="471">
        <f>ImportsTimberSectorMinusCoreVPA!AB$5-ImportsTimberSectorMinusCoreVPA!AB$32</f>
        <v>0</v>
      </c>
      <c r="AB102" s="471"/>
      <c r="AC102" s="471">
        <f>ImportsTimberSectorMinusCoreVPA!AD$5-ImportsTimberSectorMinusCoreVPA!AD$32</f>
        <v>0.36694472188211624</v>
      </c>
      <c r="AD102" s="471">
        <f>ImportsTimberSectorMinusCoreVPA!AE$5-ImportsTimberSectorMinusCoreVPA!AE$32</f>
        <v>0.36561010169480068</v>
      </c>
      <c r="AE102" s="471">
        <f>ImportsTimberSectorMinusCoreVPA!AF$5-ImportsTimberSectorMinusCoreVPA!AF$32</f>
        <v>0.38332675005759964</v>
      </c>
      <c r="AF102" s="471">
        <f>ImportsTimberSectorMinusCoreVPA!AG$5-ImportsTimberSectorMinusCoreVPA!AG$32</f>
        <v>0.49092279732160038</v>
      </c>
      <c r="AG102" s="471">
        <f>ImportsTimberSectorMinusCoreVPA!AH$5-ImportsTimberSectorMinusCoreVPA!AH$32</f>
        <v>0.68611105858399979</v>
      </c>
      <c r="AH102" s="471">
        <f>ImportsTimberSectorMinusCoreVPA!AI$5-ImportsTimberSectorMinusCoreVPA!AI$32</f>
        <v>0.76364595385650125</v>
      </c>
      <c r="AI102" s="471">
        <f>ImportsTimberSectorMinusCoreVPA!AJ$5-ImportsTimberSectorMinusCoreVPA!AJ$32</f>
        <v>0.83201051530159909</v>
      </c>
      <c r="AJ102" s="471">
        <f>ImportsTimberSectorMinusCoreVPA!AK$5-ImportsTimberSectorMinusCoreVPA!AK$32</f>
        <v>1.048862022923001</v>
      </c>
      <c r="AK102" s="471">
        <f>ImportsTimberSectorMinusCoreVPA!AL$5-ImportsTimberSectorMinusCoreVPA!AL$32</f>
        <v>1.0469448323594999</v>
      </c>
      <c r="AL102" s="471">
        <f>ImportsTimberSectorMinusCoreVPA!AM$5-ImportsTimberSectorMinusCoreVPA!AM$32</f>
        <v>0.73011263328329967</v>
      </c>
      <c r="AM102" s="471">
        <f>ImportsTimberSectorMinusCoreVPA!AN$5-ImportsTimberSectorMinusCoreVPA!AN$32</f>
        <v>0.71595557012659983</v>
      </c>
      <c r="AN102" s="471">
        <f>ImportsTimberSectorMinusCoreVPA!AO$5-ImportsTimberSectorMinusCoreVPA!AO$32</f>
        <v>0.75233956467449792</v>
      </c>
      <c r="AO102" s="471">
        <f>ImportsTimberSectorMinusCoreVPA!AP$5-ImportsTimberSectorMinusCoreVPA!AP$32</f>
        <v>0.57768866468739866</v>
      </c>
      <c r="AP102" s="471">
        <f>ImportsTimberSectorMinusCoreVPA!AQ$5-ImportsTimberSectorMinusCoreVPA!AQ$32</f>
        <v>0.52016446259830085</v>
      </c>
      <c r="AQ102" s="471">
        <f>ImportsTimberSectorMinusCoreVPA!AR$5-ImportsTimberSectorMinusCoreVPA!AR$32</f>
        <v>0.58329046189999945</v>
      </c>
      <c r="AR102" s="471">
        <f>ImportsTimberSectorMinusCoreVPA!AS$5-ImportsTimberSectorMinusCoreVPA!AS$32</f>
        <v>0.52171208482449982</v>
      </c>
      <c r="AS102" s="471">
        <f>ImportsTimberSectorMinusCoreVPA!AT$5-ImportsTimberSectorMinusCoreVPA!AT$32</f>
        <v>0.52284815796419748</v>
      </c>
      <c r="AT102" s="471">
        <f>ImportsTimberSectorMinusCoreVPA!AU$5-ImportsTimberSectorMinusCoreVPA!AU$32</f>
        <v>0.55784910118050135</v>
      </c>
      <c r="AU102" s="471">
        <f>ImportsTimberSectorMinusCoreVPA!AV$5-ImportsTimberSectorMinusCoreVPA!AV$32</f>
        <v>0.61236288606500011</v>
      </c>
      <c r="AV102" s="471">
        <f>ImportsTimberSectorMinusCoreVPA!AW$5-ImportsTimberSectorMinusCoreVPA!AW$32</f>
        <v>0.61141056454083387</v>
      </c>
      <c r="AW102" s="471">
        <f>ImportsTimberSectorMinusCoreVPA!AX$5-ImportsTimberSectorMinusCoreVPA!AX$32</f>
        <v>0</v>
      </c>
      <c r="AX102" s="471">
        <f>ImportsTimberSectorMinusCoreVPA!AY$5-ImportsTimberSectorMinusCoreVPA!AY$32</f>
        <v>0</v>
      </c>
      <c r="AY102" s="471">
        <f>ImportsTimberSectorMinusCoreVPA!AZ$5-ImportsTimberSectorMinusCoreVPA!AZ$32</f>
        <v>0</v>
      </c>
      <c r="AZ102" s="471">
        <f>ImportsTimberSectorMinusCoreVPA!BA$5-ImportsTimberSectorMinusCoreVPA!BA$32</f>
        <v>0</v>
      </c>
      <c r="BA102" s="471">
        <f>ImportsTimberSectorMinusCoreVPA!BB$5-ImportsTimberSectorMinusCoreVPA!BB$32</f>
        <v>0</v>
      </c>
      <c r="BB102" s="471">
        <f>ImportsTimberSectorMinusCoreVPA!BC$5-ImportsTimberSectorMinusCoreVPA!BC$32</f>
        <v>0</v>
      </c>
      <c r="BC102" s="463"/>
      <c r="BD102" s="463"/>
      <c r="BE102" s="463"/>
      <c r="BF102" s="463"/>
      <c r="BG102" s="463"/>
      <c r="BH102" s="463"/>
      <c r="BI102" s="463"/>
      <c r="BJ102" s="463"/>
      <c r="BK102" s="463"/>
      <c r="BL102" s="463"/>
      <c r="BM102" s="463"/>
      <c r="BN102" s="463"/>
    </row>
    <row r="103" spans="1:66">
      <c r="A103" s="466"/>
      <c r="B103" s="464">
        <v>2000</v>
      </c>
      <c r="C103" s="464">
        <f>1+B103</f>
        <v>2001</v>
      </c>
      <c r="D103" s="464">
        <f t="shared" ref="D103:AA103" si="55">1+C103</f>
        <v>2002</v>
      </c>
      <c r="E103" s="464">
        <f t="shared" si="55"/>
        <v>2003</v>
      </c>
      <c r="F103" s="464">
        <f t="shared" si="55"/>
        <v>2004</v>
      </c>
      <c r="G103" s="464">
        <f t="shared" si="55"/>
        <v>2005</v>
      </c>
      <c r="H103" s="464">
        <f t="shared" si="55"/>
        <v>2006</v>
      </c>
      <c r="I103" s="464">
        <f t="shared" si="55"/>
        <v>2007</v>
      </c>
      <c r="J103" s="464">
        <f t="shared" si="55"/>
        <v>2008</v>
      </c>
      <c r="K103" s="464">
        <f t="shared" si="55"/>
        <v>2009</v>
      </c>
      <c r="L103" s="464">
        <f t="shared" si="55"/>
        <v>2010</v>
      </c>
      <c r="M103" s="464">
        <f t="shared" si="55"/>
        <v>2011</v>
      </c>
      <c r="N103" s="464">
        <f t="shared" si="55"/>
        <v>2012</v>
      </c>
      <c r="O103" s="464">
        <f t="shared" si="55"/>
        <v>2013</v>
      </c>
      <c r="P103" s="464">
        <f t="shared" si="55"/>
        <v>2014</v>
      </c>
      <c r="Q103" s="464">
        <f t="shared" si="55"/>
        <v>2015</v>
      </c>
      <c r="R103" s="464">
        <f t="shared" si="55"/>
        <v>2016</v>
      </c>
      <c r="S103" s="464">
        <f t="shared" si="55"/>
        <v>2017</v>
      </c>
      <c r="T103" s="464">
        <f t="shared" si="55"/>
        <v>2018</v>
      </c>
      <c r="U103" s="464">
        <f t="shared" si="55"/>
        <v>2019</v>
      </c>
      <c r="V103" s="464">
        <f t="shared" si="55"/>
        <v>2020</v>
      </c>
      <c r="W103" s="464">
        <f t="shared" si="55"/>
        <v>2021</v>
      </c>
      <c r="X103" s="464">
        <f t="shared" si="55"/>
        <v>2022</v>
      </c>
      <c r="Y103" s="464">
        <f t="shared" si="55"/>
        <v>2023</v>
      </c>
      <c r="Z103" s="464">
        <f t="shared" si="55"/>
        <v>2024</v>
      </c>
      <c r="AA103" s="464">
        <f t="shared" si="55"/>
        <v>2025</v>
      </c>
      <c r="AC103" s="464">
        <v>2000</v>
      </c>
      <c r="AD103" s="464">
        <f>1+AC103</f>
        <v>2001</v>
      </c>
      <c r="AE103" s="464">
        <f t="shared" ref="AE103:BB103" si="56">1+AD103</f>
        <v>2002</v>
      </c>
      <c r="AF103" s="464">
        <f t="shared" si="56"/>
        <v>2003</v>
      </c>
      <c r="AG103" s="464">
        <f t="shared" si="56"/>
        <v>2004</v>
      </c>
      <c r="AH103" s="464">
        <f t="shared" si="56"/>
        <v>2005</v>
      </c>
      <c r="AI103" s="464">
        <f t="shared" si="56"/>
        <v>2006</v>
      </c>
      <c r="AJ103" s="464">
        <f t="shared" si="56"/>
        <v>2007</v>
      </c>
      <c r="AK103" s="464">
        <f t="shared" si="56"/>
        <v>2008</v>
      </c>
      <c r="AL103" s="464">
        <f t="shared" si="56"/>
        <v>2009</v>
      </c>
      <c r="AM103" s="464">
        <f t="shared" si="56"/>
        <v>2010</v>
      </c>
      <c r="AN103" s="464">
        <f t="shared" si="56"/>
        <v>2011</v>
      </c>
      <c r="AO103" s="464">
        <f t="shared" si="56"/>
        <v>2012</v>
      </c>
      <c r="AP103" s="464">
        <f t="shared" si="56"/>
        <v>2013</v>
      </c>
      <c r="AQ103" s="464">
        <f t="shared" si="56"/>
        <v>2014</v>
      </c>
      <c r="AR103" s="464">
        <f t="shared" si="56"/>
        <v>2015</v>
      </c>
      <c r="AS103" s="464">
        <f t="shared" si="56"/>
        <v>2016</v>
      </c>
      <c r="AT103" s="464">
        <f t="shared" si="56"/>
        <v>2017</v>
      </c>
      <c r="AU103" s="464">
        <f t="shared" si="56"/>
        <v>2018</v>
      </c>
      <c r="AV103" s="464">
        <f t="shared" si="56"/>
        <v>2019</v>
      </c>
      <c r="AW103" s="464">
        <f t="shared" si="56"/>
        <v>2020</v>
      </c>
      <c r="AX103" s="464">
        <f t="shared" si="56"/>
        <v>2021</v>
      </c>
      <c r="AY103" s="464">
        <f t="shared" si="56"/>
        <v>2022</v>
      </c>
      <c r="AZ103" s="464">
        <f t="shared" si="56"/>
        <v>2023</v>
      </c>
      <c r="BA103" s="464">
        <f t="shared" si="56"/>
        <v>2024</v>
      </c>
      <c r="BB103" s="464">
        <f t="shared" si="56"/>
        <v>2025</v>
      </c>
    </row>
    <row r="104" spans="1:66">
      <c r="A104" s="471" t="str">
        <f>ImportsTimberSectorMinusCoreVPA!B$19</f>
        <v xml:space="preserve">Brazil </v>
      </c>
      <c r="B104" s="473">
        <f>ImportsTimberSectorMinusCoreVPA!C$19</f>
        <v>8.3001803671055308E-2</v>
      </c>
      <c r="C104" s="473">
        <f>ImportsTimberSectorMinusCoreVPA!D$19</f>
        <v>7.2876670700000035E-2</v>
      </c>
      <c r="D104" s="473">
        <f>ImportsTimberSectorMinusCoreVPA!E$19</f>
        <v>9.5537548961538432E-2</v>
      </c>
      <c r="E104" s="473">
        <f>ImportsTimberSectorMinusCoreVPA!F$19</f>
        <v>0.1059388229999999</v>
      </c>
      <c r="F104" s="473">
        <f>ImportsTimberSectorMinusCoreVPA!G$19</f>
        <v>0.14783313436470602</v>
      </c>
      <c r="G104" s="473">
        <f>ImportsTimberSectorMinusCoreVPA!H$19</f>
        <v>0.12057653232352927</v>
      </c>
      <c r="H104" s="473">
        <f>ImportsTimberSectorMinusCoreVPA!I$19</f>
        <v>0.14162105733333336</v>
      </c>
      <c r="I104" s="473">
        <f>ImportsTimberSectorMinusCoreVPA!J$19</f>
        <v>0.18711220900000003</v>
      </c>
      <c r="J104" s="473">
        <f>ImportsTimberSectorMinusCoreVPA!K$19</f>
        <v>0.13390810206908621</v>
      </c>
      <c r="K104" s="473">
        <f>ImportsTimberSectorMinusCoreVPA!L$19</f>
        <v>7.9662750975563829E-2</v>
      </c>
      <c r="L104" s="473">
        <f>ImportsTimberSectorMinusCoreVPA!M$19</f>
        <v>6.3862056144834617E-2</v>
      </c>
      <c r="M104" s="473">
        <f>ImportsTimberSectorMinusCoreVPA!N$19</f>
        <v>4.3809450402592015E-2</v>
      </c>
      <c r="N104" s="473">
        <f>ImportsTimberSectorMinusCoreVPA!O$19</f>
        <v>3.2858357999999976E-2</v>
      </c>
      <c r="O104" s="473">
        <f>ImportsTimberSectorMinusCoreVPA!P$19</f>
        <v>2.02936374150951E-2</v>
      </c>
      <c r="P104" s="473">
        <f>ImportsTimberSectorMinusCoreVPA!Q$19</f>
        <v>2.420551600000001E-2</v>
      </c>
      <c r="Q104" s="473">
        <f>ImportsTimberSectorMinusCoreVPA!R$19</f>
        <v>2.7253240623035774E-2</v>
      </c>
      <c r="R104" s="473">
        <f>ImportsTimberSectorMinusCoreVPA!S$19</f>
        <v>2.5058194259200806E-2</v>
      </c>
      <c r="S104" s="473">
        <f>ImportsTimberSectorMinusCoreVPA!T$19</f>
        <v>2.5126062918831155E-2</v>
      </c>
      <c r="T104" s="473">
        <f>ImportsTimberSectorMinusCoreVPA!U$19</f>
        <v>2.9019151287882738E-2</v>
      </c>
      <c r="U104" s="473">
        <f>ImportsTimberSectorMinusCoreVPA!V$19</f>
        <v>3.7117878834030615E-2</v>
      </c>
      <c r="V104" s="473">
        <f>ImportsTimberSectorMinusCoreVPA!W$19</f>
        <v>0</v>
      </c>
      <c r="W104" s="473">
        <f>ImportsTimberSectorMinusCoreVPA!X$19</f>
        <v>0</v>
      </c>
      <c r="X104" s="473">
        <f>ImportsTimberSectorMinusCoreVPA!Y$19</f>
        <v>0</v>
      </c>
      <c r="Y104" s="473">
        <f>ImportsTimberSectorMinusCoreVPA!Z$19</f>
        <v>0</v>
      </c>
      <c r="Z104" s="473">
        <f>ImportsTimberSectorMinusCoreVPA!AA$19</f>
        <v>0</v>
      </c>
      <c r="AA104" s="473">
        <f>ImportsTimberSectorMinusCoreVPA!AB$19</f>
        <v>0</v>
      </c>
      <c r="AB104" s="471"/>
      <c r="AC104" s="463"/>
      <c r="AD104" s="463"/>
      <c r="AE104" s="463"/>
      <c r="AF104" s="463"/>
      <c r="AG104" s="463"/>
      <c r="AH104" s="463"/>
      <c r="AI104" s="463"/>
      <c r="AJ104" s="463"/>
      <c r="AK104" s="463"/>
      <c r="AL104" s="463"/>
      <c r="AM104" s="463"/>
      <c r="AN104" s="463"/>
      <c r="AO104" s="463"/>
      <c r="AP104" s="463"/>
      <c r="AQ104" s="463"/>
      <c r="AR104" s="463"/>
      <c r="AS104" s="463"/>
      <c r="AT104" s="463"/>
      <c r="AU104" s="463"/>
      <c r="AV104" s="463"/>
      <c r="AW104" s="463"/>
      <c r="AX104" s="463"/>
      <c r="AY104" s="463"/>
      <c r="AZ104" s="463"/>
      <c r="BA104" s="463"/>
      <c r="BB104" s="463"/>
      <c r="BC104" s="469">
        <f t="shared" ref="BC104:BH105" si="57">J104/J$102</f>
        <v>9.5890031421220823E-2</v>
      </c>
      <c r="BD104" s="469">
        <f t="shared" si="57"/>
        <v>7.6942194349031323E-2</v>
      </c>
      <c r="BE104" s="469">
        <f t="shared" si="57"/>
        <v>5.8621155544420073E-2</v>
      </c>
      <c r="BF104" s="469">
        <f t="shared" si="57"/>
        <v>4.2166154858061917E-2</v>
      </c>
      <c r="BG104" s="469">
        <f t="shared" si="57"/>
        <v>3.7151657322272789E-2</v>
      </c>
      <c r="BH104" s="469">
        <f t="shared" si="57"/>
        <v>2.6469801434091302E-2</v>
      </c>
      <c r="BI104" s="469">
        <f t="shared" ref="BI104:BI110" si="58">P104/P$102</f>
        <v>2.5599753340103955E-2</v>
      </c>
      <c r="BJ104" s="469">
        <f t="shared" ref="BJ104:BJ110" si="59">Q104/Q$102</f>
        <v>2.9746186074002621E-2</v>
      </c>
      <c r="BK104" s="469">
        <f t="shared" ref="BK104:BK110" si="60">R104/R$102</f>
        <v>2.6948981351913173E-2</v>
      </c>
      <c r="BL104" s="469">
        <f t="shared" ref="BL104:BL110" si="61">S104/S$102</f>
        <v>2.4425195510906727E-2</v>
      </c>
      <c r="BM104" s="469">
        <f t="shared" ref="BM104:BM110" si="62">T104/T$102</f>
        <v>2.5760180872312865E-2</v>
      </c>
      <c r="BN104" s="469">
        <f t="shared" ref="BN104:BN110" si="63">U104/U$102</f>
        <v>3.1210494620233016E-2</v>
      </c>
    </row>
    <row r="105" spans="1:66">
      <c r="A105" s="471" t="str">
        <f>ImportsTimberSectorMinusCoreVPA!B$26</f>
        <v xml:space="preserve">China </v>
      </c>
      <c r="B105" s="473">
        <f>ImportsTimberSectorMinusCoreVPA!C$26</f>
        <v>7.8708219840783647E-2</v>
      </c>
      <c r="C105" s="473">
        <f>ImportsTimberSectorMinusCoreVPA!D$26</f>
        <v>8.5770904669651926E-2</v>
      </c>
      <c r="D105" s="473">
        <f>ImportsTimberSectorMinusCoreVPA!E$26</f>
        <v>8.7058656999999998E-2</v>
      </c>
      <c r="E105" s="473">
        <f>ImportsTimberSectorMinusCoreVPA!F$26</f>
        <v>0.11737457724999997</v>
      </c>
      <c r="F105" s="473">
        <f>ImportsTimberSectorMinusCoreVPA!G$26</f>
        <v>0.1778863087</v>
      </c>
      <c r="G105" s="473">
        <f>ImportsTimberSectorMinusCoreVPA!H$26</f>
        <v>0.23407940681764708</v>
      </c>
      <c r="H105" s="473">
        <f>ImportsTimberSectorMinusCoreVPA!I$26</f>
        <v>0.31118036583333336</v>
      </c>
      <c r="I105" s="473">
        <f>ImportsTimberSectorMinusCoreVPA!J$26</f>
        <v>0.43302363803563843</v>
      </c>
      <c r="J105" s="473">
        <f>ImportsTimberSectorMinusCoreVPA!K$26</f>
        <v>0.42556350416666666</v>
      </c>
      <c r="K105" s="473">
        <f>ImportsTimberSectorMinusCoreVPA!L$26</f>
        <v>0.32498279670912833</v>
      </c>
      <c r="L105" s="473">
        <f>ImportsTimberSectorMinusCoreVPA!M$26</f>
        <v>0.3890103360594826</v>
      </c>
      <c r="M105" s="473">
        <f>ImportsTimberSectorMinusCoreVPA!N$26</f>
        <v>0.37807320368797565</v>
      </c>
      <c r="N105" s="473">
        <f>ImportsTimberSectorMinusCoreVPA!O$26</f>
        <v>0.28368295935714283</v>
      </c>
      <c r="O105" s="473">
        <f>ImportsTimberSectorMinusCoreVPA!P$26</f>
        <v>0.24744459881302672</v>
      </c>
      <c r="P105" s="473">
        <f>ImportsTimberSectorMinusCoreVPA!Q$26</f>
        <v>0.27255895136852648</v>
      </c>
      <c r="Q105" s="473">
        <f>ImportsTimberSectorMinusCoreVPA!R$26</f>
        <v>0.25558025197946699</v>
      </c>
      <c r="R105" s="473">
        <f>ImportsTimberSectorMinusCoreVPA!S$26</f>
        <v>0.25339177742577934</v>
      </c>
      <c r="S105" s="473">
        <f>ImportsTimberSectorMinusCoreVPA!T$26</f>
        <v>0.28914306905844067</v>
      </c>
      <c r="T105" s="473">
        <f>ImportsTimberSectorMinusCoreVPA!U$26</f>
        <v>0.296527433216001</v>
      </c>
      <c r="U105" s="473">
        <f>ImportsTimberSectorMinusCoreVPA!V$26</f>
        <v>0.31867940637075437</v>
      </c>
      <c r="V105" s="473">
        <f>ImportsTimberSectorMinusCoreVPA!W$26</f>
        <v>0</v>
      </c>
      <c r="W105" s="473">
        <f>ImportsTimberSectorMinusCoreVPA!X$26</f>
        <v>0</v>
      </c>
      <c r="X105" s="473">
        <f>ImportsTimberSectorMinusCoreVPA!Y$26</f>
        <v>0</v>
      </c>
      <c r="Y105" s="473">
        <f>ImportsTimberSectorMinusCoreVPA!Z$26</f>
        <v>0</v>
      </c>
      <c r="Z105" s="473">
        <f>ImportsTimberSectorMinusCoreVPA!AA$26</f>
        <v>0</v>
      </c>
      <c r="AA105" s="473">
        <f>ImportsTimberSectorMinusCoreVPA!AB$26</f>
        <v>0</v>
      </c>
      <c r="AB105" s="471"/>
      <c r="AC105" s="463"/>
      <c r="AD105" s="463"/>
      <c r="AE105" s="463"/>
      <c r="AF105" s="463"/>
      <c r="AG105" s="463"/>
      <c r="AH105" s="463"/>
      <c r="AI105" s="463"/>
      <c r="AJ105" s="463"/>
      <c r="AK105" s="463"/>
      <c r="AL105" s="463"/>
      <c r="AM105" s="463"/>
      <c r="AN105" s="463"/>
      <c r="AO105" s="463"/>
      <c r="AP105" s="463"/>
      <c r="AQ105" s="463"/>
      <c r="AR105" s="463"/>
      <c r="AS105" s="463"/>
      <c r="AT105" s="463"/>
      <c r="AU105" s="463"/>
      <c r="AV105" s="463"/>
      <c r="AW105" s="463"/>
      <c r="AX105" s="463"/>
      <c r="AY105" s="463"/>
      <c r="AZ105" s="463"/>
      <c r="BA105" s="463"/>
      <c r="BB105" s="463"/>
      <c r="BC105" s="469">
        <f t="shared" si="57"/>
        <v>0.30474106611721746</v>
      </c>
      <c r="BD105" s="469">
        <f t="shared" si="57"/>
        <v>0.31388433362231766</v>
      </c>
      <c r="BE105" s="469">
        <f t="shared" si="57"/>
        <v>0.35708583148045947</v>
      </c>
      <c r="BF105" s="469">
        <f t="shared" si="57"/>
        <v>0.36389165141061791</v>
      </c>
      <c r="BG105" s="469">
        <f t="shared" si="57"/>
        <v>0.32074920159445636</v>
      </c>
      <c r="BH105" s="469">
        <f t="shared" si="57"/>
        <v>0.32275186860524224</v>
      </c>
      <c r="BI105" s="469">
        <f t="shared" si="58"/>
        <v>0.2882583426716317</v>
      </c>
      <c r="BJ105" s="469">
        <f t="shared" si="59"/>
        <v>0.27895903600526917</v>
      </c>
      <c r="BK105" s="469">
        <f t="shared" si="60"/>
        <v>0.27251166680009808</v>
      </c>
      <c r="BL105" s="469">
        <f t="shared" si="61"/>
        <v>0.28107770068039595</v>
      </c>
      <c r="BM105" s="469">
        <f t="shared" si="62"/>
        <v>0.26322617906597562</v>
      </c>
      <c r="BN105" s="469">
        <f t="shared" si="63"/>
        <v>0.26796094525193082</v>
      </c>
    </row>
    <row r="106" spans="1:66">
      <c r="A106" s="471" t="str">
        <f>ImportsTimberSectorMinusCoreVPA!B$27</f>
        <v xml:space="preserve">Indonesia </v>
      </c>
      <c r="B106" s="473">
        <f>ImportsTimberSectorMinusCoreVPA!C$27</f>
        <v>0.11091978629999996</v>
      </c>
      <c r="C106" s="473">
        <f>ImportsTimberSectorMinusCoreVPA!D$27</f>
        <v>0.10638357099999998</v>
      </c>
      <c r="D106" s="473">
        <f>ImportsTimberSectorMinusCoreVPA!E$27</f>
        <v>0.12027755124799711</v>
      </c>
      <c r="E106" s="473">
        <f>ImportsTimberSectorMinusCoreVPA!F$27</f>
        <v>0.14218536900000001</v>
      </c>
      <c r="F106" s="473">
        <f>ImportsTimberSectorMinusCoreVPA!G$27</f>
        <v>0.15948490400000001</v>
      </c>
      <c r="G106" s="473">
        <f>ImportsTimberSectorMinusCoreVPA!H$27</f>
        <v>0.16970814200000003</v>
      </c>
      <c r="H106" s="473">
        <f>ImportsTimberSectorMinusCoreVPA!I$27</f>
        <v>0.13483474749851654</v>
      </c>
      <c r="I106" s="473">
        <f>ImportsTimberSectorMinusCoreVPA!J$27</f>
        <v>0.12864527899999997</v>
      </c>
      <c r="J106" s="473">
        <f>ImportsTimberSectorMinusCoreVPA!K$27</f>
        <v>0.10338829715384615</v>
      </c>
      <c r="K106" s="473">
        <f>ImportsTimberSectorMinusCoreVPA!L$27</f>
        <v>6.5453385428571417E-2</v>
      </c>
      <c r="L106" s="473">
        <f>ImportsTimberSectorMinusCoreVPA!M$27</f>
        <v>6.0056693000000001E-2</v>
      </c>
      <c r="M106" s="473">
        <f>ImportsTimberSectorMinusCoreVPA!N$27</f>
        <v>4.5492578999999991E-2</v>
      </c>
      <c r="N106" s="473">
        <f>ImportsTimberSectorMinusCoreVPA!O$27</f>
        <v>3.4229551479629639E-2</v>
      </c>
      <c r="O106" s="473">
        <f>ImportsTimberSectorMinusCoreVPA!P$27</f>
        <v>2.5612800000000005E-2</v>
      </c>
      <c r="P106" s="473">
        <f>ImportsTimberSectorMinusCoreVPA!Q$27</f>
        <v>2.257443633333334E-2</v>
      </c>
      <c r="Q106" s="473">
        <f>ImportsTimberSectorMinusCoreVPA!R$27</f>
        <v>2.1009495636363631E-2</v>
      </c>
      <c r="R106" s="473">
        <f>ImportsTimberSectorMinusCoreVPA!S$27</f>
        <v>2.2311013500000001E-2</v>
      </c>
      <c r="S106" s="473">
        <f>ImportsTimberSectorMinusCoreVPA!T$27</f>
        <v>2.0568423583333339E-2</v>
      </c>
      <c r="T106" s="473">
        <f>ImportsTimberSectorMinusCoreVPA!U$27</f>
        <v>2.0193662671312687E-2</v>
      </c>
      <c r="U106" s="473">
        <f>ImportsTimberSectorMinusCoreVPA!V$27</f>
        <v>1.866890132E-2</v>
      </c>
      <c r="V106" s="473">
        <f>ImportsTimberSectorMinusCoreVPA!W$27</f>
        <v>0</v>
      </c>
      <c r="W106" s="473">
        <f>ImportsTimberSectorMinusCoreVPA!X$27</f>
        <v>0</v>
      </c>
      <c r="X106" s="473">
        <f>ImportsTimberSectorMinusCoreVPA!Y$27</f>
        <v>0</v>
      </c>
      <c r="Y106" s="473">
        <f>ImportsTimberSectorMinusCoreVPA!Z$27</f>
        <v>0</v>
      </c>
      <c r="Z106" s="473">
        <f>ImportsTimberSectorMinusCoreVPA!AA$27</f>
        <v>0</v>
      </c>
      <c r="AA106" s="473">
        <f>ImportsTimberSectorMinusCoreVPA!AB$27</f>
        <v>0</v>
      </c>
      <c r="AB106" s="471"/>
      <c r="AC106" s="463"/>
      <c r="AD106" s="463"/>
      <c r="AE106" s="463"/>
      <c r="AF106" s="463"/>
      <c r="AG106" s="463"/>
      <c r="AH106" s="463"/>
      <c r="AI106" s="463"/>
      <c r="AJ106" s="463"/>
      <c r="AK106" s="463"/>
      <c r="AL106" s="463"/>
      <c r="AM106" s="463"/>
      <c r="AN106" s="463"/>
      <c r="AO106" s="463"/>
      <c r="AP106" s="463"/>
      <c r="AQ106" s="463"/>
      <c r="AR106" s="463"/>
      <c r="AS106" s="463"/>
      <c r="AT106" s="463"/>
      <c r="AU106" s="463"/>
      <c r="AV106" s="463"/>
      <c r="AW106" s="463"/>
      <c r="AX106" s="463"/>
      <c r="AY106" s="463"/>
      <c r="AZ106" s="463"/>
      <c r="BA106" s="463"/>
      <c r="BB106" s="463"/>
      <c r="BC106" s="469">
        <f t="shared" ref="BC106:BH110" si="64">J106/J$102</f>
        <v>7.4035154777669948E-2</v>
      </c>
      <c r="BD106" s="469">
        <f t="shared" si="64"/>
        <v>6.3218091777824809E-2</v>
      </c>
      <c r="BE106" s="469">
        <f t="shared" si="64"/>
        <v>5.5128083158676094E-2</v>
      </c>
      <c r="BF106" s="469">
        <f t="shared" si="64"/>
        <v>4.3786149184220781E-2</v>
      </c>
      <c r="BG106" s="469">
        <f t="shared" si="64"/>
        <v>3.8702012038042098E-2</v>
      </c>
      <c r="BH106" s="469">
        <f t="shared" si="64"/>
        <v>3.340779754282984E-2</v>
      </c>
      <c r="BI106" s="469">
        <f t="shared" si="58"/>
        <v>2.3874723510344253E-2</v>
      </c>
      <c r="BJ106" s="469">
        <f t="shared" si="59"/>
        <v>2.2931304763514189E-2</v>
      </c>
      <c r="BK106" s="469">
        <f t="shared" si="60"/>
        <v>2.3994509761333431E-2</v>
      </c>
      <c r="BL106" s="469">
        <f t="shared" si="61"/>
        <v>1.9994687150032508E-2</v>
      </c>
      <c r="BM106" s="469">
        <f t="shared" si="62"/>
        <v>1.7925831039197187E-2</v>
      </c>
      <c r="BN106" s="469">
        <f t="shared" si="63"/>
        <v>1.5697708557616132E-2</v>
      </c>
    </row>
    <row r="107" spans="1:66">
      <c r="A107" s="471" t="s">
        <v>174</v>
      </c>
      <c r="B107" s="473">
        <f>ImportsTimberSectorMinusCoreVPA!C$60</f>
        <v>8.4280153999999941E-2</v>
      </c>
      <c r="C107" s="473">
        <f>ImportsTimberSectorMinusCoreVPA!D$60</f>
        <v>9.6287114000000021E-2</v>
      </c>
      <c r="D107" s="473">
        <f>ImportsTimberSectorMinusCoreVPA!E$60</f>
        <v>9.5239759500000007E-2</v>
      </c>
      <c r="E107" s="473">
        <f>ImportsTimberSectorMinusCoreVPA!F$60</f>
        <v>0.10199883282230322</v>
      </c>
      <c r="F107" s="473">
        <f>ImportsTimberSectorMinusCoreVPA!G$60</f>
        <v>0.10354918815384619</v>
      </c>
      <c r="G107" s="473">
        <f>ImportsTimberSectorMinusCoreVPA!H$60</f>
        <v>9.629818549999998E-2</v>
      </c>
      <c r="H107" s="473">
        <f>ImportsTimberSectorMinusCoreVPA!I$60</f>
        <v>9.0599025999999999E-2</v>
      </c>
      <c r="I107" s="473">
        <f>ImportsTimberSectorMinusCoreVPA!J$60</f>
        <v>8.2973198000000012E-2</v>
      </c>
      <c r="J107" s="473">
        <f>ImportsTimberSectorMinusCoreVPA!K$60</f>
        <v>7.1295141999999978E-2</v>
      </c>
      <c r="K107" s="473">
        <f>ImportsTimberSectorMinusCoreVPA!L$60</f>
        <v>7.4859593999999988E-2</v>
      </c>
      <c r="L107" s="473">
        <f>ImportsTimberSectorMinusCoreVPA!M$60</f>
        <v>9.9743273999999979E-2</v>
      </c>
      <c r="M107" s="473">
        <f>ImportsTimberSectorMinusCoreVPA!N$60</f>
        <v>0.11025958600000002</v>
      </c>
      <c r="N107" s="473">
        <f>ImportsTimberSectorMinusCoreVPA!O$60</f>
        <v>0.12661883923684211</v>
      </c>
      <c r="O107" s="473">
        <f>ImportsTimberSectorMinusCoreVPA!P$60</f>
        <v>0.11494956599999999</v>
      </c>
      <c r="P107" s="473">
        <f>ImportsTimberSectorMinusCoreVPA!Q$60</f>
        <v>0.18222953260789593</v>
      </c>
      <c r="Q107" s="473">
        <f>ImportsTimberSectorMinusCoreVPA!R$60</f>
        <v>0.1314048682037037</v>
      </c>
      <c r="R107" s="473">
        <f>ImportsTimberSectorMinusCoreVPA!S$60</f>
        <v>0.10116813128571424</v>
      </c>
      <c r="S107" s="473">
        <f>ImportsTimberSectorMinusCoreVPA!T$60</f>
        <v>0.10575551799999997</v>
      </c>
      <c r="T107" s="473">
        <f>ImportsTimberSectorMinusCoreVPA!U$60</f>
        <v>0.10009265177557154</v>
      </c>
      <c r="U107" s="473">
        <f>ImportsTimberSectorMinusCoreVPA!V$60</f>
        <v>0.10109919232069231</v>
      </c>
      <c r="V107" s="473">
        <f>ImportsTimberSectorMinusCoreVPA!W$60</f>
        <v>0</v>
      </c>
      <c r="W107" s="473">
        <f>ImportsTimberSectorMinusCoreVPA!X$60</f>
        <v>0</v>
      </c>
      <c r="X107" s="473">
        <f>ImportsTimberSectorMinusCoreVPA!Y$60</f>
        <v>0</v>
      </c>
      <c r="Y107" s="473">
        <f>ImportsTimberSectorMinusCoreVPA!Z$60</f>
        <v>0</v>
      </c>
      <c r="Z107" s="473">
        <f>ImportsTimberSectorMinusCoreVPA!AA$60</f>
        <v>0</v>
      </c>
      <c r="AA107" s="473">
        <f>ImportsTimberSectorMinusCoreVPA!AB$60</f>
        <v>0</v>
      </c>
      <c r="AB107" s="471"/>
      <c r="AC107" s="463"/>
      <c r="AD107" s="463"/>
      <c r="AE107" s="463"/>
      <c r="AF107" s="463"/>
      <c r="AG107" s="463"/>
      <c r="AH107" s="463"/>
      <c r="AI107" s="463"/>
      <c r="AJ107" s="463"/>
      <c r="AK107" s="463"/>
      <c r="AL107" s="463"/>
      <c r="AM107" s="463"/>
      <c r="AN107" s="463"/>
      <c r="AO107" s="463"/>
      <c r="AP107" s="463"/>
      <c r="AQ107" s="463"/>
      <c r="AR107" s="463"/>
      <c r="AS107" s="463"/>
      <c r="AT107" s="463"/>
      <c r="AU107" s="463"/>
      <c r="AV107" s="463"/>
      <c r="AW107" s="463"/>
      <c r="AX107" s="463"/>
      <c r="AY107" s="463"/>
      <c r="AZ107" s="463"/>
      <c r="BA107" s="463"/>
      <c r="BB107" s="463"/>
      <c r="BC107" s="469">
        <f t="shared" si="64"/>
        <v>5.1053620362965769E-2</v>
      </c>
      <c r="BD107" s="469">
        <f t="shared" si="64"/>
        <v>7.2303069626661387E-2</v>
      </c>
      <c r="BE107" s="469">
        <f t="shared" si="64"/>
        <v>9.1557747003995271E-2</v>
      </c>
      <c r="BF107" s="469">
        <f t="shared" si="64"/>
        <v>0.10612374122791375</v>
      </c>
      <c r="BG107" s="469">
        <f t="shared" si="64"/>
        <v>0.1431629579868571</v>
      </c>
      <c r="BH107" s="469">
        <f t="shared" si="64"/>
        <v>0.14993330789933765</v>
      </c>
      <c r="BI107" s="469">
        <f t="shared" si="58"/>
        <v>0.19272595081404437</v>
      </c>
      <c r="BJ107" s="469">
        <f t="shared" si="59"/>
        <v>0.14342491282718345</v>
      </c>
      <c r="BK107" s="469">
        <f t="shared" si="60"/>
        <v>0.10880185759696359</v>
      </c>
      <c r="BL107" s="469">
        <f t="shared" si="61"/>
        <v>0.10280556933459191</v>
      </c>
      <c r="BM107" s="469">
        <f t="shared" si="62"/>
        <v>8.8851834023305543E-2</v>
      </c>
      <c r="BN107" s="469">
        <f t="shared" si="63"/>
        <v>8.5009054858543265E-2</v>
      </c>
    </row>
    <row r="108" spans="1:66">
      <c r="A108" s="471" t="str">
        <f>ImportsTimberSectorMinusCoreVPA!B$65</f>
        <v xml:space="preserve">Switzerland </v>
      </c>
      <c r="B108" s="473">
        <f>ImportsTimberSectorMinusCoreVPA!C$65</f>
        <v>0.14710901455719005</v>
      </c>
      <c r="C108" s="473">
        <f>ImportsTimberSectorMinusCoreVPA!D$65</f>
        <v>0.20190115880000037</v>
      </c>
      <c r="D108" s="473">
        <f>ImportsTimberSectorMinusCoreVPA!E$65</f>
        <v>0.16680544918318874</v>
      </c>
      <c r="E108" s="473">
        <f>ImportsTimberSectorMinusCoreVPA!F$65</f>
        <v>0.11820359176498463</v>
      </c>
      <c r="F108" s="473">
        <f>ImportsTimberSectorMinusCoreVPA!G$65</f>
        <v>0.19235006395384646</v>
      </c>
      <c r="G108" s="473">
        <f>ImportsTimberSectorMinusCoreVPA!H$65</f>
        <v>0.19908878333846136</v>
      </c>
      <c r="H108" s="473">
        <f>ImportsTimberSectorMinusCoreVPA!I$65</f>
        <v>0.21354221563218556</v>
      </c>
      <c r="I108" s="473">
        <f>ImportsTimberSectorMinusCoreVPA!J$65</f>
        <v>0.2154286639266747</v>
      </c>
      <c r="J108" s="473">
        <f>ImportsTimberSectorMinusCoreVPA!K$65</f>
        <v>0.17711833950792677</v>
      </c>
      <c r="K108" s="473">
        <f>ImportsTimberSectorMinusCoreVPA!L$65</f>
        <v>7.6897134350374818E-2</v>
      </c>
      <c r="L108" s="473">
        <f>ImportsTimberSectorMinusCoreVPA!M$65</f>
        <v>6.1116862557739737E-2</v>
      </c>
      <c r="M108" s="473">
        <f>ImportsTimberSectorMinusCoreVPA!N$65</f>
        <v>6.5412053760468436E-2</v>
      </c>
      <c r="N108" s="473">
        <f>ImportsTimberSectorMinusCoreVPA!O$65</f>
        <v>9.7642388334811092E-2</v>
      </c>
      <c r="O108" s="473">
        <f>ImportsTimberSectorMinusCoreVPA!P$65</f>
        <v>8.4764571405891109E-2</v>
      </c>
      <c r="P108" s="473">
        <f>ImportsTimberSectorMinusCoreVPA!Q$65</f>
        <v>0.11894157742587247</v>
      </c>
      <c r="Q108" s="473">
        <f>ImportsTimberSectorMinusCoreVPA!R$65</f>
        <v>0.15147431847786358</v>
      </c>
      <c r="R108" s="473">
        <f>ImportsTimberSectorMinusCoreVPA!S$65</f>
        <v>0.15726957282221171</v>
      </c>
      <c r="S108" s="473">
        <f>ImportsTimberSectorMinusCoreVPA!T$65</f>
        <v>0.16461213176299866</v>
      </c>
      <c r="T108" s="473">
        <f>ImportsTimberSectorMinusCoreVPA!U$65</f>
        <v>0.15031965023733673</v>
      </c>
      <c r="U108" s="473">
        <f>ImportsTimberSectorMinusCoreVPA!V$65</f>
        <v>0.17679168731879891</v>
      </c>
      <c r="V108" s="473">
        <f>ImportsTimberSectorMinusCoreVPA!W$65</f>
        <v>0</v>
      </c>
      <c r="W108" s="473">
        <f>ImportsTimberSectorMinusCoreVPA!X$65</f>
        <v>0</v>
      </c>
      <c r="X108" s="473">
        <f>ImportsTimberSectorMinusCoreVPA!Y$65</f>
        <v>0</v>
      </c>
      <c r="Y108" s="473">
        <f>ImportsTimberSectorMinusCoreVPA!Z$65</f>
        <v>0</v>
      </c>
      <c r="Z108" s="473">
        <f>ImportsTimberSectorMinusCoreVPA!AA$65</f>
        <v>0</v>
      </c>
      <c r="AA108" s="473">
        <f>ImportsTimberSectorMinusCoreVPA!AB$65</f>
        <v>0</v>
      </c>
      <c r="AB108" s="471"/>
      <c r="AC108" s="463"/>
      <c r="AD108" s="463"/>
      <c r="AE108" s="463"/>
      <c r="AF108" s="463"/>
      <c r="AG108" s="463"/>
      <c r="AH108" s="463"/>
      <c r="AI108" s="463"/>
      <c r="AJ108" s="463"/>
      <c r="AK108" s="463"/>
      <c r="AL108" s="463"/>
      <c r="AM108" s="463"/>
      <c r="AN108" s="463"/>
      <c r="AO108" s="463"/>
      <c r="AP108" s="463"/>
      <c r="AQ108" s="463"/>
      <c r="AR108" s="463"/>
      <c r="AS108" s="463"/>
      <c r="AT108" s="463"/>
      <c r="AU108" s="463"/>
      <c r="AV108" s="463"/>
      <c r="AW108" s="463"/>
      <c r="AX108" s="463"/>
      <c r="AY108" s="463"/>
      <c r="AZ108" s="463"/>
      <c r="BA108" s="463"/>
      <c r="BB108" s="463"/>
      <c r="BC108" s="469">
        <f t="shared" si="64"/>
        <v>0.12683237890958374</v>
      </c>
      <c r="BD108" s="469">
        <f t="shared" si="64"/>
        <v>7.4271026089533509E-2</v>
      </c>
      <c r="BE108" s="469">
        <f t="shared" si="64"/>
        <v>5.6101248889619239E-2</v>
      </c>
      <c r="BF108" s="469">
        <f t="shared" si="64"/>
        <v>6.2958443055122063E-2</v>
      </c>
      <c r="BG108" s="469">
        <f t="shared" si="64"/>
        <v>0.11040042084705481</v>
      </c>
      <c r="BH108" s="469">
        <f t="shared" si="64"/>
        <v>0.11056181441828902</v>
      </c>
      <c r="BI108" s="469">
        <f t="shared" si="58"/>
        <v>0.12579261041099932</v>
      </c>
      <c r="BJ108" s="469">
        <f t="shared" si="59"/>
        <v>0.16533018312203043</v>
      </c>
      <c r="BK108" s="469">
        <f t="shared" si="60"/>
        <v>0.16913648052085564</v>
      </c>
      <c r="BL108" s="469">
        <f t="shared" si="61"/>
        <v>0.16002043435006336</v>
      </c>
      <c r="BM108" s="469">
        <f t="shared" si="62"/>
        <v>0.13343813333346885</v>
      </c>
      <c r="BN108" s="469">
        <f t="shared" si="63"/>
        <v>0.14865493878670868</v>
      </c>
    </row>
    <row r="109" spans="1:66">
      <c r="A109" s="471" t="str">
        <f>ImportsTimberSectorMinusCoreVPA!B$30</f>
        <v xml:space="preserve">Vietnam </v>
      </c>
      <c r="B109" s="473">
        <f>ImportsTimberSectorMinusCoreVPA!C$30</f>
        <v>1.0000984000000001E-2</v>
      </c>
      <c r="C109" s="473">
        <f>ImportsTimberSectorMinusCoreVPA!D$30</f>
        <v>7.7439550000000012E-3</v>
      </c>
      <c r="D109" s="473">
        <f>ImportsTimberSectorMinusCoreVPA!E$30</f>
        <v>1.2491940999999999E-2</v>
      </c>
      <c r="E109" s="473">
        <f>ImportsTimberSectorMinusCoreVPA!F$30</f>
        <v>2.5326077000000002E-2</v>
      </c>
      <c r="F109" s="473">
        <f>ImportsTimberSectorMinusCoreVPA!G$30</f>
        <v>2.7775887000000003E-2</v>
      </c>
      <c r="G109" s="473">
        <f>ImportsTimberSectorMinusCoreVPA!H$30</f>
        <v>3.00541366E-2</v>
      </c>
      <c r="H109" s="473">
        <f>ImportsTimberSectorMinusCoreVPA!I$30</f>
        <v>3.5592274333333326E-2</v>
      </c>
      <c r="I109" s="473">
        <f>ImportsTimberSectorMinusCoreVPA!J$30</f>
        <v>4.1806898000000002E-2</v>
      </c>
      <c r="J109" s="473">
        <f>ImportsTimberSectorMinusCoreVPA!K$30</f>
        <v>5.3128138000000005E-2</v>
      </c>
      <c r="K109" s="473">
        <f>ImportsTimberSectorMinusCoreVPA!L$30</f>
        <v>4.5156468000000005E-2</v>
      </c>
      <c r="L109" s="473">
        <f>ImportsTimberSectorMinusCoreVPA!M$30</f>
        <v>4.9461911000000011E-2</v>
      </c>
      <c r="M109" s="473">
        <f>ImportsTimberSectorMinusCoreVPA!N$30</f>
        <v>4.3500204999999993E-2</v>
      </c>
      <c r="N109" s="473">
        <f>ImportsTimberSectorMinusCoreVPA!O$30</f>
        <v>3.4256196058798219E-2</v>
      </c>
      <c r="O109" s="473">
        <f>ImportsTimberSectorMinusCoreVPA!P$30</f>
        <v>2.9568091000000005E-2</v>
      </c>
      <c r="P109" s="473">
        <f>ImportsTimberSectorMinusCoreVPA!Q$30</f>
        <v>3.0000448499999999E-2</v>
      </c>
      <c r="Q109" s="473">
        <f>ImportsTimberSectorMinusCoreVPA!R$30</f>
        <v>3.3062405499999996E-2</v>
      </c>
      <c r="R109" s="473">
        <f>ImportsTimberSectorMinusCoreVPA!S$30</f>
        <v>3.1133974642857148E-2</v>
      </c>
      <c r="S109" s="473">
        <f>ImportsTimberSectorMinusCoreVPA!T$30</f>
        <v>2.7211200500000005E-2</v>
      </c>
      <c r="T109" s="473">
        <f>ImportsTimberSectorMinusCoreVPA!U$30</f>
        <v>2.8408233000000005E-2</v>
      </c>
      <c r="U109" s="473">
        <f>ImportsTimberSectorMinusCoreVPA!V$30</f>
        <v>2.6225857973684211E-2</v>
      </c>
      <c r="V109" s="473">
        <f>ImportsTimberSectorMinusCoreVPA!W$30</f>
        <v>0</v>
      </c>
      <c r="W109" s="473">
        <f>ImportsTimberSectorMinusCoreVPA!X$30</f>
        <v>0</v>
      </c>
      <c r="X109" s="473">
        <f>ImportsTimberSectorMinusCoreVPA!Y$30</f>
        <v>0</v>
      </c>
      <c r="Y109" s="473">
        <f>ImportsTimberSectorMinusCoreVPA!Z$30</f>
        <v>0</v>
      </c>
      <c r="Z109" s="473">
        <f>ImportsTimberSectorMinusCoreVPA!AA$30</f>
        <v>0</v>
      </c>
      <c r="AA109" s="473">
        <f>ImportsTimberSectorMinusCoreVPA!AB$30</f>
        <v>0</v>
      </c>
      <c r="AB109" s="471"/>
      <c r="AC109" s="463"/>
      <c r="AD109" s="463"/>
      <c r="AE109" s="463"/>
      <c r="AF109" s="463"/>
      <c r="AG109" s="463"/>
      <c r="AH109" s="463"/>
      <c r="AI109" s="463"/>
      <c r="AJ109" s="463"/>
      <c r="AK109" s="463"/>
      <c r="AL109" s="463"/>
      <c r="AM109" s="463"/>
      <c r="AN109" s="463"/>
      <c r="AO109" s="463"/>
      <c r="AP109" s="463"/>
      <c r="AQ109" s="463"/>
      <c r="AR109" s="463"/>
      <c r="AS109" s="463"/>
      <c r="AT109" s="463"/>
      <c r="AU109" s="463"/>
      <c r="AV109" s="463"/>
      <c r="AW109" s="463"/>
      <c r="AX109" s="463"/>
      <c r="AY109" s="463"/>
      <c r="AZ109" s="463"/>
      <c r="BA109" s="463"/>
      <c r="BB109" s="463"/>
      <c r="BC109" s="469">
        <f t="shared" si="64"/>
        <v>3.8044440504000354E-2</v>
      </c>
      <c r="BD109" s="469">
        <f t="shared" si="64"/>
        <v>4.3614332852220751E-2</v>
      </c>
      <c r="BE109" s="469">
        <f t="shared" si="64"/>
        <v>4.5402772057313183E-2</v>
      </c>
      <c r="BF109" s="469">
        <f t="shared" si="64"/>
        <v>4.1868509272120775E-2</v>
      </c>
      <c r="BG109" s="469">
        <f t="shared" si="64"/>
        <v>3.8732138019223726E-2</v>
      </c>
      <c r="BH109" s="469">
        <f t="shared" si="64"/>
        <v>3.8566841495501041E-2</v>
      </c>
      <c r="BI109" s="469">
        <f t="shared" si="58"/>
        <v>3.1728473860771704E-2</v>
      </c>
      <c r="BJ109" s="469">
        <f t="shared" si="59"/>
        <v>3.6086734772592208E-2</v>
      </c>
      <c r="BK109" s="469">
        <f t="shared" si="60"/>
        <v>3.3483214847104245E-2</v>
      </c>
      <c r="BL109" s="469">
        <f t="shared" si="61"/>
        <v>2.6452170180663606E-2</v>
      </c>
      <c r="BM109" s="469">
        <f t="shared" si="62"/>
        <v>2.5217871228659219E-2</v>
      </c>
      <c r="BN109" s="469">
        <f t="shared" si="63"/>
        <v>2.2051960535207749E-2</v>
      </c>
    </row>
    <row r="110" spans="1:66">
      <c r="A110" s="466" t="s">
        <v>27</v>
      </c>
      <c r="B110" s="473">
        <f t="shared" ref="B110:AA110" si="65">B102-SUM(B104:B109)</f>
        <v>0.3725424894090682</v>
      </c>
      <c r="C110" s="473">
        <f t="shared" si="65"/>
        <v>0.35008153644200501</v>
      </c>
      <c r="D110" s="473">
        <f t="shared" si="65"/>
        <v>0.37947835583699407</v>
      </c>
      <c r="E110" s="473">
        <f t="shared" si="65"/>
        <v>0.37672880084457538</v>
      </c>
      <c r="F110" s="473">
        <f t="shared" si="65"/>
        <v>0.46865819290365507</v>
      </c>
      <c r="G110" s="473">
        <f t="shared" si="65"/>
        <v>0.44503655099571227</v>
      </c>
      <c r="H110" s="473">
        <f t="shared" si="65"/>
        <v>0.44501075958078218</v>
      </c>
      <c r="I110" s="473">
        <f t="shared" si="65"/>
        <v>0.52108993842115137</v>
      </c>
      <c r="J110" s="473">
        <f t="shared" si="65"/>
        <v>0.43207421169538041</v>
      </c>
      <c r="K110" s="473">
        <f t="shared" si="65"/>
        <v>0.36834631916847749</v>
      </c>
      <c r="L110" s="473">
        <f t="shared" si="65"/>
        <v>0.366151755184143</v>
      </c>
      <c r="M110" s="473">
        <f t="shared" si="65"/>
        <v>0.35242483101904454</v>
      </c>
      <c r="N110" s="473">
        <f t="shared" si="65"/>
        <v>0.27515025935751691</v>
      </c>
      <c r="O110" s="473">
        <f t="shared" si="65"/>
        <v>0.24403804816844266</v>
      </c>
      <c r="P110" s="473">
        <f t="shared" si="65"/>
        <v>0.29502661690803045</v>
      </c>
      <c r="Q110" s="473">
        <f t="shared" si="65"/>
        <v>0.29640818981354222</v>
      </c>
      <c r="R110" s="473">
        <f t="shared" si="65"/>
        <v>0.33950560831573562</v>
      </c>
      <c r="S110" s="473">
        <f t="shared" si="65"/>
        <v>0.39627803830526576</v>
      </c>
      <c r="T110" s="473">
        <f t="shared" si="65"/>
        <v>0.50195115620719699</v>
      </c>
      <c r="U110" s="473">
        <f t="shared" si="65"/>
        <v>0.51069264761052402</v>
      </c>
      <c r="V110" s="473">
        <f t="shared" si="65"/>
        <v>0</v>
      </c>
      <c r="W110" s="473">
        <f t="shared" si="65"/>
        <v>0</v>
      </c>
      <c r="X110" s="473">
        <f t="shared" si="65"/>
        <v>0</v>
      </c>
      <c r="Y110" s="473">
        <f t="shared" si="65"/>
        <v>0</v>
      </c>
      <c r="Z110" s="473">
        <f t="shared" si="65"/>
        <v>0</v>
      </c>
      <c r="AA110" s="473">
        <f t="shared" si="65"/>
        <v>0</v>
      </c>
      <c r="AB110" s="463"/>
      <c r="BC110" s="469">
        <f t="shared" si="64"/>
        <v>0.30940330790734188</v>
      </c>
      <c r="BD110" s="469">
        <f t="shared" si="64"/>
        <v>0.35576695168241051</v>
      </c>
      <c r="BE110" s="469">
        <f t="shared" si="64"/>
        <v>0.33610316186551675</v>
      </c>
      <c r="BF110" s="469">
        <f t="shared" si="64"/>
        <v>0.33920535099194282</v>
      </c>
      <c r="BG110" s="469">
        <f t="shared" si="64"/>
        <v>0.31110161219209304</v>
      </c>
      <c r="BH110" s="469">
        <f t="shared" si="64"/>
        <v>0.31830856860470885</v>
      </c>
      <c r="BI110" s="469">
        <f t="shared" si="58"/>
        <v>0.31202014539210482</v>
      </c>
      <c r="BJ110" s="469">
        <f t="shared" si="59"/>
        <v>0.32352164243540799</v>
      </c>
      <c r="BK110" s="469">
        <f t="shared" si="60"/>
        <v>0.36512328912173186</v>
      </c>
      <c r="BL110" s="469">
        <f t="shared" si="61"/>
        <v>0.38522424279334605</v>
      </c>
      <c r="BM110" s="469">
        <f t="shared" si="62"/>
        <v>0.4455799704370807</v>
      </c>
      <c r="BN110" s="469">
        <f t="shared" si="63"/>
        <v>0.42941489738976035</v>
      </c>
    </row>
    <row r="112" spans="1:66">
      <c r="A112" s="466"/>
      <c r="B112" s="471"/>
      <c r="C112" s="471"/>
      <c r="D112" s="471"/>
      <c r="E112" s="471"/>
      <c r="F112" s="471"/>
      <c r="G112" s="471"/>
      <c r="H112" s="471"/>
      <c r="I112" s="471"/>
      <c r="J112" s="471"/>
      <c r="K112" s="471"/>
      <c r="L112" s="471"/>
      <c r="M112" s="471"/>
      <c r="N112" s="471"/>
      <c r="O112" s="471"/>
      <c r="P112" s="471"/>
      <c r="Q112" s="471"/>
      <c r="R112" s="471"/>
      <c r="S112" s="471"/>
      <c r="T112" s="471"/>
      <c r="U112" s="471"/>
      <c r="V112" s="471"/>
      <c r="W112" s="471"/>
      <c r="X112" s="471"/>
      <c r="Y112" s="471"/>
      <c r="Z112" s="471"/>
      <c r="AA112" s="471"/>
      <c r="AB112" s="463"/>
    </row>
    <row r="113" spans="1:66">
      <c r="A113" s="466"/>
      <c r="B113" s="471"/>
      <c r="C113" s="471"/>
      <c r="D113" s="471"/>
      <c r="E113" s="471"/>
      <c r="F113" s="471"/>
      <c r="G113" s="471"/>
      <c r="H113" s="471"/>
      <c r="I113" s="471"/>
      <c r="J113" s="471"/>
      <c r="K113" s="471"/>
      <c r="L113" s="471"/>
      <c r="M113" s="471"/>
      <c r="N113" s="471"/>
      <c r="O113" s="471"/>
      <c r="P113" s="471"/>
      <c r="Q113" s="471"/>
      <c r="R113" s="471"/>
      <c r="S113" s="471"/>
      <c r="T113" s="471"/>
      <c r="U113" s="471"/>
      <c r="V113" s="471"/>
      <c r="W113" s="471"/>
      <c r="X113" s="471"/>
      <c r="Y113" s="471"/>
      <c r="Z113" s="471"/>
      <c r="AA113" s="471"/>
      <c r="AB113" s="471"/>
    </row>
    <row r="114" spans="1:66">
      <c r="A114" s="463"/>
      <c r="B114" s="463"/>
      <c r="C114" s="463"/>
      <c r="D114" s="463"/>
      <c r="E114" s="463"/>
      <c r="F114" s="463"/>
      <c r="G114" s="463"/>
      <c r="H114" s="463"/>
      <c r="I114" s="463"/>
      <c r="J114" s="463"/>
      <c r="K114" s="463"/>
      <c r="L114" s="463"/>
      <c r="M114" s="463"/>
      <c r="N114" s="463"/>
      <c r="O114" s="463"/>
      <c r="P114" s="463"/>
      <c r="Q114" s="463"/>
      <c r="R114" s="463"/>
      <c r="S114" s="463"/>
      <c r="T114" s="463"/>
      <c r="U114" s="463"/>
      <c r="V114" s="463"/>
      <c r="W114" s="463"/>
      <c r="X114" s="463"/>
      <c r="Y114" s="463"/>
      <c r="Z114" s="463"/>
      <c r="AA114" s="463"/>
      <c r="AB114" s="471"/>
    </row>
    <row r="115" spans="1:66">
      <c r="A115" s="468"/>
      <c r="B115" s="468"/>
      <c r="C115" s="468"/>
      <c r="D115" s="468"/>
      <c r="E115" s="468"/>
      <c r="F115" s="468"/>
      <c r="G115" s="468"/>
      <c r="H115" s="468"/>
      <c r="I115" s="468"/>
      <c r="J115" s="468"/>
      <c r="K115" s="468"/>
      <c r="L115" s="468"/>
      <c r="M115" s="468"/>
      <c r="N115" s="468"/>
      <c r="O115" s="468"/>
      <c r="P115" s="468"/>
      <c r="Q115" s="468"/>
      <c r="R115" s="468"/>
      <c r="S115" s="468"/>
      <c r="T115" s="468"/>
      <c r="U115" s="468"/>
      <c r="V115" s="468"/>
      <c r="W115" s="468"/>
      <c r="X115" s="468"/>
      <c r="Y115" s="468"/>
      <c r="Z115" s="468"/>
      <c r="AA115" s="468"/>
      <c r="AB115" s="468"/>
      <c r="AC115" s="468"/>
      <c r="AD115" s="468"/>
      <c r="AE115" s="468"/>
      <c r="AF115" s="468"/>
      <c r="AG115" s="468"/>
      <c r="AH115" s="468"/>
      <c r="AI115" s="468"/>
      <c r="AJ115" s="468"/>
      <c r="AK115" s="468"/>
      <c r="AL115" s="468"/>
      <c r="AM115" s="468"/>
      <c r="AN115" s="468"/>
      <c r="AO115" s="468"/>
      <c r="AP115" s="468"/>
      <c r="AQ115" s="468"/>
      <c r="AR115" s="468"/>
      <c r="AS115" s="468"/>
      <c r="AT115" s="468"/>
      <c r="AU115" s="468"/>
      <c r="AV115" s="468"/>
      <c r="AW115" s="468"/>
      <c r="AX115" s="468"/>
      <c r="AY115" s="468"/>
      <c r="AZ115" s="468"/>
      <c r="BA115" s="468"/>
      <c r="BB115" s="468"/>
    </row>
    <row r="116" spans="1:66">
      <c r="A116" s="468" t="str">
        <f t="shared" ref="A116:A122" si="66">A104</f>
        <v xml:space="preserve">Brazil </v>
      </c>
      <c r="B116" s="468"/>
      <c r="C116" s="468"/>
      <c r="D116" s="468"/>
      <c r="E116" s="468"/>
      <c r="F116" s="468"/>
      <c r="G116" s="468"/>
      <c r="H116" s="468"/>
      <c r="I116" s="468"/>
      <c r="J116" s="468"/>
      <c r="K116" s="468"/>
      <c r="L116" s="468"/>
      <c r="M116" s="468"/>
      <c r="N116" s="468"/>
      <c r="O116" s="468"/>
      <c r="P116" s="468"/>
      <c r="Q116" s="468"/>
      <c r="R116" s="468"/>
      <c r="S116" s="468"/>
      <c r="T116" s="468"/>
      <c r="U116" s="468"/>
      <c r="V116" s="468"/>
      <c r="W116" s="468"/>
      <c r="X116" s="468"/>
      <c r="Y116" s="468"/>
      <c r="Z116" s="468"/>
      <c r="AA116" s="468"/>
      <c r="AB116" s="468"/>
      <c r="AC116" s="473">
        <f>ImportsTimberSectorMinusCoreVPA!AD$19</f>
        <v>1.3463229617100001E-2</v>
      </c>
      <c r="AD116" s="473">
        <f>ImportsTimberSectorMinusCoreVPA!AE$19</f>
        <v>1.1199668762800001E-2</v>
      </c>
      <c r="AE116" s="473">
        <f>ImportsTimberSectorMinusCoreVPA!AF$19</f>
        <v>1.2386847484799996E-2</v>
      </c>
      <c r="AF116" s="473">
        <f>ImportsTimberSectorMinusCoreVPA!AG$19</f>
        <v>1.8436495560000005E-2</v>
      </c>
      <c r="AG116" s="473">
        <f>ImportsTimberSectorMinusCoreVPA!AH$19</f>
        <v>2.6581161562900007E-2</v>
      </c>
      <c r="AH116" s="473">
        <f>ImportsTimberSectorMinusCoreVPA!AI$19</f>
        <v>2.5109214959399998E-2</v>
      </c>
      <c r="AI116" s="473">
        <f>ImportsTimberSectorMinusCoreVPA!AJ$19</f>
        <v>3.0564480668000001E-2</v>
      </c>
      <c r="AJ116" s="473">
        <f>ImportsTimberSectorMinusCoreVPA!AK$19</f>
        <v>4.9437496929500016E-2</v>
      </c>
      <c r="AK116" s="473">
        <f>ImportsTimberSectorMinusCoreVPA!AL$19</f>
        <v>4.2504119712000007E-2</v>
      </c>
      <c r="AL116" s="473">
        <f>ImportsTimberSectorMinusCoreVPA!AM$19</f>
        <v>2.46521861696E-2</v>
      </c>
      <c r="AM116" s="473">
        <f>ImportsTimberSectorMinusCoreVPA!AN$19</f>
        <v>1.89898981767E-2</v>
      </c>
      <c r="AN116" s="473">
        <f>ImportsTimberSectorMinusCoreVPA!AO$19</f>
        <v>2.1112270512E-2</v>
      </c>
      <c r="AO116" s="473">
        <f>ImportsTimberSectorMinusCoreVPA!AP$19</f>
        <v>1.4709813958399999E-2</v>
      </c>
      <c r="AP116" s="473">
        <f>ImportsTimberSectorMinusCoreVPA!AQ$19</f>
        <v>9.973398824400001E-3</v>
      </c>
      <c r="AQ116" s="473">
        <f>ImportsTimberSectorMinusCoreVPA!AR$19</f>
        <v>1.1582464810499999E-2</v>
      </c>
      <c r="AR116" s="473">
        <f>ImportsTimberSectorMinusCoreVPA!AS$19</f>
        <v>1.1133805871999993E-2</v>
      </c>
      <c r="AS116" s="473">
        <f>ImportsTimberSectorMinusCoreVPA!AT$19</f>
        <v>9.2662484218999953E-3</v>
      </c>
      <c r="AT116" s="473">
        <f>ImportsTimberSectorMinusCoreVPA!AU$19</f>
        <v>9.3021847776000016E-3</v>
      </c>
      <c r="AU116" s="473">
        <f>ImportsTimberSectorMinusCoreVPA!AV$19</f>
        <v>1.1662913535999998E-2</v>
      </c>
      <c r="AV116" s="473">
        <f>ImportsTimberSectorMinusCoreVPA!AW$19</f>
        <v>1.3305708277499996E-2</v>
      </c>
      <c r="AW116" s="473">
        <f>ImportsTimberSectorMinusCoreVPA!AX$19</f>
        <v>0</v>
      </c>
      <c r="AX116" s="473">
        <f>ImportsTimberSectorMinusCoreVPA!AY$19</f>
        <v>0</v>
      </c>
      <c r="AY116" s="473">
        <f>ImportsTimberSectorMinusCoreVPA!AZ$19</f>
        <v>0</v>
      </c>
      <c r="AZ116" s="473">
        <f>ImportsTimberSectorMinusCoreVPA!BA$19</f>
        <v>0</v>
      </c>
      <c r="BA116" s="473">
        <f>ImportsTimberSectorMinusCoreVPA!BB$19</f>
        <v>0</v>
      </c>
      <c r="BB116" s="473">
        <f>ImportsTimberSectorMinusCoreVPA!BC$19</f>
        <v>0</v>
      </c>
      <c r="BC116" s="469">
        <f t="shared" ref="BC116:BH122" si="67">AK116/AK$102</f>
        <v>4.0598242045102283E-2</v>
      </c>
      <c r="BD116" s="469">
        <f t="shared" si="67"/>
        <v>3.3764908379601222E-2</v>
      </c>
      <c r="BE116" s="469">
        <f t="shared" si="67"/>
        <v>2.65238500391052E-2</v>
      </c>
      <c r="BF116" s="469">
        <f t="shared" si="67"/>
        <v>2.8062156376335586E-2</v>
      </c>
      <c r="BG116" s="469">
        <f t="shared" si="67"/>
        <v>2.5463220688880638E-2</v>
      </c>
      <c r="BH116" s="469">
        <f t="shared" si="67"/>
        <v>1.9173549024439986E-2</v>
      </c>
      <c r="BI116" s="469">
        <f t="shared" ref="BI116:BI122" si="68">AQ116/AQ$102</f>
        <v>1.9857113337275387E-2</v>
      </c>
      <c r="BJ116" s="469">
        <f t="shared" ref="BJ116:BJ122" si="69">AR116/AR$102</f>
        <v>2.1340900845234063E-2</v>
      </c>
      <c r="BK116" s="469">
        <f t="shared" ref="BK116:BK122" si="70">AS116/AS$102</f>
        <v>1.7722637597079399E-2</v>
      </c>
      <c r="BL116" s="469">
        <f t="shared" ref="BL116:BL122" si="71">AT116/AT$102</f>
        <v>1.6675091450205858E-2</v>
      </c>
      <c r="BM116" s="469">
        <f t="shared" ref="BM116:BM122" si="72">AU116/AU$102</f>
        <v>1.9045755060279768E-2</v>
      </c>
      <c r="BN116" s="469">
        <f t="shared" ref="BN116:BN122" si="73">AV116/AV$102</f>
        <v>2.1762313327857712E-2</v>
      </c>
    </row>
    <row r="117" spans="1:66">
      <c r="A117" s="468" t="str">
        <f t="shared" si="66"/>
        <v xml:space="preserve">China </v>
      </c>
      <c r="AC117" s="473">
        <f>ImportsTimberSectorMinusCoreVPA!AD$26</f>
        <v>5.8386175475514002E-2</v>
      </c>
      <c r="AD117" s="473">
        <f>ImportsTimberSectorMinusCoreVPA!AE$26</f>
        <v>6.04671979468E-2</v>
      </c>
      <c r="AE117" s="473">
        <f>ImportsTimberSectorMinusCoreVPA!AF$26</f>
        <v>6.1939794715199996E-2</v>
      </c>
      <c r="AF117" s="473">
        <f>ImportsTimberSectorMinusCoreVPA!AG$26</f>
        <v>8.6830281921600014E-2</v>
      </c>
      <c r="AG117" s="473">
        <f>ImportsTimberSectorMinusCoreVPA!AH$26</f>
        <v>0.14219123024190003</v>
      </c>
      <c r="AH117" s="473">
        <f>ImportsTimberSectorMinusCoreVPA!AI$26</f>
        <v>0.18478948479420002</v>
      </c>
      <c r="AI117" s="473">
        <f>ImportsTimberSectorMinusCoreVPA!AJ$26</f>
        <v>0.24900151526759998</v>
      </c>
      <c r="AJ117" s="473">
        <f>ImportsTimberSectorMinusCoreVPA!AK$26</f>
        <v>0.38194952535049997</v>
      </c>
      <c r="AK117" s="473">
        <f>ImportsTimberSectorMinusCoreVPA!AL$26</f>
        <v>0.42079067925120001</v>
      </c>
      <c r="AL117" s="473">
        <f>ImportsTimberSectorMinusCoreVPA!AM$26</f>
        <v>0.31996593581479993</v>
      </c>
      <c r="AM117" s="473">
        <f>ImportsTimberSectorMinusCoreVPA!AN$26</f>
        <v>0.35269124438970001</v>
      </c>
      <c r="AN117" s="473">
        <f>ImportsTimberSectorMinusCoreVPA!AO$26</f>
        <v>0.37563222312</v>
      </c>
      <c r="AO117" s="473">
        <f>ImportsTimberSectorMinusCoreVPA!AP$26</f>
        <v>0.28982261183040003</v>
      </c>
      <c r="AP117" s="473">
        <f>ImportsTimberSectorMinusCoreVPA!AQ$26</f>
        <v>0.25445215717530006</v>
      </c>
      <c r="AQ117" s="473">
        <f>ImportsTimberSectorMinusCoreVPA!AR$26</f>
        <v>0.28517237848450006</v>
      </c>
      <c r="AR117" s="473">
        <f>ImportsTimberSectorMinusCoreVPA!AS$26</f>
        <v>0.253509686066</v>
      </c>
      <c r="AS117" s="473">
        <f>ImportsTimberSectorMinusCoreVPA!AT$26</f>
        <v>0.25072645712170005</v>
      </c>
      <c r="AT117" s="473">
        <f>ImportsTimberSectorMinusCoreVPA!AU$26</f>
        <v>0.27857508068390002</v>
      </c>
      <c r="AU117" s="473">
        <f>ImportsTimberSectorMinusCoreVPA!AV$26</f>
        <v>0.29149745280799999</v>
      </c>
      <c r="AV117" s="473">
        <f>ImportsTimberSectorMinusCoreVPA!AW$26</f>
        <v>0.29743063106333334</v>
      </c>
      <c r="AW117" s="473">
        <f>ImportsTimberSectorMinusCoreVPA!AX$26</f>
        <v>0</v>
      </c>
      <c r="AX117" s="473">
        <f>ImportsTimberSectorMinusCoreVPA!AY$26</f>
        <v>0</v>
      </c>
      <c r="AY117" s="473">
        <f>ImportsTimberSectorMinusCoreVPA!AZ$26</f>
        <v>0</v>
      </c>
      <c r="AZ117" s="473">
        <f>ImportsTimberSectorMinusCoreVPA!BA$26</f>
        <v>0</v>
      </c>
      <c r="BA117" s="473">
        <f>ImportsTimberSectorMinusCoreVPA!BB$26</f>
        <v>0</v>
      </c>
      <c r="BB117" s="473">
        <f>ImportsTimberSectorMinusCoreVPA!BC$26</f>
        <v>0</v>
      </c>
      <c r="BC117" s="469">
        <f t="shared" si="67"/>
        <v>0.40192249509734329</v>
      </c>
      <c r="BD117" s="469">
        <f t="shared" si="67"/>
        <v>0.43824188382540447</v>
      </c>
      <c r="BE117" s="469">
        <f t="shared" si="67"/>
        <v>0.49261610511296799</v>
      </c>
      <c r="BF117" s="469">
        <f t="shared" si="67"/>
        <v>0.49928548325451749</v>
      </c>
      <c r="BG117" s="469">
        <f t="shared" si="67"/>
        <v>0.50169343722060056</v>
      </c>
      <c r="BH117" s="469">
        <f t="shared" si="67"/>
        <v>0.48917635761634448</v>
      </c>
      <c r="BI117" s="469">
        <f t="shared" si="68"/>
        <v>0.48890286591621074</v>
      </c>
      <c r="BJ117" s="469">
        <f t="shared" si="69"/>
        <v>0.48591875373421495</v>
      </c>
      <c r="BK117" s="469">
        <f t="shared" si="70"/>
        <v>0.47953971588605804</v>
      </c>
      <c r="BL117" s="469">
        <f t="shared" si="71"/>
        <v>0.49937354043304699</v>
      </c>
      <c r="BM117" s="469">
        <f t="shared" si="72"/>
        <v>0.47602077043098034</v>
      </c>
      <c r="BN117" s="469">
        <f t="shared" si="73"/>
        <v>0.4864662933763701</v>
      </c>
    </row>
    <row r="118" spans="1:66">
      <c r="A118" s="468" t="str">
        <f t="shared" si="66"/>
        <v xml:space="preserve">Indonesia </v>
      </c>
      <c r="AC118" s="473">
        <f>ImportsTimberSectorMinusCoreVPA!AD$27</f>
        <v>6.902727601549799E-2</v>
      </c>
      <c r="AD118" s="473">
        <f>ImportsTimberSectorMinusCoreVPA!AE$27</f>
        <v>6.2940855894000003E-2</v>
      </c>
      <c r="AE118" s="473">
        <f>ImportsTimberSectorMinusCoreVPA!AF$27</f>
        <v>6.76959020976E-2</v>
      </c>
      <c r="AF118" s="473">
        <f>ImportsTimberSectorMinusCoreVPA!AG$27</f>
        <v>8.6833652897600005E-2</v>
      </c>
      <c r="AG118" s="473">
        <f>ImportsTimberSectorMinusCoreVPA!AH$27</f>
        <v>0.1102587150987</v>
      </c>
      <c r="AH118" s="473">
        <f>ImportsTimberSectorMinusCoreVPA!AI$27</f>
        <v>0.1152070402197</v>
      </c>
      <c r="AI118" s="473">
        <f>ImportsTimberSectorMinusCoreVPA!AJ$27</f>
        <v>0.10660562311680001</v>
      </c>
      <c r="AJ118" s="473">
        <f>ImportsTimberSectorMinusCoreVPA!AK$27</f>
        <v>0.11421158233199999</v>
      </c>
      <c r="AK118" s="473">
        <f>ImportsTimberSectorMinusCoreVPA!AL$27</f>
        <v>0.10731818688800002</v>
      </c>
      <c r="AL118" s="473">
        <f>ImportsTimberSectorMinusCoreVPA!AM$27</f>
        <v>6.6405559039599993E-2</v>
      </c>
      <c r="AM118" s="473">
        <f>ImportsTimberSectorMinusCoreVPA!AN$27</f>
        <v>6.1830551223899986E-2</v>
      </c>
      <c r="AN118" s="473">
        <f>ImportsTimberSectorMinusCoreVPA!AO$27</f>
        <v>5.4775752624000001E-2</v>
      </c>
      <c r="AO118" s="473">
        <f>ImportsTimberSectorMinusCoreVPA!AP$27</f>
        <v>4.2572531513599993E-2</v>
      </c>
      <c r="AP118" s="473">
        <f>ImportsTimberSectorMinusCoreVPA!AQ$27</f>
        <v>3.3756749332500002E-2</v>
      </c>
      <c r="AQ118" s="473">
        <f>ImportsTimberSectorMinusCoreVPA!AR$27</f>
        <v>3.1234091157500005E-2</v>
      </c>
      <c r="AR118" s="473">
        <f>ImportsTimberSectorMinusCoreVPA!AS$27</f>
        <v>2.7161206838500002E-2</v>
      </c>
      <c r="AS118" s="473">
        <f>ImportsTimberSectorMinusCoreVPA!AT$27</f>
        <v>3.1523089633500007E-2</v>
      </c>
      <c r="AT118" s="473">
        <f>ImportsTimberSectorMinusCoreVPA!AU$27</f>
        <v>3.0750080403899992E-2</v>
      </c>
      <c r="AU118" s="473">
        <f>ImportsTimberSectorMinusCoreVPA!AV$27</f>
        <v>3.1246531889999998E-2</v>
      </c>
      <c r="AV118" s="473">
        <f>ImportsTimberSectorMinusCoreVPA!AW$27</f>
        <v>2.7367155457499997E-2</v>
      </c>
      <c r="AW118" s="473">
        <f>ImportsTimberSectorMinusCoreVPA!AX$27</f>
        <v>0</v>
      </c>
      <c r="AX118" s="473">
        <f>ImportsTimberSectorMinusCoreVPA!AY$27</f>
        <v>0</v>
      </c>
      <c r="AY118" s="473">
        <f>ImportsTimberSectorMinusCoreVPA!AZ$27</f>
        <v>0</v>
      </c>
      <c r="AZ118" s="473">
        <f>ImportsTimberSectorMinusCoreVPA!BA$27</f>
        <v>0</v>
      </c>
      <c r="BA118" s="473">
        <f>ImportsTimberSectorMinusCoreVPA!BB$27</f>
        <v>0</v>
      </c>
      <c r="BB118" s="473">
        <f>ImportsTimberSectorMinusCoreVPA!BC$27</f>
        <v>0</v>
      </c>
      <c r="BC118" s="469">
        <f t="shared" si="67"/>
        <v>0.10250605721615436</v>
      </c>
      <c r="BD118" s="469">
        <f t="shared" si="67"/>
        <v>9.0952485976000336E-2</v>
      </c>
      <c r="BE118" s="469">
        <f t="shared" si="67"/>
        <v>8.6360877411662165E-2</v>
      </c>
      <c r="BF118" s="469">
        <f t="shared" si="67"/>
        <v>7.2807220563627942E-2</v>
      </c>
      <c r="BG118" s="469">
        <f t="shared" si="67"/>
        <v>7.3694593846041656E-2</v>
      </c>
      <c r="BH118" s="469">
        <f t="shared" si="67"/>
        <v>6.489630061207928E-2</v>
      </c>
      <c r="BI118" s="469">
        <f t="shared" si="68"/>
        <v>5.3548091727333685E-2</v>
      </c>
      <c r="BJ118" s="469">
        <f t="shared" si="69"/>
        <v>5.2061678516871691E-2</v>
      </c>
      <c r="BK118" s="469">
        <f t="shared" si="70"/>
        <v>6.0291098196158473E-2</v>
      </c>
      <c r="BL118" s="469">
        <f t="shared" si="71"/>
        <v>5.5122577662718671E-2</v>
      </c>
      <c r="BM118" s="469">
        <f t="shared" si="72"/>
        <v>5.1026168634725672E-2</v>
      </c>
      <c r="BN118" s="469">
        <f t="shared" si="73"/>
        <v>4.4760684627771496E-2</v>
      </c>
    </row>
    <row r="119" spans="1:66">
      <c r="A119" s="468" t="str">
        <f t="shared" si="66"/>
        <v>Serbia Montenegro</v>
      </c>
      <c r="AC119" s="473">
        <f>ImportsTimberSectorMinusCoreVPA!AD$60</f>
        <v>1.2941847268904998E-2</v>
      </c>
      <c r="AD119" s="473">
        <f>ImportsTimberSectorMinusCoreVPA!AE$60</f>
        <v>1.3288641157599998E-2</v>
      </c>
      <c r="AE119" s="473">
        <f>ImportsTimberSectorMinusCoreVPA!AF$60</f>
        <v>1.5904255196799999E-2</v>
      </c>
      <c r="AF119" s="473">
        <f>ImportsTimberSectorMinusCoreVPA!AG$60</f>
        <v>2.6770011262400001E-2</v>
      </c>
      <c r="AG119" s="473">
        <f>ImportsTimberSectorMinusCoreVPA!AH$60</f>
        <v>3.0934367490599992E-2</v>
      </c>
      <c r="AH119" s="473">
        <f>ImportsTimberSectorMinusCoreVPA!AI$60</f>
        <v>2.8943192764199994E-2</v>
      </c>
      <c r="AI119" s="473">
        <f>ImportsTimberSectorMinusCoreVPA!AJ$60</f>
        <v>1.99971702616E-2</v>
      </c>
      <c r="AJ119" s="473">
        <f>ImportsTimberSectorMinusCoreVPA!AK$60</f>
        <v>2.2571335998499999E-2</v>
      </c>
      <c r="AK119" s="473">
        <f>ImportsTimberSectorMinusCoreVPA!AL$60</f>
        <v>2.1705863321899999E-2</v>
      </c>
      <c r="AL119" s="473">
        <f>ImportsTimberSectorMinusCoreVPA!AM$60</f>
        <v>1.8206451060900002E-2</v>
      </c>
      <c r="AM119" s="473">
        <f>ImportsTimberSectorMinusCoreVPA!AN$60</f>
        <v>1.9907160054799998E-2</v>
      </c>
      <c r="AN119" s="473">
        <f>ImportsTimberSectorMinusCoreVPA!AO$60</f>
        <v>2.4799390642499995E-2</v>
      </c>
      <c r="AO119" s="473">
        <f>ImportsTimberSectorMinusCoreVPA!AP$60</f>
        <v>2.38530623146E-2</v>
      </c>
      <c r="AP119" s="473">
        <f>ImportsTimberSectorMinusCoreVPA!AQ$60</f>
        <v>3.1141145182000007E-2</v>
      </c>
      <c r="AQ119" s="473">
        <f>ImportsTimberSectorMinusCoreVPA!AR$60</f>
        <v>4.5692616164000013E-2</v>
      </c>
      <c r="AR119" s="473">
        <f>ImportsTimberSectorMinusCoreVPA!AS$60</f>
        <v>3.5916597815500002E-2</v>
      </c>
      <c r="AS119" s="473">
        <f>ImportsTimberSectorMinusCoreVPA!AT$60</f>
        <v>3.0786943761099996E-2</v>
      </c>
      <c r="AT119" s="473">
        <f>ImportsTimberSectorMinusCoreVPA!AU$60</f>
        <v>2.9329489503299996E-2</v>
      </c>
      <c r="AU119" s="473">
        <f>ImportsTimberSectorMinusCoreVPA!AV$60</f>
        <v>3.2209208991E-2</v>
      </c>
      <c r="AV119" s="473">
        <f>ImportsTimberSectorMinusCoreVPA!AW$60</f>
        <v>3.2234387257500004E-2</v>
      </c>
      <c r="AW119" s="473">
        <f>ImportsTimberSectorMinusCoreVPA!AX$60</f>
        <v>0</v>
      </c>
      <c r="AX119" s="473">
        <f>ImportsTimberSectorMinusCoreVPA!AY$60</f>
        <v>0</v>
      </c>
      <c r="AY119" s="473">
        <f>ImportsTimberSectorMinusCoreVPA!AZ$60</f>
        <v>0</v>
      </c>
      <c r="AZ119" s="473">
        <f>ImportsTimberSectorMinusCoreVPA!BA$60</f>
        <v>0</v>
      </c>
      <c r="BA119" s="473">
        <f>ImportsTimberSectorMinusCoreVPA!BB$60</f>
        <v>0</v>
      </c>
      <c r="BB119" s="473">
        <f>ImportsTimberSectorMinusCoreVPA!BC$60</f>
        <v>0</v>
      </c>
      <c r="BC119" s="469">
        <f t="shared" si="67"/>
        <v>2.0732576016428191E-2</v>
      </c>
      <c r="BD119" s="469">
        <f t="shared" si="67"/>
        <v>2.493649641292469E-2</v>
      </c>
      <c r="BE119" s="469">
        <f t="shared" si="67"/>
        <v>2.7805021548026908E-2</v>
      </c>
      <c r="BF119" s="469">
        <f t="shared" si="67"/>
        <v>3.2963028673401659E-2</v>
      </c>
      <c r="BG119" s="469">
        <f t="shared" si="67"/>
        <v>4.1290514723025543E-2</v>
      </c>
      <c r="BH119" s="469">
        <f t="shared" si="67"/>
        <v>5.9867882989247737E-2</v>
      </c>
      <c r="BI119" s="469">
        <f t="shared" si="68"/>
        <v>7.8335956352109271E-2</v>
      </c>
      <c r="BJ119" s="469">
        <f t="shared" si="69"/>
        <v>6.8843714493564176E-2</v>
      </c>
      <c r="BK119" s="469">
        <f t="shared" si="70"/>
        <v>5.8883144737421379E-2</v>
      </c>
      <c r="BL119" s="469">
        <f t="shared" si="71"/>
        <v>5.257602717515171E-2</v>
      </c>
      <c r="BM119" s="469">
        <f t="shared" si="72"/>
        <v>5.2598238273344852E-2</v>
      </c>
      <c r="BN119" s="469">
        <f t="shared" si="73"/>
        <v>5.2721344914456722E-2</v>
      </c>
    </row>
    <row r="120" spans="1:66">
      <c r="A120" s="468" t="str">
        <f t="shared" si="66"/>
        <v xml:space="preserve">Switzerland </v>
      </c>
      <c r="AC120" s="473">
        <f>ImportsTimberSectorMinusCoreVPA!AD$65</f>
        <v>4.579126953700801E-2</v>
      </c>
      <c r="AD120" s="473">
        <f>ImportsTimberSectorMinusCoreVPA!AE$65</f>
        <v>6.6306773253199988E-2</v>
      </c>
      <c r="AE120" s="473">
        <f>ImportsTimberSectorMinusCoreVPA!AF$65</f>
        <v>5.9271953577599991E-2</v>
      </c>
      <c r="AF120" s="473">
        <f>ImportsTimberSectorMinusCoreVPA!AG$65</f>
        <v>6.185598541920001E-2</v>
      </c>
      <c r="AG120" s="473">
        <f>ImportsTimberSectorMinusCoreVPA!AH$65</f>
        <v>9.9948877582400023E-2</v>
      </c>
      <c r="AH120" s="473">
        <f>ImportsTimberSectorMinusCoreVPA!AI$65</f>
        <v>0.1203258772287</v>
      </c>
      <c r="AI120" s="473">
        <f>ImportsTimberSectorMinusCoreVPA!AJ$65</f>
        <v>0.12847397890160001</v>
      </c>
      <c r="AJ120" s="473">
        <f>ImportsTimberSectorMinusCoreVPA!AK$65</f>
        <v>0.12645627209649998</v>
      </c>
      <c r="AK120" s="473">
        <f>ImportsTimberSectorMinusCoreVPA!AL$65</f>
        <v>0.11232980110360001</v>
      </c>
      <c r="AL120" s="473">
        <f>ImportsTimberSectorMinusCoreVPA!AM$65</f>
        <v>4.2350635993599992E-2</v>
      </c>
      <c r="AM120" s="473">
        <f>ImportsTimberSectorMinusCoreVPA!AN$65</f>
        <v>2.4816290020199999E-2</v>
      </c>
      <c r="AN120" s="473">
        <f>ImportsTimberSectorMinusCoreVPA!AO$65</f>
        <v>3.2441798880000011E-2</v>
      </c>
      <c r="AO120" s="473">
        <f>ImportsTimberSectorMinusCoreVPA!AP$65</f>
        <v>3.3977775831999991E-2</v>
      </c>
      <c r="AP120" s="473">
        <f>ImportsTimberSectorMinusCoreVPA!AQ$65</f>
        <v>3.7260854855999996E-2</v>
      </c>
      <c r="AQ120" s="473">
        <f>ImportsTimberSectorMinusCoreVPA!AR$65</f>
        <v>4.3570677664499985E-2</v>
      </c>
      <c r="AR120" s="473">
        <f>ImportsTimberSectorMinusCoreVPA!AS$65</f>
        <v>4.3231154910999992E-2</v>
      </c>
      <c r="AS120" s="473">
        <f>ImportsTimberSectorMinusCoreVPA!AT$65</f>
        <v>3.6423731096799979E-2</v>
      </c>
      <c r="AT120" s="473">
        <f>ImportsTimberSectorMinusCoreVPA!AU$65</f>
        <v>3.7663533736400016E-2</v>
      </c>
      <c r="AU120" s="473">
        <f>ImportsTimberSectorMinusCoreVPA!AV$65</f>
        <v>3.2278866429000012E-2</v>
      </c>
      <c r="AV120" s="473">
        <f>ImportsTimberSectorMinusCoreVPA!AW$65</f>
        <v>3.3793488778749999E-2</v>
      </c>
      <c r="AW120" s="473">
        <f>ImportsTimberSectorMinusCoreVPA!AX$65</f>
        <v>0</v>
      </c>
      <c r="AX120" s="473">
        <f>ImportsTimberSectorMinusCoreVPA!AY$65</f>
        <v>0</v>
      </c>
      <c r="AY120" s="473">
        <f>ImportsTimberSectorMinusCoreVPA!AZ$65</f>
        <v>0</v>
      </c>
      <c r="AZ120" s="473">
        <f>ImportsTimberSectorMinusCoreVPA!BA$65</f>
        <v>0</v>
      </c>
      <c r="BA120" s="473">
        <f>ImportsTimberSectorMinusCoreVPA!BB$65</f>
        <v>0</v>
      </c>
      <c r="BB120" s="473">
        <f>ImportsTimberSectorMinusCoreVPA!BC$65</f>
        <v>0</v>
      </c>
      <c r="BC120" s="469">
        <f t="shared" si="67"/>
        <v>0.10729295148288025</v>
      </c>
      <c r="BD120" s="469">
        <f t="shared" si="67"/>
        <v>5.8005620041321787E-2</v>
      </c>
      <c r="BE120" s="469">
        <f t="shared" si="67"/>
        <v>3.466177379667823E-2</v>
      </c>
      <c r="BF120" s="469">
        <f t="shared" si="67"/>
        <v>4.3121218666781209E-2</v>
      </c>
      <c r="BG120" s="469">
        <f t="shared" si="67"/>
        <v>5.88167604957009E-2</v>
      </c>
      <c r="BH120" s="469">
        <f t="shared" si="67"/>
        <v>7.1632834488300767E-2</v>
      </c>
      <c r="BI120" s="469">
        <f t="shared" si="68"/>
        <v>7.4698080134164499E-2</v>
      </c>
      <c r="BJ120" s="469">
        <f t="shared" si="69"/>
        <v>8.2864009035831784E-2</v>
      </c>
      <c r="BK120" s="469">
        <f t="shared" si="70"/>
        <v>6.9664070805226255E-2</v>
      </c>
      <c r="BL120" s="469">
        <f t="shared" si="71"/>
        <v>6.7515630403809423E-2</v>
      </c>
      <c r="BM120" s="469">
        <f t="shared" si="72"/>
        <v>5.2711990167173074E-2</v>
      </c>
      <c r="BN120" s="469">
        <f t="shared" si="73"/>
        <v>5.5271352408064342E-2</v>
      </c>
    </row>
    <row r="121" spans="1:66">
      <c r="A121" s="468" t="str">
        <f t="shared" si="66"/>
        <v xml:space="preserve">Vietnam </v>
      </c>
      <c r="AB121" s="468"/>
      <c r="AC121" s="473">
        <f>ImportsTimberSectorMinusCoreVPA!AD$30</f>
        <v>8.6080999447770007E-3</v>
      </c>
      <c r="AD121" s="473">
        <f>ImportsTimberSectorMinusCoreVPA!AE$30</f>
        <v>6.6138537479999999E-3</v>
      </c>
      <c r="AE121" s="473">
        <f>ImportsTimberSectorMinusCoreVPA!AF$30</f>
        <v>9.6828607871999994E-3</v>
      </c>
      <c r="AF121" s="473">
        <f>ImportsTimberSectorMinusCoreVPA!AG$30</f>
        <v>1.8258186766400002E-2</v>
      </c>
      <c r="AG121" s="473">
        <f>ImportsTimberSectorMinusCoreVPA!AH$30</f>
        <v>2.2107738919700002E-2</v>
      </c>
      <c r="AH121" s="473">
        <f>ImportsTimberSectorMinusCoreVPA!AI$30</f>
        <v>2.5830729510299993E-2</v>
      </c>
      <c r="AI121" s="473">
        <f>ImportsTimberSectorMinusCoreVPA!AJ$30</f>
        <v>3.1552468362E-2</v>
      </c>
      <c r="AJ121" s="473">
        <f>ImportsTimberSectorMinusCoreVPA!AK$30</f>
        <v>3.9314515218500004E-2</v>
      </c>
      <c r="AK121" s="473">
        <f>ImportsTimberSectorMinusCoreVPA!AL$30</f>
        <v>5.2691551196800003E-2</v>
      </c>
      <c r="AL121" s="473">
        <f>ImportsTimberSectorMinusCoreVPA!AM$30</f>
        <v>4.3765767993199998E-2</v>
      </c>
      <c r="AM121" s="473">
        <f>ImportsTimberSectorMinusCoreVPA!AN$30</f>
        <v>4.86072757062E-2</v>
      </c>
      <c r="AN121" s="473">
        <f>ImportsTimberSectorMinusCoreVPA!AO$30</f>
        <v>4.5571863935999983E-2</v>
      </c>
      <c r="AO121" s="473">
        <f>ImportsTimberSectorMinusCoreVPA!AP$30</f>
        <v>3.4021757105599994E-2</v>
      </c>
      <c r="AP121" s="473">
        <f>ImportsTimberSectorMinusCoreVPA!AQ$30</f>
        <v>3.0448403092800003E-2</v>
      </c>
      <c r="AQ121" s="473">
        <f>ImportsTimberSectorMinusCoreVPA!AR$30</f>
        <v>2.9891257971E-2</v>
      </c>
      <c r="AR121" s="473">
        <f>ImportsTimberSectorMinusCoreVPA!AS$30</f>
        <v>2.9803306897E-2</v>
      </c>
      <c r="AS121" s="473">
        <f>ImportsTimberSectorMinusCoreVPA!AT$30</f>
        <v>2.9268922097399994E-2</v>
      </c>
      <c r="AT121" s="473">
        <f>ImportsTimberSectorMinusCoreVPA!AU$30</f>
        <v>2.6485967879799992E-2</v>
      </c>
      <c r="AU121" s="473">
        <f>ImportsTimberSectorMinusCoreVPA!AV$30</f>
        <v>2.7267651952999999E-2</v>
      </c>
      <c r="AV121" s="473">
        <f>ImportsTimberSectorMinusCoreVPA!AW$30</f>
        <v>2.5982128992083336E-2</v>
      </c>
      <c r="AW121" s="473">
        <f>ImportsTimberSectorMinusCoreVPA!AX$30</f>
        <v>0</v>
      </c>
      <c r="AX121" s="473">
        <f>ImportsTimberSectorMinusCoreVPA!AY$30</f>
        <v>0</v>
      </c>
      <c r="AY121" s="473">
        <f>ImportsTimberSectorMinusCoreVPA!AZ$30</f>
        <v>0</v>
      </c>
      <c r="AZ121" s="473">
        <f>ImportsTimberSectorMinusCoreVPA!BA$30</f>
        <v>0</v>
      </c>
      <c r="BA121" s="473">
        <f>ImportsTimberSectorMinusCoreVPA!BB$30</f>
        <v>0</v>
      </c>
      <c r="BB121" s="473">
        <f>ImportsTimberSectorMinusCoreVPA!BC$30</f>
        <v>0</v>
      </c>
      <c r="BC121" s="469">
        <f t="shared" si="67"/>
        <v>5.0328870794508859E-2</v>
      </c>
      <c r="BD121" s="469">
        <f t="shared" si="67"/>
        <v>5.9943857972141024E-2</v>
      </c>
      <c r="BE121" s="469">
        <f t="shared" si="67"/>
        <v>6.7891469435184301E-2</v>
      </c>
      <c r="BF121" s="469">
        <f t="shared" si="67"/>
        <v>6.0573530990247461E-2</v>
      </c>
      <c r="BG121" s="469">
        <f t="shared" si="67"/>
        <v>5.8892893673117147E-2</v>
      </c>
      <c r="BH121" s="469">
        <f t="shared" si="67"/>
        <v>5.8536107870010158E-2</v>
      </c>
      <c r="BI121" s="469">
        <f t="shared" si="68"/>
        <v>5.1245922783706724E-2</v>
      </c>
      <c r="BJ121" s="469">
        <f t="shared" si="69"/>
        <v>5.7125966148600174E-2</v>
      </c>
      <c r="BK121" s="469">
        <f t="shared" si="70"/>
        <v>5.597977472343741E-2</v>
      </c>
      <c r="BL121" s="469">
        <f t="shared" si="71"/>
        <v>4.7478731835815968E-2</v>
      </c>
      <c r="BM121" s="469">
        <f t="shared" si="72"/>
        <v>4.4528583579289023E-2</v>
      </c>
      <c r="BN121" s="469">
        <f t="shared" si="73"/>
        <v>4.2495387713157654E-2</v>
      </c>
    </row>
    <row r="122" spans="1:66">
      <c r="A122" s="468" t="str">
        <f t="shared" si="66"/>
        <v>Others</v>
      </c>
      <c r="B122" s="471"/>
      <c r="C122" s="471"/>
      <c r="D122" s="471"/>
      <c r="E122" s="471"/>
      <c r="F122" s="471"/>
      <c r="G122" s="471"/>
      <c r="H122" s="471"/>
      <c r="I122" s="471"/>
      <c r="J122" s="471"/>
      <c r="K122" s="471"/>
      <c r="L122" s="471"/>
      <c r="M122" s="471"/>
      <c r="N122" s="471"/>
      <c r="O122" s="471"/>
      <c r="P122" s="471"/>
      <c r="Q122" s="471"/>
      <c r="R122" s="471"/>
      <c r="S122" s="471"/>
      <c r="T122" s="471"/>
      <c r="U122" s="471"/>
      <c r="V122" s="471"/>
      <c r="W122" s="471"/>
      <c r="X122" s="471"/>
      <c r="Y122" s="471"/>
      <c r="Z122" s="471"/>
      <c r="AA122" s="471"/>
      <c r="AC122" s="474">
        <f t="shared" ref="AC122:BB122" si="74">AC102-SUM(AC116:AC121)</f>
        <v>0.15872682402331423</v>
      </c>
      <c r="AD122" s="474">
        <f t="shared" si="74"/>
        <v>0.14479311093240071</v>
      </c>
      <c r="AE122" s="474">
        <f t="shared" si="74"/>
        <v>0.1564451361983997</v>
      </c>
      <c r="AF122" s="474">
        <f t="shared" si="74"/>
        <v>0.19193818349440034</v>
      </c>
      <c r="AG122" s="474">
        <f t="shared" si="74"/>
        <v>0.25408896768779976</v>
      </c>
      <c r="AH122" s="474">
        <f t="shared" si="74"/>
        <v>0.26344041438000132</v>
      </c>
      <c r="AI122" s="474">
        <f t="shared" si="74"/>
        <v>0.26581527872399902</v>
      </c>
      <c r="AJ122" s="474">
        <f t="shared" si="74"/>
        <v>0.31492129499750099</v>
      </c>
      <c r="AK122" s="474">
        <f t="shared" si="74"/>
        <v>0.28960463088599986</v>
      </c>
      <c r="AL122" s="474">
        <f t="shared" si="74"/>
        <v>0.21476609721159967</v>
      </c>
      <c r="AM122" s="474">
        <f t="shared" si="74"/>
        <v>0.18911315055509981</v>
      </c>
      <c r="AN122" s="474">
        <f t="shared" si="74"/>
        <v>0.19800626495999796</v>
      </c>
      <c r="AO122" s="474">
        <f t="shared" si="74"/>
        <v>0.13873111213279865</v>
      </c>
      <c r="AP122" s="474">
        <f t="shared" si="74"/>
        <v>0.12313175413530075</v>
      </c>
      <c r="AQ122" s="474">
        <f t="shared" si="74"/>
        <v>0.13614697564799938</v>
      </c>
      <c r="AR122" s="474">
        <f t="shared" si="74"/>
        <v>0.12095632642449988</v>
      </c>
      <c r="AS122" s="474">
        <f t="shared" si="74"/>
        <v>0.13485276583179751</v>
      </c>
      <c r="AT122" s="474">
        <f t="shared" si="74"/>
        <v>0.14574276419560134</v>
      </c>
      <c r="AU122" s="474">
        <f t="shared" si="74"/>
        <v>0.18620026045800009</v>
      </c>
      <c r="AV122" s="474">
        <f t="shared" si="74"/>
        <v>0.18129706471416718</v>
      </c>
      <c r="AW122" s="474">
        <f t="shared" si="74"/>
        <v>0</v>
      </c>
      <c r="AX122" s="474">
        <f t="shared" si="74"/>
        <v>0</v>
      </c>
      <c r="AY122" s="474">
        <f t="shared" si="74"/>
        <v>0</v>
      </c>
      <c r="AZ122" s="474">
        <f t="shared" si="74"/>
        <v>0</v>
      </c>
      <c r="BA122" s="474">
        <f t="shared" si="74"/>
        <v>0</v>
      </c>
      <c r="BB122" s="474">
        <f t="shared" si="74"/>
        <v>0</v>
      </c>
      <c r="BC122" s="469">
        <f t="shared" si="67"/>
        <v>0.27661880734758282</v>
      </c>
      <c r="BD122" s="469">
        <f t="shared" si="67"/>
        <v>0.29415474739260639</v>
      </c>
      <c r="BE122" s="469">
        <f t="shared" si="67"/>
        <v>0.26414090265637519</v>
      </c>
      <c r="BF122" s="469">
        <f t="shared" si="67"/>
        <v>0.2631873614750887</v>
      </c>
      <c r="BG122" s="469">
        <f t="shared" si="67"/>
        <v>0.24014857935263351</v>
      </c>
      <c r="BH122" s="469">
        <f t="shared" si="67"/>
        <v>0.23671696739957754</v>
      </c>
      <c r="BI122" s="469">
        <f t="shared" si="68"/>
        <v>0.23341196974919967</v>
      </c>
      <c r="BJ122" s="469">
        <f t="shared" si="69"/>
        <v>0.23184497722568323</v>
      </c>
      <c r="BK122" s="469">
        <f t="shared" si="70"/>
        <v>0.25791955805461914</v>
      </c>
      <c r="BL122" s="469">
        <f t="shared" si="71"/>
        <v>0.26125840103925135</v>
      </c>
      <c r="BM122" s="469">
        <f t="shared" si="72"/>
        <v>0.30406849385420726</v>
      </c>
      <c r="BN122" s="469">
        <f t="shared" si="73"/>
        <v>0.29652262363232196</v>
      </c>
    </row>
    <row r="123" spans="1:66">
      <c r="A123" s="468"/>
      <c r="B123" s="471"/>
      <c r="C123" s="471"/>
      <c r="D123" s="471"/>
      <c r="E123" s="471"/>
      <c r="F123" s="471"/>
      <c r="G123" s="471"/>
      <c r="H123" s="471"/>
      <c r="I123" s="471"/>
      <c r="J123" s="471"/>
      <c r="K123" s="471"/>
      <c r="L123" s="471"/>
      <c r="M123" s="471"/>
      <c r="N123" s="471"/>
      <c r="O123" s="471"/>
      <c r="P123" s="471"/>
      <c r="Q123" s="471"/>
      <c r="R123" s="471"/>
      <c r="S123" s="471"/>
      <c r="T123" s="471"/>
      <c r="U123" s="471"/>
      <c r="V123" s="471"/>
      <c r="W123" s="471"/>
      <c r="X123" s="471"/>
      <c r="Y123" s="471"/>
      <c r="Z123" s="471"/>
      <c r="AA123" s="471"/>
      <c r="AC123" s="474"/>
      <c r="AD123" s="474"/>
      <c r="AE123" s="474"/>
      <c r="AF123" s="474"/>
      <c r="AG123" s="474"/>
      <c r="AH123" s="474"/>
      <c r="AI123" s="474"/>
      <c r="AJ123" s="474"/>
      <c r="AK123" s="474"/>
      <c r="AL123" s="474"/>
      <c r="AM123" s="474"/>
      <c r="AN123" s="474"/>
      <c r="AO123" s="474"/>
      <c r="AP123" s="474"/>
      <c r="AQ123" s="474"/>
      <c r="AR123" s="474"/>
      <c r="AS123" s="474"/>
      <c r="AT123" s="474"/>
      <c r="AU123" s="474"/>
      <c r="AV123" s="474"/>
      <c r="AW123" s="474"/>
      <c r="AX123" s="474"/>
      <c r="AY123" s="474"/>
      <c r="AZ123" s="474"/>
      <c r="BA123" s="474"/>
      <c r="BB123" s="474"/>
      <c r="BC123" s="469"/>
      <c r="BD123" s="469"/>
      <c r="BE123" s="469"/>
      <c r="BF123" s="469"/>
      <c r="BG123" s="469"/>
      <c r="BH123" s="469"/>
      <c r="BI123" s="469"/>
      <c r="BJ123" s="469"/>
      <c r="BK123" s="469"/>
      <c r="BL123" s="469"/>
      <c r="BM123" s="469"/>
      <c r="BN123" s="469"/>
    </row>
    <row r="124" spans="1:66" ht="13">
      <c r="A124" s="465" t="s">
        <v>137</v>
      </c>
      <c r="BC124" s="463"/>
      <c r="BD124" s="463"/>
      <c r="BE124" s="463"/>
      <c r="BF124" s="463"/>
      <c r="BG124" s="463"/>
      <c r="BH124" s="463"/>
      <c r="BI124" s="463"/>
      <c r="BJ124" s="463"/>
      <c r="BK124" s="463"/>
      <c r="BL124" s="463"/>
      <c r="BM124" s="463"/>
      <c r="BN124" s="463"/>
    </row>
    <row r="125" spans="1:66" ht="13">
      <c r="A125" s="465"/>
      <c r="B125" s="467" t="s">
        <v>117</v>
      </c>
      <c r="C125" s="467"/>
      <c r="D125" s="467"/>
      <c r="E125" s="467"/>
      <c r="F125" s="467"/>
      <c r="G125" s="467"/>
      <c r="H125" s="467"/>
      <c r="I125" s="467"/>
      <c r="J125" s="467"/>
      <c r="K125" s="467"/>
      <c r="L125" s="467"/>
      <c r="M125" s="467"/>
      <c r="N125" s="467"/>
      <c r="O125" s="467"/>
      <c r="P125" s="467"/>
      <c r="Q125" s="467"/>
      <c r="R125" s="467"/>
      <c r="S125" s="467"/>
      <c r="T125" s="467"/>
      <c r="U125" s="467"/>
      <c r="V125" s="467"/>
      <c r="W125" s="467"/>
      <c r="X125" s="467"/>
      <c r="Y125" s="467"/>
      <c r="Z125" s="467"/>
      <c r="AA125" s="467"/>
      <c r="AC125" s="467" t="s">
        <v>80</v>
      </c>
      <c r="AD125" s="467"/>
      <c r="AE125" s="467"/>
      <c r="AF125" s="467"/>
      <c r="AG125" s="467"/>
      <c r="AH125" s="467"/>
      <c r="AI125" s="467"/>
      <c r="AJ125" s="467"/>
      <c r="AK125" s="467"/>
      <c r="AL125" s="467"/>
      <c r="AM125" s="467"/>
      <c r="AN125" s="467"/>
      <c r="AO125" s="467"/>
      <c r="AP125" s="467"/>
      <c r="AQ125" s="467"/>
      <c r="AR125" s="467"/>
      <c r="AS125" s="467"/>
      <c r="AT125" s="467"/>
      <c r="AU125" s="467"/>
      <c r="AV125" s="467"/>
      <c r="AW125" s="467"/>
      <c r="AX125" s="467"/>
      <c r="AY125" s="467"/>
      <c r="AZ125" s="467"/>
      <c r="BA125" s="467"/>
      <c r="BB125" s="467"/>
      <c r="BC125" s="463"/>
      <c r="BD125" s="463"/>
      <c r="BE125" s="463"/>
      <c r="BF125" s="463"/>
      <c r="BG125" s="463"/>
      <c r="BH125" s="463"/>
      <c r="BI125" s="463"/>
      <c r="BJ125" s="463"/>
      <c r="BK125" s="463"/>
      <c r="BL125" s="463"/>
      <c r="BM125" s="463"/>
      <c r="BN125" s="463"/>
    </row>
    <row r="126" spans="1:66">
      <c r="A126" s="466" t="s">
        <v>115</v>
      </c>
      <c r="B126" s="468">
        <f>ImportsPaperSectorMinusCoreVPA!C$5-ImportsPaperSectorMinusCoreVPA!C$29</f>
        <v>12.050270769301274</v>
      </c>
      <c r="C126" s="468">
        <f>ImportsPaperSectorMinusCoreVPA!D$5-ImportsPaperSectorMinusCoreVPA!D$29</f>
        <v>11.307782182618187</v>
      </c>
      <c r="D126" s="468">
        <f>ImportsPaperSectorMinusCoreVPA!E$5-ImportsPaperSectorMinusCoreVPA!E$29</f>
        <v>13.086712692769698</v>
      </c>
      <c r="E126" s="468">
        <f>ImportsPaperSectorMinusCoreVPA!F$5-ImportsPaperSectorMinusCoreVPA!F$29</f>
        <v>14.070078822980559</v>
      </c>
      <c r="F126" s="468">
        <f>ImportsPaperSectorMinusCoreVPA!G$5-ImportsPaperSectorMinusCoreVPA!G$29</f>
        <v>14.426382789649999</v>
      </c>
      <c r="G126" s="468">
        <f>ImportsPaperSectorMinusCoreVPA!H$5-ImportsPaperSectorMinusCoreVPA!H$29</f>
        <v>14.668908438091666</v>
      </c>
      <c r="H126" s="468">
        <f>ImportsPaperSectorMinusCoreVPA!I$5-ImportsPaperSectorMinusCoreVPA!I$29</f>
        <v>14.342370331016681</v>
      </c>
      <c r="I126" s="468">
        <f>ImportsPaperSectorMinusCoreVPA!J$5-ImportsPaperSectorMinusCoreVPA!J$29</f>
        <v>14.725435734558328</v>
      </c>
      <c r="J126" s="468">
        <f>ImportsPaperSectorMinusCoreVPA!K$5-ImportsPaperSectorMinusCoreVPA!K$29</f>
        <v>13.37519825066666</v>
      </c>
      <c r="K126" s="468">
        <f>ImportsPaperSectorMinusCoreVPA!L$5-ImportsPaperSectorMinusCoreVPA!L$29</f>
        <v>12.877373014005624</v>
      </c>
      <c r="L126" s="468">
        <f>ImportsPaperSectorMinusCoreVPA!M$5-ImportsPaperSectorMinusCoreVPA!M$29</f>
        <v>13.245301551890272</v>
      </c>
      <c r="M126" s="468">
        <f>ImportsPaperSectorMinusCoreVPA!N$5-ImportsPaperSectorMinusCoreVPA!N$29</f>
        <v>13.552534424075006</v>
      </c>
      <c r="N126" s="468">
        <f>ImportsPaperSectorMinusCoreVPA!O$5-ImportsPaperSectorMinusCoreVPA!O$29</f>
        <v>12.271177590603049</v>
      </c>
      <c r="O126" s="468">
        <f>ImportsPaperSectorMinusCoreVPA!P$5-ImportsPaperSectorMinusCoreVPA!P$29</f>
        <v>12.494503677891654</v>
      </c>
      <c r="P126" s="468">
        <f>ImportsPaperSectorMinusCoreVPA!Q$5-ImportsPaperSectorMinusCoreVPA!Q$29</f>
        <v>12.312071900636827</v>
      </c>
      <c r="Q126" s="468">
        <f>ImportsPaperSectorMinusCoreVPA!R$5-ImportsPaperSectorMinusCoreVPA!R$29</f>
        <v>13.099451482097216</v>
      </c>
      <c r="R126" s="468">
        <f>ImportsPaperSectorMinusCoreVPA!S$5-ImportsPaperSectorMinusCoreVPA!S$29</f>
        <v>12.967605887911411</v>
      </c>
      <c r="S126" s="468">
        <f>ImportsPaperSectorMinusCoreVPA!T$5-ImportsPaperSectorMinusCoreVPA!T$29</f>
        <v>12.663162861210896</v>
      </c>
      <c r="T126" s="468">
        <f>ImportsPaperSectorMinusCoreVPA!U$5-ImportsPaperSectorMinusCoreVPA!U$29</f>
        <v>13.210623065675865</v>
      </c>
      <c r="U126" s="468">
        <f>ImportsPaperSectorMinusCoreVPA!V$5-ImportsPaperSectorMinusCoreVPA!V$29</f>
        <v>13.462170160454548</v>
      </c>
      <c r="V126" s="468">
        <f>ImportsPaperSectorMinusCoreVPA!W$5-ImportsPaperSectorMinusCoreVPA!W$29</f>
        <v>0</v>
      </c>
      <c r="W126" s="468">
        <f>ImportsPaperSectorMinusCoreVPA!X$5-ImportsPaperSectorMinusCoreVPA!X$29</f>
        <v>0</v>
      </c>
      <c r="X126" s="468">
        <f>ImportsPaperSectorMinusCoreVPA!Y$5-ImportsPaperSectorMinusCoreVPA!Y$29</f>
        <v>0</v>
      </c>
      <c r="Y126" s="468">
        <f>ImportsPaperSectorMinusCoreVPA!Z$5-ImportsPaperSectorMinusCoreVPA!Z$29</f>
        <v>0</v>
      </c>
      <c r="Z126" s="468">
        <f>ImportsPaperSectorMinusCoreVPA!AA$5-ImportsPaperSectorMinusCoreVPA!AA$29</f>
        <v>0</v>
      </c>
      <c r="AA126" s="468">
        <f>ImportsPaperSectorMinusCoreVPA!AB$5-ImportsPaperSectorMinusCoreVPA!AB$29</f>
        <v>0</v>
      </c>
      <c r="AB126" s="471"/>
      <c r="AC126" s="468">
        <f>ImportsPaperSectorMinusCoreVPA!AD$5-ImportsPaperSectorMinusCoreVPA!AD$29</f>
        <v>1.7712502023573542</v>
      </c>
      <c r="AD126" s="468">
        <f>ImportsPaperSectorMinusCoreVPA!AE$5-ImportsPaperSectorMinusCoreVPA!AE$29</f>
        <v>1.447025183056001</v>
      </c>
      <c r="AE126" s="468">
        <f>ImportsPaperSectorMinusCoreVPA!AF$5-ImportsPaperSectorMinusCoreVPA!AF$29</f>
        <v>1.4435864663903986</v>
      </c>
      <c r="AF126" s="468">
        <f>ImportsPaperSectorMinusCoreVPA!AG$5-ImportsPaperSectorMinusCoreVPA!AG$29</f>
        <v>1.6856542479391985</v>
      </c>
      <c r="AG126" s="468">
        <f>ImportsPaperSectorMinusCoreVPA!AH$5-ImportsPaperSectorMinusCoreVPA!AH$29</f>
        <v>1.8058262100354012</v>
      </c>
      <c r="AH126" s="468">
        <f>ImportsPaperSectorMinusCoreVPA!AI$5-ImportsPaperSectorMinusCoreVPA!AI$29</f>
        <v>1.9211726489670031</v>
      </c>
      <c r="AI126" s="468">
        <f>ImportsPaperSectorMinusCoreVPA!AJ$5-ImportsPaperSectorMinusCoreVPA!AJ$29</f>
        <v>2.0875873268808007</v>
      </c>
      <c r="AJ126" s="468">
        <f>ImportsPaperSectorMinusCoreVPA!AK$5-ImportsPaperSectorMinusCoreVPA!AK$29</f>
        <v>2.487889609056503</v>
      </c>
      <c r="AK126" s="468">
        <f>ImportsPaperSectorMinusCoreVPA!AL$5-ImportsPaperSectorMinusCoreVPA!AL$29</f>
        <v>2.582791090426797</v>
      </c>
      <c r="AL126" s="468">
        <f>ImportsPaperSectorMinusCoreVPA!AM$5-ImportsPaperSectorMinusCoreVPA!AM$29</f>
        <v>1.9484601873483998</v>
      </c>
      <c r="AM126" s="468">
        <f>ImportsPaperSectorMinusCoreVPA!AN$5-ImportsPaperSectorMinusCoreVPA!AN$29</f>
        <v>2.5748400892365009</v>
      </c>
      <c r="AN126" s="468">
        <f>ImportsPaperSectorMinusCoreVPA!AO$5-ImportsPaperSectorMinusCoreVPA!AO$29</f>
        <v>2.7361096974240002</v>
      </c>
      <c r="AO126" s="468">
        <f>ImportsPaperSectorMinusCoreVPA!AP$5-ImportsPaperSectorMinusCoreVPA!AP$29</f>
        <v>2.1975964525328031</v>
      </c>
      <c r="AP126" s="468">
        <f>ImportsPaperSectorMinusCoreVPA!AQ$5-ImportsPaperSectorMinusCoreVPA!AQ$29</f>
        <v>2.3209048366353011</v>
      </c>
      <c r="AQ126" s="468">
        <f>ImportsPaperSectorMinusCoreVPA!AR$5-ImportsPaperSectorMinusCoreVPA!AR$29</f>
        <v>2.2550295336344996</v>
      </c>
      <c r="AR126" s="468">
        <f>ImportsPaperSectorMinusCoreVPA!AS$5-ImportsPaperSectorMinusCoreVPA!AS$29</f>
        <v>2.2673260565759978</v>
      </c>
      <c r="AS126" s="468">
        <f>ImportsPaperSectorMinusCoreVPA!AT$5-ImportsPaperSectorMinusCoreVPA!AT$29</f>
        <v>2.0362711020452977</v>
      </c>
      <c r="AT126" s="468">
        <f>ImportsPaperSectorMinusCoreVPA!AU$5-ImportsPaperSectorMinusCoreVPA!AU$29</f>
        <v>2.2170994725307986</v>
      </c>
      <c r="AU126" s="468">
        <f>ImportsPaperSectorMinusCoreVPA!AV$5-ImportsPaperSectorMinusCoreVPA!AV$29</f>
        <v>2.7613376227789992</v>
      </c>
      <c r="AV126" s="468">
        <f>ImportsPaperSectorMinusCoreVPA!AW$5-ImportsPaperSectorMinusCoreVPA!AW$29</f>
        <v>2.4579921356050036</v>
      </c>
      <c r="AW126" s="468">
        <f>ImportsPaperSectorMinusCoreVPA!AX$5-ImportsPaperSectorMinusCoreVPA!AX$29</f>
        <v>0</v>
      </c>
      <c r="AX126" s="468">
        <f>ImportsPaperSectorMinusCoreVPA!AY$5-ImportsPaperSectorMinusCoreVPA!AY$29</f>
        <v>0</v>
      </c>
      <c r="AY126" s="468">
        <f>ImportsPaperSectorMinusCoreVPA!AZ$5-ImportsPaperSectorMinusCoreVPA!AZ$29</f>
        <v>0</v>
      </c>
      <c r="AZ126" s="468">
        <f>ImportsPaperSectorMinusCoreVPA!BA$5-ImportsPaperSectorMinusCoreVPA!BA$29</f>
        <v>0</v>
      </c>
      <c r="BA126" s="468">
        <f>ImportsPaperSectorMinusCoreVPA!BB$5-ImportsPaperSectorMinusCoreVPA!BB$29</f>
        <v>0</v>
      </c>
      <c r="BB126" s="468">
        <f>ImportsPaperSectorMinusCoreVPA!BC$5-ImportsPaperSectorMinusCoreVPA!BC$29</f>
        <v>0</v>
      </c>
      <c r="BC126" s="463"/>
      <c r="BD126" s="463"/>
      <c r="BE126" s="463"/>
      <c r="BF126" s="463"/>
      <c r="BG126" s="463"/>
      <c r="BH126" s="463"/>
      <c r="BI126" s="463"/>
      <c r="BJ126" s="463"/>
      <c r="BK126" s="463"/>
      <c r="BL126" s="463"/>
      <c r="BM126" s="463"/>
      <c r="BN126" s="463"/>
    </row>
    <row r="127" spans="1:66">
      <c r="A127" s="466"/>
      <c r="B127" s="464">
        <v>2000</v>
      </c>
      <c r="C127" s="464">
        <f>1+B127</f>
        <v>2001</v>
      </c>
      <c r="D127" s="464">
        <f t="shared" ref="D127:AA127" si="75">1+C127</f>
        <v>2002</v>
      </c>
      <c r="E127" s="464">
        <f t="shared" si="75"/>
        <v>2003</v>
      </c>
      <c r="F127" s="464">
        <f t="shared" si="75"/>
        <v>2004</v>
      </c>
      <c r="G127" s="464">
        <f t="shared" si="75"/>
        <v>2005</v>
      </c>
      <c r="H127" s="464">
        <f t="shared" si="75"/>
        <v>2006</v>
      </c>
      <c r="I127" s="464">
        <f t="shared" si="75"/>
        <v>2007</v>
      </c>
      <c r="J127" s="464">
        <f t="shared" si="75"/>
        <v>2008</v>
      </c>
      <c r="K127" s="464">
        <f t="shared" si="75"/>
        <v>2009</v>
      </c>
      <c r="L127" s="464">
        <f t="shared" si="75"/>
        <v>2010</v>
      </c>
      <c r="M127" s="464">
        <f t="shared" si="75"/>
        <v>2011</v>
      </c>
      <c r="N127" s="464">
        <f t="shared" si="75"/>
        <v>2012</v>
      </c>
      <c r="O127" s="464">
        <f t="shared" si="75"/>
        <v>2013</v>
      </c>
      <c r="P127" s="464">
        <f t="shared" si="75"/>
        <v>2014</v>
      </c>
      <c r="Q127" s="464">
        <f t="shared" si="75"/>
        <v>2015</v>
      </c>
      <c r="R127" s="464">
        <f t="shared" si="75"/>
        <v>2016</v>
      </c>
      <c r="S127" s="464">
        <f t="shared" si="75"/>
        <v>2017</v>
      </c>
      <c r="T127" s="464">
        <f t="shared" si="75"/>
        <v>2018</v>
      </c>
      <c r="U127" s="464">
        <f t="shared" si="75"/>
        <v>2019</v>
      </c>
      <c r="V127" s="464">
        <f t="shared" si="75"/>
        <v>2020</v>
      </c>
      <c r="W127" s="464">
        <f t="shared" si="75"/>
        <v>2021</v>
      </c>
      <c r="X127" s="464">
        <f t="shared" si="75"/>
        <v>2022</v>
      </c>
      <c r="Y127" s="464">
        <f t="shared" si="75"/>
        <v>2023</v>
      </c>
      <c r="Z127" s="464">
        <f t="shared" si="75"/>
        <v>2024</v>
      </c>
      <c r="AA127" s="464">
        <f t="shared" si="75"/>
        <v>2025</v>
      </c>
      <c r="AC127" s="464">
        <v>2000</v>
      </c>
      <c r="AD127" s="464">
        <f>1+AC127</f>
        <v>2001</v>
      </c>
      <c r="AE127" s="464">
        <f t="shared" ref="AE127:BB127" si="76">1+AD127</f>
        <v>2002</v>
      </c>
      <c r="AF127" s="464">
        <f t="shared" si="76"/>
        <v>2003</v>
      </c>
      <c r="AG127" s="464">
        <f t="shared" si="76"/>
        <v>2004</v>
      </c>
      <c r="AH127" s="464">
        <f t="shared" si="76"/>
        <v>2005</v>
      </c>
      <c r="AI127" s="464">
        <f t="shared" si="76"/>
        <v>2006</v>
      </c>
      <c r="AJ127" s="464">
        <f t="shared" si="76"/>
        <v>2007</v>
      </c>
      <c r="AK127" s="464">
        <f t="shared" si="76"/>
        <v>2008</v>
      </c>
      <c r="AL127" s="464">
        <f t="shared" si="76"/>
        <v>2009</v>
      </c>
      <c r="AM127" s="464">
        <f t="shared" si="76"/>
        <v>2010</v>
      </c>
      <c r="AN127" s="464">
        <f t="shared" si="76"/>
        <v>2011</v>
      </c>
      <c r="AO127" s="464">
        <f t="shared" si="76"/>
        <v>2012</v>
      </c>
      <c r="AP127" s="464">
        <f t="shared" si="76"/>
        <v>2013</v>
      </c>
      <c r="AQ127" s="464">
        <f t="shared" si="76"/>
        <v>2014</v>
      </c>
      <c r="AR127" s="464">
        <f t="shared" si="76"/>
        <v>2015</v>
      </c>
      <c r="AS127" s="464">
        <f t="shared" si="76"/>
        <v>2016</v>
      </c>
      <c r="AT127" s="464">
        <f t="shared" si="76"/>
        <v>2017</v>
      </c>
      <c r="AU127" s="464">
        <f t="shared" si="76"/>
        <v>2018</v>
      </c>
      <c r="AV127" s="464">
        <f t="shared" si="76"/>
        <v>2019</v>
      </c>
      <c r="AW127" s="464">
        <f t="shared" si="76"/>
        <v>2020</v>
      </c>
      <c r="AX127" s="464">
        <f t="shared" si="76"/>
        <v>2021</v>
      </c>
      <c r="AY127" s="464">
        <f t="shared" si="76"/>
        <v>2022</v>
      </c>
      <c r="AZ127" s="464">
        <f t="shared" si="76"/>
        <v>2023</v>
      </c>
      <c r="BA127" s="464">
        <f t="shared" si="76"/>
        <v>2024</v>
      </c>
      <c r="BB127" s="464">
        <f t="shared" si="76"/>
        <v>2025</v>
      </c>
    </row>
    <row r="128" spans="1:66">
      <c r="A128" s="471" t="str">
        <f>ImportsPaperSectorMinusCoreVPA!B$18</f>
        <v xml:space="preserve">Brazil </v>
      </c>
      <c r="B128" s="471">
        <f>ImportsPaperSectorMinusCoreVPA!C$18</f>
        <v>1.0490003046666667</v>
      </c>
      <c r="C128" s="471">
        <f>ImportsPaperSectorMinusCoreVPA!D$18</f>
        <v>0.90943751195</v>
      </c>
      <c r="D128" s="471">
        <f>ImportsPaperSectorMinusCoreVPA!E$18</f>
        <v>1.3243192753472224</v>
      </c>
      <c r="E128" s="471">
        <f>ImportsPaperSectorMinusCoreVPA!F$18</f>
        <v>1.910177445</v>
      </c>
      <c r="F128" s="471">
        <f>ImportsPaperSectorMinusCoreVPA!G$18</f>
        <v>2.2428615263333334</v>
      </c>
      <c r="G128" s="471">
        <f>ImportsPaperSectorMinusCoreVPA!H$18</f>
        <v>2.3444778636249999</v>
      </c>
      <c r="H128" s="471">
        <f>ImportsPaperSectorMinusCoreVPA!I$18</f>
        <v>2.8967655007166666</v>
      </c>
      <c r="I128" s="471">
        <f>ImportsPaperSectorMinusCoreVPA!J$18</f>
        <v>3.369667903641667</v>
      </c>
      <c r="J128" s="471">
        <f>ImportsPaperSectorMinusCoreVPA!K$18</f>
        <v>3.0140762778000001</v>
      </c>
      <c r="K128" s="471">
        <f>ImportsPaperSectorMinusCoreVPA!L$18</f>
        <v>3.5767310656461535</v>
      </c>
      <c r="L128" s="471">
        <f>ImportsPaperSectorMinusCoreVPA!M$18</f>
        <v>3.5692614626666668</v>
      </c>
      <c r="M128" s="471">
        <f>ImportsPaperSectorMinusCoreVPA!N$18</f>
        <v>3.6056690046833331</v>
      </c>
      <c r="N128" s="471">
        <f>ImportsPaperSectorMinusCoreVPA!O$18</f>
        <v>3.4366822441242419</v>
      </c>
      <c r="O128" s="471">
        <f>ImportsPaperSectorMinusCoreVPA!P$18</f>
        <v>3.5486630359166664</v>
      </c>
      <c r="P128" s="471">
        <f>ImportsPaperSectorMinusCoreVPA!Q$18</f>
        <v>4.4096069875865389</v>
      </c>
      <c r="Q128" s="471">
        <f>ImportsPaperSectorMinusCoreVPA!R$18</f>
        <v>4.9461163083333339</v>
      </c>
      <c r="R128" s="471">
        <f>ImportsPaperSectorMinusCoreVPA!S$18</f>
        <v>5.1967593959166667</v>
      </c>
      <c r="S128" s="471">
        <f>ImportsPaperSectorMinusCoreVPA!T$18</f>
        <v>4.6474848896307694</v>
      </c>
      <c r="T128" s="471">
        <f>ImportsPaperSectorMinusCoreVPA!U$18</f>
        <v>5.2519301112805552</v>
      </c>
      <c r="U128" s="471">
        <f>ImportsPaperSectorMinusCoreVPA!V$18</f>
        <v>4.9788774225681811</v>
      </c>
      <c r="V128" s="471">
        <f>ImportsPaperSectorMinusCoreVPA!W$18</f>
        <v>0</v>
      </c>
      <c r="W128" s="471">
        <f>ImportsPaperSectorMinusCoreVPA!X$18</f>
        <v>0</v>
      </c>
      <c r="X128" s="471">
        <f>ImportsPaperSectorMinusCoreVPA!Y$18</f>
        <v>0</v>
      </c>
      <c r="Y128" s="471">
        <f>ImportsPaperSectorMinusCoreVPA!Z$18</f>
        <v>0</v>
      </c>
      <c r="Z128" s="471">
        <f>ImportsPaperSectorMinusCoreVPA!AA$18</f>
        <v>0</v>
      </c>
      <c r="AA128" s="471">
        <f>ImportsPaperSectorMinusCoreVPA!AB$18</f>
        <v>0</v>
      </c>
      <c r="AB128" s="471"/>
      <c r="AC128" s="463"/>
      <c r="AD128" s="463"/>
      <c r="AE128" s="463"/>
      <c r="AF128" s="463"/>
      <c r="AG128" s="463"/>
      <c r="AH128" s="463"/>
      <c r="AI128" s="463"/>
      <c r="AJ128" s="463"/>
      <c r="AK128" s="463"/>
      <c r="AL128" s="463"/>
      <c r="AM128" s="463"/>
      <c r="AN128" s="463"/>
      <c r="AO128" s="463"/>
      <c r="AP128" s="463"/>
      <c r="AQ128" s="463"/>
      <c r="AR128" s="463"/>
      <c r="AS128" s="463"/>
      <c r="AT128" s="463"/>
      <c r="AU128" s="463"/>
      <c r="AV128" s="463"/>
      <c r="AW128" s="463"/>
      <c r="AX128" s="463"/>
      <c r="AY128" s="463"/>
      <c r="AZ128" s="463"/>
      <c r="BA128" s="463"/>
      <c r="BB128" s="463"/>
      <c r="BC128" s="469">
        <f t="shared" ref="BC128:BH128" si="77">J128/J$126</f>
        <v>0.22534815718711082</v>
      </c>
      <c r="BD128" s="469">
        <f t="shared" si="77"/>
        <v>0.27775316143720052</v>
      </c>
      <c r="BE128" s="469">
        <f t="shared" si="77"/>
        <v>0.26947377896106023</v>
      </c>
      <c r="BF128" s="469">
        <f t="shared" si="77"/>
        <v>0.2660512706965088</v>
      </c>
      <c r="BG128" s="469">
        <f t="shared" si="77"/>
        <v>0.28006132408644829</v>
      </c>
      <c r="BH128" s="469">
        <f t="shared" si="77"/>
        <v>0.28401792719432573</v>
      </c>
      <c r="BI128" s="469">
        <f t="shared" ref="BI128:BI135" si="78">P128/P$126</f>
        <v>0.35815312184446041</v>
      </c>
      <c r="BJ128" s="469">
        <f t="shared" ref="BJ128:BJ135" si="79">Q128/Q$126</f>
        <v>0.37758194036544979</v>
      </c>
      <c r="BK128" s="469">
        <f t="shared" ref="BK128:BK135" si="80">R128/R$126</f>
        <v>0.40074933189951129</v>
      </c>
      <c r="BL128" s="469">
        <f t="shared" ref="BL128:BL135" si="81">S128/S$126</f>
        <v>0.3670082222401711</v>
      </c>
      <c r="BM128" s="469">
        <f t="shared" ref="BM128:BM135" si="82">T128/T$126</f>
        <v>0.3975535510453127</v>
      </c>
      <c r="BN128" s="469">
        <f t="shared" ref="BN128:BN135" si="83">U128/U$126</f>
        <v>0.36984211038973158</v>
      </c>
    </row>
    <row r="129" spans="1:66">
      <c r="A129" s="471" t="str">
        <f>ImportsPaperSectorMinusCoreVPA!B$13</f>
        <v xml:space="preserve">Canada </v>
      </c>
      <c r="B129" s="471">
        <f>ImportsPaperSectorMinusCoreVPA!C$13</f>
        <v>3.8039613270500001</v>
      </c>
      <c r="C129" s="471">
        <f>ImportsPaperSectorMinusCoreVPA!D$13</f>
        <v>3.0889755528583334</v>
      </c>
      <c r="D129" s="471">
        <f>ImportsPaperSectorMinusCoreVPA!E$13</f>
        <v>3.3863414594083334</v>
      </c>
      <c r="E129" s="471">
        <f>ImportsPaperSectorMinusCoreVPA!F$13</f>
        <v>3.5629279246500003</v>
      </c>
      <c r="F129" s="471">
        <f>ImportsPaperSectorMinusCoreVPA!G$13</f>
        <v>3.4693868263500005</v>
      </c>
      <c r="G129" s="471">
        <f>ImportsPaperSectorMinusCoreVPA!H$13</f>
        <v>3.2899317989833339</v>
      </c>
      <c r="H129" s="471">
        <f>ImportsPaperSectorMinusCoreVPA!I$13</f>
        <v>2.9311165998999997</v>
      </c>
      <c r="I129" s="471">
        <f>ImportsPaperSectorMinusCoreVPA!J$13</f>
        <v>2.2292108137</v>
      </c>
      <c r="J129" s="471">
        <f>ImportsPaperSectorMinusCoreVPA!K$13</f>
        <v>2.0136003040000001</v>
      </c>
      <c r="K129" s="471">
        <f>ImportsPaperSectorMinusCoreVPA!L$13</f>
        <v>1.8489334339307693</v>
      </c>
      <c r="L129" s="471">
        <f>ImportsPaperSectorMinusCoreVPA!M$13</f>
        <v>1.8576040436416665</v>
      </c>
      <c r="M129" s="471">
        <f>ImportsPaperSectorMinusCoreVPA!N$13</f>
        <v>1.6575963203749999</v>
      </c>
      <c r="N129" s="471">
        <f>ImportsPaperSectorMinusCoreVPA!O$13</f>
        <v>1.4526475084893939</v>
      </c>
      <c r="O129" s="471">
        <f>ImportsPaperSectorMinusCoreVPA!P$13</f>
        <v>1.0303347247583334</v>
      </c>
      <c r="P129" s="471">
        <f>ImportsPaperSectorMinusCoreVPA!Q$13</f>
        <v>0.55523233649102566</v>
      </c>
      <c r="Q129" s="471">
        <f>ImportsPaperSectorMinusCoreVPA!R$13</f>
        <v>0.48925350781666666</v>
      </c>
      <c r="R129" s="471">
        <f>ImportsPaperSectorMinusCoreVPA!S$13</f>
        <v>0.47155541717179483</v>
      </c>
      <c r="S129" s="471">
        <f>ImportsPaperSectorMinusCoreVPA!T$13</f>
        <v>0.34904416542051281</v>
      </c>
      <c r="T129" s="471">
        <f>ImportsPaperSectorMinusCoreVPA!U$13</f>
        <v>0.38432722205833336</v>
      </c>
      <c r="U129" s="471">
        <f>ImportsPaperSectorMinusCoreVPA!V$13</f>
        <v>0.29945753888779092</v>
      </c>
      <c r="V129" s="471">
        <f>ImportsPaperSectorMinusCoreVPA!W$13</f>
        <v>0</v>
      </c>
      <c r="W129" s="471">
        <f>ImportsPaperSectorMinusCoreVPA!X$13</f>
        <v>0</v>
      </c>
      <c r="X129" s="471">
        <f>ImportsPaperSectorMinusCoreVPA!Y$13</f>
        <v>0</v>
      </c>
      <c r="Y129" s="471">
        <f>ImportsPaperSectorMinusCoreVPA!Z$13</f>
        <v>0</v>
      </c>
      <c r="Z129" s="471">
        <f>ImportsPaperSectorMinusCoreVPA!AA$13</f>
        <v>0</v>
      </c>
      <c r="AA129" s="471">
        <f>ImportsPaperSectorMinusCoreVPA!AB$13</f>
        <v>0</v>
      </c>
      <c r="AB129" s="471"/>
      <c r="AC129" s="463"/>
      <c r="AD129" s="463"/>
      <c r="AE129" s="463"/>
      <c r="AF129" s="463"/>
      <c r="AG129" s="463"/>
      <c r="AH129" s="463"/>
      <c r="AI129" s="463"/>
      <c r="AJ129" s="463"/>
      <c r="AK129" s="463"/>
      <c r="AL129" s="463"/>
      <c r="AM129" s="463"/>
      <c r="AN129" s="463"/>
      <c r="AO129" s="463"/>
      <c r="AP129" s="463"/>
      <c r="AQ129" s="463"/>
      <c r="AR129" s="463"/>
      <c r="AS129" s="463"/>
      <c r="AT129" s="463"/>
      <c r="AU129" s="463"/>
      <c r="AV129" s="463"/>
      <c r="AW129" s="463"/>
      <c r="AX129" s="463"/>
      <c r="AY129" s="463"/>
      <c r="AZ129" s="463"/>
      <c r="BA129" s="463"/>
      <c r="BB129" s="463"/>
      <c r="BC129" s="469">
        <f t="shared" ref="BC129:BH134" si="84">J129/J$126</f>
        <v>0.15054732395459158</v>
      </c>
      <c r="BD129" s="469">
        <f t="shared" si="84"/>
        <v>0.14358001681863541</v>
      </c>
      <c r="BE129" s="469">
        <f t="shared" si="84"/>
        <v>0.14024626290041414</v>
      </c>
      <c r="BF129" s="469">
        <f t="shared" si="84"/>
        <v>0.12230895480556103</v>
      </c>
      <c r="BG129" s="469">
        <f t="shared" si="84"/>
        <v>0.11837881880234492</v>
      </c>
      <c r="BH129" s="469">
        <f t="shared" si="84"/>
        <v>8.246303745393703E-2</v>
      </c>
      <c r="BI129" s="469">
        <f t="shared" si="78"/>
        <v>4.5096580085948565E-2</v>
      </c>
      <c r="BJ129" s="469">
        <f t="shared" si="79"/>
        <v>3.7349159885459372E-2</v>
      </c>
      <c r="BK129" s="469">
        <f t="shared" si="80"/>
        <v>3.6364107704058589E-2</v>
      </c>
      <c r="BL129" s="469">
        <f t="shared" si="81"/>
        <v>2.7563742901047707E-2</v>
      </c>
      <c r="BM129" s="469">
        <f t="shared" si="82"/>
        <v>2.9092285817835566E-2</v>
      </c>
      <c r="BN129" s="469">
        <f t="shared" si="83"/>
        <v>2.2244373330494272E-2</v>
      </c>
    </row>
    <row r="130" spans="1:66">
      <c r="A130" s="471" t="str">
        <f>ImportsPaperSectorMinusCoreVPA!B$23</f>
        <v xml:space="preserve">China </v>
      </c>
      <c r="B130" s="471">
        <f>ImportsPaperSectorMinusCoreVPA!C$23</f>
        <v>2.8686300516666662E-2</v>
      </c>
      <c r="C130" s="471">
        <f>ImportsPaperSectorMinusCoreVPA!D$23</f>
        <v>4.0139131891666666E-2</v>
      </c>
      <c r="D130" s="471">
        <f>ImportsPaperSectorMinusCoreVPA!E$23</f>
        <v>3.7278620047727265E-2</v>
      </c>
      <c r="E130" s="471">
        <f>ImportsPaperSectorMinusCoreVPA!F$23</f>
        <v>3.4855742408333334E-2</v>
      </c>
      <c r="F130" s="471">
        <f>ImportsPaperSectorMinusCoreVPA!G$23</f>
        <v>4.2593654291666665E-2</v>
      </c>
      <c r="G130" s="471">
        <f>ImportsPaperSectorMinusCoreVPA!H$23</f>
        <v>7.8955633891666654E-2</v>
      </c>
      <c r="H130" s="471">
        <f>ImportsPaperSectorMinusCoreVPA!I$23</f>
        <v>0.16395339936944445</v>
      </c>
      <c r="I130" s="471">
        <f>ImportsPaperSectorMinusCoreVPA!J$23</f>
        <v>0.51884475482500003</v>
      </c>
      <c r="J130" s="471">
        <f>ImportsPaperSectorMinusCoreVPA!K$23</f>
        <v>0.37746743304166663</v>
      </c>
      <c r="K130" s="471">
        <f>ImportsPaperSectorMinusCoreVPA!L$23</f>
        <v>0.26877998455128199</v>
      </c>
      <c r="L130" s="471">
        <f>ImportsPaperSectorMinusCoreVPA!M$23</f>
        <v>0.3068870130611111</v>
      </c>
      <c r="M130" s="471">
        <f>ImportsPaperSectorMinusCoreVPA!N$23</f>
        <v>0.25267053120833333</v>
      </c>
      <c r="N130" s="471">
        <f>ImportsPaperSectorMinusCoreVPA!O$23</f>
        <v>0.20318872773787877</v>
      </c>
      <c r="O130" s="471">
        <f>ImportsPaperSectorMinusCoreVPA!P$23</f>
        <v>0.22738878645833335</v>
      </c>
      <c r="P130" s="471">
        <f>ImportsPaperSectorMinusCoreVPA!Q$23</f>
        <v>0.27593394714399766</v>
      </c>
      <c r="Q130" s="471">
        <f>ImportsPaperSectorMinusCoreVPA!R$23</f>
        <v>0.25793525253055549</v>
      </c>
      <c r="R130" s="471">
        <f>ImportsPaperSectorMinusCoreVPA!S$23</f>
        <v>0.26089514815000003</v>
      </c>
      <c r="S130" s="471">
        <f>ImportsPaperSectorMinusCoreVPA!T$23</f>
        <v>0.28276265437628195</v>
      </c>
      <c r="T130" s="471">
        <f>ImportsPaperSectorMinusCoreVPA!U$23</f>
        <v>0.30416666041196577</v>
      </c>
      <c r="U130" s="471">
        <f>ImportsPaperSectorMinusCoreVPA!V$23</f>
        <v>0.32126468245447953</v>
      </c>
      <c r="V130" s="471">
        <f>ImportsPaperSectorMinusCoreVPA!W$23</f>
        <v>0</v>
      </c>
      <c r="W130" s="471">
        <f>ImportsPaperSectorMinusCoreVPA!X$23</f>
        <v>0</v>
      </c>
      <c r="X130" s="471">
        <f>ImportsPaperSectorMinusCoreVPA!Y$23</f>
        <v>0</v>
      </c>
      <c r="Y130" s="471">
        <f>ImportsPaperSectorMinusCoreVPA!Z$23</f>
        <v>0</v>
      </c>
      <c r="Z130" s="471">
        <f>ImportsPaperSectorMinusCoreVPA!AA$23</f>
        <v>0</v>
      </c>
      <c r="AA130" s="471">
        <f>ImportsPaperSectorMinusCoreVPA!AB$23</f>
        <v>0</v>
      </c>
      <c r="AB130" s="471"/>
      <c r="AC130" s="463"/>
      <c r="AD130" s="463"/>
      <c r="AE130" s="463"/>
      <c r="AF130" s="463"/>
      <c r="AG130" s="463"/>
      <c r="AH130" s="463"/>
      <c r="AI130" s="463"/>
      <c r="AJ130" s="463"/>
      <c r="AK130" s="463"/>
      <c r="AL130" s="463"/>
      <c r="AM130" s="463"/>
      <c r="AN130" s="463"/>
      <c r="AO130" s="463"/>
      <c r="AP130" s="463"/>
      <c r="AQ130" s="463"/>
      <c r="AR130" s="463"/>
      <c r="AS130" s="463"/>
      <c r="AT130" s="463"/>
      <c r="AU130" s="463"/>
      <c r="AV130" s="463"/>
      <c r="AW130" s="463"/>
      <c r="AX130" s="463"/>
      <c r="AY130" s="463"/>
      <c r="AZ130" s="463"/>
      <c r="BA130" s="463"/>
      <c r="BB130" s="463"/>
      <c r="BC130" s="469">
        <f t="shared" si="84"/>
        <v>2.8221445840838473E-2</v>
      </c>
      <c r="BD130" s="469">
        <f t="shared" si="84"/>
        <v>2.08722683002933E-2</v>
      </c>
      <c r="BE130" s="469">
        <f t="shared" si="84"/>
        <v>2.3169499905973411E-2</v>
      </c>
      <c r="BF130" s="469">
        <f t="shared" si="84"/>
        <v>1.8643784498306389E-2</v>
      </c>
      <c r="BG130" s="469">
        <f t="shared" si="84"/>
        <v>1.6558209368062234E-2</v>
      </c>
      <c r="BH130" s="469">
        <f t="shared" si="84"/>
        <v>1.8199105168193713E-2</v>
      </c>
      <c r="BI130" s="469">
        <f t="shared" si="78"/>
        <v>2.2411658197815213E-2</v>
      </c>
      <c r="BJ130" s="469">
        <f t="shared" si="79"/>
        <v>1.9690538407892189E-2</v>
      </c>
      <c r="BK130" s="469">
        <f t="shared" si="80"/>
        <v>2.01189911541968E-2</v>
      </c>
      <c r="BL130" s="469">
        <f t="shared" si="81"/>
        <v>2.2329544164864604E-2</v>
      </c>
      <c r="BM130" s="469">
        <f t="shared" si="82"/>
        <v>2.3024399295916508E-2</v>
      </c>
      <c r="BN130" s="469">
        <f t="shared" si="83"/>
        <v>2.3864256551904415E-2</v>
      </c>
    </row>
    <row r="131" spans="1:66">
      <c r="A131" s="471" t="str">
        <f>ImportsPaperSectorMinusCoreVPA!B$24</f>
        <v xml:space="preserve">Indonesia </v>
      </c>
      <c r="B131" s="471">
        <f>ImportsPaperSectorMinusCoreVPA!C$24</f>
        <v>0.45234167863333336</v>
      </c>
      <c r="C131" s="471">
        <f>ImportsPaperSectorMinusCoreVPA!D$24</f>
        <v>0.73444089937500001</v>
      </c>
      <c r="D131" s="471">
        <f>ImportsPaperSectorMinusCoreVPA!E$24</f>
        <v>0.6138988897590909</v>
      </c>
      <c r="E131" s="471">
        <f>ImportsPaperSectorMinusCoreVPA!F$24</f>
        <v>0.54965589700000006</v>
      </c>
      <c r="F131" s="471">
        <f>ImportsPaperSectorMinusCoreVPA!G$24</f>
        <v>0.52052799920833337</v>
      </c>
      <c r="G131" s="471">
        <f>ImportsPaperSectorMinusCoreVPA!H$24</f>
        <v>0.63568814216666669</v>
      </c>
      <c r="H131" s="471">
        <f>ImportsPaperSectorMinusCoreVPA!I$24</f>
        <v>0.51775292439999998</v>
      </c>
      <c r="I131" s="471">
        <f>ImportsPaperSectorMinusCoreVPA!J$24</f>
        <v>0.52885207012500002</v>
      </c>
      <c r="J131" s="471">
        <f>ImportsPaperSectorMinusCoreVPA!K$24</f>
        <v>0.43173603650000003</v>
      </c>
      <c r="K131" s="471">
        <f>ImportsPaperSectorMinusCoreVPA!L$24</f>
        <v>0.29724335496923077</v>
      </c>
      <c r="L131" s="471">
        <f>ImportsPaperSectorMinusCoreVPA!M$24</f>
        <v>0.28222513360000001</v>
      </c>
      <c r="M131" s="471">
        <f>ImportsPaperSectorMinusCoreVPA!N$24</f>
        <v>0.28352690354999999</v>
      </c>
      <c r="N131" s="471">
        <f>ImportsPaperSectorMinusCoreVPA!O$24</f>
        <v>0.15724368882727274</v>
      </c>
      <c r="O131" s="471">
        <f>ImportsPaperSectorMinusCoreVPA!P$24</f>
        <v>0.127969048</v>
      </c>
      <c r="P131" s="471">
        <f>ImportsPaperSectorMinusCoreVPA!Q$24</f>
        <v>0.10376911811858974</v>
      </c>
      <c r="Q131" s="471">
        <f>ImportsPaperSectorMinusCoreVPA!R$24</f>
        <v>6.949978883333334E-2</v>
      </c>
      <c r="R131" s="471">
        <f>ImportsPaperSectorMinusCoreVPA!S$24</f>
        <v>0.16811429719166665</v>
      </c>
      <c r="S131" s="471">
        <f>ImportsPaperSectorMinusCoreVPA!T$24</f>
        <v>0.16606172830769231</v>
      </c>
      <c r="T131" s="471">
        <f>ImportsPaperSectorMinusCoreVPA!U$24</f>
        <v>0.11147435879999996</v>
      </c>
      <c r="U131" s="471">
        <f>ImportsPaperSectorMinusCoreVPA!V$24</f>
        <v>0.14124676550000001</v>
      </c>
      <c r="V131" s="471">
        <f>ImportsPaperSectorMinusCoreVPA!W$24</f>
        <v>0</v>
      </c>
      <c r="W131" s="471">
        <f>ImportsPaperSectorMinusCoreVPA!X$24</f>
        <v>0</v>
      </c>
      <c r="X131" s="471">
        <f>ImportsPaperSectorMinusCoreVPA!Y$24</f>
        <v>0</v>
      </c>
      <c r="Y131" s="471">
        <f>ImportsPaperSectorMinusCoreVPA!Z$24</f>
        <v>0</v>
      </c>
      <c r="Z131" s="471">
        <f>ImportsPaperSectorMinusCoreVPA!AA$24</f>
        <v>0</v>
      </c>
      <c r="AA131" s="471">
        <f>ImportsPaperSectorMinusCoreVPA!AB$24</f>
        <v>0</v>
      </c>
      <c r="AB131" s="471"/>
      <c r="AC131" s="463"/>
      <c r="AD131" s="463"/>
      <c r="AE131" s="463"/>
      <c r="AF131" s="463"/>
      <c r="AG131" s="463"/>
      <c r="AH131" s="463"/>
      <c r="AI131" s="463"/>
      <c r="AJ131" s="463"/>
      <c r="AK131" s="463"/>
      <c r="AL131" s="463"/>
      <c r="AM131" s="463"/>
      <c r="AN131" s="463"/>
      <c r="AO131" s="463"/>
      <c r="AP131" s="463"/>
      <c r="AQ131" s="463"/>
      <c r="AR131" s="463"/>
      <c r="AS131" s="463"/>
      <c r="AT131" s="463"/>
      <c r="AU131" s="463"/>
      <c r="AV131" s="463"/>
      <c r="AW131" s="463"/>
      <c r="AX131" s="463"/>
      <c r="AY131" s="463"/>
      <c r="AZ131" s="463"/>
      <c r="BA131" s="463"/>
      <c r="BB131" s="463"/>
      <c r="BC131" s="469">
        <f t="shared" si="84"/>
        <v>3.2278851379154774E-2</v>
      </c>
      <c r="BD131" s="469">
        <f t="shared" si="84"/>
        <v>2.308260812558155E-2</v>
      </c>
      <c r="BE131" s="469">
        <f t="shared" si="84"/>
        <v>2.1307565742791482E-2</v>
      </c>
      <c r="BF131" s="469">
        <f t="shared" si="84"/>
        <v>2.0920581691815286E-2</v>
      </c>
      <c r="BG131" s="469">
        <f t="shared" si="84"/>
        <v>1.28140667565341E-2</v>
      </c>
      <c r="BH131" s="469">
        <f t="shared" si="84"/>
        <v>1.0242027318494794E-2</v>
      </c>
      <c r="BI131" s="469">
        <f t="shared" si="78"/>
        <v>8.4282417253608161E-3</v>
      </c>
      <c r="BJ131" s="469">
        <f t="shared" si="79"/>
        <v>5.3055495436826073E-3</v>
      </c>
      <c r="BK131" s="469">
        <f t="shared" si="80"/>
        <v>1.2964173853277359E-2</v>
      </c>
      <c r="BL131" s="469">
        <f t="shared" si="81"/>
        <v>1.3113763925153602E-2</v>
      </c>
      <c r="BM131" s="469">
        <f t="shared" si="82"/>
        <v>8.4382362774118608E-3</v>
      </c>
      <c r="BN131" s="469">
        <f t="shared" si="83"/>
        <v>1.0492124510126592E-2</v>
      </c>
    </row>
    <row r="132" spans="1:66">
      <c r="A132" s="471" t="s">
        <v>148</v>
      </c>
      <c r="B132" s="471">
        <f>ImportsPaperSectorMinusCoreVPA!C$51</f>
        <v>0.51903538404999994</v>
      </c>
      <c r="C132" s="471">
        <f>ImportsPaperSectorMinusCoreVPA!D$51</f>
        <v>0.55355362945833331</v>
      </c>
      <c r="D132" s="471">
        <f>ImportsPaperSectorMinusCoreVPA!E$51</f>
        <v>0.53112155361363644</v>
      </c>
      <c r="E132" s="471">
        <f>ImportsPaperSectorMinusCoreVPA!F$51</f>
        <v>0.47160945464166665</v>
      </c>
      <c r="F132" s="471">
        <f>ImportsPaperSectorMinusCoreVPA!G$51</f>
        <v>0.46323345977499997</v>
      </c>
      <c r="G132" s="471">
        <f>ImportsPaperSectorMinusCoreVPA!H$51</f>
        <v>0.47923236061666669</v>
      </c>
      <c r="H132" s="471">
        <f>ImportsPaperSectorMinusCoreVPA!I$51</f>
        <v>0.43846445933333333</v>
      </c>
      <c r="I132" s="471">
        <f>ImportsPaperSectorMinusCoreVPA!J$51</f>
        <v>0.315130924275</v>
      </c>
      <c r="J132" s="471">
        <f>ImportsPaperSectorMinusCoreVPA!K$51</f>
        <v>0.34067436293333325</v>
      </c>
      <c r="K132" s="471">
        <f>ImportsPaperSectorMinusCoreVPA!L$51</f>
        <v>0.32793960766666669</v>
      </c>
      <c r="L132" s="471">
        <f>ImportsPaperSectorMinusCoreVPA!M$51</f>
        <v>0.31288058962499998</v>
      </c>
      <c r="M132" s="471">
        <f>ImportsPaperSectorMinusCoreVPA!N$51</f>
        <v>0.31132066182500001</v>
      </c>
      <c r="N132" s="471">
        <f>ImportsPaperSectorMinusCoreVPA!O$51</f>
        <v>0.34481251813333336</v>
      </c>
      <c r="O132" s="471">
        <f>ImportsPaperSectorMinusCoreVPA!P$51</f>
        <v>0.48633189628333329</v>
      </c>
      <c r="P132" s="471">
        <f>ImportsPaperSectorMinusCoreVPA!Q$51</f>
        <v>0.49914464506474349</v>
      </c>
      <c r="Q132" s="471">
        <f>ImportsPaperSectorMinusCoreVPA!R$51</f>
        <v>0.64535063273333337</v>
      </c>
      <c r="R132" s="471">
        <f>ImportsPaperSectorMinusCoreVPA!S$51</f>
        <v>0.5655336120083333</v>
      </c>
      <c r="S132" s="471">
        <f>ImportsPaperSectorMinusCoreVPA!T$51</f>
        <v>0.60125114102307675</v>
      </c>
      <c r="T132" s="471">
        <f>ImportsPaperSectorMinusCoreVPA!U$51</f>
        <v>0.60750773988782047</v>
      </c>
      <c r="U132" s="471">
        <f>ImportsPaperSectorMinusCoreVPA!V$51</f>
        <v>0.56595122799999997</v>
      </c>
      <c r="V132" s="471">
        <f>ImportsPaperSectorMinusCoreVPA!W$51</f>
        <v>0</v>
      </c>
      <c r="W132" s="471">
        <f>ImportsPaperSectorMinusCoreVPA!X$51</f>
        <v>0</v>
      </c>
      <c r="X132" s="471">
        <f>ImportsPaperSectorMinusCoreVPA!Y$51</f>
        <v>0</v>
      </c>
      <c r="Y132" s="471">
        <f>ImportsPaperSectorMinusCoreVPA!Z$51</f>
        <v>0</v>
      </c>
      <c r="Z132" s="471">
        <f>ImportsPaperSectorMinusCoreVPA!AA$51</f>
        <v>0</v>
      </c>
      <c r="AA132" s="471">
        <f>ImportsPaperSectorMinusCoreVPA!AB$51</f>
        <v>0</v>
      </c>
      <c r="AB132" s="471"/>
      <c r="AC132" s="463"/>
      <c r="AD132" s="463"/>
      <c r="AE132" s="463"/>
      <c r="AF132" s="463"/>
      <c r="AG132" s="463"/>
      <c r="AH132" s="463"/>
      <c r="AI132" s="463"/>
      <c r="AJ132" s="463"/>
      <c r="AK132" s="463"/>
      <c r="AL132" s="463"/>
      <c r="AM132" s="463"/>
      <c r="AN132" s="463"/>
      <c r="AO132" s="463"/>
      <c r="AP132" s="463"/>
      <c r="AQ132" s="463"/>
      <c r="AR132" s="463"/>
      <c r="AS132" s="463"/>
      <c r="AT132" s="463"/>
      <c r="AU132" s="463"/>
      <c r="AV132" s="463"/>
      <c r="AW132" s="463"/>
      <c r="AX132" s="463"/>
      <c r="AY132" s="463"/>
      <c r="AZ132" s="463"/>
      <c r="BA132" s="463"/>
      <c r="BB132" s="463"/>
      <c r="BC132" s="469">
        <f t="shared" si="84"/>
        <v>2.5470602868735273E-2</v>
      </c>
      <c r="BD132" s="469">
        <f t="shared" si="84"/>
        <v>2.5466343741848176E-2</v>
      </c>
      <c r="BE132" s="469">
        <f t="shared" si="84"/>
        <v>2.3622005765534873E-2</v>
      </c>
      <c r="BF132" s="469">
        <f t="shared" si="84"/>
        <v>2.2971397974976805E-2</v>
      </c>
      <c r="BG132" s="469">
        <f t="shared" si="84"/>
        <v>2.8099382931054791E-2</v>
      </c>
      <c r="BH132" s="469">
        <f t="shared" si="84"/>
        <v>3.8923666663436274E-2</v>
      </c>
      <c r="BI132" s="469">
        <f t="shared" si="78"/>
        <v>4.0541076196844321E-2</v>
      </c>
      <c r="BJ132" s="469">
        <f t="shared" si="79"/>
        <v>4.9265469902714819E-2</v>
      </c>
      <c r="BK132" s="469">
        <f t="shared" si="80"/>
        <v>4.3611258461789919E-2</v>
      </c>
      <c r="BL132" s="469">
        <f t="shared" si="81"/>
        <v>4.7480329173116467E-2</v>
      </c>
      <c r="BM132" s="469">
        <f t="shared" si="82"/>
        <v>4.5986304875071382E-2</v>
      </c>
      <c r="BN132" s="469">
        <f t="shared" si="83"/>
        <v>4.2040118439632825E-2</v>
      </c>
    </row>
    <row r="133" spans="1:66">
      <c r="A133" s="471" t="str">
        <f>ImportsPaperSectorMinusCoreVPA!B$63</f>
        <v xml:space="preserve">Switzerland </v>
      </c>
      <c r="B133" s="471">
        <f>ImportsPaperSectorMinusCoreVPA!C$63</f>
        <v>0.94263015053333343</v>
      </c>
      <c r="C133" s="471">
        <f>ImportsPaperSectorMinusCoreVPA!D$63</f>
        <v>0.95142170649848468</v>
      </c>
      <c r="D133" s="471">
        <f>ImportsPaperSectorMinusCoreVPA!E$63</f>
        <v>0.98067282775909093</v>
      </c>
      <c r="E133" s="471">
        <f>ImportsPaperSectorMinusCoreVPA!F$63</f>
        <v>1.0375726326249999</v>
      </c>
      <c r="F133" s="471">
        <f>ImportsPaperSectorMinusCoreVPA!G$63</f>
        <v>0.96381699909166674</v>
      </c>
      <c r="G133" s="471">
        <f>ImportsPaperSectorMinusCoreVPA!H$63</f>
        <v>0.99508946689166655</v>
      </c>
      <c r="H133" s="471">
        <f>ImportsPaperSectorMinusCoreVPA!I$63</f>
        <v>1.0809957205333334</v>
      </c>
      <c r="I133" s="471">
        <f>ImportsPaperSectorMinusCoreVPA!J$63</f>
        <v>1.0013856243916666</v>
      </c>
      <c r="J133" s="471">
        <f>ImportsPaperSectorMinusCoreVPA!K$63</f>
        <v>0.8471282525249999</v>
      </c>
      <c r="K133" s="471">
        <f>ImportsPaperSectorMinusCoreVPA!L$63</f>
        <v>0.79530444854102567</v>
      </c>
      <c r="L133" s="471">
        <f>ImportsPaperSectorMinusCoreVPA!M$63</f>
        <v>0.90462581653333329</v>
      </c>
      <c r="M133" s="471">
        <f>ImportsPaperSectorMinusCoreVPA!N$63</f>
        <v>1.0045087111166664</v>
      </c>
      <c r="N133" s="471">
        <f>ImportsPaperSectorMinusCoreVPA!O$63</f>
        <v>0.79131069824722222</v>
      </c>
      <c r="O133" s="471">
        <f>ImportsPaperSectorMinusCoreVPA!P$63</f>
        <v>0.78947548155000002</v>
      </c>
      <c r="P133" s="471">
        <f>ImportsPaperSectorMinusCoreVPA!Q$63</f>
        <v>0.90206182614743602</v>
      </c>
      <c r="Q133" s="471">
        <f>ImportsPaperSectorMinusCoreVPA!R$63</f>
        <v>0.83394806413055544</v>
      </c>
      <c r="R133" s="471">
        <f>ImportsPaperSectorMinusCoreVPA!S$63</f>
        <v>0.72739207960833341</v>
      </c>
      <c r="S133" s="471">
        <f>ImportsPaperSectorMinusCoreVPA!T$63</f>
        <v>0.60766657930833323</v>
      </c>
      <c r="T133" s="471">
        <f>ImportsPaperSectorMinusCoreVPA!U$63</f>
        <v>0.52861946648611102</v>
      </c>
      <c r="U133" s="471">
        <f>ImportsPaperSectorMinusCoreVPA!V$63</f>
        <v>0.54149471176666653</v>
      </c>
      <c r="V133" s="471">
        <f>ImportsPaperSectorMinusCoreVPA!W$63</f>
        <v>0</v>
      </c>
      <c r="W133" s="471">
        <f>ImportsPaperSectorMinusCoreVPA!X$63</f>
        <v>0</v>
      </c>
      <c r="X133" s="471">
        <f>ImportsPaperSectorMinusCoreVPA!Y$63</f>
        <v>0</v>
      </c>
      <c r="Y133" s="471">
        <f>ImportsPaperSectorMinusCoreVPA!Z$63</f>
        <v>0</v>
      </c>
      <c r="Z133" s="471">
        <f>ImportsPaperSectorMinusCoreVPA!AA$63</f>
        <v>0</v>
      </c>
      <c r="AA133" s="471">
        <f>ImportsPaperSectorMinusCoreVPA!AB$63</f>
        <v>0</v>
      </c>
      <c r="AB133" s="471"/>
      <c r="AC133" s="463"/>
      <c r="AD133" s="463"/>
      <c r="AE133" s="463"/>
      <c r="AF133" s="463"/>
      <c r="AG133" s="463"/>
      <c r="AH133" s="463"/>
      <c r="AI133" s="463"/>
      <c r="AJ133" s="463"/>
      <c r="AK133" s="463"/>
      <c r="AL133" s="463"/>
      <c r="AM133" s="463"/>
      <c r="AN133" s="463"/>
      <c r="AO133" s="463"/>
      <c r="AP133" s="463"/>
      <c r="AQ133" s="463"/>
      <c r="AR133" s="463"/>
      <c r="AS133" s="463"/>
      <c r="AT133" s="463"/>
      <c r="AU133" s="463"/>
      <c r="AV133" s="463"/>
      <c r="AW133" s="463"/>
      <c r="AX133" s="463"/>
      <c r="AY133" s="463"/>
      <c r="AZ133" s="463"/>
      <c r="BA133" s="463"/>
      <c r="BB133" s="463"/>
      <c r="BC133" s="469">
        <f t="shared" si="84"/>
        <v>6.3335752984654006E-2</v>
      </c>
      <c r="BD133" s="469">
        <f t="shared" si="84"/>
        <v>6.1759836239584011E-2</v>
      </c>
      <c r="BE133" s="469">
        <f t="shared" si="84"/>
        <v>6.8297864943983239E-2</v>
      </c>
      <c r="BF133" s="469">
        <f t="shared" si="84"/>
        <v>7.4119620705942357E-2</v>
      </c>
      <c r="BG133" s="469">
        <f t="shared" si="84"/>
        <v>6.448531059098904E-2</v>
      </c>
      <c r="BH133" s="469">
        <f t="shared" si="84"/>
        <v>6.3185821694296998E-2</v>
      </c>
      <c r="BI133" s="469">
        <f t="shared" si="78"/>
        <v>7.3266452098998708E-2</v>
      </c>
      <c r="BJ133" s="469">
        <f t="shared" si="79"/>
        <v>6.3662823231209129E-2</v>
      </c>
      <c r="BK133" s="469">
        <f t="shared" si="80"/>
        <v>5.6093012534134679E-2</v>
      </c>
      <c r="BL133" s="469">
        <f t="shared" si="81"/>
        <v>4.7986951282898212E-2</v>
      </c>
      <c r="BM133" s="469">
        <f t="shared" si="82"/>
        <v>4.001472631972839E-2</v>
      </c>
      <c r="BN133" s="469">
        <f t="shared" si="83"/>
        <v>4.0223433912410379E-2</v>
      </c>
    </row>
    <row r="134" spans="1:66">
      <c r="A134" s="471" t="str">
        <f>ImportsPaperSectorMinusCoreVPA!B$15</f>
        <v xml:space="preserve">USA </v>
      </c>
      <c r="B134" s="471">
        <f>ImportsPaperSectorMinusCoreVPA!C$15</f>
        <v>3.4575821110000002</v>
      </c>
      <c r="C134" s="471">
        <f>ImportsPaperSectorMinusCoreVPA!D$15</f>
        <v>3.3585546426196973</v>
      </c>
      <c r="D134" s="471">
        <f>ImportsPaperSectorMinusCoreVPA!E$15</f>
        <v>4.3431514368111106</v>
      </c>
      <c r="E134" s="471">
        <f>ImportsPaperSectorMinusCoreVPA!F$15</f>
        <v>4.5313651285416672</v>
      </c>
      <c r="F134" s="471">
        <f>ImportsPaperSectorMinusCoreVPA!G$15</f>
        <v>4.9692087129083333</v>
      </c>
      <c r="G134" s="471">
        <f>ImportsPaperSectorMinusCoreVPA!H$15</f>
        <v>4.980759092983333</v>
      </c>
      <c r="H134" s="471">
        <f>ImportsPaperSectorMinusCoreVPA!I$15</f>
        <v>4.2161326353500002</v>
      </c>
      <c r="I134" s="471">
        <f>ImportsPaperSectorMinusCoreVPA!J$15</f>
        <v>4.125731930333334</v>
      </c>
      <c r="J134" s="471">
        <f>ImportsPaperSectorMinusCoreVPA!K$15</f>
        <v>3.979781985916667</v>
      </c>
      <c r="K134" s="471">
        <f>ImportsPaperSectorMinusCoreVPA!L$15</f>
        <v>3.5365591874246611</v>
      </c>
      <c r="L134" s="471">
        <f>ImportsPaperSectorMinusCoreVPA!M$15</f>
        <v>3.7116596294250002</v>
      </c>
      <c r="M134" s="471">
        <f>ImportsPaperSectorMinusCoreVPA!N$15</f>
        <v>3.5429241069000001</v>
      </c>
      <c r="N134" s="471">
        <f>ImportsPaperSectorMinusCoreVPA!O$15</f>
        <v>3.439695758607324</v>
      </c>
      <c r="O134" s="471">
        <f>ImportsPaperSectorMinusCoreVPA!P$15</f>
        <v>3.6229648796249991</v>
      </c>
      <c r="P134" s="471">
        <f>ImportsPaperSectorMinusCoreVPA!Q$15</f>
        <v>3.0834551526166658</v>
      </c>
      <c r="Q134" s="471">
        <f>ImportsPaperSectorMinusCoreVPA!R$15</f>
        <v>3.0805711252555557</v>
      </c>
      <c r="R134" s="471">
        <f>ImportsPaperSectorMinusCoreVPA!S$15</f>
        <v>2.9759572776307692</v>
      </c>
      <c r="S134" s="471">
        <f>ImportsPaperSectorMinusCoreVPA!T$15</f>
        <v>3.0651315046352563</v>
      </c>
      <c r="T134" s="471">
        <f>ImportsPaperSectorMinusCoreVPA!U$15</f>
        <v>2.9690808351177349</v>
      </c>
      <c r="U134" s="471">
        <f>ImportsPaperSectorMinusCoreVPA!V$15</f>
        <v>3.4717096312078723</v>
      </c>
      <c r="V134" s="471">
        <f>ImportsPaperSectorMinusCoreVPA!W$15</f>
        <v>0</v>
      </c>
      <c r="W134" s="471">
        <f>ImportsPaperSectorMinusCoreVPA!X$15</f>
        <v>0</v>
      </c>
      <c r="X134" s="471">
        <f>ImportsPaperSectorMinusCoreVPA!Y$15</f>
        <v>0</v>
      </c>
      <c r="Y134" s="471">
        <f>ImportsPaperSectorMinusCoreVPA!Z$15</f>
        <v>0</v>
      </c>
      <c r="Z134" s="471">
        <f>ImportsPaperSectorMinusCoreVPA!AA$15</f>
        <v>0</v>
      </c>
      <c r="AA134" s="471">
        <f>ImportsPaperSectorMinusCoreVPA!AB$15</f>
        <v>0</v>
      </c>
      <c r="AB134" s="471"/>
      <c r="AC134" s="463"/>
      <c r="AD134" s="463"/>
      <c r="AE134" s="463"/>
      <c r="AF134" s="463"/>
      <c r="AG134" s="463"/>
      <c r="AH134" s="463"/>
      <c r="AI134" s="463"/>
      <c r="AJ134" s="463"/>
      <c r="AK134" s="463"/>
      <c r="AL134" s="463"/>
      <c r="AM134" s="463"/>
      <c r="AN134" s="463"/>
      <c r="AO134" s="463"/>
      <c r="AP134" s="463"/>
      <c r="AQ134" s="463"/>
      <c r="AR134" s="463"/>
      <c r="AS134" s="463"/>
      <c r="AT134" s="463"/>
      <c r="AU134" s="463"/>
      <c r="AV134" s="463"/>
      <c r="AW134" s="463"/>
      <c r="AX134" s="463"/>
      <c r="AY134" s="463"/>
      <c r="AZ134" s="463"/>
      <c r="BA134" s="463"/>
      <c r="BB134" s="463"/>
      <c r="BC134" s="469">
        <f t="shared" si="84"/>
        <v>0.29754938291986083</v>
      </c>
      <c r="BD134" s="469">
        <f t="shared" si="84"/>
        <v>0.27463359052954717</v>
      </c>
      <c r="BE134" s="469">
        <f t="shared" si="84"/>
        <v>0.28022462266216203</v>
      </c>
      <c r="BF134" s="469">
        <f t="shared" si="84"/>
        <v>0.26142151689401177</v>
      </c>
      <c r="BG134" s="469">
        <f t="shared" si="84"/>
        <v>0.28030690072005432</v>
      </c>
      <c r="BH134" s="469">
        <f t="shared" si="84"/>
        <v>0.28996468951669035</v>
      </c>
      <c r="BI134" s="469">
        <f t="shared" si="78"/>
        <v>0.25044161352381134</v>
      </c>
      <c r="BJ134" s="469">
        <f t="shared" si="79"/>
        <v>0.23516794802177149</v>
      </c>
      <c r="BK134" s="469">
        <f t="shared" si="80"/>
        <v>0.22949165045222414</v>
      </c>
      <c r="BL134" s="469">
        <f t="shared" si="81"/>
        <v>0.24205102139404672</v>
      </c>
      <c r="BM134" s="469">
        <f t="shared" si="82"/>
        <v>0.22474949291620219</v>
      </c>
      <c r="BN134" s="469">
        <f t="shared" si="83"/>
        <v>0.25788632812012019</v>
      </c>
    </row>
    <row r="135" spans="1:66">
      <c r="A135" s="466" t="s">
        <v>27</v>
      </c>
      <c r="B135" s="471">
        <f t="shared" ref="B135:AA135" si="85">B126-SUM(B128:B134)</f>
        <v>1.7970335128512733</v>
      </c>
      <c r="C135" s="471">
        <f t="shared" si="85"/>
        <v>1.6712591079666712</v>
      </c>
      <c r="D135" s="471">
        <f t="shared" si="85"/>
        <v>1.8699286300234856</v>
      </c>
      <c r="E135" s="471">
        <f t="shared" si="85"/>
        <v>1.9719145981138926</v>
      </c>
      <c r="F135" s="471">
        <f t="shared" si="85"/>
        <v>1.7547536116916653</v>
      </c>
      <c r="G135" s="471">
        <f t="shared" si="85"/>
        <v>1.8647740789333316</v>
      </c>
      <c r="H135" s="471">
        <f t="shared" si="85"/>
        <v>2.0971890914139042</v>
      </c>
      <c r="I135" s="471">
        <f t="shared" si="85"/>
        <v>2.6366117132666602</v>
      </c>
      <c r="J135" s="471">
        <f t="shared" si="85"/>
        <v>2.3707335979499931</v>
      </c>
      <c r="K135" s="471">
        <f t="shared" si="85"/>
        <v>2.2258819312758344</v>
      </c>
      <c r="L135" s="471">
        <f t="shared" si="85"/>
        <v>2.3001578633374926</v>
      </c>
      <c r="M135" s="471">
        <f t="shared" si="85"/>
        <v>2.8943181844166723</v>
      </c>
      <c r="N135" s="471">
        <f t="shared" si="85"/>
        <v>2.4455964464363831</v>
      </c>
      <c r="O135" s="471">
        <f t="shared" si="85"/>
        <v>2.661375825299988</v>
      </c>
      <c r="P135" s="471">
        <f t="shared" si="85"/>
        <v>2.4828678874678296</v>
      </c>
      <c r="Q135" s="471">
        <f t="shared" si="85"/>
        <v>2.7767768024638819</v>
      </c>
      <c r="R135" s="471">
        <f t="shared" si="85"/>
        <v>2.6013986602338477</v>
      </c>
      <c r="S135" s="471">
        <f t="shared" si="85"/>
        <v>2.9437601985089721</v>
      </c>
      <c r="T135" s="471">
        <f t="shared" si="85"/>
        <v>3.0535166716333446</v>
      </c>
      <c r="U135" s="471">
        <f t="shared" si="85"/>
        <v>3.1421681800695573</v>
      </c>
      <c r="V135" s="471">
        <f t="shared" si="85"/>
        <v>0</v>
      </c>
      <c r="W135" s="471">
        <f t="shared" si="85"/>
        <v>0</v>
      </c>
      <c r="X135" s="471">
        <f t="shared" si="85"/>
        <v>0</v>
      </c>
      <c r="Y135" s="471">
        <f t="shared" si="85"/>
        <v>0</v>
      </c>
      <c r="Z135" s="471">
        <f t="shared" si="85"/>
        <v>0</v>
      </c>
      <c r="AA135" s="471">
        <f t="shared" si="85"/>
        <v>0</v>
      </c>
      <c r="AB135" s="463"/>
      <c r="BC135" s="469">
        <f t="shared" ref="BC135:BH135" si="86">J135/J$126</f>
        <v>0.17724848286505424</v>
      </c>
      <c r="BD135" s="469">
        <f t="shared" si="86"/>
        <v>0.17285217480730983</v>
      </c>
      <c r="BE135" s="469">
        <f t="shared" si="86"/>
        <v>0.17365839911808056</v>
      </c>
      <c r="BF135" s="469">
        <f t="shared" si="86"/>
        <v>0.21356287273287755</v>
      </c>
      <c r="BG135" s="469">
        <f t="shared" si="86"/>
        <v>0.19929598674451243</v>
      </c>
      <c r="BH135" s="469">
        <f t="shared" si="86"/>
        <v>0.21300372499062512</v>
      </c>
      <c r="BI135" s="469">
        <f t="shared" si="78"/>
        <v>0.2016612563267606</v>
      </c>
      <c r="BJ135" s="469">
        <f t="shared" si="79"/>
        <v>0.2119765706418206</v>
      </c>
      <c r="BK135" s="469">
        <f t="shared" si="80"/>
        <v>0.2006074739408073</v>
      </c>
      <c r="BL135" s="469">
        <f t="shared" si="81"/>
        <v>0.23246642491870151</v>
      </c>
      <c r="BM135" s="469">
        <f t="shared" si="82"/>
        <v>0.23114100345252145</v>
      </c>
      <c r="BN135" s="469">
        <f t="shared" si="83"/>
        <v>0.23340725474557977</v>
      </c>
    </row>
    <row r="136" spans="1:66">
      <c r="A136" s="466"/>
      <c r="B136" s="471"/>
      <c r="C136" s="471"/>
      <c r="D136" s="471"/>
      <c r="E136" s="471"/>
      <c r="F136" s="471"/>
      <c r="G136" s="471"/>
      <c r="H136" s="471"/>
      <c r="I136" s="471"/>
      <c r="J136" s="471"/>
      <c r="K136" s="471"/>
      <c r="L136" s="471"/>
      <c r="M136" s="471"/>
      <c r="N136" s="471"/>
      <c r="O136" s="471"/>
      <c r="P136" s="471"/>
      <c r="Q136" s="471"/>
      <c r="R136" s="471"/>
      <c r="S136" s="471"/>
      <c r="T136" s="471"/>
      <c r="U136" s="471"/>
      <c r="V136" s="471"/>
      <c r="W136" s="471"/>
      <c r="X136" s="471"/>
      <c r="Y136" s="471"/>
      <c r="Z136" s="471"/>
      <c r="AA136" s="471"/>
      <c r="AB136" s="463"/>
    </row>
    <row r="137" spans="1:66">
      <c r="A137" s="466"/>
      <c r="B137" s="471"/>
      <c r="C137" s="471"/>
      <c r="D137" s="471"/>
      <c r="E137" s="471"/>
      <c r="F137" s="471"/>
      <c r="G137" s="471"/>
      <c r="H137" s="471"/>
      <c r="I137" s="471"/>
      <c r="J137" s="471"/>
      <c r="K137" s="471"/>
      <c r="L137" s="471"/>
      <c r="M137" s="471"/>
      <c r="N137" s="471"/>
      <c r="O137" s="471"/>
      <c r="P137" s="471"/>
      <c r="Q137" s="471"/>
      <c r="R137" s="471"/>
      <c r="S137" s="471"/>
      <c r="T137" s="471"/>
      <c r="U137" s="471"/>
      <c r="V137" s="471"/>
      <c r="W137" s="471"/>
      <c r="X137" s="471"/>
      <c r="Y137" s="471"/>
      <c r="Z137" s="471"/>
      <c r="AA137" s="471"/>
      <c r="AB137" s="471"/>
    </row>
    <row r="138" spans="1:66">
      <c r="A138" s="466"/>
      <c r="B138" s="471"/>
      <c r="C138" s="471"/>
      <c r="D138" s="471"/>
      <c r="E138" s="471"/>
      <c r="F138" s="471"/>
      <c r="G138" s="471"/>
      <c r="H138" s="471"/>
      <c r="I138" s="471"/>
      <c r="J138" s="471"/>
      <c r="K138" s="471"/>
      <c r="L138" s="471"/>
      <c r="M138" s="471"/>
      <c r="N138" s="471"/>
      <c r="O138" s="471"/>
      <c r="P138" s="471"/>
      <c r="Q138" s="471"/>
      <c r="R138" s="471"/>
      <c r="S138" s="471"/>
      <c r="T138" s="471"/>
      <c r="U138" s="471"/>
      <c r="V138" s="471"/>
      <c r="W138" s="471"/>
      <c r="X138" s="471"/>
      <c r="Y138" s="471"/>
      <c r="Z138" s="471"/>
      <c r="AA138" s="471"/>
      <c r="AB138" s="471"/>
    </row>
    <row r="139" spans="1:66">
      <c r="A139" s="463"/>
      <c r="B139" s="463"/>
      <c r="C139" s="463"/>
      <c r="D139" s="463"/>
      <c r="E139" s="463"/>
      <c r="F139" s="463"/>
      <c r="G139" s="463"/>
      <c r="H139" s="463"/>
      <c r="I139" s="463"/>
      <c r="J139" s="463"/>
      <c r="K139" s="463"/>
      <c r="L139" s="463"/>
      <c r="M139" s="463"/>
      <c r="N139" s="463"/>
      <c r="O139" s="463"/>
      <c r="P139" s="463"/>
      <c r="Q139" s="463"/>
      <c r="R139" s="463"/>
      <c r="S139" s="463"/>
      <c r="T139" s="463"/>
      <c r="U139" s="463"/>
      <c r="V139" s="463"/>
      <c r="W139" s="463"/>
      <c r="X139" s="463"/>
      <c r="Y139" s="463"/>
      <c r="Z139" s="463"/>
      <c r="AA139" s="463"/>
      <c r="AB139" s="471"/>
    </row>
    <row r="140" spans="1:66">
      <c r="A140" s="468" t="str">
        <f t="shared" ref="A140:A147" si="87">A128</f>
        <v xml:space="preserve">Brazil </v>
      </c>
      <c r="B140" s="468"/>
      <c r="C140" s="468"/>
      <c r="D140" s="468"/>
      <c r="E140" s="468"/>
      <c r="F140" s="468"/>
      <c r="G140" s="468"/>
      <c r="H140" s="468"/>
      <c r="I140" s="468"/>
      <c r="J140" s="468"/>
      <c r="K140" s="468"/>
      <c r="L140" s="468"/>
      <c r="M140" s="468"/>
      <c r="N140" s="468"/>
      <c r="O140" s="468"/>
      <c r="P140" s="468"/>
      <c r="Q140" s="468"/>
      <c r="R140" s="468"/>
      <c r="S140" s="468"/>
      <c r="T140" s="468"/>
      <c r="U140" s="468"/>
      <c r="V140" s="468"/>
      <c r="W140" s="468"/>
      <c r="X140" s="468"/>
      <c r="Y140" s="468"/>
      <c r="Z140" s="468"/>
      <c r="AA140" s="468"/>
      <c r="AC140" s="471">
        <f>ImportsPaperSectorMinusCoreVPA!AD$18</f>
        <v>0.146894754075447</v>
      </c>
      <c r="AD140" s="471">
        <f>ImportsPaperSectorMinusCoreVPA!AE$18</f>
        <v>0.10391321159839999</v>
      </c>
      <c r="AE140" s="471">
        <f>ImportsPaperSectorMinusCoreVPA!AF$18</f>
        <v>0.13735485655679996</v>
      </c>
      <c r="AF140" s="471">
        <f>ImportsPaperSectorMinusCoreVPA!AG$18</f>
        <v>0.19166213336480001</v>
      </c>
      <c r="AG140" s="471">
        <f>ImportsPaperSectorMinusCoreVPA!AH$18</f>
        <v>0.23371149366809998</v>
      </c>
      <c r="AH140" s="471">
        <f>ImportsPaperSectorMinusCoreVPA!AI$18</f>
        <v>0.27458883304709997</v>
      </c>
      <c r="AI140" s="471">
        <f>ImportsPaperSectorMinusCoreVPA!AJ$18</f>
        <v>0.36829698408880007</v>
      </c>
      <c r="AJ140" s="471">
        <f>ImportsPaperSectorMinusCoreVPA!AK$18</f>
        <v>0.47654643082299997</v>
      </c>
      <c r="AK140" s="471">
        <f>ImportsPaperSectorMinusCoreVPA!AL$18</f>
        <v>0.48255112294520008</v>
      </c>
      <c r="AL140" s="471">
        <f>ImportsPaperSectorMinusCoreVPA!AM$18</f>
        <v>0.40681482460080004</v>
      </c>
      <c r="AM140" s="471">
        <f>ImportsPaperSectorMinusCoreVPA!AN$18</f>
        <v>0.59865236767800001</v>
      </c>
      <c r="AN140" s="471">
        <f>ImportsPaperSectorMinusCoreVPA!AO$18</f>
        <v>0.60134828875199997</v>
      </c>
      <c r="AO140" s="471">
        <f>ImportsPaperSectorMinusCoreVPA!AP$18</f>
        <v>0.5185043552655999</v>
      </c>
      <c r="AP140" s="471">
        <f>ImportsPaperSectorMinusCoreVPA!AQ$18</f>
        <v>0.53366271869189996</v>
      </c>
      <c r="AQ140" s="471">
        <f>ImportsPaperSectorMinusCoreVPA!AR$18</f>
        <v>0.58898240436250004</v>
      </c>
      <c r="AR140" s="471">
        <f>ImportsPaperSectorMinusCoreVPA!AS$18</f>
        <v>0.69173028461249986</v>
      </c>
      <c r="AS140" s="471">
        <f>ImportsPaperSectorMinusCoreVPA!AT$18</f>
        <v>0.62759333105469994</v>
      </c>
      <c r="AT140" s="471">
        <f>ImportsPaperSectorMinusCoreVPA!AU$18</f>
        <v>0.63462900684039991</v>
      </c>
      <c r="AU140" s="471">
        <f>ImportsPaperSectorMinusCoreVPA!AV$18</f>
        <v>0.89860433586100008</v>
      </c>
      <c r="AV140" s="471">
        <f>ImportsPaperSectorMinusCoreVPA!AW$18</f>
        <v>0.71828785476666668</v>
      </c>
      <c r="AW140" s="471">
        <f>ImportsPaperSectorMinusCoreVPA!AX$18</f>
        <v>0</v>
      </c>
      <c r="AX140" s="471">
        <f>ImportsPaperSectorMinusCoreVPA!AY$18</f>
        <v>0</v>
      </c>
      <c r="AY140" s="471">
        <f>ImportsPaperSectorMinusCoreVPA!AZ$18</f>
        <v>0</v>
      </c>
      <c r="AZ140" s="471">
        <f>ImportsPaperSectorMinusCoreVPA!BA$18</f>
        <v>0</v>
      </c>
      <c r="BA140" s="471">
        <f>ImportsPaperSectorMinusCoreVPA!BB$18</f>
        <v>0</v>
      </c>
      <c r="BB140" s="471">
        <f>ImportsPaperSectorMinusCoreVPA!BC$18</f>
        <v>0</v>
      </c>
      <c r="BC140" s="469">
        <f t="shared" ref="BC140:BH147" si="88">AK140/AK$126</f>
        <v>0.18683319945379717</v>
      </c>
      <c r="BD140" s="469">
        <f t="shared" si="88"/>
        <v>0.20878785578596912</v>
      </c>
      <c r="BE140" s="469">
        <f t="shared" si="88"/>
        <v>0.23250079497384016</v>
      </c>
      <c r="BF140" s="469">
        <f t="shared" si="88"/>
        <v>0.21978222924254789</v>
      </c>
      <c r="BG140" s="469">
        <f t="shared" si="88"/>
        <v>0.23594156910291986</v>
      </c>
      <c r="BH140" s="469">
        <f t="shared" si="88"/>
        <v>0.22993735471962304</v>
      </c>
      <c r="BI140" s="469">
        <f t="shared" ref="BI140:BI147" si="89">AQ140/AQ$126</f>
        <v>0.26118611555974575</v>
      </c>
      <c r="BJ140" s="469">
        <f t="shared" ref="BJ140:BJ147" si="90">AR140/AR$126</f>
        <v>0.30508637370714836</v>
      </c>
      <c r="BK140" s="469">
        <f t="shared" ref="BK140:BK147" si="91">AS140/AS$126</f>
        <v>0.30820715887207972</v>
      </c>
      <c r="BL140" s="469">
        <f t="shared" ref="BL140:BL147" si="92">AT140/AT$126</f>
        <v>0.28624291093081933</v>
      </c>
      <c r="BM140" s="469">
        <f t="shared" ref="BM140:BM147" si="93">AU140/AU$126</f>
        <v>0.32542356590087967</v>
      </c>
      <c r="BN140" s="469">
        <f t="shared" ref="BN140:BN147" si="94">AV140/AV$126</f>
        <v>0.29222544871563194</v>
      </c>
    </row>
    <row r="141" spans="1:66">
      <c r="A141" s="468" t="str">
        <f t="shared" si="87"/>
        <v xml:space="preserve">Canada </v>
      </c>
      <c r="AC141" s="471">
        <f>ImportsPaperSectorMinusCoreVPA!AD$13</f>
        <v>0.50065126415703898</v>
      </c>
      <c r="AD141" s="471">
        <f>ImportsPaperSectorMinusCoreVPA!AE$13</f>
        <v>0.35941134270160002</v>
      </c>
      <c r="AE141" s="471">
        <f>ImportsPaperSectorMinusCoreVPA!AF$13</f>
        <v>0.32060940093599999</v>
      </c>
      <c r="AF141" s="471">
        <f>ImportsPaperSectorMinusCoreVPA!AG$13</f>
        <v>0.37495373966400003</v>
      </c>
      <c r="AG141" s="471">
        <f>ImportsPaperSectorMinusCoreVPA!AH$13</f>
        <v>0.40549495439809996</v>
      </c>
      <c r="AH141" s="471">
        <f>ImportsPaperSectorMinusCoreVPA!AI$13</f>
        <v>0.37448216923259997</v>
      </c>
      <c r="AI141" s="471">
        <f>ImportsPaperSectorMinusCoreVPA!AJ$13</f>
        <v>0.35080665940639999</v>
      </c>
      <c r="AJ141" s="471">
        <f>ImportsPaperSectorMinusCoreVPA!AK$13</f>
        <v>0.332329735475</v>
      </c>
      <c r="AK141" s="471">
        <f>ImportsPaperSectorMinusCoreVPA!AL$13</f>
        <v>0.33157775796959998</v>
      </c>
      <c r="AL141" s="471">
        <f>ImportsPaperSectorMinusCoreVPA!AM$13</f>
        <v>0.23953824873439999</v>
      </c>
      <c r="AM141" s="471">
        <f>ImportsPaperSectorMinusCoreVPA!AN$13</f>
        <v>0.32229458195489996</v>
      </c>
      <c r="AN141" s="471">
        <f>ImportsPaperSectorMinusCoreVPA!AO$13</f>
        <v>0.29407390886399998</v>
      </c>
      <c r="AO141" s="471">
        <f>ImportsPaperSectorMinusCoreVPA!AP$13</f>
        <v>0.21205213763360001</v>
      </c>
      <c r="AP141" s="471">
        <f>ImportsPaperSectorMinusCoreVPA!AQ$13</f>
        <v>0.155747907282</v>
      </c>
      <c r="AQ141" s="471">
        <f>ImportsPaperSectorMinusCoreVPA!AR$13</f>
        <v>8.3878637710499998E-2</v>
      </c>
      <c r="AR141" s="471">
        <f>ImportsPaperSectorMinusCoreVPA!AS$13</f>
        <v>7.1557542007E-2</v>
      </c>
      <c r="AS141" s="471">
        <f>ImportsPaperSectorMinusCoreVPA!AT$13</f>
        <v>6.4029063297899994E-2</v>
      </c>
      <c r="AT141" s="471">
        <f>ImportsPaperSectorMinusCoreVPA!AU$13</f>
        <v>5.2238550335399994E-2</v>
      </c>
      <c r="AU141" s="471">
        <f>ImportsPaperSectorMinusCoreVPA!AV$13</f>
        <v>7.0042438578000007E-2</v>
      </c>
      <c r="AV141" s="471">
        <f>ImportsPaperSectorMinusCoreVPA!AW$13</f>
        <v>4.9782051239166673E-2</v>
      </c>
      <c r="AW141" s="471">
        <f>ImportsPaperSectorMinusCoreVPA!AX$13</f>
        <v>0</v>
      </c>
      <c r="AX141" s="471">
        <f>ImportsPaperSectorMinusCoreVPA!AY$13</f>
        <v>0</v>
      </c>
      <c r="AY141" s="471">
        <f>ImportsPaperSectorMinusCoreVPA!AZ$13</f>
        <v>0</v>
      </c>
      <c r="AZ141" s="471">
        <f>ImportsPaperSectorMinusCoreVPA!BA$13</f>
        <v>0</v>
      </c>
      <c r="BA141" s="471">
        <f>ImportsPaperSectorMinusCoreVPA!BB$13</f>
        <v>0</v>
      </c>
      <c r="BB141" s="471">
        <f>ImportsPaperSectorMinusCoreVPA!BC$13</f>
        <v>0</v>
      </c>
      <c r="BC141" s="469">
        <f t="shared" si="88"/>
        <v>0.12837962744977874</v>
      </c>
      <c r="BD141" s="469">
        <f t="shared" si="88"/>
        <v>0.12293720461406005</v>
      </c>
      <c r="BE141" s="469">
        <f t="shared" si="88"/>
        <v>0.12517071770871321</v>
      </c>
      <c r="BF141" s="469">
        <f t="shared" si="88"/>
        <v>0.1074788445583397</v>
      </c>
      <c r="BG141" s="469">
        <f t="shared" si="88"/>
        <v>9.6492755705535865E-2</v>
      </c>
      <c r="BH141" s="469">
        <f t="shared" si="88"/>
        <v>6.7106546043392848E-2</v>
      </c>
      <c r="BI141" s="469">
        <f t="shared" si="89"/>
        <v>3.7196247969005641E-2</v>
      </c>
      <c r="BJ141" s="469">
        <f t="shared" si="90"/>
        <v>3.1560322697946064E-2</v>
      </c>
      <c r="BK141" s="469">
        <f t="shared" si="91"/>
        <v>3.1444272441713238E-2</v>
      </c>
      <c r="BL141" s="469">
        <f t="shared" si="92"/>
        <v>2.3561662876483466E-2</v>
      </c>
      <c r="BM141" s="469">
        <f t="shared" si="93"/>
        <v>2.5365401898051705E-2</v>
      </c>
      <c r="BN141" s="469">
        <f t="shared" si="94"/>
        <v>2.0253136907174625E-2</v>
      </c>
    </row>
    <row r="142" spans="1:66">
      <c r="A142" s="468" t="str">
        <f t="shared" si="87"/>
        <v xml:space="preserve">China </v>
      </c>
      <c r="AC142" s="471">
        <f>ImportsPaperSectorMinusCoreVPA!AD$23</f>
        <v>2.2425734647784999E-2</v>
      </c>
      <c r="AD142" s="471">
        <f>ImportsPaperSectorMinusCoreVPA!AE$23</f>
        <v>2.6907821958399997E-2</v>
      </c>
      <c r="AE142" s="471">
        <f>ImportsPaperSectorMinusCoreVPA!AF$23</f>
        <v>2.63579683392E-2</v>
      </c>
      <c r="AF142" s="471">
        <f>ImportsPaperSectorMinusCoreVPA!AG$23</f>
        <v>3.2119684195200005E-2</v>
      </c>
      <c r="AG142" s="471">
        <f>ImportsPaperSectorMinusCoreVPA!AH$23</f>
        <v>4.4465143496200003E-2</v>
      </c>
      <c r="AH142" s="471">
        <f>ImportsPaperSectorMinusCoreVPA!AI$23</f>
        <v>6.5413313694299993E-2</v>
      </c>
      <c r="AI142" s="471">
        <f>ImportsPaperSectorMinusCoreVPA!AJ$23</f>
        <v>0.10217820926640001</v>
      </c>
      <c r="AJ142" s="471">
        <f>ImportsPaperSectorMinusCoreVPA!AK$23</f>
        <v>0.19538259150000006</v>
      </c>
      <c r="AK142" s="471">
        <f>ImportsPaperSectorMinusCoreVPA!AL$23</f>
        <v>0.20264219980480003</v>
      </c>
      <c r="AL142" s="471">
        <f>ImportsPaperSectorMinusCoreVPA!AM$23</f>
        <v>0.16257395745360001</v>
      </c>
      <c r="AM142" s="471">
        <f>ImportsPaperSectorMinusCoreVPA!AN$23</f>
        <v>0.20498412736980001</v>
      </c>
      <c r="AN142" s="471">
        <f>ImportsPaperSectorMinusCoreVPA!AO$23</f>
        <v>0.20930264563199999</v>
      </c>
      <c r="AO142" s="471">
        <f>ImportsPaperSectorMinusCoreVPA!AP$23</f>
        <v>0.17785918992159996</v>
      </c>
      <c r="AP142" s="471">
        <f>ImportsPaperSectorMinusCoreVPA!AQ$23</f>
        <v>0.17914941177480001</v>
      </c>
      <c r="AQ142" s="471">
        <f>ImportsPaperSectorMinusCoreVPA!AR$23</f>
        <v>0.2024962205925</v>
      </c>
      <c r="AR142" s="471">
        <f>ImportsPaperSectorMinusCoreVPA!AS$23</f>
        <v>0.18479758772999999</v>
      </c>
      <c r="AS142" s="471">
        <f>ImportsPaperSectorMinusCoreVPA!AT$23</f>
        <v>0.17788882862769997</v>
      </c>
      <c r="AT142" s="471">
        <f>ImportsPaperSectorMinusCoreVPA!AU$23</f>
        <v>0.19632892267559998</v>
      </c>
      <c r="AU142" s="471">
        <f>ImportsPaperSectorMinusCoreVPA!AV$23</f>
        <v>0.23146920098299997</v>
      </c>
      <c r="AV142" s="471">
        <f>ImportsPaperSectorMinusCoreVPA!AW$23</f>
        <v>0.24194691808749999</v>
      </c>
      <c r="AW142" s="471">
        <f>ImportsPaperSectorMinusCoreVPA!AX$23</f>
        <v>0</v>
      </c>
      <c r="AX142" s="471">
        <f>ImportsPaperSectorMinusCoreVPA!AY$23</f>
        <v>0</v>
      </c>
      <c r="AY142" s="471">
        <f>ImportsPaperSectorMinusCoreVPA!AZ$23</f>
        <v>0</v>
      </c>
      <c r="AZ142" s="471">
        <f>ImportsPaperSectorMinusCoreVPA!BA$23</f>
        <v>0</v>
      </c>
      <c r="BA142" s="471">
        <f>ImportsPaperSectorMinusCoreVPA!BB$23</f>
        <v>0</v>
      </c>
      <c r="BB142" s="471">
        <f>ImportsPaperSectorMinusCoreVPA!BC$23</f>
        <v>0</v>
      </c>
      <c r="BC142" s="469">
        <f t="shared" si="88"/>
        <v>7.8458610359893308E-2</v>
      </c>
      <c r="BD142" s="469">
        <f t="shared" si="88"/>
        <v>8.3437146167631968E-2</v>
      </c>
      <c r="BE142" s="469">
        <f t="shared" si="88"/>
        <v>7.9610430265819931E-2</v>
      </c>
      <c r="BF142" s="469">
        <f t="shared" si="88"/>
        <v>7.6496437927563651E-2</v>
      </c>
      <c r="BG142" s="469">
        <f t="shared" si="88"/>
        <v>8.0933507931636547E-2</v>
      </c>
      <c r="BH142" s="469">
        <f t="shared" si="88"/>
        <v>7.71894689290748E-2</v>
      </c>
      <c r="BI142" s="469">
        <f t="shared" si="89"/>
        <v>8.9797591371732807E-2</v>
      </c>
      <c r="BJ142" s="469">
        <f t="shared" si="90"/>
        <v>8.1504637232931568E-2</v>
      </c>
      <c r="BK142" s="469">
        <f t="shared" si="91"/>
        <v>8.7360090927491224E-2</v>
      </c>
      <c r="BL142" s="469">
        <f t="shared" si="92"/>
        <v>8.8552148926133806E-2</v>
      </c>
      <c r="BM142" s="469">
        <f t="shared" si="93"/>
        <v>8.3825027071499608E-2</v>
      </c>
      <c r="BN142" s="469">
        <f t="shared" si="94"/>
        <v>9.8432747030717332E-2</v>
      </c>
    </row>
    <row r="143" spans="1:66">
      <c r="A143" s="468" t="str">
        <f t="shared" si="87"/>
        <v xml:space="preserve">Indonesia </v>
      </c>
      <c r="AC143" s="471">
        <f>ImportsPaperSectorMinusCoreVPA!AD$24</f>
        <v>7.7634302721969001E-2</v>
      </c>
      <c r="AD143" s="471">
        <f>ImportsPaperSectorMinusCoreVPA!AE$24</f>
        <v>8.7802187968000003E-2</v>
      </c>
      <c r="AE143" s="471">
        <f>ImportsPaperSectorMinusCoreVPA!AF$24</f>
        <v>6.7456578302399997E-2</v>
      </c>
      <c r="AF143" s="471">
        <f>ImportsPaperSectorMinusCoreVPA!AG$24</f>
        <v>7.0408829119999988E-2</v>
      </c>
      <c r="AG143" s="471">
        <f>ImportsPaperSectorMinusCoreVPA!AH$24</f>
        <v>6.1577132479799998E-2</v>
      </c>
      <c r="AH143" s="471">
        <f>ImportsPaperSectorMinusCoreVPA!AI$24</f>
        <v>8.1132666486299992E-2</v>
      </c>
      <c r="AI143" s="471">
        <f>ImportsPaperSectorMinusCoreVPA!AJ$24</f>
        <v>7.4071146227999998E-2</v>
      </c>
      <c r="AJ143" s="471">
        <f>ImportsPaperSectorMinusCoreVPA!AK$24</f>
        <v>8.96418572405E-2</v>
      </c>
      <c r="AK143" s="471">
        <f>ImportsPaperSectorMinusCoreVPA!AL$24</f>
        <v>8.4695204647600011E-2</v>
      </c>
      <c r="AL143" s="471">
        <f>ImportsPaperSectorMinusCoreVPA!AM$24</f>
        <v>6.1440727990399999E-2</v>
      </c>
      <c r="AM143" s="471">
        <f>ImportsPaperSectorMinusCoreVPA!AN$24</f>
        <v>6.2209141978499999E-2</v>
      </c>
      <c r="AN143" s="471">
        <f>ImportsPaperSectorMinusCoreVPA!AO$24</f>
        <v>6.9406940735999997E-2</v>
      </c>
      <c r="AO143" s="471">
        <f>ImportsPaperSectorMinusCoreVPA!AP$24</f>
        <v>3.5502498099199996E-2</v>
      </c>
      <c r="AP143" s="471">
        <f>ImportsPaperSectorMinusCoreVPA!AQ$24</f>
        <v>3.2995325696700002E-2</v>
      </c>
      <c r="AQ143" s="471">
        <f>ImportsPaperSectorMinusCoreVPA!AR$24</f>
        <v>2.6488273337000001E-2</v>
      </c>
      <c r="AR143" s="471">
        <f>ImportsPaperSectorMinusCoreVPA!AS$24</f>
        <v>1.83181146085E-2</v>
      </c>
      <c r="AS143" s="471">
        <f>ImportsPaperSectorMinusCoreVPA!AT$24</f>
        <v>3.0062060223399998E-2</v>
      </c>
      <c r="AT143" s="471">
        <f>ImportsPaperSectorMinusCoreVPA!AU$24</f>
        <v>3.4560272689799998E-2</v>
      </c>
      <c r="AU143" s="471">
        <f>ImportsPaperSectorMinusCoreVPA!AV$24</f>
        <v>3.1679973062000003E-2</v>
      </c>
      <c r="AV143" s="471">
        <f>ImportsPaperSectorMinusCoreVPA!AW$24</f>
        <v>3.8604405537083331E-2</v>
      </c>
      <c r="AW143" s="471">
        <f>ImportsPaperSectorMinusCoreVPA!AX$24</f>
        <v>0</v>
      </c>
      <c r="AX143" s="471">
        <f>ImportsPaperSectorMinusCoreVPA!AY$24</f>
        <v>0</v>
      </c>
      <c r="AY143" s="471">
        <f>ImportsPaperSectorMinusCoreVPA!AZ$24</f>
        <v>0</v>
      </c>
      <c r="AZ143" s="471">
        <f>ImportsPaperSectorMinusCoreVPA!BA$24</f>
        <v>0</v>
      </c>
      <c r="BA143" s="471">
        <f>ImportsPaperSectorMinusCoreVPA!BB$24</f>
        <v>0</v>
      </c>
      <c r="BB143" s="471">
        <f>ImportsPaperSectorMinusCoreVPA!BC$24</f>
        <v>0</v>
      </c>
      <c r="BC143" s="469">
        <f t="shared" si="88"/>
        <v>3.2792123591228753E-2</v>
      </c>
      <c r="BD143" s="469">
        <f t="shared" si="88"/>
        <v>3.1532965563957877E-2</v>
      </c>
      <c r="BE143" s="469">
        <f t="shared" si="88"/>
        <v>2.4160390479607E-2</v>
      </c>
      <c r="BF143" s="469">
        <f t="shared" si="88"/>
        <v>2.5367016827338988E-2</v>
      </c>
      <c r="BG143" s="469">
        <f t="shared" si="88"/>
        <v>1.6155148984829396E-2</v>
      </c>
      <c r="BH143" s="469">
        <f t="shared" si="88"/>
        <v>1.4216578455036747E-2</v>
      </c>
      <c r="BI143" s="469">
        <f t="shared" si="89"/>
        <v>1.1746308836278542E-2</v>
      </c>
      <c r="BJ143" s="469">
        <f t="shared" si="90"/>
        <v>8.0791708609228869E-3</v>
      </c>
      <c r="BK143" s="469">
        <f t="shared" si="91"/>
        <v>1.4763289717761391E-2</v>
      </c>
      <c r="BL143" s="469">
        <f t="shared" si="92"/>
        <v>1.5588056881520866E-2</v>
      </c>
      <c r="BM143" s="469">
        <f t="shared" si="93"/>
        <v>1.1472690916410795E-2</v>
      </c>
      <c r="BN143" s="469">
        <f t="shared" si="94"/>
        <v>1.5705666823698502E-2</v>
      </c>
    </row>
    <row r="144" spans="1:66">
      <c r="A144" s="468" t="str">
        <f t="shared" si="87"/>
        <v>Russia</v>
      </c>
      <c r="AB144" s="468"/>
      <c r="AC144" s="471">
        <f>ImportsPaperSectorMinusCoreVPA!AD$51</f>
        <v>6.9741597386085E-2</v>
      </c>
      <c r="AD144" s="471">
        <f>ImportsPaperSectorMinusCoreVPA!AE$51</f>
        <v>6.1477853887599992E-2</v>
      </c>
      <c r="AE144" s="471">
        <f>ImportsPaperSectorMinusCoreVPA!AF$51</f>
        <v>5.4964289798400005E-2</v>
      </c>
      <c r="AF144" s="471">
        <f>ImportsPaperSectorMinusCoreVPA!AG$51</f>
        <v>5.7165466881599999E-2</v>
      </c>
      <c r="AG144" s="471">
        <f>ImportsPaperSectorMinusCoreVPA!AH$51</f>
        <v>6.0079167148699993E-2</v>
      </c>
      <c r="AH144" s="471">
        <f>ImportsPaperSectorMinusCoreVPA!AI$51</f>
        <v>6.2974693567500004E-2</v>
      </c>
      <c r="AI144" s="471">
        <f>ImportsPaperSectorMinusCoreVPA!AJ$51</f>
        <v>6.9616002451600004E-2</v>
      </c>
      <c r="AJ144" s="471">
        <f>ImportsPaperSectorMinusCoreVPA!AK$51</f>
        <v>6.5803086953499998E-2</v>
      </c>
      <c r="AK144" s="471">
        <f>ImportsPaperSectorMinusCoreVPA!AL$51</f>
        <v>7.5483254788400012E-2</v>
      </c>
      <c r="AL144" s="471">
        <f>ImportsPaperSectorMinusCoreVPA!AM$51</f>
        <v>6.0895772656399991E-2</v>
      </c>
      <c r="AM144" s="471">
        <f>ImportsPaperSectorMinusCoreVPA!AN$51</f>
        <v>5.9027223352500012E-2</v>
      </c>
      <c r="AN144" s="471">
        <f>ImportsPaperSectorMinusCoreVPA!AO$51</f>
        <v>7.3547677199999981E-2</v>
      </c>
      <c r="AO144" s="471">
        <f>ImportsPaperSectorMinusCoreVPA!AP$51</f>
        <v>6.6667713111999982E-2</v>
      </c>
      <c r="AP144" s="471">
        <f>ImportsPaperSectorMinusCoreVPA!AQ$51</f>
        <v>0.10352626623360001</v>
      </c>
      <c r="AQ144" s="471">
        <f>ImportsPaperSectorMinusCoreVPA!AR$51</f>
        <v>0.109144540927</v>
      </c>
      <c r="AR144" s="471">
        <f>ImportsPaperSectorMinusCoreVPA!AS$51</f>
        <v>0.1179144923775</v>
      </c>
      <c r="AS144" s="471">
        <f>ImportsPaperSectorMinusCoreVPA!AT$51</f>
        <v>0.1028396803477</v>
      </c>
      <c r="AT144" s="471">
        <f>ImportsPaperSectorMinusCoreVPA!AU$51</f>
        <v>0.11638813893849997</v>
      </c>
      <c r="AU144" s="471">
        <f>ImportsPaperSectorMinusCoreVPA!AV$51</f>
        <v>0.137204690967</v>
      </c>
      <c r="AV144" s="471">
        <f>ImportsPaperSectorMinusCoreVPA!AW$51</f>
        <v>0.11307316739416666</v>
      </c>
      <c r="AW144" s="471">
        <f>ImportsPaperSectorMinusCoreVPA!AX$51</f>
        <v>0</v>
      </c>
      <c r="AX144" s="471">
        <f>ImportsPaperSectorMinusCoreVPA!AY$51</f>
        <v>0</v>
      </c>
      <c r="AY144" s="471">
        <f>ImportsPaperSectorMinusCoreVPA!AZ$51</f>
        <v>0</v>
      </c>
      <c r="AZ144" s="471">
        <f>ImportsPaperSectorMinusCoreVPA!BA$51</f>
        <v>0</v>
      </c>
      <c r="BA144" s="471">
        <f>ImportsPaperSectorMinusCoreVPA!BB$51</f>
        <v>0</v>
      </c>
      <c r="BB144" s="471">
        <f>ImportsPaperSectorMinusCoreVPA!BC$51</f>
        <v>0</v>
      </c>
      <c r="BC144" s="469">
        <f t="shared" si="88"/>
        <v>2.9225458872063351E-2</v>
      </c>
      <c r="BD144" s="469">
        <f t="shared" si="88"/>
        <v>3.1253280437446962E-2</v>
      </c>
      <c r="BE144" s="469">
        <f t="shared" si="88"/>
        <v>2.2924617182732671E-2</v>
      </c>
      <c r="BF144" s="469">
        <f t="shared" si="88"/>
        <v>2.6880383220469501E-2</v>
      </c>
      <c r="BG144" s="469">
        <f t="shared" si="88"/>
        <v>3.0336649404017386E-2</v>
      </c>
      <c r="BH144" s="469">
        <f t="shared" si="88"/>
        <v>4.4605993576059648E-2</v>
      </c>
      <c r="BI144" s="469">
        <f t="shared" si="89"/>
        <v>4.8400492897797409E-2</v>
      </c>
      <c r="BJ144" s="469">
        <f t="shared" si="90"/>
        <v>5.2005970661126943E-2</v>
      </c>
      <c r="BK144" s="469">
        <f t="shared" si="91"/>
        <v>5.0503923688945171E-2</v>
      </c>
      <c r="BL144" s="469">
        <f t="shared" si="92"/>
        <v>5.2495677519441196E-2</v>
      </c>
      <c r="BM144" s="469">
        <f t="shared" si="93"/>
        <v>4.9687763580651086E-2</v>
      </c>
      <c r="BN144" s="469">
        <f t="shared" si="94"/>
        <v>4.600224946054806E-2</v>
      </c>
    </row>
    <row r="145" spans="1:66">
      <c r="A145" s="468" t="str">
        <f t="shared" si="87"/>
        <v xml:space="preserve">Switzerland </v>
      </c>
      <c r="AC145" s="471">
        <f>ImportsPaperSectorMinusCoreVPA!AD$63</f>
        <v>0.15501765886822499</v>
      </c>
      <c r="AD145" s="471">
        <f>ImportsPaperSectorMinusCoreVPA!AE$63</f>
        <v>0.1444086047756</v>
      </c>
      <c r="AE145" s="471">
        <f>ImportsPaperSectorMinusCoreVPA!AF$63</f>
        <v>0.14087420482080001</v>
      </c>
      <c r="AF145" s="471">
        <f>ImportsPaperSectorMinusCoreVPA!AG$63</f>
        <v>0.1604311764496</v>
      </c>
      <c r="AG145" s="471">
        <f>ImportsPaperSectorMinusCoreVPA!AH$63</f>
        <v>0.149316487222</v>
      </c>
      <c r="AH145" s="471">
        <f>ImportsPaperSectorMinusCoreVPA!AI$63</f>
        <v>0.15812312690459998</v>
      </c>
      <c r="AI145" s="471">
        <f>ImportsPaperSectorMinusCoreVPA!AJ$63</f>
        <v>0.16363597457439999</v>
      </c>
      <c r="AJ145" s="471">
        <f>ImportsPaperSectorMinusCoreVPA!AK$63</f>
        <v>0.16032204797949998</v>
      </c>
      <c r="AK145" s="471">
        <f>ImportsPaperSectorMinusCoreVPA!AL$63</f>
        <v>0.17023790631719998</v>
      </c>
      <c r="AL145" s="471">
        <f>ImportsPaperSectorMinusCoreVPA!AM$63</f>
        <v>0.14489522033800001</v>
      </c>
      <c r="AM145" s="471">
        <f>ImportsPaperSectorMinusCoreVPA!AN$63</f>
        <v>0.16777514735010002</v>
      </c>
      <c r="AN145" s="471">
        <f>ImportsPaperSectorMinusCoreVPA!AO$63</f>
        <v>0.18407419492799998</v>
      </c>
      <c r="AO145" s="471">
        <f>ImportsPaperSectorMinusCoreVPA!AP$63</f>
        <v>0.13170198289600002</v>
      </c>
      <c r="AP145" s="471">
        <f>ImportsPaperSectorMinusCoreVPA!AQ$63</f>
        <v>0.14317967198999998</v>
      </c>
      <c r="AQ145" s="471">
        <f>ImportsPaperSectorMinusCoreVPA!AR$63</f>
        <v>0.16117041034399998</v>
      </c>
      <c r="AR145" s="471">
        <f>ImportsPaperSectorMinusCoreVPA!AS$63</f>
        <v>0.13775527480049998</v>
      </c>
      <c r="AS145" s="471">
        <f>ImportsPaperSectorMinusCoreVPA!AT$63</f>
        <v>0.1235773024162</v>
      </c>
      <c r="AT145" s="471">
        <f>ImportsPaperSectorMinusCoreVPA!AU$63</f>
        <v>0.12610772301269998</v>
      </c>
      <c r="AU145" s="471">
        <f>ImportsPaperSectorMinusCoreVPA!AV$63</f>
        <v>0.11689222082500002</v>
      </c>
      <c r="AV145" s="471">
        <f>ImportsPaperSectorMinusCoreVPA!AW$63</f>
        <v>0.10683264796</v>
      </c>
      <c r="AW145" s="471">
        <f>ImportsPaperSectorMinusCoreVPA!AX$63</f>
        <v>0</v>
      </c>
      <c r="AX145" s="471">
        <f>ImportsPaperSectorMinusCoreVPA!AY$63</f>
        <v>0</v>
      </c>
      <c r="AY145" s="471">
        <f>ImportsPaperSectorMinusCoreVPA!AZ$63</f>
        <v>0</v>
      </c>
      <c r="AZ145" s="471">
        <f>ImportsPaperSectorMinusCoreVPA!BA$63</f>
        <v>0</v>
      </c>
      <c r="BA145" s="471">
        <f>ImportsPaperSectorMinusCoreVPA!BB$63</f>
        <v>0</v>
      </c>
      <c r="BB145" s="471">
        <f>ImportsPaperSectorMinusCoreVPA!BC$63</f>
        <v>0</v>
      </c>
      <c r="BC145" s="469">
        <f t="shared" si="88"/>
        <v>6.5912379420926676E-2</v>
      </c>
      <c r="BD145" s="469">
        <f t="shared" si="88"/>
        <v>7.4363962517080481E-2</v>
      </c>
      <c r="BE145" s="469">
        <f t="shared" si="88"/>
        <v>6.5159443513188892E-2</v>
      </c>
      <c r="BF145" s="469">
        <f t="shared" si="88"/>
        <v>6.727588265240339E-2</v>
      </c>
      <c r="BG145" s="469">
        <f t="shared" si="88"/>
        <v>5.9930012511718929E-2</v>
      </c>
      <c r="BH145" s="469">
        <f t="shared" si="88"/>
        <v>6.1691315270630688E-2</v>
      </c>
      <c r="BI145" s="469">
        <f t="shared" si="89"/>
        <v>7.1471529725039451E-2</v>
      </c>
      <c r="BJ145" s="469">
        <f t="shared" si="90"/>
        <v>6.0756711369749396E-2</v>
      </c>
      <c r="BK145" s="469">
        <f t="shared" si="91"/>
        <v>6.0688040159325982E-2</v>
      </c>
      <c r="BL145" s="469">
        <f t="shared" si="92"/>
        <v>5.6879596326252869E-2</v>
      </c>
      <c r="BM145" s="469">
        <f t="shared" si="93"/>
        <v>4.2331738017374401E-2</v>
      </c>
      <c r="BN145" s="469">
        <f t="shared" si="94"/>
        <v>4.3463380705123573E-2</v>
      </c>
    </row>
    <row r="146" spans="1:66">
      <c r="A146" s="468" t="str">
        <f t="shared" si="87"/>
        <v xml:space="preserve">USA </v>
      </c>
      <c r="AB146" s="468"/>
      <c r="AC146" s="471">
        <f>ImportsPaperSectorMinusCoreVPA!AD$15</f>
        <v>0.526801371247959</v>
      </c>
      <c r="AD146" s="471">
        <f>ImportsPaperSectorMinusCoreVPA!AE$15</f>
        <v>0.43477816318039997</v>
      </c>
      <c r="AE146" s="471">
        <f>ImportsPaperSectorMinusCoreVPA!AF$15</f>
        <v>0.46298499728639997</v>
      </c>
      <c r="AF146" s="471">
        <f>ImportsPaperSectorMinusCoreVPA!AG$15</f>
        <v>0.52993351060159999</v>
      </c>
      <c r="AG146" s="471">
        <f>ImportsPaperSectorMinusCoreVPA!AH$15</f>
        <v>0.57819734749700002</v>
      </c>
      <c r="AH146" s="471">
        <f>ImportsPaperSectorMinusCoreVPA!AI$15</f>
        <v>0.61232894721570008</v>
      </c>
      <c r="AI146" s="471">
        <f>ImportsPaperSectorMinusCoreVPA!AJ$15</f>
        <v>0.61652884417960008</v>
      </c>
      <c r="AJ146" s="471">
        <f>ImportsPaperSectorMinusCoreVPA!AK$15</f>
        <v>0.6909735931105</v>
      </c>
      <c r="AK146" s="471">
        <f>ImportsPaperSectorMinusCoreVPA!AL$15</f>
        <v>0.72865037084039996</v>
      </c>
      <c r="AL146" s="471">
        <f>ImportsPaperSectorMinusCoreVPA!AM$15</f>
        <v>0.53954448357039997</v>
      </c>
      <c r="AM146" s="471">
        <f>ImportsPaperSectorMinusCoreVPA!AN$15</f>
        <v>0.69868672408709998</v>
      </c>
      <c r="AN146" s="471">
        <f>ImportsPaperSectorMinusCoreVPA!AO$15</f>
        <v>0.72140163220799991</v>
      </c>
      <c r="AO146" s="471">
        <f>ImportsPaperSectorMinusCoreVPA!AP$15</f>
        <v>0.61067478178080004</v>
      </c>
      <c r="AP146" s="471">
        <f>ImportsPaperSectorMinusCoreVPA!AQ$15</f>
        <v>0.66585223302810004</v>
      </c>
      <c r="AQ146" s="471">
        <f>ImportsPaperSectorMinusCoreVPA!AR$15</f>
        <v>0.59012427402549994</v>
      </c>
      <c r="AR146" s="471">
        <f>ImportsPaperSectorMinusCoreVPA!AS$15</f>
        <v>0.54733707213150007</v>
      </c>
      <c r="AS146" s="471">
        <f>ImportsPaperSectorMinusCoreVPA!AT$15</f>
        <v>0.48275914760409999</v>
      </c>
      <c r="AT146" s="471">
        <f>ImportsPaperSectorMinusCoreVPA!AU$15</f>
        <v>0.53137060054649987</v>
      </c>
      <c r="AU146" s="471">
        <f>ImportsPaperSectorMinusCoreVPA!AV$15</f>
        <v>0.61310680828999997</v>
      </c>
      <c r="AV146" s="471">
        <f>ImportsPaperSectorMinusCoreVPA!AW$15</f>
        <v>0.58901488976583327</v>
      </c>
      <c r="AW146" s="471">
        <f>ImportsPaperSectorMinusCoreVPA!AX$15</f>
        <v>0</v>
      </c>
      <c r="AX146" s="471">
        <f>ImportsPaperSectorMinusCoreVPA!AY$15</f>
        <v>0</v>
      </c>
      <c r="AY146" s="471">
        <f>ImportsPaperSectorMinusCoreVPA!AZ$15</f>
        <v>0</v>
      </c>
      <c r="AZ146" s="471">
        <f>ImportsPaperSectorMinusCoreVPA!BA$15</f>
        <v>0</v>
      </c>
      <c r="BA146" s="471">
        <f>ImportsPaperSectorMinusCoreVPA!BB$15</f>
        <v>0</v>
      </c>
      <c r="BB146" s="471">
        <f>ImportsPaperSectorMinusCoreVPA!BC$15</f>
        <v>0</v>
      </c>
      <c r="BC146" s="469">
        <f t="shared" si="88"/>
        <v>0.28211742465008777</v>
      </c>
      <c r="BD146" s="469">
        <f t="shared" si="88"/>
        <v>0.27690813857718571</v>
      </c>
      <c r="BE146" s="469">
        <f t="shared" si="88"/>
        <v>0.27135150140305475</v>
      </c>
      <c r="BF146" s="469">
        <f t="shared" si="88"/>
        <v>0.2636596160187536</v>
      </c>
      <c r="BG146" s="469">
        <f t="shared" si="88"/>
        <v>0.27788303948023624</v>
      </c>
      <c r="BH146" s="469">
        <f t="shared" si="88"/>
        <v>0.28689337990841962</v>
      </c>
      <c r="BI146" s="469">
        <f t="shared" si="89"/>
        <v>0.26169248128399397</v>
      </c>
      <c r="BJ146" s="469">
        <f t="shared" si="90"/>
        <v>0.24140201209439682</v>
      </c>
      <c r="BK146" s="469">
        <f t="shared" si="91"/>
        <v>0.23707999741252567</v>
      </c>
      <c r="BL146" s="469">
        <f t="shared" si="92"/>
        <v>0.23966926478943465</v>
      </c>
      <c r="BM146" s="469">
        <f t="shared" si="93"/>
        <v>0.22203254076296969</v>
      </c>
      <c r="BN146" s="469">
        <f t="shared" si="94"/>
        <v>0.2396325363428613</v>
      </c>
    </row>
    <row r="147" spans="1:66">
      <c r="A147" s="468" t="str">
        <f t="shared" si="87"/>
        <v>Others</v>
      </c>
      <c r="B147" s="471"/>
      <c r="C147" s="471"/>
      <c r="D147" s="471"/>
      <c r="E147" s="471"/>
      <c r="F147" s="471"/>
      <c r="G147" s="471"/>
      <c r="H147" s="471"/>
      <c r="I147" s="471"/>
      <c r="J147" s="471"/>
      <c r="K147" s="471"/>
      <c r="L147" s="471"/>
      <c r="M147" s="471"/>
      <c r="N147" s="471"/>
      <c r="O147" s="471"/>
      <c r="P147" s="471"/>
      <c r="Q147" s="471"/>
      <c r="R147" s="471"/>
      <c r="S147" s="471"/>
      <c r="T147" s="471"/>
      <c r="U147" s="471"/>
      <c r="V147" s="471"/>
      <c r="W147" s="471"/>
      <c r="X147" s="471"/>
      <c r="Y147" s="471"/>
      <c r="Z147" s="471"/>
      <c r="AA147" s="471"/>
      <c r="AC147" s="471">
        <f t="shared" ref="AC147:BB147" si="95">AC126-SUM(AC140:AC146)</f>
        <v>0.27208351925284546</v>
      </c>
      <c r="AD147" s="471">
        <f t="shared" si="95"/>
        <v>0.2283259969860012</v>
      </c>
      <c r="AE147" s="471">
        <f t="shared" si="95"/>
        <v>0.23298417035039876</v>
      </c>
      <c r="AF147" s="471">
        <f t="shared" si="95"/>
        <v>0.26897970766239832</v>
      </c>
      <c r="AG147" s="471">
        <f t="shared" si="95"/>
        <v>0.27298448412550114</v>
      </c>
      <c r="AH147" s="471">
        <f t="shared" si="95"/>
        <v>0.29212889881890303</v>
      </c>
      <c r="AI147" s="471">
        <f t="shared" si="95"/>
        <v>0.34245350668560048</v>
      </c>
      <c r="AJ147" s="471">
        <f t="shared" si="95"/>
        <v>0.4768902659745029</v>
      </c>
      <c r="AK147" s="471">
        <f t="shared" si="95"/>
        <v>0.50695327311359684</v>
      </c>
      <c r="AL147" s="471">
        <f t="shared" si="95"/>
        <v>0.33275695200439959</v>
      </c>
      <c r="AM147" s="471">
        <f t="shared" si="95"/>
        <v>0.46121077546560096</v>
      </c>
      <c r="AN147" s="471">
        <f t="shared" si="95"/>
        <v>0.58295440910400043</v>
      </c>
      <c r="AO147" s="471">
        <f t="shared" si="95"/>
        <v>0.44463379382400325</v>
      </c>
      <c r="AP147" s="471">
        <f t="shared" si="95"/>
        <v>0.5067913019382011</v>
      </c>
      <c r="AQ147" s="471">
        <f t="shared" si="95"/>
        <v>0.49274477233549985</v>
      </c>
      <c r="AR147" s="471">
        <f t="shared" si="95"/>
        <v>0.49791568830849786</v>
      </c>
      <c r="AS147" s="471">
        <f t="shared" si="95"/>
        <v>0.42752168847359795</v>
      </c>
      <c r="AT147" s="471">
        <f t="shared" si="95"/>
        <v>0.52547625749189919</v>
      </c>
      <c r="AU147" s="471">
        <f t="shared" si="95"/>
        <v>0.66233795421299924</v>
      </c>
      <c r="AV147" s="471">
        <f t="shared" si="95"/>
        <v>0.60045020085458711</v>
      </c>
      <c r="AW147" s="471">
        <f t="shared" si="95"/>
        <v>0</v>
      </c>
      <c r="AX147" s="471">
        <f t="shared" si="95"/>
        <v>0</v>
      </c>
      <c r="AY147" s="471">
        <f t="shared" si="95"/>
        <v>0</v>
      </c>
      <c r="AZ147" s="471">
        <f t="shared" si="95"/>
        <v>0</v>
      </c>
      <c r="BA147" s="471">
        <f t="shared" si="95"/>
        <v>0</v>
      </c>
      <c r="BB147" s="471">
        <f t="shared" si="95"/>
        <v>0</v>
      </c>
      <c r="BC147" s="469">
        <f t="shared" si="88"/>
        <v>0.19628117620222416</v>
      </c>
      <c r="BD147" s="469">
        <f t="shared" si="88"/>
        <v>0.17077944633666772</v>
      </c>
      <c r="BE147" s="469">
        <f t="shared" si="88"/>
        <v>0.17912210447304341</v>
      </c>
      <c r="BF147" s="469">
        <f t="shared" si="88"/>
        <v>0.21305958955258331</v>
      </c>
      <c r="BG147" s="469">
        <f t="shared" si="88"/>
        <v>0.2023273168791058</v>
      </c>
      <c r="BH147" s="469">
        <f t="shared" si="88"/>
        <v>0.2183593630977626</v>
      </c>
      <c r="BI147" s="469">
        <f t="shared" si="89"/>
        <v>0.21850923235640649</v>
      </c>
      <c r="BJ147" s="469">
        <f t="shared" si="90"/>
        <v>0.21960480137577795</v>
      </c>
      <c r="BK147" s="469">
        <f t="shared" si="91"/>
        <v>0.20995322678015765</v>
      </c>
      <c r="BL147" s="469">
        <f t="shared" si="92"/>
        <v>0.23701068174991394</v>
      </c>
      <c r="BM147" s="469">
        <f t="shared" si="93"/>
        <v>0.23986127185216308</v>
      </c>
      <c r="BN147" s="469">
        <f t="shared" si="94"/>
        <v>0.24428483401424467</v>
      </c>
    </row>
    <row r="148" spans="1:66">
      <c r="A148" s="468"/>
      <c r="B148" s="471"/>
      <c r="C148" s="471"/>
      <c r="D148" s="471"/>
      <c r="E148" s="471"/>
      <c r="F148" s="471"/>
      <c r="G148" s="471"/>
      <c r="H148" s="471"/>
      <c r="I148" s="471"/>
      <c r="J148" s="471"/>
      <c r="K148" s="471"/>
      <c r="L148" s="471"/>
      <c r="M148" s="471"/>
      <c r="N148" s="471"/>
      <c r="O148" s="471"/>
      <c r="P148" s="471"/>
      <c r="Q148" s="471"/>
      <c r="R148" s="471"/>
      <c r="S148" s="471"/>
      <c r="T148" s="471"/>
      <c r="U148" s="471"/>
      <c r="V148" s="471"/>
      <c r="W148" s="471"/>
      <c r="X148" s="471"/>
      <c r="Y148" s="471"/>
      <c r="Z148" s="471"/>
      <c r="AA148" s="471"/>
      <c r="AC148" s="474"/>
      <c r="AD148" s="474"/>
      <c r="AE148" s="474"/>
      <c r="AF148" s="474"/>
      <c r="AG148" s="474"/>
      <c r="AH148" s="474"/>
      <c r="AI148" s="474"/>
      <c r="AJ148" s="474"/>
      <c r="AK148" s="474"/>
      <c r="AL148" s="474"/>
      <c r="AM148" s="474"/>
      <c r="AN148" s="474"/>
      <c r="AO148" s="474"/>
      <c r="AP148" s="474"/>
      <c r="AQ148" s="474"/>
      <c r="AR148" s="474"/>
      <c r="AS148" s="474"/>
      <c r="AT148" s="474"/>
      <c r="AU148" s="474"/>
      <c r="AV148" s="474"/>
      <c r="AW148" s="474"/>
      <c r="AX148" s="474"/>
      <c r="AY148" s="474"/>
      <c r="AZ148" s="474"/>
      <c r="BA148" s="474"/>
      <c r="BB148" s="474"/>
      <c r="BC148" s="469"/>
      <c r="BD148" s="469"/>
      <c r="BE148" s="469"/>
      <c r="BF148" s="469"/>
      <c r="BG148" s="469"/>
      <c r="BH148" s="469"/>
      <c r="BI148" s="469"/>
      <c r="BJ148" s="469"/>
      <c r="BK148" s="469"/>
      <c r="BL148" s="469"/>
      <c r="BM148" s="469"/>
      <c r="BN148" s="469"/>
    </row>
    <row r="149" spans="1:66" ht="13">
      <c r="A149" s="465" t="s">
        <v>138</v>
      </c>
    </row>
    <row r="150" spans="1:66">
      <c r="B150" s="467" t="s">
        <v>116</v>
      </c>
      <c r="C150" s="467"/>
      <c r="D150" s="467"/>
      <c r="E150" s="467"/>
      <c r="F150" s="467"/>
      <c r="G150" s="467"/>
      <c r="H150" s="467"/>
      <c r="I150" s="467"/>
      <c r="J150" s="467"/>
      <c r="K150" s="467"/>
      <c r="L150" s="467"/>
      <c r="M150" s="467"/>
      <c r="N150" s="467"/>
      <c r="O150" s="467"/>
      <c r="P150" s="467"/>
      <c r="Q150" s="467"/>
      <c r="R150" s="467"/>
      <c r="S150" s="467"/>
      <c r="T150" s="467"/>
      <c r="U150" s="467"/>
      <c r="V150" s="467"/>
      <c r="W150" s="467"/>
      <c r="X150" s="467"/>
      <c r="Y150" s="467"/>
      <c r="Z150" s="467"/>
      <c r="AA150" s="467"/>
      <c r="AC150" s="467" t="s">
        <v>80</v>
      </c>
      <c r="AD150" s="467"/>
      <c r="AE150" s="467"/>
      <c r="AF150" s="467"/>
      <c r="AG150" s="467"/>
      <c r="AH150" s="467"/>
      <c r="AI150" s="467"/>
      <c r="AJ150" s="467"/>
      <c r="AK150" s="467"/>
      <c r="AL150" s="467"/>
      <c r="AM150" s="467"/>
      <c r="AN150" s="467"/>
      <c r="AO150" s="467"/>
      <c r="AP150" s="467"/>
      <c r="AQ150" s="467"/>
      <c r="AR150" s="467"/>
      <c r="AS150" s="467"/>
      <c r="AT150" s="467"/>
      <c r="AU150" s="467"/>
      <c r="AV150" s="467"/>
      <c r="AW150" s="467"/>
      <c r="AX150" s="467"/>
      <c r="AY150" s="467"/>
      <c r="AZ150" s="467"/>
      <c r="BA150" s="467"/>
      <c r="BB150" s="467"/>
    </row>
    <row r="151" spans="1:66">
      <c r="A151" s="466" t="s">
        <v>115</v>
      </c>
      <c r="B151" s="470">
        <f>ImportsTimberSectorLogs!C$5-ImportsTimberSectorLogs!C$21</f>
        <v>1.5272310999999998</v>
      </c>
      <c r="C151" s="470">
        <f>ImportsTimberSectorLogs!D$5-ImportsTimberSectorLogs!D$21</f>
        <v>1.4043273200000002</v>
      </c>
      <c r="D151" s="470">
        <f>ImportsTimberSectorLogs!E$5-ImportsTimberSectorLogs!E$21</f>
        <v>0.99930914000000026</v>
      </c>
      <c r="E151" s="470">
        <f>ImportsTimberSectorLogs!F$5-ImportsTimberSectorLogs!F$21</f>
        <v>0.89421110000000059</v>
      </c>
      <c r="F151" s="470">
        <f>ImportsTimberSectorLogs!G$5-ImportsTimberSectorLogs!G$21</f>
        <v>0.93149254000000026</v>
      </c>
      <c r="G151" s="470">
        <f>ImportsTimberSectorLogs!H$5-ImportsTimberSectorLogs!H$21</f>
        <v>0.80892707999999836</v>
      </c>
      <c r="H151" s="470">
        <f>ImportsTimberSectorLogs!I$5-ImportsTimberSectorLogs!I$21</f>
        <v>0.86839146000000023</v>
      </c>
      <c r="I151" s="470">
        <f>ImportsTimberSectorLogs!J$5-ImportsTimberSectorLogs!J$21</f>
        <v>0.7902215000000008</v>
      </c>
      <c r="J151" s="470">
        <f>ImportsTimberSectorLogs!K$5-ImportsTimberSectorLogs!K$21</f>
        <v>0.64608041999999966</v>
      </c>
      <c r="K151" s="470">
        <f>ImportsTimberSectorLogs!L$5-ImportsTimberSectorLogs!L$21</f>
        <v>0.44649099999999975</v>
      </c>
      <c r="L151" s="470">
        <f>ImportsTimberSectorLogs!M$5-ImportsTimberSectorLogs!M$21</f>
        <v>0.48496800000000029</v>
      </c>
      <c r="M151" s="470">
        <f>ImportsTimberSectorLogs!N$5-ImportsTimberSectorLogs!N$21</f>
        <v>0.46252355999999883</v>
      </c>
      <c r="N151" s="470">
        <f>ImportsTimberSectorLogs!O$5-ImportsTimberSectorLogs!O$21</f>
        <v>0.38708086222222282</v>
      </c>
      <c r="O151" s="470">
        <f>ImportsTimberSectorLogs!P$5-ImportsTimberSectorLogs!P$21</f>
        <v>0.31582826000000042</v>
      </c>
      <c r="P151" s="470">
        <f>ImportsTimberSectorLogs!Q$5-ImportsTimberSectorLogs!Q$21</f>
        <v>0.30222885875000038</v>
      </c>
      <c r="Q151" s="470">
        <f>ImportsTimberSectorLogs!R$5-ImportsTimberSectorLogs!R$21</f>
        <v>0.27370270000000074</v>
      </c>
      <c r="R151" s="470">
        <f>ImportsTimberSectorLogs!S$5-ImportsTimberSectorLogs!S$21</f>
        <v>0.25575700000000001</v>
      </c>
      <c r="S151" s="470">
        <f>ImportsTimberSectorLogs!T$5-ImportsTimberSectorLogs!T$21</f>
        <v>0.24349547999999999</v>
      </c>
      <c r="T151" s="470">
        <f>ImportsTimberSectorLogs!U$5-ImportsTimberSectorLogs!U$21</f>
        <v>0.27215491818181836</v>
      </c>
      <c r="U151" s="470">
        <f>ImportsTimberSectorLogs!V$5-ImportsTimberSectorLogs!V$21</f>
        <v>0.22211216</v>
      </c>
      <c r="V151" s="470">
        <f>ImportsTimberSectorLogs!W$5-ImportsTimberSectorLogs!W$21</f>
        <v>0</v>
      </c>
      <c r="W151" s="470">
        <f>ImportsTimberSectorLogs!X$5-ImportsTimberSectorLogs!X$21</f>
        <v>0</v>
      </c>
      <c r="X151" s="470">
        <f>ImportsTimberSectorLogs!Y$5-ImportsTimberSectorLogs!Y$21</f>
        <v>0</v>
      </c>
      <c r="Y151" s="470">
        <f>ImportsTimberSectorLogs!Z$5-ImportsTimberSectorLogs!Z$21</f>
        <v>0</v>
      </c>
      <c r="Z151" s="470">
        <f>ImportsTimberSectorLogs!AA$5-ImportsTimberSectorLogs!AA$21</f>
        <v>0</v>
      </c>
      <c r="AA151" s="470">
        <f>ImportsTimberSectorLogs!AB$5-ImportsTimberSectorLogs!AB$21</f>
        <v>0</v>
      </c>
      <c r="AB151" s="468"/>
      <c r="AC151" s="473">
        <f>ImportsTimberSectorLogs!AD$5-ImportsTimberSectorLogs!AD$21</f>
        <v>0.21700669977253195</v>
      </c>
      <c r="AD151" s="473">
        <f>ImportsTimberSectorLogs!AE$5-ImportsTimberSectorLogs!AE$21</f>
        <v>0.19184545694679989</v>
      </c>
      <c r="AE151" s="473">
        <f>ImportsTimberSectorLogs!AF$5-ImportsTimberSectorLogs!AF$21</f>
        <v>0.1613899309872002</v>
      </c>
      <c r="AF151" s="473">
        <f>ImportsTimberSectorLogs!AG$5-ImportsTimberSectorLogs!AG$21</f>
        <v>0.17366209321760001</v>
      </c>
      <c r="AG151" s="473">
        <f>ImportsTimberSectorLogs!AH$5-ImportsTimberSectorLogs!AH$21</f>
        <v>0.19094649403340019</v>
      </c>
      <c r="AH151" s="473">
        <f>ImportsTimberSectorLogs!AI$5-ImportsTimberSectorLogs!AI$21</f>
        <v>0.16862555659950015</v>
      </c>
      <c r="AI151" s="473">
        <f>ImportsTimberSectorLogs!AJ$5-ImportsTimberSectorLogs!AJ$21</f>
        <v>0.18309499593160017</v>
      </c>
      <c r="AJ151" s="473">
        <f>ImportsTimberSectorLogs!AK$5-ImportsTimberSectorLogs!AK$21</f>
        <v>0.20028938990900008</v>
      </c>
      <c r="AK151" s="473">
        <f>ImportsTimberSectorLogs!AL$5-ImportsTimberSectorLogs!AL$21</f>
        <v>0.15413424213519999</v>
      </c>
      <c r="AL151" s="473">
        <f>ImportsTimberSectorLogs!AM$5-ImportsTimberSectorLogs!AM$21</f>
        <v>8.4863858244000001E-2</v>
      </c>
      <c r="AM151" s="473">
        <f>ImportsTimberSectorLogs!AN$5-ImportsTimberSectorLogs!AN$21</f>
        <v>7.3445632002899941E-2</v>
      </c>
      <c r="AN151" s="473">
        <f>ImportsTimberSectorLogs!AO$5-ImportsTimberSectorLogs!AO$21</f>
        <v>0.10063831488000013</v>
      </c>
      <c r="AO151" s="473">
        <f>ImportsTimberSectorLogs!AP$5-ImportsTimberSectorLogs!AP$21</f>
        <v>6.8602476729599932E-2</v>
      </c>
      <c r="AP151" s="473">
        <f>ImportsTimberSectorLogs!AQ$5-ImportsTimberSectorLogs!AQ$21</f>
        <v>6.1301963012099975E-2</v>
      </c>
      <c r="AQ151" s="473">
        <f>ImportsTimberSectorLogs!AR$5-ImportsTimberSectorLogs!AR$21</f>
        <v>6.1948995215500041E-2</v>
      </c>
      <c r="AR151" s="473">
        <f>ImportsTimberSectorLogs!AS$5-ImportsTimberSectorLogs!AS$21</f>
        <v>5.9771036146499895E-2</v>
      </c>
      <c r="AS151" s="473">
        <f>ImportsTimberSectorLogs!AT$5-ImportsTimberSectorLogs!AT$21</f>
        <v>5.4561945732999967E-2</v>
      </c>
      <c r="AT151" s="473">
        <f>ImportsTimberSectorLogs!AU$5-ImportsTimberSectorLogs!AU$21</f>
        <v>5.1072403954000006E-2</v>
      </c>
      <c r="AU151" s="473">
        <f>ImportsTimberSectorLogs!AV$5-ImportsTimberSectorLogs!AV$21</f>
        <v>5.2485347726000026E-2</v>
      </c>
      <c r="AV151" s="473">
        <f>ImportsTimberSectorLogs!AW$5-ImportsTimberSectorLogs!AW$21</f>
        <v>3.8094976087499954E-2</v>
      </c>
      <c r="AW151" s="473">
        <f>ImportsTimberSectorLogs!AX$5-ImportsTimberSectorLogs!AX$21</f>
        <v>0</v>
      </c>
      <c r="AX151" s="473">
        <f>ImportsTimberSectorLogs!AY$5-ImportsTimberSectorLogs!AY$21</f>
        <v>0</v>
      </c>
      <c r="AY151" s="473">
        <f>ImportsTimberSectorLogs!AZ$5-ImportsTimberSectorLogs!AZ$21</f>
        <v>0</v>
      </c>
      <c r="AZ151" s="473">
        <f>ImportsTimberSectorLogs!BA$5-ImportsTimberSectorLogs!BA$21</f>
        <v>0</v>
      </c>
      <c r="BA151" s="473">
        <f>ImportsTimberSectorLogs!BB$5-ImportsTimberSectorLogs!BB$21</f>
        <v>0</v>
      </c>
      <c r="BB151" s="473">
        <f>ImportsTimberSectorLogs!BC$5-ImportsTimberSectorLogs!BC$21</f>
        <v>0</v>
      </c>
    </row>
    <row r="152" spans="1:66">
      <c r="A152" s="466"/>
      <c r="B152" s="464">
        <v>2000</v>
      </c>
      <c r="C152" s="464">
        <f>1+B152</f>
        <v>2001</v>
      </c>
      <c r="D152" s="464">
        <f t="shared" ref="D152:AA152" si="96">1+C152</f>
        <v>2002</v>
      </c>
      <c r="E152" s="464">
        <f t="shared" si="96"/>
        <v>2003</v>
      </c>
      <c r="F152" s="464">
        <f t="shared" si="96"/>
        <v>2004</v>
      </c>
      <c r="G152" s="464">
        <f t="shared" si="96"/>
        <v>2005</v>
      </c>
      <c r="H152" s="464">
        <f t="shared" si="96"/>
        <v>2006</v>
      </c>
      <c r="I152" s="464">
        <f t="shared" si="96"/>
        <v>2007</v>
      </c>
      <c r="J152" s="464">
        <f t="shared" si="96"/>
        <v>2008</v>
      </c>
      <c r="K152" s="464">
        <f t="shared" si="96"/>
        <v>2009</v>
      </c>
      <c r="L152" s="464">
        <f t="shared" si="96"/>
        <v>2010</v>
      </c>
      <c r="M152" s="464">
        <f t="shared" si="96"/>
        <v>2011</v>
      </c>
      <c r="N152" s="464">
        <f t="shared" si="96"/>
        <v>2012</v>
      </c>
      <c r="O152" s="464">
        <f t="shared" si="96"/>
        <v>2013</v>
      </c>
      <c r="P152" s="464">
        <f t="shared" si="96"/>
        <v>2014</v>
      </c>
      <c r="Q152" s="464">
        <f t="shared" si="96"/>
        <v>2015</v>
      </c>
      <c r="R152" s="464">
        <f t="shared" si="96"/>
        <v>2016</v>
      </c>
      <c r="S152" s="464">
        <f t="shared" si="96"/>
        <v>2017</v>
      </c>
      <c r="T152" s="464">
        <f t="shared" si="96"/>
        <v>2018</v>
      </c>
      <c r="U152" s="464">
        <f t="shared" si="96"/>
        <v>2019</v>
      </c>
      <c r="V152" s="464">
        <f t="shared" si="96"/>
        <v>2020</v>
      </c>
      <c r="W152" s="464">
        <f t="shared" si="96"/>
        <v>2021</v>
      </c>
      <c r="X152" s="464">
        <f t="shared" si="96"/>
        <v>2022</v>
      </c>
      <c r="Y152" s="464">
        <f t="shared" si="96"/>
        <v>2023</v>
      </c>
      <c r="Z152" s="464">
        <f t="shared" si="96"/>
        <v>2024</v>
      </c>
      <c r="AA152" s="464">
        <f t="shared" si="96"/>
        <v>2025</v>
      </c>
      <c r="AC152" s="464">
        <v>2000</v>
      </c>
      <c r="AD152" s="464">
        <f>1+AC152</f>
        <v>2001</v>
      </c>
      <c r="AE152" s="464">
        <f t="shared" ref="AE152:BB152" si="97">1+AD152</f>
        <v>2002</v>
      </c>
      <c r="AF152" s="464">
        <f t="shared" si="97"/>
        <v>2003</v>
      </c>
      <c r="AG152" s="464">
        <f t="shared" si="97"/>
        <v>2004</v>
      </c>
      <c r="AH152" s="464">
        <f t="shared" si="97"/>
        <v>2005</v>
      </c>
      <c r="AI152" s="464">
        <f t="shared" si="97"/>
        <v>2006</v>
      </c>
      <c r="AJ152" s="464">
        <f t="shared" si="97"/>
        <v>2007</v>
      </c>
      <c r="AK152" s="464">
        <f t="shared" si="97"/>
        <v>2008</v>
      </c>
      <c r="AL152" s="464">
        <f t="shared" si="97"/>
        <v>2009</v>
      </c>
      <c r="AM152" s="464">
        <f t="shared" si="97"/>
        <v>2010</v>
      </c>
      <c r="AN152" s="464">
        <f t="shared" si="97"/>
        <v>2011</v>
      </c>
      <c r="AO152" s="464">
        <f t="shared" si="97"/>
        <v>2012</v>
      </c>
      <c r="AP152" s="464">
        <f t="shared" si="97"/>
        <v>2013</v>
      </c>
      <c r="AQ152" s="464">
        <f t="shared" si="97"/>
        <v>2014</v>
      </c>
      <c r="AR152" s="464">
        <f t="shared" si="97"/>
        <v>2015</v>
      </c>
      <c r="AS152" s="464">
        <f t="shared" si="97"/>
        <v>2016</v>
      </c>
      <c r="AT152" s="464">
        <f t="shared" si="97"/>
        <v>2017</v>
      </c>
      <c r="AU152" s="464">
        <f t="shared" si="97"/>
        <v>2018</v>
      </c>
      <c r="AV152" s="464">
        <f t="shared" si="97"/>
        <v>2019</v>
      </c>
      <c r="AW152" s="464">
        <f t="shared" si="97"/>
        <v>2020</v>
      </c>
      <c r="AX152" s="464">
        <f t="shared" si="97"/>
        <v>2021</v>
      </c>
      <c r="AY152" s="464">
        <f t="shared" si="97"/>
        <v>2022</v>
      </c>
      <c r="AZ152" s="464">
        <f t="shared" si="97"/>
        <v>2023</v>
      </c>
      <c r="BA152" s="464">
        <f t="shared" si="97"/>
        <v>2024</v>
      </c>
      <c r="BB152" s="464">
        <f t="shared" si="97"/>
        <v>2025</v>
      </c>
    </row>
    <row r="153" spans="1:66">
      <c r="A153" s="470" t="str">
        <f>ImportsTimberSectorLogs!B$7</f>
        <v xml:space="preserve">Cameroon </v>
      </c>
      <c r="B153" s="470">
        <f>ImportsTimberSectorLogs!C$7</f>
        <v>0.19347099999999998</v>
      </c>
      <c r="C153" s="470">
        <f>ImportsTimberSectorLogs!D$7</f>
        <v>0.121295</v>
      </c>
      <c r="D153" s="470">
        <f>ImportsTimberSectorLogs!E$7</f>
        <v>0.107726</v>
      </c>
      <c r="E153" s="470">
        <f>ImportsTimberSectorLogs!F$7</f>
        <v>8.1667999999999991E-2</v>
      </c>
      <c r="F153" s="470">
        <f>ImportsTimberSectorLogs!G$7</f>
        <v>7.2305999999999995E-2</v>
      </c>
      <c r="G153" s="470">
        <f>ImportsTimberSectorLogs!H$7</f>
        <v>3.2635999999999998E-2</v>
      </c>
      <c r="H153" s="470">
        <f>ImportsTimberSectorLogs!I$7</f>
        <v>5.2088999999999996E-2</v>
      </c>
      <c r="I153" s="470">
        <f>ImportsTimberSectorLogs!J$7</f>
        <v>4.9520000000000002E-2</v>
      </c>
      <c r="J153" s="470">
        <f>ImportsTimberSectorLogs!K$7</f>
        <v>2.1670000000000002E-2</v>
      </c>
      <c r="K153" s="470">
        <f>ImportsTimberSectorLogs!L$7</f>
        <v>1.6764999999999999E-2</v>
      </c>
      <c r="L153" s="470">
        <f>ImportsTimberSectorLogs!M$7</f>
        <v>1.1124999999999999E-2</v>
      </c>
      <c r="M153" s="470">
        <f>ImportsTimberSectorLogs!N$7</f>
        <v>2.1831999999999997E-2</v>
      </c>
      <c r="N153" s="470">
        <f>ImportsTimberSectorLogs!O$7</f>
        <v>1.4936E-2</v>
      </c>
      <c r="O153" s="470">
        <f>ImportsTimberSectorLogs!P$7</f>
        <v>8.6280000000000003E-3</v>
      </c>
      <c r="P153" s="470">
        <f>ImportsTimberSectorLogs!Q$7</f>
        <v>6.8949999999999992E-3</v>
      </c>
      <c r="Q153" s="470">
        <f>ImportsTimberSectorLogs!R$7</f>
        <v>1.2604999999999998E-2</v>
      </c>
      <c r="R153" s="470">
        <f>ImportsTimberSectorLogs!S$7</f>
        <v>9.3419999999999996E-3</v>
      </c>
      <c r="S153" s="470">
        <f>ImportsTimberSectorLogs!T$7</f>
        <v>7.8610799999999995E-3</v>
      </c>
      <c r="T153" s="470">
        <f>ImportsTimberSectorLogs!U$7</f>
        <v>7.5729999999999999E-3</v>
      </c>
      <c r="U153" s="470">
        <f>ImportsTimberSectorLogs!V$7</f>
        <v>7.5929999999999991E-3</v>
      </c>
      <c r="V153" s="470">
        <f>ImportsTimberSectorLogs!W$7</f>
        <v>0</v>
      </c>
      <c r="W153" s="470">
        <f>ImportsTimberSectorLogs!X$7</f>
        <v>0</v>
      </c>
      <c r="X153" s="470">
        <f>ImportsTimberSectorLogs!Y$7</f>
        <v>0</v>
      </c>
      <c r="Y153" s="470">
        <f>ImportsTimberSectorLogs!Z$7</f>
        <v>0</v>
      </c>
      <c r="Z153" s="470">
        <f>ImportsTimberSectorLogs!AA$7</f>
        <v>0</v>
      </c>
      <c r="AA153" s="470">
        <f>ImportsTimberSectorLogs!AB$7</f>
        <v>0</v>
      </c>
      <c r="AB153" s="463"/>
      <c r="AC153" s="463"/>
      <c r="AD153" s="463"/>
      <c r="AE153" s="463"/>
      <c r="AF153" s="463"/>
      <c r="AG153" s="463"/>
      <c r="AH153" s="463"/>
      <c r="AI153" s="463"/>
      <c r="AJ153" s="463"/>
      <c r="AK153" s="463"/>
      <c r="AL153" s="463"/>
      <c r="AM153" s="463"/>
      <c r="AN153" s="463"/>
      <c r="AO153" s="463"/>
      <c r="AP153" s="463"/>
      <c r="AQ153" s="463"/>
      <c r="AR153" s="463"/>
      <c r="AS153" s="463"/>
      <c r="AT153" s="463"/>
      <c r="AU153" s="463"/>
      <c r="AV153" s="463"/>
      <c r="AW153" s="463"/>
      <c r="AX153" s="463"/>
      <c r="AY153" s="463"/>
      <c r="AZ153" s="463"/>
      <c r="BA153" s="463"/>
      <c r="BB153" s="463"/>
      <c r="BC153" s="469">
        <f t="shared" ref="BC153:BH157" si="98">J153/J$151</f>
        <v>3.3540716185146133E-2</v>
      </c>
      <c r="BD153" s="469">
        <f t="shared" si="98"/>
        <v>3.7548349238842461E-2</v>
      </c>
      <c r="BE153" s="469">
        <f t="shared" si="98"/>
        <v>2.2939657874333962E-2</v>
      </c>
      <c r="BF153" s="469">
        <f t="shared" si="98"/>
        <v>4.7201919833013591E-2</v>
      </c>
      <c r="BG153" s="469">
        <f t="shared" si="98"/>
        <v>3.8586252790315564E-2</v>
      </c>
      <c r="BH153" s="469">
        <f t="shared" si="98"/>
        <v>2.7318644633003989E-2</v>
      </c>
      <c r="BI153" s="469">
        <f t="shared" ref="BI153:BK157" si="99">P153/P$151</f>
        <v>2.2813837263976997E-2</v>
      </c>
      <c r="BJ153" s="469">
        <f t="shared" si="99"/>
        <v>4.6053619492975276E-2</v>
      </c>
      <c r="BK153" s="469">
        <f t="shared" si="99"/>
        <v>3.652685947989693E-2</v>
      </c>
      <c r="BL153" s="469">
        <f t="shared" ref="BL153:BL157" si="100">S153/S$151</f>
        <v>3.2284295379938877E-2</v>
      </c>
      <c r="BM153" s="469">
        <f t="shared" ref="BM153:BM157" si="101">T153/T$151</f>
        <v>2.7826063370792038E-2</v>
      </c>
      <c r="BN153" s="469">
        <f t="shared" ref="BN153:BN157" si="102">U153/U$151</f>
        <v>3.4185431360444198E-2</v>
      </c>
    </row>
    <row r="154" spans="1:66">
      <c r="A154" s="470" t="str">
        <f>ImportsTimberSectorLogs!B$11</f>
        <v xml:space="preserve">Gabon </v>
      </c>
      <c r="B154" s="470">
        <f>ImportsTimberSectorLogs!C$11</f>
        <v>6.0099E-2</v>
      </c>
      <c r="C154" s="470">
        <f>ImportsTimberSectorLogs!D$11</f>
        <v>6.6006999999999996E-2</v>
      </c>
      <c r="D154" s="470">
        <f>ImportsTimberSectorLogs!E$11</f>
        <v>5.4893999999999998E-2</v>
      </c>
      <c r="E154" s="470">
        <f>ImportsTimberSectorLogs!F$11</f>
        <v>5.0430000000000003E-2</v>
      </c>
      <c r="F154" s="470">
        <f>ImportsTimberSectorLogs!G$11</f>
        <v>7.7383999999999994E-2</v>
      </c>
      <c r="G154" s="470">
        <f>ImportsTimberSectorLogs!H$11</f>
        <v>7.8704999999999997E-2</v>
      </c>
      <c r="H154" s="470">
        <f>ImportsTimberSectorLogs!I$11</f>
        <v>5.6622999999999993E-2</v>
      </c>
      <c r="I154" s="470">
        <f>ImportsTimberSectorLogs!J$11</f>
        <v>3.4358E-2</v>
      </c>
      <c r="J154" s="470">
        <f>ImportsTimberSectorLogs!K$11</f>
        <v>2.8632000000000001E-2</v>
      </c>
      <c r="K154" s="470">
        <f>ImportsTimberSectorLogs!L$11</f>
        <v>1.5771999999999998E-2</v>
      </c>
      <c r="L154" s="470">
        <f>ImportsTimberSectorLogs!M$11</f>
        <v>8.7390000000000002E-3</v>
      </c>
      <c r="M154" s="470">
        <f>ImportsTimberSectorLogs!N$11</f>
        <v>3.8999999999999999E-5</v>
      </c>
      <c r="N154" s="470">
        <f>ImportsTimberSectorLogs!O$11</f>
        <v>7.7999999999999999E-5</v>
      </c>
      <c r="O154" s="470">
        <f>ImportsTimberSectorLogs!P$11</f>
        <v>0</v>
      </c>
      <c r="P154" s="470">
        <f>ImportsTimberSectorLogs!Q$11</f>
        <v>0</v>
      </c>
      <c r="Q154" s="470">
        <f>ImportsTimberSectorLogs!R$11</f>
        <v>0</v>
      </c>
      <c r="R154" s="470">
        <f>ImportsTimberSectorLogs!S$11</f>
        <v>0</v>
      </c>
      <c r="S154" s="470">
        <f>ImportsTimberSectorLogs!T$11</f>
        <v>1.8600000000000002E-4</v>
      </c>
      <c r="T154" s="470">
        <f>ImportsTimberSectorLogs!U$11</f>
        <v>1.25E-4</v>
      </c>
      <c r="U154" s="470">
        <f>ImportsTimberSectorLogs!V$11</f>
        <v>2.5999999999999998E-5</v>
      </c>
      <c r="V154" s="470">
        <f>ImportsTimberSectorLogs!W$11</f>
        <v>0</v>
      </c>
      <c r="W154" s="470">
        <f>ImportsTimberSectorLogs!X$11</f>
        <v>0</v>
      </c>
      <c r="X154" s="470">
        <f>ImportsTimberSectorLogs!Y$11</f>
        <v>0</v>
      </c>
      <c r="Y154" s="470">
        <f>ImportsTimberSectorLogs!Z$11</f>
        <v>0</v>
      </c>
      <c r="Z154" s="470">
        <f>ImportsTimberSectorLogs!AA$11</f>
        <v>0</v>
      </c>
      <c r="AA154" s="470">
        <f>ImportsTimberSectorLogs!AB$11</f>
        <v>0</v>
      </c>
      <c r="AB154" s="463"/>
      <c r="AC154" s="463"/>
      <c r="AD154" s="463"/>
      <c r="AE154" s="463"/>
      <c r="AF154" s="463"/>
      <c r="AG154" s="463"/>
      <c r="AH154" s="463"/>
      <c r="AI154" s="463"/>
      <c r="AJ154" s="463"/>
      <c r="AK154" s="463"/>
      <c r="AL154" s="463"/>
      <c r="AM154" s="463"/>
      <c r="AN154" s="463"/>
      <c r="AO154" s="463"/>
      <c r="AP154" s="463"/>
      <c r="AQ154" s="463"/>
      <c r="AR154" s="463"/>
      <c r="AS154" s="463"/>
      <c r="AT154" s="463"/>
      <c r="AU154" s="463"/>
      <c r="AV154" s="463"/>
      <c r="AW154" s="463"/>
      <c r="AX154" s="463"/>
      <c r="AY154" s="463"/>
      <c r="AZ154" s="463"/>
      <c r="BA154" s="463"/>
      <c r="BB154" s="463"/>
      <c r="BC154" s="469">
        <f t="shared" si="98"/>
        <v>4.4316464504527184E-2</v>
      </c>
      <c r="BD154" s="469">
        <f t="shared" si="98"/>
        <v>3.5324340244260261E-2</v>
      </c>
      <c r="BE154" s="469">
        <f t="shared" si="98"/>
        <v>1.801974563270153E-2</v>
      </c>
      <c r="BF154" s="469">
        <f t="shared" si="98"/>
        <v>8.432002901646804E-5</v>
      </c>
      <c r="BG154" s="469">
        <f t="shared" si="98"/>
        <v>2.0150828318456172E-4</v>
      </c>
      <c r="BH154" s="469">
        <f t="shared" si="98"/>
        <v>0</v>
      </c>
      <c r="BI154" s="469">
        <f t="shared" si="99"/>
        <v>0</v>
      </c>
      <c r="BJ154" s="469">
        <f t="shared" si="99"/>
        <v>0</v>
      </c>
      <c r="BK154" s="469">
        <f t="shared" si="99"/>
        <v>0</v>
      </c>
      <c r="BL154" s="469">
        <f t="shared" si="100"/>
        <v>7.6387454912920782E-4</v>
      </c>
      <c r="BM154" s="469">
        <f t="shared" si="101"/>
        <v>4.5929722980971938E-4</v>
      </c>
      <c r="BN154" s="469">
        <f t="shared" si="102"/>
        <v>1.1705797647458832E-4</v>
      </c>
    </row>
    <row r="155" spans="1:66">
      <c r="A155" s="470" t="str">
        <f>ImportsTimberSectorLogs!B$39</f>
        <v xml:space="preserve">Switzerland </v>
      </c>
      <c r="B155" s="470">
        <f>ImportsTimberSectorLogs!C$39</f>
        <v>1.00727878</v>
      </c>
      <c r="C155" s="470">
        <f>ImportsTimberSectorLogs!D$39</f>
        <v>0.95513899999999996</v>
      </c>
      <c r="D155" s="470">
        <f>ImportsTimberSectorLogs!E$39</f>
        <v>0.60521700000000012</v>
      </c>
      <c r="E155" s="470">
        <f>ImportsTimberSectorLogs!F$39</f>
        <v>0.54454199999999986</v>
      </c>
      <c r="F155" s="470">
        <f>ImportsTimberSectorLogs!G$39</f>
        <v>0.59707199999999994</v>
      </c>
      <c r="G155" s="470">
        <f>ImportsTimberSectorLogs!H$39</f>
        <v>0.53874199999999983</v>
      </c>
      <c r="H155" s="470">
        <f>ImportsTimberSectorLogs!I$39</f>
        <v>0.58490799999999998</v>
      </c>
      <c r="I155" s="470">
        <f>ImportsTimberSectorLogs!J$39</f>
        <v>0.45124999999999998</v>
      </c>
      <c r="J155" s="470">
        <f>ImportsTimberSectorLogs!K$39</f>
        <v>0.43874800000000003</v>
      </c>
      <c r="K155" s="470">
        <f>ImportsTimberSectorLogs!L$39</f>
        <v>0.34496699999999991</v>
      </c>
      <c r="L155" s="470">
        <f>ImportsTimberSectorLogs!M$39</f>
        <v>0.31016699999999997</v>
      </c>
      <c r="M155" s="470">
        <f>ImportsTimberSectorLogs!N$39</f>
        <v>0.25969500000000001</v>
      </c>
      <c r="N155" s="470">
        <f>ImportsTimberSectorLogs!O$39</f>
        <v>0.22293099999999999</v>
      </c>
      <c r="O155" s="470">
        <f>ImportsTimberSectorLogs!P$39</f>
        <v>0.22540500000000002</v>
      </c>
      <c r="P155" s="470">
        <f>ImportsTimberSectorLogs!Q$39</f>
        <v>0.22105999999999998</v>
      </c>
      <c r="Q155" s="470">
        <f>ImportsTimberSectorLogs!R$39</f>
        <v>0.19897699999999999</v>
      </c>
      <c r="R155" s="470">
        <f>ImportsTimberSectorLogs!S$39</f>
        <v>0.18091800000000002</v>
      </c>
      <c r="S155" s="470">
        <f>ImportsTimberSectorLogs!T$39</f>
        <v>0.18039199999999997</v>
      </c>
      <c r="T155" s="470">
        <f>ImportsTimberSectorLogs!U$39</f>
        <v>0.22033499999999995</v>
      </c>
      <c r="U155" s="470">
        <f>ImportsTimberSectorLogs!V$39</f>
        <v>0.18198300000000001</v>
      </c>
      <c r="V155" s="470">
        <f>ImportsTimberSectorLogs!W$39</f>
        <v>0</v>
      </c>
      <c r="W155" s="470">
        <f>ImportsTimberSectorLogs!X$39</f>
        <v>0</v>
      </c>
      <c r="X155" s="470">
        <f>ImportsTimberSectorLogs!Y$39</f>
        <v>0</v>
      </c>
      <c r="Y155" s="470">
        <f>ImportsTimberSectorLogs!Z$39</f>
        <v>0</v>
      </c>
      <c r="Z155" s="470">
        <f>ImportsTimberSectorLogs!AA$39</f>
        <v>0</v>
      </c>
      <c r="AA155" s="470">
        <f>ImportsTimberSectorLogs!AB$39</f>
        <v>0</v>
      </c>
      <c r="AB155" s="463"/>
      <c r="AC155" s="463"/>
      <c r="AD155" s="463"/>
      <c r="AE155" s="463"/>
      <c r="AF155" s="463"/>
      <c r="AG155" s="463"/>
      <c r="AH155" s="463"/>
      <c r="AI155" s="463"/>
      <c r="AJ155" s="463"/>
      <c r="AK155" s="463"/>
      <c r="AL155" s="463"/>
      <c r="AM155" s="463"/>
      <c r="AN155" s="463"/>
      <c r="AO155" s="463"/>
      <c r="AP155" s="463"/>
      <c r="AQ155" s="463"/>
      <c r="AR155" s="463"/>
      <c r="AS155" s="463"/>
      <c r="AT155" s="463"/>
      <c r="AU155" s="463"/>
      <c r="AV155" s="463"/>
      <c r="AW155" s="463"/>
      <c r="AX155" s="463"/>
      <c r="AY155" s="463"/>
      <c r="AZ155" s="463"/>
      <c r="BA155" s="463"/>
      <c r="BB155" s="463"/>
      <c r="BC155" s="469">
        <f t="shared" si="98"/>
        <v>0.6790919310014073</v>
      </c>
      <c r="BD155" s="469">
        <f t="shared" si="98"/>
        <v>0.77261803709369303</v>
      </c>
      <c r="BE155" s="469">
        <f t="shared" si="98"/>
        <v>0.63956178551986886</v>
      </c>
      <c r="BF155" s="469">
        <f t="shared" si="98"/>
        <v>0.56147410090850436</v>
      </c>
      <c r="BG155" s="469">
        <f t="shared" si="98"/>
        <v>0.57592875741817351</v>
      </c>
      <c r="BH155" s="469">
        <f t="shared" si="98"/>
        <v>0.71369484162056851</v>
      </c>
      <c r="BI155" s="469">
        <f t="shared" si="99"/>
        <v>0.73143246781359761</v>
      </c>
      <c r="BJ155" s="469">
        <f t="shared" si="99"/>
        <v>0.72698223291183994</v>
      </c>
      <c r="BK155" s="469">
        <f t="shared" si="99"/>
        <v>0.70738239813573045</v>
      </c>
      <c r="BL155" s="469">
        <f t="shared" si="100"/>
        <v>0.74084332078772053</v>
      </c>
      <c r="BM155" s="469">
        <f t="shared" si="101"/>
        <v>0.80959404104099597</v>
      </c>
      <c r="BN155" s="469">
        <f t="shared" si="102"/>
        <v>0.8193292974144234</v>
      </c>
    </row>
    <row r="156" spans="1:66">
      <c r="A156" s="470" t="str">
        <f>ImportsTimberSectorLogs!B$15</f>
        <v xml:space="preserve">USA </v>
      </c>
      <c r="B156" s="470">
        <f>ImportsTimberSectorLogs!C$15</f>
        <v>9.9804279999999995E-2</v>
      </c>
      <c r="C156" s="470">
        <f>ImportsTimberSectorLogs!D$15</f>
        <v>8.4896279999999991E-2</v>
      </c>
      <c r="D156" s="470">
        <f>ImportsTimberSectorLogs!E$15</f>
        <v>6.6351279999999985E-2</v>
      </c>
      <c r="E156" s="470">
        <f>ImportsTimberSectorLogs!F$15</f>
        <v>6.9533259999999986E-2</v>
      </c>
      <c r="F156" s="470">
        <f>ImportsTimberSectorLogs!G$15</f>
        <v>7.2106999999999991E-2</v>
      </c>
      <c r="G156" s="470">
        <f>ImportsTimberSectorLogs!H$15</f>
        <v>6.4617999999999995E-2</v>
      </c>
      <c r="H156" s="470">
        <f>ImportsTimberSectorLogs!I$15</f>
        <v>7.1096999999999994E-2</v>
      </c>
      <c r="I156" s="470">
        <f>ImportsTimberSectorLogs!J$15</f>
        <v>0.10266636</v>
      </c>
      <c r="J156" s="470">
        <f>ImportsTimberSectorLogs!K$15</f>
        <v>5.0411999999999998E-2</v>
      </c>
      <c r="K156" s="470">
        <f>ImportsTimberSectorLogs!L$15</f>
        <v>3.0284999999999999E-2</v>
      </c>
      <c r="L156" s="470">
        <f>ImportsTimberSectorLogs!M$15</f>
        <v>4.6789999999999998E-2</v>
      </c>
      <c r="M156" s="470">
        <f>ImportsTimberSectorLogs!N$15</f>
        <v>5.0467999999999999E-2</v>
      </c>
      <c r="N156" s="470">
        <f>ImportsTimberSectorLogs!O$15</f>
        <v>3.1939999999999996E-2</v>
      </c>
      <c r="O156" s="470">
        <f>ImportsTimberSectorLogs!P$15</f>
        <v>3.1929260000000001E-2</v>
      </c>
      <c r="P156" s="470">
        <f>ImportsTimberSectorLogs!Q$15</f>
        <v>3.6727078750000003E-2</v>
      </c>
      <c r="Q156" s="470">
        <f>ImportsTimberSectorLogs!R$15</f>
        <v>4.3184E-2</v>
      </c>
      <c r="R156" s="470">
        <f>ImportsTimberSectorLogs!S$15</f>
        <v>4.2741999999999995E-2</v>
      </c>
      <c r="S156" s="470">
        <f>ImportsTimberSectorLogs!T$15</f>
        <v>4.0050000000000002E-2</v>
      </c>
      <c r="T156" s="470">
        <f>ImportsTimberSectorLogs!U$15</f>
        <v>3.6084999999999999E-2</v>
      </c>
      <c r="U156" s="470">
        <f>ImportsTimberSectorLogs!V$15</f>
        <v>2.4777999999999998E-2</v>
      </c>
      <c r="V156" s="470">
        <f>ImportsTimberSectorLogs!W$15</f>
        <v>0</v>
      </c>
      <c r="W156" s="470">
        <f>ImportsTimberSectorLogs!X$15</f>
        <v>0</v>
      </c>
      <c r="X156" s="470">
        <f>ImportsTimberSectorLogs!Y$15</f>
        <v>0</v>
      </c>
      <c r="Y156" s="470">
        <f>ImportsTimberSectorLogs!Z$15</f>
        <v>0</v>
      </c>
      <c r="Z156" s="470">
        <f>ImportsTimberSectorLogs!AA$15</f>
        <v>0</v>
      </c>
      <c r="AA156" s="470">
        <f>ImportsTimberSectorLogs!AB$15</f>
        <v>0</v>
      </c>
      <c r="AB156" s="463"/>
      <c r="AC156" s="463"/>
      <c r="AD156" s="463"/>
      <c r="AE156" s="463"/>
      <c r="AF156" s="463"/>
      <c r="AG156" s="463"/>
      <c r="AH156" s="463"/>
      <c r="AI156" s="463"/>
      <c r="AJ156" s="463"/>
      <c r="AK156" s="463"/>
      <c r="AL156" s="463"/>
      <c r="AM156" s="463"/>
      <c r="AN156" s="463"/>
      <c r="AO156" s="463"/>
      <c r="AP156" s="463"/>
      <c r="AQ156" s="463"/>
      <c r="AR156" s="463"/>
      <c r="AS156" s="463"/>
      <c r="AT156" s="463"/>
      <c r="AU156" s="463"/>
      <c r="AV156" s="463"/>
      <c r="AW156" s="463"/>
      <c r="AX156" s="463"/>
      <c r="AY156" s="463"/>
      <c r="AZ156" s="463"/>
      <c r="BA156" s="463"/>
      <c r="BB156" s="463"/>
      <c r="BC156" s="469">
        <f t="shared" si="98"/>
        <v>7.8027438132237503E-2</v>
      </c>
      <c r="BD156" s="469">
        <f t="shared" si="98"/>
        <v>6.7828914804553775E-2</v>
      </c>
      <c r="BE156" s="469">
        <f t="shared" si="98"/>
        <v>9.6480592533940326E-2</v>
      </c>
      <c r="BF156" s="469">
        <f t="shared" si="98"/>
        <v>0.10911444165136178</v>
      </c>
      <c r="BG156" s="469">
        <f t="shared" si="98"/>
        <v>8.2515058524550017E-2</v>
      </c>
      <c r="BH156" s="469">
        <f t="shared" si="98"/>
        <v>0.1010969062743149</v>
      </c>
      <c r="BI156" s="469">
        <f t="shared" si="99"/>
        <v>0.12152075384826221</v>
      </c>
      <c r="BJ156" s="469">
        <f t="shared" si="99"/>
        <v>0.157777033255426</v>
      </c>
      <c r="BK156" s="469">
        <f t="shared" si="99"/>
        <v>0.16711957052983883</v>
      </c>
      <c r="BL156" s="469">
        <f t="shared" si="100"/>
        <v>0.16447943920766006</v>
      </c>
      <c r="BM156" s="469">
        <f t="shared" si="101"/>
        <v>0.13258992430146979</v>
      </c>
      <c r="BN156" s="469">
        <f t="shared" si="102"/>
        <v>0.11155625158028268</v>
      </c>
    </row>
    <row r="157" spans="1:66">
      <c r="A157" s="468" t="s">
        <v>27</v>
      </c>
      <c r="B157" s="471">
        <f t="shared" ref="B157:AA157" si="103">B151-SUM(B153:B156)</f>
        <v>0.16657803999999987</v>
      </c>
      <c r="C157" s="471">
        <f t="shared" si="103"/>
        <v>0.17699004000000018</v>
      </c>
      <c r="D157" s="471">
        <f t="shared" si="103"/>
        <v>0.16512086000000015</v>
      </c>
      <c r="E157" s="471">
        <f t="shared" si="103"/>
        <v>0.14803784000000064</v>
      </c>
      <c r="F157" s="471">
        <f t="shared" si="103"/>
        <v>0.1126235400000003</v>
      </c>
      <c r="G157" s="471">
        <f t="shared" si="103"/>
        <v>9.4226079999998547E-2</v>
      </c>
      <c r="H157" s="471">
        <f t="shared" si="103"/>
        <v>0.10367446000000025</v>
      </c>
      <c r="I157" s="471">
        <f t="shared" si="103"/>
        <v>0.15242714000000079</v>
      </c>
      <c r="J157" s="471">
        <f t="shared" si="103"/>
        <v>0.10661841999999966</v>
      </c>
      <c r="K157" s="471">
        <f t="shared" si="103"/>
        <v>3.8701999999999848E-2</v>
      </c>
      <c r="L157" s="471">
        <f t="shared" si="103"/>
        <v>0.10814700000000033</v>
      </c>
      <c r="M157" s="471">
        <f t="shared" si="103"/>
        <v>0.13048955999999884</v>
      </c>
      <c r="N157" s="471">
        <f t="shared" si="103"/>
        <v>0.11719586222222284</v>
      </c>
      <c r="O157" s="471">
        <f t="shared" si="103"/>
        <v>4.986600000000041E-2</v>
      </c>
      <c r="P157" s="471">
        <f t="shared" si="103"/>
        <v>3.754678000000039E-2</v>
      </c>
      <c r="Q157" s="471">
        <f t="shared" si="103"/>
        <v>1.893670000000075E-2</v>
      </c>
      <c r="R157" s="471">
        <f t="shared" si="103"/>
        <v>2.2754999999999997E-2</v>
      </c>
      <c r="S157" s="471">
        <f t="shared" si="103"/>
        <v>1.5006400000000003E-2</v>
      </c>
      <c r="T157" s="471">
        <f t="shared" si="103"/>
        <v>8.0369181818183977E-3</v>
      </c>
      <c r="U157" s="471">
        <f t="shared" si="103"/>
        <v>7.7321600000000157E-3</v>
      </c>
      <c r="V157" s="471">
        <f t="shared" si="103"/>
        <v>0</v>
      </c>
      <c r="W157" s="471">
        <f t="shared" si="103"/>
        <v>0</v>
      </c>
      <c r="X157" s="471">
        <f t="shared" si="103"/>
        <v>0</v>
      </c>
      <c r="Y157" s="471">
        <f t="shared" si="103"/>
        <v>0</v>
      </c>
      <c r="Z157" s="471">
        <f t="shared" si="103"/>
        <v>0</v>
      </c>
      <c r="AA157" s="471">
        <f t="shared" si="103"/>
        <v>0</v>
      </c>
      <c r="AB157" s="463"/>
      <c r="AC157" s="463"/>
      <c r="AD157" s="463"/>
      <c r="AE157" s="463"/>
      <c r="AF157" s="463"/>
      <c r="AG157" s="463"/>
      <c r="AH157" s="463"/>
      <c r="AI157" s="463"/>
      <c r="AJ157" s="463"/>
      <c r="AK157" s="463"/>
      <c r="AL157" s="463"/>
      <c r="AM157" s="463"/>
      <c r="AN157" s="463"/>
      <c r="AO157" s="463"/>
      <c r="AP157" s="463"/>
      <c r="AQ157" s="463"/>
      <c r="AR157" s="463"/>
      <c r="AS157" s="463"/>
      <c r="AT157" s="463"/>
      <c r="AU157" s="463"/>
      <c r="AV157" s="463"/>
      <c r="AW157" s="463"/>
      <c r="AX157" s="463"/>
      <c r="AY157" s="463"/>
      <c r="AZ157" s="463"/>
      <c r="BA157" s="463"/>
      <c r="BB157" s="463"/>
      <c r="BC157" s="469">
        <f t="shared" si="98"/>
        <v>0.16502345017668191</v>
      </c>
      <c r="BD157" s="469">
        <f t="shared" si="98"/>
        <v>8.6680358618650477E-2</v>
      </c>
      <c r="BE157" s="469">
        <f t="shared" si="98"/>
        <v>0.22299821843915529</v>
      </c>
      <c r="BF157" s="469">
        <f t="shared" si="98"/>
        <v>0.28212521757810383</v>
      </c>
      <c r="BG157" s="469">
        <f t="shared" si="98"/>
        <v>0.30276842298377643</v>
      </c>
      <c r="BH157" s="469">
        <f t="shared" si="98"/>
        <v>0.15788960747211267</v>
      </c>
      <c r="BI157" s="469">
        <f t="shared" si="99"/>
        <v>0.1242329410741632</v>
      </c>
      <c r="BJ157" s="469">
        <f t="shared" si="99"/>
        <v>6.9187114339758798E-2</v>
      </c>
      <c r="BK157" s="469">
        <f t="shared" si="99"/>
        <v>8.8971171854533779E-2</v>
      </c>
      <c r="BL157" s="469">
        <f t="shared" si="100"/>
        <v>6.1629070075551316E-2</v>
      </c>
      <c r="BM157" s="469">
        <f t="shared" si="101"/>
        <v>2.9530674056932452E-2</v>
      </c>
      <c r="BN157" s="469">
        <f t="shared" si="102"/>
        <v>3.4811961668375184E-2</v>
      </c>
    </row>
    <row r="158" spans="1:66">
      <c r="Q158" s="463"/>
      <c r="R158" s="463"/>
      <c r="S158" s="463"/>
      <c r="T158" s="463"/>
      <c r="U158" s="463"/>
      <c r="V158" s="463"/>
      <c r="W158" s="463"/>
      <c r="X158" s="463"/>
      <c r="Y158" s="463"/>
      <c r="Z158" s="463"/>
      <c r="AA158" s="463"/>
      <c r="AB158" s="463"/>
      <c r="AC158" s="474"/>
      <c r="AD158" s="474"/>
      <c r="AE158" s="474"/>
      <c r="AF158" s="474"/>
      <c r="AG158" s="474"/>
      <c r="AH158" s="474"/>
      <c r="AI158" s="474"/>
      <c r="AJ158" s="474"/>
      <c r="AK158" s="474"/>
      <c r="AL158" s="474"/>
      <c r="AM158" s="474"/>
      <c r="AN158" s="474"/>
      <c r="AO158" s="474"/>
      <c r="AP158" s="474"/>
      <c r="AQ158" s="474"/>
      <c r="AR158" s="474"/>
      <c r="AS158" s="474"/>
      <c r="AT158" s="474"/>
      <c r="AU158" s="474"/>
      <c r="AV158" s="474"/>
      <c r="AW158" s="474"/>
      <c r="AX158" s="474"/>
      <c r="AY158" s="474"/>
      <c r="AZ158" s="474"/>
      <c r="BA158" s="474"/>
      <c r="BB158" s="474"/>
    </row>
    <row r="159" spans="1:66">
      <c r="A159" s="468"/>
      <c r="B159" s="468"/>
      <c r="C159" s="468"/>
      <c r="D159" s="468"/>
      <c r="E159" s="468"/>
      <c r="F159" s="468"/>
      <c r="G159" s="468"/>
      <c r="H159" s="468"/>
      <c r="I159" s="468"/>
      <c r="J159" s="468"/>
      <c r="K159" s="468"/>
      <c r="L159" s="468"/>
      <c r="M159" s="468"/>
      <c r="N159" s="468"/>
      <c r="O159" s="468"/>
      <c r="P159" s="468"/>
      <c r="Q159" s="468"/>
      <c r="R159" s="468"/>
      <c r="S159" s="468"/>
      <c r="T159" s="468"/>
      <c r="U159" s="468"/>
      <c r="V159" s="468"/>
      <c r="W159" s="468"/>
      <c r="X159" s="468"/>
      <c r="Y159" s="468"/>
      <c r="Z159" s="468"/>
      <c r="AA159" s="468"/>
      <c r="AB159" s="468"/>
      <c r="AC159" s="468"/>
      <c r="AD159" s="468"/>
      <c r="AE159" s="468"/>
      <c r="AF159" s="468"/>
      <c r="AG159" s="468"/>
      <c r="AH159" s="468"/>
      <c r="AI159" s="468"/>
      <c r="AJ159" s="468"/>
      <c r="AK159" s="468"/>
      <c r="AL159" s="468"/>
      <c r="AM159" s="468"/>
      <c r="AN159" s="468"/>
      <c r="AO159" s="468"/>
      <c r="AP159" s="468"/>
      <c r="AQ159" s="468"/>
      <c r="AR159" s="468"/>
      <c r="AS159" s="468"/>
      <c r="AT159" s="468"/>
      <c r="AU159" s="468"/>
      <c r="AV159" s="468"/>
      <c r="AW159" s="468"/>
      <c r="AX159" s="468"/>
      <c r="AY159" s="468"/>
      <c r="AZ159" s="468"/>
      <c r="BA159" s="468"/>
      <c r="BB159" s="468"/>
    </row>
    <row r="160" spans="1:66">
      <c r="A160" s="468"/>
      <c r="B160" s="468"/>
      <c r="C160" s="468"/>
      <c r="D160" s="468"/>
      <c r="E160" s="468"/>
      <c r="F160" s="468"/>
      <c r="G160" s="468"/>
      <c r="H160" s="468"/>
      <c r="I160" s="468"/>
      <c r="J160" s="468"/>
      <c r="K160" s="468"/>
      <c r="L160" s="468"/>
      <c r="M160" s="468"/>
      <c r="N160" s="468"/>
      <c r="O160" s="468"/>
      <c r="P160" s="468"/>
      <c r="Q160" s="468"/>
      <c r="R160" s="468"/>
      <c r="S160" s="468"/>
      <c r="T160" s="468"/>
      <c r="U160" s="468"/>
      <c r="V160" s="468"/>
      <c r="W160" s="468"/>
      <c r="X160" s="468"/>
      <c r="Y160" s="468"/>
      <c r="Z160" s="468"/>
      <c r="AA160" s="468"/>
      <c r="AB160" s="468"/>
      <c r="AC160" s="468"/>
      <c r="AD160" s="468"/>
      <c r="AE160" s="468"/>
      <c r="AF160" s="468"/>
      <c r="AG160" s="468"/>
      <c r="AH160" s="468"/>
      <c r="AI160" s="468"/>
      <c r="AJ160" s="468"/>
      <c r="AK160" s="468"/>
      <c r="AL160" s="468"/>
      <c r="AM160" s="468"/>
      <c r="AN160" s="468"/>
      <c r="AO160" s="468"/>
      <c r="AP160" s="468"/>
      <c r="AQ160" s="468"/>
      <c r="AR160" s="468"/>
      <c r="AS160" s="468"/>
      <c r="AT160" s="468"/>
      <c r="AU160" s="468"/>
      <c r="AV160" s="468"/>
      <c r="AW160" s="468"/>
      <c r="AX160" s="468"/>
      <c r="AY160" s="468"/>
      <c r="AZ160" s="468"/>
      <c r="BA160" s="468"/>
      <c r="BB160" s="468"/>
    </row>
    <row r="161" spans="1:66">
      <c r="A161" s="468"/>
      <c r="B161" s="468"/>
      <c r="C161" s="468"/>
      <c r="D161" s="468"/>
      <c r="E161" s="468"/>
      <c r="F161" s="468"/>
      <c r="G161" s="468"/>
      <c r="H161" s="468"/>
      <c r="I161" s="468"/>
      <c r="J161" s="468"/>
      <c r="K161" s="468"/>
      <c r="L161" s="468"/>
      <c r="M161" s="468"/>
      <c r="N161" s="468"/>
      <c r="O161" s="468"/>
      <c r="P161" s="468"/>
      <c r="Q161" s="468"/>
      <c r="R161" s="468"/>
      <c r="S161" s="468"/>
      <c r="T161" s="468"/>
      <c r="U161" s="468"/>
      <c r="V161" s="468"/>
      <c r="W161" s="468"/>
      <c r="X161" s="468"/>
      <c r="Y161" s="468"/>
      <c r="Z161" s="468"/>
      <c r="AA161" s="468"/>
      <c r="AB161" s="468"/>
      <c r="AC161" s="468"/>
      <c r="AD161" s="468"/>
      <c r="AE161" s="468"/>
      <c r="AF161" s="468"/>
      <c r="AG161" s="468"/>
      <c r="AH161" s="468"/>
      <c r="AI161" s="468"/>
      <c r="AJ161" s="468"/>
      <c r="AK161" s="468"/>
      <c r="AL161" s="468"/>
      <c r="AM161" s="468"/>
      <c r="AN161" s="468"/>
      <c r="AO161" s="468"/>
      <c r="AP161" s="468"/>
      <c r="AQ161" s="468"/>
      <c r="AR161" s="468"/>
      <c r="AS161" s="468"/>
      <c r="AT161" s="468"/>
      <c r="AU161" s="468"/>
      <c r="AV161" s="468"/>
      <c r="AW161" s="468"/>
      <c r="AX161" s="468"/>
      <c r="AY161" s="468"/>
      <c r="AZ161" s="468"/>
      <c r="BA161" s="468"/>
      <c r="BB161" s="468"/>
    </row>
    <row r="162" spans="1:66">
      <c r="A162" s="468" t="str">
        <f>A153</f>
        <v xml:space="preserve">Cameroon </v>
      </c>
      <c r="AC162" s="473">
        <f>ImportsTimberSectorLogs!AD$7</f>
        <v>4.2325653741113994E-2</v>
      </c>
      <c r="AD162" s="473">
        <f>ImportsTimberSectorLogs!AE$7</f>
        <v>2.6618464345600001E-2</v>
      </c>
      <c r="AE162" s="473">
        <f>ImportsTimberSectorLogs!AF$7</f>
        <v>2.59584721968E-2</v>
      </c>
      <c r="AF162" s="473">
        <f>ImportsTimberSectorLogs!AG$7</f>
        <v>2.3164600480000002E-2</v>
      </c>
      <c r="AG162" s="473">
        <f>ImportsTimberSectorLogs!AH$7</f>
        <v>2.3188174289000003E-2</v>
      </c>
      <c r="AH162" s="473">
        <f>ImportsTimberSectorLogs!AI$7</f>
        <v>1.0639447404300001E-2</v>
      </c>
      <c r="AI162" s="473">
        <f>ImportsTimberSectorLogs!AJ$7</f>
        <v>1.7741648089600003E-2</v>
      </c>
      <c r="AJ162" s="473">
        <f>ImportsTimberSectorLogs!AK$7</f>
        <v>1.9352180883E-2</v>
      </c>
      <c r="AK162" s="473">
        <f>ImportsTimberSectorLogs!AL$7</f>
        <v>9.5164422292000009E-3</v>
      </c>
      <c r="AL162" s="473">
        <f>ImportsTimberSectorLogs!AM$7</f>
        <v>7.0752164516000001E-3</v>
      </c>
      <c r="AM162" s="473">
        <f>ImportsTimberSectorLogs!AN$7</f>
        <v>3.2314096584000001E-3</v>
      </c>
      <c r="AN162" s="473">
        <f>ImportsTimberSectorLogs!AO$7</f>
        <v>8.7199056000000011E-3</v>
      </c>
      <c r="AO162" s="473">
        <f>ImportsTimberSectorLogs!AP$7</f>
        <v>4.9354371440000003E-3</v>
      </c>
      <c r="AP162" s="473">
        <f>ImportsTimberSectorLogs!AQ$7</f>
        <v>4.1429309202000008E-3</v>
      </c>
      <c r="AQ162" s="473">
        <f>ImportsTimberSectorLogs!AR$7</f>
        <v>2.8092035880000004E-3</v>
      </c>
      <c r="AR162" s="473">
        <f>ImportsTimberSectorLogs!AS$7</f>
        <v>4.0711715624999999E-3</v>
      </c>
      <c r="AS162" s="473">
        <f>ImportsTimberSectorLogs!AT$7</f>
        <v>3.0078125769999998E-3</v>
      </c>
      <c r="AT162" s="473">
        <f>ImportsTimberSectorLogs!AU$7</f>
        <v>2.2986977442E-3</v>
      </c>
      <c r="AU162" s="473">
        <f>ImportsTimberSectorLogs!AV$7</f>
        <v>2.547054433E-3</v>
      </c>
      <c r="AV162" s="473">
        <f>ImportsTimberSectorLogs!AW$7</f>
        <v>2.1773007308333332E-3</v>
      </c>
      <c r="AW162" s="473">
        <f>ImportsTimberSectorLogs!AX$7</f>
        <v>0</v>
      </c>
      <c r="AX162" s="473">
        <f>ImportsTimberSectorLogs!AY$7</f>
        <v>0</v>
      </c>
      <c r="AY162" s="473">
        <f>ImportsTimberSectorLogs!AZ$7</f>
        <v>0</v>
      </c>
      <c r="AZ162" s="473">
        <f>ImportsTimberSectorLogs!BA$7</f>
        <v>0</v>
      </c>
      <c r="BA162" s="473">
        <f>ImportsTimberSectorLogs!BB$7</f>
        <v>0</v>
      </c>
      <c r="BB162" s="473">
        <f>ImportsTimberSectorLogs!BC$7</f>
        <v>0</v>
      </c>
      <c r="BC162" s="469">
        <f t="shared" ref="BC162:BH166" si="104">AK162/AK$151</f>
        <v>6.174125942016559E-2</v>
      </c>
      <c r="BD162" s="469">
        <f t="shared" si="104"/>
        <v>8.3371373845122443E-2</v>
      </c>
      <c r="BE162" s="469">
        <f t="shared" si="104"/>
        <v>4.3997302089692832E-2</v>
      </c>
      <c r="BF162" s="469">
        <f t="shared" si="104"/>
        <v>8.6645981805215114E-2</v>
      </c>
      <c r="BG162" s="469">
        <f t="shared" si="104"/>
        <v>7.1942550462912161E-2</v>
      </c>
      <c r="BH162" s="469">
        <f t="shared" si="104"/>
        <v>6.7582353266277234E-2</v>
      </c>
      <c r="BI162" s="469">
        <f t="shared" ref="BI162:BK166" si="105">AQ162/AQ$151</f>
        <v>4.5347040387462484E-2</v>
      </c>
      <c r="BJ162" s="469">
        <f t="shared" si="105"/>
        <v>6.8112782126136889E-2</v>
      </c>
      <c r="BK162" s="469">
        <f t="shared" si="105"/>
        <v>5.5126563699153877E-2</v>
      </c>
      <c r="BL162" s="469">
        <f t="shared" ref="BL162:BL166" si="106">AT162/AT$151</f>
        <v>4.5008606727625265E-2</v>
      </c>
      <c r="BM162" s="469">
        <f t="shared" ref="BM162:BM166" si="107">AU162/AU$151</f>
        <v>4.8528866499978396E-2</v>
      </c>
      <c r="BN162" s="469">
        <f t="shared" ref="BN162:BN166" si="108">AV162/AV$151</f>
        <v>5.7154537276314699E-2</v>
      </c>
    </row>
    <row r="163" spans="1:66">
      <c r="A163" s="468" t="str">
        <f>A154</f>
        <v xml:space="preserve">Gabon </v>
      </c>
      <c r="AC163" s="473">
        <f>ImportsTimberSectorLogs!AD$11</f>
        <v>1.3553325294411001E-2</v>
      </c>
      <c r="AD163" s="473">
        <f>ImportsTimberSectorLogs!AE$11</f>
        <v>1.5707295210799999E-2</v>
      </c>
      <c r="AE163" s="473">
        <f>ImportsTimberSectorLogs!AF$11</f>
        <v>1.3345634822399999E-2</v>
      </c>
      <c r="AF163" s="473">
        <f>ImportsTimberSectorLogs!AG$11</f>
        <v>1.6038756529600001E-2</v>
      </c>
      <c r="AG163" s="473">
        <f>ImportsTimberSectorLogs!AH$11</f>
        <v>2.9176216840400004E-2</v>
      </c>
      <c r="AH163" s="473">
        <f>ImportsTimberSectorLogs!AI$11</f>
        <v>3.1589782867500006E-2</v>
      </c>
      <c r="AI163" s="473">
        <f>ImportsTimberSectorLogs!AJ$11</f>
        <v>2.3344175468800004E-2</v>
      </c>
      <c r="AJ163" s="473">
        <f>ImportsTimberSectorLogs!AK$11</f>
        <v>1.5971675432000003E-2</v>
      </c>
      <c r="AK163" s="473">
        <f>ImportsTimberSectorLogs!AL$11</f>
        <v>1.4807817312800002E-2</v>
      </c>
      <c r="AL163" s="473">
        <f>ImportsTimberSectorLogs!AM$11</f>
        <v>7.022880766E-3</v>
      </c>
      <c r="AM163" s="473">
        <f>ImportsTimberSectorLogs!AN$11</f>
        <v>3.5585367390000002E-3</v>
      </c>
      <c r="AN163" s="473">
        <f>ImportsTimberSectorLogs!AO$11</f>
        <v>4.0507199999999997E-6</v>
      </c>
      <c r="AO163" s="473">
        <f>ImportsTimberSectorLogs!AP$11</f>
        <v>4.0617667200000002E-5</v>
      </c>
      <c r="AP163" s="473">
        <f>ImportsTimberSectorLogs!AQ$11</f>
        <v>0</v>
      </c>
      <c r="AQ163" s="473">
        <f>ImportsTimberSectorLogs!AR$11</f>
        <v>0</v>
      </c>
      <c r="AR163" s="473">
        <f>ImportsTimberSectorLogs!AS$11</f>
        <v>0</v>
      </c>
      <c r="AS163" s="473">
        <f>ImportsTimberSectorLogs!AT$11</f>
        <v>0</v>
      </c>
      <c r="AT163" s="473">
        <f>ImportsTimberSectorLogs!AU$11</f>
        <v>2.1985769519999998E-4</v>
      </c>
      <c r="AU163" s="473">
        <f>ImportsTimberSectorLogs!AV$11</f>
        <v>2.63508263E-4</v>
      </c>
      <c r="AV163" s="473">
        <f>ImportsTimberSectorLogs!AW$11</f>
        <v>1.12518125E-6</v>
      </c>
      <c r="AW163" s="473">
        <f>ImportsTimberSectorLogs!AX$11</f>
        <v>0</v>
      </c>
      <c r="AX163" s="473">
        <f>ImportsTimberSectorLogs!AY$11</f>
        <v>0</v>
      </c>
      <c r="AY163" s="473">
        <f>ImportsTimberSectorLogs!AZ$11</f>
        <v>0</v>
      </c>
      <c r="AZ163" s="473">
        <f>ImportsTimberSectorLogs!BA$11</f>
        <v>0</v>
      </c>
      <c r="BA163" s="473">
        <f>ImportsTimberSectorLogs!BB$11</f>
        <v>0</v>
      </c>
      <c r="BB163" s="473">
        <f>ImportsTimberSectorLogs!BC$11</f>
        <v>0</v>
      </c>
      <c r="BC163" s="469">
        <f t="shared" si="104"/>
        <v>9.6070912651656043E-2</v>
      </c>
      <c r="BD163" s="469">
        <f t="shared" si="104"/>
        <v>8.275467214568373E-2</v>
      </c>
      <c r="BE163" s="469">
        <f t="shared" si="104"/>
        <v>4.8451305298312285E-2</v>
      </c>
      <c r="BF163" s="469">
        <f t="shared" si="104"/>
        <v>4.0250276495885563E-5</v>
      </c>
      <c r="BG163" s="469">
        <f t="shared" si="104"/>
        <v>5.9207289789400103E-4</v>
      </c>
      <c r="BH163" s="469">
        <f t="shared" si="104"/>
        <v>0</v>
      </c>
      <c r="BI163" s="469">
        <f t="shared" si="105"/>
        <v>0</v>
      </c>
      <c r="BJ163" s="469">
        <f t="shared" si="105"/>
        <v>0</v>
      </c>
      <c r="BK163" s="469">
        <f t="shared" si="105"/>
        <v>0</v>
      </c>
      <c r="BL163" s="469">
        <f t="shared" si="106"/>
        <v>4.3048237047549559E-3</v>
      </c>
      <c r="BM163" s="469">
        <f t="shared" si="107"/>
        <v>5.0206062151983057E-3</v>
      </c>
      <c r="BN163" s="469">
        <f t="shared" si="108"/>
        <v>2.9536210953790413E-5</v>
      </c>
    </row>
    <row r="164" spans="1:66">
      <c r="A164" s="468" t="str">
        <f>A155</f>
        <v xml:space="preserve">Switzerland </v>
      </c>
      <c r="AC164" s="473">
        <f>ImportsTimberSectorLogs!AD$39</f>
        <v>7.0715741253315006E-2</v>
      </c>
      <c r="AD164" s="473">
        <f>ImportsTimberSectorLogs!AE$39</f>
        <v>6.1333507348799998E-2</v>
      </c>
      <c r="AE164" s="473">
        <f>ImportsTimberSectorLogs!AF$39</f>
        <v>4.4124513888000004E-2</v>
      </c>
      <c r="AF164" s="473">
        <f>ImportsTimberSectorLogs!AG$39</f>
        <v>4.7055740177600003E-2</v>
      </c>
      <c r="AG164" s="473">
        <f>ImportsTimberSectorLogs!AH$39</f>
        <v>5.2391924855900003E-2</v>
      </c>
      <c r="AH164" s="473">
        <f>ImportsTimberSectorLogs!AI$39</f>
        <v>4.7335458327300003E-2</v>
      </c>
      <c r="AI164" s="473">
        <f>ImportsTimberSectorLogs!AJ$39</f>
        <v>5.4861199498400008E-2</v>
      </c>
      <c r="AJ164" s="473">
        <f>ImportsTimberSectorLogs!AK$39</f>
        <v>5.1692657420500006E-2</v>
      </c>
      <c r="AK164" s="473">
        <f>ImportsTimberSectorLogs!AL$39</f>
        <v>5.4912220927200002E-2</v>
      </c>
      <c r="AL164" s="473">
        <f>ImportsTimberSectorLogs!AM$39</f>
        <v>3.8116599245999999E-2</v>
      </c>
      <c r="AM164" s="473">
        <f>ImportsTimberSectorLogs!AN$39</f>
        <v>2.9427463050300001E-2</v>
      </c>
      <c r="AN164" s="473">
        <f>ImportsTimberSectorLogs!AO$39</f>
        <v>3.2676694703999996E-2</v>
      </c>
      <c r="AO164" s="473">
        <f>ImportsTimberSectorLogs!AP$39</f>
        <v>2.6007470209600002E-2</v>
      </c>
      <c r="AP164" s="473">
        <f>ImportsTimberSectorLogs!AQ$39</f>
        <v>2.7186280045500003E-2</v>
      </c>
      <c r="AQ164" s="473">
        <f>ImportsTimberSectorLogs!AR$39</f>
        <v>2.8380846466E-2</v>
      </c>
      <c r="AR164" s="473">
        <f>ImportsTimberSectorLogs!AS$39</f>
        <v>2.2705630139499999E-2</v>
      </c>
      <c r="AS164" s="473">
        <f>ImportsTimberSectorLogs!AT$39</f>
        <v>1.9509600642900003E-2</v>
      </c>
      <c r="AT164" s="473">
        <f>ImportsTimberSectorLogs!AU$39</f>
        <v>1.9744777981500001E-2</v>
      </c>
      <c r="AU164" s="473">
        <f>ImportsTimberSectorLogs!AV$39</f>
        <v>2.4083538956999998E-2</v>
      </c>
      <c r="AV164" s="473">
        <f>ImportsTimberSectorLogs!AW$39</f>
        <v>1.8807927439166667E-2</v>
      </c>
      <c r="AW164" s="473">
        <f>ImportsTimberSectorLogs!AX$39</f>
        <v>0</v>
      </c>
      <c r="AX164" s="473">
        <f>ImportsTimberSectorLogs!AY$39</f>
        <v>0</v>
      </c>
      <c r="AY164" s="473">
        <f>ImportsTimberSectorLogs!AZ$39</f>
        <v>0</v>
      </c>
      <c r="AZ164" s="473">
        <f>ImportsTimberSectorLogs!BA$39</f>
        <v>0</v>
      </c>
      <c r="BA164" s="473">
        <f>ImportsTimberSectorLogs!BB$39</f>
        <v>0</v>
      </c>
      <c r="BB164" s="473">
        <f>ImportsTimberSectorLogs!BC$39</f>
        <v>0</v>
      </c>
      <c r="BC164" s="469">
        <f t="shared" si="104"/>
        <v>0.35626230853383856</v>
      </c>
      <c r="BD164" s="469">
        <f t="shared" si="104"/>
        <v>0.44914996836942539</v>
      </c>
      <c r="BE164" s="469">
        <f t="shared" si="104"/>
        <v>0.40067002281548997</v>
      </c>
      <c r="BF164" s="469">
        <f t="shared" si="104"/>
        <v>0.32469437453283351</v>
      </c>
      <c r="BG164" s="469">
        <f t="shared" si="104"/>
        <v>0.37910395439671568</v>
      </c>
      <c r="BH164" s="469">
        <f t="shared" si="104"/>
        <v>0.4434813945539377</v>
      </c>
      <c r="BI164" s="469">
        <f t="shared" si="105"/>
        <v>0.45813247442145644</v>
      </c>
      <c r="BJ164" s="469">
        <f t="shared" si="105"/>
        <v>0.37987680327053536</v>
      </c>
      <c r="BK164" s="469">
        <f t="shared" si="105"/>
        <v>0.3575679052644245</v>
      </c>
      <c r="BL164" s="469">
        <f t="shared" si="106"/>
        <v>0.38660365388877654</v>
      </c>
      <c r="BM164" s="469">
        <f t="shared" si="107"/>
        <v>0.45886213963425015</v>
      </c>
      <c r="BN164" s="469">
        <f t="shared" si="108"/>
        <v>0.49371149087918925</v>
      </c>
    </row>
    <row r="165" spans="1:66">
      <c r="A165" s="468" t="str">
        <f>A156</f>
        <v xml:space="preserve">USA </v>
      </c>
      <c r="AC165" s="473">
        <f>ImportsTimberSectorLogs!AD$15</f>
        <v>3.6168855024792002E-2</v>
      </c>
      <c r="AD165" s="473">
        <f>ImportsTimberSectorLogs!AE$15</f>
        <v>3.3442999933199997E-2</v>
      </c>
      <c r="AE165" s="473">
        <f>ImportsTimberSectorLogs!AF$15</f>
        <v>2.5277169288000001E-2</v>
      </c>
      <c r="AF165" s="473">
        <f>ImportsTimberSectorLogs!AG$15</f>
        <v>2.6641202280000002E-2</v>
      </c>
      <c r="AG165" s="473">
        <f>ImportsTimberSectorLogs!AH$15</f>
        <v>2.9245571728800001E-2</v>
      </c>
      <c r="AH165" s="473">
        <f>ImportsTimberSectorLogs!AI$15</f>
        <v>2.5218460624500002E-2</v>
      </c>
      <c r="AI165" s="473">
        <f>ImportsTimberSectorLogs!AJ$15</f>
        <v>2.8995809364000005E-2</v>
      </c>
      <c r="AJ165" s="473">
        <f>ImportsTimberSectorLogs!AK$15</f>
        <v>4.2278592874000008E-2</v>
      </c>
      <c r="AK165" s="473">
        <f>ImportsTimberSectorLogs!AL$15</f>
        <v>2.3535323892800001E-2</v>
      </c>
      <c r="AL165" s="473">
        <f>ImportsTimberSectorLogs!AM$15</f>
        <v>1.2149447244E-2</v>
      </c>
      <c r="AM165" s="473">
        <f>ImportsTimberSectorLogs!AN$15</f>
        <v>1.8151251076800001E-2</v>
      </c>
      <c r="AN165" s="473">
        <f>ImportsTimberSectorLogs!AO$15</f>
        <v>2.8096552559999998E-2</v>
      </c>
      <c r="AO165" s="473">
        <f>ImportsTimberSectorLogs!AP$15</f>
        <v>1.7845776924800001E-2</v>
      </c>
      <c r="AP165" s="473">
        <f>ImportsTimberSectorLogs!AQ$15</f>
        <v>1.5616617909600001E-2</v>
      </c>
      <c r="AQ165" s="473">
        <f>ImportsTimberSectorLogs!AR$15</f>
        <v>1.9148179315500002E-2</v>
      </c>
      <c r="AR165" s="473">
        <f>ImportsTimberSectorLogs!AS$15</f>
        <v>2.6462915275999997E-2</v>
      </c>
      <c r="AS165" s="473">
        <f>ImportsTimberSectorLogs!AT$15</f>
        <v>2.29743160812E-2</v>
      </c>
      <c r="AT165" s="473">
        <f>ImportsTimberSectorLogs!AU$15</f>
        <v>2.2155534057800002E-2</v>
      </c>
      <c r="AU165" s="473">
        <f>ImportsTimberSectorLogs!AV$15</f>
        <v>2.1201525760999998E-2</v>
      </c>
      <c r="AV165" s="473">
        <f>ImportsTimberSectorLogs!AW$15</f>
        <v>1.314054174625E-2</v>
      </c>
      <c r="AW165" s="473">
        <f>ImportsTimberSectorLogs!AX$15</f>
        <v>0</v>
      </c>
      <c r="AX165" s="473">
        <f>ImportsTimberSectorLogs!AY$15</f>
        <v>0</v>
      </c>
      <c r="AY165" s="473">
        <f>ImportsTimberSectorLogs!AZ$15</f>
        <v>0</v>
      </c>
      <c r="AZ165" s="473">
        <f>ImportsTimberSectorLogs!BA$15</f>
        <v>0</v>
      </c>
      <c r="BA165" s="473">
        <f>ImportsTimberSectorLogs!BB$15</f>
        <v>0</v>
      </c>
      <c r="BB165" s="473">
        <f>ImportsTimberSectorLogs!BC$15</f>
        <v>0</v>
      </c>
      <c r="BC165" s="469">
        <f t="shared" si="104"/>
        <v>0.15269367511572035</v>
      </c>
      <c r="BD165" s="469">
        <f t="shared" si="104"/>
        <v>0.14316397457523072</v>
      </c>
      <c r="BE165" s="469">
        <f t="shared" si="104"/>
        <v>0.24713860554815995</v>
      </c>
      <c r="BF165" s="469">
        <f t="shared" si="104"/>
        <v>0.2791834560574864</v>
      </c>
      <c r="BG165" s="469">
        <f t="shared" si="104"/>
        <v>0.26013312894139401</v>
      </c>
      <c r="BH165" s="469">
        <f t="shared" si="104"/>
        <v>0.25474906744042669</v>
      </c>
      <c r="BI165" s="469">
        <f t="shared" si="105"/>
        <v>0.30909588200566979</v>
      </c>
      <c r="BJ165" s="469">
        <f t="shared" si="105"/>
        <v>0.44273810497678023</v>
      </c>
      <c r="BK165" s="469">
        <f t="shared" si="105"/>
        <v>0.42106848963241339</v>
      </c>
      <c r="BL165" s="469">
        <f t="shared" si="106"/>
        <v>0.43380636787246379</v>
      </c>
      <c r="BM165" s="469">
        <f t="shared" si="107"/>
        <v>0.40395132507614601</v>
      </c>
      <c r="BN165" s="469">
        <f t="shared" si="108"/>
        <v>0.34494159324493673</v>
      </c>
    </row>
    <row r="166" spans="1:66">
      <c r="A166" s="468" t="str">
        <f>A157</f>
        <v>Others</v>
      </c>
      <c r="AC166" s="473">
        <f t="shared" ref="AC166:BB166" si="109">AC151-SUM(AC162:AC165)</f>
        <v>5.4243124458899949E-2</v>
      </c>
      <c r="AD166" s="473">
        <f t="shared" si="109"/>
        <v>5.4743190108399897E-2</v>
      </c>
      <c r="AE166" s="473">
        <f t="shared" si="109"/>
        <v>5.2684140792000192E-2</v>
      </c>
      <c r="AF166" s="473">
        <f t="shared" si="109"/>
        <v>6.0761793750400001E-2</v>
      </c>
      <c r="AG166" s="473">
        <f t="shared" si="109"/>
        <v>5.6944606319300178E-2</v>
      </c>
      <c r="AH166" s="473">
        <f t="shared" si="109"/>
        <v>5.3842407375900139E-2</v>
      </c>
      <c r="AI166" s="473">
        <f t="shared" si="109"/>
        <v>5.8152163510800145E-2</v>
      </c>
      <c r="AJ166" s="473">
        <f t="shared" si="109"/>
        <v>7.0994283299500055E-2</v>
      </c>
      <c r="AK166" s="473">
        <f t="shared" si="109"/>
        <v>5.1362437773199987E-2</v>
      </c>
      <c r="AL166" s="473">
        <f t="shared" si="109"/>
        <v>2.049971453640001E-2</v>
      </c>
      <c r="AM166" s="473">
        <f t="shared" si="109"/>
        <v>1.9076971478399943E-2</v>
      </c>
      <c r="AN166" s="473">
        <f t="shared" si="109"/>
        <v>3.114111129600014E-2</v>
      </c>
      <c r="AO166" s="473">
        <f t="shared" si="109"/>
        <v>1.9773174783999925E-2</v>
      </c>
      <c r="AP166" s="473">
        <f t="shared" si="109"/>
        <v>1.4356134136799974E-2</v>
      </c>
      <c r="AQ166" s="473">
        <f t="shared" si="109"/>
        <v>1.1610765846000043E-2</v>
      </c>
      <c r="AR166" s="473">
        <f t="shared" si="109"/>
        <v>6.5313191684999022E-3</v>
      </c>
      <c r="AS166" s="473">
        <f t="shared" si="109"/>
        <v>9.0702164318999662E-3</v>
      </c>
      <c r="AT166" s="473">
        <f t="shared" si="109"/>
        <v>6.6535364753000023E-3</v>
      </c>
      <c r="AU166" s="473">
        <f t="shared" si="109"/>
        <v>4.3897203120000297E-3</v>
      </c>
      <c r="AV166" s="473">
        <f t="shared" si="109"/>
        <v>3.9680809899999558E-3</v>
      </c>
      <c r="AW166" s="473">
        <f t="shared" si="109"/>
        <v>0</v>
      </c>
      <c r="AX166" s="473">
        <f t="shared" si="109"/>
        <v>0</v>
      </c>
      <c r="AY166" s="473">
        <f t="shared" si="109"/>
        <v>0</v>
      </c>
      <c r="AZ166" s="473">
        <f t="shared" si="109"/>
        <v>0</v>
      </c>
      <c r="BA166" s="473">
        <f t="shared" si="109"/>
        <v>0</v>
      </c>
      <c r="BB166" s="473">
        <f t="shared" si="109"/>
        <v>0</v>
      </c>
      <c r="BC166" s="469">
        <f t="shared" si="104"/>
        <v>0.33323184427861946</v>
      </c>
      <c r="BD166" s="469">
        <f t="shared" si="104"/>
        <v>0.24156001106453784</v>
      </c>
      <c r="BE166" s="469">
        <f t="shared" si="104"/>
        <v>0.25974276424834503</v>
      </c>
      <c r="BF166" s="469">
        <f t="shared" si="104"/>
        <v>0.30943593732796909</v>
      </c>
      <c r="BG166" s="469">
        <f t="shared" si="104"/>
        <v>0.28822829330108407</v>
      </c>
      <c r="BH166" s="469">
        <f t="shared" si="104"/>
        <v>0.23418718473935843</v>
      </c>
      <c r="BI166" s="469">
        <f t="shared" si="105"/>
        <v>0.18742460318541138</v>
      </c>
      <c r="BJ166" s="469">
        <f t="shared" si="105"/>
        <v>0.10927230962654755</v>
      </c>
      <c r="BK166" s="469">
        <f t="shared" si="105"/>
        <v>0.16623704140400825</v>
      </c>
      <c r="BL166" s="469">
        <f t="shared" si="106"/>
        <v>0.1302765478063794</v>
      </c>
      <c r="BM166" s="469">
        <f t="shared" si="107"/>
        <v>8.3637062574427115E-2</v>
      </c>
      <c r="BN166" s="469">
        <f t="shared" si="108"/>
        <v>0.10416284238860557</v>
      </c>
    </row>
    <row r="167" spans="1:66">
      <c r="A167" s="468"/>
      <c r="AC167" s="471"/>
      <c r="AD167" s="471"/>
      <c r="AE167" s="471"/>
      <c r="AF167" s="471"/>
      <c r="AG167" s="471"/>
      <c r="AH167" s="471"/>
      <c r="AI167" s="471"/>
      <c r="AJ167" s="471"/>
      <c r="AK167" s="471"/>
      <c r="AL167" s="471"/>
      <c r="AM167" s="471"/>
      <c r="AN167" s="471"/>
      <c r="AO167" s="471"/>
      <c r="AP167" s="471"/>
      <c r="AQ167" s="471"/>
      <c r="AR167" s="471"/>
      <c r="AS167" s="471"/>
      <c r="AT167" s="471"/>
      <c r="AU167" s="471"/>
      <c r="AV167" s="471"/>
      <c r="AW167" s="471"/>
      <c r="AX167" s="471"/>
      <c r="AY167" s="471"/>
      <c r="AZ167" s="471"/>
      <c r="BA167" s="471"/>
      <c r="BB167" s="471"/>
    </row>
    <row r="168" spans="1:66" ht="13">
      <c r="A168" s="465" t="s">
        <v>139</v>
      </c>
      <c r="AC168" s="471"/>
      <c r="AD168" s="471"/>
      <c r="AE168" s="471"/>
      <c r="AF168" s="471"/>
      <c r="AG168" s="471"/>
      <c r="AH168" s="471"/>
      <c r="AI168" s="471"/>
      <c r="AJ168" s="471"/>
      <c r="AK168" s="471"/>
      <c r="AL168" s="471"/>
      <c r="AM168" s="471"/>
      <c r="AN168" s="471"/>
      <c r="AO168" s="471"/>
      <c r="AP168" s="471"/>
      <c r="AQ168" s="471"/>
      <c r="AR168" s="471"/>
      <c r="AS168" s="471"/>
      <c r="AT168" s="471"/>
      <c r="AU168" s="471"/>
      <c r="AV168" s="471"/>
      <c r="AW168" s="471"/>
      <c r="AX168" s="471"/>
      <c r="AY168" s="471"/>
      <c r="AZ168" s="471"/>
      <c r="BA168" s="471"/>
      <c r="BB168" s="471"/>
    </row>
    <row r="169" spans="1:66">
      <c r="B169" s="467" t="s">
        <v>116</v>
      </c>
      <c r="C169" s="467"/>
      <c r="D169" s="467"/>
      <c r="E169" s="467"/>
      <c r="F169" s="467"/>
      <c r="G169" s="467"/>
      <c r="H169" s="467"/>
      <c r="I169" s="467"/>
      <c r="J169" s="467"/>
      <c r="K169" s="467"/>
      <c r="L169" s="467"/>
      <c r="M169" s="467"/>
      <c r="N169" s="467"/>
      <c r="O169" s="467"/>
      <c r="P169" s="467"/>
      <c r="Q169" s="467"/>
      <c r="R169" s="467"/>
      <c r="S169" s="467"/>
      <c r="T169" s="467"/>
      <c r="U169" s="467"/>
      <c r="V169" s="467"/>
      <c r="W169" s="467"/>
      <c r="X169" s="467"/>
      <c r="Y169" s="467"/>
      <c r="Z169" s="467"/>
      <c r="AA169" s="467"/>
      <c r="AC169" s="467" t="s">
        <v>80</v>
      </c>
      <c r="AD169" s="467"/>
      <c r="AE169" s="467"/>
      <c r="AF169" s="467"/>
      <c r="AG169" s="467"/>
      <c r="AH169" s="467"/>
      <c r="AI169" s="467"/>
      <c r="AJ169" s="467"/>
      <c r="AK169" s="467"/>
      <c r="AL169" s="467"/>
      <c r="AM169" s="467"/>
      <c r="AN169" s="467"/>
      <c r="AO169" s="467"/>
      <c r="AP169" s="467"/>
      <c r="AQ169" s="467"/>
      <c r="AR169" s="467"/>
      <c r="AS169" s="467"/>
      <c r="AT169" s="467"/>
      <c r="AU169" s="467"/>
      <c r="AV169" s="467"/>
      <c r="AW169" s="467"/>
      <c r="AX169" s="467"/>
      <c r="AY169" s="467"/>
      <c r="AZ169" s="467"/>
      <c r="BA169" s="467"/>
      <c r="BB169" s="467"/>
    </row>
    <row r="170" spans="1:66">
      <c r="A170" s="466" t="s">
        <v>115</v>
      </c>
      <c r="B170" s="471">
        <f>ImportsSawnwood!C$5-ImportsSawnwood!C$30</f>
        <v>1.7511251399999983</v>
      </c>
      <c r="C170" s="471">
        <f>ImportsSawnwood!D$5-ImportsSawnwood!D$30</f>
        <v>1.5883043397619048</v>
      </c>
      <c r="D170" s="471">
        <f>ImportsSawnwood!E$5-ImportsSawnwood!E$30</f>
        <v>1.6173277899999983</v>
      </c>
      <c r="E170" s="471">
        <f>ImportsSawnwood!F$5-ImportsSawnwood!F$30</f>
        <v>1.7234418400000013</v>
      </c>
      <c r="F170" s="471">
        <f>ImportsSawnwood!G$5-ImportsSawnwood!G$30</f>
        <v>1.6484341000000038</v>
      </c>
      <c r="G170" s="471">
        <f>ImportsSawnwood!H$5-ImportsSawnwood!H$30</f>
        <v>1.4741648700000027</v>
      </c>
      <c r="H170" s="471">
        <f>ImportsSawnwood!I$5-ImportsSawnwood!I$30</f>
        <v>1.4905356000000012</v>
      </c>
      <c r="I170" s="471">
        <f>ImportsSawnwood!J$5-ImportsSawnwood!J$30</f>
        <v>1.4445806399999981</v>
      </c>
      <c r="J170" s="471">
        <f>ImportsSawnwood!K$5-ImportsSawnwood!K$30</f>
        <v>1.2724089399999992</v>
      </c>
      <c r="K170" s="471">
        <f>ImportsSawnwood!L$5-ImportsSawnwood!L$30</f>
        <v>0.88568030000000064</v>
      </c>
      <c r="L170" s="471">
        <f>ImportsSawnwood!M$5-ImportsSawnwood!M$30</f>
        <v>1.0348498353333335</v>
      </c>
      <c r="M170" s="471">
        <f>ImportsSawnwood!N$5-ImportsSawnwood!N$30</f>
        <v>1.0361658883720892</v>
      </c>
      <c r="N170" s="471">
        <f>ImportsSawnwood!O$5-ImportsSawnwood!O$30</f>
        <v>0.84583099999999778</v>
      </c>
      <c r="O170" s="471">
        <f>ImportsSawnwood!P$5-ImportsSawnwood!P$30</f>
        <v>0.78696517999999882</v>
      </c>
      <c r="P170" s="471">
        <f>ImportsSawnwood!Q$5-ImportsSawnwood!Q$30</f>
        <v>0.8077888399999984</v>
      </c>
      <c r="Q170" s="471">
        <f>ImportsSawnwood!R$5-ImportsSawnwood!R$30</f>
        <v>0.79839966000000118</v>
      </c>
      <c r="R170" s="471">
        <f>ImportsSawnwood!S$5-ImportsSawnwood!S$30</f>
        <v>0.81431176000000027</v>
      </c>
      <c r="S170" s="471">
        <f>ImportsSawnwood!T$5-ImportsSawnwood!T$30</f>
        <v>0.75231555999999777</v>
      </c>
      <c r="T170" s="471">
        <f>ImportsSawnwood!U$5-ImportsSawnwood!U$30</f>
        <v>0.79954714857143028</v>
      </c>
      <c r="U170" s="471">
        <f>ImportsSawnwood!V$5-ImportsSawnwood!V$30</f>
        <v>0.72838504000000004</v>
      </c>
      <c r="V170" s="471">
        <f>ImportsSawnwood!W$5-ImportsSawnwood!W$30</f>
        <v>0</v>
      </c>
      <c r="W170" s="471">
        <f>ImportsSawnwood!X$5-ImportsSawnwood!X$30</f>
        <v>0</v>
      </c>
      <c r="X170" s="471">
        <f>ImportsSawnwood!Y$5-ImportsSawnwood!Y$30</f>
        <v>0</v>
      </c>
      <c r="Y170" s="471">
        <f>ImportsSawnwood!Z$5-ImportsSawnwood!Z$30</f>
        <v>0</v>
      </c>
      <c r="Z170" s="471">
        <f>ImportsSawnwood!AA$5-ImportsSawnwood!AA$30</f>
        <v>0</v>
      </c>
      <c r="AA170" s="471">
        <f>ImportsSawnwood!AB$5-ImportsSawnwood!AB$30</f>
        <v>0</v>
      </c>
      <c r="AB170" s="474"/>
      <c r="AC170" s="471">
        <f>ImportsSawnwood!AD$5-ImportsSawnwood!AD$30</f>
        <v>0.60534883540422335</v>
      </c>
      <c r="AD170" s="471">
        <f>ImportsSawnwood!AE$5-ImportsSawnwood!AE$30</f>
        <v>0.50670414501200034</v>
      </c>
      <c r="AE170" s="471">
        <f>ImportsSawnwood!AF$5-ImportsSawnwood!AF$30</f>
        <v>0.50942664855840047</v>
      </c>
      <c r="AF170" s="471">
        <f>ImportsSawnwood!AG$5-ImportsSawnwood!AG$30</f>
        <v>0.61618487248479981</v>
      </c>
      <c r="AG170" s="471">
        <f>ImportsSawnwood!AH$5-ImportsSawnwood!AH$30</f>
        <v>0.64587102294959919</v>
      </c>
      <c r="AH170" s="471">
        <f>ImportsSawnwood!AI$5-ImportsSawnwood!AI$30</f>
        <v>0.60939438030900073</v>
      </c>
      <c r="AI170" s="471">
        <f>ImportsSawnwood!AJ$5-ImportsSawnwood!AJ$30</f>
        <v>0.61796173113279917</v>
      </c>
      <c r="AJ170" s="471">
        <f>ImportsSawnwood!AK$5-ImportsSawnwood!AK$30</f>
        <v>0.69907540527750101</v>
      </c>
      <c r="AK170" s="471">
        <f>ImportsSawnwood!AL$5-ImportsSawnwood!AL$30</f>
        <v>0.63406831916240014</v>
      </c>
      <c r="AL170" s="471">
        <f>ImportsSawnwood!AM$5-ImportsSawnwood!AM$30</f>
        <v>0.36687575735799949</v>
      </c>
      <c r="AM170" s="471">
        <f>ImportsSawnwood!AN$5-ImportsSawnwood!AN$30</f>
        <v>0.35751067030710004</v>
      </c>
      <c r="AN170" s="471">
        <f>ImportsSawnwood!AO$5-ImportsSawnwood!AO$30</f>
        <v>0.43801482004799941</v>
      </c>
      <c r="AO170" s="471">
        <f>ImportsSawnwood!AP$5-ImportsSawnwood!AP$30</f>
        <v>0.33180323469920003</v>
      </c>
      <c r="AP170" s="471">
        <f>ImportsSawnwood!AQ$5-ImportsSawnwood!AQ$30</f>
        <v>0.31006397534489938</v>
      </c>
      <c r="AQ170" s="471">
        <f>ImportsSawnwood!AR$5-ImportsSawnwood!AR$30</f>
        <v>0.32440379918350026</v>
      </c>
      <c r="AR170" s="471">
        <f>ImportsSawnwood!AS$5-ImportsSawnwood!AS$30</f>
        <v>0.28243979538250008</v>
      </c>
      <c r="AS170" s="471">
        <f>ImportsSawnwood!AT$5-ImportsSawnwood!AT$30</f>
        <v>0.27899441286979976</v>
      </c>
      <c r="AT170" s="471">
        <f>ImportsSawnwood!AU$5-ImportsSawnwood!AU$30</f>
        <v>0.26482297936380028</v>
      </c>
      <c r="AU170" s="471">
        <f>ImportsSawnwood!AV$5-ImportsSawnwood!AV$30</f>
        <v>0.30867764758699945</v>
      </c>
      <c r="AV170" s="471">
        <f>ImportsSawnwood!AW$5-ImportsSawnwood!AW$30</f>
        <v>0.2671474357258331</v>
      </c>
      <c r="AW170" s="471">
        <f>ImportsSawnwood!AX$5-ImportsSawnwood!AX$30</f>
        <v>0</v>
      </c>
      <c r="AX170" s="471">
        <f>ImportsSawnwood!AY$5-ImportsSawnwood!AY$30</f>
        <v>0</v>
      </c>
      <c r="AY170" s="471">
        <f>ImportsSawnwood!AZ$5-ImportsSawnwood!AZ$30</f>
        <v>0</v>
      </c>
      <c r="AZ170" s="471">
        <f>ImportsSawnwood!BA$5-ImportsSawnwood!BA$30</f>
        <v>0</v>
      </c>
      <c r="BA170" s="471">
        <f>ImportsSawnwood!BB$5-ImportsSawnwood!BB$30</f>
        <v>0</v>
      </c>
      <c r="BB170" s="471">
        <f>ImportsSawnwood!BC$5-ImportsSawnwood!BC$30</f>
        <v>0</v>
      </c>
    </row>
    <row r="171" spans="1:66">
      <c r="A171" s="466"/>
      <c r="B171" s="464">
        <v>2000</v>
      </c>
      <c r="C171" s="464">
        <f>1+B171</f>
        <v>2001</v>
      </c>
      <c r="D171" s="464">
        <f t="shared" ref="D171:AA171" si="110">1+C171</f>
        <v>2002</v>
      </c>
      <c r="E171" s="464">
        <f t="shared" si="110"/>
        <v>2003</v>
      </c>
      <c r="F171" s="464">
        <f t="shared" si="110"/>
        <v>2004</v>
      </c>
      <c r="G171" s="464">
        <f t="shared" si="110"/>
        <v>2005</v>
      </c>
      <c r="H171" s="464">
        <f t="shared" si="110"/>
        <v>2006</v>
      </c>
      <c r="I171" s="464">
        <f t="shared" si="110"/>
        <v>2007</v>
      </c>
      <c r="J171" s="464">
        <f t="shared" si="110"/>
        <v>2008</v>
      </c>
      <c r="K171" s="464">
        <f t="shared" si="110"/>
        <v>2009</v>
      </c>
      <c r="L171" s="464">
        <f t="shared" si="110"/>
        <v>2010</v>
      </c>
      <c r="M171" s="464">
        <f t="shared" si="110"/>
        <v>2011</v>
      </c>
      <c r="N171" s="464">
        <f t="shared" si="110"/>
        <v>2012</v>
      </c>
      <c r="O171" s="464">
        <f t="shared" si="110"/>
        <v>2013</v>
      </c>
      <c r="P171" s="464">
        <f t="shared" si="110"/>
        <v>2014</v>
      </c>
      <c r="Q171" s="464">
        <f t="shared" si="110"/>
        <v>2015</v>
      </c>
      <c r="R171" s="464">
        <f t="shared" si="110"/>
        <v>2016</v>
      </c>
      <c r="S171" s="464">
        <f t="shared" si="110"/>
        <v>2017</v>
      </c>
      <c r="T171" s="464">
        <f t="shared" si="110"/>
        <v>2018</v>
      </c>
      <c r="U171" s="464">
        <f t="shared" si="110"/>
        <v>2019</v>
      </c>
      <c r="V171" s="464">
        <f t="shared" si="110"/>
        <v>2020</v>
      </c>
      <c r="W171" s="464">
        <f t="shared" si="110"/>
        <v>2021</v>
      </c>
      <c r="X171" s="464">
        <f t="shared" si="110"/>
        <v>2022</v>
      </c>
      <c r="Y171" s="464">
        <f t="shared" si="110"/>
        <v>2023</v>
      </c>
      <c r="Z171" s="464">
        <f t="shared" si="110"/>
        <v>2024</v>
      </c>
      <c r="AA171" s="464">
        <f t="shared" si="110"/>
        <v>2025</v>
      </c>
      <c r="AC171" s="464">
        <v>2000</v>
      </c>
      <c r="AD171" s="464">
        <f>1+AC171</f>
        <v>2001</v>
      </c>
      <c r="AE171" s="464">
        <f t="shared" ref="AE171:BB171" si="111">1+AD171</f>
        <v>2002</v>
      </c>
      <c r="AF171" s="464">
        <f t="shared" si="111"/>
        <v>2003</v>
      </c>
      <c r="AG171" s="464">
        <f t="shared" si="111"/>
        <v>2004</v>
      </c>
      <c r="AH171" s="464">
        <f t="shared" si="111"/>
        <v>2005</v>
      </c>
      <c r="AI171" s="464">
        <f t="shared" si="111"/>
        <v>2006</v>
      </c>
      <c r="AJ171" s="464">
        <f t="shared" si="111"/>
        <v>2007</v>
      </c>
      <c r="AK171" s="464">
        <f t="shared" si="111"/>
        <v>2008</v>
      </c>
      <c r="AL171" s="464">
        <f t="shared" si="111"/>
        <v>2009</v>
      </c>
      <c r="AM171" s="464">
        <f t="shared" si="111"/>
        <v>2010</v>
      </c>
      <c r="AN171" s="464">
        <f t="shared" si="111"/>
        <v>2011</v>
      </c>
      <c r="AO171" s="464">
        <f t="shared" si="111"/>
        <v>2012</v>
      </c>
      <c r="AP171" s="464">
        <f t="shared" si="111"/>
        <v>2013</v>
      </c>
      <c r="AQ171" s="464">
        <f t="shared" si="111"/>
        <v>2014</v>
      </c>
      <c r="AR171" s="464">
        <f t="shared" si="111"/>
        <v>2015</v>
      </c>
      <c r="AS171" s="464">
        <f t="shared" si="111"/>
        <v>2016</v>
      </c>
      <c r="AT171" s="464">
        <f t="shared" si="111"/>
        <v>2017</v>
      </c>
      <c r="AU171" s="464">
        <f t="shared" si="111"/>
        <v>2018</v>
      </c>
      <c r="AV171" s="464">
        <f t="shared" si="111"/>
        <v>2019</v>
      </c>
      <c r="AW171" s="464">
        <f t="shared" si="111"/>
        <v>2020</v>
      </c>
      <c r="AX171" s="464">
        <f t="shared" si="111"/>
        <v>2021</v>
      </c>
      <c r="AY171" s="464">
        <f t="shared" si="111"/>
        <v>2022</v>
      </c>
      <c r="AZ171" s="464">
        <f t="shared" si="111"/>
        <v>2023</v>
      </c>
      <c r="BA171" s="464">
        <f t="shared" si="111"/>
        <v>2024</v>
      </c>
      <c r="BB171" s="464">
        <f t="shared" si="111"/>
        <v>2025</v>
      </c>
    </row>
    <row r="172" spans="1:66">
      <c r="A172" s="474" t="str">
        <f>ImportsSawnwood!B$7</f>
        <v xml:space="preserve">Cameroon </v>
      </c>
      <c r="B172" s="471">
        <f>ImportsSawnwood!C$7</f>
        <v>0.15379531999999996</v>
      </c>
      <c r="C172" s="471">
        <f>ImportsSawnwood!D$7</f>
        <v>0.15748944000000001</v>
      </c>
      <c r="D172" s="471">
        <f>ImportsSawnwood!E$7</f>
        <v>0.13602984000000001</v>
      </c>
      <c r="E172" s="471">
        <f>ImportsSawnwood!F$7</f>
        <v>0.13265697999999998</v>
      </c>
      <c r="F172" s="471">
        <f>ImportsSawnwood!G$7</f>
        <v>0.15452158000000002</v>
      </c>
      <c r="G172" s="471">
        <f>ImportsSawnwood!H$7</f>
        <v>0.14725021999999999</v>
      </c>
      <c r="H172" s="471">
        <f>ImportsSawnwood!I$7</f>
        <v>0.12954354000000001</v>
      </c>
      <c r="I172" s="471">
        <f>ImportsSawnwood!J$7</f>
        <v>0.12077067999999999</v>
      </c>
      <c r="J172" s="471">
        <f>ImportsSawnwood!K$7</f>
        <v>0.12327352</v>
      </c>
      <c r="K172" s="471">
        <f>ImportsSawnwood!L$7</f>
        <v>6.9028900000000004E-2</v>
      </c>
      <c r="L172" s="471">
        <f>ImportsSawnwood!M$7</f>
        <v>9.0175820000000004E-2</v>
      </c>
      <c r="M172" s="471">
        <f>ImportsSawnwood!N$7</f>
        <v>8.4246000000000001E-2</v>
      </c>
      <c r="N172" s="471">
        <f>ImportsSawnwood!O$7</f>
        <v>7.6748999999999998E-2</v>
      </c>
      <c r="O172" s="471">
        <f>ImportsSawnwood!P$7</f>
        <v>7.4501000000000012E-2</v>
      </c>
      <c r="P172" s="471">
        <f>ImportsSawnwood!Q$7</f>
        <v>7.3351E-2</v>
      </c>
      <c r="Q172" s="471">
        <f>ImportsSawnwood!R$7</f>
        <v>8.1021999999999997E-2</v>
      </c>
      <c r="R172" s="471">
        <f>ImportsSawnwood!S$7</f>
        <v>9.3342039999999987E-2</v>
      </c>
      <c r="S172" s="471">
        <f>ImportsSawnwood!T$7</f>
        <v>6.1133000000000007E-2</v>
      </c>
      <c r="T172" s="471">
        <f>ImportsSawnwood!U$7</f>
        <v>7.2559999999999999E-2</v>
      </c>
      <c r="U172" s="471">
        <f>ImportsSawnwood!V$7</f>
        <v>6.7264000000000004E-2</v>
      </c>
      <c r="V172" s="471">
        <f>ImportsSawnwood!W$7</f>
        <v>0</v>
      </c>
      <c r="W172" s="471">
        <f>ImportsSawnwood!X$7</f>
        <v>0</v>
      </c>
      <c r="X172" s="471">
        <f>ImportsSawnwood!Y$7</f>
        <v>0</v>
      </c>
      <c r="Y172" s="471">
        <f>ImportsSawnwood!Z$7</f>
        <v>0</v>
      </c>
      <c r="Z172" s="471">
        <f>ImportsSawnwood!AA$7</f>
        <v>0</v>
      </c>
      <c r="AA172" s="471">
        <f>ImportsSawnwood!AB$7</f>
        <v>0</v>
      </c>
      <c r="AB172" s="471"/>
      <c r="AC172" s="463"/>
      <c r="AD172" s="463"/>
      <c r="AE172" s="463"/>
      <c r="AF172" s="463"/>
      <c r="AG172" s="463"/>
      <c r="AH172" s="463"/>
      <c r="AI172" s="463"/>
      <c r="AJ172" s="463"/>
      <c r="AK172" s="463"/>
      <c r="AL172" s="463"/>
      <c r="AM172" s="463"/>
      <c r="AN172" s="463"/>
      <c r="AO172" s="463"/>
      <c r="AP172" s="463"/>
      <c r="AQ172" s="463"/>
      <c r="AR172" s="463"/>
      <c r="AS172" s="463"/>
      <c r="AT172" s="463"/>
      <c r="AU172" s="463"/>
      <c r="AV172" s="463"/>
      <c r="AW172" s="463"/>
      <c r="AX172" s="463"/>
      <c r="AY172" s="463"/>
      <c r="AZ172" s="463"/>
      <c r="BA172" s="463"/>
      <c r="BB172" s="463"/>
      <c r="BC172" s="469">
        <f t="shared" ref="BC172:BH172" si="112">J172/J$170</f>
        <v>9.6881997701147929E-2</v>
      </c>
      <c r="BD172" s="469">
        <f t="shared" si="112"/>
        <v>7.793884542763338E-2</v>
      </c>
      <c r="BE172" s="469">
        <f t="shared" si="112"/>
        <v>8.7139038845141861E-2</v>
      </c>
      <c r="BF172" s="469">
        <f t="shared" si="112"/>
        <v>8.1305513861644418E-2</v>
      </c>
      <c r="BG172" s="469">
        <f t="shared" si="112"/>
        <v>9.0737984301828847E-2</v>
      </c>
      <c r="BH172" s="469">
        <f t="shared" si="112"/>
        <v>9.4668737440200504E-2</v>
      </c>
      <c r="BI172" s="469">
        <f t="shared" ref="BI172:BI178" si="113">P172/P$170</f>
        <v>9.0804671181146976E-2</v>
      </c>
      <c r="BJ172" s="469">
        <f t="shared" ref="BJ172:BJ178" si="114">Q172/Q$170</f>
        <v>0.10148050413748909</v>
      </c>
      <c r="BK172" s="469">
        <f t="shared" ref="BK172:BK178" si="115">R172/R$170</f>
        <v>0.1146269089863076</v>
      </c>
      <c r="BL172" s="469">
        <f t="shared" ref="BL172:BL178" si="116">S172/S$170</f>
        <v>8.1259784125693457E-2</v>
      </c>
      <c r="BM172" s="469">
        <f t="shared" ref="BM172:BM178" si="117">T172/T$170</f>
        <v>9.0751371110064816E-2</v>
      </c>
      <c r="BN172" s="469">
        <f t="shared" ref="BN172:BN178" si="118">U172/U$170</f>
        <v>9.2346762091654169E-2</v>
      </c>
    </row>
    <row r="173" spans="1:66">
      <c r="A173" s="474" t="str">
        <f>ImportsSawnwood!B$11</f>
        <v xml:space="preserve">Ivory Coast </v>
      </c>
      <c r="B173" s="471">
        <f>ImportsSawnwood!C$11</f>
        <v>0.15199915999999997</v>
      </c>
      <c r="C173" s="471">
        <f>ImportsSawnwood!D$11</f>
        <v>0.15821250000000001</v>
      </c>
      <c r="D173" s="471">
        <f>ImportsSawnwood!E$11</f>
        <v>0.14884728</v>
      </c>
      <c r="E173" s="471">
        <f>ImportsSawnwood!F$11</f>
        <v>0.11747255999999999</v>
      </c>
      <c r="F173" s="471">
        <f>ImportsSawnwood!G$11</f>
        <v>0.11413778000000001</v>
      </c>
      <c r="G173" s="471">
        <f>ImportsSawnwood!H$11</f>
        <v>0.10338549</v>
      </c>
      <c r="H173" s="471">
        <f>ImportsSawnwood!I$11</f>
        <v>9.6096819999999999E-2</v>
      </c>
      <c r="I173" s="471">
        <f>ImportsSawnwood!J$11</f>
        <v>0.10116332000000001</v>
      </c>
      <c r="J173" s="471">
        <f>ImportsSawnwood!K$11</f>
        <v>9.4890499999999989E-2</v>
      </c>
      <c r="K173" s="471">
        <f>ImportsSawnwood!L$11</f>
        <v>4.7986379999999995E-2</v>
      </c>
      <c r="L173" s="471">
        <f>ImportsSawnwood!M$11</f>
        <v>5.2798999999999999E-2</v>
      </c>
      <c r="M173" s="471">
        <f>ImportsSawnwood!N$11</f>
        <v>3.5750000000000004E-2</v>
      </c>
      <c r="N173" s="471">
        <f>ImportsSawnwood!O$11</f>
        <v>2.7938999999999999E-2</v>
      </c>
      <c r="O173" s="471">
        <f>ImportsSawnwood!P$11</f>
        <v>2.5262919999999998E-2</v>
      </c>
      <c r="P173" s="471">
        <f>ImportsSawnwood!Q$11</f>
        <v>3.0179000000000001E-2</v>
      </c>
      <c r="Q173" s="471">
        <f>ImportsSawnwood!R$11</f>
        <v>3.3091000000000002E-2</v>
      </c>
      <c r="R173" s="471">
        <f>ImportsSawnwood!S$11</f>
        <v>2.4272000000000002E-2</v>
      </c>
      <c r="S173" s="471">
        <f>ImportsSawnwood!T$11</f>
        <v>1.5833E-2</v>
      </c>
      <c r="T173" s="471">
        <f>ImportsSawnwood!U$11</f>
        <v>1.1540999999999999E-2</v>
      </c>
      <c r="U173" s="471">
        <f>ImportsSawnwood!V$11</f>
        <v>1.4016000000000001E-2</v>
      </c>
      <c r="V173" s="471">
        <f>ImportsSawnwood!W$11</f>
        <v>0</v>
      </c>
      <c r="W173" s="471">
        <f>ImportsSawnwood!X$11</f>
        <v>0</v>
      </c>
      <c r="X173" s="471">
        <f>ImportsSawnwood!Y$11</f>
        <v>0</v>
      </c>
      <c r="Y173" s="471">
        <f>ImportsSawnwood!Z$11</f>
        <v>0</v>
      </c>
      <c r="Z173" s="471">
        <f>ImportsSawnwood!AA$11</f>
        <v>0</v>
      </c>
      <c r="AA173" s="471">
        <f>ImportsSawnwood!AB$11</f>
        <v>0</v>
      </c>
      <c r="AB173" s="471"/>
      <c r="AC173" s="463"/>
      <c r="AD173" s="463"/>
      <c r="AE173" s="463"/>
      <c r="AF173" s="463"/>
      <c r="AG173" s="463"/>
      <c r="AH173" s="463"/>
      <c r="AI173" s="463"/>
      <c r="AJ173" s="463"/>
      <c r="AK173" s="463"/>
      <c r="AL173" s="463"/>
      <c r="AM173" s="463"/>
      <c r="AN173" s="463"/>
      <c r="AO173" s="463"/>
      <c r="AP173" s="463"/>
      <c r="AQ173" s="463"/>
      <c r="AR173" s="463"/>
      <c r="AS173" s="463"/>
      <c r="AT173" s="463"/>
      <c r="AU173" s="463"/>
      <c r="AV173" s="463"/>
      <c r="AW173" s="463"/>
      <c r="AX173" s="463"/>
      <c r="AY173" s="463"/>
      <c r="AZ173" s="463"/>
      <c r="BA173" s="463"/>
      <c r="BB173" s="463"/>
      <c r="BC173" s="469">
        <f t="shared" ref="BC173:BH178" si="119">J173/J$170</f>
        <v>7.4575474139626882E-2</v>
      </c>
      <c r="BD173" s="469">
        <f t="shared" si="119"/>
        <v>5.4180249916363679E-2</v>
      </c>
      <c r="BE173" s="469">
        <f t="shared" si="119"/>
        <v>5.1020929024927573E-2</v>
      </c>
      <c r="BF173" s="469">
        <f t="shared" si="119"/>
        <v>3.4502197380929515E-2</v>
      </c>
      <c r="BG173" s="469">
        <f t="shared" si="119"/>
        <v>3.3031421170423021E-2</v>
      </c>
      <c r="BH173" s="469">
        <f t="shared" si="119"/>
        <v>3.2101699849032758E-2</v>
      </c>
      <c r="BI173" s="469">
        <f t="shared" si="113"/>
        <v>3.7360011064277714E-2</v>
      </c>
      <c r="BJ173" s="469">
        <f t="shared" si="114"/>
        <v>4.1446660936704245E-2</v>
      </c>
      <c r="BK173" s="469">
        <f t="shared" si="115"/>
        <v>2.980676590007738E-2</v>
      </c>
      <c r="BL173" s="469">
        <f t="shared" si="116"/>
        <v>2.1045689922989292E-2</v>
      </c>
      <c r="BM173" s="469">
        <f t="shared" si="117"/>
        <v>1.443442081010554E-2</v>
      </c>
      <c r="BN173" s="469">
        <f t="shared" si="118"/>
        <v>1.9242569836415091E-2</v>
      </c>
    </row>
    <row r="174" spans="1:66">
      <c r="A174" s="474" t="s">
        <v>148</v>
      </c>
      <c r="B174" s="471">
        <f>ImportsSawnwood!C$44</f>
        <v>0.43604799999999994</v>
      </c>
      <c r="C174" s="471">
        <f>ImportsSawnwood!D$44</f>
        <v>0.39743821999999995</v>
      </c>
      <c r="D174" s="471">
        <f>ImportsSawnwood!E$44</f>
        <v>0.40826456</v>
      </c>
      <c r="E174" s="471">
        <f>ImportsSawnwood!F$44</f>
        <v>0.47333540000000002</v>
      </c>
      <c r="F174" s="471">
        <f>ImportsSawnwood!G$44</f>
        <v>0.406053</v>
      </c>
      <c r="G174" s="471">
        <f>ImportsSawnwood!H$44</f>
        <v>0.30533900000000003</v>
      </c>
      <c r="H174" s="471">
        <f>ImportsSawnwood!I$44</f>
        <v>0.31280200000000002</v>
      </c>
      <c r="I174" s="471">
        <f>ImportsSawnwood!J$44</f>
        <v>0.25957996</v>
      </c>
      <c r="J174" s="471">
        <f>ImportsSawnwood!K$44</f>
        <v>0.24996801999999999</v>
      </c>
      <c r="K174" s="471">
        <f>ImportsSawnwood!L$44</f>
        <v>0.11740300000000001</v>
      </c>
      <c r="L174" s="471">
        <f>ImportsSawnwood!M$44</f>
        <v>0.136986</v>
      </c>
      <c r="M174" s="471">
        <f>ImportsSawnwood!N$44</f>
        <v>0.165909</v>
      </c>
      <c r="N174" s="471">
        <f>ImportsSawnwood!O$44</f>
        <v>0.128278</v>
      </c>
      <c r="O174" s="471">
        <f>ImportsSawnwood!P$44</f>
        <v>0.10725899999999998</v>
      </c>
      <c r="P174" s="471">
        <f>ImportsSawnwood!Q$44</f>
        <v>0.10945099999999999</v>
      </c>
      <c r="Q174" s="471">
        <f>ImportsSawnwood!R$44</f>
        <v>9.4777E-2</v>
      </c>
      <c r="R174" s="471">
        <f>ImportsSawnwood!S$44</f>
        <v>0.11512299999999999</v>
      </c>
      <c r="S174" s="471">
        <f>ImportsSawnwood!T$44</f>
        <v>9.2994000000000007E-2</v>
      </c>
      <c r="T174" s="471">
        <f>ImportsSawnwood!U$44</f>
        <v>9.279599999999999E-2</v>
      </c>
      <c r="U174" s="471">
        <f>ImportsSawnwood!V$44</f>
        <v>9.1241000000000003E-2</v>
      </c>
      <c r="V174" s="471">
        <f>ImportsSawnwood!W$44</f>
        <v>0</v>
      </c>
      <c r="W174" s="471">
        <f>ImportsSawnwood!X$44</f>
        <v>0</v>
      </c>
      <c r="X174" s="471">
        <f>ImportsSawnwood!Y$44</f>
        <v>0</v>
      </c>
      <c r="Y174" s="471">
        <f>ImportsSawnwood!Z$44</f>
        <v>0</v>
      </c>
      <c r="Z174" s="471">
        <f>ImportsSawnwood!AA$44</f>
        <v>0</v>
      </c>
      <c r="AA174" s="471">
        <f>ImportsSawnwood!AB$44</f>
        <v>0</v>
      </c>
      <c r="AB174" s="471"/>
      <c r="AC174" s="463"/>
      <c r="AD174" s="463"/>
      <c r="AE174" s="463"/>
      <c r="AF174" s="463"/>
      <c r="AG174" s="463"/>
      <c r="AH174" s="463"/>
      <c r="AI174" s="463"/>
      <c r="AJ174" s="463"/>
      <c r="AK174" s="463"/>
      <c r="AL174" s="463"/>
      <c r="AM174" s="463"/>
      <c r="AN174" s="463"/>
      <c r="AO174" s="463"/>
      <c r="AP174" s="463"/>
      <c r="AQ174" s="463"/>
      <c r="AR174" s="463"/>
      <c r="AS174" s="463"/>
      <c r="AT174" s="463"/>
      <c r="AU174" s="463"/>
      <c r="AV174" s="463"/>
      <c r="AW174" s="463"/>
      <c r="AX174" s="463"/>
      <c r="AY174" s="463"/>
      <c r="AZ174" s="463"/>
      <c r="BA174" s="463"/>
      <c r="BB174" s="463"/>
      <c r="BC174" s="469">
        <f t="shared" si="119"/>
        <v>0.19645258072455868</v>
      </c>
      <c r="BD174" s="469">
        <f t="shared" si="119"/>
        <v>0.1325568605285676</v>
      </c>
      <c r="BE174" s="469">
        <f t="shared" si="119"/>
        <v>0.13237282871661829</v>
      </c>
      <c r="BF174" s="469">
        <f t="shared" si="119"/>
        <v>0.16011818364398978</v>
      </c>
      <c r="BG174" s="469">
        <f t="shared" si="119"/>
        <v>0.15165913758185778</v>
      </c>
      <c r="BH174" s="469">
        <f t="shared" si="119"/>
        <v>0.13629446731048525</v>
      </c>
      <c r="BI174" s="469">
        <f t="shared" si="113"/>
        <v>0.13549456811015143</v>
      </c>
      <c r="BJ174" s="469">
        <f t="shared" si="114"/>
        <v>0.11870871788697888</v>
      </c>
      <c r="BK174" s="469">
        <f t="shared" si="115"/>
        <v>0.14137460080399669</v>
      </c>
      <c r="BL174" s="469">
        <f t="shared" si="116"/>
        <v>0.12361036371492873</v>
      </c>
      <c r="BM174" s="469">
        <f t="shared" si="117"/>
        <v>0.11606069781600846</v>
      </c>
      <c r="BN174" s="469">
        <f t="shared" si="118"/>
        <v>0.12526479127028747</v>
      </c>
    </row>
    <row r="175" spans="1:66">
      <c r="A175" s="474" t="str">
        <f>ImportsSawnwood!B$55</f>
        <v xml:space="preserve">Switzerland </v>
      </c>
      <c r="B175" s="471">
        <f>ImportsSawnwood!C$55</f>
        <v>8.0717120000000003E-2</v>
      </c>
      <c r="C175" s="471">
        <f>ImportsSawnwood!D$55</f>
        <v>8.1725779999999998E-2</v>
      </c>
      <c r="D175" s="471">
        <f>ImportsSawnwood!E$55</f>
        <v>0.10114583999999999</v>
      </c>
      <c r="E175" s="471">
        <f>ImportsSawnwood!F$55</f>
        <v>0.10422458000000001</v>
      </c>
      <c r="F175" s="471">
        <f>ImportsSawnwood!G$55</f>
        <v>0.10076856000000001</v>
      </c>
      <c r="G175" s="471">
        <f>ImportsSawnwood!H$55</f>
        <v>0.10120137999999998</v>
      </c>
      <c r="H175" s="471">
        <f>ImportsSawnwood!I$55</f>
        <v>0.11705947999999999</v>
      </c>
      <c r="I175" s="471">
        <f>ImportsSawnwood!J$55</f>
        <v>9.4116840000000021E-2</v>
      </c>
      <c r="J175" s="471">
        <f>ImportsSawnwood!K$55</f>
        <v>0.11739862000000001</v>
      </c>
      <c r="K175" s="471">
        <f>ImportsSawnwood!L$55</f>
        <v>0.13692573999999999</v>
      </c>
      <c r="L175" s="471">
        <f>ImportsSawnwood!M$55</f>
        <v>0.13925311199999996</v>
      </c>
      <c r="M175" s="471">
        <f>ImportsSawnwood!N$55</f>
        <v>9.2708088372093017E-2</v>
      </c>
      <c r="N175" s="471">
        <f>ImportsSawnwood!O$55</f>
        <v>8.5471699999999998E-2</v>
      </c>
      <c r="O175" s="471">
        <f>ImportsSawnwood!P$55</f>
        <v>7.556342000000002E-2</v>
      </c>
      <c r="P175" s="471">
        <f>ImportsSawnwood!Q$55</f>
        <v>7.8174939999999998E-2</v>
      </c>
      <c r="Q175" s="471">
        <f>ImportsSawnwood!R$55</f>
        <v>8.2426100000000002E-2</v>
      </c>
      <c r="R175" s="471">
        <f>ImportsSawnwood!S$55</f>
        <v>8.6423999999999987E-2</v>
      </c>
      <c r="S175" s="471">
        <f>ImportsSawnwood!T$55</f>
        <v>9.5609E-2</v>
      </c>
      <c r="T175" s="471">
        <f>ImportsSawnwood!U$55</f>
        <v>0.10050100000000001</v>
      </c>
      <c r="U175" s="471">
        <f>ImportsSawnwood!V$55</f>
        <v>9.0502140000000009E-2</v>
      </c>
      <c r="V175" s="471">
        <f>ImportsSawnwood!W$55</f>
        <v>0</v>
      </c>
      <c r="W175" s="471">
        <f>ImportsSawnwood!X$55</f>
        <v>0</v>
      </c>
      <c r="X175" s="471">
        <f>ImportsSawnwood!Y$55</f>
        <v>0</v>
      </c>
      <c r="Y175" s="471">
        <f>ImportsSawnwood!Z$55</f>
        <v>0</v>
      </c>
      <c r="Z175" s="471">
        <f>ImportsSawnwood!AA$55</f>
        <v>0</v>
      </c>
      <c r="AA175" s="471">
        <f>ImportsSawnwood!AB$55</f>
        <v>0</v>
      </c>
      <c r="AB175" s="471"/>
      <c r="AC175" s="463"/>
      <c r="AD175" s="463"/>
      <c r="AE175" s="463"/>
      <c r="AF175" s="463"/>
      <c r="AG175" s="463"/>
      <c r="AH175" s="463"/>
      <c r="AI175" s="463"/>
      <c r="AJ175" s="463"/>
      <c r="AK175" s="463"/>
      <c r="AL175" s="463"/>
      <c r="AM175" s="463"/>
      <c r="AN175" s="463"/>
      <c r="AO175" s="463"/>
      <c r="AP175" s="463"/>
      <c r="AQ175" s="463"/>
      <c r="AR175" s="463"/>
      <c r="AS175" s="463"/>
      <c r="AT175" s="463"/>
      <c r="AU175" s="463"/>
      <c r="AV175" s="463"/>
      <c r="AW175" s="463"/>
      <c r="AX175" s="463"/>
      <c r="AY175" s="463"/>
      <c r="AZ175" s="463"/>
      <c r="BA175" s="463"/>
      <c r="BB175" s="463"/>
      <c r="BC175" s="469">
        <f t="shared" si="119"/>
        <v>9.2264850009620397E-2</v>
      </c>
      <c r="BD175" s="469">
        <f t="shared" si="119"/>
        <v>0.15459950955214866</v>
      </c>
      <c r="BE175" s="469">
        <f t="shared" si="119"/>
        <v>0.1345635929440385</v>
      </c>
      <c r="BF175" s="469">
        <f t="shared" si="119"/>
        <v>8.9472245141891171E-2</v>
      </c>
      <c r="BG175" s="469">
        <f t="shared" si="119"/>
        <v>0.10105056447446384</v>
      </c>
      <c r="BH175" s="469">
        <f t="shared" si="119"/>
        <v>9.6018759051067715E-2</v>
      </c>
      <c r="BI175" s="469">
        <f t="shared" si="113"/>
        <v>9.677645459919966E-2</v>
      </c>
      <c r="BJ175" s="469">
        <f t="shared" si="114"/>
        <v>0.10323914717097936</v>
      </c>
      <c r="BK175" s="469">
        <f t="shared" si="115"/>
        <v>0.10613134212871979</v>
      </c>
      <c r="BL175" s="469">
        <f t="shared" si="116"/>
        <v>0.12708629873347332</v>
      </c>
      <c r="BM175" s="469">
        <f t="shared" si="117"/>
        <v>0.12569740281053782</v>
      </c>
      <c r="BN175" s="469">
        <f t="shared" si="118"/>
        <v>0.12425041019513526</v>
      </c>
    </row>
    <row r="176" spans="1:66">
      <c r="A176" s="474" t="str">
        <f>ImportsSawnwood!B$51</f>
        <v xml:space="preserve">Ukraine </v>
      </c>
      <c r="B176" s="471">
        <f>ImportsSawnwood!C$51</f>
        <v>6.6955119999999993E-2</v>
      </c>
      <c r="C176" s="471">
        <f>ImportsSawnwood!D$51</f>
        <v>9.7928119999999994E-2</v>
      </c>
      <c r="D176" s="471">
        <f>ImportsSawnwood!E$51</f>
        <v>0.13086425999999998</v>
      </c>
      <c r="E176" s="471">
        <f>ImportsSawnwood!F$51</f>
        <v>0.16110184</v>
      </c>
      <c r="F176" s="471">
        <f>ImportsSawnwood!G$51</f>
        <v>0.19711099999999998</v>
      </c>
      <c r="G176" s="471">
        <f>ImportsSawnwood!H$51</f>
        <v>0.19670225999999999</v>
      </c>
      <c r="H176" s="471">
        <f>ImportsSawnwood!I$51</f>
        <v>0.19924669999999997</v>
      </c>
      <c r="I176" s="471">
        <f>ImportsSawnwood!J$51</f>
        <v>0.2096363</v>
      </c>
      <c r="J176" s="471">
        <f>ImportsSawnwood!K$51</f>
        <v>0.16821548</v>
      </c>
      <c r="K176" s="471">
        <f>ImportsSawnwood!L$51</f>
        <v>0.15583596</v>
      </c>
      <c r="L176" s="471">
        <f>ImportsSawnwood!M$51</f>
        <v>0.19155742000000001</v>
      </c>
      <c r="M176" s="471">
        <f>ImportsSawnwood!N$51</f>
        <v>0.23315614000000001</v>
      </c>
      <c r="N176" s="471">
        <f>ImportsSawnwood!O$51</f>
        <v>0.21474258000000002</v>
      </c>
      <c r="O176" s="471">
        <f>ImportsSawnwood!P$51</f>
        <v>0.21009815999999998</v>
      </c>
      <c r="P176" s="471">
        <f>ImportsSawnwood!Q$51</f>
        <v>0.20957700000000001</v>
      </c>
      <c r="Q176" s="471">
        <f>ImportsSawnwood!R$51</f>
        <v>0.21829500000000002</v>
      </c>
      <c r="R176" s="471">
        <f>ImportsSawnwood!S$51</f>
        <v>0.22191170000000002</v>
      </c>
      <c r="S176" s="471">
        <f>ImportsSawnwood!T$51</f>
        <v>0.24522215999999997</v>
      </c>
      <c r="T176" s="471">
        <f>ImportsSawnwood!U$51</f>
        <v>0.25602447999999994</v>
      </c>
      <c r="U176" s="471">
        <f>ImportsSawnwood!V$51</f>
        <v>0.22893004</v>
      </c>
      <c r="V176" s="471">
        <f>ImportsSawnwood!W$51</f>
        <v>0</v>
      </c>
      <c r="W176" s="471">
        <f>ImportsSawnwood!X$51</f>
        <v>0</v>
      </c>
      <c r="X176" s="471">
        <f>ImportsSawnwood!Y$51</f>
        <v>0</v>
      </c>
      <c r="Y176" s="471">
        <f>ImportsSawnwood!Z$51</f>
        <v>0</v>
      </c>
      <c r="Z176" s="471">
        <f>ImportsSawnwood!AA$51</f>
        <v>0</v>
      </c>
      <c r="AA176" s="471">
        <f>ImportsSawnwood!AB$51</f>
        <v>0</v>
      </c>
      <c r="AB176" s="471"/>
      <c r="AC176" s="463"/>
      <c r="AD176" s="463"/>
      <c r="AE176" s="463"/>
      <c r="AF176" s="463"/>
      <c r="AG176" s="463"/>
      <c r="AH176" s="463"/>
      <c r="AI176" s="463"/>
      <c r="AJ176" s="463"/>
      <c r="AK176" s="463"/>
      <c r="AL176" s="463"/>
      <c r="AM176" s="463"/>
      <c r="AN176" s="463"/>
      <c r="AO176" s="463"/>
      <c r="AP176" s="463"/>
      <c r="AQ176" s="463"/>
      <c r="AR176" s="463"/>
      <c r="AS176" s="463"/>
      <c r="AT176" s="463"/>
      <c r="AU176" s="463"/>
      <c r="AV176" s="463"/>
      <c r="AW176" s="463"/>
      <c r="AX176" s="463"/>
      <c r="AY176" s="463"/>
      <c r="AZ176" s="463"/>
      <c r="BA176" s="463"/>
      <c r="BB176" s="463"/>
      <c r="BC176" s="469">
        <f t="shared" si="119"/>
        <v>0.1322023719827056</v>
      </c>
      <c r="BD176" s="469">
        <f t="shared" si="119"/>
        <v>0.17595057720037341</v>
      </c>
      <c r="BE176" s="469">
        <f t="shared" si="119"/>
        <v>0.18510648932779489</v>
      </c>
      <c r="BF176" s="469">
        <f t="shared" si="119"/>
        <v>0.22501815840155623</v>
      </c>
      <c r="BG176" s="469">
        <f t="shared" si="119"/>
        <v>0.25388355357039477</v>
      </c>
      <c r="BH176" s="469">
        <f t="shared" si="119"/>
        <v>0.26697262514206827</v>
      </c>
      <c r="BI176" s="469">
        <f t="shared" si="113"/>
        <v>0.25944527780304621</v>
      </c>
      <c r="BJ176" s="469">
        <f t="shared" si="114"/>
        <v>0.27341569759686485</v>
      </c>
      <c r="BK176" s="469">
        <f t="shared" si="115"/>
        <v>0.27251442371408213</v>
      </c>
      <c r="BL176" s="469">
        <f t="shared" si="116"/>
        <v>0.32595651750177901</v>
      </c>
      <c r="BM176" s="469">
        <f t="shared" si="117"/>
        <v>0.32021186049808936</v>
      </c>
      <c r="BN176" s="469">
        <f t="shared" si="118"/>
        <v>0.31429810804461333</v>
      </c>
    </row>
    <row r="177" spans="1:66">
      <c r="A177" s="474" t="str">
        <f>ImportsSawnwood!B$17</f>
        <v xml:space="preserve">USA </v>
      </c>
      <c r="B177" s="471">
        <f>ImportsSawnwood!C$17</f>
        <v>0.28006207999999999</v>
      </c>
      <c r="C177" s="471">
        <f>ImportsSawnwood!D$17</f>
        <v>0.22022033999999999</v>
      </c>
      <c r="D177" s="471">
        <f>ImportsSawnwood!E$17</f>
        <v>0.21275272000000001</v>
      </c>
      <c r="E177" s="471">
        <f>ImportsSawnwood!F$17</f>
        <v>0.2194634</v>
      </c>
      <c r="F177" s="471">
        <f>ImportsSawnwood!G$17</f>
        <v>0.22090578</v>
      </c>
      <c r="G177" s="471">
        <f>ImportsSawnwood!H$17</f>
        <v>0.204095</v>
      </c>
      <c r="H177" s="471">
        <f>ImportsSawnwood!I$17</f>
        <v>0.22253145999999999</v>
      </c>
      <c r="I177" s="471">
        <f>ImportsSawnwood!J$17</f>
        <v>0.26228824000000001</v>
      </c>
      <c r="J177" s="471">
        <f>ImportsSawnwood!K$17</f>
        <v>0.22125769999999997</v>
      </c>
      <c r="K177" s="471">
        <f>ImportsSawnwood!L$17</f>
        <v>0.17804597999999999</v>
      </c>
      <c r="L177" s="471">
        <f>ImportsSawnwood!M$17</f>
        <v>0.19337652333333333</v>
      </c>
      <c r="M177" s="471">
        <f>ImportsSawnwood!N$17</f>
        <v>0.17886299999999999</v>
      </c>
      <c r="N177" s="471">
        <f>ImportsSawnwood!O$17</f>
        <v>0.11182156</v>
      </c>
      <c r="O177" s="471">
        <f>ImportsSawnwood!P$17</f>
        <v>0.119488</v>
      </c>
      <c r="P177" s="471">
        <f>ImportsSawnwood!Q$17</f>
        <v>0.105312</v>
      </c>
      <c r="Q177" s="471">
        <f>ImportsSawnwood!R$17</f>
        <v>8.7718999999999991E-2</v>
      </c>
      <c r="R177" s="471">
        <f>ImportsSawnwood!S$17</f>
        <v>7.4722999999999984E-2</v>
      </c>
      <c r="S177" s="471">
        <f>ImportsSawnwood!T$17</f>
        <v>7.3884359999999996E-2</v>
      </c>
      <c r="T177" s="471">
        <f>ImportsSawnwood!U$17</f>
        <v>7.1575440000000004E-2</v>
      </c>
      <c r="U177" s="471">
        <f>ImportsSawnwood!V$17</f>
        <v>5.7361280000000001E-2</v>
      </c>
      <c r="V177" s="471">
        <f>ImportsSawnwood!W$17</f>
        <v>0</v>
      </c>
      <c r="W177" s="471">
        <f>ImportsSawnwood!X$17</f>
        <v>0</v>
      </c>
      <c r="X177" s="471">
        <f>ImportsSawnwood!Y$17</f>
        <v>0</v>
      </c>
      <c r="Y177" s="471">
        <f>ImportsSawnwood!Z$17</f>
        <v>0</v>
      </c>
      <c r="Z177" s="471">
        <f>ImportsSawnwood!AA$17</f>
        <v>0</v>
      </c>
      <c r="AA177" s="471">
        <f>ImportsSawnwood!AB$17</f>
        <v>0</v>
      </c>
      <c r="AB177" s="471"/>
      <c r="AC177" s="463"/>
      <c r="AD177" s="463"/>
      <c r="AE177" s="463"/>
      <c r="AF177" s="463"/>
      <c r="AG177" s="463"/>
      <c r="AH177" s="463"/>
      <c r="AI177" s="463"/>
      <c r="AJ177" s="463"/>
      <c r="AK177" s="463"/>
      <c r="AL177" s="463"/>
      <c r="AM177" s="463"/>
      <c r="AN177" s="463"/>
      <c r="AO177" s="463"/>
      <c r="AP177" s="463"/>
      <c r="AQ177" s="463"/>
      <c r="AR177" s="463"/>
      <c r="AS177" s="463"/>
      <c r="AT177" s="463"/>
      <c r="AU177" s="463"/>
      <c r="AV177" s="463"/>
      <c r="AW177" s="463"/>
      <c r="AX177" s="463"/>
      <c r="AY177" s="463"/>
      <c r="AZ177" s="463"/>
      <c r="BA177" s="463"/>
      <c r="BB177" s="463"/>
      <c r="BC177" s="469">
        <f t="shared" si="119"/>
        <v>0.17388882853966753</v>
      </c>
      <c r="BD177" s="469">
        <f t="shared" si="119"/>
        <v>0.20102736845337971</v>
      </c>
      <c r="BE177" s="469">
        <f t="shared" si="119"/>
        <v>0.18686433212896553</v>
      </c>
      <c r="BF177" s="469">
        <f t="shared" si="119"/>
        <v>0.1726200428012642</v>
      </c>
      <c r="BG177" s="469">
        <f t="shared" si="119"/>
        <v>0.13220319425511751</v>
      </c>
      <c r="BH177" s="469">
        <f t="shared" si="119"/>
        <v>0.15183390960194729</v>
      </c>
      <c r="BI177" s="469">
        <f t="shared" si="113"/>
        <v>0.13037070430435782</v>
      </c>
      <c r="BJ177" s="469">
        <f t="shared" si="114"/>
        <v>0.10986853376164997</v>
      </c>
      <c r="BK177" s="469">
        <f t="shared" si="115"/>
        <v>9.1762152618304269E-2</v>
      </c>
      <c r="BL177" s="469">
        <f t="shared" si="116"/>
        <v>9.8209267398377639E-2</v>
      </c>
      <c r="BM177" s="469">
        <f t="shared" si="117"/>
        <v>8.9519974060173341E-2</v>
      </c>
      <c r="BN177" s="469">
        <f t="shared" si="118"/>
        <v>7.8751315375724898E-2</v>
      </c>
    </row>
    <row r="178" spans="1:66">
      <c r="A178" s="466" t="s">
        <v>27</v>
      </c>
      <c r="B178" s="471">
        <f t="shared" ref="B178:AA178" si="120">B170-SUM(B172:B177)</f>
        <v>0.58154833999999855</v>
      </c>
      <c r="C178" s="471">
        <f t="shared" si="120"/>
        <v>0.47528993976190481</v>
      </c>
      <c r="D178" s="471">
        <f t="shared" si="120"/>
        <v>0.47942328999999839</v>
      </c>
      <c r="E178" s="471">
        <f t="shared" si="120"/>
        <v>0.51518708000000135</v>
      </c>
      <c r="F178" s="471">
        <f t="shared" si="120"/>
        <v>0.45493640000000379</v>
      </c>
      <c r="G178" s="471">
        <f t="shared" si="120"/>
        <v>0.41619152000000281</v>
      </c>
      <c r="H178" s="471">
        <f t="shared" si="120"/>
        <v>0.41325560000000117</v>
      </c>
      <c r="I178" s="471">
        <f t="shared" si="120"/>
        <v>0.39702529999999814</v>
      </c>
      <c r="J178" s="471">
        <f t="shared" si="120"/>
        <v>0.2974050999999992</v>
      </c>
      <c r="K178" s="471">
        <f t="shared" si="120"/>
        <v>0.18045434000000071</v>
      </c>
      <c r="L178" s="471">
        <f t="shared" si="120"/>
        <v>0.23070196000000021</v>
      </c>
      <c r="M178" s="471">
        <f t="shared" si="120"/>
        <v>0.24553365999999621</v>
      </c>
      <c r="N178" s="471">
        <f t="shared" si="120"/>
        <v>0.20082915999999773</v>
      </c>
      <c r="O178" s="471">
        <f t="shared" si="120"/>
        <v>0.17479267999999881</v>
      </c>
      <c r="P178" s="471">
        <f t="shared" si="120"/>
        <v>0.20174389999999842</v>
      </c>
      <c r="Q178" s="471">
        <f t="shared" si="120"/>
        <v>0.2010695600000012</v>
      </c>
      <c r="R178" s="471">
        <f t="shared" si="120"/>
        <v>0.19851602000000035</v>
      </c>
      <c r="S178" s="471">
        <f t="shared" si="120"/>
        <v>0.16764003999999788</v>
      </c>
      <c r="T178" s="471">
        <f t="shared" si="120"/>
        <v>0.19454922857143031</v>
      </c>
      <c r="U178" s="471">
        <f t="shared" si="120"/>
        <v>0.17907057999999998</v>
      </c>
      <c r="V178" s="471">
        <f t="shared" si="120"/>
        <v>0</v>
      </c>
      <c r="W178" s="471">
        <f t="shared" si="120"/>
        <v>0</v>
      </c>
      <c r="X178" s="471">
        <f t="shared" si="120"/>
        <v>0</v>
      </c>
      <c r="Y178" s="471">
        <f t="shared" si="120"/>
        <v>0</v>
      </c>
      <c r="Z178" s="471">
        <f t="shared" si="120"/>
        <v>0</v>
      </c>
      <c r="AA178" s="471">
        <f t="shared" si="120"/>
        <v>0</v>
      </c>
      <c r="AB178" s="471"/>
      <c r="BC178" s="469">
        <f t="shared" si="119"/>
        <v>0.23373389690267296</v>
      </c>
      <c r="BD178" s="469">
        <f t="shared" si="119"/>
        <v>0.20374658892153363</v>
      </c>
      <c r="BE178" s="469">
        <f t="shared" si="119"/>
        <v>0.22293278901251334</v>
      </c>
      <c r="BF178" s="469">
        <f t="shared" si="119"/>
        <v>0.23696365876872466</v>
      </c>
      <c r="BG178" s="469">
        <f t="shared" si="119"/>
        <v>0.2374341446459142</v>
      </c>
      <c r="BH178" s="469">
        <f t="shared" si="119"/>
        <v>0.22210980160519819</v>
      </c>
      <c r="BI178" s="469">
        <f t="shared" si="113"/>
        <v>0.24974831293782027</v>
      </c>
      <c r="BJ178" s="469">
        <f t="shared" si="114"/>
        <v>0.25184073850933364</v>
      </c>
      <c r="BK178" s="469">
        <f t="shared" si="115"/>
        <v>0.24378380584851223</v>
      </c>
      <c r="BL178" s="469">
        <f t="shared" si="116"/>
        <v>0.22283207860275864</v>
      </c>
      <c r="BM178" s="469">
        <f t="shared" si="117"/>
        <v>0.24332427289502065</v>
      </c>
      <c r="BN178" s="469">
        <f t="shared" si="118"/>
        <v>0.24584604318616973</v>
      </c>
    </row>
    <row r="180" spans="1:66">
      <c r="A180" s="466"/>
      <c r="B180" s="471"/>
      <c r="C180" s="471"/>
      <c r="D180" s="471"/>
      <c r="E180" s="471"/>
      <c r="F180" s="471"/>
      <c r="G180" s="471"/>
      <c r="H180" s="471"/>
      <c r="I180" s="471"/>
      <c r="J180" s="471"/>
      <c r="K180" s="471"/>
      <c r="L180" s="471"/>
      <c r="M180" s="471"/>
      <c r="N180" s="471"/>
      <c r="O180" s="471"/>
      <c r="P180" s="471"/>
      <c r="Q180" s="471"/>
      <c r="R180" s="471"/>
      <c r="S180" s="471"/>
      <c r="T180" s="471"/>
      <c r="U180" s="471"/>
      <c r="V180" s="471"/>
      <c r="W180" s="471"/>
      <c r="X180" s="471"/>
      <c r="Y180" s="471"/>
      <c r="Z180" s="471"/>
      <c r="AA180" s="471"/>
      <c r="AB180" s="471"/>
      <c r="BC180" s="463"/>
      <c r="BD180" s="463"/>
      <c r="BE180" s="463"/>
      <c r="BF180" s="463"/>
      <c r="BG180" s="463"/>
      <c r="BH180" s="463"/>
      <c r="BI180" s="463"/>
      <c r="BJ180" s="463"/>
      <c r="BK180" s="463"/>
      <c r="BL180" s="463"/>
      <c r="BM180" s="463"/>
      <c r="BN180" s="463"/>
    </row>
    <row r="181" spans="1:66">
      <c r="A181" s="466"/>
      <c r="B181" s="471"/>
      <c r="C181" s="471"/>
      <c r="D181" s="471"/>
      <c r="E181" s="471"/>
      <c r="F181" s="471"/>
      <c r="G181" s="471"/>
      <c r="H181" s="471"/>
      <c r="I181" s="471"/>
      <c r="J181" s="471"/>
      <c r="K181" s="471"/>
      <c r="L181" s="471"/>
      <c r="M181" s="471"/>
      <c r="N181" s="471"/>
      <c r="O181" s="471"/>
      <c r="P181" s="471"/>
      <c r="Q181" s="471"/>
      <c r="R181" s="471"/>
      <c r="S181" s="471"/>
      <c r="T181" s="471"/>
      <c r="U181" s="471"/>
      <c r="V181" s="471"/>
      <c r="W181" s="471"/>
      <c r="X181" s="471"/>
      <c r="Y181" s="471"/>
      <c r="Z181" s="471"/>
      <c r="AA181" s="471"/>
      <c r="AB181" s="471"/>
      <c r="BC181" s="463"/>
      <c r="BD181" s="463"/>
      <c r="BE181" s="463"/>
      <c r="BF181" s="463"/>
      <c r="BG181" s="463"/>
      <c r="BH181" s="463"/>
      <c r="BI181" s="463"/>
      <c r="BJ181" s="463"/>
      <c r="BK181" s="463"/>
      <c r="BL181" s="463"/>
      <c r="BM181" s="463"/>
      <c r="BN181" s="463"/>
    </row>
    <row r="182" spans="1:66">
      <c r="A182" s="463"/>
      <c r="B182" s="463"/>
      <c r="C182" s="463"/>
      <c r="D182" s="463"/>
      <c r="E182" s="463"/>
      <c r="F182" s="463"/>
      <c r="G182" s="463"/>
      <c r="H182" s="463"/>
      <c r="I182" s="463"/>
      <c r="J182" s="463"/>
      <c r="K182" s="463"/>
      <c r="L182" s="463"/>
      <c r="M182" s="463"/>
      <c r="N182" s="463"/>
      <c r="O182" s="463"/>
      <c r="P182" s="463"/>
      <c r="Q182" s="463"/>
      <c r="R182" s="463"/>
      <c r="S182" s="463"/>
      <c r="T182" s="463"/>
      <c r="U182" s="463"/>
      <c r="V182" s="463"/>
      <c r="W182" s="463"/>
      <c r="X182" s="463"/>
      <c r="Y182" s="463"/>
      <c r="Z182" s="463"/>
      <c r="AA182" s="463"/>
      <c r="AB182" s="471"/>
      <c r="BC182" s="463"/>
      <c r="BD182" s="463"/>
      <c r="BE182" s="463"/>
      <c r="BF182" s="463"/>
      <c r="BG182" s="463"/>
      <c r="BH182" s="463"/>
      <c r="BI182" s="463"/>
      <c r="BJ182" s="463"/>
      <c r="BK182" s="463"/>
      <c r="BL182" s="463"/>
      <c r="BM182" s="463"/>
      <c r="BN182" s="463"/>
    </row>
    <row r="183" spans="1:66">
      <c r="A183" s="468"/>
      <c r="B183" s="468"/>
      <c r="C183" s="468"/>
      <c r="D183" s="468"/>
      <c r="E183" s="468"/>
      <c r="F183" s="468"/>
      <c r="G183" s="468"/>
      <c r="H183" s="468"/>
      <c r="I183" s="468"/>
      <c r="J183" s="468"/>
      <c r="K183" s="468"/>
      <c r="L183" s="468"/>
      <c r="M183" s="468"/>
      <c r="N183" s="468"/>
      <c r="O183" s="468"/>
      <c r="P183" s="468"/>
      <c r="Q183" s="468"/>
      <c r="R183" s="468"/>
      <c r="S183" s="468"/>
      <c r="T183" s="468"/>
      <c r="U183" s="468"/>
      <c r="V183" s="468"/>
      <c r="W183" s="468"/>
      <c r="X183" s="468"/>
      <c r="Y183" s="468"/>
      <c r="Z183" s="468"/>
      <c r="AA183" s="468"/>
      <c r="AB183" s="468"/>
      <c r="AC183" s="468"/>
      <c r="AD183" s="468"/>
      <c r="AE183" s="468"/>
      <c r="AF183" s="468"/>
      <c r="AG183" s="468"/>
      <c r="AH183" s="468"/>
      <c r="AI183" s="468"/>
      <c r="AJ183" s="468"/>
      <c r="AK183" s="468"/>
      <c r="AL183" s="468"/>
      <c r="AM183" s="468"/>
      <c r="AN183" s="468"/>
      <c r="AO183" s="468"/>
      <c r="AP183" s="468"/>
      <c r="AQ183" s="468"/>
      <c r="AR183" s="468"/>
      <c r="AS183" s="468"/>
      <c r="AT183" s="468"/>
      <c r="AU183" s="468"/>
      <c r="AV183" s="468"/>
      <c r="AW183" s="468"/>
      <c r="AX183" s="468"/>
      <c r="AY183" s="468"/>
      <c r="AZ183" s="468"/>
      <c r="BA183" s="468"/>
      <c r="BB183" s="468"/>
      <c r="BC183" s="463"/>
      <c r="BD183" s="463"/>
      <c r="BE183" s="463"/>
      <c r="BF183" s="463"/>
      <c r="BG183" s="463"/>
      <c r="BH183" s="463"/>
      <c r="BI183" s="463"/>
      <c r="BJ183" s="463"/>
      <c r="BK183" s="463"/>
      <c r="BL183" s="463"/>
      <c r="BM183" s="463"/>
      <c r="BN183" s="463"/>
    </row>
    <row r="184" spans="1:66">
      <c r="A184" s="468" t="str">
        <f t="shared" ref="A184:A190" si="121">A172</f>
        <v xml:space="preserve">Cameroon </v>
      </c>
      <c r="B184" s="468"/>
      <c r="C184" s="468"/>
      <c r="D184" s="468"/>
      <c r="E184" s="468"/>
      <c r="F184" s="468"/>
      <c r="G184" s="468"/>
      <c r="H184" s="468"/>
      <c r="I184" s="468"/>
      <c r="J184" s="468"/>
      <c r="K184" s="468"/>
      <c r="L184" s="468"/>
      <c r="M184" s="468"/>
      <c r="N184" s="468"/>
      <c r="O184" s="468"/>
      <c r="P184" s="468"/>
      <c r="Q184" s="468"/>
      <c r="R184" s="468"/>
      <c r="S184" s="468"/>
      <c r="T184" s="468"/>
      <c r="U184" s="468"/>
      <c r="V184" s="468"/>
      <c r="W184" s="468"/>
      <c r="X184" s="468"/>
      <c r="Y184" s="468"/>
      <c r="Z184" s="468"/>
      <c r="AA184" s="468"/>
      <c r="AB184" s="468"/>
      <c r="AC184" s="473">
        <f>ImportsSawnwood!AD$7</f>
        <v>5.8943204628588E-2</v>
      </c>
      <c r="AD184" s="473">
        <f>ImportsSawnwood!AE$7</f>
        <v>6.1544058430799999E-2</v>
      </c>
      <c r="AE184" s="473">
        <f>ImportsSawnwood!AF$7</f>
        <v>5.3523846916799997E-2</v>
      </c>
      <c r="AF184" s="473">
        <f>ImportsSawnwood!AG$7</f>
        <v>6.2194303584000007E-2</v>
      </c>
      <c r="AG184" s="473">
        <f>ImportsSawnwood!AH$7</f>
        <v>8.1598970513899999E-2</v>
      </c>
      <c r="AH184" s="473">
        <f>ImportsSawnwood!AI$7</f>
        <v>8.1022480281600015E-2</v>
      </c>
      <c r="AI184" s="473">
        <f>ImportsSawnwood!AJ$7</f>
        <v>7.00565045996E-2</v>
      </c>
      <c r="AJ184" s="473">
        <f>ImportsSawnwood!AK$7</f>
        <v>7.2596688345499996E-2</v>
      </c>
      <c r="AK184" s="473">
        <f>ImportsSawnwood!AL$7</f>
        <v>8.1355820904400009E-2</v>
      </c>
      <c r="AL184" s="473">
        <f>ImportsSawnwood!AM$7</f>
        <v>3.7889535569600001E-2</v>
      </c>
      <c r="AM184" s="473">
        <f>ImportsSawnwood!AN$7</f>
        <v>3.7194893131500005E-2</v>
      </c>
      <c r="AN184" s="473">
        <f>ImportsSawnwood!AO$7</f>
        <v>4.3544152847999999E-2</v>
      </c>
      <c r="AO184" s="473">
        <f>ImportsSawnwood!AP$7</f>
        <v>3.9009069334399994E-2</v>
      </c>
      <c r="AP184" s="473">
        <f>ImportsSawnwood!AQ$7</f>
        <v>3.8175887865900003E-2</v>
      </c>
      <c r="AQ184" s="473">
        <f>ImportsSawnwood!AR$7</f>
        <v>3.9078028103500001E-2</v>
      </c>
      <c r="AR184" s="473">
        <f>ImportsSawnwood!AS$7</f>
        <v>3.9279980211499997E-2</v>
      </c>
      <c r="AS184" s="473">
        <f>ImportsSawnwood!AT$7</f>
        <v>4.6837204992600003E-2</v>
      </c>
      <c r="AT184" s="473">
        <f>ImportsSawnwood!AU$7</f>
        <v>2.9777525063E-2</v>
      </c>
      <c r="AU184" s="473">
        <f>ImportsSawnwood!AV$7</f>
        <v>3.5760609140000003E-2</v>
      </c>
      <c r="AV184" s="473">
        <f>ImportsSawnwood!AW$7</f>
        <v>3.2077655667083337E-2</v>
      </c>
      <c r="AW184" s="473">
        <f>ImportsSawnwood!AX$7</f>
        <v>0</v>
      </c>
      <c r="AX184" s="473">
        <f>ImportsSawnwood!AY$7</f>
        <v>0</v>
      </c>
      <c r="AY184" s="473">
        <f>ImportsSawnwood!AZ$7</f>
        <v>0</v>
      </c>
      <c r="AZ184" s="473">
        <f>ImportsSawnwood!BA$7</f>
        <v>0</v>
      </c>
      <c r="BA184" s="473">
        <f>ImportsSawnwood!BB$7</f>
        <v>0</v>
      </c>
      <c r="BB184" s="473">
        <f>ImportsSawnwood!BC$7</f>
        <v>0</v>
      </c>
      <c r="BC184" s="469">
        <f t="shared" ref="BC184:BH190" si="122">AK184/AK$170</f>
        <v>0.12830765778026962</v>
      </c>
      <c r="BD184" s="469">
        <f t="shared" si="122"/>
        <v>0.10327620402736824</v>
      </c>
      <c r="BE184" s="469">
        <f t="shared" si="122"/>
        <v>0.10403855386903491</v>
      </c>
      <c r="BF184" s="469">
        <f t="shared" si="122"/>
        <v>9.9412510387726735E-2</v>
      </c>
      <c r="BG184" s="469">
        <f t="shared" si="122"/>
        <v>0.11756687474660729</v>
      </c>
      <c r="BH184" s="469">
        <f t="shared" si="122"/>
        <v>0.12312261630340993</v>
      </c>
      <c r="BI184" s="469">
        <f t="shared" ref="BI184:BI190" si="123">AQ184/AQ$170</f>
        <v>0.1204610679710177</v>
      </c>
      <c r="BJ184" s="469">
        <f t="shared" ref="BJ184:BJ190" si="124">AR184/AR$170</f>
        <v>0.13907381627402843</v>
      </c>
      <c r="BK184" s="469">
        <f t="shared" ref="BK184:BK190" si="125">AS184/AS$170</f>
        <v>0.16787864857515208</v>
      </c>
      <c r="BL184" s="469">
        <f t="shared" ref="BL184:BL190" si="126">AT184/AT$170</f>
        <v>0.1124431313873754</v>
      </c>
      <c r="BM184" s="469">
        <f t="shared" ref="BM184:BM190" si="127">AU184/AU$170</f>
        <v>0.11585098376752735</v>
      </c>
      <c r="BN184" s="469">
        <f t="shared" ref="BN184:BN190" si="128">AV184/AV$170</f>
        <v>0.1200747279491159</v>
      </c>
    </row>
    <row r="185" spans="1:66">
      <c r="A185" s="468" t="str">
        <f t="shared" si="121"/>
        <v xml:space="preserve">Ivory Coast </v>
      </c>
      <c r="AC185" s="473">
        <f>ImportsSawnwood!AD$11</f>
        <v>5.8661329024343997E-2</v>
      </c>
      <c r="AD185" s="473">
        <f>ImportsSawnwood!AE$11</f>
        <v>5.9516620645200004E-2</v>
      </c>
      <c r="AE185" s="473">
        <f>ImportsSawnwood!AF$11</f>
        <v>5.8181570870400004E-2</v>
      </c>
      <c r="AF185" s="473">
        <f>ImportsSawnwood!AG$11</f>
        <v>5.3155365144000002E-2</v>
      </c>
      <c r="AG185" s="473">
        <f>ImportsSawnwood!AH$11</f>
        <v>5.9722559677200006E-2</v>
      </c>
      <c r="AH185" s="473">
        <f>ImportsSawnwood!AI$11</f>
        <v>5.6973524665200004E-2</v>
      </c>
      <c r="AI185" s="473">
        <f>ImportsSawnwood!AJ$11</f>
        <v>4.9696992034400006E-2</v>
      </c>
      <c r="AJ185" s="473">
        <f>ImportsSawnwood!AK$11</f>
        <v>6.15433810835E-2</v>
      </c>
      <c r="AK185" s="473">
        <f>ImportsSawnwood!AL$11</f>
        <v>6.5165510423600012E-2</v>
      </c>
      <c r="AL185" s="473">
        <f>ImportsSawnwood!AM$11</f>
        <v>3.0912930083200001E-2</v>
      </c>
      <c r="AM185" s="473">
        <f>ImportsSawnwood!AN$11</f>
        <v>2.6933623821000001E-2</v>
      </c>
      <c r="AN185" s="473">
        <f>ImportsSawnwood!AO$11</f>
        <v>2.291662128E-2</v>
      </c>
      <c r="AO185" s="473">
        <f>ImportsSawnwood!AP$11</f>
        <v>1.6420618948799998E-2</v>
      </c>
      <c r="AP185" s="473">
        <f>ImportsSawnwood!AQ$11</f>
        <v>1.4067793002000001E-2</v>
      </c>
      <c r="AQ185" s="473">
        <f>ImportsSawnwood!AR$11</f>
        <v>1.7721322489500001E-2</v>
      </c>
      <c r="AR185" s="473">
        <f>ImportsSawnwood!AS$11</f>
        <v>1.6565317632499996E-2</v>
      </c>
      <c r="AS185" s="473">
        <f>ImportsSawnwood!AT$11</f>
        <v>1.2404806919999999E-2</v>
      </c>
      <c r="AT185" s="473">
        <f>ImportsSawnwood!AU$11</f>
        <v>8.3347707014000006E-3</v>
      </c>
      <c r="AU185" s="473">
        <f>ImportsSawnwood!AV$11</f>
        <v>6.0973766329999995E-3</v>
      </c>
      <c r="AV185" s="473">
        <f>ImportsSawnwood!AW$11</f>
        <v>6.4462663829166671E-3</v>
      </c>
      <c r="AW185" s="473">
        <f>ImportsSawnwood!AX$11</f>
        <v>0</v>
      </c>
      <c r="AX185" s="473">
        <f>ImportsSawnwood!AY$11</f>
        <v>0</v>
      </c>
      <c r="AY185" s="473">
        <f>ImportsSawnwood!AZ$11</f>
        <v>0</v>
      </c>
      <c r="AZ185" s="473">
        <f>ImportsSawnwood!BA$11</f>
        <v>0</v>
      </c>
      <c r="BA185" s="473">
        <f>ImportsSawnwood!BB$11</f>
        <v>0</v>
      </c>
      <c r="BB185" s="473">
        <f>ImportsSawnwood!BC$11</f>
        <v>0</v>
      </c>
      <c r="BC185" s="469">
        <f t="shared" si="122"/>
        <v>0.10277364197864861</v>
      </c>
      <c r="BD185" s="469">
        <f t="shared" si="122"/>
        <v>8.4259942128132995E-2</v>
      </c>
      <c r="BE185" s="469">
        <f t="shared" si="122"/>
        <v>7.5336559319653704E-2</v>
      </c>
      <c r="BF185" s="469">
        <f t="shared" si="122"/>
        <v>5.2319282889763195E-2</v>
      </c>
      <c r="BG185" s="469">
        <f t="shared" si="122"/>
        <v>4.9489026120213372E-2</v>
      </c>
      <c r="BH185" s="469">
        <f t="shared" si="122"/>
        <v>4.5370614197769041E-2</v>
      </c>
      <c r="BI185" s="469">
        <f t="shared" si="123"/>
        <v>5.4627358046062419E-2</v>
      </c>
      <c r="BJ185" s="469">
        <f t="shared" si="124"/>
        <v>5.8650791791100346E-2</v>
      </c>
      <c r="BK185" s="469">
        <f t="shared" si="125"/>
        <v>4.4462563935963248E-2</v>
      </c>
      <c r="BL185" s="469">
        <f t="shared" si="126"/>
        <v>3.1472988943116294E-2</v>
      </c>
      <c r="BM185" s="469">
        <f t="shared" si="127"/>
        <v>1.9753217249983999E-2</v>
      </c>
      <c r="BN185" s="469">
        <f t="shared" si="128"/>
        <v>2.4129995354072249E-2</v>
      </c>
    </row>
    <row r="186" spans="1:66">
      <c r="A186" s="468" t="str">
        <f t="shared" si="121"/>
        <v>Russia</v>
      </c>
      <c r="AC186" s="473">
        <f>ImportsSawnwood!AD$44</f>
        <v>5.7233028019979995E-2</v>
      </c>
      <c r="AD186" s="473">
        <f>ImportsSawnwood!AE$44</f>
        <v>5.0811604484800002E-2</v>
      </c>
      <c r="AE186" s="473">
        <f>ImportsSawnwood!AF$44</f>
        <v>5.35620330816E-2</v>
      </c>
      <c r="AF186" s="473">
        <f>ImportsSawnwood!AG$44</f>
        <v>7.7197861664E-2</v>
      </c>
      <c r="AG186" s="473">
        <f>ImportsSawnwood!AH$44</f>
        <v>7.3514074537400012E-2</v>
      </c>
      <c r="AH186" s="473">
        <f>ImportsSawnwood!AI$44</f>
        <v>5.8264139076000004E-2</v>
      </c>
      <c r="AI186" s="473">
        <f>ImportsSawnwood!AJ$44</f>
        <v>6.2929845815200003E-2</v>
      </c>
      <c r="AJ186" s="473">
        <f>ImportsSawnwood!AK$44</f>
        <v>7.0722821512000003E-2</v>
      </c>
      <c r="AK186" s="473">
        <f>ImportsSawnwood!AL$44</f>
        <v>5.9991113947200005E-2</v>
      </c>
      <c r="AL186" s="473">
        <f>ImportsSawnwood!AM$44</f>
        <v>2.98269095124E-2</v>
      </c>
      <c r="AM186" s="473">
        <f>ImportsSawnwood!AN$44</f>
        <v>3.2381784174599998E-2</v>
      </c>
      <c r="AN186" s="473">
        <f>ImportsSawnwood!AO$44</f>
        <v>4.9259775839999999E-2</v>
      </c>
      <c r="AO186" s="473">
        <f>ImportsSawnwood!AP$44</f>
        <v>3.6973737996799996E-2</v>
      </c>
      <c r="AP186" s="473">
        <f>ImportsSawnwood!AQ$44</f>
        <v>3.1113906034200001E-2</v>
      </c>
      <c r="AQ186" s="473">
        <f>ImportsSawnwood!AR$44</f>
        <v>3.3005764144000006E-2</v>
      </c>
      <c r="AR186" s="473">
        <f>ImportsSawnwood!AS$44</f>
        <v>2.3846891795999997E-2</v>
      </c>
      <c r="AS186" s="473">
        <f>ImportsSawnwood!AT$44</f>
        <v>2.54781947228E-2</v>
      </c>
      <c r="AT186" s="473">
        <f>ImportsSawnwood!AU$44</f>
        <v>2.3542772896500003E-2</v>
      </c>
      <c r="AU186" s="473">
        <f>ImportsSawnwood!AV$44</f>
        <v>2.6291880228000001E-2</v>
      </c>
      <c r="AV186" s="473">
        <f>ImportsSawnwood!AW$44</f>
        <v>2.36739948725E-2</v>
      </c>
      <c r="AW186" s="473">
        <f>ImportsSawnwood!AX$44</f>
        <v>0</v>
      </c>
      <c r="AX186" s="473">
        <f>ImportsSawnwood!AY$44</f>
        <v>0</v>
      </c>
      <c r="AY186" s="473">
        <f>ImportsSawnwood!AZ$44</f>
        <v>0</v>
      </c>
      <c r="AZ186" s="473">
        <f>ImportsSawnwood!BA$44</f>
        <v>0</v>
      </c>
      <c r="BA186" s="473">
        <f>ImportsSawnwood!BB$44</f>
        <v>0</v>
      </c>
      <c r="BB186" s="473">
        <f>ImportsSawnwood!BC$44</f>
        <v>0</v>
      </c>
      <c r="BC186" s="469">
        <f t="shared" si="122"/>
        <v>9.4613012721480635E-2</v>
      </c>
      <c r="BD186" s="469">
        <f t="shared" si="122"/>
        <v>8.1299755882465491E-2</v>
      </c>
      <c r="BE186" s="469">
        <f t="shared" si="122"/>
        <v>9.0575713857111426E-2</v>
      </c>
      <c r="BF186" s="469">
        <f t="shared" si="122"/>
        <v>0.11246143642948409</v>
      </c>
      <c r="BG186" s="469">
        <f t="shared" si="122"/>
        <v>0.11143272316292804</v>
      </c>
      <c r="BH186" s="469">
        <f t="shared" si="122"/>
        <v>0.10034673005656486</v>
      </c>
      <c r="BI186" s="469">
        <f t="shared" si="123"/>
        <v>0.10174284095030024</v>
      </c>
      <c r="BJ186" s="469">
        <f t="shared" si="124"/>
        <v>8.443176983507171E-2</v>
      </c>
      <c r="BK186" s="469">
        <f t="shared" si="125"/>
        <v>9.1321523111253425E-2</v>
      </c>
      <c r="BL186" s="469">
        <f t="shared" si="126"/>
        <v>8.8900037878352475E-2</v>
      </c>
      <c r="BM186" s="469">
        <f t="shared" si="127"/>
        <v>8.5175847469129581E-2</v>
      </c>
      <c r="BN186" s="469">
        <f t="shared" si="128"/>
        <v>8.8617713316911803E-2</v>
      </c>
    </row>
    <row r="187" spans="1:66">
      <c r="A187" s="468" t="str">
        <f t="shared" si="121"/>
        <v xml:space="preserve">Switzerland </v>
      </c>
      <c r="AC187" s="473">
        <f>ImportsSawnwood!AD$55</f>
        <v>1.3019097375468001E-2</v>
      </c>
      <c r="AD187" s="473">
        <f>ImportsSawnwood!AE$55</f>
        <v>1.2039248982799998E-2</v>
      </c>
      <c r="AE187" s="473">
        <f>ImportsSawnwood!AF$55</f>
        <v>1.4602022337599999E-2</v>
      </c>
      <c r="AF187" s="473">
        <f>ImportsSawnwood!AG$55</f>
        <v>1.7792045264000002E-2</v>
      </c>
      <c r="AG187" s="473">
        <f>ImportsSawnwood!AH$55</f>
        <v>1.8238989749400001E-2</v>
      </c>
      <c r="AH187" s="473">
        <f>ImportsSawnwood!AI$55</f>
        <v>1.79441506959E-2</v>
      </c>
      <c r="AI187" s="473">
        <f>ImportsSawnwood!AJ$55</f>
        <v>2.2676359496800004E-2</v>
      </c>
      <c r="AJ187" s="473">
        <f>ImportsSawnwood!AK$55</f>
        <v>2.2162748833500001E-2</v>
      </c>
      <c r="AK187" s="473">
        <f>ImportsSawnwood!AL$55</f>
        <v>2.5947256455200001E-2</v>
      </c>
      <c r="AL187" s="473">
        <f>ImportsSawnwood!AM$55</f>
        <v>2.57847107672E-2</v>
      </c>
      <c r="AM187" s="473">
        <f>ImportsSawnwood!AN$55</f>
        <v>2.4069939480000004E-2</v>
      </c>
      <c r="AN187" s="473">
        <f>ImportsSawnwood!AO$55</f>
        <v>2.1871918319999999E-2</v>
      </c>
      <c r="AO187" s="473">
        <f>ImportsSawnwood!AP$55</f>
        <v>1.8740402436800002E-2</v>
      </c>
      <c r="AP187" s="473">
        <f>ImportsSawnwood!AQ$55</f>
        <v>1.78627537536E-2</v>
      </c>
      <c r="AQ187" s="473">
        <f>ImportsSawnwood!AR$55</f>
        <v>1.8743718819000003E-2</v>
      </c>
      <c r="AR187" s="473">
        <f>ImportsSawnwood!AS$55</f>
        <v>1.6354101007999996E-2</v>
      </c>
      <c r="AS187" s="473">
        <f>ImportsSawnwood!AT$55</f>
        <v>1.6794671592099998E-2</v>
      </c>
      <c r="AT187" s="473">
        <f>ImportsSawnwood!AU$55</f>
        <v>1.8741921827199998E-2</v>
      </c>
      <c r="AU187" s="473">
        <f>ImportsSawnwood!AV$55</f>
        <v>2.1513268426000001E-2</v>
      </c>
      <c r="AV187" s="473">
        <f>ImportsSawnwood!AW$55</f>
        <v>1.7327053444583334E-2</v>
      </c>
      <c r="AW187" s="473">
        <f>ImportsSawnwood!AX$55</f>
        <v>0</v>
      </c>
      <c r="AX187" s="473">
        <f>ImportsSawnwood!AY$55</f>
        <v>0</v>
      </c>
      <c r="AY187" s="473">
        <f>ImportsSawnwood!AZ$55</f>
        <v>0</v>
      </c>
      <c r="AZ187" s="473">
        <f>ImportsSawnwood!BA$55</f>
        <v>0</v>
      </c>
      <c r="BA187" s="473">
        <f>ImportsSawnwood!BB$55</f>
        <v>0</v>
      </c>
      <c r="BB187" s="473">
        <f>ImportsSawnwood!BC$55</f>
        <v>0</v>
      </c>
      <c r="BC187" s="469">
        <f t="shared" si="122"/>
        <v>4.0921862315209417E-2</v>
      </c>
      <c r="BD187" s="469">
        <f t="shared" si="122"/>
        <v>7.0281860412049882E-2</v>
      </c>
      <c r="BE187" s="469">
        <f t="shared" si="122"/>
        <v>6.732649254726869E-2</v>
      </c>
      <c r="BF187" s="469">
        <f t="shared" si="122"/>
        <v>4.9934197015532915E-2</v>
      </c>
      <c r="BG187" s="469">
        <f t="shared" si="122"/>
        <v>5.6480469377549393E-2</v>
      </c>
      <c r="BH187" s="469">
        <f t="shared" si="122"/>
        <v>5.7609897227597573E-2</v>
      </c>
      <c r="BI187" s="469">
        <f t="shared" si="123"/>
        <v>5.7778974433026126E-2</v>
      </c>
      <c r="BJ187" s="469">
        <f t="shared" si="124"/>
        <v>5.7902962951279967E-2</v>
      </c>
      <c r="BK187" s="469">
        <f t="shared" si="125"/>
        <v>6.0197161008875413E-2</v>
      </c>
      <c r="BL187" s="469">
        <f t="shared" si="126"/>
        <v>7.0771508848004094E-2</v>
      </c>
      <c r="BM187" s="469">
        <f t="shared" si="127"/>
        <v>6.9694934486425941E-2</v>
      </c>
      <c r="BN187" s="469">
        <f t="shared" si="128"/>
        <v>6.4859516234944015E-2</v>
      </c>
    </row>
    <row r="188" spans="1:66">
      <c r="A188" s="468" t="str">
        <f t="shared" si="121"/>
        <v xml:space="preserve">Ukraine </v>
      </c>
      <c r="AC188" s="473">
        <f>ImportsSawnwood!AD$51</f>
        <v>1.0359332074848E-2</v>
      </c>
      <c r="AD188" s="473">
        <f>ImportsSawnwood!AE$51</f>
        <v>1.3438924008799999E-2</v>
      </c>
      <c r="AE188" s="473">
        <f>ImportsSawnwood!AF$51</f>
        <v>1.92602153088E-2</v>
      </c>
      <c r="AF188" s="473">
        <f>ImportsSawnwood!AG$51</f>
        <v>2.8697446736000005E-2</v>
      </c>
      <c r="AG188" s="473">
        <f>ImportsSawnwood!AH$51</f>
        <v>3.5270254598600004E-2</v>
      </c>
      <c r="AH188" s="473">
        <f>ImportsSawnwood!AI$51</f>
        <v>3.2930459862300004E-2</v>
      </c>
      <c r="AI188" s="473">
        <f>ImportsSawnwood!AJ$51</f>
        <v>3.8352096081600007E-2</v>
      </c>
      <c r="AJ188" s="473">
        <f>ImportsSawnwood!AK$51</f>
        <v>4.9408504002000003E-2</v>
      </c>
      <c r="AK188" s="473">
        <f>ImportsSawnwood!AL$51</f>
        <v>4.2990591224400007E-2</v>
      </c>
      <c r="AL188" s="473">
        <f>ImportsSawnwood!AM$51</f>
        <v>2.9505788892799999E-2</v>
      </c>
      <c r="AM188" s="473">
        <f>ImportsSawnwood!AN$51</f>
        <v>3.1734116090999999E-2</v>
      </c>
      <c r="AN188" s="473">
        <f>ImportsSawnwood!AO$51</f>
        <v>5.2704636192000005E-2</v>
      </c>
      <c r="AO188" s="473">
        <f>ImportsSawnwood!AP$51</f>
        <v>4.3858094684800002E-2</v>
      </c>
      <c r="AP188" s="473">
        <f>ImportsSawnwood!AQ$51</f>
        <v>4.3112104869000002E-2</v>
      </c>
      <c r="AQ188" s="473">
        <f>ImportsSawnwood!AR$51</f>
        <v>4.56384852575E-2</v>
      </c>
      <c r="AR188" s="473">
        <f>ImportsSawnwood!AS$51</f>
        <v>4.2100049617499996E-2</v>
      </c>
      <c r="AS188" s="473">
        <f>ImportsSawnwood!AT$51</f>
        <v>4.1665964113899993E-2</v>
      </c>
      <c r="AT188" s="473">
        <f>ImportsSawnwood!AU$51</f>
        <v>4.8144942302600004E-2</v>
      </c>
      <c r="AU188" s="473">
        <f>ImportsSawnwood!AV$51</f>
        <v>5.8021015958000001E-2</v>
      </c>
      <c r="AV188" s="473">
        <f>ImportsSawnwood!AW$51</f>
        <v>4.5732602291250007E-2</v>
      </c>
      <c r="AW188" s="473">
        <f>ImportsSawnwood!AX$51</f>
        <v>0</v>
      </c>
      <c r="AX188" s="473">
        <f>ImportsSawnwood!AY$51</f>
        <v>0</v>
      </c>
      <c r="AY188" s="473">
        <f>ImportsSawnwood!AZ$51</f>
        <v>0</v>
      </c>
      <c r="AZ188" s="473">
        <f>ImportsSawnwood!BA$51</f>
        <v>0</v>
      </c>
      <c r="BA188" s="473">
        <f>ImportsSawnwood!BB$51</f>
        <v>0</v>
      </c>
      <c r="BB188" s="473">
        <f>ImportsSawnwood!BC$51</f>
        <v>0</v>
      </c>
      <c r="BC188" s="469">
        <f t="shared" si="122"/>
        <v>6.7801197323957577E-2</v>
      </c>
      <c r="BD188" s="469">
        <f t="shared" si="122"/>
        <v>8.0424471503054581E-2</v>
      </c>
      <c r="BE188" s="469">
        <f t="shared" si="122"/>
        <v>8.8764108953001422E-2</v>
      </c>
      <c r="BF188" s="469">
        <f t="shared" si="122"/>
        <v>0.12032614829385092</v>
      </c>
      <c r="BG188" s="469">
        <f t="shared" si="122"/>
        <v>0.13218103411366694</v>
      </c>
      <c r="BH188" s="469">
        <f t="shared" si="122"/>
        <v>0.1390426115160405</v>
      </c>
      <c r="BI188" s="469">
        <f t="shared" si="123"/>
        <v>0.14068418857106052</v>
      </c>
      <c r="BJ188" s="469">
        <f t="shared" si="124"/>
        <v>0.14905849071475608</v>
      </c>
      <c r="BK188" s="469">
        <f t="shared" si="125"/>
        <v>0.1493433638520372</v>
      </c>
      <c r="BL188" s="469">
        <f t="shared" si="126"/>
        <v>0.18180047070787214</v>
      </c>
      <c r="BM188" s="469">
        <f t="shared" si="127"/>
        <v>0.18796636689298027</v>
      </c>
      <c r="BN188" s="469">
        <f t="shared" si="128"/>
        <v>0.17118862536335278</v>
      </c>
    </row>
    <row r="189" spans="1:66">
      <c r="A189" s="468" t="str">
        <f t="shared" si="121"/>
        <v xml:space="preserve">USA </v>
      </c>
      <c r="AC189" s="473">
        <f>ImportsSawnwood!AD$17</f>
        <v>0.157805955077538</v>
      </c>
      <c r="AD189" s="473">
        <f>ImportsSawnwood!AE$17</f>
        <v>0.11570830927399998</v>
      </c>
      <c r="AE189" s="473">
        <f>ImportsSawnwood!AF$17</f>
        <v>0.1100289881328</v>
      </c>
      <c r="AF189" s="473">
        <f>ImportsSawnwood!AG$17</f>
        <v>0.12075461133120001</v>
      </c>
      <c r="AG189" s="473">
        <f>ImportsSawnwood!AH$17</f>
        <v>0.1294987657145</v>
      </c>
      <c r="AH189" s="473">
        <f>ImportsSawnwood!AI$17</f>
        <v>0.11811201994020001</v>
      </c>
      <c r="AI189" s="473">
        <f>ImportsSawnwood!AJ$17</f>
        <v>0.12972637461040001</v>
      </c>
      <c r="AJ189" s="473">
        <f>ImportsSawnwood!AK$17</f>
        <v>0.15568119235450001</v>
      </c>
      <c r="AK189" s="473">
        <f>ImportsSawnwood!AL$17</f>
        <v>0.13279878203600001</v>
      </c>
      <c r="AL189" s="473">
        <f>ImportsSawnwood!AM$17</f>
        <v>9.6410954133999999E-2</v>
      </c>
      <c r="AM189" s="473">
        <f>ImportsSawnwood!AN$17</f>
        <v>9.5525055469800016E-2</v>
      </c>
      <c r="AN189" s="473">
        <f>ImportsSawnwood!AO$17</f>
        <v>0.106970966928</v>
      </c>
      <c r="AO189" s="473">
        <f>ImportsSawnwood!AP$17</f>
        <v>6.6091807936000002E-2</v>
      </c>
      <c r="AP189" s="473">
        <f>ImportsSawnwood!AQ$17</f>
        <v>7.3496492213700013E-2</v>
      </c>
      <c r="AQ189" s="473">
        <f>ImportsSawnwood!AR$17</f>
        <v>7.0186096422499997E-2</v>
      </c>
      <c r="AR189" s="473">
        <f>ImportsSawnwood!AS$17</f>
        <v>5.9920334904499994E-2</v>
      </c>
      <c r="AS189" s="473">
        <f>ImportsSawnwood!AT$17</f>
        <v>4.96907710546E-2</v>
      </c>
      <c r="AT189" s="473">
        <f>ImportsSawnwood!AU$17</f>
        <v>5.2490242976600002E-2</v>
      </c>
      <c r="AU189" s="473">
        <f>ImportsSawnwood!AV$17</f>
        <v>5.1689938321000002E-2</v>
      </c>
      <c r="AV189" s="473">
        <f>ImportsSawnwood!AW$17</f>
        <v>4.399545903041667E-2</v>
      </c>
      <c r="AW189" s="473">
        <f>ImportsSawnwood!AX$17</f>
        <v>0</v>
      </c>
      <c r="AX189" s="473">
        <f>ImportsSawnwood!AY$17</f>
        <v>0</v>
      </c>
      <c r="AY189" s="473">
        <f>ImportsSawnwood!AZ$17</f>
        <v>0</v>
      </c>
      <c r="AZ189" s="473">
        <f>ImportsSawnwood!BA$17</f>
        <v>0</v>
      </c>
      <c r="BA189" s="473">
        <f>ImportsSawnwood!BB$17</f>
        <v>0</v>
      </c>
      <c r="BB189" s="473">
        <f>ImportsSawnwood!BC$17</f>
        <v>0</v>
      </c>
      <c r="BC189" s="469">
        <f t="shared" si="122"/>
        <v>0.209439232370774</v>
      </c>
      <c r="BD189" s="469">
        <f t="shared" si="122"/>
        <v>0.26278911102845542</v>
      </c>
      <c r="BE189" s="469">
        <f t="shared" si="122"/>
        <v>0.26719497739114872</v>
      </c>
      <c r="BF189" s="469">
        <f t="shared" si="122"/>
        <v>0.24421768860760851</v>
      </c>
      <c r="BG189" s="469">
        <f t="shared" si="122"/>
        <v>0.19918976376440778</v>
      </c>
      <c r="BH189" s="469">
        <f t="shared" si="122"/>
        <v>0.23703654102978669</v>
      </c>
      <c r="BI189" s="469">
        <f t="shared" si="123"/>
        <v>0.21635411360518303</v>
      </c>
      <c r="BJ189" s="469">
        <f t="shared" si="124"/>
        <v>0.21215259281487445</v>
      </c>
      <c r="BK189" s="469">
        <f t="shared" si="125"/>
        <v>0.17810668874501631</v>
      </c>
      <c r="BL189" s="469">
        <f t="shared" si="126"/>
        <v>0.19820879254021076</v>
      </c>
      <c r="BM189" s="469">
        <f t="shared" si="127"/>
        <v>0.16745604589471097</v>
      </c>
      <c r="BN189" s="469">
        <f t="shared" si="128"/>
        <v>0.16468606150338697</v>
      </c>
    </row>
    <row r="190" spans="1:66">
      <c r="A190" s="468" t="str">
        <f t="shared" si="121"/>
        <v>Others</v>
      </c>
      <c r="AC190" s="474">
        <f t="shared" ref="AC190:BB190" si="129">AC170-SUM(AC184:AC189)</f>
        <v>0.24932688920345736</v>
      </c>
      <c r="AD190" s="474">
        <f t="shared" si="129"/>
        <v>0.19364537918560032</v>
      </c>
      <c r="AE190" s="474">
        <f t="shared" si="129"/>
        <v>0.20026797191040047</v>
      </c>
      <c r="AF190" s="474">
        <f t="shared" si="129"/>
        <v>0.25639323876159981</v>
      </c>
      <c r="AG190" s="474">
        <f t="shared" si="129"/>
        <v>0.24802740815859914</v>
      </c>
      <c r="AH190" s="474">
        <f t="shared" si="129"/>
        <v>0.2441476057878007</v>
      </c>
      <c r="AI190" s="474">
        <f t="shared" si="129"/>
        <v>0.24452355849479912</v>
      </c>
      <c r="AJ190" s="474">
        <f t="shared" si="129"/>
        <v>0.266960069146501</v>
      </c>
      <c r="AK190" s="474">
        <f t="shared" si="129"/>
        <v>0.22581924417160015</v>
      </c>
      <c r="AL190" s="474">
        <f t="shared" si="129"/>
        <v>0.11654492839879949</v>
      </c>
      <c r="AM190" s="474">
        <f t="shared" si="129"/>
        <v>0.10967125813920003</v>
      </c>
      <c r="AN190" s="474">
        <f t="shared" si="129"/>
        <v>0.14074674863999942</v>
      </c>
      <c r="AO190" s="474">
        <f t="shared" si="129"/>
        <v>0.11070950336160004</v>
      </c>
      <c r="AP190" s="474">
        <f t="shared" si="129"/>
        <v>9.223503760649937E-2</v>
      </c>
      <c r="AQ190" s="474">
        <f t="shared" si="129"/>
        <v>0.10003038394750025</v>
      </c>
      <c r="AR190" s="474">
        <f t="shared" si="129"/>
        <v>8.4373120212500097E-2</v>
      </c>
      <c r="AS190" s="474">
        <f t="shared" si="129"/>
        <v>8.6122799473799749E-2</v>
      </c>
      <c r="AT190" s="474">
        <f t="shared" si="129"/>
        <v>8.3790803596500263E-2</v>
      </c>
      <c r="AU190" s="474">
        <f t="shared" si="129"/>
        <v>0.10930355888099944</v>
      </c>
      <c r="AV190" s="474">
        <f t="shared" si="129"/>
        <v>9.7894404037083105E-2</v>
      </c>
      <c r="AW190" s="474">
        <f t="shared" si="129"/>
        <v>0</v>
      </c>
      <c r="AX190" s="474">
        <f t="shared" si="129"/>
        <v>0</v>
      </c>
      <c r="AY190" s="474">
        <f t="shared" si="129"/>
        <v>0</v>
      </c>
      <c r="AZ190" s="474">
        <f t="shared" si="129"/>
        <v>0</v>
      </c>
      <c r="BA190" s="474">
        <f t="shared" si="129"/>
        <v>0</v>
      </c>
      <c r="BB190" s="474">
        <f t="shared" si="129"/>
        <v>0</v>
      </c>
      <c r="BC190" s="469">
        <f t="shared" si="122"/>
        <v>0.35614339550966023</v>
      </c>
      <c r="BD190" s="469">
        <f t="shared" si="122"/>
        <v>0.31766865501847336</v>
      </c>
      <c r="BE190" s="469">
        <f t="shared" si="122"/>
        <v>0.3067635940627812</v>
      </c>
      <c r="BF190" s="469">
        <f t="shared" si="122"/>
        <v>0.32132873637603365</v>
      </c>
      <c r="BG190" s="469">
        <f t="shared" si="122"/>
        <v>0.3336601087146272</v>
      </c>
      <c r="BH190" s="469">
        <f t="shared" si="122"/>
        <v>0.29747098966883145</v>
      </c>
      <c r="BI190" s="469">
        <f t="shared" si="123"/>
        <v>0.30835145642334993</v>
      </c>
      <c r="BJ190" s="469">
        <f t="shared" si="124"/>
        <v>0.29872957561888902</v>
      </c>
      <c r="BK190" s="469">
        <f t="shared" si="125"/>
        <v>0.30869005077170225</v>
      </c>
      <c r="BL190" s="469">
        <f t="shared" si="126"/>
        <v>0.31640306969506876</v>
      </c>
      <c r="BM190" s="469">
        <f t="shared" si="127"/>
        <v>0.35410260423924184</v>
      </c>
      <c r="BN190" s="469">
        <f t="shared" si="128"/>
        <v>0.36644336027821633</v>
      </c>
    </row>
    <row r="192" spans="1:66" ht="13">
      <c r="A192" s="465" t="s">
        <v>140</v>
      </c>
    </row>
    <row r="193" spans="1:66" ht="13">
      <c r="A193" s="465"/>
      <c r="B193" s="467" t="s">
        <v>116</v>
      </c>
      <c r="C193" s="467"/>
      <c r="D193" s="467"/>
      <c r="E193" s="467"/>
      <c r="F193" s="467"/>
      <c r="G193" s="467"/>
      <c r="H193" s="467"/>
      <c r="I193" s="467"/>
      <c r="J193" s="467"/>
      <c r="K193" s="467"/>
      <c r="L193" s="467"/>
      <c r="M193" s="467"/>
      <c r="N193" s="467"/>
      <c r="O193" s="467"/>
      <c r="P193" s="467"/>
      <c r="Q193" s="467"/>
      <c r="R193" s="467"/>
      <c r="S193" s="467"/>
      <c r="T193" s="467"/>
      <c r="U193" s="467"/>
      <c r="V193" s="467"/>
      <c r="W193" s="467"/>
      <c r="X193" s="467"/>
      <c r="Y193" s="467"/>
      <c r="Z193" s="467"/>
      <c r="AA193" s="467"/>
      <c r="AC193" s="467" t="s">
        <v>80</v>
      </c>
      <c r="AD193" s="467"/>
      <c r="AE193" s="467"/>
      <c r="AF193" s="467"/>
      <c r="AG193" s="467"/>
      <c r="AH193" s="467"/>
      <c r="AI193" s="467"/>
      <c r="AJ193" s="467"/>
      <c r="AK193" s="467"/>
      <c r="AL193" s="467"/>
      <c r="AM193" s="467"/>
      <c r="AN193" s="467"/>
      <c r="AO193" s="467"/>
      <c r="AP193" s="467"/>
      <c r="AQ193" s="467"/>
      <c r="AR193" s="467"/>
      <c r="AS193" s="467"/>
      <c r="AT193" s="467"/>
      <c r="AU193" s="467"/>
      <c r="AV193" s="467"/>
      <c r="AW193" s="467"/>
      <c r="AX193" s="467"/>
      <c r="AY193" s="467"/>
      <c r="AZ193" s="467"/>
      <c r="BA193" s="467"/>
      <c r="BB193" s="467"/>
    </row>
    <row r="194" spans="1:66">
      <c r="A194" s="466" t="s">
        <v>115</v>
      </c>
      <c r="B194" s="473">
        <f>ImportsVeneer!C$5-ImportsVeneer!C$18</f>
        <v>0.14588808400000006</v>
      </c>
      <c r="C194" s="473">
        <f>ImportsVeneer!D$5-ImportsVeneer!D$18</f>
        <v>0.14392189999999999</v>
      </c>
      <c r="D194" s="473">
        <f>ImportsVeneer!E$5-ImportsVeneer!E$18</f>
        <v>0.14305619999999991</v>
      </c>
      <c r="E194" s="473">
        <f>ImportsVeneer!F$5-ImportsVeneer!F$18</f>
        <v>0.16526837999999991</v>
      </c>
      <c r="F194" s="473">
        <f>ImportsVeneer!G$5-ImportsVeneer!G$18</f>
        <v>0.16818953999999997</v>
      </c>
      <c r="G194" s="473">
        <f>ImportsVeneer!H$5-ImportsVeneer!H$18</f>
        <v>0.16989915999999988</v>
      </c>
      <c r="H194" s="473">
        <f>ImportsVeneer!I$5-ImportsVeneer!I$18</f>
        <v>0.17125105999999998</v>
      </c>
      <c r="I194" s="473">
        <f>ImportsVeneer!J$5-ImportsVeneer!J$18</f>
        <v>0.17014198</v>
      </c>
      <c r="J194" s="473">
        <f>ImportsVeneer!K$5-ImportsVeneer!K$18</f>
        <v>0.14774938555555553</v>
      </c>
      <c r="K194" s="473">
        <f>ImportsVeneer!L$5-ImportsVeneer!L$18</f>
        <v>8.912023999999992E-2</v>
      </c>
      <c r="L194" s="473">
        <f>ImportsVeneer!M$5-ImportsVeneer!M$18</f>
        <v>0.10404300600000001</v>
      </c>
      <c r="M194" s="473">
        <f>ImportsVeneer!N$5-ImportsVeneer!N$18</f>
        <v>9.3487400000000026E-2</v>
      </c>
      <c r="N194" s="473">
        <f>ImportsVeneer!O$5-ImportsVeneer!O$18</f>
        <v>6.7799680000000015E-2</v>
      </c>
      <c r="O194" s="473">
        <f>ImportsVeneer!P$5-ImportsVeneer!P$18</f>
        <v>7.9001439999999978E-2</v>
      </c>
      <c r="P194" s="473">
        <f>ImportsVeneer!Q$5-ImportsVeneer!Q$18</f>
        <v>7.6599656868686888E-2</v>
      </c>
      <c r="Q194" s="473">
        <f>ImportsVeneer!R$5-ImportsVeneer!R$18</f>
        <v>9.1410419999999951E-2</v>
      </c>
      <c r="R194" s="473">
        <f>ImportsVeneer!S$5-ImportsVeneer!S$18</f>
        <v>9.6133939999999973E-2</v>
      </c>
      <c r="S194" s="473">
        <f>ImportsVeneer!T$5-ImportsVeneer!T$18</f>
        <v>9.5959280000000008E-2</v>
      </c>
      <c r="T194" s="473">
        <f>ImportsVeneer!U$5-ImportsVeneer!U$18</f>
        <v>0.10879185999999988</v>
      </c>
      <c r="U194" s="473">
        <f>ImportsVeneer!V$5-ImportsVeneer!V$18</f>
        <v>0.10915643111111116</v>
      </c>
      <c r="V194" s="473">
        <f>ImportsVeneer!W$5-ImportsVeneer!W$18</f>
        <v>0</v>
      </c>
      <c r="W194" s="473">
        <f>ImportsVeneer!X$5-ImportsVeneer!X$18</f>
        <v>0</v>
      </c>
      <c r="X194" s="473">
        <f>ImportsVeneer!Y$5-ImportsVeneer!Y$18</f>
        <v>0</v>
      </c>
      <c r="Y194" s="473">
        <f>ImportsVeneer!Z$5-ImportsVeneer!Z$18</f>
        <v>0</v>
      </c>
      <c r="Z194" s="473">
        <f>ImportsVeneer!AA$5-ImportsVeneer!AA$18</f>
        <v>0</v>
      </c>
      <c r="AA194" s="473">
        <f>ImportsVeneer!AB$5-ImportsVeneer!AB$18</f>
        <v>0</v>
      </c>
      <c r="AB194" s="473"/>
      <c r="AC194" s="473">
        <f>ImportsVeneer!AD$5-ImportsVeneer!AD$18</f>
        <v>0.11721337838526696</v>
      </c>
      <c r="AD194" s="473">
        <f>ImportsVeneer!AE$5-ImportsVeneer!AE$18</f>
        <v>0.11181407635239997</v>
      </c>
      <c r="AE194" s="473">
        <f>ImportsVeneer!AF$5-ImportsVeneer!AF$18</f>
        <v>0.11865894045760002</v>
      </c>
      <c r="AF194" s="473">
        <f>ImportsVeneer!AG$5-ImportsVeneer!AG$18</f>
        <v>0.1441654299296001</v>
      </c>
      <c r="AG194" s="473">
        <f>ImportsVeneer!AH$5-ImportsVeneer!AH$18</f>
        <v>0.15686313398560001</v>
      </c>
      <c r="AH194" s="473">
        <f>ImportsVeneer!AI$5-ImportsVeneer!AI$18</f>
        <v>0.1716867480042</v>
      </c>
      <c r="AI194" s="473">
        <f>ImportsVeneer!AJ$5-ImportsVeneer!AJ$18</f>
        <v>0.18771722993360007</v>
      </c>
      <c r="AJ194" s="473">
        <f>ImportsVeneer!AK$5-ImportsVeneer!AK$18</f>
        <v>0.21583249765649998</v>
      </c>
      <c r="AK194" s="473">
        <f>ImportsVeneer!AL$5-ImportsVeneer!AL$18</f>
        <v>0.21777107804959994</v>
      </c>
      <c r="AL194" s="473">
        <f>ImportsVeneer!AM$5-ImportsVeneer!AM$18</f>
        <v>0.12972033612560002</v>
      </c>
      <c r="AM194" s="473">
        <f>ImportsVeneer!AN$5-ImportsVeneer!AN$18</f>
        <v>0.11883052076489997</v>
      </c>
      <c r="AN194" s="473">
        <f>ImportsVeneer!AO$5-ImportsVeneer!AO$18</f>
        <v>0.12873604785600004</v>
      </c>
      <c r="AO194" s="473">
        <f>ImportsVeneer!AP$5-ImportsVeneer!AP$18</f>
        <v>9.3236630643199953E-2</v>
      </c>
      <c r="AP194" s="473">
        <f>ImportsVeneer!AQ$5-ImportsVeneer!AQ$18</f>
        <v>8.8228932860700007E-2</v>
      </c>
      <c r="AQ194" s="473">
        <f>ImportsVeneer!AR$5-ImportsVeneer!AR$18</f>
        <v>9.3058988530999961E-2</v>
      </c>
      <c r="AR194" s="473">
        <f>ImportsVeneer!AS$5-ImportsVeneer!AS$18</f>
        <v>8.8662532643999967E-2</v>
      </c>
      <c r="AS194" s="473">
        <f>ImportsVeneer!AT$5-ImportsVeneer!AT$18</f>
        <v>8.742455261530005E-2</v>
      </c>
      <c r="AT194" s="473">
        <f>ImportsVeneer!AU$5-ImportsVeneer!AU$18</f>
        <v>8.8208891971200021E-2</v>
      </c>
      <c r="AU194" s="473">
        <f>ImportsVeneer!AV$5-ImportsVeneer!AV$18</f>
        <v>9.3980137026000013E-2</v>
      </c>
      <c r="AV194" s="473">
        <f>ImportsVeneer!AW$5-ImportsVeneer!AW$18</f>
        <v>8.8686431217083458E-2</v>
      </c>
      <c r="AW194" s="473">
        <f>ImportsVeneer!AX$5-ImportsVeneer!AX$18</f>
        <v>0</v>
      </c>
      <c r="AX194" s="473">
        <f>ImportsVeneer!AY$5-ImportsVeneer!AY$18</f>
        <v>0</v>
      </c>
      <c r="AY194" s="473">
        <f>ImportsVeneer!AZ$5-ImportsVeneer!AZ$18</f>
        <v>0</v>
      </c>
      <c r="AZ194" s="473">
        <f>ImportsVeneer!BA$5-ImportsVeneer!BA$18</f>
        <v>0</v>
      </c>
      <c r="BA194" s="473">
        <f>ImportsVeneer!BB$5-ImportsVeneer!BB$18</f>
        <v>0</v>
      </c>
      <c r="BB194" s="473">
        <f>ImportsVeneer!BC$5-ImportsVeneer!BC$18</f>
        <v>0</v>
      </c>
    </row>
    <row r="195" spans="1:66">
      <c r="A195" s="466"/>
      <c r="B195" s="464">
        <v>2000</v>
      </c>
      <c r="C195" s="464">
        <f>1+B195</f>
        <v>2001</v>
      </c>
      <c r="D195" s="464">
        <f t="shared" ref="D195:AA195" si="130">1+C195</f>
        <v>2002</v>
      </c>
      <c r="E195" s="464">
        <f t="shared" si="130"/>
        <v>2003</v>
      </c>
      <c r="F195" s="464">
        <f t="shared" si="130"/>
        <v>2004</v>
      </c>
      <c r="G195" s="464">
        <f t="shared" si="130"/>
        <v>2005</v>
      </c>
      <c r="H195" s="464">
        <f t="shared" si="130"/>
        <v>2006</v>
      </c>
      <c r="I195" s="464">
        <f t="shared" si="130"/>
        <v>2007</v>
      </c>
      <c r="J195" s="464">
        <f t="shared" si="130"/>
        <v>2008</v>
      </c>
      <c r="K195" s="464">
        <f t="shared" si="130"/>
        <v>2009</v>
      </c>
      <c r="L195" s="464">
        <f t="shared" si="130"/>
        <v>2010</v>
      </c>
      <c r="M195" s="464">
        <f t="shared" si="130"/>
        <v>2011</v>
      </c>
      <c r="N195" s="464">
        <f t="shared" si="130"/>
        <v>2012</v>
      </c>
      <c r="O195" s="464">
        <f t="shared" si="130"/>
        <v>2013</v>
      </c>
      <c r="P195" s="464">
        <f t="shared" si="130"/>
        <v>2014</v>
      </c>
      <c r="Q195" s="464">
        <f t="shared" si="130"/>
        <v>2015</v>
      </c>
      <c r="R195" s="464">
        <f t="shared" si="130"/>
        <v>2016</v>
      </c>
      <c r="S195" s="464">
        <f t="shared" si="130"/>
        <v>2017</v>
      </c>
      <c r="T195" s="464">
        <f t="shared" si="130"/>
        <v>2018</v>
      </c>
      <c r="U195" s="464">
        <f t="shared" si="130"/>
        <v>2019</v>
      </c>
      <c r="V195" s="464">
        <f t="shared" si="130"/>
        <v>2020</v>
      </c>
      <c r="W195" s="464">
        <f t="shared" si="130"/>
        <v>2021</v>
      </c>
      <c r="X195" s="464">
        <f t="shared" si="130"/>
        <v>2022</v>
      </c>
      <c r="Y195" s="464">
        <f t="shared" si="130"/>
        <v>2023</v>
      </c>
      <c r="Z195" s="464">
        <f t="shared" si="130"/>
        <v>2024</v>
      </c>
      <c r="AA195" s="464">
        <f t="shared" si="130"/>
        <v>2025</v>
      </c>
      <c r="AC195" s="464">
        <v>2000</v>
      </c>
      <c r="AD195" s="464">
        <f>1+AC195</f>
        <v>2001</v>
      </c>
      <c r="AE195" s="464">
        <f t="shared" ref="AE195:BB195" si="131">1+AD195</f>
        <v>2002</v>
      </c>
      <c r="AF195" s="464">
        <f t="shared" si="131"/>
        <v>2003</v>
      </c>
      <c r="AG195" s="464">
        <f t="shared" si="131"/>
        <v>2004</v>
      </c>
      <c r="AH195" s="464">
        <f t="shared" si="131"/>
        <v>2005</v>
      </c>
      <c r="AI195" s="464">
        <f t="shared" si="131"/>
        <v>2006</v>
      </c>
      <c r="AJ195" s="464">
        <f t="shared" si="131"/>
        <v>2007</v>
      </c>
      <c r="AK195" s="464">
        <f t="shared" si="131"/>
        <v>2008</v>
      </c>
      <c r="AL195" s="464">
        <f t="shared" si="131"/>
        <v>2009</v>
      </c>
      <c r="AM195" s="464">
        <f t="shared" si="131"/>
        <v>2010</v>
      </c>
      <c r="AN195" s="464">
        <f t="shared" si="131"/>
        <v>2011</v>
      </c>
      <c r="AO195" s="464">
        <f t="shared" si="131"/>
        <v>2012</v>
      </c>
      <c r="AP195" s="464">
        <f t="shared" si="131"/>
        <v>2013</v>
      </c>
      <c r="AQ195" s="464">
        <f t="shared" si="131"/>
        <v>2014</v>
      </c>
      <c r="AR195" s="464">
        <f t="shared" si="131"/>
        <v>2015</v>
      </c>
      <c r="AS195" s="464">
        <f t="shared" si="131"/>
        <v>2016</v>
      </c>
      <c r="AT195" s="464">
        <f t="shared" si="131"/>
        <v>2017</v>
      </c>
      <c r="AU195" s="464">
        <f t="shared" si="131"/>
        <v>2018</v>
      </c>
      <c r="AV195" s="464">
        <f t="shared" si="131"/>
        <v>2019</v>
      </c>
      <c r="AW195" s="464">
        <f t="shared" si="131"/>
        <v>2020</v>
      </c>
      <c r="AX195" s="464">
        <f t="shared" si="131"/>
        <v>2021</v>
      </c>
      <c r="AY195" s="464">
        <f t="shared" si="131"/>
        <v>2022</v>
      </c>
      <c r="AZ195" s="464">
        <f t="shared" si="131"/>
        <v>2023</v>
      </c>
      <c r="BA195" s="464">
        <f t="shared" si="131"/>
        <v>2024</v>
      </c>
      <c r="BB195" s="464">
        <f t="shared" si="131"/>
        <v>2025</v>
      </c>
    </row>
    <row r="196" spans="1:66">
      <c r="A196" s="473" t="str">
        <f>ImportsVeneer!B$7</f>
        <v xml:space="preserve">Cameroon </v>
      </c>
      <c r="B196" s="473">
        <f>ImportsVeneer!C$7</f>
        <v>3.6819079999999997E-2</v>
      </c>
      <c r="C196" s="473">
        <f>ImportsVeneer!D$7</f>
        <v>3.3231139999999999E-2</v>
      </c>
      <c r="D196" s="473">
        <f>ImportsVeneer!E$7</f>
        <v>3.999359999999999E-2</v>
      </c>
      <c r="E196" s="473">
        <f>ImportsVeneer!F$7</f>
        <v>5.1737019999999988E-2</v>
      </c>
      <c r="F196" s="473">
        <f>ImportsVeneer!G$7</f>
        <v>4.7694859999999992E-2</v>
      </c>
      <c r="G196" s="473">
        <f>ImportsVeneer!H$7</f>
        <v>4.9170899999999997E-2</v>
      </c>
      <c r="H196" s="473">
        <f>ImportsVeneer!I$7</f>
        <v>5.1427999999999995E-2</v>
      </c>
      <c r="I196" s="473">
        <f>ImportsVeneer!J$7</f>
        <v>4.3332000000000002E-2</v>
      </c>
      <c r="J196" s="473">
        <f>ImportsVeneer!K$7</f>
        <v>3.5934999999999995E-2</v>
      </c>
      <c r="K196" s="473">
        <f>ImportsVeneer!L$7</f>
        <v>1.9988999999999996E-2</v>
      </c>
      <c r="L196" s="473">
        <f>ImportsVeneer!M$7</f>
        <v>2.4105999999999995E-2</v>
      </c>
      <c r="M196" s="473">
        <f>ImportsVeneer!N$7</f>
        <v>2.7641999999999993E-2</v>
      </c>
      <c r="N196" s="473">
        <f>ImportsVeneer!O$7</f>
        <v>2.0855999999999996E-2</v>
      </c>
      <c r="O196" s="473">
        <f>ImportsVeneer!P$7</f>
        <v>2.5440999999999995E-2</v>
      </c>
      <c r="P196" s="473">
        <f>ImportsVeneer!Q$7</f>
        <v>2.1477999999999997E-2</v>
      </c>
      <c r="Q196" s="473">
        <f>ImportsVeneer!R$7</f>
        <v>2.8729999999999995E-2</v>
      </c>
      <c r="R196" s="473">
        <f>ImportsVeneer!S$7</f>
        <v>2.6108799999999995E-2</v>
      </c>
      <c r="S196" s="473">
        <f>ImportsVeneer!T$7</f>
        <v>2.7135999999999997E-2</v>
      </c>
      <c r="T196" s="473">
        <f>ImportsVeneer!U$7</f>
        <v>3.5158279999999993E-2</v>
      </c>
      <c r="U196" s="473">
        <f>ImportsVeneer!V$7</f>
        <v>3.0798179999999994E-2</v>
      </c>
      <c r="V196" s="473">
        <f>ImportsVeneer!W$7</f>
        <v>0</v>
      </c>
      <c r="W196" s="473">
        <f>ImportsVeneer!X$7</f>
        <v>0</v>
      </c>
      <c r="X196" s="473">
        <f>ImportsVeneer!Y$7</f>
        <v>0</v>
      </c>
      <c r="Y196" s="473">
        <f>ImportsVeneer!Z$7</f>
        <v>0</v>
      </c>
      <c r="Z196" s="473">
        <f>ImportsVeneer!AA$7</f>
        <v>0</v>
      </c>
      <c r="AA196" s="473">
        <f>ImportsVeneer!AB$7</f>
        <v>0</v>
      </c>
      <c r="AB196" s="474"/>
      <c r="AC196" s="463"/>
      <c r="AD196" s="463"/>
      <c r="AE196" s="463"/>
      <c r="AF196" s="463"/>
      <c r="AG196" s="463"/>
      <c r="AH196" s="463"/>
      <c r="AI196" s="463"/>
      <c r="AJ196" s="463"/>
      <c r="AK196" s="463"/>
      <c r="AL196" s="463"/>
      <c r="AM196" s="463"/>
      <c r="AN196" s="463"/>
      <c r="AO196" s="463"/>
      <c r="AP196" s="463"/>
      <c r="AQ196" s="463"/>
      <c r="AR196" s="463"/>
      <c r="AS196" s="463"/>
      <c r="AT196" s="463"/>
      <c r="AU196" s="463"/>
      <c r="AV196" s="463"/>
      <c r="AW196" s="463"/>
      <c r="AX196" s="463"/>
      <c r="AY196" s="463"/>
      <c r="AZ196" s="463"/>
      <c r="BA196" s="463"/>
      <c r="BB196" s="463"/>
      <c r="BC196" s="469">
        <f t="shared" ref="BC196:BH196" si="132">J196/J$194</f>
        <v>0.2432159014731605</v>
      </c>
      <c r="BD196" s="469">
        <f t="shared" si="132"/>
        <v>0.22429248395201823</v>
      </c>
      <c r="BE196" s="469">
        <f t="shared" si="132"/>
        <v>0.23169265217116078</v>
      </c>
      <c r="BF196" s="469">
        <f t="shared" si="132"/>
        <v>0.29567620877251893</v>
      </c>
      <c r="BG196" s="469">
        <f t="shared" si="132"/>
        <v>0.30761207132541024</v>
      </c>
      <c r="BH196" s="469">
        <f t="shared" si="132"/>
        <v>0.32203210473125554</v>
      </c>
      <c r="BI196" s="469">
        <f t="shared" ref="BI196:BI202" si="133">P196/P$194</f>
        <v>0.28039290093452063</v>
      </c>
      <c r="BJ196" s="469">
        <f t="shared" ref="BJ196:BJ202" si="134">Q196/Q$194</f>
        <v>0.31429677273116141</v>
      </c>
      <c r="BK196" s="469">
        <f t="shared" ref="BK196:BK202" si="135">R196/R$194</f>
        <v>0.27158774518135842</v>
      </c>
      <c r="BL196" s="469">
        <f t="shared" ref="BL196:BL202" si="136">S196/S$194</f>
        <v>0.28278661532266597</v>
      </c>
      <c r="BM196" s="469">
        <f t="shared" ref="BM196:BM202" si="137">T196/T$194</f>
        <v>0.32317013423614627</v>
      </c>
      <c r="BN196" s="469">
        <f t="shared" ref="BN196:BN202" si="138">U196/U$194</f>
        <v>0.28214718717443493</v>
      </c>
    </row>
    <row r="197" spans="1:66">
      <c r="A197" s="473" t="str">
        <f>ImportsVeneer!B$9</f>
        <v xml:space="preserve">Gabon </v>
      </c>
      <c r="B197" s="473">
        <f>ImportsVeneer!C$9</f>
        <v>3.2928199999999997E-3</v>
      </c>
      <c r="C197" s="473">
        <f>ImportsVeneer!D$9</f>
        <v>5.583799999999999E-3</v>
      </c>
      <c r="D197" s="473">
        <f>ImportsVeneer!E$9</f>
        <v>5.206999999999999E-3</v>
      </c>
      <c r="E197" s="473">
        <f>ImportsVeneer!F$9</f>
        <v>1.4981779999999998E-2</v>
      </c>
      <c r="F197" s="473">
        <f>ImportsVeneer!G$9</f>
        <v>2.4976439999999999E-2</v>
      </c>
      <c r="G197" s="473">
        <f>ImportsVeneer!H$9</f>
        <v>2.6789400000000001E-2</v>
      </c>
      <c r="H197" s="473">
        <f>ImportsVeneer!I$9</f>
        <v>2.3723999999999995E-2</v>
      </c>
      <c r="I197" s="473">
        <f>ImportsVeneer!J$9</f>
        <v>2.0681539999999995E-2</v>
      </c>
      <c r="J197" s="473">
        <f>ImportsVeneer!K$9</f>
        <v>1.3751999999999995E-2</v>
      </c>
      <c r="K197" s="473">
        <f>ImportsVeneer!L$9</f>
        <v>1.6672999999999997E-2</v>
      </c>
      <c r="L197" s="473">
        <f>ImportsVeneer!M$9</f>
        <v>1.9526999999999996E-2</v>
      </c>
      <c r="M197" s="473">
        <f>ImportsVeneer!N$9</f>
        <v>1.6911999999999996E-2</v>
      </c>
      <c r="N197" s="473">
        <f>ImportsVeneer!O$9</f>
        <v>6.9489999999999994E-3</v>
      </c>
      <c r="O197" s="473">
        <f>ImportsVeneer!P$9</f>
        <v>6.801999999999999E-3</v>
      </c>
      <c r="P197" s="473">
        <f>ImportsVeneer!Q$9</f>
        <v>6.0729999999999994E-3</v>
      </c>
      <c r="Q197" s="473">
        <f>ImportsVeneer!R$9</f>
        <v>8.1309999999999993E-3</v>
      </c>
      <c r="R197" s="473">
        <f>ImportsVeneer!S$9</f>
        <v>7.4729999999999987E-3</v>
      </c>
      <c r="S197" s="473">
        <f>ImportsVeneer!T$9</f>
        <v>9.8149999999999991E-3</v>
      </c>
      <c r="T197" s="473">
        <f>ImportsVeneer!U$9</f>
        <v>7.0229999999999989E-3</v>
      </c>
      <c r="U197" s="473">
        <f>ImportsVeneer!V$9</f>
        <v>1.1819999999999999E-2</v>
      </c>
      <c r="V197" s="473">
        <f>ImportsVeneer!W$9</f>
        <v>0</v>
      </c>
      <c r="W197" s="473">
        <f>ImportsVeneer!X$9</f>
        <v>0</v>
      </c>
      <c r="X197" s="473">
        <f>ImportsVeneer!Y$9</f>
        <v>0</v>
      </c>
      <c r="Y197" s="473">
        <f>ImportsVeneer!Z$9</f>
        <v>0</v>
      </c>
      <c r="Z197" s="473">
        <f>ImportsVeneer!AA$9</f>
        <v>0</v>
      </c>
      <c r="AA197" s="473">
        <f>ImportsVeneer!AB$9</f>
        <v>0</v>
      </c>
      <c r="AB197" s="474"/>
      <c r="AC197" s="463"/>
      <c r="AD197" s="463"/>
      <c r="AE197" s="463"/>
      <c r="AF197" s="463"/>
      <c r="AG197" s="463"/>
      <c r="AH197" s="463"/>
      <c r="AI197" s="463"/>
      <c r="AJ197" s="463"/>
      <c r="AK197" s="463"/>
      <c r="AL197" s="463"/>
      <c r="AM197" s="463"/>
      <c r="AN197" s="463"/>
      <c r="AO197" s="463"/>
      <c r="AP197" s="463"/>
      <c r="AQ197" s="463"/>
      <c r="AR197" s="463"/>
      <c r="AS197" s="463"/>
      <c r="AT197" s="463"/>
      <c r="AU197" s="463"/>
      <c r="AV197" s="463"/>
      <c r="AW197" s="463"/>
      <c r="AX197" s="463"/>
      <c r="AY197" s="463"/>
      <c r="AZ197" s="463"/>
      <c r="BA197" s="463"/>
      <c r="BB197" s="463"/>
      <c r="BC197" s="469">
        <f t="shared" ref="BC197:BH202" si="139">J197/J$194</f>
        <v>9.3076529207149081E-2</v>
      </c>
      <c r="BD197" s="469">
        <f t="shared" si="139"/>
        <v>0.18708432562569413</v>
      </c>
      <c r="BE197" s="469">
        <f t="shared" si="139"/>
        <v>0.18768200526616843</v>
      </c>
      <c r="BF197" s="469">
        <f t="shared" si="139"/>
        <v>0.18090138350194776</v>
      </c>
      <c r="BG197" s="469">
        <f t="shared" si="139"/>
        <v>0.10249310911201938</v>
      </c>
      <c r="BH197" s="469">
        <f t="shared" si="139"/>
        <v>8.6099696410597087E-2</v>
      </c>
      <c r="BI197" s="469">
        <f t="shared" si="133"/>
        <v>7.9282339481112948E-2</v>
      </c>
      <c r="BJ197" s="469">
        <f t="shared" si="134"/>
        <v>8.8950471948384041E-2</v>
      </c>
      <c r="BK197" s="469">
        <f t="shared" si="135"/>
        <v>7.77352930713128E-2</v>
      </c>
      <c r="BL197" s="469">
        <f t="shared" si="136"/>
        <v>0.10228296835907896</v>
      </c>
      <c r="BM197" s="469">
        <f t="shared" si="137"/>
        <v>6.4554462070967503E-2</v>
      </c>
      <c r="BN197" s="469">
        <f t="shared" si="138"/>
        <v>0.10828496204651773</v>
      </c>
    </row>
    <row r="198" spans="1:66">
      <c r="A198" s="473" t="str">
        <f>ImportsVeneer!B$10</f>
        <v xml:space="preserve">Ghana </v>
      </c>
      <c r="B198" s="473">
        <f>ImportsVeneer!C$10</f>
        <v>1.8252579999999997E-2</v>
      </c>
      <c r="C198" s="473">
        <f>ImportsVeneer!D$10</f>
        <v>1.8556869999999996E-2</v>
      </c>
      <c r="D198" s="473">
        <f>ImportsVeneer!E$10</f>
        <v>1.6139849999999997E-2</v>
      </c>
      <c r="E198" s="473">
        <f>ImportsVeneer!F$10</f>
        <v>1.6229639999999997E-2</v>
      </c>
      <c r="F198" s="473">
        <f>ImportsVeneer!G$10</f>
        <v>1.3968239999999996E-2</v>
      </c>
      <c r="G198" s="473">
        <f>ImportsVeneer!H$10</f>
        <v>1.4484549999999997E-2</v>
      </c>
      <c r="H198" s="473">
        <f>ImportsVeneer!I$10</f>
        <v>9.1664999999999976E-3</v>
      </c>
      <c r="I198" s="473">
        <f>ImportsVeneer!J$10</f>
        <v>8.1156999999999983E-3</v>
      </c>
      <c r="J198" s="473">
        <f>ImportsVeneer!K$10</f>
        <v>8.231419999999998E-3</v>
      </c>
      <c r="K198" s="473">
        <f>ImportsVeneer!L$10</f>
        <v>6.3107399999999987E-3</v>
      </c>
      <c r="L198" s="473">
        <f>ImportsVeneer!M$10</f>
        <v>7.1199999999999987E-3</v>
      </c>
      <c r="M198" s="473">
        <f>ImportsVeneer!N$10</f>
        <v>6.2739999999999992E-3</v>
      </c>
      <c r="N198" s="473">
        <f>ImportsVeneer!O$10</f>
        <v>3.4889999999999995E-3</v>
      </c>
      <c r="O198" s="473">
        <f>ImportsVeneer!P$10</f>
        <v>3.349E-3</v>
      </c>
      <c r="P198" s="473">
        <f>ImportsVeneer!Q$10</f>
        <v>4.1189999999999994E-3</v>
      </c>
      <c r="Q198" s="473">
        <f>ImportsVeneer!R$10</f>
        <v>4.3892200000000001E-3</v>
      </c>
      <c r="R198" s="473">
        <f>ImportsVeneer!S$10</f>
        <v>4.7339999999999995E-3</v>
      </c>
      <c r="S198" s="473">
        <f>ImportsVeneer!T$10</f>
        <v>4.8829999999999993E-3</v>
      </c>
      <c r="T198" s="473">
        <f>ImportsVeneer!U$10</f>
        <v>4.0559999999999997E-3</v>
      </c>
      <c r="U198" s="473">
        <f>ImportsVeneer!V$10</f>
        <v>4.5069999999999997E-3</v>
      </c>
      <c r="V198" s="473">
        <f>ImportsVeneer!W$10</f>
        <v>0</v>
      </c>
      <c r="W198" s="473">
        <f>ImportsVeneer!X$10</f>
        <v>0</v>
      </c>
      <c r="X198" s="473">
        <f>ImportsVeneer!Y$10</f>
        <v>0</v>
      </c>
      <c r="Y198" s="473">
        <f>ImportsVeneer!Z$10</f>
        <v>0</v>
      </c>
      <c r="Z198" s="473">
        <f>ImportsVeneer!AA$10</f>
        <v>0</v>
      </c>
      <c r="AA198" s="473">
        <f>ImportsVeneer!AB$10</f>
        <v>0</v>
      </c>
      <c r="AB198" s="474"/>
      <c r="AC198" s="463"/>
      <c r="AD198" s="463"/>
      <c r="AE198" s="463"/>
      <c r="AF198" s="463"/>
      <c r="AG198" s="463"/>
      <c r="AH198" s="463"/>
      <c r="AI198" s="463"/>
      <c r="AJ198" s="463"/>
      <c r="AK198" s="463"/>
      <c r="AL198" s="463"/>
      <c r="AM198" s="463"/>
      <c r="AN198" s="463"/>
      <c r="AO198" s="463"/>
      <c r="AP198" s="463"/>
      <c r="AQ198" s="463"/>
      <c r="AR198" s="463"/>
      <c r="AS198" s="463"/>
      <c r="AT198" s="463"/>
      <c r="AU198" s="463"/>
      <c r="AV198" s="463"/>
      <c r="AW198" s="463"/>
      <c r="AX198" s="463"/>
      <c r="AY198" s="463"/>
      <c r="AZ198" s="463"/>
      <c r="BA198" s="463"/>
      <c r="BB198" s="463"/>
      <c r="BC198" s="469">
        <f t="shared" si="139"/>
        <v>5.5712042179051131E-2</v>
      </c>
      <c r="BD198" s="469">
        <f t="shared" si="139"/>
        <v>7.0811523846883759E-2</v>
      </c>
      <c r="BE198" s="469">
        <f t="shared" si="139"/>
        <v>6.8433240000774276E-2</v>
      </c>
      <c r="BF198" s="469">
        <f t="shared" si="139"/>
        <v>6.7110648065942552E-2</v>
      </c>
      <c r="BG198" s="469">
        <f t="shared" si="139"/>
        <v>5.1460419872188169E-2</v>
      </c>
      <c r="BH198" s="469">
        <f t="shared" si="139"/>
        <v>4.2391632355055817E-2</v>
      </c>
      <c r="BI198" s="469">
        <f t="shared" si="133"/>
        <v>5.3773086830677462E-2</v>
      </c>
      <c r="BJ198" s="469">
        <f t="shared" si="134"/>
        <v>4.8016626550889958E-2</v>
      </c>
      <c r="BK198" s="469">
        <f t="shared" si="135"/>
        <v>4.9243794647343082E-2</v>
      </c>
      <c r="BL198" s="469">
        <f t="shared" si="136"/>
        <v>5.0886167549402193E-2</v>
      </c>
      <c r="BM198" s="469">
        <f t="shared" si="137"/>
        <v>3.7282201076440868E-2</v>
      </c>
      <c r="BN198" s="469">
        <f t="shared" si="138"/>
        <v>4.1289367507923468E-2</v>
      </c>
    </row>
    <row r="199" spans="1:66">
      <c r="A199" s="473" t="str">
        <f>ImportsVeneer!B$11</f>
        <v xml:space="preserve">Ivory Coast </v>
      </c>
      <c r="B199" s="473">
        <f>ImportsVeneer!C$11</f>
        <v>3.9966659999999994E-2</v>
      </c>
      <c r="C199" s="473">
        <f>ImportsVeneer!D$11</f>
        <v>4.6953409999999987E-2</v>
      </c>
      <c r="D199" s="473">
        <f>ImportsVeneer!E$11</f>
        <v>4.1782799999999988E-2</v>
      </c>
      <c r="E199" s="473">
        <f>ImportsVeneer!F$11</f>
        <v>3.9880179999999994E-2</v>
      </c>
      <c r="F199" s="473">
        <f>ImportsVeneer!G$11</f>
        <v>4.2932239999999997E-2</v>
      </c>
      <c r="G199" s="473">
        <f>ImportsVeneer!H$11</f>
        <v>4.7495399999999986E-2</v>
      </c>
      <c r="H199" s="473">
        <f>ImportsVeneer!I$11</f>
        <v>5.0821679999999994E-2</v>
      </c>
      <c r="I199" s="473">
        <f>ImportsVeneer!J$11</f>
        <v>5.3780299999999996E-2</v>
      </c>
      <c r="J199" s="473">
        <f>ImportsVeneer!K$11</f>
        <v>4.1742179999999997E-2</v>
      </c>
      <c r="K199" s="473">
        <f>ImportsVeneer!L$11</f>
        <v>2.3596699999999991E-2</v>
      </c>
      <c r="L199" s="473">
        <f>ImportsVeneer!M$11</f>
        <v>2.5477E-2</v>
      </c>
      <c r="M199" s="473">
        <f>ImportsVeneer!N$11</f>
        <v>2.1002999999999997E-2</v>
      </c>
      <c r="N199" s="473">
        <f>ImportsVeneer!O$11</f>
        <v>1.9051999999999999E-2</v>
      </c>
      <c r="O199" s="473">
        <f>ImportsVeneer!P$11</f>
        <v>2.6261299999999994E-2</v>
      </c>
      <c r="P199" s="473">
        <f>ImportsVeneer!Q$11</f>
        <v>2.7192419999999995E-2</v>
      </c>
      <c r="Q199" s="473">
        <f>ImportsVeneer!R$11</f>
        <v>2.9447139999999993E-2</v>
      </c>
      <c r="R199" s="473">
        <f>ImportsVeneer!S$11</f>
        <v>3.4316779999999991E-2</v>
      </c>
      <c r="S199" s="473">
        <f>ImportsVeneer!T$11</f>
        <v>2.3481999999999996E-2</v>
      </c>
      <c r="T199" s="473">
        <f>ImportsVeneer!U$11</f>
        <v>2.4279899999999997E-2</v>
      </c>
      <c r="U199" s="473">
        <f>ImportsVeneer!V$11</f>
        <v>2.6162999999999995E-2</v>
      </c>
      <c r="V199" s="473">
        <f>ImportsVeneer!W$11</f>
        <v>0</v>
      </c>
      <c r="W199" s="473">
        <f>ImportsVeneer!X$11</f>
        <v>0</v>
      </c>
      <c r="X199" s="473">
        <f>ImportsVeneer!Y$11</f>
        <v>0</v>
      </c>
      <c r="Y199" s="473">
        <f>ImportsVeneer!Z$11</f>
        <v>0</v>
      </c>
      <c r="Z199" s="473">
        <f>ImportsVeneer!AA$11</f>
        <v>0</v>
      </c>
      <c r="AA199" s="473">
        <f>ImportsVeneer!AB$11</f>
        <v>0</v>
      </c>
      <c r="AB199" s="474"/>
      <c r="AC199" s="463"/>
      <c r="AD199" s="463"/>
      <c r="AE199" s="463"/>
      <c r="AF199" s="463"/>
      <c r="AG199" s="463"/>
      <c r="AH199" s="463"/>
      <c r="AI199" s="463"/>
      <c r="AJ199" s="463"/>
      <c r="AK199" s="463"/>
      <c r="AL199" s="463"/>
      <c r="AM199" s="463"/>
      <c r="AN199" s="463"/>
      <c r="AO199" s="463"/>
      <c r="AP199" s="463"/>
      <c r="AQ199" s="463"/>
      <c r="AR199" s="463"/>
      <c r="AS199" s="463"/>
      <c r="AT199" s="463"/>
      <c r="AU199" s="463"/>
      <c r="AV199" s="463"/>
      <c r="AW199" s="463"/>
      <c r="AX199" s="463"/>
      <c r="AY199" s="463"/>
      <c r="AZ199" s="463"/>
      <c r="BA199" s="463"/>
      <c r="BB199" s="463"/>
      <c r="BC199" s="469">
        <f t="shared" si="139"/>
        <v>0.28252015968150634</v>
      </c>
      <c r="BD199" s="469">
        <f t="shared" si="139"/>
        <v>0.26477374836513023</v>
      </c>
      <c r="BE199" s="469">
        <f t="shared" si="139"/>
        <v>0.24486989543535487</v>
      </c>
      <c r="BF199" s="469">
        <f t="shared" si="139"/>
        <v>0.22466129125422241</v>
      </c>
      <c r="BG199" s="469">
        <f t="shared" si="139"/>
        <v>0.28100427612637691</v>
      </c>
      <c r="BH199" s="469">
        <f t="shared" si="139"/>
        <v>0.33241545976883463</v>
      </c>
      <c r="BI199" s="469">
        <f t="shared" si="133"/>
        <v>0.35499401840161454</v>
      </c>
      <c r="BJ199" s="469">
        <f t="shared" si="134"/>
        <v>0.32214204901366833</v>
      </c>
      <c r="BK199" s="469">
        <f t="shared" si="135"/>
        <v>0.35696841302873888</v>
      </c>
      <c r="BL199" s="469">
        <f t="shared" si="136"/>
        <v>0.24470796362790545</v>
      </c>
      <c r="BM199" s="469">
        <f t="shared" si="137"/>
        <v>0.22317754287866778</v>
      </c>
      <c r="BN199" s="469">
        <f t="shared" si="138"/>
        <v>0.23968354162631497</v>
      </c>
    </row>
    <row r="200" spans="1:66">
      <c r="A200" s="473" t="str">
        <f>ImportsVeneer!B$33</f>
        <v xml:space="preserve">Turkey </v>
      </c>
      <c r="B200" s="473">
        <f>ImportsVeneer!C$33</f>
        <v>5.397879999999999E-3</v>
      </c>
      <c r="C200" s="473">
        <f>ImportsVeneer!D$33</f>
        <v>5.0814199999999997E-3</v>
      </c>
      <c r="D200" s="473">
        <f>ImportsVeneer!E$33</f>
        <v>5.8613999999999992E-3</v>
      </c>
      <c r="E200" s="473">
        <f>ImportsVeneer!F$33</f>
        <v>5.790899999999999E-3</v>
      </c>
      <c r="F200" s="473">
        <f>ImportsVeneer!G$33</f>
        <v>5.8075399999999991E-3</v>
      </c>
      <c r="G200" s="473">
        <f>ImportsVeneer!H$33</f>
        <v>4.9581999999999985E-3</v>
      </c>
      <c r="H200" s="473">
        <f>ImportsVeneer!I$33</f>
        <v>4.8422199999999995E-3</v>
      </c>
      <c r="I200" s="473">
        <f>ImportsVeneer!J$33</f>
        <v>5.5077999999999993E-3</v>
      </c>
      <c r="J200" s="473">
        <f>ImportsVeneer!K$33</f>
        <v>5.4516599999999988E-3</v>
      </c>
      <c r="K200" s="473">
        <f>ImportsVeneer!L$33</f>
        <v>3.5678199999999993E-3</v>
      </c>
      <c r="L200" s="473">
        <f>ImportsVeneer!M$33</f>
        <v>5.0299999999999997E-3</v>
      </c>
      <c r="M200" s="473">
        <f>ImportsVeneer!N$33</f>
        <v>4.8369999999999993E-3</v>
      </c>
      <c r="N200" s="473">
        <f>ImportsVeneer!O$33</f>
        <v>5.0499999999999998E-3</v>
      </c>
      <c r="O200" s="473">
        <f>ImportsVeneer!P$33</f>
        <v>4.1192799999999995E-3</v>
      </c>
      <c r="P200" s="473">
        <f>ImportsVeneer!Q$33</f>
        <v>4.6889999999999996E-3</v>
      </c>
      <c r="Q200" s="473">
        <f>ImportsVeneer!R$33</f>
        <v>4.9709999999999989E-3</v>
      </c>
      <c r="R200" s="473">
        <f>ImportsVeneer!S$33</f>
        <v>3.4419999999999993E-3</v>
      </c>
      <c r="S200" s="473">
        <f>ImportsVeneer!T$33</f>
        <v>3.7559999999999994E-3</v>
      </c>
      <c r="T200" s="473">
        <f>ImportsVeneer!U$33</f>
        <v>7.4242800000000001E-3</v>
      </c>
      <c r="U200" s="473">
        <f>ImportsVeneer!V$33</f>
        <v>6.2315599999999988E-3</v>
      </c>
      <c r="V200" s="473">
        <f>ImportsVeneer!W$33</f>
        <v>0</v>
      </c>
      <c r="W200" s="473">
        <f>ImportsVeneer!X$33</f>
        <v>0</v>
      </c>
      <c r="X200" s="473">
        <f>ImportsVeneer!Y$33</f>
        <v>0</v>
      </c>
      <c r="Y200" s="473">
        <f>ImportsVeneer!Z$33</f>
        <v>0</v>
      </c>
      <c r="Z200" s="473">
        <f>ImportsVeneer!AA$33</f>
        <v>0</v>
      </c>
      <c r="AA200" s="473">
        <f>ImportsVeneer!AB$33</f>
        <v>0</v>
      </c>
      <c r="AB200" s="474"/>
      <c r="AC200" s="463"/>
      <c r="AD200" s="463"/>
      <c r="AE200" s="463"/>
      <c r="AF200" s="463"/>
      <c r="AG200" s="463"/>
      <c r="AH200" s="463"/>
      <c r="AI200" s="463"/>
      <c r="AJ200" s="463"/>
      <c r="AK200" s="463"/>
      <c r="AL200" s="463"/>
      <c r="AM200" s="463"/>
      <c r="AN200" s="463"/>
      <c r="AO200" s="463"/>
      <c r="AP200" s="463"/>
      <c r="AQ200" s="463"/>
      <c r="AR200" s="463"/>
      <c r="AS200" s="463"/>
      <c r="AT200" s="463"/>
      <c r="AU200" s="463"/>
      <c r="AV200" s="463"/>
      <c r="AW200" s="463"/>
      <c r="AX200" s="463"/>
      <c r="AY200" s="463"/>
      <c r="AZ200" s="463"/>
      <c r="BA200" s="463"/>
      <c r="BB200" s="463"/>
      <c r="BC200" s="469">
        <f t="shared" si="139"/>
        <v>3.6898021467237231E-2</v>
      </c>
      <c r="BD200" s="469">
        <f t="shared" si="139"/>
        <v>4.0033779083180232E-2</v>
      </c>
      <c r="BE200" s="469">
        <f t="shared" si="139"/>
        <v>4.8345392865715542E-2</v>
      </c>
      <c r="BF200" s="469">
        <f t="shared" si="139"/>
        <v>5.1739592715168009E-2</v>
      </c>
      <c r="BG200" s="469">
        <f t="shared" si="139"/>
        <v>7.4484127358713181E-2</v>
      </c>
      <c r="BH200" s="469">
        <f t="shared" si="139"/>
        <v>5.2141834376689851E-2</v>
      </c>
      <c r="BI200" s="469">
        <f t="shared" si="133"/>
        <v>6.1214373427785053E-2</v>
      </c>
      <c r="BJ200" s="469">
        <f t="shared" si="134"/>
        <v>5.4381108849516295E-2</v>
      </c>
      <c r="BK200" s="469">
        <f t="shared" si="135"/>
        <v>3.5804212331253665E-2</v>
      </c>
      <c r="BL200" s="469">
        <f t="shared" si="136"/>
        <v>3.9141602563087165E-2</v>
      </c>
      <c r="BM200" s="469">
        <f t="shared" si="137"/>
        <v>6.8242973325394085E-2</v>
      </c>
      <c r="BN200" s="469">
        <f t="shared" si="138"/>
        <v>5.7088345016125037E-2</v>
      </c>
    </row>
    <row r="201" spans="1:66">
      <c r="A201" s="473" t="str">
        <f>ImportsVeneer!B$14</f>
        <v xml:space="preserve">USA </v>
      </c>
      <c r="B201" s="473">
        <f>ImportsVeneer!C$14</f>
        <v>7.892999999999999E-3</v>
      </c>
      <c r="C201" s="473">
        <f>ImportsVeneer!D$14</f>
        <v>8.5374599999999985E-3</v>
      </c>
      <c r="D201" s="473">
        <f>ImportsVeneer!E$14</f>
        <v>9.3817999999999992E-3</v>
      </c>
      <c r="E201" s="473">
        <f>ImportsVeneer!F$14</f>
        <v>9.9132399999999985E-3</v>
      </c>
      <c r="F201" s="473">
        <f>ImportsVeneer!G$14</f>
        <v>8.9179999999999988E-3</v>
      </c>
      <c r="G201" s="473">
        <f>ImportsVeneer!H$14</f>
        <v>9.1089499999999993E-3</v>
      </c>
      <c r="H201" s="473">
        <f>ImportsVeneer!I$14</f>
        <v>8.6139999999999984E-3</v>
      </c>
      <c r="I201" s="473">
        <f>ImportsVeneer!J$14</f>
        <v>8.9397999999999995E-3</v>
      </c>
      <c r="J201" s="473">
        <f>ImportsVeneer!K$14</f>
        <v>7.9673199999999982E-3</v>
      </c>
      <c r="K201" s="473">
        <f>ImportsVeneer!L$14</f>
        <v>4.4569799999999993E-3</v>
      </c>
      <c r="L201" s="473">
        <f>ImportsVeneer!M$14</f>
        <v>4.5897999999999989E-3</v>
      </c>
      <c r="M201" s="473">
        <f>ImportsVeneer!N$14</f>
        <v>3.821559999999999E-3</v>
      </c>
      <c r="N201" s="473">
        <f>ImportsVeneer!O$14</f>
        <v>3.8009999999999988E-3</v>
      </c>
      <c r="O201" s="473">
        <f>ImportsVeneer!P$14</f>
        <v>2.7579199999999992E-3</v>
      </c>
      <c r="P201" s="473">
        <f>ImportsVeneer!Q$14</f>
        <v>3.2965890909090901E-3</v>
      </c>
      <c r="Q201" s="473">
        <f>ImportsVeneer!R$14</f>
        <v>3.1884599999999993E-3</v>
      </c>
      <c r="R201" s="473">
        <f>ImportsVeneer!S$14</f>
        <v>3.8002199999999996E-3</v>
      </c>
      <c r="S201" s="473">
        <f>ImportsVeneer!T$14</f>
        <v>3.0226199999999993E-3</v>
      </c>
      <c r="T201" s="473">
        <f>ImportsVeneer!U$14</f>
        <v>3.1074999999999996E-3</v>
      </c>
      <c r="U201" s="473">
        <f>ImportsVeneer!V$14</f>
        <v>2.9298799999999993E-3</v>
      </c>
      <c r="V201" s="473">
        <f>ImportsVeneer!W$14</f>
        <v>0</v>
      </c>
      <c r="W201" s="473">
        <f>ImportsVeneer!X$14</f>
        <v>0</v>
      </c>
      <c r="X201" s="473">
        <f>ImportsVeneer!Y$14</f>
        <v>0</v>
      </c>
      <c r="Y201" s="473">
        <f>ImportsVeneer!Z$14</f>
        <v>0</v>
      </c>
      <c r="Z201" s="473">
        <f>ImportsVeneer!AA$14</f>
        <v>0</v>
      </c>
      <c r="AA201" s="473">
        <f>ImportsVeneer!AB$14</f>
        <v>0</v>
      </c>
      <c r="AB201" s="474"/>
      <c r="AC201" s="463"/>
      <c r="AD201" s="463"/>
      <c r="AE201" s="463"/>
      <c r="AF201" s="463"/>
      <c r="AG201" s="463"/>
      <c r="AH201" s="463"/>
      <c r="AI201" s="463"/>
      <c r="AJ201" s="463"/>
      <c r="AK201" s="463"/>
      <c r="AL201" s="463"/>
      <c r="AM201" s="463"/>
      <c r="AN201" s="463"/>
      <c r="AO201" s="463"/>
      <c r="AP201" s="463"/>
      <c r="AQ201" s="463"/>
      <c r="AR201" s="463"/>
      <c r="AS201" s="463"/>
      <c r="AT201" s="463"/>
      <c r="AU201" s="463"/>
      <c r="AV201" s="463"/>
      <c r="AW201" s="463"/>
      <c r="AX201" s="463"/>
      <c r="AY201" s="463"/>
      <c r="AZ201" s="463"/>
      <c r="BA201" s="463"/>
      <c r="BB201" s="463"/>
      <c r="BC201" s="469">
        <f t="shared" si="139"/>
        <v>5.3924555896066255E-2</v>
      </c>
      <c r="BD201" s="469">
        <f t="shared" si="139"/>
        <v>5.001086173017491E-2</v>
      </c>
      <c r="BE201" s="469">
        <f t="shared" si="139"/>
        <v>4.4114450134206992E-2</v>
      </c>
      <c r="BF201" s="469">
        <f t="shared" si="139"/>
        <v>4.0877808132432795E-2</v>
      </c>
      <c r="BG201" s="469">
        <f t="shared" si="139"/>
        <v>5.6062211503063113E-2</v>
      </c>
      <c r="BH201" s="469">
        <f t="shared" si="139"/>
        <v>3.490974341733518E-2</v>
      </c>
      <c r="BI201" s="469">
        <f t="shared" si="133"/>
        <v>4.30366038918472E-2</v>
      </c>
      <c r="BJ201" s="469">
        <f t="shared" si="134"/>
        <v>3.4880706160194876E-2</v>
      </c>
      <c r="BK201" s="469">
        <f t="shared" si="135"/>
        <v>3.9530471756384897E-2</v>
      </c>
      <c r="BL201" s="469">
        <f t="shared" si="136"/>
        <v>3.149898581981856E-2</v>
      </c>
      <c r="BM201" s="469">
        <f t="shared" si="137"/>
        <v>2.8563717910512817E-2</v>
      </c>
      <c r="BN201" s="469">
        <f t="shared" si="138"/>
        <v>2.6841112064369822E-2</v>
      </c>
    </row>
    <row r="202" spans="1:66">
      <c r="A202" s="466" t="s">
        <v>27</v>
      </c>
      <c r="B202" s="474">
        <f t="shared" ref="B202:AA202" si="140">B194-SUM(B196:B201)</f>
        <v>3.4266064000000082E-2</v>
      </c>
      <c r="C202" s="474">
        <f t="shared" si="140"/>
        <v>2.5977800000000009E-2</v>
      </c>
      <c r="D202" s="474">
        <f t="shared" si="140"/>
        <v>2.4689749999999941E-2</v>
      </c>
      <c r="E202" s="474">
        <f t="shared" si="140"/>
        <v>2.673561999999996E-2</v>
      </c>
      <c r="F202" s="474">
        <f t="shared" si="140"/>
        <v>2.3892219999999992E-2</v>
      </c>
      <c r="G202" s="474">
        <f t="shared" si="140"/>
        <v>1.7891759999999896E-2</v>
      </c>
      <c r="H202" s="474">
        <f t="shared" si="140"/>
        <v>2.2654659999999965E-2</v>
      </c>
      <c r="I202" s="474">
        <f t="shared" si="140"/>
        <v>2.9784840000000007E-2</v>
      </c>
      <c r="J202" s="474">
        <f t="shared" si="140"/>
        <v>3.4669805555555544E-2</v>
      </c>
      <c r="K202" s="474">
        <f t="shared" si="140"/>
        <v>1.4525999999999942E-2</v>
      </c>
      <c r="L202" s="474">
        <f t="shared" si="140"/>
        <v>1.8193206000000003E-2</v>
      </c>
      <c r="M202" s="474">
        <f t="shared" si="140"/>
        <v>1.2997840000000038E-2</v>
      </c>
      <c r="N202" s="474">
        <f t="shared" si="140"/>
        <v>8.6026800000000223E-3</v>
      </c>
      <c r="O202" s="474">
        <f t="shared" si="140"/>
        <v>1.0270939999999992E-2</v>
      </c>
      <c r="P202" s="474">
        <f t="shared" si="140"/>
        <v>9.7516477777778027E-3</v>
      </c>
      <c r="Q202" s="474">
        <f t="shared" si="140"/>
        <v>1.2553599999999956E-2</v>
      </c>
      <c r="R202" s="474">
        <f t="shared" si="140"/>
        <v>1.6259139999999991E-2</v>
      </c>
      <c r="S202" s="474">
        <f t="shared" si="140"/>
        <v>2.3864660000000024E-2</v>
      </c>
      <c r="T202" s="474">
        <f t="shared" si="140"/>
        <v>2.774289999999989E-2</v>
      </c>
      <c r="U202" s="474">
        <f t="shared" si="140"/>
        <v>2.6706811111111187E-2</v>
      </c>
      <c r="V202" s="474">
        <f t="shared" si="140"/>
        <v>0</v>
      </c>
      <c r="W202" s="474">
        <f t="shared" si="140"/>
        <v>0</v>
      </c>
      <c r="X202" s="474">
        <f t="shared" si="140"/>
        <v>0</v>
      </c>
      <c r="Y202" s="474">
        <f t="shared" si="140"/>
        <v>0</v>
      </c>
      <c r="Z202" s="474">
        <f t="shared" si="140"/>
        <v>0</v>
      </c>
      <c r="AA202" s="474">
        <f t="shared" si="140"/>
        <v>0</v>
      </c>
      <c r="AB202" s="474"/>
      <c r="AC202" s="475"/>
      <c r="AD202" s="475"/>
      <c r="AE202" s="475"/>
      <c r="AF202" s="475"/>
      <c r="AG202" s="475"/>
      <c r="AH202" s="475"/>
      <c r="AI202" s="475"/>
      <c r="AJ202" s="475"/>
      <c r="AK202" s="475"/>
      <c r="AL202" s="475"/>
      <c r="AM202" s="475"/>
      <c r="AN202" s="475"/>
      <c r="AO202" s="475"/>
      <c r="AP202" s="475"/>
      <c r="AQ202" s="475"/>
      <c r="AR202" s="475"/>
      <c r="AS202" s="475"/>
      <c r="AT202" s="475"/>
      <c r="AU202" s="475"/>
      <c r="AV202" s="475"/>
      <c r="AW202" s="475"/>
      <c r="AX202" s="475"/>
      <c r="AY202" s="475"/>
      <c r="AZ202" s="475"/>
      <c r="BA202" s="475"/>
      <c r="BB202" s="475"/>
      <c r="BC202" s="469">
        <f t="shared" si="139"/>
        <v>0.23465279009582943</v>
      </c>
      <c r="BD202" s="469">
        <f t="shared" si="139"/>
        <v>0.16299327739691852</v>
      </c>
      <c r="BE202" s="469">
        <f t="shared" si="139"/>
        <v>0.17486236412661896</v>
      </c>
      <c r="BF202" s="469">
        <f t="shared" si="139"/>
        <v>0.13903306755776751</v>
      </c>
      <c r="BG202" s="469">
        <f t="shared" si="139"/>
        <v>0.126883784702229</v>
      </c>
      <c r="BH202" s="469">
        <f t="shared" si="139"/>
        <v>0.13000952894023191</v>
      </c>
      <c r="BI202" s="469">
        <f t="shared" si="133"/>
        <v>0.12730667703244206</v>
      </c>
      <c r="BJ202" s="469">
        <f t="shared" si="134"/>
        <v>0.13733226474618498</v>
      </c>
      <c r="BK202" s="469">
        <f t="shared" si="135"/>
        <v>0.16913006998360824</v>
      </c>
      <c r="BL202" s="469">
        <f t="shared" si="136"/>
        <v>0.24869569675804176</v>
      </c>
      <c r="BM202" s="469">
        <f t="shared" si="137"/>
        <v>0.25500896850187066</v>
      </c>
      <c r="BN202" s="469">
        <f t="shared" si="138"/>
        <v>0.24466548456431414</v>
      </c>
    </row>
    <row r="204" spans="1:66">
      <c r="A204" s="466"/>
      <c r="B204" s="474"/>
      <c r="C204" s="474"/>
      <c r="D204" s="474"/>
      <c r="E204" s="474"/>
      <c r="F204" s="474"/>
      <c r="G204" s="474"/>
      <c r="H204" s="474"/>
      <c r="I204" s="474"/>
      <c r="J204" s="474"/>
      <c r="K204" s="474"/>
      <c r="L204" s="474"/>
      <c r="M204" s="474"/>
      <c r="N204" s="474"/>
      <c r="O204" s="474"/>
      <c r="P204" s="474"/>
      <c r="Q204" s="474"/>
      <c r="R204" s="474"/>
      <c r="S204" s="474"/>
      <c r="T204" s="474"/>
      <c r="U204" s="474"/>
      <c r="V204" s="474"/>
      <c r="W204" s="474"/>
      <c r="X204" s="474"/>
      <c r="Y204" s="474"/>
      <c r="Z204" s="474"/>
      <c r="AA204" s="474"/>
      <c r="AB204" s="474"/>
      <c r="AC204" s="475"/>
      <c r="AD204" s="475"/>
      <c r="AE204" s="475"/>
      <c r="AF204" s="475"/>
      <c r="AG204" s="475"/>
      <c r="AH204" s="475"/>
      <c r="AI204" s="475"/>
      <c r="AJ204" s="475"/>
      <c r="AK204" s="475"/>
      <c r="AL204" s="475"/>
      <c r="AM204" s="475"/>
      <c r="AN204" s="475"/>
      <c r="AO204" s="475"/>
      <c r="AP204" s="475"/>
      <c r="AQ204" s="475"/>
      <c r="AR204" s="475"/>
      <c r="AS204" s="475"/>
      <c r="AT204" s="475"/>
      <c r="AU204" s="475"/>
      <c r="AV204" s="475"/>
      <c r="AW204" s="475"/>
      <c r="AX204" s="475"/>
      <c r="AY204" s="475"/>
      <c r="AZ204" s="475"/>
      <c r="BA204" s="475"/>
      <c r="BB204" s="475"/>
      <c r="BC204" s="463"/>
      <c r="BD204" s="463"/>
      <c r="BE204" s="463"/>
      <c r="BF204" s="463"/>
      <c r="BG204" s="463"/>
      <c r="BH204" s="463"/>
      <c r="BI204" s="463"/>
      <c r="BJ204" s="463"/>
      <c r="BK204" s="463"/>
      <c r="BL204" s="463"/>
      <c r="BM204" s="463"/>
      <c r="BN204" s="463"/>
    </row>
    <row r="205" spans="1:66">
      <c r="A205" s="466"/>
      <c r="B205" s="474"/>
      <c r="C205" s="474"/>
      <c r="D205" s="474"/>
      <c r="E205" s="474"/>
      <c r="F205" s="474"/>
      <c r="G205" s="474"/>
      <c r="H205" s="474"/>
      <c r="I205" s="474"/>
      <c r="J205" s="474"/>
      <c r="K205" s="474"/>
      <c r="L205" s="474"/>
      <c r="M205" s="474"/>
      <c r="N205" s="474"/>
      <c r="O205" s="474"/>
      <c r="P205" s="474"/>
      <c r="Q205" s="474"/>
      <c r="R205" s="474"/>
      <c r="S205" s="474"/>
      <c r="T205" s="474"/>
      <c r="U205" s="474"/>
      <c r="V205" s="474"/>
      <c r="W205" s="474"/>
      <c r="X205" s="474"/>
      <c r="Y205" s="474"/>
      <c r="Z205" s="474"/>
      <c r="AA205" s="474"/>
      <c r="AB205" s="474"/>
      <c r="AC205" s="474"/>
      <c r="AD205" s="474"/>
      <c r="AE205" s="474"/>
      <c r="AF205" s="474"/>
      <c r="AG205" s="474"/>
      <c r="AH205" s="474"/>
      <c r="AI205" s="474"/>
      <c r="AJ205" s="474"/>
      <c r="AK205" s="474"/>
      <c r="AL205" s="474"/>
      <c r="AM205" s="474"/>
      <c r="AN205" s="474"/>
      <c r="AO205" s="474"/>
      <c r="AP205" s="474"/>
      <c r="AQ205" s="474"/>
      <c r="AR205" s="474"/>
      <c r="AS205" s="474"/>
      <c r="AT205" s="474"/>
      <c r="AU205" s="474"/>
      <c r="AV205" s="474"/>
      <c r="AW205" s="474"/>
      <c r="AX205" s="474"/>
      <c r="AY205" s="474"/>
      <c r="AZ205" s="474"/>
      <c r="BA205" s="474"/>
      <c r="BB205" s="474"/>
      <c r="BC205" s="463"/>
      <c r="BD205" s="463"/>
      <c r="BE205" s="463"/>
      <c r="BF205" s="463"/>
      <c r="BG205" s="463"/>
      <c r="BH205" s="463"/>
      <c r="BI205" s="463"/>
      <c r="BJ205" s="463"/>
      <c r="BK205" s="463"/>
      <c r="BL205" s="463"/>
      <c r="BM205" s="463"/>
      <c r="BN205" s="463"/>
    </row>
    <row r="206" spans="1:66">
      <c r="A206" s="466"/>
      <c r="B206" s="474"/>
      <c r="C206" s="474"/>
      <c r="D206" s="474"/>
      <c r="E206" s="474"/>
      <c r="F206" s="474"/>
      <c r="G206" s="474"/>
      <c r="H206" s="474"/>
      <c r="I206" s="474"/>
      <c r="J206" s="474"/>
      <c r="K206" s="474"/>
      <c r="L206" s="474"/>
      <c r="M206" s="474"/>
      <c r="N206" s="474"/>
      <c r="O206" s="474"/>
      <c r="P206" s="474"/>
      <c r="Q206" s="474"/>
      <c r="R206" s="474"/>
      <c r="S206" s="474"/>
      <c r="T206" s="474"/>
      <c r="U206" s="474"/>
      <c r="V206" s="474"/>
      <c r="W206" s="474"/>
      <c r="X206" s="474"/>
      <c r="Y206" s="474"/>
      <c r="Z206" s="474"/>
      <c r="AA206" s="474"/>
      <c r="AB206" s="474"/>
      <c r="AC206" s="474"/>
      <c r="AD206" s="474"/>
      <c r="AE206" s="474"/>
      <c r="AF206" s="474"/>
      <c r="AG206" s="474"/>
      <c r="AH206" s="474"/>
      <c r="AI206" s="474"/>
      <c r="AJ206" s="474"/>
      <c r="AK206" s="474"/>
      <c r="AL206" s="474"/>
      <c r="AM206" s="474"/>
      <c r="AN206" s="474"/>
      <c r="AO206" s="474"/>
      <c r="AP206" s="474"/>
      <c r="AQ206" s="474"/>
      <c r="AR206" s="474"/>
      <c r="AS206" s="474"/>
      <c r="AT206" s="474"/>
      <c r="AU206" s="474"/>
      <c r="AV206" s="474"/>
      <c r="AW206" s="474"/>
      <c r="AX206" s="474"/>
      <c r="AY206" s="474"/>
      <c r="AZ206" s="474"/>
      <c r="BA206" s="474"/>
      <c r="BB206" s="474"/>
      <c r="BC206" s="463"/>
      <c r="BD206" s="463"/>
      <c r="BE206" s="463"/>
      <c r="BF206" s="463"/>
      <c r="BG206" s="463"/>
      <c r="BH206" s="463"/>
      <c r="BI206" s="463"/>
      <c r="BJ206" s="463"/>
      <c r="BK206" s="463"/>
      <c r="BL206" s="463"/>
      <c r="BM206" s="463"/>
      <c r="BN206" s="463"/>
    </row>
    <row r="207" spans="1:66">
      <c r="A207" s="466"/>
      <c r="B207" s="474"/>
      <c r="C207" s="474"/>
      <c r="D207" s="474"/>
      <c r="E207" s="474"/>
      <c r="F207" s="474"/>
      <c r="G207" s="474"/>
      <c r="H207" s="474"/>
      <c r="I207" s="474"/>
      <c r="J207" s="474"/>
      <c r="K207" s="474"/>
      <c r="L207" s="474"/>
      <c r="M207" s="474"/>
      <c r="N207" s="474"/>
      <c r="O207" s="474"/>
      <c r="P207" s="474"/>
      <c r="Q207" s="474"/>
      <c r="R207" s="474"/>
      <c r="S207" s="474"/>
      <c r="T207" s="474"/>
      <c r="U207" s="474"/>
      <c r="V207" s="474"/>
      <c r="W207" s="474"/>
      <c r="X207" s="474"/>
      <c r="Y207" s="474"/>
      <c r="Z207" s="474"/>
      <c r="AA207" s="474"/>
      <c r="AB207" s="474"/>
      <c r="AC207" s="474"/>
      <c r="AD207" s="474"/>
      <c r="AE207" s="474"/>
      <c r="AF207" s="474"/>
      <c r="AG207" s="474"/>
      <c r="AH207" s="474"/>
      <c r="AI207" s="474"/>
      <c r="AJ207" s="474"/>
      <c r="AK207" s="474"/>
      <c r="AL207" s="474"/>
      <c r="AM207" s="474"/>
      <c r="AN207" s="474"/>
      <c r="AO207" s="474"/>
      <c r="AP207" s="474"/>
      <c r="AQ207" s="474"/>
      <c r="AR207" s="474"/>
      <c r="AS207" s="474"/>
      <c r="AT207" s="474"/>
      <c r="AU207" s="474"/>
      <c r="AV207" s="474"/>
      <c r="AW207" s="474"/>
      <c r="AX207" s="474"/>
      <c r="AY207" s="474"/>
      <c r="AZ207" s="474"/>
      <c r="BA207" s="474"/>
      <c r="BB207" s="474"/>
      <c r="BC207" s="463"/>
      <c r="BD207" s="463"/>
      <c r="BE207" s="463"/>
      <c r="BF207" s="463"/>
      <c r="BG207" s="463"/>
      <c r="BH207" s="463"/>
      <c r="BI207" s="463"/>
      <c r="BJ207" s="463"/>
      <c r="BK207" s="463"/>
      <c r="BL207" s="463"/>
      <c r="BM207" s="463"/>
      <c r="BN207" s="463"/>
    </row>
    <row r="208" spans="1:66">
      <c r="A208" s="468" t="str">
        <f t="shared" ref="A208:A214" si="141">A196</f>
        <v xml:space="preserve">Cameroon </v>
      </c>
      <c r="B208" s="474"/>
      <c r="C208" s="474"/>
      <c r="D208" s="474"/>
      <c r="E208" s="474"/>
      <c r="F208" s="474"/>
      <c r="G208" s="474"/>
      <c r="H208" s="474"/>
      <c r="I208" s="474"/>
      <c r="J208" s="474"/>
      <c r="K208" s="474"/>
      <c r="L208" s="474"/>
      <c r="M208" s="474"/>
      <c r="N208" s="474"/>
      <c r="O208" s="474"/>
      <c r="P208" s="474"/>
      <c r="Q208" s="474"/>
      <c r="R208" s="474"/>
      <c r="S208" s="474"/>
      <c r="T208" s="474"/>
      <c r="U208" s="474"/>
      <c r="V208" s="474"/>
      <c r="W208" s="474"/>
      <c r="X208" s="474"/>
      <c r="Y208" s="474"/>
      <c r="Z208" s="474"/>
      <c r="AA208" s="474"/>
      <c r="AB208" s="474"/>
      <c r="AC208" s="473">
        <f>ImportsVeneer!AD$7</f>
        <v>1.6616569086855E-2</v>
      </c>
      <c r="AD208" s="473">
        <f>ImportsVeneer!AE$7</f>
        <v>1.59628761652E-2</v>
      </c>
      <c r="AE208" s="473">
        <f>ImportsVeneer!AF$7</f>
        <v>2.0595127339200003E-2</v>
      </c>
      <c r="AF208" s="473">
        <f>ImportsVeneer!AG$7</f>
        <v>3.1208457347200003E-2</v>
      </c>
      <c r="AG208" s="473">
        <f>ImportsVeneer!AH$7</f>
        <v>3.5185961715100002E-2</v>
      </c>
      <c r="AH208" s="473">
        <f>ImportsVeneer!AI$7</f>
        <v>4.3648582906500005E-2</v>
      </c>
      <c r="AI208" s="473">
        <f>ImportsVeneer!AJ$7</f>
        <v>5.1079236872800006E-2</v>
      </c>
      <c r="AJ208" s="473">
        <f>ImportsVeneer!AK$7</f>
        <v>5.5736709633499998E-2</v>
      </c>
      <c r="AK208" s="473">
        <f>ImportsVeneer!AL$7</f>
        <v>5.5366959929600008E-2</v>
      </c>
      <c r="AL208" s="473">
        <f>ImportsVeneer!AM$7</f>
        <v>3.6438447020799999E-2</v>
      </c>
      <c r="AM208" s="473">
        <f>ImportsVeneer!AN$7</f>
        <v>3.24524400075E-2</v>
      </c>
      <c r="AN208" s="473">
        <f>ImportsVeneer!AO$7</f>
        <v>3.5586548207999995E-2</v>
      </c>
      <c r="AO208" s="473">
        <f>ImportsVeneer!AP$7</f>
        <v>2.5439225011199999E-2</v>
      </c>
      <c r="AP208" s="473">
        <f>ImportsVeneer!AQ$7</f>
        <v>2.3896601579400004E-2</v>
      </c>
      <c r="AQ208" s="473">
        <f>ImportsVeneer!AR$7</f>
        <v>1.9945890425500001E-2</v>
      </c>
      <c r="AR208" s="473">
        <f>ImportsVeneer!AS$7</f>
        <v>2.0403930228499997E-2</v>
      </c>
      <c r="AS208" s="473">
        <f>ImportsVeneer!AT$7</f>
        <v>1.9362729402600001E-2</v>
      </c>
      <c r="AT208" s="473">
        <f>ImportsVeneer!AU$7</f>
        <v>1.9588129260700003E-2</v>
      </c>
      <c r="AU208" s="473">
        <f>ImportsVeneer!AV$7</f>
        <v>2.4490348578999999E-2</v>
      </c>
      <c r="AV208" s="473">
        <f>ImportsVeneer!AW$7</f>
        <v>2.3298278379999999E-2</v>
      </c>
      <c r="AW208" s="473">
        <f>ImportsVeneer!AX$7</f>
        <v>0</v>
      </c>
      <c r="AX208" s="473">
        <f>ImportsVeneer!AY$7</f>
        <v>0</v>
      </c>
      <c r="AY208" s="473">
        <f>ImportsVeneer!AZ$7</f>
        <v>0</v>
      </c>
      <c r="AZ208" s="473">
        <f>ImportsVeneer!BA$7</f>
        <v>0</v>
      </c>
      <c r="BA208" s="473">
        <f>ImportsVeneer!BB$7</f>
        <v>0</v>
      </c>
      <c r="BB208" s="473">
        <f>ImportsVeneer!BC$7</f>
        <v>0</v>
      </c>
      <c r="BC208" s="469">
        <f t="shared" ref="BC208:BH214" si="142">AK208/AK$194</f>
        <v>0.25424386206596972</v>
      </c>
      <c r="BD208" s="469">
        <f t="shared" si="142"/>
        <v>0.28090003548494469</v>
      </c>
      <c r="BE208" s="469">
        <f t="shared" si="142"/>
        <v>0.27309852551858688</v>
      </c>
      <c r="BF208" s="469">
        <f t="shared" si="142"/>
        <v>0.27643033012638352</v>
      </c>
      <c r="BG208" s="469">
        <f t="shared" si="142"/>
        <v>0.27284582074347369</v>
      </c>
      <c r="BH208" s="469">
        <f t="shared" si="142"/>
        <v>0.2708476777921488</v>
      </c>
      <c r="BI208" s="469">
        <f t="shared" ref="BI208:BI214" si="143">AQ208/AQ$194</f>
        <v>0.21433598989586689</v>
      </c>
      <c r="BJ208" s="469">
        <f t="shared" ref="BJ208:BJ214" si="144">AR208/AR$194</f>
        <v>0.23013024352040981</v>
      </c>
      <c r="BK208" s="469">
        <f t="shared" ref="BK208:BK214" si="145">AS208/AS$194</f>
        <v>0.22147930785305908</v>
      </c>
      <c r="BL208" s="469">
        <f t="shared" ref="BL208:BL214" si="146">AT208/AT$194</f>
        <v>0.22206524561146826</v>
      </c>
      <c r="BM208" s="469">
        <f t="shared" ref="BM208:BM214" si="147">AU208/AU$194</f>
        <v>0.26059068813896957</v>
      </c>
      <c r="BN208" s="469">
        <f t="shared" ref="BN208:BN214" si="148">AV208/AV$194</f>
        <v>0.2627039791799865</v>
      </c>
    </row>
    <row r="209" spans="1:66">
      <c r="A209" s="468" t="str">
        <f t="shared" si="141"/>
        <v xml:space="preserve">Gabon </v>
      </c>
      <c r="B209" s="474"/>
      <c r="C209" s="474"/>
      <c r="D209" s="474"/>
      <c r="E209" s="474"/>
      <c r="F209" s="474"/>
      <c r="G209" s="474"/>
      <c r="H209" s="474"/>
      <c r="I209" s="474"/>
      <c r="J209" s="474"/>
      <c r="K209" s="474"/>
      <c r="L209" s="474"/>
      <c r="M209" s="474"/>
      <c r="N209" s="474"/>
      <c r="O209" s="474"/>
      <c r="P209" s="474"/>
      <c r="Q209" s="474"/>
      <c r="R209" s="474"/>
      <c r="S209" s="474"/>
      <c r="T209" s="474"/>
      <c r="U209" s="474"/>
      <c r="V209" s="474"/>
      <c r="W209" s="474"/>
      <c r="X209" s="474"/>
      <c r="Y209" s="474"/>
      <c r="Z209" s="474"/>
      <c r="AA209" s="474"/>
      <c r="AB209" s="474"/>
      <c r="AC209" s="473">
        <f>ImportsVeneer!AD$9</f>
        <v>1.425660394797E-3</v>
      </c>
      <c r="AD209" s="473">
        <f>ImportsVeneer!AE$9</f>
        <v>2.6862277116000001E-3</v>
      </c>
      <c r="AE209" s="473">
        <f>ImportsVeneer!AF$9</f>
        <v>3.3168016896000002E-3</v>
      </c>
      <c r="AF209" s="473">
        <f>ImportsVeneer!AG$9</f>
        <v>7.5607349216000007E-3</v>
      </c>
      <c r="AG209" s="473">
        <f>ImportsVeneer!AH$9</f>
        <v>1.3715496399500001E-2</v>
      </c>
      <c r="AH209" s="473">
        <f>ImportsVeneer!AI$9</f>
        <v>1.3711953898500001E-2</v>
      </c>
      <c r="AI209" s="473">
        <f>ImportsVeneer!AJ$9</f>
        <v>1.23417406492E-2</v>
      </c>
      <c r="AJ209" s="473">
        <f>ImportsVeneer!AK$9</f>
        <v>1.3683754508999999E-2</v>
      </c>
      <c r="AK209" s="473">
        <f>ImportsVeneer!AL$9</f>
        <v>1.0070067528000002E-2</v>
      </c>
      <c r="AL209" s="473">
        <f>ImportsVeneer!AM$9</f>
        <v>9.8534837016E-3</v>
      </c>
      <c r="AM209" s="473">
        <f>ImportsVeneer!AN$9</f>
        <v>1.14970987818E-2</v>
      </c>
      <c r="AN209" s="473">
        <f>ImportsVeneer!AO$9</f>
        <v>1.2089163647999999E-2</v>
      </c>
      <c r="AO209" s="473">
        <f>ImportsVeneer!AP$9</f>
        <v>5.4701593407999998E-3</v>
      </c>
      <c r="AP209" s="473">
        <f>ImportsVeneer!AQ$9</f>
        <v>5.4791442831000001E-3</v>
      </c>
      <c r="AQ209" s="473">
        <f>ImportsVeneer!AR$9</f>
        <v>4.0862202275000004E-3</v>
      </c>
      <c r="AR209" s="473">
        <f>ImportsVeneer!AS$9</f>
        <v>4.7950870274999996E-3</v>
      </c>
      <c r="AS209" s="473">
        <f>ImportsVeneer!AT$9</f>
        <v>4.9940593957E-3</v>
      </c>
      <c r="AT209" s="473">
        <f>ImportsVeneer!AU$9</f>
        <v>5.9714699330000003E-3</v>
      </c>
      <c r="AU209" s="473">
        <f>ImportsVeneer!AV$9</f>
        <v>4.3802416060000002E-3</v>
      </c>
      <c r="AV209" s="473">
        <f>ImportsVeneer!AW$9</f>
        <v>6.8906681933333337E-3</v>
      </c>
      <c r="AW209" s="473">
        <f>ImportsVeneer!AX$9</f>
        <v>0</v>
      </c>
      <c r="AX209" s="473">
        <f>ImportsVeneer!AY$9</f>
        <v>0</v>
      </c>
      <c r="AY209" s="473">
        <f>ImportsVeneer!AZ$9</f>
        <v>0</v>
      </c>
      <c r="AZ209" s="473">
        <f>ImportsVeneer!BA$9</f>
        <v>0</v>
      </c>
      <c r="BA209" s="473">
        <f>ImportsVeneer!BB$9</f>
        <v>0</v>
      </c>
      <c r="BB209" s="473">
        <f>ImportsVeneer!BC$9</f>
        <v>0</v>
      </c>
      <c r="BC209" s="469">
        <f t="shared" si="142"/>
        <v>4.6241528572983526E-2</v>
      </c>
      <c r="BD209" s="469">
        <f t="shared" si="142"/>
        <v>7.5959437015792899E-2</v>
      </c>
      <c r="BE209" s="469">
        <f t="shared" si="142"/>
        <v>9.6752069315141812E-2</v>
      </c>
      <c r="BF209" s="469">
        <f t="shared" si="142"/>
        <v>9.3906592981031586E-2</v>
      </c>
      <c r="BG209" s="469">
        <f t="shared" si="142"/>
        <v>5.8669637706378827E-2</v>
      </c>
      <c r="BH209" s="469">
        <f t="shared" si="142"/>
        <v>6.2101445698665887E-2</v>
      </c>
      <c r="BI209" s="469">
        <f t="shared" si="143"/>
        <v>4.3910000441696101E-2</v>
      </c>
      <c r="BJ209" s="469">
        <f t="shared" si="144"/>
        <v>5.4082450438826889E-2</v>
      </c>
      <c r="BK209" s="469">
        <f t="shared" si="145"/>
        <v>5.7124220213921877E-2</v>
      </c>
      <c r="BL209" s="469">
        <f t="shared" si="146"/>
        <v>6.7696915804697666E-2</v>
      </c>
      <c r="BM209" s="469">
        <f t="shared" si="147"/>
        <v>4.6608163646198845E-2</v>
      </c>
      <c r="BN209" s="469">
        <f t="shared" si="148"/>
        <v>7.769698361710603E-2</v>
      </c>
    </row>
    <row r="210" spans="1:66">
      <c r="A210" s="468" t="str">
        <f t="shared" si="141"/>
        <v xml:space="preserve">Ghana </v>
      </c>
      <c r="B210" s="474"/>
      <c r="C210" s="474"/>
      <c r="D210" s="474"/>
      <c r="E210" s="474"/>
      <c r="F210" s="474"/>
      <c r="G210" s="474"/>
      <c r="H210" s="474"/>
      <c r="I210" s="474"/>
      <c r="J210" s="474"/>
      <c r="K210" s="474"/>
      <c r="L210" s="474"/>
      <c r="M210" s="474"/>
      <c r="N210" s="474"/>
      <c r="O210" s="474"/>
      <c r="P210" s="474"/>
      <c r="Q210" s="474"/>
      <c r="R210" s="474"/>
      <c r="S210" s="474"/>
      <c r="T210" s="474"/>
      <c r="U210" s="474"/>
      <c r="V210" s="474"/>
      <c r="W210" s="474"/>
      <c r="X210" s="474"/>
      <c r="Y210" s="474"/>
      <c r="Z210" s="474"/>
      <c r="AA210" s="474"/>
      <c r="AB210" s="474"/>
      <c r="AC210" s="473">
        <f>ImportsVeneer!AD$10</f>
        <v>1.4741955190566E-2</v>
      </c>
      <c r="AD210" s="473">
        <f>ImportsVeneer!AE$10</f>
        <v>1.75133388852E-2</v>
      </c>
      <c r="AE210" s="473">
        <f>ImportsVeneer!AF$10</f>
        <v>1.5020390764800001E-2</v>
      </c>
      <c r="AF210" s="473">
        <f>ImportsVeneer!AG$10</f>
        <v>1.6817915777600001E-2</v>
      </c>
      <c r="AG210" s="473">
        <f>ImportsVeneer!AH$10</f>
        <v>1.4595737258900001E-2</v>
      </c>
      <c r="AH210" s="473">
        <f>ImportsVeneer!AI$10</f>
        <v>1.58736162156E-2</v>
      </c>
      <c r="AI210" s="473">
        <f>ImportsVeneer!AJ$10</f>
        <v>1.3381339781200001E-2</v>
      </c>
      <c r="AJ210" s="473">
        <f>ImportsVeneer!AK$10</f>
        <v>1.4230277017000002E-2</v>
      </c>
      <c r="AK210" s="473">
        <f>ImportsVeneer!AL$10</f>
        <v>1.5344465167200002E-2</v>
      </c>
      <c r="AL210" s="473">
        <f>ImportsVeneer!AM$10</f>
        <v>9.7601757660000007E-3</v>
      </c>
      <c r="AM210" s="473">
        <f>ImportsVeneer!AN$10</f>
        <v>8.3956607514000022E-3</v>
      </c>
      <c r="AN210" s="473">
        <f>ImportsVeneer!AO$10</f>
        <v>8.8039573440000015E-3</v>
      </c>
      <c r="AO210" s="473">
        <f>ImportsVeneer!AP$10</f>
        <v>4.9260285535999999E-3</v>
      </c>
      <c r="AP210" s="473">
        <f>ImportsVeneer!AQ$10</f>
        <v>4.9379979852000001E-3</v>
      </c>
      <c r="AQ210" s="473">
        <f>ImportsVeneer!AR$10</f>
        <v>6.7373947550000007E-3</v>
      </c>
      <c r="AR210" s="473">
        <f>ImportsVeneer!AS$10</f>
        <v>6.1905118344999996E-3</v>
      </c>
      <c r="AS210" s="473">
        <f>ImportsVeneer!AT$10</f>
        <v>6.3807770743E-3</v>
      </c>
      <c r="AT210" s="473">
        <f>ImportsVeneer!AU$10</f>
        <v>6.0079558538999999E-3</v>
      </c>
      <c r="AU210" s="473">
        <f>ImportsVeneer!AV$10</f>
        <v>5.268988984E-3</v>
      </c>
      <c r="AV210" s="473">
        <f>ImportsVeneer!AW$10</f>
        <v>4.7397246933333342E-3</v>
      </c>
      <c r="AW210" s="473">
        <f>ImportsVeneer!AX$10</f>
        <v>0</v>
      </c>
      <c r="AX210" s="473">
        <f>ImportsVeneer!AY$10</f>
        <v>0</v>
      </c>
      <c r="AY210" s="473">
        <f>ImportsVeneer!AZ$10</f>
        <v>0</v>
      </c>
      <c r="AZ210" s="473">
        <f>ImportsVeneer!BA$10</f>
        <v>0</v>
      </c>
      <c r="BA210" s="473">
        <f>ImportsVeneer!BB$10</f>
        <v>0</v>
      </c>
      <c r="BB210" s="473">
        <f>ImportsVeneer!BC$10</f>
        <v>0</v>
      </c>
      <c r="BC210" s="469">
        <f t="shared" si="142"/>
        <v>7.0461446509003905E-2</v>
      </c>
      <c r="BD210" s="469">
        <f t="shared" si="142"/>
        <v>7.5240136261671711E-2</v>
      </c>
      <c r="BE210" s="469">
        <f t="shared" si="142"/>
        <v>7.0652393824061258E-2</v>
      </c>
      <c r="BF210" s="469">
        <f t="shared" si="142"/>
        <v>6.8387662124347812E-2</v>
      </c>
      <c r="BG210" s="469">
        <f t="shared" si="142"/>
        <v>5.2833618285189191E-2</v>
      </c>
      <c r="BH210" s="469">
        <f t="shared" si="142"/>
        <v>5.5968012137201567E-2</v>
      </c>
      <c r="BI210" s="469">
        <f t="shared" si="143"/>
        <v>7.2399183156344207E-2</v>
      </c>
      <c r="BJ210" s="469">
        <f t="shared" si="144"/>
        <v>6.9821058003793984E-2</v>
      </c>
      <c r="BK210" s="469">
        <f t="shared" si="145"/>
        <v>7.2986099252663597E-2</v>
      </c>
      <c r="BL210" s="469">
        <f t="shared" si="146"/>
        <v>6.8110546676650036E-2</v>
      </c>
      <c r="BM210" s="469">
        <f t="shared" si="147"/>
        <v>5.6064921277379193E-2</v>
      </c>
      <c r="BN210" s="469">
        <f t="shared" si="148"/>
        <v>5.3443628617004628E-2</v>
      </c>
    </row>
    <row r="211" spans="1:66">
      <c r="A211" s="468" t="str">
        <f t="shared" si="141"/>
        <v xml:space="preserve">Ivory Coast </v>
      </c>
      <c r="B211" s="474"/>
      <c r="C211" s="474"/>
      <c r="D211" s="474"/>
      <c r="E211" s="474"/>
      <c r="F211" s="474"/>
      <c r="G211" s="474"/>
      <c r="H211" s="474"/>
      <c r="I211" s="474"/>
      <c r="J211" s="474"/>
      <c r="K211" s="474"/>
      <c r="L211" s="474"/>
      <c r="M211" s="474"/>
      <c r="N211" s="474"/>
      <c r="O211" s="474"/>
      <c r="P211" s="474"/>
      <c r="Q211" s="474"/>
      <c r="R211" s="474"/>
      <c r="S211" s="474"/>
      <c r="T211" s="474"/>
      <c r="U211" s="474"/>
      <c r="V211" s="474"/>
      <c r="W211" s="474"/>
      <c r="X211" s="474"/>
      <c r="Y211" s="474"/>
      <c r="Z211" s="474"/>
      <c r="AA211" s="474"/>
      <c r="AB211" s="474"/>
      <c r="AC211" s="473">
        <f>ImportsVeneer!AD$11</f>
        <v>2.2737308104431E-2</v>
      </c>
      <c r="AD211" s="473">
        <f>ImportsVeneer!AE$11</f>
        <v>2.4241644043999998E-2</v>
      </c>
      <c r="AE211" s="473">
        <f>ImportsVeneer!AF$11</f>
        <v>2.3230171286400002E-2</v>
      </c>
      <c r="AF211" s="473">
        <f>ImportsVeneer!AG$11</f>
        <v>2.4366350030400004E-2</v>
      </c>
      <c r="AG211" s="473">
        <f>ImportsVeneer!AH$11</f>
        <v>2.7427057099400003E-2</v>
      </c>
      <c r="AH211" s="473">
        <f>ImportsVeneer!AI$11</f>
        <v>2.9657452968E-2</v>
      </c>
      <c r="AI211" s="473">
        <f>ImportsVeneer!AJ$11</f>
        <v>3.0624159336000004E-2</v>
      </c>
      <c r="AJ211" s="473">
        <f>ImportsVeneer!AK$11</f>
        <v>3.6286410544000003E-2</v>
      </c>
      <c r="AK211" s="473">
        <f>ImportsVeneer!AL$11</f>
        <v>3.7227211417200007E-2</v>
      </c>
      <c r="AL211" s="473">
        <f>ImportsVeneer!AM$11</f>
        <v>2.0175000911999998E-2</v>
      </c>
      <c r="AM211" s="473">
        <f>ImportsVeneer!AN$11</f>
        <v>1.6868799387900001E-2</v>
      </c>
      <c r="AN211" s="473">
        <f>ImportsVeneer!AO$11</f>
        <v>1.7419607712000001E-2</v>
      </c>
      <c r="AO211" s="473">
        <f>ImportsVeneer!AP$11</f>
        <v>1.55482603056E-2</v>
      </c>
      <c r="AP211" s="473">
        <f>ImportsVeneer!AQ$11</f>
        <v>1.55618869086E-2</v>
      </c>
      <c r="AQ211" s="473">
        <f>ImportsVeneer!AR$11</f>
        <v>1.6572822282999999E-2</v>
      </c>
      <c r="AR211" s="473">
        <f>ImportsVeneer!AS$11</f>
        <v>1.55250504325E-2</v>
      </c>
      <c r="AS211" s="473">
        <f>ImportsVeneer!AT$11</f>
        <v>1.69861387265E-2</v>
      </c>
      <c r="AT211" s="473">
        <f>ImportsVeneer!AU$11</f>
        <v>1.2198909551399999E-2</v>
      </c>
      <c r="AU211" s="473">
        <f>ImportsVeneer!AV$11</f>
        <v>1.3101827401999999E-2</v>
      </c>
      <c r="AV211" s="473">
        <f>ImportsVeneer!AW$11</f>
        <v>1.3108973974583334E-2</v>
      </c>
      <c r="AW211" s="473">
        <f>ImportsVeneer!AX$11</f>
        <v>0</v>
      </c>
      <c r="AX211" s="473">
        <f>ImportsVeneer!AY$11</f>
        <v>0</v>
      </c>
      <c r="AY211" s="473">
        <f>ImportsVeneer!AZ$11</f>
        <v>0</v>
      </c>
      <c r="AZ211" s="473">
        <f>ImportsVeneer!BA$11</f>
        <v>0</v>
      </c>
      <c r="BA211" s="473">
        <f>ImportsVeneer!BB$11</f>
        <v>0</v>
      </c>
      <c r="BB211" s="473">
        <f>ImportsVeneer!BC$11</f>
        <v>0</v>
      </c>
      <c r="BC211" s="469">
        <f t="shared" si="142"/>
        <v>0.17094653592485348</v>
      </c>
      <c r="BD211" s="469">
        <f t="shared" si="142"/>
        <v>0.15552689358178826</v>
      </c>
      <c r="BE211" s="469">
        <f t="shared" si="142"/>
        <v>0.14195679089275429</v>
      </c>
      <c r="BF211" s="469">
        <f t="shared" si="142"/>
        <v>0.13531258728312839</v>
      </c>
      <c r="BG211" s="469">
        <f t="shared" si="142"/>
        <v>0.1667612846832747</v>
      </c>
      <c r="BH211" s="469">
        <f t="shared" si="142"/>
        <v>0.17638076766914815</v>
      </c>
      <c r="BI211" s="469">
        <f t="shared" si="143"/>
        <v>0.17808943063548593</v>
      </c>
      <c r="BJ211" s="469">
        <f t="shared" si="144"/>
        <v>0.17510271779441011</v>
      </c>
      <c r="BK211" s="469">
        <f t="shared" si="145"/>
        <v>0.19429483158175498</v>
      </c>
      <c r="BL211" s="469">
        <f t="shared" si="146"/>
        <v>0.13829568968378961</v>
      </c>
      <c r="BM211" s="469">
        <f t="shared" si="147"/>
        <v>0.13941060118241072</v>
      </c>
      <c r="BN211" s="469">
        <f t="shared" si="148"/>
        <v>0.147812622457382</v>
      </c>
    </row>
    <row r="212" spans="1:66">
      <c r="A212" s="468" t="str">
        <f t="shared" si="141"/>
        <v xml:space="preserve">Turkey </v>
      </c>
      <c r="B212" s="474"/>
      <c r="C212" s="474"/>
      <c r="D212" s="474"/>
      <c r="E212" s="474"/>
      <c r="F212" s="474"/>
      <c r="G212" s="474"/>
      <c r="H212" s="474"/>
      <c r="I212" s="474"/>
      <c r="J212" s="474"/>
      <c r="K212" s="474"/>
      <c r="L212" s="474"/>
      <c r="M212" s="474"/>
      <c r="N212" s="474"/>
      <c r="O212" s="474"/>
      <c r="P212" s="474"/>
      <c r="Q212" s="474"/>
      <c r="R212" s="474"/>
      <c r="S212" s="474"/>
      <c r="T212" s="474"/>
      <c r="U212" s="474"/>
      <c r="V212" s="474"/>
      <c r="W212" s="474"/>
      <c r="X212" s="474"/>
      <c r="Y212" s="474"/>
      <c r="Z212" s="474"/>
      <c r="AA212" s="474"/>
      <c r="AB212" s="474"/>
      <c r="AC212" s="473">
        <f>ImportsVeneer!AD$33</f>
        <v>7.7788561794389999E-3</v>
      </c>
      <c r="AD212" s="473">
        <f>ImportsVeneer!AE$33</f>
        <v>6.4478632439999998E-3</v>
      </c>
      <c r="AE212" s="473">
        <f>ImportsVeneer!AF$33</f>
        <v>8.375078966400001E-3</v>
      </c>
      <c r="AF212" s="473">
        <f>ImportsVeneer!AG$33</f>
        <v>1.0750220062400001E-2</v>
      </c>
      <c r="AG212" s="473">
        <f>ImportsVeneer!AH$33</f>
        <v>1.1054556714600001E-2</v>
      </c>
      <c r="AH212" s="473">
        <f>ImportsVeneer!AI$33</f>
        <v>1.0022556687E-2</v>
      </c>
      <c r="AI212" s="473">
        <f>ImportsVeneer!AJ$33</f>
        <v>1.1711639134400001E-2</v>
      </c>
      <c r="AJ212" s="473">
        <f>ImportsVeneer!AK$33</f>
        <v>1.3238721637500001E-2</v>
      </c>
      <c r="AK212" s="473">
        <f>ImportsVeneer!AL$33</f>
        <v>1.5075567628000002E-2</v>
      </c>
      <c r="AL212" s="473">
        <f>ImportsVeneer!AM$33</f>
        <v>8.2937709184000008E-3</v>
      </c>
      <c r="AM212" s="473">
        <f>ImportsVeneer!AN$33</f>
        <v>7.6869706968000009E-3</v>
      </c>
      <c r="AN212" s="473">
        <f>ImportsVeneer!AO$33</f>
        <v>9.6247390080000002E-3</v>
      </c>
      <c r="AO212" s="473">
        <f>ImportsVeneer!AP$33</f>
        <v>9.8554117200000003E-3</v>
      </c>
      <c r="AP212" s="473">
        <f>ImportsVeneer!AQ$33</f>
        <v>7.4764180929000005E-3</v>
      </c>
      <c r="AQ212" s="473">
        <f>ImportsVeneer!AR$33</f>
        <v>9.0146855420000001E-3</v>
      </c>
      <c r="AR212" s="473">
        <f>ImportsVeneer!AS$33</f>
        <v>8.0475385689999998E-3</v>
      </c>
      <c r="AS212" s="473">
        <f>ImportsVeneer!AT$33</f>
        <v>5.2874720201000003E-3</v>
      </c>
      <c r="AT212" s="473">
        <f>ImportsVeneer!AU$33</f>
        <v>6.6180141885000005E-3</v>
      </c>
      <c r="AU212" s="473">
        <f>ImportsVeneer!AV$33</f>
        <v>8.8932193449999999E-3</v>
      </c>
      <c r="AV212" s="473">
        <f>ImportsVeneer!AW$33</f>
        <v>5.9937408758333338E-3</v>
      </c>
      <c r="AW212" s="473">
        <f>ImportsVeneer!AX$33</f>
        <v>0</v>
      </c>
      <c r="AX212" s="473">
        <f>ImportsVeneer!AY$33</f>
        <v>0</v>
      </c>
      <c r="AY212" s="473">
        <f>ImportsVeneer!AZ$33</f>
        <v>0</v>
      </c>
      <c r="AZ212" s="473">
        <f>ImportsVeneer!BA$33</f>
        <v>0</v>
      </c>
      <c r="BA212" s="473">
        <f>ImportsVeneer!BB$33</f>
        <v>0</v>
      </c>
      <c r="BB212" s="473">
        <f>ImportsVeneer!BC$33</f>
        <v>0</v>
      </c>
      <c r="BC212" s="469">
        <f t="shared" si="142"/>
        <v>6.9226674924051962E-2</v>
      </c>
      <c r="BD212" s="469">
        <f t="shared" si="142"/>
        <v>6.3935780357288502E-2</v>
      </c>
      <c r="BE212" s="469">
        <f t="shared" si="142"/>
        <v>6.4688521495317466E-2</v>
      </c>
      <c r="BF212" s="469">
        <f t="shared" si="142"/>
        <v>7.4763356249416019E-2</v>
      </c>
      <c r="BG212" s="469">
        <f t="shared" si="142"/>
        <v>0.10570321612880793</v>
      </c>
      <c r="BH212" s="469">
        <f t="shared" si="142"/>
        <v>8.4738847569471587E-2</v>
      </c>
      <c r="BI212" s="469">
        <f t="shared" si="143"/>
        <v>9.6870658969144222E-2</v>
      </c>
      <c r="BJ212" s="469">
        <f t="shared" si="144"/>
        <v>9.0765945084297098E-2</v>
      </c>
      <c r="BK212" s="469">
        <f t="shared" si="145"/>
        <v>6.0480401236558887E-2</v>
      </c>
      <c r="BL212" s="469">
        <f t="shared" si="146"/>
        <v>7.5026610590015863E-2</v>
      </c>
      <c r="BM212" s="469">
        <f t="shared" si="147"/>
        <v>9.462871226224806E-2</v>
      </c>
      <c r="BN212" s="469">
        <f t="shared" si="148"/>
        <v>6.7583516368609653E-2</v>
      </c>
    </row>
    <row r="213" spans="1:66">
      <c r="A213" s="468" t="str">
        <f t="shared" si="141"/>
        <v xml:space="preserve">USA </v>
      </c>
      <c r="B213" s="474"/>
      <c r="C213" s="474"/>
      <c r="D213" s="474"/>
      <c r="E213" s="474"/>
      <c r="F213" s="474"/>
      <c r="G213" s="474"/>
      <c r="H213" s="474"/>
      <c r="I213" s="474"/>
      <c r="J213" s="474"/>
      <c r="K213" s="474"/>
      <c r="L213" s="474"/>
      <c r="M213" s="474"/>
      <c r="N213" s="474"/>
      <c r="O213" s="474"/>
      <c r="P213" s="474"/>
      <c r="Q213" s="474"/>
      <c r="R213" s="474"/>
      <c r="S213" s="474"/>
      <c r="T213" s="474"/>
      <c r="U213" s="474"/>
      <c r="V213" s="474"/>
      <c r="W213" s="474"/>
      <c r="X213" s="474"/>
      <c r="Y213" s="474"/>
      <c r="Z213" s="474"/>
      <c r="AA213" s="474"/>
      <c r="AB213" s="474"/>
      <c r="AC213" s="473">
        <f>ImportsVeneer!AD$14</f>
        <v>2.3758688311320001E-2</v>
      </c>
      <c r="AD213" s="473">
        <f>ImportsVeneer!AE$14</f>
        <v>2.5318583340800001E-2</v>
      </c>
      <c r="AE213" s="473">
        <f>ImportsVeneer!AF$14</f>
        <v>2.9235110472E-2</v>
      </c>
      <c r="AF213" s="473">
        <f>ImportsVeneer!AG$14</f>
        <v>3.2240900193600007E-2</v>
      </c>
      <c r="AG213" s="473">
        <f>ImportsVeneer!AH$14</f>
        <v>2.8994136002300004E-2</v>
      </c>
      <c r="AH213" s="473">
        <f>ImportsVeneer!AI$14</f>
        <v>3.02955817164E-2</v>
      </c>
      <c r="AI213" s="473">
        <f>ImportsVeneer!AJ$14</f>
        <v>3.0449967436800004E-2</v>
      </c>
      <c r="AJ213" s="473">
        <f>ImportsVeneer!AK$14</f>
        <v>3.4014555992500001E-2</v>
      </c>
      <c r="AK213" s="473">
        <f>ImportsVeneer!AL$14</f>
        <v>3.0657902337600004E-2</v>
      </c>
      <c r="AL213" s="473">
        <f>ImportsVeneer!AM$14</f>
        <v>1.7156019078E-2</v>
      </c>
      <c r="AM213" s="473">
        <f>ImportsVeneer!AN$14</f>
        <v>1.4885744414400002E-2</v>
      </c>
      <c r="AN213" s="473">
        <f>ImportsVeneer!AO$14</f>
        <v>1.3658220479999999E-2</v>
      </c>
      <c r="AO213" s="473">
        <f>ImportsVeneer!AP$14</f>
        <v>1.2652141233600001E-2</v>
      </c>
      <c r="AP213" s="473">
        <f>ImportsVeneer!AQ$14</f>
        <v>9.5415551564999989E-3</v>
      </c>
      <c r="AQ213" s="473">
        <f>ImportsVeneer!AR$14</f>
        <v>1.3531388924000002E-2</v>
      </c>
      <c r="AR213" s="473">
        <f>ImportsVeneer!AS$14</f>
        <v>1.11666792475E-2</v>
      </c>
      <c r="AS213" s="473">
        <f>ImportsVeneer!AT$14</f>
        <v>9.8493334556000005E-3</v>
      </c>
      <c r="AT213" s="473">
        <f>ImportsVeneer!AU$14</f>
        <v>9.4749328531000005E-3</v>
      </c>
      <c r="AU213" s="473">
        <f>ImportsVeneer!AV$14</f>
        <v>1.0556137024E-2</v>
      </c>
      <c r="AV213" s="473">
        <f>ImportsVeneer!AW$14</f>
        <v>9.9032060804166658E-3</v>
      </c>
      <c r="AW213" s="473">
        <f>ImportsVeneer!AX$14</f>
        <v>0</v>
      </c>
      <c r="AX213" s="473">
        <f>ImportsVeneer!AY$14</f>
        <v>0</v>
      </c>
      <c r="AY213" s="473">
        <f>ImportsVeneer!AZ$14</f>
        <v>0</v>
      </c>
      <c r="AZ213" s="473">
        <f>ImportsVeneer!BA$14</f>
        <v>0</v>
      </c>
      <c r="BA213" s="473">
        <f>ImportsVeneer!BB$14</f>
        <v>0</v>
      </c>
      <c r="BB213" s="473">
        <f>ImportsVeneer!BC$14</f>
        <v>0</v>
      </c>
      <c r="BC213" s="469">
        <f t="shared" si="142"/>
        <v>0.14078041313923836</v>
      </c>
      <c r="BD213" s="469">
        <f t="shared" si="142"/>
        <v>0.1322538901023885</v>
      </c>
      <c r="BE213" s="469">
        <f t="shared" si="142"/>
        <v>0.12526869627922169</v>
      </c>
      <c r="BF213" s="469">
        <f t="shared" si="142"/>
        <v>0.10609476294687592</v>
      </c>
      <c r="BG213" s="469">
        <f t="shared" si="142"/>
        <v>0.13569925410558326</v>
      </c>
      <c r="BH213" s="469">
        <f t="shared" si="142"/>
        <v>0.10814542176957592</v>
      </c>
      <c r="BI213" s="469">
        <f t="shared" si="143"/>
        <v>0.145406576383456</v>
      </c>
      <c r="BJ213" s="469">
        <f t="shared" si="144"/>
        <v>0.12594586365287727</v>
      </c>
      <c r="BK213" s="469">
        <f t="shared" si="145"/>
        <v>0.112660953484551</v>
      </c>
      <c r="BL213" s="469">
        <f t="shared" si="146"/>
        <v>0.10741471343040497</v>
      </c>
      <c r="BM213" s="469">
        <f t="shared" si="147"/>
        <v>0.11232306483102487</v>
      </c>
      <c r="BN213" s="469">
        <f t="shared" si="148"/>
        <v>0.11166540297665101</v>
      </c>
    </row>
    <row r="214" spans="1:66">
      <c r="A214" s="468" t="str">
        <f t="shared" si="141"/>
        <v>Others</v>
      </c>
      <c r="B214" s="474"/>
      <c r="C214" s="474"/>
      <c r="D214" s="474"/>
      <c r="E214" s="474"/>
      <c r="F214" s="474"/>
      <c r="G214" s="474"/>
      <c r="H214" s="474"/>
      <c r="I214" s="474"/>
      <c r="J214" s="474"/>
      <c r="K214" s="474"/>
      <c r="L214" s="474"/>
      <c r="M214" s="474"/>
      <c r="N214" s="474"/>
      <c r="O214" s="474"/>
      <c r="P214" s="474"/>
      <c r="Q214" s="474"/>
      <c r="R214" s="474"/>
      <c r="S214" s="474"/>
      <c r="T214" s="474"/>
      <c r="U214" s="474"/>
      <c r="V214" s="474"/>
      <c r="W214" s="474"/>
      <c r="X214" s="474"/>
      <c r="Y214" s="474"/>
      <c r="Z214" s="474"/>
      <c r="AA214" s="474"/>
      <c r="AB214" s="474"/>
      <c r="AC214" s="473">
        <f t="shared" ref="AC214:BB214" si="149">AC194-SUM(AC208:AC213)</f>
        <v>3.015434111785896E-2</v>
      </c>
      <c r="AD214" s="473">
        <f t="shared" si="149"/>
        <v>1.9643542961599966E-2</v>
      </c>
      <c r="AE214" s="473">
        <f t="shared" si="149"/>
        <v>1.8886259939200012E-2</v>
      </c>
      <c r="AF214" s="473">
        <f t="shared" si="149"/>
        <v>2.1220851596800067E-2</v>
      </c>
      <c r="AG214" s="473">
        <f t="shared" si="149"/>
        <v>2.589018879579999E-2</v>
      </c>
      <c r="AH214" s="473">
        <f t="shared" si="149"/>
        <v>2.8477003612199986E-2</v>
      </c>
      <c r="AI214" s="473">
        <f t="shared" si="149"/>
        <v>3.8129146723200058E-2</v>
      </c>
      <c r="AJ214" s="473">
        <f t="shared" si="149"/>
        <v>4.8642068322999971E-2</v>
      </c>
      <c r="AK214" s="473">
        <f t="shared" si="149"/>
        <v>5.4028904041999892E-2</v>
      </c>
      <c r="AL214" s="473">
        <f t="shared" si="149"/>
        <v>2.8043438728800024E-2</v>
      </c>
      <c r="AM214" s="473">
        <f t="shared" si="149"/>
        <v>2.704380672509997E-2</v>
      </c>
      <c r="AN214" s="473">
        <f t="shared" si="149"/>
        <v>3.1553811456000044E-2</v>
      </c>
      <c r="AO214" s="473">
        <f t="shared" si="149"/>
        <v>1.9345404478399955E-2</v>
      </c>
      <c r="AP214" s="473">
        <f t="shared" si="149"/>
        <v>2.1335328855000016E-2</v>
      </c>
      <c r="AQ214" s="473">
        <f t="shared" si="149"/>
        <v>2.3170586373999963E-2</v>
      </c>
      <c r="AR214" s="473">
        <f t="shared" si="149"/>
        <v>2.2533735304499966E-2</v>
      </c>
      <c r="AS214" s="473">
        <f t="shared" si="149"/>
        <v>2.4564042540500056E-2</v>
      </c>
      <c r="AT214" s="473">
        <f t="shared" si="149"/>
        <v>2.8349480330600016E-2</v>
      </c>
      <c r="AU214" s="473">
        <f t="shared" si="149"/>
        <v>2.7289374086000018E-2</v>
      </c>
      <c r="AV214" s="473">
        <f t="shared" si="149"/>
        <v>2.4751839019583458E-2</v>
      </c>
      <c r="AW214" s="473">
        <f t="shared" si="149"/>
        <v>0</v>
      </c>
      <c r="AX214" s="473">
        <f t="shared" si="149"/>
        <v>0</v>
      </c>
      <c r="AY214" s="473">
        <f t="shared" si="149"/>
        <v>0</v>
      </c>
      <c r="AZ214" s="473">
        <f t="shared" si="149"/>
        <v>0</v>
      </c>
      <c r="BA214" s="473">
        <f t="shared" si="149"/>
        <v>0</v>
      </c>
      <c r="BB214" s="473">
        <f t="shared" si="149"/>
        <v>0</v>
      </c>
      <c r="BC214" s="469">
        <f t="shared" si="142"/>
        <v>0.24809953886389896</v>
      </c>
      <c r="BD214" s="469">
        <f t="shared" si="142"/>
        <v>0.21618382719612544</v>
      </c>
      <c r="BE214" s="469">
        <f t="shared" si="142"/>
        <v>0.22758300267491666</v>
      </c>
      <c r="BF214" s="469">
        <f t="shared" si="142"/>
        <v>0.24510470828881675</v>
      </c>
      <c r="BG214" s="469">
        <f t="shared" si="142"/>
        <v>0.20748716834729244</v>
      </c>
      <c r="BH214" s="469">
        <f t="shared" si="142"/>
        <v>0.24181782736378821</v>
      </c>
      <c r="BI214" s="469">
        <f t="shared" si="143"/>
        <v>0.24898816051800671</v>
      </c>
      <c r="BJ214" s="469">
        <f t="shared" si="144"/>
        <v>0.25415172150538479</v>
      </c>
      <c r="BK214" s="469">
        <f t="shared" si="145"/>
        <v>0.28097418637749066</v>
      </c>
      <c r="BL214" s="469">
        <f t="shared" si="146"/>
        <v>0.32139027820297356</v>
      </c>
      <c r="BM214" s="469">
        <f t="shared" si="147"/>
        <v>0.29037384866176874</v>
      </c>
      <c r="BN214" s="469">
        <f t="shared" si="148"/>
        <v>0.2790938667832602</v>
      </c>
    </row>
    <row r="216" spans="1:66" ht="13">
      <c r="A216" s="465" t="s">
        <v>141</v>
      </c>
    </row>
    <row r="217" spans="1:66" ht="13">
      <c r="A217" s="465"/>
      <c r="B217" s="467" t="s">
        <v>116</v>
      </c>
      <c r="C217" s="467"/>
      <c r="D217" s="467"/>
      <c r="E217" s="467"/>
      <c r="F217" s="467"/>
      <c r="G217" s="467"/>
      <c r="H217" s="467"/>
      <c r="I217" s="467"/>
      <c r="J217" s="467"/>
      <c r="K217" s="467"/>
      <c r="L217" s="467"/>
      <c r="M217" s="467"/>
      <c r="N217" s="467"/>
      <c r="O217" s="467"/>
      <c r="P217" s="467"/>
      <c r="Q217" s="467"/>
      <c r="R217" s="467"/>
      <c r="S217" s="467"/>
      <c r="T217" s="467"/>
      <c r="U217" s="467"/>
      <c r="V217" s="467"/>
      <c r="W217" s="467"/>
      <c r="X217" s="467"/>
      <c r="Y217" s="467"/>
      <c r="Z217" s="467"/>
      <c r="AA217" s="467"/>
      <c r="AC217" s="467" t="s">
        <v>80</v>
      </c>
      <c r="AD217" s="467"/>
      <c r="AE217" s="467"/>
      <c r="AF217" s="467"/>
      <c r="AG217" s="467"/>
      <c r="AH217" s="467"/>
      <c r="AI217" s="467"/>
      <c r="AJ217" s="467"/>
      <c r="AK217" s="467"/>
      <c r="AL217" s="467"/>
      <c r="AM217" s="467"/>
      <c r="AN217" s="467"/>
      <c r="AO217" s="467"/>
      <c r="AP217" s="467"/>
      <c r="AQ217" s="467"/>
      <c r="AR217" s="467"/>
      <c r="AS217" s="467"/>
      <c r="AT217" s="467"/>
      <c r="AU217" s="467"/>
      <c r="AV217" s="467"/>
      <c r="AW217" s="467"/>
      <c r="AX217" s="467"/>
      <c r="AY217" s="467"/>
      <c r="AZ217" s="467"/>
      <c r="BA217" s="467"/>
      <c r="BB217" s="467"/>
    </row>
    <row r="218" spans="1:66">
      <c r="A218" s="466" t="s">
        <v>115</v>
      </c>
      <c r="B218" s="474">
        <f>ImportsPlywood!C$5-ImportsPlywood!C$22</f>
        <v>0.24245224000000012</v>
      </c>
      <c r="C218" s="474">
        <f>ImportsPlywood!D$5-ImportsPlywood!D$22</f>
        <v>0.25056387999999991</v>
      </c>
      <c r="D218" s="474">
        <f>ImportsPlywood!E$5-ImportsPlywood!E$22</f>
        <v>0.27604479000000015</v>
      </c>
      <c r="E218" s="474">
        <f>ImportsPlywood!F$5-ImportsPlywood!F$22</f>
        <v>0.28958415999999998</v>
      </c>
      <c r="F218" s="474">
        <f>ImportsPlywood!G$5-ImportsPlywood!G$22</f>
        <v>0.31470411100000006</v>
      </c>
      <c r="G218" s="474">
        <f>ImportsPlywood!H$5-ImportsPlywood!H$22</f>
        <v>0.33945068999999989</v>
      </c>
      <c r="H218" s="474">
        <f>ImportsPlywood!I$5-ImportsPlywood!I$22</f>
        <v>0.37124732000000005</v>
      </c>
      <c r="I218" s="474">
        <f>ImportsPlywood!J$5-ImportsPlywood!J$22</f>
        <v>0.38060690000000019</v>
      </c>
      <c r="J218" s="474">
        <f>ImportsPlywood!K$5-ImportsPlywood!K$22</f>
        <v>0.36822539354838701</v>
      </c>
      <c r="K218" s="474">
        <f>ImportsPlywood!L$5-ImportsPlywood!L$22</f>
        <v>0.25870200000000015</v>
      </c>
      <c r="L218" s="474">
        <f>ImportsPlywood!M$5-ImportsPlywood!M$22</f>
        <v>0.28241255999999998</v>
      </c>
      <c r="M218" s="474">
        <f>ImportsPlywood!N$5-ImportsPlywood!N$22</f>
        <v>0.26467056000000022</v>
      </c>
      <c r="N218" s="474">
        <f>ImportsPlywood!O$5-ImportsPlywood!O$22</f>
        <v>0.22831868000000002</v>
      </c>
      <c r="O218" s="474">
        <f>ImportsPlywood!P$5-ImportsPlywood!P$22</f>
        <v>0.21827487999999998</v>
      </c>
      <c r="P218" s="474">
        <f>ImportsPlywood!Q$5-ImportsPlywood!Q$22</f>
        <v>0.24337114285714309</v>
      </c>
      <c r="Q218" s="474">
        <f>ImportsPlywood!R$5-ImportsPlywood!R$22</f>
        <v>0.26420934000000007</v>
      </c>
      <c r="R218" s="474">
        <f>ImportsPlywood!S$5-ImportsPlywood!S$22</f>
        <v>0.28155257700623698</v>
      </c>
      <c r="S218" s="474">
        <f>ImportsPlywood!T$5-ImportsPlywood!T$22</f>
        <v>0.28231777999999985</v>
      </c>
      <c r="T218" s="474">
        <f>ImportsPlywood!U$5-ImportsPlywood!U$22</f>
        <v>0.3346842181818182</v>
      </c>
      <c r="U218" s="474">
        <f>ImportsPlywood!V$5-ImportsPlywood!V$22</f>
        <v>0.27952445166666673</v>
      </c>
      <c r="V218" s="474">
        <f>ImportsPlywood!W$5-ImportsPlywood!W$22</f>
        <v>0</v>
      </c>
      <c r="W218" s="474">
        <f>ImportsPlywood!X$5-ImportsPlywood!X$22</f>
        <v>0</v>
      </c>
      <c r="X218" s="474">
        <f>ImportsPlywood!Y$5-ImportsPlywood!Y$22</f>
        <v>0</v>
      </c>
      <c r="Y218" s="474">
        <f>ImportsPlywood!Z$5-ImportsPlywood!Z$22</f>
        <v>0</v>
      </c>
      <c r="Z218" s="474">
        <f>ImportsPlywood!AA$5-ImportsPlywood!AA$22</f>
        <v>0</v>
      </c>
      <c r="AA218" s="474">
        <f>ImportsPlywood!AB$5-ImportsPlywood!AB$22</f>
        <v>0</v>
      </c>
      <c r="AB218" s="474"/>
      <c r="AC218" s="473">
        <f>ImportsPlywood!AD$5-ImportsPlywood!AD$22</f>
        <v>8.0415217313256987E-2</v>
      </c>
      <c r="AD218" s="473">
        <f>ImportsPlywood!AE$5-ImportsPlywood!AE$22</f>
        <v>8.2641087125599991E-2</v>
      </c>
      <c r="AE218" s="473">
        <f>ImportsPlywood!AF$5-ImportsPlywood!AF$22</f>
        <v>9.1734702158399933E-2</v>
      </c>
      <c r="AF218" s="473">
        <f>ImportsPlywood!AG$5-ImportsPlywood!AG$22</f>
        <v>0.10410981421119997</v>
      </c>
      <c r="AG218" s="473">
        <f>ImportsPlywood!AH$5-ImportsPlywood!AH$22</f>
        <v>0.12847570647660012</v>
      </c>
      <c r="AH218" s="473">
        <f>ImportsPlywood!AI$5-ImportsPlywood!AI$22</f>
        <v>0.14313238127760014</v>
      </c>
      <c r="AI218" s="473">
        <f>ImportsPlywood!AJ$5-ImportsPlywood!AJ$22</f>
        <v>0.15393089096600002</v>
      </c>
      <c r="AJ218" s="473">
        <f>ImportsPlywood!AK$5-ImportsPlywood!AK$22</f>
        <v>0.19593193997900007</v>
      </c>
      <c r="AK218" s="473">
        <f>ImportsPlywood!AL$5-ImportsPlywood!AL$22</f>
        <v>0.2173246917204</v>
      </c>
      <c r="AL218" s="473">
        <f>ImportsPlywood!AM$5-ImportsPlywood!AM$22</f>
        <v>0.10423877816440001</v>
      </c>
      <c r="AM218" s="473">
        <f>ImportsPlywood!AN$5-ImportsPlywood!AN$22</f>
        <v>0.1130919061698001</v>
      </c>
      <c r="AN218" s="473">
        <f>ImportsPlywood!AO$5-ImportsPlywood!AO$22</f>
        <v>0.13623679113600001</v>
      </c>
      <c r="AO218" s="473">
        <f>ImportsPlywood!AP$5-ImportsPlywood!AP$22</f>
        <v>0.11590087780480003</v>
      </c>
      <c r="AP218" s="473">
        <f>ImportsPlywood!AQ$5-ImportsPlywood!AQ$22</f>
        <v>0.11344540154819999</v>
      </c>
      <c r="AQ218" s="473">
        <f>ImportsPlywood!AR$5-ImportsPlywood!AR$22</f>
        <v>0.12691822890099999</v>
      </c>
      <c r="AR218" s="473">
        <f>ImportsPlywood!AS$5-ImportsPlywood!AS$22</f>
        <v>0.113169914228</v>
      </c>
      <c r="AS218" s="473">
        <f>ImportsPlywood!AT$5-ImportsPlywood!AT$22</f>
        <v>0.10424279342910002</v>
      </c>
      <c r="AT218" s="473">
        <f>ImportsPlywood!AU$5-ImportsPlywood!AU$22</f>
        <v>0.11803761277879998</v>
      </c>
      <c r="AU218" s="473">
        <f>ImportsPlywood!AV$5-ImportsPlywood!AV$22</f>
        <v>0.15383737768900016</v>
      </c>
      <c r="AV218" s="473">
        <f>ImportsPlywood!AW$5-ImportsPlywood!AW$22</f>
        <v>0.11350600278916663</v>
      </c>
      <c r="AW218" s="473">
        <f>ImportsPlywood!AX$5-ImportsPlywood!AX$22</f>
        <v>0</v>
      </c>
      <c r="AX218" s="473">
        <f>ImportsPlywood!AY$5-ImportsPlywood!AY$22</f>
        <v>0</v>
      </c>
      <c r="AY218" s="473">
        <f>ImportsPlywood!AZ$5-ImportsPlywood!AZ$22</f>
        <v>0</v>
      </c>
      <c r="AZ218" s="473">
        <f>ImportsPlywood!BA$5-ImportsPlywood!BA$22</f>
        <v>0</v>
      </c>
      <c r="BA218" s="473">
        <f>ImportsPlywood!BB$5-ImportsPlywood!BB$22</f>
        <v>0</v>
      </c>
      <c r="BB218" s="473">
        <f>ImportsPlywood!BC$5-ImportsPlywood!BC$22</f>
        <v>0</v>
      </c>
    </row>
    <row r="219" spans="1:66">
      <c r="A219" s="466"/>
      <c r="B219" s="464">
        <v>2000</v>
      </c>
      <c r="C219" s="464">
        <f>1+B219</f>
        <v>2001</v>
      </c>
      <c r="D219" s="464">
        <f t="shared" ref="D219:AA219" si="150">1+C219</f>
        <v>2002</v>
      </c>
      <c r="E219" s="464">
        <f t="shared" si="150"/>
        <v>2003</v>
      </c>
      <c r="F219" s="464">
        <f t="shared" si="150"/>
        <v>2004</v>
      </c>
      <c r="G219" s="464">
        <f t="shared" si="150"/>
        <v>2005</v>
      </c>
      <c r="H219" s="464">
        <f t="shared" si="150"/>
        <v>2006</v>
      </c>
      <c r="I219" s="464">
        <f t="shared" si="150"/>
        <v>2007</v>
      </c>
      <c r="J219" s="464">
        <f t="shared" si="150"/>
        <v>2008</v>
      </c>
      <c r="K219" s="464">
        <f t="shared" si="150"/>
        <v>2009</v>
      </c>
      <c r="L219" s="464">
        <f t="shared" si="150"/>
        <v>2010</v>
      </c>
      <c r="M219" s="464">
        <f t="shared" si="150"/>
        <v>2011</v>
      </c>
      <c r="N219" s="464">
        <f t="shared" si="150"/>
        <v>2012</v>
      </c>
      <c r="O219" s="464">
        <f t="shared" si="150"/>
        <v>2013</v>
      </c>
      <c r="P219" s="464">
        <f t="shared" si="150"/>
        <v>2014</v>
      </c>
      <c r="Q219" s="464">
        <f t="shared" si="150"/>
        <v>2015</v>
      </c>
      <c r="R219" s="464">
        <f t="shared" si="150"/>
        <v>2016</v>
      </c>
      <c r="S219" s="464">
        <f t="shared" si="150"/>
        <v>2017</v>
      </c>
      <c r="T219" s="464">
        <f t="shared" si="150"/>
        <v>2018</v>
      </c>
      <c r="U219" s="464">
        <f t="shared" si="150"/>
        <v>2019</v>
      </c>
      <c r="V219" s="464">
        <f t="shared" si="150"/>
        <v>2020</v>
      </c>
      <c r="W219" s="464">
        <f t="shared" si="150"/>
        <v>2021</v>
      </c>
      <c r="X219" s="464">
        <f t="shared" si="150"/>
        <v>2022</v>
      </c>
      <c r="Y219" s="464">
        <f t="shared" si="150"/>
        <v>2023</v>
      </c>
      <c r="Z219" s="464">
        <f t="shared" si="150"/>
        <v>2024</v>
      </c>
      <c r="AA219" s="464">
        <f t="shared" si="150"/>
        <v>2025</v>
      </c>
      <c r="AC219" s="464">
        <v>2000</v>
      </c>
      <c r="AD219" s="464">
        <f>1+AC219</f>
        <v>2001</v>
      </c>
      <c r="AE219" s="464">
        <f t="shared" ref="AE219:BB219" si="151">1+AD219</f>
        <v>2002</v>
      </c>
      <c r="AF219" s="464">
        <f t="shared" si="151"/>
        <v>2003</v>
      </c>
      <c r="AG219" s="464">
        <f t="shared" si="151"/>
        <v>2004</v>
      </c>
      <c r="AH219" s="464">
        <f t="shared" si="151"/>
        <v>2005</v>
      </c>
      <c r="AI219" s="464">
        <f t="shared" si="151"/>
        <v>2006</v>
      </c>
      <c r="AJ219" s="464">
        <f t="shared" si="151"/>
        <v>2007</v>
      </c>
      <c r="AK219" s="464">
        <f t="shared" si="151"/>
        <v>2008</v>
      </c>
      <c r="AL219" s="464">
        <f t="shared" si="151"/>
        <v>2009</v>
      </c>
      <c r="AM219" s="464">
        <f t="shared" si="151"/>
        <v>2010</v>
      </c>
      <c r="AN219" s="464">
        <f t="shared" si="151"/>
        <v>2011</v>
      </c>
      <c r="AO219" s="464">
        <f t="shared" si="151"/>
        <v>2012</v>
      </c>
      <c r="AP219" s="464">
        <f t="shared" si="151"/>
        <v>2013</v>
      </c>
      <c r="AQ219" s="464">
        <f t="shared" si="151"/>
        <v>2014</v>
      </c>
      <c r="AR219" s="464">
        <f t="shared" si="151"/>
        <v>2015</v>
      </c>
      <c r="AS219" s="464">
        <f t="shared" si="151"/>
        <v>2016</v>
      </c>
      <c r="AT219" s="464">
        <f t="shared" si="151"/>
        <v>2017</v>
      </c>
      <c r="AU219" s="464">
        <f t="shared" si="151"/>
        <v>2018</v>
      </c>
      <c r="AV219" s="464">
        <f t="shared" si="151"/>
        <v>2019</v>
      </c>
      <c r="AW219" s="464">
        <f t="shared" si="151"/>
        <v>2020</v>
      </c>
      <c r="AX219" s="464">
        <f t="shared" si="151"/>
        <v>2021</v>
      </c>
      <c r="AY219" s="464">
        <f t="shared" si="151"/>
        <v>2022</v>
      </c>
      <c r="AZ219" s="464">
        <f t="shared" si="151"/>
        <v>2023</v>
      </c>
      <c r="BA219" s="464">
        <f t="shared" si="151"/>
        <v>2024</v>
      </c>
      <c r="BB219" s="464">
        <f t="shared" si="151"/>
        <v>2025</v>
      </c>
    </row>
    <row r="220" spans="1:66">
      <c r="A220" s="474" t="str">
        <f>ImportsPlywood!B$15</f>
        <v xml:space="preserve">Brazil </v>
      </c>
      <c r="B220" s="474">
        <f>ImportsPlywood!C$15</f>
        <v>4.8961000000000011E-2</v>
      </c>
      <c r="C220" s="474">
        <f>ImportsPlywood!D$15</f>
        <v>5.2545000000000008E-2</v>
      </c>
      <c r="D220" s="474">
        <f>ImportsPlywood!E$15</f>
        <v>5.6042000000000008E-2</v>
      </c>
      <c r="E220" s="474">
        <f>ImportsPlywood!F$15</f>
        <v>8.1763000000000016E-2</v>
      </c>
      <c r="F220" s="474">
        <f>ImportsPlywood!G$15</f>
        <v>0.10147400000000001</v>
      </c>
      <c r="G220" s="474">
        <f>ImportsPlywood!H$15</f>
        <v>0.10268300000000002</v>
      </c>
      <c r="H220" s="474">
        <f>ImportsPlywood!I$15</f>
        <v>0.11582400000000001</v>
      </c>
      <c r="I220" s="474">
        <f>ImportsPlywood!J$15</f>
        <v>0.12244607999999998</v>
      </c>
      <c r="J220" s="474">
        <f>ImportsPlywood!K$15</f>
        <v>0.11938707999999999</v>
      </c>
      <c r="K220" s="474">
        <f>ImportsPlywood!L$15</f>
        <v>8.8682000000000011E-2</v>
      </c>
      <c r="L220" s="474">
        <f>ImportsPlywood!M$15</f>
        <v>8.2647999999999999E-2</v>
      </c>
      <c r="M220" s="474">
        <f>ImportsPlywood!N$15</f>
        <v>6.0955000000000009E-2</v>
      </c>
      <c r="N220" s="474">
        <f>ImportsPlywood!O$15</f>
        <v>6.6413E-2</v>
      </c>
      <c r="O220" s="474">
        <f>ImportsPlywood!P$15</f>
        <v>7.0229E-2</v>
      </c>
      <c r="P220" s="474">
        <f>ImportsPlywood!Q$15</f>
        <v>8.338000000000001E-2</v>
      </c>
      <c r="Q220" s="474">
        <f>ImportsPlywood!R$15</f>
        <v>8.269700000000002E-2</v>
      </c>
      <c r="R220" s="474">
        <f>ImportsPlywood!S$15</f>
        <v>9.0885000000000021E-2</v>
      </c>
      <c r="S220" s="474">
        <f>ImportsPlywood!T$15</f>
        <v>0.10305300000000002</v>
      </c>
      <c r="T220" s="474">
        <f>ImportsPlywood!U$15</f>
        <v>0.12119242000000002</v>
      </c>
      <c r="U220" s="474">
        <f>ImportsPlywood!V$15</f>
        <v>0.10583800000000002</v>
      </c>
      <c r="V220" s="474">
        <f>ImportsPlywood!W$15</f>
        <v>0</v>
      </c>
      <c r="W220" s="474">
        <f>ImportsPlywood!X$15</f>
        <v>0</v>
      </c>
      <c r="X220" s="474">
        <f>ImportsPlywood!Y$15</f>
        <v>0</v>
      </c>
      <c r="Y220" s="474">
        <f>ImportsPlywood!Z$15</f>
        <v>0</v>
      </c>
      <c r="Z220" s="474">
        <f>ImportsPlywood!AA$15</f>
        <v>0</v>
      </c>
      <c r="AA220" s="474">
        <f>ImportsPlywood!AB$15</f>
        <v>0</v>
      </c>
      <c r="AB220" s="471"/>
      <c r="AC220" s="471"/>
      <c r="AD220" s="471"/>
      <c r="AE220" s="471"/>
      <c r="AF220" s="471"/>
      <c r="AG220" s="471"/>
      <c r="AH220" s="471"/>
      <c r="AI220" s="471"/>
      <c r="AJ220" s="471"/>
      <c r="AK220" s="471"/>
      <c r="AL220" s="471"/>
      <c r="AM220" s="471"/>
      <c r="AN220" s="471"/>
      <c r="AO220" s="471"/>
      <c r="AP220" s="471"/>
      <c r="AQ220" s="471"/>
      <c r="AR220" s="471"/>
      <c r="AS220" s="471"/>
      <c r="AT220" s="471"/>
      <c r="AU220" s="471"/>
      <c r="AV220" s="471"/>
      <c r="AW220" s="471"/>
      <c r="AX220" s="471"/>
      <c r="AY220" s="471"/>
      <c r="AZ220" s="471"/>
      <c r="BA220" s="471"/>
      <c r="BB220" s="471"/>
      <c r="BC220" s="469">
        <f t="shared" ref="BC220:BH227" si="152">J220/J$218</f>
        <v>0.32422283224286058</v>
      </c>
      <c r="BD220" s="469">
        <f t="shared" si="152"/>
        <v>0.34279595828404869</v>
      </c>
      <c r="BE220" s="469">
        <f t="shared" si="152"/>
        <v>0.29264987364584638</v>
      </c>
      <c r="BF220" s="469">
        <f t="shared" si="152"/>
        <v>0.23030517636717873</v>
      </c>
      <c r="BG220" s="469">
        <f t="shared" si="152"/>
        <v>0.29087852119677632</v>
      </c>
      <c r="BH220" s="469">
        <f t="shared" si="152"/>
        <v>0.32174568140868987</v>
      </c>
      <c r="BI220" s="469">
        <f t="shared" ref="BI220:BI227" si="153">P220/P$218</f>
        <v>0.34260429984068985</v>
      </c>
      <c r="BJ220" s="469">
        <f t="shared" ref="BJ220:BJ227" si="154">Q220/Q$218</f>
        <v>0.31299801891939172</v>
      </c>
      <c r="BK220" s="469">
        <f t="shared" ref="BK220:BK227" si="155">R220/R$218</f>
        <v>0.32279938960738663</v>
      </c>
      <c r="BL220" s="469">
        <f t="shared" ref="BL220:BL227" si="156">S220/S$218</f>
        <v>0.36502483123804697</v>
      </c>
      <c r="BM220" s="469">
        <f t="shared" ref="BM220:BM227" si="157">T220/T$218</f>
        <v>0.3621097542584511</v>
      </c>
      <c r="BN220" s="469">
        <f t="shared" ref="BN220:BN227" si="158">U220/U$218</f>
        <v>0.37863592744369989</v>
      </c>
    </row>
    <row r="221" spans="1:66">
      <c r="A221" s="474" t="str">
        <f>ImportsPlywood!B$16</f>
        <v xml:space="preserve">Chile </v>
      </c>
      <c r="B221" s="474">
        <f>ImportsPlywood!C$16</f>
        <v>7.1100000000000009E-3</v>
      </c>
      <c r="C221" s="474">
        <f>ImportsPlywood!D$16</f>
        <v>6.2860000000000008E-3</v>
      </c>
      <c r="D221" s="474">
        <f>ImportsPlywood!E$16</f>
        <v>1.0179000000000001E-2</v>
      </c>
      <c r="E221" s="474">
        <f>ImportsPlywood!F$16</f>
        <v>7.5150000000000017E-3</v>
      </c>
      <c r="F221" s="474">
        <f>ImportsPlywood!G$16</f>
        <v>1.0191000000000002E-2</v>
      </c>
      <c r="G221" s="474">
        <f>ImportsPlywood!H$16</f>
        <v>2.0862000000000002E-2</v>
      </c>
      <c r="H221" s="474">
        <f>ImportsPlywood!I$16</f>
        <v>2.4060999999999999E-2</v>
      </c>
      <c r="I221" s="474">
        <f>ImportsPlywood!J$16</f>
        <v>2.5707000000000004E-2</v>
      </c>
      <c r="J221" s="474">
        <f>ImportsPlywood!K$16</f>
        <v>4.4380000000000003E-2</v>
      </c>
      <c r="K221" s="474">
        <f>ImportsPlywood!L$16</f>
        <v>4.9727000000000007E-2</v>
      </c>
      <c r="L221" s="474">
        <f>ImportsPlywood!M$16</f>
        <v>4.5240000000000009E-2</v>
      </c>
      <c r="M221" s="474">
        <f>ImportsPlywood!N$16</f>
        <v>6.1070000000000006E-2</v>
      </c>
      <c r="N221" s="474">
        <f>ImportsPlywood!O$16</f>
        <v>3.0743000000000006E-2</v>
      </c>
      <c r="O221" s="474">
        <f>ImportsPlywood!P$16</f>
        <v>2.2948000000000003E-2</v>
      </c>
      <c r="P221" s="474">
        <f>ImportsPlywood!Q$16</f>
        <v>3.1851999999999998E-2</v>
      </c>
      <c r="Q221" s="474">
        <f>ImportsPlywood!R$16</f>
        <v>4.2705000000000007E-2</v>
      </c>
      <c r="R221" s="474">
        <f>ImportsPlywood!S$16</f>
        <v>3.4956000000000001E-2</v>
      </c>
      <c r="S221" s="474">
        <f>ImportsPlywood!T$16</f>
        <v>2.8526000000000003E-2</v>
      </c>
      <c r="T221" s="474">
        <f>ImportsPlywood!U$16</f>
        <v>5.3410000000000006E-2</v>
      </c>
      <c r="U221" s="474">
        <f>ImportsPlywood!V$16</f>
        <v>2.8527999999999998E-2</v>
      </c>
      <c r="V221" s="474">
        <f>ImportsPlywood!W$16</f>
        <v>0</v>
      </c>
      <c r="W221" s="474">
        <f>ImportsPlywood!X$16</f>
        <v>0</v>
      </c>
      <c r="X221" s="474">
        <f>ImportsPlywood!Y$16</f>
        <v>0</v>
      </c>
      <c r="Y221" s="474">
        <f>ImportsPlywood!Z$16</f>
        <v>0</v>
      </c>
      <c r="Z221" s="474">
        <f>ImportsPlywood!AA$16</f>
        <v>0</v>
      </c>
      <c r="AA221" s="474">
        <f>ImportsPlywood!AB$16</f>
        <v>0</v>
      </c>
      <c r="AB221" s="471"/>
      <c r="AC221" s="471"/>
      <c r="AD221" s="471"/>
      <c r="AE221" s="471"/>
      <c r="AF221" s="471"/>
      <c r="AG221" s="471"/>
      <c r="AH221" s="471"/>
      <c r="AI221" s="471"/>
      <c r="AJ221" s="471"/>
      <c r="AK221" s="471"/>
      <c r="AL221" s="471"/>
      <c r="AM221" s="471"/>
      <c r="AN221" s="471"/>
      <c r="AO221" s="471"/>
      <c r="AP221" s="471"/>
      <c r="AQ221" s="471"/>
      <c r="AR221" s="471"/>
      <c r="AS221" s="471"/>
      <c r="AT221" s="471"/>
      <c r="AU221" s="471"/>
      <c r="AV221" s="471"/>
      <c r="AW221" s="471"/>
      <c r="AX221" s="471"/>
      <c r="AY221" s="471"/>
      <c r="AZ221" s="471"/>
      <c r="BA221" s="471"/>
      <c r="BB221" s="471"/>
      <c r="BC221" s="469">
        <f t="shared" si="152"/>
        <v>0.12052400724549217</v>
      </c>
      <c r="BD221" s="469">
        <f t="shared" si="152"/>
        <v>0.19221730021414593</v>
      </c>
      <c r="BE221" s="469">
        <f t="shared" si="152"/>
        <v>0.16019117563326507</v>
      </c>
      <c r="BF221" s="469">
        <f t="shared" si="152"/>
        <v>0.23073967879162668</v>
      </c>
      <c r="BG221" s="469">
        <f t="shared" si="152"/>
        <v>0.1346495170697378</v>
      </c>
      <c r="BH221" s="469">
        <f t="shared" si="152"/>
        <v>0.10513349039523011</v>
      </c>
      <c r="BI221" s="469">
        <f t="shared" si="153"/>
        <v>0.13087829405763554</v>
      </c>
      <c r="BJ221" s="469">
        <f t="shared" si="154"/>
        <v>0.16163319585901087</v>
      </c>
      <c r="BK221" s="469">
        <f t="shared" si="155"/>
        <v>0.12415443101849376</v>
      </c>
      <c r="BL221" s="469">
        <f t="shared" si="156"/>
        <v>0.10104216603006731</v>
      </c>
      <c r="BM221" s="469">
        <f t="shared" si="157"/>
        <v>0.15958326415912705</v>
      </c>
      <c r="BN221" s="469">
        <f t="shared" si="158"/>
        <v>0.10205905003981432</v>
      </c>
    </row>
    <row r="222" spans="1:66">
      <c r="A222" s="474" t="str">
        <f>ImportsPlywood!B$19</f>
        <v xml:space="preserve">China </v>
      </c>
      <c r="B222" s="474">
        <f>ImportsPlywood!C$19</f>
        <v>8.8906800000000015E-3</v>
      </c>
      <c r="C222" s="474">
        <f>ImportsPlywood!D$19</f>
        <v>7.0937999999999999E-3</v>
      </c>
      <c r="D222" s="474">
        <f>ImportsPlywood!E$19</f>
        <v>8.1530000000000023E-3</v>
      </c>
      <c r="E222" s="474">
        <f>ImportsPlywood!F$19</f>
        <v>1.1946E-2</v>
      </c>
      <c r="F222" s="474">
        <f>ImportsPlywood!G$19</f>
        <v>1.3747619999999999E-2</v>
      </c>
      <c r="G222" s="474">
        <f>ImportsPlywood!H$19</f>
        <v>3.0878490000000008E-2</v>
      </c>
      <c r="H222" s="474">
        <f>ImportsPlywood!I$19</f>
        <v>4.1492719999999997E-2</v>
      </c>
      <c r="I222" s="474">
        <f>ImportsPlywood!J$19</f>
        <v>6.7458220000000013E-2</v>
      </c>
      <c r="J222" s="474">
        <f>ImportsPlywood!K$19</f>
        <v>3.9444000000000007E-2</v>
      </c>
      <c r="K222" s="474">
        <f>ImportsPlywood!L$19</f>
        <v>5.6990000000000009E-3</v>
      </c>
      <c r="L222" s="474">
        <f>ImportsPlywood!M$19</f>
        <v>6.7560000000000016E-3</v>
      </c>
      <c r="M222" s="474">
        <f>ImportsPlywood!N$19</f>
        <v>1.009E-2</v>
      </c>
      <c r="N222" s="474">
        <f>ImportsPlywood!O$19</f>
        <v>4.9131400000000007E-3</v>
      </c>
      <c r="O222" s="474">
        <f>ImportsPlywood!P$19</f>
        <v>8.7437799999999996E-3</v>
      </c>
      <c r="P222" s="474">
        <f>ImportsPlywood!Q$19</f>
        <v>7.3935199999999998E-3</v>
      </c>
      <c r="Q222" s="474">
        <f>ImportsPlywood!R$19</f>
        <v>3.5779200000000001E-3</v>
      </c>
      <c r="R222" s="474">
        <f>ImportsPlywood!S$19</f>
        <v>6.4253400000000007E-3</v>
      </c>
      <c r="S222" s="474">
        <f>ImportsPlywood!T$19</f>
        <v>5.1404199999999997E-3</v>
      </c>
      <c r="T222" s="474">
        <f>ImportsPlywood!U$19</f>
        <v>1.1487000000000002E-2</v>
      </c>
      <c r="U222" s="474">
        <f>ImportsPlywood!V$19</f>
        <v>5.2854200000000007E-3</v>
      </c>
      <c r="V222" s="474">
        <f>ImportsPlywood!W$19</f>
        <v>0</v>
      </c>
      <c r="W222" s="474">
        <f>ImportsPlywood!X$19</f>
        <v>0</v>
      </c>
      <c r="X222" s="474">
        <f>ImportsPlywood!Y$19</f>
        <v>0</v>
      </c>
      <c r="Y222" s="474">
        <f>ImportsPlywood!Z$19</f>
        <v>0</v>
      </c>
      <c r="Z222" s="474">
        <f>ImportsPlywood!AA$19</f>
        <v>0</v>
      </c>
      <c r="AA222" s="474">
        <f>ImportsPlywood!AB$19</f>
        <v>0</v>
      </c>
      <c r="AB222" s="471"/>
      <c r="AC222" s="471"/>
      <c r="AD222" s="471"/>
      <c r="AE222" s="471"/>
      <c r="AF222" s="471"/>
      <c r="AG222" s="471"/>
      <c r="AH222" s="471"/>
      <c r="AI222" s="471"/>
      <c r="AJ222" s="471"/>
      <c r="AK222" s="471"/>
      <c r="AL222" s="471"/>
      <c r="AM222" s="471"/>
      <c r="AN222" s="471"/>
      <c r="AO222" s="471"/>
      <c r="AP222" s="471"/>
      <c r="AQ222" s="471"/>
      <c r="AR222" s="471"/>
      <c r="AS222" s="471"/>
      <c r="AT222" s="471"/>
      <c r="AU222" s="471"/>
      <c r="AV222" s="471"/>
      <c r="AW222" s="471"/>
      <c r="AX222" s="471"/>
      <c r="AY222" s="471"/>
      <c r="AZ222" s="471"/>
      <c r="BA222" s="471"/>
      <c r="BB222" s="471"/>
      <c r="BC222" s="469">
        <f t="shared" si="152"/>
        <v>0.10711917399259112</v>
      </c>
      <c r="BD222" s="469">
        <f t="shared" si="152"/>
        <v>2.2029207350542312E-2</v>
      </c>
      <c r="BE222" s="469">
        <f t="shared" si="152"/>
        <v>2.392244877494118E-2</v>
      </c>
      <c r="BF222" s="469">
        <f t="shared" si="152"/>
        <v>3.8122864892869049E-2</v>
      </c>
      <c r="BG222" s="469">
        <f t="shared" si="152"/>
        <v>2.151878243164335E-2</v>
      </c>
      <c r="BH222" s="469">
        <f t="shared" si="152"/>
        <v>4.0058572017082315E-2</v>
      </c>
      <c r="BI222" s="469">
        <f t="shared" si="153"/>
        <v>3.0379608334830135E-2</v>
      </c>
      <c r="BJ222" s="469">
        <f t="shared" si="154"/>
        <v>1.3541989090923126E-2</v>
      </c>
      <c r="BK222" s="469">
        <f t="shared" si="155"/>
        <v>2.2821101722175555E-2</v>
      </c>
      <c r="BL222" s="469">
        <f t="shared" si="156"/>
        <v>1.8207921583968258E-2</v>
      </c>
      <c r="BM222" s="469">
        <f t="shared" si="157"/>
        <v>3.4321905174983944E-2</v>
      </c>
      <c r="BN222" s="469">
        <f t="shared" si="158"/>
        <v>1.8908614142647065E-2</v>
      </c>
    </row>
    <row r="223" spans="1:66">
      <c r="A223" s="474" t="str">
        <f>ImportsPlywood!B$8</f>
        <v xml:space="preserve">Gabon </v>
      </c>
      <c r="B223" s="474">
        <f>ImportsPlywood!C$8</f>
        <v>8.4120000000000011E-3</v>
      </c>
      <c r="C223" s="474">
        <f>ImportsPlywood!D$8</f>
        <v>9.2760000000000013E-3</v>
      </c>
      <c r="D223" s="474">
        <f>ImportsPlywood!E$8</f>
        <v>1.1919000000000001E-2</v>
      </c>
      <c r="E223" s="474">
        <f>ImportsPlywood!F$8</f>
        <v>1.3152000000000004E-2</v>
      </c>
      <c r="F223" s="474">
        <f>ImportsPlywood!G$8</f>
        <v>1.1166000000000001E-2</v>
      </c>
      <c r="G223" s="474">
        <f>ImportsPlywood!H$8</f>
        <v>1.3078000000000001E-2</v>
      </c>
      <c r="H223" s="474">
        <f>ImportsPlywood!I$8</f>
        <v>1.2552000000000002E-2</v>
      </c>
      <c r="I223" s="474">
        <f>ImportsPlywood!J$8</f>
        <v>1.4210000000000004E-2</v>
      </c>
      <c r="J223" s="474">
        <f>ImportsPlywood!K$8</f>
        <v>1.9761000000000001E-2</v>
      </c>
      <c r="K223" s="474">
        <f>ImportsPlywood!L$8</f>
        <v>1.336E-2</v>
      </c>
      <c r="L223" s="474">
        <f>ImportsPlywood!M$8</f>
        <v>1.6915000000000003E-2</v>
      </c>
      <c r="M223" s="474">
        <f>ImportsPlywood!N$8</f>
        <v>1.3026000000000003E-2</v>
      </c>
      <c r="N223" s="474">
        <f>ImportsPlywood!O$8</f>
        <v>1.7802000000000002E-2</v>
      </c>
      <c r="O223" s="474">
        <f>ImportsPlywood!P$8</f>
        <v>1.3322000000000001E-2</v>
      </c>
      <c r="P223" s="474">
        <f>ImportsPlywood!Q$8</f>
        <v>1.3291000000000002E-2</v>
      </c>
      <c r="Q223" s="474">
        <f>ImportsPlywood!R$8</f>
        <v>1.5040000000000001E-2</v>
      </c>
      <c r="R223" s="474">
        <f>ImportsPlywood!S$8</f>
        <v>1.1931000000000002E-2</v>
      </c>
      <c r="S223" s="474">
        <f>ImportsPlywood!T$8</f>
        <v>1.0893E-2</v>
      </c>
      <c r="T223" s="474">
        <f>ImportsPlywood!U$8</f>
        <v>7.7800000000000005E-3</v>
      </c>
      <c r="U223" s="474">
        <f>ImportsPlywood!V$8</f>
        <v>8.9589999999999999E-3</v>
      </c>
      <c r="V223" s="474">
        <f>ImportsPlywood!W$8</f>
        <v>0</v>
      </c>
      <c r="W223" s="474">
        <f>ImportsPlywood!X$8</f>
        <v>0</v>
      </c>
      <c r="X223" s="474">
        <f>ImportsPlywood!Y$8</f>
        <v>0</v>
      </c>
      <c r="Y223" s="474">
        <f>ImportsPlywood!Z$8</f>
        <v>0</v>
      </c>
      <c r="Z223" s="474">
        <f>ImportsPlywood!AA$8</f>
        <v>0</v>
      </c>
      <c r="AA223" s="474">
        <f>ImportsPlywood!AB$8</f>
        <v>0</v>
      </c>
      <c r="AB223" s="471"/>
      <c r="AC223" s="471"/>
      <c r="AD223" s="471"/>
      <c r="AE223" s="471"/>
      <c r="AF223" s="471"/>
      <c r="AG223" s="471"/>
      <c r="AH223" s="471"/>
      <c r="AI223" s="471"/>
      <c r="AJ223" s="471"/>
      <c r="AK223" s="471"/>
      <c r="AL223" s="471"/>
      <c r="AM223" s="471"/>
      <c r="AN223" s="471"/>
      <c r="AO223" s="471"/>
      <c r="AP223" s="471"/>
      <c r="AQ223" s="471"/>
      <c r="AR223" s="471"/>
      <c r="AS223" s="471"/>
      <c r="AT223" s="471"/>
      <c r="AU223" s="471"/>
      <c r="AV223" s="471"/>
      <c r="AW223" s="471"/>
      <c r="AX223" s="471"/>
      <c r="AY223" s="471"/>
      <c r="AZ223" s="471"/>
      <c r="BA223" s="471"/>
      <c r="BB223" s="471"/>
      <c r="BC223" s="469">
        <f t="shared" si="152"/>
        <v>5.3665500387070096E-2</v>
      </c>
      <c r="BD223" s="469">
        <f t="shared" si="152"/>
        <v>5.1642430286584537E-2</v>
      </c>
      <c r="BE223" s="469">
        <f t="shared" si="152"/>
        <v>5.9894644912393429E-2</v>
      </c>
      <c r="BF223" s="469">
        <f t="shared" si="152"/>
        <v>4.9215900703123129E-2</v>
      </c>
      <c r="BG223" s="469">
        <f t="shared" si="152"/>
        <v>7.7969967240525392E-2</v>
      </c>
      <c r="BH223" s="469">
        <f t="shared" si="152"/>
        <v>6.1033134000577631E-2</v>
      </c>
      <c r="BI223" s="469">
        <f t="shared" si="153"/>
        <v>5.4612062235339515E-2</v>
      </c>
      <c r="BJ223" s="469">
        <f t="shared" si="154"/>
        <v>5.6924558382379656E-2</v>
      </c>
      <c r="BK223" s="469">
        <f t="shared" si="155"/>
        <v>4.2375744263692908E-2</v>
      </c>
      <c r="BL223" s="469">
        <f t="shared" si="156"/>
        <v>3.8584179855763977E-2</v>
      </c>
      <c r="BM223" s="469">
        <f t="shared" si="157"/>
        <v>2.3245792832016634E-2</v>
      </c>
      <c r="BN223" s="469">
        <f t="shared" si="158"/>
        <v>3.2050863338008148E-2</v>
      </c>
    </row>
    <row r="224" spans="1:66">
      <c r="A224" s="474" t="str">
        <f>ImportsPlywood!B$9</f>
        <v xml:space="preserve">Morocco </v>
      </c>
      <c r="B224" s="474">
        <f>ImportsPlywood!C$9</f>
        <v>4.7774999999999996E-3</v>
      </c>
      <c r="C224" s="474">
        <f>ImportsPlywood!D$9</f>
        <v>8.7870000000000014E-3</v>
      </c>
      <c r="D224" s="474">
        <f>ImportsPlywood!E$9</f>
        <v>1.0507000000000002E-2</v>
      </c>
      <c r="E224" s="474">
        <f>ImportsPlywood!F$9</f>
        <v>1.0123000000000002E-2</v>
      </c>
      <c r="F224" s="474">
        <f>ImportsPlywood!G$9</f>
        <v>1.3462999999999999E-2</v>
      </c>
      <c r="G224" s="474">
        <f>ImportsPlywood!H$9</f>
        <v>1.1119000000000002E-2</v>
      </c>
      <c r="H224" s="474">
        <f>ImportsPlywood!I$9</f>
        <v>1.4114000000000003E-2</v>
      </c>
      <c r="I224" s="474">
        <f>ImportsPlywood!J$9</f>
        <v>1.3702000000000002E-2</v>
      </c>
      <c r="J224" s="474">
        <f>ImportsPlywood!K$9</f>
        <v>1.2293000000000002E-2</v>
      </c>
      <c r="K224" s="474">
        <f>ImportsPlywood!L$9</f>
        <v>1.1850000000000001E-3</v>
      </c>
      <c r="L224" s="474">
        <f>ImportsPlywood!M$9</f>
        <v>8.1930000000000006E-3</v>
      </c>
      <c r="M224" s="474">
        <f>ImportsPlywood!N$9</f>
        <v>5.5070000000000006E-3</v>
      </c>
      <c r="N224" s="474">
        <f>ImportsPlywood!O$9</f>
        <v>7.0400000000000003E-3</v>
      </c>
      <c r="O224" s="474">
        <f>ImportsPlywood!P$9</f>
        <v>6.2270000000000008E-3</v>
      </c>
      <c r="P224" s="474">
        <f>ImportsPlywood!Q$9</f>
        <v>4.8830000000000002E-3</v>
      </c>
      <c r="Q224" s="474">
        <f>ImportsPlywood!R$9</f>
        <v>3.9579999999999997E-3</v>
      </c>
      <c r="R224" s="474">
        <f>ImportsPlywood!S$9</f>
        <v>4.0190000000000009E-3</v>
      </c>
      <c r="S224" s="474">
        <f>ImportsPlywood!T$9</f>
        <v>7.3590000000000001E-3</v>
      </c>
      <c r="T224" s="474">
        <f>ImportsPlywood!U$9</f>
        <v>6.4080000000000005E-3</v>
      </c>
      <c r="U224" s="474">
        <f>ImportsPlywood!V$9</f>
        <v>6.974000000000001E-3</v>
      </c>
      <c r="V224" s="474">
        <f>ImportsPlywood!W$9</f>
        <v>0</v>
      </c>
      <c r="W224" s="474">
        <f>ImportsPlywood!X$9</f>
        <v>0</v>
      </c>
      <c r="X224" s="474">
        <f>ImportsPlywood!Y$9</f>
        <v>0</v>
      </c>
      <c r="Y224" s="474">
        <f>ImportsPlywood!Z$9</f>
        <v>0</v>
      </c>
      <c r="Z224" s="474">
        <f>ImportsPlywood!AA$9</f>
        <v>0</v>
      </c>
      <c r="AA224" s="474">
        <f>ImportsPlywood!AB$9</f>
        <v>0</v>
      </c>
      <c r="AB224" s="471"/>
      <c r="AC224" s="463"/>
      <c r="AD224" s="471"/>
      <c r="AE224" s="471"/>
      <c r="AF224" s="471"/>
      <c r="AG224" s="471"/>
      <c r="AH224" s="471"/>
      <c r="AI224" s="471"/>
      <c r="AJ224" s="471"/>
      <c r="AK224" s="471"/>
      <c r="AL224" s="471"/>
      <c r="AM224" s="471"/>
      <c r="AN224" s="471"/>
      <c r="AO224" s="471"/>
      <c r="AP224" s="471"/>
      <c r="AQ224" s="471"/>
      <c r="AR224" s="471"/>
      <c r="AS224" s="471"/>
      <c r="AT224" s="471"/>
      <c r="AU224" s="471"/>
      <c r="AV224" s="471"/>
      <c r="AW224" s="471"/>
      <c r="AX224" s="471"/>
      <c r="AY224" s="471"/>
      <c r="AZ224" s="471"/>
      <c r="BA224" s="471"/>
      <c r="BB224" s="471"/>
      <c r="BC224" s="469">
        <f t="shared" si="152"/>
        <v>3.3384443917729503E-2</v>
      </c>
      <c r="BD224" s="469">
        <f t="shared" si="152"/>
        <v>4.5805598719762478E-3</v>
      </c>
      <c r="BE224" s="469">
        <f t="shared" si="152"/>
        <v>2.9010749380268361E-2</v>
      </c>
      <c r="BF224" s="469">
        <f t="shared" si="152"/>
        <v>2.0806998708129819E-2</v>
      </c>
      <c r="BG224" s="469">
        <f t="shared" si="152"/>
        <v>3.0834095572031161E-2</v>
      </c>
      <c r="BH224" s="469">
        <f t="shared" si="152"/>
        <v>2.852824841777488E-2</v>
      </c>
      <c r="BI224" s="469">
        <f t="shared" si="153"/>
        <v>2.006400571026731E-2</v>
      </c>
      <c r="BJ224" s="469">
        <f t="shared" si="154"/>
        <v>1.4980545350894858E-2</v>
      </c>
      <c r="BK224" s="469">
        <f t="shared" si="155"/>
        <v>1.4274420936701181E-2</v>
      </c>
      <c r="BL224" s="469">
        <f t="shared" si="156"/>
        <v>2.6066371023461588E-2</v>
      </c>
      <c r="BM224" s="469">
        <f t="shared" si="157"/>
        <v>1.9146406229763827E-2</v>
      </c>
      <c r="BN224" s="469">
        <f t="shared" si="158"/>
        <v>2.4949516789738686E-2</v>
      </c>
    </row>
    <row r="225" spans="1:66">
      <c r="A225" s="474" t="s">
        <v>148</v>
      </c>
      <c r="B225" s="474">
        <f>ImportsPlywood!C$32</f>
        <v>9.241400000000001E-2</v>
      </c>
      <c r="C225" s="474">
        <f>ImportsPlywood!D$32</f>
        <v>9.4168000000000016E-2</v>
      </c>
      <c r="D225" s="474">
        <f>ImportsPlywood!E$32</f>
        <v>0.11293500000000001</v>
      </c>
      <c r="E225" s="474">
        <f>ImportsPlywood!F$32</f>
        <v>0.109334</v>
      </c>
      <c r="F225" s="474">
        <f>ImportsPlywood!G$32</f>
        <v>0.10839</v>
      </c>
      <c r="G225" s="474">
        <f>ImportsPlywood!H$32</f>
        <v>0.11027300000000002</v>
      </c>
      <c r="H225" s="474">
        <f>ImportsPlywood!I$32</f>
        <v>0.119008</v>
      </c>
      <c r="I225" s="474">
        <f>ImportsPlywood!J$32</f>
        <v>9.3869620000000015E-2</v>
      </c>
      <c r="J225" s="474">
        <f>ImportsPlywood!K$32</f>
        <v>8.9783000000000016E-2</v>
      </c>
      <c r="K225" s="474">
        <f>ImportsPlywood!L$32</f>
        <v>7.5654000000000013E-2</v>
      </c>
      <c r="L225" s="474">
        <f>ImportsPlywood!M$32</f>
        <v>9.3956999999999999E-2</v>
      </c>
      <c r="M225" s="474">
        <f>ImportsPlywood!N$32</f>
        <v>8.3382000000000012E-2</v>
      </c>
      <c r="N225" s="474">
        <f>ImportsPlywood!O$32</f>
        <v>7.9544000000000017E-2</v>
      </c>
      <c r="O225" s="474">
        <f>ImportsPlywood!P$32</f>
        <v>7.5421000000000016E-2</v>
      </c>
      <c r="P225" s="474">
        <f>ImportsPlywood!Q$32</f>
        <v>7.6170000000000002E-2</v>
      </c>
      <c r="Q225" s="474">
        <f>ImportsPlywood!R$32</f>
        <v>9.5410000000000009E-2</v>
      </c>
      <c r="R225" s="474">
        <f>ImportsPlywood!S$32</f>
        <v>0.105411</v>
      </c>
      <c r="S225" s="474">
        <f>ImportsPlywood!T$32</f>
        <v>9.9938000000000013E-2</v>
      </c>
      <c r="T225" s="474">
        <f>ImportsPlywood!U$32</f>
        <v>0.10164400000000001</v>
      </c>
      <c r="U225" s="474">
        <f>ImportsPlywood!V$32</f>
        <v>9.2299000000000006E-2</v>
      </c>
      <c r="V225" s="474">
        <f>ImportsPlywood!W$32</f>
        <v>0</v>
      </c>
      <c r="W225" s="474">
        <f>ImportsPlywood!X$32</f>
        <v>0</v>
      </c>
      <c r="X225" s="474">
        <f>ImportsPlywood!Y$32</f>
        <v>0</v>
      </c>
      <c r="Y225" s="474">
        <f>ImportsPlywood!Z$32</f>
        <v>0</v>
      </c>
      <c r="Z225" s="474">
        <f>ImportsPlywood!AA$32</f>
        <v>0</v>
      </c>
      <c r="AA225" s="474">
        <f>ImportsPlywood!AB$32</f>
        <v>0</v>
      </c>
      <c r="AB225" s="471"/>
      <c r="AC225" s="463"/>
      <c r="AD225" s="471"/>
      <c r="AE225" s="471"/>
      <c r="AF225" s="471"/>
      <c r="AG225" s="471"/>
      <c r="AH225" s="471"/>
      <c r="AI225" s="471"/>
      <c r="AJ225" s="471"/>
      <c r="AK225" s="471"/>
      <c r="AL225" s="471"/>
      <c r="AM225" s="471"/>
      <c r="AN225" s="471"/>
      <c r="AO225" s="471"/>
      <c r="AP225" s="471"/>
      <c r="AQ225" s="471"/>
      <c r="AR225" s="471"/>
      <c r="AS225" s="471"/>
      <c r="AT225" s="471"/>
      <c r="AU225" s="471"/>
      <c r="AV225" s="471"/>
      <c r="AW225" s="471"/>
      <c r="AX225" s="471"/>
      <c r="AY225" s="471"/>
      <c r="AZ225" s="471"/>
      <c r="BA225" s="471"/>
      <c r="BB225" s="471"/>
      <c r="BC225" s="469">
        <f t="shared" si="152"/>
        <v>0.24382620420283968</v>
      </c>
      <c r="BD225" s="469">
        <f t="shared" si="152"/>
        <v>0.29243685785189122</v>
      </c>
      <c r="BE225" s="469">
        <f t="shared" si="152"/>
        <v>0.33269412663516101</v>
      </c>
      <c r="BF225" s="469">
        <f t="shared" si="152"/>
        <v>0.31504070569843484</v>
      </c>
      <c r="BG225" s="469">
        <f t="shared" si="152"/>
        <v>0.34839024121898399</v>
      </c>
      <c r="BH225" s="469">
        <f t="shared" si="152"/>
        <v>0.34553220233129905</v>
      </c>
      <c r="BI225" s="469">
        <f t="shared" si="153"/>
        <v>0.31297876611735836</v>
      </c>
      <c r="BJ225" s="469">
        <f t="shared" si="154"/>
        <v>0.36111516723822096</v>
      </c>
      <c r="BK225" s="469">
        <f t="shared" si="155"/>
        <v>0.37439188488644143</v>
      </c>
      <c r="BL225" s="469">
        <f t="shared" si="156"/>
        <v>0.35399116555818788</v>
      </c>
      <c r="BM225" s="469">
        <f t="shared" si="157"/>
        <v>0.30370120393541117</v>
      </c>
      <c r="BN225" s="469">
        <f t="shared" si="158"/>
        <v>0.33020009322857624</v>
      </c>
    </row>
    <row r="226" spans="1:66">
      <c r="A226" s="474" t="str">
        <f>ImportsPlywood!B$36</f>
        <v xml:space="preserve">Ukraine </v>
      </c>
      <c r="B226" s="474">
        <f>ImportsPlywood!C$36</f>
        <v>5.177000000000001E-3</v>
      </c>
      <c r="C226" s="474">
        <f>ImportsPlywood!D$36</f>
        <v>7.2899999999999996E-3</v>
      </c>
      <c r="D226" s="474">
        <f>ImportsPlywood!E$36</f>
        <v>8.3160000000000005E-3</v>
      </c>
      <c r="E226" s="474">
        <f>ImportsPlywood!F$36</f>
        <v>9.8509600000000006E-3</v>
      </c>
      <c r="F226" s="474">
        <f>ImportsPlywood!G$36</f>
        <v>1.3665000000000002E-2</v>
      </c>
      <c r="G226" s="474">
        <f>ImportsPlywood!H$36</f>
        <v>2.1187000000000001E-2</v>
      </c>
      <c r="H226" s="474">
        <f>ImportsPlywood!I$36</f>
        <v>1.7145999999999998E-2</v>
      </c>
      <c r="I226" s="474">
        <f>ImportsPlywood!J$36</f>
        <v>1.8704999999999999E-2</v>
      </c>
      <c r="J226" s="474">
        <f>ImportsPlywood!K$36</f>
        <v>1.2837000000000001E-2</v>
      </c>
      <c r="K226" s="474">
        <f>ImportsPlywood!L$36</f>
        <v>8.123E-3</v>
      </c>
      <c r="L226" s="474">
        <f>ImportsPlywood!M$36</f>
        <v>1.2363000000000001E-2</v>
      </c>
      <c r="M226" s="474">
        <f>ImportsPlywood!N$36</f>
        <v>1.3350000000000001E-2</v>
      </c>
      <c r="N226" s="474">
        <f>ImportsPlywood!O$36</f>
        <v>1.085E-2</v>
      </c>
      <c r="O226" s="474">
        <f>ImportsPlywood!P$36</f>
        <v>9.5110000000000004E-3</v>
      </c>
      <c r="P226" s="474">
        <f>ImportsPlywood!Q$36</f>
        <v>1.0186000000000001E-2</v>
      </c>
      <c r="Q226" s="474">
        <f>ImportsPlywood!R$36</f>
        <v>8.5700000000000012E-3</v>
      </c>
      <c r="R226" s="474">
        <f>ImportsPlywood!S$36</f>
        <v>9.2320000000000006E-3</v>
      </c>
      <c r="S226" s="474">
        <f>ImportsPlywood!T$36</f>
        <v>1.1212000000000001E-2</v>
      </c>
      <c r="T226" s="474">
        <f>ImportsPlywood!U$36</f>
        <v>1.0314000000000002E-2</v>
      </c>
      <c r="U226" s="474">
        <f>ImportsPlywood!V$36</f>
        <v>9.8919999999999998E-3</v>
      </c>
      <c r="V226" s="474">
        <f>ImportsPlywood!W$36</f>
        <v>0</v>
      </c>
      <c r="W226" s="474">
        <f>ImportsPlywood!X$36</f>
        <v>0</v>
      </c>
      <c r="X226" s="474">
        <f>ImportsPlywood!Y$36</f>
        <v>0</v>
      </c>
      <c r="Y226" s="474">
        <f>ImportsPlywood!Z$36</f>
        <v>0</v>
      </c>
      <c r="Z226" s="474">
        <f>ImportsPlywood!AA$36</f>
        <v>0</v>
      </c>
      <c r="AA226" s="474">
        <f>ImportsPlywood!AB$36</f>
        <v>0</v>
      </c>
      <c r="AB226" s="471"/>
      <c r="AC226" s="463"/>
      <c r="AD226" s="471"/>
      <c r="AE226" s="471"/>
      <c r="AF226" s="471"/>
      <c r="AG226" s="471"/>
      <c r="AH226" s="471"/>
      <c r="AI226" s="471"/>
      <c r="AJ226" s="471"/>
      <c r="AK226" s="471"/>
      <c r="AL226" s="471"/>
      <c r="AM226" s="471"/>
      <c r="AN226" s="471"/>
      <c r="AO226" s="471"/>
      <c r="AP226" s="471"/>
      <c r="AQ226" s="471"/>
      <c r="AR226" s="471"/>
      <c r="AS226" s="471"/>
      <c r="AT226" s="471"/>
      <c r="AU226" s="471"/>
      <c r="AV226" s="471"/>
      <c r="AW226" s="471"/>
      <c r="AX226" s="471"/>
      <c r="AY226" s="471"/>
      <c r="AZ226" s="471"/>
      <c r="BA226" s="471"/>
      <c r="BB226" s="471"/>
      <c r="BC226" s="469">
        <f t="shared" si="152"/>
        <v>3.486179993263594E-2</v>
      </c>
      <c r="BD226" s="469">
        <f t="shared" si="152"/>
        <v>3.1399061468407645E-2</v>
      </c>
      <c r="BE226" s="469">
        <f t="shared" si="152"/>
        <v>4.3776381617021569E-2</v>
      </c>
      <c r="BF226" s="469">
        <f t="shared" si="152"/>
        <v>5.0440064055480856E-2</v>
      </c>
      <c r="BG226" s="469">
        <f t="shared" si="152"/>
        <v>4.7521297863144615E-2</v>
      </c>
      <c r="BH226" s="469">
        <f t="shared" si="152"/>
        <v>4.3573497784078506E-2</v>
      </c>
      <c r="BI226" s="469">
        <f t="shared" si="153"/>
        <v>4.1853770666553929E-2</v>
      </c>
      <c r="BJ226" s="469">
        <f t="shared" si="154"/>
        <v>3.2436400620810754E-2</v>
      </c>
      <c r="BK226" s="469">
        <f t="shared" si="155"/>
        <v>3.2789612860817441E-2</v>
      </c>
      <c r="BL226" s="469">
        <f t="shared" si="156"/>
        <v>3.9714112231967844E-2</v>
      </c>
      <c r="BM226" s="469">
        <f t="shared" si="157"/>
        <v>3.0817108903524369E-2</v>
      </c>
      <c r="BN226" s="469">
        <f t="shared" si="158"/>
        <v>3.5388675090922715E-2</v>
      </c>
    </row>
    <row r="227" spans="1:66">
      <c r="A227" s="466" t="s">
        <v>27</v>
      </c>
      <c r="B227" s="474">
        <f t="shared" ref="B227:AA227" si="159">B218-SUM(B220:B226)</f>
        <v>6.6710060000000099E-2</v>
      </c>
      <c r="C227" s="474">
        <f t="shared" si="159"/>
        <v>6.5118079999999884E-2</v>
      </c>
      <c r="D227" s="474">
        <f t="shared" si="159"/>
        <v>5.7993790000000156E-2</v>
      </c>
      <c r="E227" s="474">
        <f t="shared" si="159"/>
        <v>4.5900199999999947E-2</v>
      </c>
      <c r="F227" s="474">
        <f t="shared" si="159"/>
        <v>4.2607491000000053E-2</v>
      </c>
      <c r="G227" s="474">
        <f t="shared" si="159"/>
        <v>2.9370199999999791E-2</v>
      </c>
      <c r="H227" s="474">
        <f t="shared" si="159"/>
        <v>2.7049600000000007E-2</v>
      </c>
      <c r="I227" s="474">
        <f t="shared" si="159"/>
        <v>2.4508980000000236E-2</v>
      </c>
      <c r="J227" s="474">
        <f t="shared" si="159"/>
        <v>3.034031354838701E-2</v>
      </c>
      <c r="K227" s="474">
        <f t="shared" si="159"/>
        <v>1.627200000000012E-2</v>
      </c>
      <c r="L227" s="474">
        <f t="shared" si="159"/>
        <v>1.6340559999999948E-2</v>
      </c>
      <c r="M227" s="474">
        <f t="shared" si="159"/>
        <v>1.7290560000000177E-2</v>
      </c>
      <c r="N227" s="474">
        <f t="shared" si="159"/>
        <v>1.1013539999999988E-2</v>
      </c>
      <c r="O227" s="474">
        <f t="shared" si="159"/>
        <v>1.1873099999999942E-2</v>
      </c>
      <c r="P227" s="474">
        <f t="shared" si="159"/>
        <v>1.6215622857143064E-2</v>
      </c>
      <c r="Q227" s="474">
        <f t="shared" si="159"/>
        <v>1.2251420000000013E-2</v>
      </c>
      <c r="R227" s="474">
        <f t="shared" si="159"/>
        <v>1.8693237006236929E-2</v>
      </c>
      <c r="S227" s="474">
        <f t="shared" si="159"/>
        <v>1.6196359999999799E-2</v>
      </c>
      <c r="T227" s="474">
        <f t="shared" si="159"/>
        <v>2.2448798181818164E-2</v>
      </c>
      <c r="U227" s="474">
        <f t="shared" si="159"/>
        <v>2.1749031666666696E-2</v>
      </c>
      <c r="V227" s="474">
        <f t="shared" si="159"/>
        <v>0</v>
      </c>
      <c r="W227" s="474">
        <f t="shared" si="159"/>
        <v>0</v>
      </c>
      <c r="X227" s="474">
        <f t="shared" si="159"/>
        <v>0</v>
      </c>
      <c r="Y227" s="474">
        <f t="shared" si="159"/>
        <v>0</v>
      </c>
      <c r="Z227" s="474">
        <f t="shared" si="159"/>
        <v>0</v>
      </c>
      <c r="AA227" s="474">
        <f t="shared" si="159"/>
        <v>0</v>
      </c>
      <c r="AB227" s="471"/>
      <c r="AC227" s="463"/>
      <c r="AD227" s="463"/>
      <c r="AE227" s="463"/>
      <c r="AF227" s="463"/>
      <c r="AG227" s="463"/>
      <c r="AH227" s="463"/>
      <c r="AI227" s="463"/>
      <c r="AJ227" s="463"/>
      <c r="AK227" s="463"/>
      <c r="AL227" s="463"/>
      <c r="AM227" s="463"/>
      <c r="AN227" s="463"/>
      <c r="AO227" s="463"/>
      <c r="AP227" s="463"/>
      <c r="AQ227" s="463"/>
      <c r="AR227" s="463"/>
      <c r="AS227" s="463"/>
      <c r="AT227" s="463"/>
      <c r="AU227" s="463"/>
      <c r="AV227" s="463"/>
      <c r="AW227" s="463"/>
      <c r="AX227" s="463"/>
      <c r="AY227" s="463"/>
      <c r="AZ227" s="463"/>
      <c r="BA227" s="463"/>
      <c r="BB227" s="463"/>
      <c r="BC227" s="469">
        <f t="shared" si="152"/>
        <v>8.2396038078780987E-2</v>
      </c>
      <c r="BD227" s="469">
        <f t="shared" si="152"/>
        <v>6.2898624672403425E-2</v>
      </c>
      <c r="BE227" s="469">
        <f t="shared" si="152"/>
        <v>5.7860599401102948E-2</v>
      </c>
      <c r="BF227" s="469">
        <f t="shared" si="152"/>
        <v>6.5328610783156854E-2</v>
      </c>
      <c r="BG227" s="469">
        <f t="shared" si="152"/>
        <v>4.8237577407157346E-2</v>
      </c>
      <c r="BH227" s="469">
        <f t="shared" si="152"/>
        <v>5.439517364526758E-2</v>
      </c>
      <c r="BI227" s="469">
        <f t="shared" si="153"/>
        <v>6.6629193037325313E-2</v>
      </c>
      <c r="BJ227" s="469">
        <f t="shared" si="154"/>
        <v>4.6370124538367981E-2</v>
      </c>
      <c r="BK227" s="469">
        <f t="shared" si="155"/>
        <v>6.639341470429104E-2</v>
      </c>
      <c r="BL227" s="469">
        <f t="shared" si="156"/>
        <v>5.7369252478536095E-2</v>
      </c>
      <c r="BM227" s="469">
        <f t="shared" si="157"/>
        <v>6.7074564506721931E-2</v>
      </c>
      <c r="BN227" s="469">
        <f t="shared" si="158"/>
        <v>7.7807259926592917E-2</v>
      </c>
    </row>
    <row r="228" spans="1:66">
      <c r="A228" s="468"/>
      <c r="B228" s="468"/>
      <c r="C228" s="468"/>
      <c r="D228" s="468"/>
      <c r="E228" s="468"/>
      <c r="F228" s="468"/>
      <c r="G228" s="468"/>
      <c r="H228" s="468"/>
      <c r="I228" s="468"/>
      <c r="J228" s="468"/>
      <c r="K228" s="468"/>
      <c r="L228" s="468"/>
      <c r="M228" s="468"/>
      <c r="N228" s="468"/>
      <c r="O228" s="468"/>
      <c r="P228" s="468"/>
      <c r="Q228" s="468"/>
      <c r="R228" s="468"/>
      <c r="S228" s="468"/>
      <c r="T228" s="468"/>
      <c r="U228" s="468"/>
      <c r="V228" s="468"/>
      <c r="W228" s="468"/>
      <c r="X228" s="468"/>
      <c r="Y228" s="468"/>
      <c r="Z228" s="468"/>
      <c r="AA228" s="468"/>
      <c r="AB228" s="468"/>
      <c r="AC228" s="468"/>
      <c r="AD228" s="468"/>
      <c r="AE228" s="468"/>
      <c r="AF228" s="468"/>
      <c r="AG228" s="468"/>
      <c r="AH228" s="468"/>
      <c r="AI228" s="468"/>
      <c r="AJ228" s="468"/>
      <c r="AK228" s="468"/>
      <c r="AL228" s="468"/>
      <c r="AM228" s="468"/>
      <c r="AN228" s="468"/>
      <c r="AO228" s="468"/>
      <c r="AP228" s="468"/>
      <c r="AQ228" s="468"/>
      <c r="AR228" s="468"/>
      <c r="AS228" s="468"/>
      <c r="AT228" s="468"/>
      <c r="AU228" s="468"/>
      <c r="AV228" s="468"/>
      <c r="AW228" s="468"/>
      <c r="AX228" s="468"/>
      <c r="AY228" s="468"/>
      <c r="AZ228" s="468"/>
      <c r="BA228" s="468"/>
      <c r="BB228" s="468"/>
    </row>
    <row r="229" spans="1:66">
      <c r="A229" s="468"/>
      <c r="B229" s="468"/>
      <c r="C229" s="468"/>
      <c r="D229" s="468"/>
      <c r="E229" s="468"/>
      <c r="F229" s="468"/>
      <c r="G229" s="468"/>
      <c r="H229" s="468"/>
      <c r="I229" s="468"/>
      <c r="J229" s="468"/>
      <c r="K229" s="468"/>
      <c r="L229" s="468"/>
      <c r="M229" s="468"/>
      <c r="N229" s="468"/>
      <c r="O229" s="468"/>
      <c r="P229" s="468"/>
      <c r="Q229" s="468"/>
      <c r="R229" s="468"/>
      <c r="S229" s="468"/>
      <c r="T229" s="468"/>
      <c r="U229" s="468"/>
      <c r="V229" s="468"/>
      <c r="W229" s="468"/>
      <c r="X229" s="468"/>
      <c r="Y229" s="468"/>
      <c r="Z229" s="468"/>
      <c r="AA229" s="468"/>
      <c r="AB229" s="468"/>
      <c r="AC229" s="468"/>
      <c r="AD229" s="468"/>
      <c r="AE229" s="468"/>
      <c r="AF229" s="468"/>
      <c r="AG229" s="468"/>
      <c r="AH229" s="468"/>
      <c r="AI229" s="468"/>
      <c r="AJ229" s="468"/>
      <c r="AK229" s="468"/>
      <c r="AL229" s="468"/>
      <c r="AM229" s="468"/>
      <c r="AN229" s="468"/>
      <c r="AO229" s="468"/>
      <c r="AP229" s="468"/>
      <c r="AQ229" s="468"/>
      <c r="AR229" s="468"/>
      <c r="AS229" s="468"/>
      <c r="AT229" s="468"/>
      <c r="AU229" s="468"/>
      <c r="AV229" s="468"/>
      <c r="AW229" s="468"/>
      <c r="AX229" s="468"/>
      <c r="AY229" s="468"/>
      <c r="AZ229" s="468"/>
      <c r="BA229" s="468"/>
      <c r="BB229" s="468"/>
    </row>
    <row r="230" spans="1:66">
      <c r="A230" s="468"/>
      <c r="B230" s="468"/>
      <c r="C230" s="468"/>
      <c r="D230" s="468"/>
      <c r="E230" s="468"/>
      <c r="F230" s="468"/>
      <c r="G230" s="468"/>
      <c r="H230" s="468"/>
      <c r="I230" s="468"/>
      <c r="J230" s="468"/>
      <c r="K230" s="468"/>
      <c r="L230" s="468"/>
      <c r="M230" s="468"/>
      <c r="N230" s="468"/>
      <c r="O230" s="468"/>
      <c r="P230" s="468"/>
      <c r="Q230" s="468"/>
      <c r="R230" s="468"/>
      <c r="S230" s="468"/>
      <c r="T230" s="468"/>
      <c r="U230" s="468"/>
      <c r="V230" s="468"/>
      <c r="W230" s="468"/>
      <c r="X230" s="468"/>
      <c r="Y230" s="468"/>
      <c r="Z230" s="468"/>
      <c r="AA230" s="468"/>
      <c r="AB230" s="468"/>
      <c r="AC230" s="468"/>
      <c r="AD230" s="468"/>
      <c r="AE230" s="468"/>
      <c r="AF230" s="468"/>
      <c r="AG230" s="468"/>
      <c r="AH230" s="468"/>
      <c r="AI230" s="468"/>
      <c r="AJ230" s="468"/>
      <c r="AK230" s="468"/>
      <c r="AL230" s="468"/>
      <c r="AM230" s="468"/>
      <c r="AN230" s="468"/>
      <c r="AO230" s="468"/>
      <c r="AP230" s="468"/>
      <c r="AQ230" s="468"/>
      <c r="AR230" s="468"/>
      <c r="AS230" s="468"/>
      <c r="AT230" s="468"/>
      <c r="AU230" s="468"/>
      <c r="AV230" s="468"/>
      <c r="AW230" s="468"/>
      <c r="AX230" s="468"/>
      <c r="AY230" s="468"/>
      <c r="AZ230" s="468"/>
      <c r="BA230" s="468"/>
      <c r="BB230" s="468"/>
    </row>
    <row r="231" spans="1:66">
      <c r="A231" s="468"/>
      <c r="B231" s="468"/>
      <c r="C231" s="468"/>
      <c r="D231" s="468"/>
      <c r="E231" s="468"/>
      <c r="F231" s="468"/>
      <c r="G231" s="468"/>
      <c r="H231" s="468"/>
      <c r="I231" s="468"/>
      <c r="J231" s="468"/>
      <c r="K231" s="468"/>
      <c r="L231" s="468"/>
      <c r="M231" s="468"/>
      <c r="N231" s="468"/>
      <c r="O231" s="468"/>
      <c r="P231" s="468"/>
      <c r="Q231" s="468"/>
      <c r="R231" s="468"/>
      <c r="S231" s="468"/>
      <c r="T231" s="468"/>
      <c r="U231" s="468"/>
      <c r="V231" s="468"/>
      <c r="W231" s="468"/>
      <c r="X231" s="468"/>
      <c r="Y231" s="468"/>
      <c r="Z231" s="468"/>
      <c r="AA231" s="468"/>
      <c r="AB231" s="468"/>
      <c r="AC231" s="468"/>
      <c r="AD231" s="468"/>
      <c r="AE231" s="468"/>
      <c r="AF231" s="468"/>
      <c r="AG231" s="468"/>
      <c r="AH231" s="468"/>
      <c r="AI231" s="468"/>
      <c r="AJ231" s="468"/>
      <c r="AK231" s="468"/>
      <c r="AL231" s="468"/>
      <c r="AM231" s="468"/>
      <c r="AN231" s="468"/>
      <c r="AO231" s="468"/>
      <c r="AP231" s="468"/>
      <c r="AQ231" s="468"/>
      <c r="AR231" s="468"/>
      <c r="AS231" s="468"/>
      <c r="AT231" s="468"/>
      <c r="AU231" s="468"/>
      <c r="AV231" s="468"/>
      <c r="AW231" s="468"/>
      <c r="AX231" s="468"/>
      <c r="AY231" s="468"/>
      <c r="AZ231" s="468"/>
      <c r="BA231" s="468"/>
      <c r="BB231" s="468"/>
    </row>
    <row r="232" spans="1:66">
      <c r="A232" s="468" t="str">
        <f>A220</f>
        <v xml:space="preserve">Brazil </v>
      </c>
      <c r="B232" s="468"/>
      <c r="C232" s="468"/>
      <c r="D232" s="468"/>
      <c r="E232" s="468"/>
      <c r="F232" s="468"/>
      <c r="G232" s="468"/>
      <c r="H232" s="468"/>
      <c r="I232" s="468"/>
      <c r="J232" s="468"/>
      <c r="K232" s="468"/>
      <c r="L232" s="468"/>
      <c r="M232" s="468"/>
      <c r="N232" s="468"/>
      <c r="O232" s="468"/>
      <c r="P232" s="468"/>
      <c r="Q232" s="468"/>
      <c r="R232" s="468"/>
      <c r="S232" s="468"/>
      <c r="T232" s="468"/>
      <c r="U232" s="468"/>
      <c r="V232" s="468"/>
      <c r="W232" s="468"/>
      <c r="X232" s="468"/>
      <c r="Y232" s="468"/>
      <c r="Z232" s="468"/>
      <c r="AA232" s="468"/>
      <c r="AB232" s="468"/>
      <c r="AC232" s="474">
        <f>ImportsPlywood!AD$15</f>
        <v>1.3553911788665999E-2</v>
      </c>
      <c r="AD232" s="474">
        <f>ImportsPlywood!AE$15</f>
        <v>1.2693161471200001E-2</v>
      </c>
      <c r="AE232" s="474">
        <f>ImportsPlywood!AF$15</f>
        <v>1.3478775302400001E-2</v>
      </c>
      <c r="AF232" s="474">
        <f>ImportsPlywood!AG$15</f>
        <v>2.1353646563200001E-2</v>
      </c>
      <c r="AG232" s="474">
        <f>ImportsPlywood!AH$15</f>
        <v>3.2756896185299998E-2</v>
      </c>
      <c r="AH232" s="474">
        <f>ImportsPlywood!AI$15</f>
        <v>3.3968137546200004E-2</v>
      </c>
      <c r="AI232" s="474">
        <f>ImportsPlywood!AJ$15</f>
        <v>3.7310835790800009E-2</v>
      </c>
      <c r="AJ232" s="474">
        <f>ImportsPlywood!AK$15</f>
        <v>4.2806821948E-2</v>
      </c>
      <c r="AK232" s="474">
        <f>ImportsPlywood!AL$15</f>
        <v>4.5597818081600003E-2</v>
      </c>
      <c r="AL232" s="474">
        <f>ImportsPlywood!AM$15</f>
        <v>2.6737622784399999E-2</v>
      </c>
      <c r="AM232" s="474">
        <f>ImportsPlywood!AN$15</f>
        <v>2.6026472499300003E-2</v>
      </c>
      <c r="AN232" s="474">
        <f>ImportsPlywood!AO$15</f>
        <v>2.1847524912E-2</v>
      </c>
      <c r="AO232" s="474">
        <f>ImportsPlywood!AP$15</f>
        <v>2.2928458572800001E-2</v>
      </c>
      <c r="AP232" s="474">
        <f>ImportsPlywood!AQ$15</f>
        <v>2.4650587855200003E-2</v>
      </c>
      <c r="AQ232" s="474">
        <f>ImportsPlywood!AR$15</f>
        <v>2.8188275077000002E-2</v>
      </c>
      <c r="AR232" s="474">
        <f>ImportsPlywood!AS$15</f>
        <v>2.6195714390999998E-2</v>
      </c>
      <c r="AS232" s="474">
        <f>ImportsPlywood!AT$15</f>
        <v>2.18173996978E-2</v>
      </c>
      <c r="AT232" s="474">
        <f>ImportsPlywood!AU$15</f>
        <v>2.9101737393299999E-2</v>
      </c>
      <c r="AU232" s="474">
        <f>ImportsPlywood!AV$15</f>
        <v>4.1138571355999999E-2</v>
      </c>
      <c r="AV232" s="474">
        <f>ImportsPlywood!AW$15</f>
        <v>2.9180200870416666E-2</v>
      </c>
      <c r="AW232" s="474">
        <f>ImportsPlywood!AX$15</f>
        <v>0</v>
      </c>
      <c r="AX232" s="474">
        <f>ImportsPlywood!AY$15</f>
        <v>0</v>
      </c>
      <c r="AY232" s="474">
        <f>ImportsPlywood!AZ$15</f>
        <v>0</v>
      </c>
      <c r="AZ232" s="474">
        <f>ImportsPlywood!BA$15</f>
        <v>0</v>
      </c>
      <c r="BA232" s="474">
        <f>ImportsPlywood!BB$15</f>
        <v>0</v>
      </c>
      <c r="BB232" s="474">
        <f>ImportsPlywood!BC$15</f>
        <v>0</v>
      </c>
      <c r="BC232" s="469">
        <f t="shared" ref="BC232:BH239" si="160">AK232/AK$218</f>
        <v>0.2098142540575374</v>
      </c>
      <c r="BD232" s="469">
        <f t="shared" si="160"/>
        <v>0.25650360887990076</v>
      </c>
      <c r="BE232" s="469">
        <f t="shared" si="160"/>
        <v>0.23013558954628421</v>
      </c>
      <c r="BF232" s="469">
        <f t="shared" si="160"/>
        <v>0.16036435334263302</v>
      </c>
      <c r="BG232" s="469">
        <f t="shared" si="160"/>
        <v>0.19782817013186088</v>
      </c>
      <c r="BH232" s="469">
        <f t="shared" si="160"/>
        <v>0.21729032220602271</v>
      </c>
      <c r="BI232" s="469">
        <f t="shared" ref="BI232:BI239" si="161">AQ232/AQ$218</f>
        <v>0.22209792337228168</v>
      </c>
      <c r="BJ232" s="469">
        <f t="shared" ref="BJ232:BJ239" si="162">AR232/AR$218</f>
        <v>0.23147242418355363</v>
      </c>
      <c r="BK232" s="469">
        <f t="shared" ref="BK232:BK239" si="163">AS232/AS$218</f>
        <v>0.20929408144303949</v>
      </c>
      <c r="BL232" s="469">
        <f t="shared" ref="BL232:BL239" si="164">AT232/AT$218</f>
        <v>0.24654630594602117</v>
      </c>
      <c r="BM232" s="469">
        <f t="shared" ref="BM232:BM239" si="165">AU232/AU$218</f>
        <v>0.26741596856367589</v>
      </c>
      <c r="BN232" s="469">
        <f t="shared" ref="BN232:BN239" si="166">AV232/AV$218</f>
        <v>0.25708068431074832</v>
      </c>
    </row>
    <row r="233" spans="1:66">
      <c r="A233" s="468" t="str">
        <f t="shared" ref="A233:A238" si="167">A221</f>
        <v xml:space="preserve">Chile </v>
      </c>
      <c r="B233" s="468"/>
      <c r="C233" s="468"/>
      <c r="D233" s="468"/>
      <c r="E233" s="468"/>
      <c r="F233" s="468"/>
      <c r="G233" s="468"/>
      <c r="H233" s="468"/>
      <c r="I233" s="468"/>
      <c r="J233" s="468"/>
      <c r="K233" s="468"/>
      <c r="L233" s="468"/>
      <c r="M233" s="468"/>
      <c r="N233" s="468"/>
      <c r="O233" s="468"/>
      <c r="P233" s="468"/>
      <c r="Q233" s="468"/>
      <c r="R233" s="468"/>
      <c r="S233" s="468"/>
      <c r="T233" s="468"/>
      <c r="U233" s="468"/>
      <c r="V233" s="468"/>
      <c r="W233" s="468"/>
      <c r="X233" s="468"/>
      <c r="Y233" s="468"/>
      <c r="Z233" s="468"/>
      <c r="AA233" s="468"/>
      <c r="AB233" s="468"/>
      <c r="AC233" s="474">
        <f>ImportsPlywood!AD$16</f>
        <v>2.2944366437609998E-3</v>
      </c>
      <c r="AD233" s="474">
        <f>ImportsPlywood!AE$16</f>
        <v>1.8838525067999998E-3</v>
      </c>
      <c r="AE233" s="474">
        <f>ImportsPlywood!AF$16</f>
        <v>2.7514132656000002E-3</v>
      </c>
      <c r="AF233" s="474">
        <f>ImportsPlywood!AG$16</f>
        <v>2.4640522368000002E-3</v>
      </c>
      <c r="AG233" s="474">
        <f>ImportsPlywood!AH$16</f>
        <v>3.9844604800000002E-3</v>
      </c>
      <c r="AH233" s="474">
        <f>ImportsPlywood!AI$16</f>
        <v>8.2065762636000014E-3</v>
      </c>
      <c r="AI233" s="474">
        <f>ImportsPlywood!AJ$16</f>
        <v>9.2335455396000011E-3</v>
      </c>
      <c r="AJ233" s="474">
        <f>ImportsPlywood!AK$16</f>
        <v>1.0912148503000001E-2</v>
      </c>
      <c r="AK233" s="474">
        <f>ImportsPlywood!AL$16</f>
        <v>2.1032803287600006E-2</v>
      </c>
      <c r="AL233" s="474">
        <f>ImportsPlywood!AM$16</f>
        <v>1.6000738318400001E-2</v>
      </c>
      <c r="AM233" s="474">
        <f>ImportsPlywood!AN$16</f>
        <v>1.3390405191000002E-2</v>
      </c>
      <c r="AN233" s="474">
        <f>ImportsPlywood!AO$16</f>
        <v>2.3113096511999998E-2</v>
      </c>
      <c r="AO233" s="474">
        <f>ImportsPlywood!AP$16</f>
        <v>1.23275223808E-2</v>
      </c>
      <c r="AP233" s="474">
        <f>ImportsPlywood!AQ$16</f>
        <v>1.02318338034E-2</v>
      </c>
      <c r="AQ233" s="474">
        <f>ImportsPlywood!AR$16</f>
        <v>1.4826827873000001E-2</v>
      </c>
      <c r="AR233" s="474">
        <f>ImportsPlywood!AS$16</f>
        <v>1.5948689707999997E-2</v>
      </c>
      <c r="AS233" s="474">
        <f>ImportsPlywood!AT$16</f>
        <v>1.23798762113E-2</v>
      </c>
      <c r="AT233" s="474">
        <f>ImportsPlywood!AU$16</f>
        <v>1.05476383584E-2</v>
      </c>
      <c r="AU233" s="474">
        <f>ImportsPlywood!AV$16</f>
        <v>2.3218036021000001E-2</v>
      </c>
      <c r="AV233" s="474">
        <f>ImportsPlywood!AW$16</f>
        <v>1.1231352114583334E-2</v>
      </c>
      <c r="AW233" s="474">
        <f>ImportsPlywood!AX$16</f>
        <v>0</v>
      </c>
      <c r="AX233" s="474">
        <f>ImportsPlywood!AY$16</f>
        <v>0</v>
      </c>
      <c r="AY233" s="474">
        <f>ImportsPlywood!AZ$16</f>
        <v>0</v>
      </c>
      <c r="AZ233" s="474">
        <f>ImportsPlywood!BA$16</f>
        <v>0</v>
      </c>
      <c r="BA233" s="474">
        <f>ImportsPlywood!BB$16</f>
        <v>0</v>
      </c>
      <c r="BB233" s="474">
        <f>ImportsPlywood!BC$16</f>
        <v>0</v>
      </c>
      <c r="BC233" s="469">
        <f t="shared" si="160"/>
        <v>9.6780550434001522E-2</v>
      </c>
      <c r="BD233" s="469">
        <f t="shared" si="160"/>
        <v>0.15350082378329938</v>
      </c>
      <c r="BE233" s="469">
        <f t="shared" si="160"/>
        <v>0.11840286050970955</v>
      </c>
      <c r="BF233" s="469">
        <f t="shared" si="160"/>
        <v>0.16965385281958872</v>
      </c>
      <c r="BG233" s="469">
        <f t="shared" si="160"/>
        <v>0.10636263170984764</v>
      </c>
      <c r="BH233" s="469">
        <f t="shared" si="160"/>
        <v>9.0191701591824866E-2</v>
      </c>
      <c r="BI233" s="469">
        <f t="shared" si="161"/>
        <v>0.11682189391852742</v>
      </c>
      <c r="BJ233" s="469">
        <f t="shared" si="162"/>
        <v>0.14092693996275948</v>
      </c>
      <c r="BK233" s="469">
        <f t="shared" si="163"/>
        <v>0.11876001979666904</v>
      </c>
      <c r="BL233" s="469">
        <f t="shared" si="164"/>
        <v>8.9358282585450574E-2</v>
      </c>
      <c r="BM233" s="469">
        <f t="shared" si="165"/>
        <v>0.15092584370449888</v>
      </c>
      <c r="BN233" s="469">
        <f t="shared" si="166"/>
        <v>9.8949410943887886E-2</v>
      </c>
    </row>
    <row r="234" spans="1:66">
      <c r="A234" s="468" t="str">
        <f t="shared" si="167"/>
        <v xml:space="preserve">China </v>
      </c>
      <c r="B234" s="468"/>
      <c r="C234" s="468"/>
      <c r="D234" s="468"/>
      <c r="E234" s="468"/>
      <c r="F234" s="468"/>
      <c r="G234" s="468"/>
      <c r="H234" s="468"/>
      <c r="I234" s="468"/>
      <c r="J234" s="468"/>
      <c r="K234" s="468"/>
      <c r="L234" s="468"/>
      <c r="M234" s="468"/>
      <c r="N234" s="468"/>
      <c r="O234" s="468"/>
      <c r="P234" s="468"/>
      <c r="Q234" s="468"/>
      <c r="R234" s="468"/>
      <c r="S234" s="468"/>
      <c r="T234" s="468"/>
      <c r="U234" s="468"/>
      <c r="V234" s="468"/>
      <c r="W234" s="468"/>
      <c r="X234" s="468"/>
      <c r="Y234" s="468"/>
      <c r="Z234" s="468"/>
      <c r="AA234" s="468"/>
      <c r="AB234" s="468"/>
      <c r="AC234" s="474">
        <f>ImportsPlywood!AD$19</f>
        <v>2.4346761944549996E-3</v>
      </c>
      <c r="AD234" s="474">
        <f>ImportsPlywood!AE$19</f>
        <v>2.1281909943999997E-3</v>
      </c>
      <c r="AE234" s="474">
        <f>ImportsPlywood!AF$19</f>
        <v>2.1741736368E-3</v>
      </c>
      <c r="AF234" s="474">
        <f>ImportsPlywood!AG$19</f>
        <v>3.9142777856000007E-3</v>
      </c>
      <c r="AG234" s="474">
        <f>ImportsPlywood!AH$19</f>
        <v>5.1436347193000009E-3</v>
      </c>
      <c r="AH234" s="474">
        <f>ImportsPlywood!AI$19</f>
        <v>1.1604397490400003E-2</v>
      </c>
      <c r="AI234" s="474">
        <f>ImportsPlywood!AJ$19</f>
        <v>1.4738658448400001E-2</v>
      </c>
      <c r="AJ234" s="474">
        <f>ImportsPlywood!AK$19</f>
        <v>3.04405441645E-2</v>
      </c>
      <c r="AK234" s="474">
        <f>ImportsPlywood!AL$19</f>
        <v>2.4053349948400003E-2</v>
      </c>
      <c r="AL234" s="474">
        <f>ImportsPlywood!AM$19</f>
        <v>2.8997459611999998E-3</v>
      </c>
      <c r="AM234" s="474">
        <f>ImportsPlywood!AN$19</f>
        <v>3.0358954224000002E-3</v>
      </c>
      <c r="AN234" s="474">
        <f>ImportsPlywood!AO$19</f>
        <v>4.7694652800000003E-3</v>
      </c>
      <c r="AO234" s="474">
        <f>ImportsPlywood!AP$19</f>
        <v>2.5544277967999999E-3</v>
      </c>
      <c r="AP234" s="474">
        <f>ImportsPlywood!AQ$19</f>
        <v>4.192639047E-3</v>
      </c>
      <c r="AQ234" s="474">
        <f>ImportsPlywood!AR$19</f>
        <v>3.9562304880000005E-3</v>
      </c>
      <c r="AR234" s="474">
        <f>ImportsPlywood!AS$19</f>
        <v>1.8137517964999998E-3</v>
      </c>
      <c r="AS234" s="474">
        <f>ImportsPlywood!AT$19</f>
        <v>3.0158708090000002E-3</v>
      </c>
      <c r="AT234" s="474">
        <f>ImportsPlywood!AU$19</f>
        <v>2.6185225923999996E-3</v>
      </c>
      <c r="AU234" s="474">
        <f>ImportsPlywood!AV$19</f>
        <v>5.3918862059999994E-3</v>
      </c>
      <c r="AV234" s="474">
        <f>ImportsPlywood!AW$19</f>
        <v>2.3703348108333336E-3</v>
      </c>
      <c r="AW234" s="474">
        <f>ImportsPlywood!AX$19</f>
        <v>0</v>
      </c>
      <c r="AX234" s="474">
        <f>ImportsPlywood!AY$19</f>
        <v>0</v>
      </c>
      <c r="AY234" s="474">
        <f>ImportsPlywood!AZ$19</f>
        <v>0</v>
      </c>
      <c r="AZ234" s="474">
        <f>ImportsPlywood!BA$19</f>
        <v>0</v>
      </c>
      <c r="BA234" s="474">
        <f>ImportsPlywood!BB$19</f>
        <v>0</v>
      </c>
      <c r="BB234" s="474">
        <f>ImportsPlywood!BC$19</f>
        <v>0</v>
      </c>
      <c r="BC234" s="469">
        <f t="shared" si="160"/>
        <v>0.11067932390924977</v>
      </c>
      <c r="BD234" s="469">
        <f t="shared" si="160"/>
        <v>2.7818303440075538E-2</v>
      </c>
      <c r="BE234" s="469">
        <f t="shared" si="160"/>
        <v>2.6844497764869236E-2</v>
      </c>
      <c r="BF234" s="469">
        <f t="shared" si="160"/>
        <v>3.5008643702117322E-2</v>
      </c>
      <c r="BG234" s="469">
        <f t="shared" si="160"/>
        <v>2.2039762296728767E-2</v>
      </c>
      <c r="BH234" s="469">
        <f t="shared" si="160"/>
        <v>3.6957329162598605E-2</v>
      </c>
      <c r="BI234" s="469">
        <f t="shared" si="161"/>
        <v>3.1171491457590211E-2</v>
      </c>
      <c r="BJ234" s="469">
        <f t="shared" si="162"/>
        <v>1.6026801901129737E-2</v>
      </c>
      <c r="BK234" s="469">
        <f t="shared" si="163"/>
        <v>2.8931216343998138E-2</v>
      </c>
      <c r="BL234" s="469">
        <f t="shared" si="164"/>
        <v>2.2183798289000103E-2</v>
      </c>
      <c r="BM234" s="469">
        <f t="shared" si="165"/>
        <v>3.5049259724774517E-2</v>
      </c>
      <c r="BN234" s="469">
        <f t="shared" si="166"/>
        <v>2.0882902688733974E-2</v>
      </c>
    </row>
    <row r="235" spans="1:66">
      <c r="A235" s="468" t="str">
        <f t="shared" si="167"/>
        <v xml:space="preserve">Gabon </v>
      </c>
      <c r="B235" s="468"/>
      <c r="C235" s="468"/>
      <c r="D235" s="468"/>
      <c r="E235" s="468"/>
      <c r="F235" s="468"/>
      <c r="G235" s="468"/>
      <c r="H235" s="468"/>
      <c r="I235" s="468"/>
      <c r="J235" s="468"/>
      <c r="K235" s="468"/>
      <c r="L235" s="468"/>
      <c r="M235" s="468"/>
      <c r="N235" s="468"/>
      <c r="O235" s="468"/>
      <c r="P235" s="468"/>
      <c r="Q235" s="468"/>
      <c r="R235" s="468"/>
      <c r="S235" s="468"/>
      <c r="T235" s="468"/>
      <c r="U235" s="468"/>
      <c r="V235" s="468"/>
      <c r="W235" s="468"/>
      <c r="X235" s="468"/>
      <c r="Y235" s="468"/>
      <c r="Z235" s="468"/>
      <c r="AA235" s="468"/>
      <c r="AB235" s="468"/>
      <c r="AC235" s="474">
        <f>ImportsPlywood!AD$8</f>
        <v>4.7983551812130001E-3</v>
      </c>
      <c r="AD235" s="474">
        <f>ImportsPlywood!AE$8</f>
        <v>5.426669673599999E-3</v>
      </c>
      <c r="AE235" s="474">
        <f>ImportsPlywood!AF$8</f>
        <v>7.4814623808000004E-3</v>
      </c>
      <c r="AF235" s="474">
        <f>ImportsPlywood!AG$8</f>
        <v>9.1757887536000008E-3</v>
      </c>
      <c r="AG235" s="474">
        <f>ImportsPlywood!AH$8</f>
        <v>8.4430384206000009E-3</v>
      </c>
      <c r="AH235" s="474">
        <f>ImportsPlywood!AI$8</f>
        <v>1.0735916162400001E-2</v>
      </c>
      <c r="AI235" s="474">
        <f>ImportsPlywood!AJ$8</f>
        <v>9.9814323792000014E-3</v>
      </c>
      <c r="AJ235" s="474">
        <f>ImportsPlywood!AK$8</f>
        <v>1.4651024628500001E-2</v>
      </c>
      <c r="AK235" s="474">
        <f>ImportsPlywood!AL$8</f>
        <v>2.3577462312800002E-2</v>
      </c>
      <c r="AL235" s="474">
        <f>ImportsPlywood!AM$8</f>
        <v>1.2949632845600001E-2</v>
      </c>
      <c r="AM235" s="474">
        <f>ImportsPlywood!AN$8</f>
        <v>1.2942485629200001E-2</v>
      </c>
      <c r="AN235" s="474">
        <f>ImportsPlywood!AO$8</f>
        <v>1.2803707872000001E-2</v>
      </c>
      <c r="AO235" s="474">
        <f>ImportsPlywood!AP$8</f>
        <v>1.52555044928E-2</v>
      </c>
      <c r="AP235" s="474">
        <f>ImportsPlywood!AQ$8</f>
        <v>1.18938686112E-2</v>
      </c>
      <c r="AQ235" s="474">
        <f>ImportsPlywood!AR$8</f>
        <v>1.22896838145E-2</v>
      </c>
      <c r="AR235" s="474">
        <f>ImportsPlywood!AS$8</f>
        <v>1.1778236756999998E-2</v>
      </c>
      <c r="AS235" s="474">
        <f>ImportsPlywood!AT$8</f>
        <v>1.01348494554E-2</v>
      </c>
      <c r="AT235" s="474">
        <f>ImportsPlywood!AU$8</f>
        <v>1.0121899616400001E-2</v>
      </c>
      <c r="AU235" s="474">
        <f>ImportsPlywood!AV$8</f>
        <v>7.1275168740000004E-3</v>
      </c>
      <c r="AV235" s="474">
        <f>ImportsPlywood!AW$8</f>
        <v>7.3967825566666669E-3</v>
      </c>
      <c r="AW235" s="474">
        <f>ImportsPlywood!AX$8</f>
        <v>0</v>
      </c>
      <c r="AX235" s="474">
        <f>ImportsPlywood!AY$8</f>
        <v>0</v>
      </c>
      <c r="AY235" s="474">
        <f>ImportsPlywood!AZ$8</f>
        <v>0</v>
      </c>
      <c r="AZ235" s="474">
        <f>ImportsPlywood!BA$8</f>
        <v>0</v>
      </c>
      <c r="BA235" s="474">
        <f>ImportsPlywood!BB$8</f>
        <v>0</v>
      </c>
      <c r="BB235" s="474">
        <f>ImportsPlywood!BC$8</f>
        <v>0</v>
      </c>
      <c r="BC235" s="469">
        <f t="shared" si="160"/>
        <v>0.10848956980522804</v>
      </c>
      <c r="BD235" s="469">
        <f t="shared" si="160"/>
        <v>0.12423047424036868</v>
      </c>
      <c r="BE235" s="469">
        <f t="shared" si="160"/>
        <v>0.11444219190865619</v>
      </c>
      <c r="BF235" s="469">
        <f t="shared" si="160"/>
        <v>9.3981278957301226E-2</v>
      </c>
      <c r="BG235" s="469">
        <f t="shared" si="160"/>
        <v>0.13162544392884826</v>
      </c>
      <c r="BH235" s="469">
        <f t="shared" si="160"/>
        <v>0.10484222761683827</v>
      </c>
      <c r="BI235" s="469">
        <f t="shared" si="161"/>
        <v>9.683151050024752E-2</v>
      </c>
      <c r="BJ235" s="469">
        <f t="shared" si="162"/>
        <v>0.10407568864345643</v>
      </c>
      <c r="BK235" s="469">
        <f t="shared" si="163"/>
        <v>9.7223502191479017E-2</v>
      </c>
      <c r="BL235" s="469">
        <f t="shared" si="164"/>
        <v>8.5751476822631345E-2</v>
      </c>
      <c r="BM235" s="469">
        <f t="shared" si="165"/>
        <v>4.6331502662565464E-2</v>
      </c>
      <c r="BN235" s="469">
        <f t="shared" si="166"/>
        <v>6.5166443843555369E-2</v>
      </c>
    </row>
    <row r="236" spans="1:66">
      <c r="A236" s="468" t="str">
        <f t="shared" si="167"/>
        <v xml:space="preserve">Morocco </v>
      </c>
      <c r="B236" s="468"/>
      <c r="C236" s="468"/>
      <c r="D236" s="468"/>
      <c r="E236" s="468"/>
      <c r="F236" s="468"/>
      <c r="G236" s="468"/>
      <c r="H236" s="468"/>
      <c r="I236" s="468"/>
      <c r="J236" s="468"/>
      <c r="K236" s="468"/>
      <c r="L236" s="468"/>
      <c r="M236" s="468"/>
      <c r="N236" s="468"/>
      <c r="O236" s="468"/>
      <c r="P236" s="468"/>
      <c r="Q236" s="468"/>
      <c r="R236" s="468"/>
      <c r="S236" s="468"/>
      <c r="T236" s="468"/>
      <c r="U236" s="468"/>
      <c r="V236" s="468"/>
      <c r="W236" s="468"/>
      <c r="X236" s="468"/>
      <c r="Y236" s="468"/>
      <c r="Z236" s="468"/>
      <c r="AA236" s="468"/>
      <c r="AB236" s="468"/>
      <c r="AC236" s="474">
        <f>ImportsPlywood!AD$9</f>
        <v>3.168970696167E-3</v>
      </c>
      <c r="AD236" s="474">
        <f>ImportsPlywood!AE$9</f>
        <v>6.1552134055999994E-3</v>
      </c>
      <c r="AE236" s="474">
        <f>ImportsPlywood!AF$9</f>
        <v>7.638173832E-3</v>
      </c>
      <c r="AF236" s="474">
        <f>ImportsPlywood!AG$9</f>
        <v>8.4341242608000008E-3</v>
      </c>
      <c r="AG236" s="474">
        <f>ImportsPlywood!AH$9</f>
        <v>1.2405203237000001E-2</v>
      </c>
      <c r="AH236" s="474">
        <f>ImportsPlywood!AI$9</f>
        <v>1.0400292817200001E-2</v>
      </c>
      <c r="AI236" s="474">
        <f>ImportsPlywood!AJ$9</f>
        <v>1.33571468804E-2</v>
      </c>
      <c r="AJ236" s="474">
        <f>ImportsPlywood!AK$9</f>
        <v>1.61120269665E-2</v>
      </c>
      <c r="AK236" s="474">
        <f>ImportsPlywood!AL$9</f>
        <v>1.6695183172000003E-2</v>
      </c>
      <c r="AL236" s="474">
        <f>ImportsPlywood!AM$9</f>
        <v>1.1969420408E-3</v>
      </c>
      <c r="AM236" s="474">
        <f>ImportsPlywood!AN$9</f>
        <v>7.8038695971000003E-3</v>
      </c>
      <c r="AN236" s="474">
        <f>ImportsPlywood!AO$9</f>
        <v>6.0208301279999999E-3</v>
      </c>
      <c r="AO236" s="474">
        <f>ImportsPlywood!AP$9</f>
        <v>7.0009098896E-3</v>
      </c>
      <c r="AP236" s="474">
        <f>ImportsPlywood!AQ$9</f>
        <v>6.1898039526000004E-3</v>
      </c>
      <c r="AQ236" s="474">
        <f>ImportsPlywood!AR$9</f>
        <v>5.0269882030000001E-3</v>
      </c>
      <c r="AR236" s="474">
        <f>ImportsPlywood!AS$9</f>
        <v>3.4803572650000001E-3</v>
      </c>
      <c r="AS236" s="474">
        <f>ImportsPlywood!AT$9</f>
        <v>4.0009830296E-3</v>
      </c>
      <c r="AT236" s="474">
        <f>ImportsPlywood!AU$9</f>
        <v>7.5935519374000001E-3</v>
      </c>
      <c r="AU236" s="474">
        <f>ImportsPlywood!AV$9</f>
        <v>6.4337986550000005E-3</v>
      </c>
      <c r="AV236" s="474">
        <f>ImportsPlywood!AW$9</f>
        <v>6.5347582495833339E-3</v>
      </c>
      <c r="AW236" s="474">
        <f>ImportsPlywood!AX$9</f>
        <v>0</v>
      </c>
      <c r="AX236" s="474">
        <f>ImportsPlywood!AY$9</f>
        <v>0</v>
      </c>
      <c r="AY236" s="474">
        <f>ImportsPlywood!AZ$9</f>
        <v>0</v>
      </c>
      <c r="AZ236" s="474">
        <f>ImportsPlywood!BA$9</f>
        <v>0</v>
      </c>
      <c r="BA236" s="474">
        <f>ImportsPlywood!BB$9</f>
        <v>0</v>
      </c>
      <c r="BB236" s="474">
        <f>ImportsPlywood!BC$9</f>
        <v>0</v>
      </c>
      <c r="BC236" s="469">
        <f t="shared" si="160"/>
        <v>7.6821382052064568E-2</v>
      </c>
      <c r="BD236" s="469">
        <f t="shared" si="160"/>
        <v>1.1482694462441269E-2</v>
      </c>
      <c r="BE236" s="469">
        <f t="shared" si="160"/>
        <v>6.9004669400328261E-2</v>
      </c>
      <c r="BF236" s="469">
        <f t="shared" si="160"/>
        <v>4.4193863330131096E-2</v>
      </c>
      <c r="BG236" s="469">
        <f t="shared" si="160"/>
        <v>6.0404287026979336E-2</v>
      </c>
      <c r="BH236" s="469">
        <f t="shared" si="160"/>
        <v>5.4561964329335237E-2</v>
      </c>
      <c r="BI236" s="469">
        <f t="shared" si="161"/>
        <v>3.9608086612374659E-2</v>
      </c>
      <c r="BJ236" s="469">
        <f t="shared" si="162"/>
        <v>3.0753379011918571E-2</v>
      </c>
      <c r="BK236" s="469">
        <f t="shared" si="163"/>
        <v>3.8381387316920278E-2</v>
      </c>
      <c r="BL236" s="469">
        <f t="shared" si="164"/>
        <v>6.4331629203906032E-2</v>
      </c>
      <c r="BM236" s="469">
        <f t="shared" si="165"/>
        <v>4.1822076998781529E-2</v>
      </c>
      <c r="BN236" s="469">
        <f t="shared" si="166"/>
        <v>5.7571917687220607E-2</v>
      </c>
    </row>
    <row r="237" spans="1:66">
      <c r="A237" s="468" t="str">
        <f t="shared" si="167"/>
        <v>Russia</v>
      </c>
      <c r="B237" s="468"/>
      <c r="C237" s="468"/>
      <c r="D237" s="468"/>
      <c r="E237" s="468"/>
      <c r="F237" s="468"/>
      <c r="G237" s="468"/>
      <c r="H237" s="468"/>
      <c r="I237" s="468"/>
      <c r="J237" s="468"/>
      <c r="K237" s="468"/>
      <c r="L237" s="468"/>
      <c r="M237" s="468"/>
      <c r="N237" s="468"/>
      <c r="O237" s="468"/>
      <c r="P237" s="468"/>
      <c r="Q237" s="468"/>
      <c r="R237" s="468"/>
      <c r="S237" s="468"/>
      <c r="T237" s="468"/>
      <c r="U237" s="468"/>
      <c r="V237" s="468"/>
      <c r="W237" s="468"/>
      <c r="X237" s="468"/>
      <c r="Y237" s="468"/>
      <c r="Z237" s="468"/>
      <c r="AA237" s="468"/>
      <c r="AB237" s="468"/>
      <c r="AC237" s="474">
        <f>ImportsPlywood!AD$32</f>
        <v>2.8371743634408E-2</v>
      </c>
      <c r="AD237" s="474">
        <f>ImportsPlywood!AE$32</f>
        <v>2.8757429407999996E-2</v>
      </c>
      <c r="AE237" s="474">
        <f>ImportsPlywood!AF$32</f>
        <v>3.41760964704E-2</v>
      </c>
      <c r="AF237" s="474">
        <f>ImportsPlywood!AG$32</f>
        <v>3.5704487537600006E-2</v>
      </c>
      <c r="AG237" s="474">
        <f>ImportsPlywood!AH$32</f>
        <v>3.9168283931000004E-2</v>
      </c>
      <c r="AH237" s="474">
        <f>ImportsPlywood!AI$32</f>
        <v>4.5327111429600005E-2</v>
      </c>
      <c r="AI237" s="474">
        <f>ImportsPlywood!AJ$32</f>
        <v>4.8345085003200006E-2</v>
      </c>
      <c r="AJ237" s="474">
        <f>ImportsPlywood!AK$32</f>
        <v>5.5644165250500005E-2</v>
      </c>
      <c r="AK237" s="474">
        <f>ImportsPlywood!AL$32</f>
        <v>5.8873592753200012E-2</v>
      </c>
      <c r="AL237" s="474">
        <f>ImportsPlywood!AM$32</f>
        <v>3.2182754608399998E-2</v>
      </c>
      <c r="AM237" s="474">
        <f>ImportsPlywood!AN$32</f>
        <v>3.8008373142599999E-2</v>
      </c>
      <c r="AN237" s="474">
        <f>ImportsPlywood!AO$32</f>
        <v>5.0570384208000002E-2</v>
      </c>
      <c r="AO237" s="474">
        <f>ImportsPlywood!AP$32</f>
        <v>4.3393020211199999E-2</v>
      </c>
      <c r="AP237" s="474">
        <f>ImportsPlywood!AQ$32</f>
        <v>4.3668768687300005E-2</v>
      </c>
      <c r="AQ237" s="474">
        <f>ImportsPlywood!AR$32</f>
        <v>4.6909722921999998E-2</v>
      </c>
      <c r="AR237" s="474">
        <f>ImportsPlywood!AS$32</f>
        <v>4.36542327795E-2</v>
      </c>
      <c r="AS237" s="474">
        <f>ImportsPlywood!AT$32</f>
        <v>3.9472014151600003E-2</v>
      </c>
      <c r="AT237" s="474">
        <f>ImportsPlywood!AU$32</f>
        <v>4.4489590087799999E-2</v>
      </c>
      <c r="AU237" s="474">
        <f>ImportsPlywood!AV$32</f>
        <v>5.2411369886000002E-2</v>
      </c>
      <c r="AV237" s="474">
        <f>ImportsPlywood!AW$32</f>
        <v>4.0604085491666664E-2</v>
      </c>
      <c r="AW237" s="474">
        <f>ImportsPlywood!AX$32</f>
        <v>0</v>
      </c>
      <c r="AX237" s="474">
        <f>ImportsPlywood!AY$32</f>
        <v>0</v>
      </c>
      <c r="AY237" s="474">
        <f>ImportsPlywood!AZ$32</f>
        <v>0</v>
      </c>
      <c r="AZ237" s="474">
        <f>ImportsPlywood!BA$32</f>
        <v>0</v>
      </c>
      <c r="BA237" s="474">
        <f>ImportsPlywood!BB$32</f>
        <v>0</v>
      </c>
      <c r="BB237" s="474">
        <f>ImportsPlywood!BC$32</f>
        <v>0</v>
      </c>
      <c r="BC237" s="469">
        <f t="shared" si="160"/>
        <v>0.2709015357948561</v>
      </c>
      <c r="BD237" s="469">
        <f t="shared" si="160"/>
        <v>0.30874071219103338</v>
      </c>
      <c r="BE237" s="469">
        <f t="shared" si="160"/>
        <v>0.33608393765627148</v>
      </c>
      <c r="BF237" s="469">
        <f t="shared" si="160"/>
        <v>0.37119476894840769</v>
      </c>
      <c r="BG237" s="469">
        <f t="shared" si="160"/>
        <v>0.37439768389228612</v>
      </c>
      <c r="BH237" s="469">
        <f t="shared" si="160"/>
        <v>0.38493202978127133</v>
      </c>
      <c r="BI237" s="469">
        <f t="shared" si="161"/>
        <v>0.36960587401980677</v>
      </c>
      <c r="BJ237" s="469">
        <f t="shared" si="162"/>
        <v>0.38574061911499852</v>
      </c>
      <c r="BK237" s="469">
        <f t="shared" si="163"/>
        <v>0.37865460866075706</v>
      </c>
      <c r="BL237" s="469">
        <f t="shared" si="164"/>
        <v>0.37691028342950783</v>
      </c>
      <c r="BM237" s="469">
        <f t="shared" si="165"/>
        <v>0.34069333911785454</v>
      </c>
      <c r="BN237" s="469">
        <f t="shared" si="166"/>
        <v>0.35772632718894448</v>
      </c>
    </row>
    <row r="238" spans="1:66">
      <c r="A238" s="468" t="str">
        <f t="shared" si="167"/>
        <v xml:space="preserve">Ukraine </v>
      </c>
      <c r="B238" s="468"/>
      <c r="C238" s="468"/>
      <c r="D238" s="468"/>
      <c r="E238" s="468"/>
      <c r="F238" s="468"/>
      <c r="G238" s="468"/>
      <c r="H238" s="468"/>
      <c r="I238" s="468"/>
      <c r="J238" s="468"/>
      <c r="K238" s="468"/>
      <c r="L238" s="468"/>
      <c r="M238" s="468"/>
      <c r="N238" s="468"/>
      <c r="O238" s="468"/>
      <c r="P238" s="468"/>
      <c r="Q238" s="468"/>
      <c r="R238" s="468"/>
      <c r="S238" s="468"/>
      <c r="T238" s="468"/>
      <c r="U238" s="468"/>
      <c r="V238" s="468"/>
      <c r="W238" s="468"/>
      <c r="X238" s="468"/>
      <c r="Y238" s="468"/>
      <c r="Z238" s="468"/>
      <c r="AA238" s="468"/>
      <c r="AB238" s="468"/>
      <c r="AC238" s="474">
        <f>ImportsPlywood!AD$36</f>
        <v>2.5637714306909996E-3</v>
      </c>
      <c r="AD238" s="474">
        <f>ImportsPlywood!AE$36</f>
        <v>3.4227566131999998E-3</v>
      </c>
      <c r="AE238" s="474">
        <f>ImportsPlywood!AF$36</f>
        <v>3.4662707903999998E-3</v>
      </c>
      <c r="AF238" s="474">
        <f>ImportsPlywood!AG$36</f>
        <v>3.9634838544000007E-3</v>
      </c>
      <c r="AG238" s="474">
        <f>ImportsPlywood!AH$36</f>
        <v>6.4922673676000003E-3</v>
      </c>
      <c r="AH238" s="474">
        <f>ImportsPlywood!AI$36</f>
        <v>8.9905160202000019E-3</v>
      </c>
      <c r="AI238" s="474">
        <f>ImportsPlywood!AJ$36</f>
        <v>7.2881038324000011E-3</v>
      </c>
      <c r="AJ238" s="474">
        <f>ImportsPlywood!AK$36</f>
        <v>1.0293280041E-2</v>
      </c>
      <c r="AK238" s="474">
        <f>ImportsPlywood!AL$36</f>
        <v>8.6552299972000018E-3</v>
      </c>
      <c r="AL238" s="474">
        <f>ImportsPlywood!AM$36</f>
        <v>3.4191346112000002E-3</v>
      </c>
      <c r="AM238" s="474">
        <f>ImportsPlywood!AN$36</f>
        <v>3.9585428514000006E-3</v>
      </c>
      <c r="AN238" s="474">
        <f>ImportsPlywood!AO$36</f>
        <v>6.7029129119999999E-3</v>
      </c>
      <c r="AO238" s="474">
        <f>ImportsPlywood!AP$36</f>
        <v>5.0879133536000003E-3</v>
      </c>
      <c r="AP238" s="474">
        <f>ImportsPlywood!AQ$36</f>
        <v>4.4525614980000005E-3</v>
      </c>
      <c r="AQ238" s="474">
        <f>ImportsPlywood!AR$36</f>
        <v>4.8848480025E-3</v>
      </c>
      <c r="AR238" s="474">
        <f>ImportsPlywood!AS$36</f>
        <v>3.2074946014999995E-3</v>
      </c>
      <c r="AS238" s="474">
        <f>ImportsPlywood!AT$36</f>
        <v>2.9299654068999999E-3</v>
      </c>
      <c r="AT238" s="474">
        <f>ImportsPlywood!AU$36</f>
        <v>4.1649836085000001E-3</v>
      </c>
      <c r="AU238" s="474">
        <f>ImportsPlywood!AV$36</f>
        <v>4.7254290100000006E-3</v>
      </c>
      <c r="AV238" s="474">
        <f>ImportsPlywood!AW$36</f>
        <v>3.8935200987500001E-3</v>
      </c>
      <c r="AW238" s="474">
        <f>ImportsPlywood!AX$36</f>
        <v>0</v>
      </c>
      <c r="AX238" s="474">
        <f>ImportsPlywood!AY$36</f>
        <v>0</v>
      </c>
      <c r="AY238" s="474">
        <f>ImportsPlywood!AZ$36</f>
        <v>0</v>
      </c>
      <c r="AZ238" s="474">
        <f>ImportsPlywood!BA$36</f>
        <v>0</v>
      </c>
      <c r="BA238" s="474">
        <f>ImportsPlywood!BB$36</f>
        <v>0</v>
      </c>
      <c r="BB238" s="474">
        <f>ImportsPlywood!BC$36</f>
        <v>0</v>
      </c>
      <c r="BC238" s="469">
        <f t="shared" si="160"/>
        <v>3.9826261473939757E-2</v>
      </c>
      <c r="BD238" s="469">
        <f t="shared" si="160"/>
        <v>3.2800985117146304E-2</v>
      </c>
      <c r="BE238" s="469">
        <f t="shared" si="160"/>
        <v>3.5002883809001392E-2</v>
      </c>
      <c r="BF238" s="469">
        <f t="shared" si="160"/>
        <v>4.9200460874836198E-2</v>
      </c>
      <c r="BG238" s="469">
        <f t="shared" si="160"/>
        <v>4.3898833641010479E-2</v>
      </c>
      <c r="BH238" s="469">
        <f t="shared" si="160"/>
        <v>3.9248496961846652E-2</v>
      </c>
      <c r="BI238" s="469">
        <f t="shared" si="161"/>
        <v>3.8488151345937291E-2</v>
      </c>
      <c r="BJ238" s="469">
        <f t="shared" si="162"/>
        <v>2.8342290646593202E-2</v>
      </c>
      <c r="BK238" s="469">
        <f t="shared" si="163"/>
        <v>2.8107126742462008E-2</v>
      </c>
      <c r="BL238" s="469">
        <f t="shared" si="164"/>
        <v>3.5285224009952591E-2</v>
      </c>
      <c r="BM238" s="469">
        <f t="shared" si="165"/>
        <v>3.0717040819253923E-2</v>
      </c>
      <c r="BN238" s="469">
        <f t="shared" si="166"/>
        <v>3.4302327657349321E-2</v>
      </c>
    </row>
    <row r="239" spans="1:66">
      <c r="A239" s="468" t="str">
        <f>A227</f>
        <v>Others</v>
      </c>
      <c r="AC239" s="473">
        <f t="shared" ref="AC239:BB239" si="168">AC218-SUM(AC232:AC238)</f>
        <v>2.3229351743895982E-2</v>
      </c>
      <c r="AD239" s="473">
        <f t="shared" si="168"/>
        <v>2.2173813052800001E-2</v>
      </c>
      <c r="AE239" s="473">
        <f t="shared" si="168"/>
        <v>2.0568336479999935E-2</v>
      </c>
      <c r="AF239" s="473">
        <f t="shared" si="168"/>
        <v>1.9099953219199953E-2</v>
      </c>
      <c r="AG239" s="473">
        <f t="shared" si="168"/>
        <v>2.0081922135800095E-2</v>
      </c>
      <c r="AH239" s="473">
        <f t="shared" si="168"/>
        <v>1.3899433548000106E-2</v>
      </c>
      <c r="AI239" s="473">
        <f t="shared" si="168"/>
        <v>1.3676083091999996E-2</v>
      </c>
      <c r="AJ239" s="473">
        <f t="shared" si="168"/>
        <v>1.5071928477000063E-2</v>
      </c>
      <c r="AK239" s="473">
        <f t="shared" si="168"/>
        <v>1.883925216759999E-2</v>
      </c>
      <c r="AL239" s="473">
        <f t="shared" si="168"/>
        <v>8.852206994400022E-3</v>
      </c>
      <c r="AM239" s="473">
        <f t="shared" si="168"/>
        <v>7.9258618368000938E-3</v>
      </c>
      <c r="AN239" s="473">
        <f t="shared" si="168"/>
        <v>1.0408869311999996E-2</v>
      </c>
      <c r="AO239" s="473">
        <f t="shared" si="168"/>
        <v>7.3531211072000446E-3</v>
      </c>
      <c r="AP239" s="473">
        <f t="shared" si="168"/>
        <v>8.1653380934999797E-3</v>
      </c>
      <c r="AQ239" s="473">
        <f t="shared" si="168"/>
        <v>1.0835652520999994E-2</v>
      </c>
      <c r="AR239" s="473">
        <f t="shared" si="168"/>
        <v>7.0914369295000251E-3</v>
      </c>
      <c r="AS239" s="473">
        <f t="shared" si="168"/>
        <v>1.0491834667500005E-2</v>
      </c>
      <c r="AT239" s="473">
        <f t="shared" si="168"/>
        <v>9.3996891845999769E-3</v>
      </c>
      <c r="AU239" s="473">
        <f t="shared" si="168"/>
        <v>1.339076968100017E-2</v>
      </c>
      <c r="AV239" s="473">
        <f t="shared" si="168"/>
        <v>1.2294968596666622E-2</v>
      </c>
      <c r="AW239" s="473">
        <f t="shared" si="168"/>
        <v>0</v>
      </c>
      <c r="AX239" s="473">
        <f t="shared" si="168"/>
        <v>0</v>
      </c>
      <c r="AY239" s="473">
        <f t="shared" si="168"/>
        <v>0</v>
      </c>
      <c r="AZ239" s="473">
        <f t="shared" si="168"/>
        <v>0</v>
      </c>
      <c r="BA239" s="473">
        <f t="shared" si="168"/>
        <v>0</v>
      </c>
      <c r="BB239" s="473">
        <f t="shared" si="168"/>
        <v>0</v>
      </c>
      <c r="BC239" s="469">
        <f t="shared" si="160"/>
        <v>8.668712247312288E-2</v>
      </c>
      <c r="BD239" s="469">
        <f t="shared" si="160"/>
        <v>8.4922397885734802E-2</v>
      </c>
      <c r="BE239" s="469">
        <f t="shared" si="160"/>
        <v>7.0083369404879706E-2</v>
      </c>
      <c r="BF239" s="469">
        <f t="shared" si="160"/>
        <v>7.6402778024984588E-2</v>
      </c>
      <c r="BG239" s="469">
        <f t="shared" si="160"/>
        <v>6.3443187372438647E-2</v>
      </c>
      <c r="BH239" s="469">
        <f t="shared" si="160"/>
        <v>7.1975928350262314E-2</v>
      </c>
      <c r="BI239" s="469">
        <f t="shared" si="161"/>
        <v>8.5375068773234516E-2</v>
      </c>
      <c r="BJ239" s="469">
        <f t="shared" si="162"/>
        <v>6.266185653559056E-2</v>
      </c>
      <c r="BK239" s="469">
        <f t="shared" si="163"/>
        <v>0.1006480575046749</v>
      </c>
      <c r="BL239" s="469">
        <f t="shared" si="164"/>
        <v>7.9632999713530273E-2</v>
      </c>
      <c r="BM239" s="469">
        <f t="shared" si="165"/>
        <v>8.7044968408595352E-2</v>
      </c>
      <c r="BN239" s="469">
        <f t="shared" si="166"/>
        <v>0.10831998567955996</v>
      </c>
    </row>
    <row r="240" spans="1:66">
      <c r="A240" s="468"/>
      <c r="B240" s="471"/>
      <c r="C240" s="471"/>
      <c r="D240" s="471"/>
      <c r="E240" s="471"/>
      <c r="F240" s="471"/>
      <c r="G240" s="471"/>
      <c r="H240" s="471"/>
      <c r="I240" s="471"/>
      <c r="J240" s="471"/>
      <c r="K240" s="471"/>
      <c r="L240" s="471"/>
      <c r="M240" s="471"/>
      <c r="N240" s="471"/>
      <c r="O240" s="471"/>
      <c r="P240" s="471"/>
      <c r="Q240" s="471"/>
      <c r="R240" s="471"/>
      <c r="S240" s="471"/>
      <c r="T240" s="471"/>
      <c r="U240" s="471"/>
      <c r="V240" s="471"/>
      <c r="W240" s="471"/>
      <c r="X240" s="471"/>
      <c r="Y240" s="471"/>
      <c r="Z240" s="471"/>
      <c r="AA240" s="471"/>
      <c r="AB240" s="472"/>
    </row>
    <row r="241" spans="1:66" ht="13">
      <c r="A241" s="465" t="s">
        <v>142</v>
      </c>
    </row>
    <row r="242" spans="1:66" ht="13">
      <c r="A242" s="465"/>
      <c r="B242" s="467" t="s">
        <v>117</v>
      </c>
      <c r="C242" s="467"/>
      <c r="D242" s="467"/>
      <c r="E242" s="467"/>
      <c r="F242" s="467"/>
      <c r="G242" s="467"/>
      <c r="H242" s="467"/>
      <c r="I242" s="467"/>
      <c r="J242" s="467"/>
      <c r="K242" s="467"/>
      <c r="L242" s="467"/>
      <c r="M242" s="467"/>
      <c r="N242" s="467"/>
      <c r="O242" s="467"/>
      <c r="P242" s="467"/>
      <c r="Q242" s="467"/>
      <c r="R242" s="467"/>
      <c r="S242" s="467"/>
      <c r="T242" s="467"/>
      <c r="U242" s="467"/>
      <c r="V242" s="467"/>
      <c r="W242" s="467"/>
      <c r="X242" s="467"/>
      <c r="Y242" s="467"/>
      <c r="Z242" s="467"/>
      <c r="AA242" s="467"/>
      <c r="AC242" s="467" t="s">
        <v>80</v>
      </c>
      <c r="AD242" s="467"/>
      <c r="AE242" s="467"/>
      <c r="AF242" s="467"/>
      <c r="AG242" s="467"/>
      <c r="AH242" s="467"/>
      <c r="AI242" s="467"/>
      <c r="AJ242" s="467"/>
      <c r="AK242" s="467"/>
      <c r="AL242" s="467"/>
      <c r="AM242" s="467"/>
      <c r="AN242" s="467"/>
      <c r="AO242" s="467"/>
      <c r="AP242" s="467"/>
      <c r="AQ242" s="467"/>
      <c r="AR242" s="467"/>
      <c r="AS242" s="467"/>
      <c r="AT242" s="467"/>
      <c r="AU242" s="467"/>
      <c r="AV242" s="467"/>
      <c r="AW242" s="467"/>
      <c r="AX242" s="467"/>
      <c r="AY242" s="467"/>
      <c r="AZ242" s="467"/>
      <c r="BA242" s="467"/>
      <c r="BB242" s="467"/>
    </row>
    <row r="243" spans="1:66">
      <c r="A243" s="466" t="s">
        <v>115</v>
      </c>
      <c r="B243" s="473">
        <f>ImportsOtherPanels!C$5-ImportsOtherPanels!C$16</f>
        <v>0.15221741060000027</v>
      </c>
      <c r="C243" s="473">
        <f>ImportsOtherPanels!D$5-ImportsOtherPanels!D$16</f>
        <v>0.17120580400000041</v>
      </c>
      <c r="D243" s="473">
        <f>ImportsOtherPanels!E$5-ImportsOtherPanels!E$16</f>
        <v>0.16714885564253446</v>
      </c>
      <c r="E243" s="473">
        <f>ImportsOtherPanels!F$5-ImportsOtherPanels!F$16</f>
        <v>9.38740039999999E-2</v>
      </c>
      <c r="F243" s="473">
        <f>ImportsOtherPanels!G$5-ImportsOtherPanels!G$16</f>
        <v>0.16405920112217265</v>
      </c>
      <c r="G243" s="473">
        <f>ImportsOtherPanels!H$5-ImportsOtherPanels!H$16</f>
        <v>0.11271074762081423</v>
      </c>
      <c r="H243" s="473">
        <f>ImportsOtherPanels!I$5-ImportsOtherPanels!I$16</f>
        <v>9.0501311454545874E-2</v>
      </c>
      <c r="I243" s="473">
        <f>ImportsOtherPanels!J$5-ImportsOtherPanels!J$16</f>
        <v>0.16651461957446756</v>
      </c>
      <c r="J243" s="473">
        <f>ImportsOtherPanels!K$5-ImportsOtherPanels!K$16</f>
        <v>0.10044196399999983</v>
      </c>
      <c r="K243" s="473">
        <f>ImportsOtherPanels!L$5-ImportsOtherPanels!L$16</f>
        <v>8.7371733220159342E-2</v>
      </c>
      <c r="L243" s="473">
        <f>ImportsOtherPanels!M$5-ImportsOtherPanels!M$16</f>
        <v>0.1201304439999995</v>
      </c>
      <c r="M243" s="473">
        <f>ImportsOtherPanels!N$5-ImportsOtherPanels!N$16</f>
        <v>9.3288998666666512E-2</v>
      </c>
      <c r="N243" s="473">
        <f>ImportsOtherPanels!O$5-ImportsOtherPanels!O$16</f>
        <v>0.11287385472835476</v>
      </c>
      <c r="O243" s="473">
        <f>ImportsOtherPanels!P$5-ImportsOtherPanels!P$16</f>
        <v>8.913792472334725E-2</v>
      </c>
      <c r="P243" s="473">
        <f>ImportsOtherPanels!Q$5-ImportsOtherPanels!Q$16</f>
        <v>0.16751215330555524</v>
      </c>
      <c r="Q243" s="473">
        <f>ImportsOtherPanels!R$5-ImportsOtherPanels!R$16</f>
        <v>0.13935380502695693</v>
      </c>
      <c r="R243" s="473">
        <f>ImportsOtherPanels!S$5-ImportsOtherPanels!S$16</f>
        <v>0.12190772015151508</v>
      </c>
      <c r="S243" s="473">
        <f>ImportsOtherPanels!T$5-ImportsOtherPanels!T$16</f>
        <v>0.10361016315987515</v>
      </c>
      <c r="T243" s="473">
        <f>ImportsOtherPanels!U$5-ImportsOtherPanels!U$16</f>
        <v>0.10809856569934695</v>
      </c>
      <c r="U243" s="473">
        <f>ImportsOtherPanels!V$5-ImportsOtherPanels!V$16</f>
        <v>0.1405981961764704</v>
      </c>
      <c r="V243" s="473">
        <f>ImportsOtherPanels!W$5-ImportsOtherPanels!W$16</f>
        <v>0</v>
      </c>
      <c r="W243" s="473">
        <f>ImportsOtherPanels!X$5-ImportsOtherPanels!X$16</f>
        <v>0</v>
      </c>
      <c r="X243" s="473">
        <f>ImportsOtherPanels!Y$5-ImportsOtherPanels!Y$16</f>
        <v>0</v>
      </c>
      <c r="Y243" s="473">
        <f>ImportsOtherPanels!Z$5-ImportsOtherPanels!Z$16</f>
        <v>0</v>
      </c>
      <c r="Z243" s="473">
        <f>ImportsOtherPanels!AA$5-ImportsOtherPanels!AA$16</f>
        <v>0</v>
      </c>
      <c r="AA243" s="473">
        <f>ImportsOtherPanels!AB$5-ImportsOtherPanels!AB$16</f>
        <v>0</v>
      </c>
      <c r="AB243" s="471"/>
      <c r="AC243" s="468">
        <f>1000*(ImportsOtherPanels!AD$5-ImportsOtherPanels!AD$16)</f>
        <v>18.240443738836987</v>
      </c>
      <c r="AD243" s="468">
        <f>1000*(ImportsOtherPanels!AE$5-ImportsOtherPanels!AE$16)</f>
        <v>19.405244481599997</v>
      </c>
      <c r="AE243" s="468">
        <f>1000*(ImportsOtherPanels!AF$5-ImportsOtherPanels!AF$16)</f>
        <v>18.755619180799961</v>
      </c>
      <c r="AF243" s="468">
        <f>1000*(ImportsOtherPanels!AG$5-ImportsOtherPanels!AG$16)</f>
        <v>19.041417262399968</v>
      </c>
      <c r="AG243" s="468">
        <f>1000*(ImportsOtherPanels!AH$5-ImportsOtherPanels!AH$16)</f>
        <v>26.964311372599969</v>
      </c>
      <c r="AH243" s="468">
        <f>1000*(ImportsOtherPanels!AI$5-ImportsOtherPanels!AI$16)</f>
        <v>19.850039738099788</v>
      </c>
      <c r="AI243" s="468">
        <f>1000*(ImportsOtherPanels!AJ$5-ImportsOtherPanels!AJ$16)</f>
        <v>21.140220788800011</v>
      </c>
      <c r="AJ243" s="468">
        <f>1000*(ImportsOtherPanels!AK$5-ImportsOtherPanels!AK$16)</f>
        <v>40.282818694999776</v>
      </c>
      <c r="AK243" s="468">
        <f>1000*(ImportsOtherPanels!AL$5-ImportsOtherPanels!AL$16)</f>
        <v>28.934174744799922</v>
      </c>
      <c r="AL243" s="468">
        <f>1000*(ImportsOtherPanels!AM$5-ImportsOtherPanels!AM$16)</f>
        <v>21.94999131160008</v>
      </c>
      <c r="AM243" s="468">
        <f>1000*(ImportsOtherPanels!AN$5-ImportsOtherPanels!AN$16)</f>
        <v>23.829613932599912</v>
      </c>
      <c r="AN243" s="468">
        <f>1000*(ImportsOtherPanels!AO$5-ImportsOtherPanels!AO$16)</f>
        <v>27.347058000000036</v>
      </c>
      <c r="AO243" s="468">
        <f>1000*(ImportsOtherPanels!AP$5-ImportsOtherPanels!AP$16)</f>
        <v>26.915610532800006</v>
      </c>
      <c r="AP243" s="468">
        <f>1000*(ImportsOtherPanels!AQ$5-ImportsOtherPanels!AQ$16)</f>
        <v>30.851829405000085</v>
      </c>
      <c r="AQ243" s="468">
        <f>1000*(ImportsOtherPanels!AR$5-ImportsOtherPanels!AR$16)</f>
        <v>45.975083317000063</v>
      </c>
      <c r="AR243" s="468">
        <f>1000*(ImportsOtherPanels!AS$5-ImportsOtherPanels!AS$16)</f>
        <v>36.266029009</v>
      </c>
      <c r="AS243" s="468">
        <f>1000*(ImportsOtherPanels!AT$5-ImportsOtherPanels!AT$16)</f>
        <v>30.2235989955999</v>
      </c>
      <c r="AT243" s="468">
        <f>1000*(ImportsOtherPanels!AU$5-ImportsOtherPanels!AU$16)</f>
        <v>27.66985281059986</v>
      </c>
      <c r="AU243" s="468">
        <f>1000*(ImportsOtherPanels!AV$5-ImportsOtherPanels!AV$16)</f>
        <v>25.468840146999906</v>
      </c>
      <c r="AV243" s="468">
        <f>1000*(ImportsOtherPanels!AW$5-ImportsOtherPanels!AW$16)</f>
        <v>30.273470636666854</v>
      </c>
      <c r="AW243" s="468">
        <f>1000*(ImportsOtherPanels!AX$5-ImportsOtherPanels!AX$16)</f>
        <v>0</v>
      </c>
      <c r="AX243" s="468">
        <f>1000*(ImportsOtherPanels!AY$5-ImportsOtherPanels!AY$16)</f>
        <v>0</v>
      </c>
      <c r="AY243" s="468">
        <f>1000*(ImportsOtherPanels!AZ$5-ImportsOtherPanels!AZ$16)</f>
        <v>0</v>
      </c>
      <c r="AZ243" s="468">
        <f>1000*(ImportsOtherPanels!BA$5-ImportsOtherPanels!BA$16)</f>
        <v>0</v>
      </c>
      <c r="BA243" s="468">
        <f>1000*(ImportsOtherPanels!BB$5-ImportsOtherPanels!BB$16)</f>
        <v>0</v>
      </c>
      <c r="BB243" s="468">
        <f>1000*(ImportsOtherPanels!BC$5-ImportsOtherPanels!BC$16)</f>
        <v>0</v>
      </c>
    </row>
    <row r="244" spans="1:66">
      <c r="A244" s="466"/>
      <c r="B244" s="464">
        <v>2000</v>
      </c>
      <c r="C244" s="464">
        <f>1+B244</f>
        <v>2001</v>
      </c>
      <c r="D244" s="464">
        <f t="shared" ref="D244:AA244" si="169">1+C244</f>
        <v>2002</v>
      </c>
      <c r="E244" s="464">
        <f t="shared" si="169"/>
        <v>2003</v>
      </c>
      <c r="F244" s="464">
        <f t="shared" si="169"/>
        <v>2004</v>
      </c>
      <c r="G244" s="464">
        <f t="shared" si="169"/>
        <v>2005</v>
      </c>
      <c r="H244" s="464">
        <f t="shared" si="169"/>
        <v>2006</v>
      </c>
      <c r="I244" s="464">
        <f t="shared" si="169"/>
        <v>2007</v>
      </c>
      <c r="J244" s="464">
        <f t="shared" si="169"/>
        <v>2008</v>
      </c>
      <c r="K244" s="464">
        <f t="shared" si="169"/>
        <v>2009</v>
      </c>
      <c r="L244" s="464">
        <f t="shared" si="169"/>
        <v>2010</v>
      </c>
      <c r="M244" s="464">
        <f t="shared" si="169"/>
        <v>2011</v>
      </c>
      <c r="N244" s="464">
        <f t="shared" si="169"/>
        <v>2012</v>
      </c>
      <c r="O244" s="464">
        <f t="shared" si="169"/>
        <v>2013</v>
      </c>
      <c r="P244" s="464">
        <f t="shared" si="169"/>
        <v>2014</v>
      </c>
      <c r="Q244" s="464">
        <f t="shared" si="169"/>
        <v>2015</v>
      </c>
      <c r="R244" s="464">
        <f t="shared" si="169"/>
        <v>2016</v>
      </c>
      <c r="S244" s="464">
        <f t="shared" si="169"/>
        <v>2017</v>
      </c>
      <c r="T244" s="464">
        <f t="shared" si="169"/>
        <v>2018</v>
      </c>
      <c r="U244" s="464">
        <f t="shared" si="169"/>
        <v>2019</v>
      </c>
      <c r="V244" s="464">
        <f t="shared" si="169"/>
        <v>2020</v>
      </c>
      <c r="W244" s="464">
        <f t="shared" si="169"/>
        <v>2021</v>
      </c>
      <c r="X244" s="464">
        <f t="shared" si="169"/>
        <v>2022</v>
      </c>
      <c r="Y244" s="464">
        <f t="shared" si="169"/>
        <v>2023</v>
      </c>
      <c r="Z244" s="464">
        <f t="shared" si="169"/>
        <v>2024</v>
      </c>
      <c r="AA244" s="464">
        <f t="shared" si="169"/>
        <v>2025</v>
      </c>
      <c r="AC244" s="464">
        <v>2000</v>
      </c>
      <c r="AD244" s="464">
        <f>1+AC244</f>
        <v>2001</v>
      </c>
      <c r="AE244" s="464">
        <f t="shared" ref="AE244:BB244" si="170">1+AD244</f>
        <v>2002</v>
      </c>
      <c r="AF244" s="464">
        <f t="shared" si="170"/>
        <v>2003</v>
      </c>
      <c r="AG244" s="464">
        <f t="shared" si="170"/>
        <v>2004</v>
      </c>
      <c r="AH244" s="464">
        <f t="shared" si="170"/>
        <v>2005</v>
      </c>
      <c r="AI244" s="464">
        <f t="shared" si="170"/>
        <v>2006</v>
      </c>
      <c r="AJ244" s="464">
        <f t="shared" si="170"/>
        <v>2007</v>
      </c>
      <c r="AK244" s="464">
        <f t="shared" si="170"/>
        <v>2008</v>
      </c>
      <c r="AL244" s="464">
        <f t="shared" si="170"/>
        <v>2009</v>
      </c>
      <c r="AM244" s="464">
        <f t="shared" si="170"/>
        <v>2010</v>
      </c>
      <c r="AN244" s="464">
        <f t="shared" si="170"/>
        <v>2011</v>
      </c>
      <c r="AO244" s="464">
        <f t="shared" si="170"/>
        <v>2012</v>
      </c>
      <c r="AP244" s="464">
        <f t="shared" si="170"/>
        <v>2013</v>
      </c>
      <c r="AQ244" s="464">
        <f t="shared" si="170"/>
        <v>2014</v>
      </c>
      <c r="AR244" s="464">
        <f t="shared" si="170"/>
        <v>2015</v>
      </c>
      <c r="AS244" s="464">
        <f t="shared" si="170"/>
        <v>2016</v>
      </c>
      <c r="AT244" s="464">
        <f t="shared" si="170"/>
        <v>2017</v>
      </c>
      <c r="AU244" s="464">
        <f t="shared" si="170"/>
        <v>2018</v>
      </c>
      <c r="AV244" s="464">
        <f t="shared" si="170"/>
        <v>2019</v>
      </c>
      <c r="AW244" s="464">
        <f t="shared" si="170"/>
        <v>2020</v>
      </c>
      <c r="AX244" s="464">
        <f t="shared" si="170"/>
        <v>2021</v>
      </c>
      <c r="AY244" s="464">
        <f t="shared" si="170"/>
        <v>2022</v>
      </c>
      <c r="AZ244" s="464">
        <f t="shared" si="170"/>
        <v>2023</v>
      </c>
      <c r="BA244" s="464">
        <f t="shared" si="170"/>
        <v>2024</v>
      </c>
      <c r="BB244" s="464">
        <f t="shared" si="170"/>
        <v>2025</v>
      </c>
    </row>
    <row r="245" spans="1:66">
      <c r="A245" s="474" t="str">
        <f>ImportsOtherPanels!B$12</f>
        <v xml:space="preserve">Brazil </v>
      </c>
      <c r="B245" s="474">
        <f>ImportsOtherPanels!C$12</f>
        <v>1.1271929600000001E-2</v>
      </c>
      <c r="C245" s="474">
        <f>ImportsOtherPanels!D$12</f>
        <v>1.338638E-2</v>
      </c>
      <c r="D245" s="474">
        <f>ImportsOtherPanels!E$12</f>
        <v>2.4424434461538466E-2</v>
      </c>
      <c r="E245" s="474">
        <f>ImportsOtherPanels!F$12</f>
        <v>1.6082556000000001E-2</v>
      </c>
      <c r="F245" s="474">
        <f>ImportsOtherPanels!G$12</f>
        <v>3.0542211764705882E-2</v>
      </c>
      <c r="G245" s="474">
        <f>ImportsOtherPanels!H$12</f>
        <v>1.8380458823529414E-2</v>
      </c>
      <c r="H245" s="474">
        <f>ImportsOtherPanels!I$12</f>
        <v>1.0147395999999999E-2</v>
      </c>
      <c r="I245" s="474">
        <f>ImportsOtherPanels!J$12</f>
        <v>1.4403955999999999E-2</v>
      </c>
      <c r="J245" s="474">
        <f>ImportsOtherPanels!K$12</f>
        <v>7.6237559999999998E-3</v>
      </c>
      <c r="K245" s="474">
        <f>ImportsOtherPanels!L$12</f>
        <v>9.5271120000000008E-3</v>
      </c>
      <c r="L245" s="474">
        <f>ImportsOtherPanels!M$12</f>
        <v>1.2074580000000001E-2</v>
      </c>
      <c r="M245" s="474">
        <f>ImportsOtherPanels!N$12</f>
        <v>3.9502399999999998E-3</v>
      </c>
      <c r="N245" s="474">
        <f>ImportsOtherPanels!O$12</f>
        <v>5.1426000000000006E-3</v>
      </c>
      <c r="O245" s="474">
        <f>ImportsOtherPanels!P$12</f>
        <v>6.845960000000001E-4</v>
      </c>
      <c r="P245" s="474">
        <f>ImportsOtherPanels!Q$12</f>
        <v>1.0062000000000001E-3</v>
      </c>
      <c r="Q245" s="474">
        <f>ImportsOtherPanels!R$12</f>
        <v>1.1549170646871687E-3</v>
      </c>
      <c r="R245" s="474">
        <f>ImportsOtherPanels!S$12</f>
        <v>1.7046000000000001E-3</v>
      </c>
      <c r="S245" s="474">
        <f>ImportsOtherPanels!T$12</f>
        <v>9.1620000000000015E-4</v>
      </c>
      <c r="T245" s="474">
        <f>ImportsOtherPanels!U$12</f>
        <v>9.3852000000000009E-5</v>
      </c>
      <c r="U245" s="474">
        <f>ImportsOtherPanels!V$12</f>
        <v>3.2400000000000001E-5</v>
      </c>
      <c r="V245" s="474">
        <f>ImportsOtherPanels!W$12</f>
        <v>0</v>
      </c>
      <c r="W245" s="474">
        <f>ImportsOtherPanels!X$12</f>
        <v>0</v>
      </c>
      <c r="X245" s="474">
        <f>ImportsOtherPanels!Y$12</f>
        <v>0</v>
      </c>
      <c r="Y245" s="474">
        <f>ImportsOtherPanels!Z$12</f>
        <v>0</v>
      </c>
      <c r="Z245" s="474">
        <f>ImportsOtherPanels!AA$12</f>
        <v>0</v>
      </c>
      <c r="AA245" s="474">
        <f>ImportsOtherPanels!AB$12</f>
        <v>0</v>
      </c>
      <c r="AB245" s="471"/>
      <c r="AC245" s="474"/>
      <c r="AD245" s="474"/>
      <c r="AE245" s="474"/>
      <c r="AF245" s="474"/>
      <c r="AG245" s="474"/>
      <c r="AH245" s="474"/>
      <c r="AI245" s="474"/>
      <c r="AJ245" s="474"/>
      <c r="AK245" s="474"/>
      <c r="AL245" s="474"/>
      <c r="AM245" s="474"/>
      <c r="AN245" s="474"/>
      <c r="AO245" s="474"/>
      <c r="AP245" s="474"/>
      <c r="AQ245" s="474"/>
      <c r="AR245" s="474"/>
      <c r="AS245" s="474"/>
      <c r="AT245" s="474"/>
      <c r="AU245" s="474"/>
      <c r="AV245" s="474"/>
      <c r="AW245" s="474"/>
      <c r="AX245" s="474"/>
      <c r="AY245" s="474"/>
      <c r="AZ245" s="474"/>
      <c r="BA245" s="474"/>
      <c r="BB245" s="474"/>
      <c r="BC245" s="469">
        <f t="shared" ref="BC245:BH250" si="171">J245/J$243</f>
        <v>7.5902100042567991E-2</v>
      </c>
      <c r="BD245" s="469">
        <f t="shared" si="171"/>
        <v>0.10904112404401523</v>
      </c>
      <c r="BE245" s="469">
        <f t="shared" si="171"/>
        <v>0.10051223984488104</v>
      </c>
      <c r="BF245" s="469">
        <f t="shared" si="171"/>
        <v>4.2344114059094051E-2</v>
      </c>
      <c r="BG245" s="469">
        <f t="shared" si="171"/>
        <v>4.5560595165074491E-2</v>
      </c>
      <c r="BH245" s="469">
        <f t="shared" si="171"/>
        <v>7.6801877778144957E-3</v>
      </c>
      <c r="BI245" s="469">
        <f t="shared" ref="BI245:BI250" si="172">P245/P$243</f>
        <v>6.0067283486268169E-3</v>
      </c>
      <c r="BJ245" s="469">
        <f t="shared" ref="BJ245:BJ250" si="173">Q245/Q$243</f>
        <v>8.2876607815894135E-3</v>
      </c>
      <c r="BK245" s="469">
        <f t="shared" ref="BK245:BK250" si="174">R245/R$243</f>
        <v>1.3982707558482835E-2</v>
      </c>
      <c r="BL245" s="469">
        <f t="shared" ref="BL245:BL250" si="175">S245/S$243</f>
        <v>8.8427618687006819E-3</v>
      </c>
      <c r="BM245" s="469">
        <f t="shared" ref="BM245:BM250" si="176">T245/T$243</f>
        <v>8.6820763432726093E-4</v>
      </c>
      <c r="BN245" s="469">
        <f t="shared" ref="BN245:BN250" si="177">U245/U$243</f>
        <v>2.3044392375655708E-4</v>
      </c>
    </row>
    <row r="246" spans="1:66">
      <c r="A246" s="474" t="str">
        <f>ImportsOtherPanels!B$8</f>
        <v xml:space="preserve">Canada </v>
      </c>
      <c r="B246" s="474">
        <f>ImportsOtherPanels!C$8</f>
        <v>3.5646799999999998E-4</v>
      </c>
      <c r="C246" s="474">
        <f>ImportsOtherPanels!D$8</f>
        <v>4.4534000000000002E-4</v>
      </c>
      <c r="D246" s="474">
        <f>ImportsOtherPanels!E$8</f>
        <v>4.7030399999999995E-4</v>
      </c>
      <c r="E246" s="474">
        <f>ImportsOtherPanels!F$8</f>
        <v>4.5919999999999994E-4</v>
      </c>
      <c r="F246" s="474">
        <f>ImportsOtherPanels!G$8</f>
        <v>2.28392E-4</v>
      </c>
      <c r="G246" s="474">
        <f>ImportsOtherPanels!H$8</f>
        <v>2.31E-4</v>
      </c>
      <c r="H246" s="474">
        <f>ImportsOtherPanels!I$8</f>
        <v>5.0842400000000005E-4</v>
      </c>
      <c r="I246" s="474">
        <f>ImportsOtherPanels!J$8</f>
        <v>6.0346999999999998E-2</v>
      </c>
      <c r="J246" s="474">
        <f>ImportsOtherPanels!K$8</f>
        <v>1.4867915999999998E-2</v>
      </c>
      <c r="K246" s="474">
        <f>ImportsOtherPanels!L$8</f>
        <v>2.2691682758620692E-2</v>
      </c>
      <c r="L246" s="474">
        <f>ImportsOtherPanels!M$8</f>
        <v>3.0520000000000002E-2</v>
      </c>
      <c r="M246" s="474">
        <f>ImportsOtherPanels!N$8</f>
        <v>2.0998991999999998E-2</v>
      </c>
      <c r="N246" s="474">
        <f>ImportsOtherPanels!O$8</f>
        <v>1.6631999999999999E-3</v>
      </c>
      <c r="O246" s="474">
        <f>ImportsOtherPanels!P$8</f>
        <v>2.8375199999999996E-4</v>
      </c>
      <c r="P246" s="474">
        <f>ImportsOtherPanels!Q$8</f>
        <v>5.0679999999999996E-4</v>
      </c>
      <c r="Q246" s="474">
        <f>ImportsOtherPanels!R$8</f>
        <v>2.4596000000000003E-5</v>
      </c>
      <c r="R246" s="474">
        <f>ImportsOtherPanels!S$8</f>
        <v>1.278E-5</v>
      </c>
      <c r="S246" s="474">
        <f>ImportsOtherPanels!T$8</f>
        <v>1.2219999999999999E-4</v>
      </c>
      <c r="T246" s="474">
        <f>ImportsOtherPanels!U$8</f>
        <v>1.24E-5</v>
      </c>
      <c r="U246" s="474">
        <f>ImportsOtherPanels!V$8</f>
        <v>1.00536E-4</v>
      </c>
      <c r="V246" s="474">
        <f>ImportsOtherPanels!W$8</f>
        <v>0</v>
      </c>
      <c r="W246" s="474">
        <f>ImportsOtherPanels!X$8</f>
        <v>0</v>
      </c>
      <c r="X246" s="474">
        <f>ImportsOtherPanels!Y$8</f>
        <v>0</v>
      </c>
      <c r="Y246" s="474">
        <f>ImportsOtherPanels!Z$8</f>
        <v>0</v>
      </c>
      <c r="Z246" s="474">
        <f>ImportsOtherPanels!AA$8</f>
        <v>0</v>
      </c>
      <c r="AA246" s="474">
        <f>ImportsOtherPanels!AB$8</f>
        <v>0</v>
      </c>
      <c r="AB246" s="471"/>
      <c r="AC246" s="474"/>
      <c r="AD246" s="474"/>
      <c r="AE246" s="474"/>
      <c r="AF246" s="474"/>
      <c r="AG246" s="474"/>
      <c r="AH246" s="474"/>
      <c r="AI246" s="474"/>
      <c r="AJ246" s="474"/>
      <c r="AK246" s="474"/>
      <c r="AL246" s="474"/>
      <c r="AM246" s="474"/>
      <c r="AN246" s="474"/>
      <c r="AO246" s="474"/>
      <c r="AP246" s="474"/>
      <c r="AQ246" s="474"/>
      <c r="AR246" s="474"/>
      <c r="AS246" s="474"/>
      <c r="AT246" s="474"/>
      <c r="AU246" s="474"/>
      <c r="AV246" s="474"/>
      <c r="AW246" s="474"/>
      <c r="AX246" s="474"/>
      <c r="AY246" s="474"/>
      <c r="AZ246" s="474"/>
      <c r="BA246" s="474"/>
      <c r="BB246" s="474"/>
      <c r="BC246" s="469">
        <f t="shared" si="171"/>
        <v>0.14802494304073965</v>
      </c>
      <c r="BD246" s="469">
        <f t="shared" si="171"/>
        <v>0.25971423390952059</v>
      </c>
      <c r="BE246" s="469">
        <f t="shared" si="171"/>
        <v>0.25405716472670431</v>
      </c>
      <c r="BF246" s="469">
        <f t="shared" si="171"/>
        <v>0.22509612387449965</v>
      </c>
      <c r="BG246" s="469">
        <f t="shared" si="171"/>
        <v>1.4735033228046491E-2</v>
      </c>
      <c r="BH246" s="469">
        <f t="shared" si="171"/>
        <v>3.1832915213212145E-3</v>
      </c>
      <c r="BI246" s="469">
        <f t="shared" si="172"/>
        <v>3.0254521239157926E-3</v>
      </c>
      <c r="BJ246" s="469">
        <f t="shared" si="173"/>
        <v>1.7650038328872393E-4</v>
      </c>
      <c r="BK246" s="469">
        <f t="shared" si="174"/>
        <v>1.048333935218882E-4</v>
      </c>
      <c r="BL246" s="469">
        <f t="shared" si="175"/>
        <v>1.1794209783401257E-3</v>
      </c>
      <c r="BM246" s="469">
        <f t="shared" si="176"/>
        <v>1.1471012515085491E-4</v>
      </c>
      <c r="BN246" s="469">
        <f t="shared" si="177"/>
        <v>7.150589604564575E-4</v>
      </c>
    </row>
    <row r="247" spans="1:66">
      <c r="A247" s="474" t="str">
        <f>ImportsOtherPanels!B$13</f>
        <v xml:space="preserve">Chile </v>
      </c>
      <c r="B247" s="474">
        <f>ImportsOtherPanels!C$13</f>
        <v>1.052576E-2</v>
      </c>
      <c r="C247" s="474">
        <f>ImportsOtherPanels!D$13</f>
        <v>9.4797360000000008E-3</v>
      </c>
      <c r="D247" s="474">
        <f>ImportsOtherPanels!E$13</f>
        <v>2.0219763800904979E-2</v>
      </c>
      <c r="E247" s="474">
        <f>ImportsOtherPanels!F$13</f>
        <v>7.0297919999999991E-3</v>
      </c>
      <c r="F247" s="474">
        <f>ImportsOtherPanels!G$13</f>
        <v>8.2391665158371048E-3</v>
      </c>
      <c r="G247" s="474">
        <f>ImportsOtherPanels!H$13</f>
        <v>1.0006273303167421E-2</v>
      </c>
      <c r="H247" s="474">
        <f>ImportsOtherPanels!I$13</f>
        <v>4.7310479999999999E-3</v>
      </c>
      <c r="I247" s="474">
        <f>ImportsOtherPanels!J$13</f>
        <v>1.0318503999999999E-2</v>
      </c>
      <c r="J247" s="474">
        <f>ImportsOtherPanels!K$13</f>
        <v>8.9932360000000017E-3</v>
      </c>
      <c r="K247" s="474">
        <f>ImportsOtherPanels!L$13</f>
        <v>3.014676E-3</v>
      </c>
      <c r="L247" s="474">
        <f>ImportsOtherPanels!M$13</f>
        <v>4.0439840000000005E-3</v>
      </c>
      <c r="M247" s="474">
        <f>ImportsOtherPanels!N$13</f>
        <v>9.6706400000000001E-4</v>
      </c>
      <c r="N247" s="474">
        <f>ImportsOtherPanels!O$13</f>
        <v>1.683E-3</v>
      </c>
      <c r="O247" s="474">
        <f>ImportsOtherPanels!P$13</f>
        <v>1.3284E-3</v>
      </c>
      <c r="P247" s="474">
        <f>ImportsOtherPanels!Q$13</f>
        <v>0</v>
      </c>
      <c r="Q247" s="474">
        <f>ImportsOtherPanels!R$13</f>
        <v>2.3220000000000001E-4</v>
      </c>
      <c r="R247" s="474">
        <f>ImportsOtherPanels!S$13</f>
        <v>9.6120000000000005E-4</v>
      </c>
      <c r="S247" s="474">
        <f>ImportsOtherPanels!T$13</f>
        <v>8.2980000000000011E-4</v>
      </c>
      <c r="T247" s="474">
        <f>ImportsOtherPanels!U$13</f>
        <v>1.3140000000000002E-4</v>
      </c>
      <c r="U247" s="474">
        <f>ImportsOtherPanels!V$13</f>
        <v>8.784000000000001E-4</v>
      </c>
      <c r="V247" s="474">
        <f>ImportsOtherPanels!W$13</f>
        <v>0</v>
      </c>
      <c r="W247" s="474">
        <f>ImportsOtherPanels!X$13</f>
        <v>0</v>
      </c>
      <c r="X247" s="474">
        <f>ImportsOtherPanels!Y$13</f>
        <v>0</v>
      </c>
      <c r="Y247" s="474">
        <f>ImportsOtherPanels!Z$13</f>
        <v>0</v>
      </c>
      <c r="Z247" s="474">
        <f>ImportsOtherPanels!AA$13</f>
        <v>0</v>
      </c>
      <c r="AA247" s="474">
        <f>ImportsOtherPanels!AB$13</f>
        <v>0</v>
      </c>
      <c r="AB247" s="471"/>
      <c r="AC247" s="474"/>
      <c r="AD247" s="474"/>
      <c r="AE247" s="474"/>
      <c r="AF247" s="474"/>
      <c r="AG247" s="474"/>
      <c r="AH247" s="474"/>
      <c r="AI247" s="474"/>
      <c r="AJ247" s="474"/>
      <c r="AK247" s="474"/>
      <c r="AL247" s="474"/>
      <c r="AM247" s="474"/>
      <c r="AN247" s="474"/>
      <c r="AO247" s="474"/>
      <c r="AP247" s="474"/>
      <c r="AQ247" s="474"/>
      <c r="AR247" s="474"/>
      <c r="AS247" s="474"/>
      <c r="AT247" s="474"/>
      <c r="AU247" s="474"/>
      <c r="AV247" s="474"/>
      <c r="AW247" s="474"/>
      <c r="AX247" s="474"/>
      <c r="AY247" s="474"/>
      <c r="AZ247" s="474"/>
      <c r="BA247" s="474"/>
      <c r="BB247" s="474"/>
      <c r="BC247" s="469">
        <f t="shared" si="171"/>
        <v>8.9536640283139193E-2</v>
      </c>
      <c r="BD247" s="469">
        <f t="shared" si="171"/>
        <v>3.450401965133984E-2</v>
      </c>
      <c r="BE247" s="469">
        <f t="shared" si="171"/>
        <v>3.366327356619124E-2</v>
      </c>
      <c r="BF247" s="469">
        <f t="shared" si="171"/>
        <v>1.0366324152062591E-2</v>
      </c>
      <c r="BG247" s="469">
        <f t="shared" si="171"/>
        <v>1.491045029028514E-2</v>
      </c>
      <c r="BH247" s="469">
        <f t="shared" si="171"/>
        <v>1.4902747670229996E-2</v>
      </c>
      <c r="BI247" s="469">
        <f t="shared" si="172"/>
        <v>0</v>
      </c>
      <c r="BJ247" s="469">
        <f t="shared" si="173"/>
        <v>1.6662623597187222E-3</v>
      </c>
      <c r="BK247" s="469">
        <f t="shared" si="174"/>
        <v>7.8846524141814502E-3</v>
      </c>
      <c r="BL247" s="469">
        <f t="shared" si="175"/>
        <v>8.0088668398251763E-3</v>
      </c>
      <c r="BM247" s="469">
        <f t="shared" si="176"/>
        <v>1.2155572939372852E-3</v>
      </c>
      <c r="BN247" s="469">
        <f t="shared" si="177"/>
        <v>6.247590821844437E-3</v>
      </c>
    </row>
    <row r="248" spans="1:66">
      <c r="A248" s="474" t="str">
        <f>ImportsOtherPanels!B$38</f>
        <v xml:space="preserve">Switzerland </v>
      </c>
      <c r="B248" s="474">
        <f>ImportsOtherPanels!C$38</f>
        <v>0.100531732</v>
      </c>
      <c r="C248" s="474">
        <f>ImportsOtherPanels!D$38</f>
        <v>0.12092074399999998</v>
      </c>
      <c r="D248" s="474">
        <f>ImportsOtherPanels!E$38</f>
        <v>9.5005820380090492E-2</v>
      </c>
      <c r="E248" s="474">
        <f>ImportsOtherPanels!F$38</f>
        <v>5.2090808000000002E-2</v>
      </c>
      <c r="F248" s="474">
        <f>ImportsOtherPanels!G$38</f>
        <v>8.1732446153846158E-2</v>
      </c>
      <c r="G248" s="474">
        <f>ImportsOtherPanels!H$38</f>
        <v>4.869930153846154E-2</v>
      </c>
      <c r="H248" s="474">
        <f>ImportsOtherPanels!I$38</f>
        <v>5.1350095999999998E-2</v>
      </c>
      <c r="I248" s="474">
        <f>ImportsOtherPanels!J$38</f>
        <v>5.5668731999999999E-2</v>
      </c>
      <c r="J248" s="474">
        <f>ImportsOtherPanels!K$38</f>
        <v>4.7242859999999998E-2</v>
      </c>
      <c r="K248" s="474">
        <f>ImportsOtherPanels!L$38</f>
        <v>3.5086323999999995E-2</v>
      </c>
      <c r="L248" s="474">
        <f>ImportsOtherPanels!M$38</f>
        <v>4.0629008000000001E-2</v>
      </c>
      <c r="M248" s="474">
        <f>ImportsOtherPanels!N$38</f>
        <v>4.245961999999999E-2</v>
      </c>
      <c r="N248" s="474">
        <f>ImportsOtherPanels!O$38</f>
        <v>6.3141780000000008E-2</v>
      </c>
      <c r="O248" s="474">
        <f>ImportsOtherPanels!P$38</f>
        <v>5.2961268000000006E-2</v>
      </c>
      <c r="P248" s="474">
        <f>ImportsOtherPanels!Q$38</f>
        <v>7.602645999999999E-2</v>
      </c>
      <c r="Q248" s="474">
        <f>ImportsOtherPanels!R$38</f>
        <v>7.565219092682926E-2</v>
      </c>
      <c r="R248" s="474">
        <f>ImportsOtherPanels!S$38</f>
        <v>6.3820163999999999E-2</v>
      </c>
      <c r="S248" s="474">
        <f>ImportsOtherPanels!T$38</f>
        <v>6.0075811999999992E-2</v>
      </c>
      <c r="T248" s="474">
        <f>ImportsOtherPanels!U$38</f>
        <v>5.1424567111111104E-2</v>
      </c>
      <c r="U248" s="474">
        <f>ImportsOtherPanels!V$38</f>
        <v>5.1545512000000002E-2</v>
      </c>
      <c r="V248" s="474">
        <f>ImportsOtherPanels!W$38</f>
        <v>0</v>
      </c>
      <c r="W248" s="474">
        <f>ImportsOtherPanels!X$38</f>
        <v>0</v>
      </c>
      <c r="X248" s="474">
        <f>ImportsOtherPanels!Y$38</f>
        <v>0</v>
      </c>
      <c r="Y248" s="474">
        <f>ImportsOtherPanels!Z$38</f>
        <v>0</v>
      </c>
      <c r="Z248" s="474">
        <f>ImportsOtherPanels!AA$38</f>
        <v>0</v>
      </c>
      <c r="AA248" s="474">
        <f>ImportsOtherPanels!AB$38</f>
        <v>0</v>
      </c>
      <c r="AB248" s="471"/>
      <c r="AC248" s="474"/>
      <c r="AD248" s="474"/>
      <c r="AE248" s="474"/>
      <c r="AF248" s="474"/>
      <c r="AG248" s="474"/>
      <c r="AH248" s="474"/>
      <c r="AI248" s="474"/>
      <c r="AJ248" s="474"/>
      <c r="AK248" s="474"/>
      <c r="AL248" s="474"/>
      <c r="AM248" s="474"/>
      <c r="AN248" s="474"/>
      <c r="AO248" s="474"/>
      <c r="AP248" s="474"/>
      <c r="AQ248" s="474"/>
      <c r="AR248" s="474"/>
      <c r="AS248" s="474"/>
      <c r="AT248" s="474"/>
      <c r="AU248" s="474"/>
      <c r="AV248" s="474"/>
      <c r="AW248" s="474"/>
      <c r="AX248" s="474"/>
      <c r="AY248" s="474"/>
      <c r="AZ248" s="474"/>
      <c r="BA248" s="474"/>
      <c r="BB248" s="474"/>
      <c r="BC248" s="469">
        <f t="shared" si="171"/>
        <v>0.4703498231078006</v>
      </c>
      <c r="BD248" s="469">
        <f t="shared" si="171"/>
        <v>0.4015752315636163</v>
      </c>
      <c r="BE248" s="469">
        <f t="shared" si="171"/>
        <v>0.33820742392328268</v>
      </c>
      <c r="BF248" s="469">
        <f t="shared" si="171"/>
        <v>0.45514069833371912</v>
      </c>
      <c r="BG248" s="469">
        <f t="shared" si="171"/>
        <v>0.55940129051106391</v>
      </c>
      <c r="BH248" s="469">
        <f t="shared" si="171"/>
        <v>0.59414966373037226</v>
      </c>
      <c r="BI248" s="469">
        <f t="shared" si="172"/>
        <v>0.45385638295343139</v>
      </c>
      <c r="BJ248" s="469">
        <f t="shared" si="173"/>
        <v>0.54287854509745836</v>
      </c>
      <c r="BK248" s="469">
        <f t="shared" si="174"/>
        <v>0.52351207881404083</v>
      </c>
      <c r="BL248" s="469">
        <f t="shared" si="175"/>
        <v>0.57982547433402176</v>
      </c>
      <c r="BM248" s="469">
        <f t="shared" si="176"/>
        <v>0.47571923622129775</v>
      </c>
      <c r="BN248" s="469">
        <f t="shared" si="177"/>
        <v>0.36661574189261414</v>
      </c>
    </row>
    <row r="249" spans="1:66">
      <c r="A249" s="474" t="str">
        <f>ImportsOtherPanels!B$39</f>
        <v xml:space="preserve">Turkey </v>
      </c>
      <c r="B249" s="474">
        <f>ImportsOtherPanels!C$39</f>
        <v>4.4184559999999994E-3</v>
      </c>
      <c r="C249" s="474">
        <f>ImportsOtherPanels!D$39</f>
        <v>2.7243720000000005E-3</v>
      </c>
      <c r="D249" s="474">
        <f>ImportsOtherPanels!E$39</f>
        <v>1.7378095692307693E-2</v>
      </c>
      <c r="E249" s="474">
        <f>ImportsOtherPanels!F$39</f>
        <v>7.0235760000000001E-3</v>
      </c>
      <c r="F249" s="474">
        <f>ImportsOtherPanels!G$39</f>
        <v>1.5910149538461541E-2</v>
      </c>
      <c r="G249" s="474">
        <f>ImportsOtherPanels!H$39</f>
        <v>5.949348941176472E-3</v>
      </c>
      <c r="H249" s="474">
        <f>ImportsOtherPanels!I$39</f>
        <v>1.5839320000000001E-3</v>
      </c>
      <c r="I249" s="474">
        <f>ImportsOtherPanels!J$39</f>
        <v>1.810704E-3</v>
      </c>
      <c r="J249" s="474">
        <f>ImportsOtherPanels!K$39</f>
        <v>1.3133679999999999E-3</v>
      </c>
      <c r="K249" s="474">
        <f>ImportsOtherPanels!L$39</f>
        <v>2.2149959999999999E-3</v>
      </c>
      <c r="L249" s="474">
        <f>ImportsOtherPanels!M$39</f>
        <v>2.0651399999999996E-3</v>
      </c>
      <c r="M249" s="474">
        <f>ImportsOtherPanels!N$39</f>
        <v>1.8428200000000002E-3</v>
      </c>
      <c r="N249" s="474">
        <f>ImportsOtherPanels!O$39</f>
        <v>1.22304E-4</v>
      </c>
      <c r="O249" s="474">
        <f>ImportsOtherPanels!P$39</f>
        <v>5.1912000000000007E-5</v>
      </c>
      <c r="P249" s="474">
        <f>ImportsOtherPanels!Q$39</f>
        <v>9.8043920000000003E-3</v>
      </c>
      <c r="Q249" s="474">
        <f>ImportsOtherPanels!R$39</f>
        <v>6.720799999999999E-3</v>
      </c>
      <c r="R249" s="474">
        <f>ImportsOtherPanels!S$39</f>
        <v>9.2961999999999993E-3</v>
      </c>
      <c r="S249" s="474">
        <f>ImportsOtherPanels!T$39</f>
        <v>1.0223932E-2</v>
      </c>
      <c r="T249" s="474">
        <f>ImportsOtherPanels!U$39</f>
        <v>3.5639491999999995E-2</v>
      </c>
      <c r="U249" s="474">
        <f>ImportsOtherPanels!V$39</f>
        <v>4.5750824000000002E-2</v>
      </c>
      <c r="V249" s="474">
        <f>ImportsOtherPanels!W$39</f>
        <v>0</v>
      </c>
      <c r="W249" s="474">
        <f>ImportsOtherPanels!X$39</f>
        <v>0</v>
      </c>
      <c r="X249" s="474">
        <f>ImportsOtherPanels!Y$39</f>
        <v>0</v>
      </c>
      <c r="Y249" s="474">
        <f>ImportsOtherPanels!Z$39</f>
        <v>0</v>
      </c>
      <c r="Z249" s="474">
        <f>ImportsOtherPanels!AA$39</f>
        <v>0</v>
      </c>
      <c r="AA249" s="474">
        <f>ImportsOtherPanels!AB$39</f>
        <v>0</v>
      </c>
      <c r="AB249" s="471"/>
      <c r="AC249" s="474"/>
      <c r="AD249" s="474"/>
      <c r="AE249" s="474"/>
      <c r="AF249" s="474"/>
      <c r="AG249" s="474"/>
      <c r="AH249" s="474"/>
      <c r="AI249" s="474"/>
      <c r="AJ249" s="474"/>
      <c r="AK249" s="474"/>
      <c r="AL249" s="474"/>
      <c r="AM249" s="474"/>
      <c r="AN249" s="474"/>
      <c r="AO249" s="474"/>
      <c r="AP249" s="474"/>
      <c r="AQ249" s="474"/>
      <c r="AR249" s="474"/>
      <c r="AS249" s="474"/>
      <c r="AT249" s="474"/>
      <c r="AU249" s="474"/>
      <c r="AV249" s="474"/>
      <c r="AW249" s="474"/>
      <c r="AX249" s="474"/>
      <c r="AY249" s="474"/>
      <c r="AZ249" s="474"/>
      <c r="BA249" s="474"/>
      <c r="BB249" s="474"/>
      <c r="BC249" s="469">
        <f t="shared" si="171"/>
        <v>1.3075889276717071E-2</v>
      </c>
      <c r="BD249" s="469">
        <f t="shared" si="171"/>
        <v>2.5351402774838536E-2</v>
      </c>
      <c r="BE249" s="469">
        <f t="shared" si="171"/>
        <v>1.7190813013227588E-2</v>
      </c>
      <c r="BF249" s="469">
        <f t="shared" si="171"/>
        <v>1.975388337680235E-2</v>
      </c>
      <c r="BG249" s="469">
        <f t="shared" si="171"/>
        <v>1.0835458777795804E-3</v>
      </c>
      <c r="BH249" s="469">
        <f t="shared" si="171"/>
        <v>5.8237837779055984E-4</v>
      </c>
      <c r="BI249" s="469">
        <f t="shared" si="172"/>
        <v>5.8529436858924644E-2</v>
      </c>
      <c r="BJ249" s="469">
        <f t="shared" si="173"/>
        <v>4.8228320702831985E-2</v>
      </c>
      <c r="BK249" s="469">
        <f t="shared" si="174"/>
        <v>7.6256040129747807E-2</v>
      </c>
      <c r="BL249" s="469">
        <f t="shared" si="175"/>
        <v>9.8676922110662174E-2</v>
      </c>
      <c r="BM249" s="469">
        <f t="shared" si="176"/>
        <v>0.32969440222845903</v>
      </c>
      <c r="BN249" s="469">
        <f t="shared" si="177"/>
        <v>0.32540121597702659</v>
      </c>
    </row>
    <row r="250" spans="1:66">
      <c r="A250" s="466" t="s">
        <v>27</v>
      </c>
      <c r="B250" s="474">
        <f t="shared" ref="B250:AA250" si="178">B243-SUM(B245:B249)</f>
        <v>2.5113065000000268E-2</v>
      </c>
      <c r="C250" s="474">
        <f t="shared" si="178"/>
        <v>2.4249232000000426E-2</v>
      </c>
      <c r="D250" s="474">
        <f t="shared" si="178"/>
        <v>9.6504373076928274E-3</v>
      </c>
      <c r="E250" s="474">
        <f t="shared" si="178"/>
        <v>1.1188071999999896E-2</v>
      </c>
      <c r="F250" s="474">
        <f t="shared" si="178"/>
        <v>2.7406835149321962E-2</v>
      </c>
      <c r="G250" s="474">
        <f t="shared" si="178"/>
        <v>2.9444365014479376E-2</v>
      </c>
      <c r="H250" s="474">
        <f t="shared" si="178"/>
        <v>2.2180415454545882E-2</v>
      </c>
      <c r="I250" s="474">
        <f t="shared" si="178"/>
        <v>2.3965723574467579E-2</v>
      </c>
      <c r="J250" s="474">
        <f t="shared" si="178"/>
        <v>2.0400827999999829E-2</v>
      </c>
      <c r="K250" s="474">
        <f t="shared" si="178"/>
        <v>1.483694246153866E-2</v>
      </c>
      <c r="L250" s="474">
        <f t="shared" si="178"/>
        <v>3.0797731999999495E-2</v>
      </c>
      <c r="M250" s="474">
        <f t="shared" si="178"/>
        <v>2.3070262666666536E-2</v>
      </c>
      <c r="N250" s="474">
        <f t="shared" si="178"/>
        <v>4.1120970728354744E-2</v>
      </c>
      <c r="O250" s="474">
        <f t="shared" si="178"/>
        <v>3.3827996723347242E-2</v>
      </c>
      <c r="P250" s="474">
        <f t="shared" si="178"/>
        <v>8.0168301305555259E-2</v>
      </c>
      <c r="Q250" s="474">
        <f t="shared" si="178"/>
        <v>5.5569101035440507E-2</v>
      </c>
      <c r="R250" s="474">
        <f t="shared" si="178"/>
        <v>4.6112776151515072E-2</v>
      </c>
      <c r="S250" s="474">
        <f t="shared" si="178"/>
        <v>3.1442219159875148E-2</v>
      </c>
      <c r="T250" s="474">
        <f t="shared" si="178"/>
        <v>2.0796854588235852E-2</v>
      </c>
      <c r="U250" s="474">
        <f t="shared" si="178"/>
        <v>4.229052417647039E-2</v>
      </c>
      <c r="V250" s="474">
        <f t="shared" si="178"/>
        <v>0</v>
      </c>
      <c r="W250" s="474">
        <f t="shared" si="178"/>
        <v>0</v>
      </c>
      <c r="X250" s="474">
        <f t="shared" si="178"/>
        <v>0</v>
      </c>
      <c r="Y250" s="474">
        <f t="shared" si="178"/>
        <v>0</v>
      </c>
      <c r="Z250" s="474">
        <f t="shared" si="178"/>
        <v>0</v>
      </c>
      <c r="AA250" s="474">
        <f t="shared" si="178"/>
        <v>0</v>
      </c>
      <c r="AB250" s="471"/>
      <c r="AC250" s="474"/>
      <c r="AD250" s="474"/>
      <c r="AE250" s="474"/>
      <c r="AF250" s="474"/>
      <c r="AG250" s="474"/>
      <c r="AH250" s="474"/>
      <c r="AI250" s="474"/>
      <c r="AJ250" s="474"/>
      <c r="AK250" s="474"/>
      <c r="AL250" s="474"/>
      <c r="AM250" s="474"/>
      <c r="AN250" s="474"/>
      <c r="AO250" s="474"/>
      <c r="AP250" s="474"/>
      <c r="AQ250" s="474"/>
      <c r="AR250" s="474"/>
      <c r="AS250" s="474"/>
      <c r="AT250" s="474"/>
      <c r="AU250" s="474"/>
      <c r="AV250" s="474"/>
      <c r="AW250" s="474"/>
      <c r="AX250" s="474"/>
      <c r="AY250" s="474"/>
      <c r="AZ250" s="474"/>
      <c r="BA250" s="474"/>
      <c r="BB250" s="474"/>
      <c r="BC250" s="469">
        <f t="shared" si="171"/>
        <v>0.20311060424903543</v>
      </c>
      <c r="BD250" s="469">
        <f t="shared" si="171"/>
        <v>0.16981398805666958</v>
      </c>
      <c r="BE250" s="469">
        <f t="shared" si="171"/>
        <v>0.25636908492571309</v>
      </c>
      <c r="BF250" s="469">
        <f t="shared" si="171"/>
        <v>0.24729885620382233</v>
      </c>
      <c r="BG250" s="469">
        <f t="shared" si="171"/>
        <v>0.36430908492775033</v>
      </c>
      <c r="BH250" s="469">
        <f t="shared" si="171"/>
        <v>0.37950173092247141</v>
      </c>
      <c r="BI250" s="469">
        <f t="shared" si="172"/>
        <v>0.4785819997151014</v>
      </c>
      <c r="BJ250" s="469">
        <f t="shared" si="173"/>
        <v>0.39876271067511282</v>
      </c>
      <c r="BK250" s="469">
        <f t="shared" si="174"/>
        <v>0.3782596876900251</v>
      </c>
      <c r="BL250" s="469">
        <f t="shared" si="175"/>
        <v>0.30346655386845006</v>
      </c>
      <c r="BM250" s="469">
        <f t="shared" si="176"/>
        <v>0.19238788649682789</v>
      </c>
      <c r="BN250" s="469">
        <f t="shared" si="177"/>
        <v>0.30078994842430173</v>
      </c>
    </row>
    <row r="251" spans="1:66">
      <c r="A251" s="468"/>
      <c r="B251" s="468"/>
      <c r="C251" s="468"/>
      <c r="D251" s="468"/>
      <c r="E251" s="468"/>
      <c r="F251" s="468"/>
      <c r="G251" s="468"/>
      <c r="H251" s="468"/>
      <c r="I251" s="468"/>
      <c r="J251" s="468"/>
      <c r="K251" s="468"/>
      <c r="L251" s="468"/>
      <c r="M251" s="468"/>
      <c r="N251" s="468"/>
      <c r="O251" s="468"/>
      <c r="P251" s="468"/>
      <c r="Q251" s="468"/>
      <c r="R251" s="468"/>
      <c r="S251" s="468"/>
      <c r="T251" s="468"/>
      <c r="U251" s="468"/>
      <c r="V251" s="468"/>
      <c r="W251" s="468"/>
      <c r="X251" s="468"/>
      <c r="Y251" s="468"/>
      <c r="Z251" s="468"/>
      <c r="AA251" s="468"/>
      <c r="AB251" s="468"/>
      <c r="AC251" s="468"/>
      <c r="AD251" s="468"/>
      <c r="AE251" s="468"/>
      <c r="AF251" s="468"/>
      <c r="AG251" s="468"/>
      <c r="AH251" s="468"/>
      <c r="AI251" s="468"/>
      <c r="AJ251" s="468"/>
      <c r="AK251" s="468"/>
      <c r="AL251" s="468"/>
      <c r="AM251" s="468"/>
      <c r="AN251" s="468"/>
      <c r="AO251" s="468"/>
      <c r="AP251" s="468"/>
      <c r="AQ251" s="468"/>
      <c r="AR251" s="468"/>
      <c r="AS251" s="468"/>
      <c r="AT251" s="468"/>
      <c r="AU251" s="468"/>
      <c r="AV251" s="468"/>
      <c r="AW251" s="468"/>
      <c r="AX251" s="468"/>
      <c r="AY251" s="468"/>
      <c r="AZ251" s="468"/>
      <c r="BA251" s="468"/>
      <c r="BB251" s="468"/>
    </row>
    <row r="252" spans="1:66">
      <c r="A252" s="468"/>
      <c r="B252" s="468"/>
      <c r="C252" s="468"/>
      <c r="D252" s="468"/>
      <c r="E252" s="468"/>
      <c r="F252" s="468"/>
      <c r="G252" s="468"/>
      <c r="H252" s="468"/>
      <c r="I252" s="468"/>
      <c r="J252" s="468"/>
      <c r="K252" s="468"/>
      <c r="L252" s="468"/>
      <c r="M252" s="468"/>
      <c r="N252" s="468"/>
      <c r="O252" s="468"/>
      <c r="P252" s="468"/>
      <c r="Q252" s="468"/>
      <c r="R252" s="468"/>
      <c r="S252" s="468"/>
      <c r="T252" s="468"/>
      <c r="U252" s="468"/>
      <c r="V252" s="468"/>
      <c r="W252" s="468"/>
      <c r="X252" s="468"/>
      <c r="Y252" s="468"/>
      <c r="Z252" s="468"/>
      <c r="AA252" s="468"/>
      <c r="AB252" s="468"/>
      <c r="AC252" s="468"/>
      <c r="AD252" s="468"/>
      <c r="AE252" s="468"/>
      <c r="AF252" s="468"/>
      <c r="AG252" s="468"/>
      <c r="AH252" s="468"/>
      <c r="AI252" s="468"/>
      <c r="AJ252" s="468"/>
      <c r="AK252" s="468"/>
      <c r="AL252" s="468"/>
      <c r="AM252" s="468"/>
      <c r="AN252" s="468"/>
      <c r="AO252" s="468"/>
      <c r="AP252" s="468"/>
      <c r="AQ252" s="468"/>
      <c r="AR252" s="468"/>
      <c r="AS252" s="468"/>
      <c r="AT252" s="468"/>
      <c r="AU252" s="468"/>
      <c r="AV252" s="468"/>
      <c r="AW252" s="468"/>
      <c r="AX252" s="468"/>
      <c r="AY252" s="468"/>
      <c r="AZ252" s="468"/>
      <c r="BA252" s="468"/>
      <c r="BB252" s="468"/>
    </row>
    <row r="253" spans="1:66">
      <c r="A253" s="468"/>
      <c r="B253" s="468"/>
      <c r="C253" s="468"/>
      <c r="D253" s="468"/>
      <c r="E253" s="468"/>
      <c r="F253" s="468"/>
      <c r="G253" s="468"/>
      <c r="H253" s="468"/>
      <c r="I253" s="468"/>
      <c r="J253" s="468"/>
      <c r="K253" s="468"/>
      <c r="L253" s="468"/>
      <c r="M253" s="468"/>
      <c r="N253" s="468"/>
      <c r="O253" s="468"/>
      <c r="P253" s="468"/>
      <c r="Q253" s="468"/>
      <c r="R253" s="468"/>
      <c r="S253" s="468"/>
      <c r="T253" s="468"/>
      <c r="U253" s="468"/>
      <c r="V253" s="468"/>
      <c r="W253" s="468"/>
      <c r="X253" s="468"/>
      <c r="Y253" s="468"/>
      <c r="Z253" s="468"/>
      <c r="AA253" s="468"/>
      <c r="AB253" s="468"/>
      <c r="AC253" s="468"/>
      <c r="AD253" s="468"/>
      <c r="AE253" s="468"/>
      <c r="AF253" s="468"/>
      <c r="AG253" s="468"/>
      <c r="AH253" s="468"/>
      <c r="AI253" s="468"/>
      <c r="AJ253" s="468"/>
      <c r="AK253" s="468"/>
      <c r="AL253" s="468"/>
      <c r="AM253" s="468"/>
      <c r="AN253" s="468"/>
      <c r="AO253" s="468"/>
      <c r="AP253" s="468"/>
      <c r="AQ253" s="468"/>
      <c r="AR253" s="468"/>
      <c r="AS253" s="468"/>
      <c r="AT253" s="468"/>
      <c r="AU253" s="468"/>
      <c r="AV253" s="468"/>
      <c r="AW253" s="468"/>
      <c r="AX253" s="468"/>
      <c r="AY253" s="468"/>
      <c r="AZ253" s="468"/>
      <c r="BA253" s="468"/>
      <c r="BB253" s="468"/>
    </row>
    <row r="254" spans="1:66">
      <c r="A254" s="468" t="str">
        <f t="shared" ref="A254:A259" si="179">A245</f>
        <v xml:space="preserve">Brazil </v>
      </c>
      <c r="B254" s="468"/>
      <c r="C254" s="468"/>
      <c r="D254" s="468"/>
      <c r="E254" s="468"/>
      <c r="F254" s="468"/>
      <c r="G254" s="468"/>
      <c r="H254" s="468"/>
      <c r="I254" s="468"/>
      <c r="J254" s="468"/>
      <c r="K254" s="468"/>
      <c r="L254" s="468"/>
      <c r="M254" s="468"/>
      <c r="N254" s="468"/>
      <c r="O254" s="468"/>
      <c r="P254" s="468"/>
      <c r="Q254" s="468"/>
      <c r="R254" s="468"/>
      <c r="S254" s="468"/>
      <c r="T254" s="468"/>
      <c r="U254" s="468"/>
      <c r="V254" s="468"/>
      <c r="W254" s="468"/>
      <c r="X254" s="468"/>
      <c r="Y254" s="468"/>
      <c r="Z254" s="468"/>
      <c r="AA254" s="468"/>
      <c r="AB254" s="468"/>
      <c r="AC254" s="468">
        <f>1000*ImportsOtherPanels!AD$12</f>
        <v>1.2727405612259999</v>
      </c>
      <c r="AD254" s="468">
        <f>1000*ImportsOtherPanels!AE$12</f>
        <v>1.5543326076000001</v>
      </c>
      <c r="AE254" s="468">
        <f>1000*ImportsOtherPanels!AF$12</f>
        <v>1.2512311584</v>
      </c>
      <c r="AF254" s="468">
        <f>1000*ImportsOtherPanels!AG$12</f>
        <v>1.8524474640000002</v>
      </c>
      <c r="AG254" s="468">
        <f>1000*ImportsOtherPanels!AH$12</f>
        <v>2.7985747321000001</v>
      </c>
      <c r="AH254" s="468">
        <f>1000*ImportsOtherPanels!AI$12</f>
        <v>1.5370034394000001</v>
      </c>
      <c r="AI254" s="468">
        <f>1000*ImportsOtherPanels!AJ$12</f>
        <v>1.3908281200000001</v>
      </c>
      <c r="AJ254" s="468">
        <f>1000*ImportsOtherPanels!AK$12</f>
        <v>2.436244656</v>
      </c>
      <c r="AK254" s="468">
        <f>1000*ImportsOtherPanels!AL$12</f>
        <v>1.6296287504000002</v>
      </c>
      <c r="AL254" s="468">
        <f>1000*ImportsOtherPanels!AM$12</f>
        <v>1.6223420927999999</v>
      </c>
      <c r="AM254" s="468">
        <f>1000*ImportsOtherPanels!AN$12</f>
        <v>1.8075919500000002</v>
      </c>
      <c r="AN254" s="468">
        <f>1000*ImportsOtherPanels!AO$12</f>
        <v>0.81713880000000005</v>
      </c>
      <c r="AO254" s="468">
        <f>1000*ImportsOtherPanels!AP$12</f>
        <v>0.65832895039999995</v>
      </c>
      <c r="AP254" s="468">
        <f>1000*ImportsOtherPanels!AQ$12</f>
        <v>0.23099377679999999</v>
      </c>
      <c r="AQ254" s="468">
        <f>1000*ImportsOtherPanels!AR$12</f>
        <v>0.31068301000000004</v>
      </c>
      <c r="AR254" s="468">
        <f>1000*ImportsOtherPanels!AS$12</f>
        <v>0.30317198449999999</v>
      </c>
      <c r="AS254" s="468">
        <f>1000*ImportsOtherPanels!AT$12</f>
        <v>0.38785333239999997</v>
      </c>
      <c r="AT254" s="468">
        <f>1000*ImportsOtherPanels!AU$12</f>
        <v>0.25823360419999997</v>
      </c>
      <c r="AU254" s="468">
        <f>1000*ImportsOtherPanels!AV$12</f>
        <v>4.2165242999999998E-2</v>
      </c>
      <c r="AV254" s="468">
        <f>1000*ImportsOtherPanels!AW$12</f>
        <v>1.1572013333333334E-2</v>
      </c>
      <c r="AW254" s="468">
        <f>1000*ImportsOtherPanels!AX$12</f>
        <v>0</v>
      </c>
      <c r="AX254" s="468">
        <f>1000*ImportsOtherPanels!AY$12</f>
        <v>0</v>
      </c>
      <c r="AY254" s="468">
        <f>1000*ImportsOtherPanels!AZ$12</f>
        <v>0</v>
      </c>
      <c r="AZ254" s="468">
        <f>1000*ImportsOtherPanels!BA$12</f>
        <v>0</v>
      </c>
      <c r="BA254" s="468">
        <f>1000*ImportsOtherPanels!BB$12</f>
        <v>0</v>
      </c>
      <c r="BB254" s="468">
        <f>1000*ImportsOtherPanels!BC$12</f>
        <v>0</v>
      </c>
      <c r="BC254" s="469">
        <f t="shared" ref="BC254:BH259" si="180">AK254/AK$243</f>
        <v>5.6321936422011783E-2</v>
      </c>
      <c r="BD254" s="469">
        <f t="shared" si="180"/>
        <v>7.3910830750198442E-2</v>
      </c>
      <c r="BE254" s="469">
        <f t="shared" si="180"/>
        <v>7.5854856696907641E-2</v>
      </c>
      <c r="BF254" s="469">
        <f t="shared" si="180"/>
        <v>2.9880318387447709E-2</v>
      </c>
      <c r="BG254" s="469">
        <f t="shared" si="180"/>
        <v>2.445900120295412E-2</v>
      </c>
      <c r="BH254" s="469">
        <f t="shared" si="180"/>
        <v>7.4871986930720993E-3</v>
      </c>
      <c r="BI254" s="469">
        <f t="shared" ref="BI254:BI259" si="181">AQ254/AQ$243</f>
        <v>6.7576388683806858E-3</v>
      </c>
      <c r="BJ254" s="469">
        <f t="shared" ref="BJ254:BJ259" si="182">AR254/AR$243</f>
        <v>8.3596686150767419E-3</v>
      </c>
      <c r="BK254" s="469">
        <f t="shared" ref="BK254:BK259" si="183">AS254/AS$243</f>
        <v>1.2832797723939679E-2</v>
      </c>
      <c r="BL254" s="469">
        <f t="shared" ref="BL254:BL259" si="184">AT254/AT$243</f>
        <v>9.3326699627789486E-3</v>
      </c>
      <c r="BM254" s="469">
        <f t="shared" ref="BM254:BM259" si="185">AU254/AU$243</f>
        <v>1.6555619634279592E-3</v>
      </c>
      <c r="BN254" s="469">
        <f t="shared" ref="BN254:BN259" si="186">AV254/AV$243</f>
        <v>3.8224931235064451E-4</v>
      </c>
    </row>
    <row r="255" spans="1:66">
      <c r="A255" s="468" t="str">
        <f t="shared" si="179"/>
        <v xml:space="preserve">Canada </v>
      </c>
      <c r="B255" s="468"/>
      <c r="C255" s="468"/>
      <c r="D255" s="468"/>
      <c r="E255" s="468"/>
      <c r="F255" s="468"/>
      <c r="G255" s="468"/>
      <c r="H255" s="468"/>
      <c r="I255" s="468"/>
      <c r="J255" s="468"/>
      <c r="K255" s="468"/>
      <c r="L255" s="468"/>
      <c r="M255" s="468"/>
      <c r="N255" s="468"/>
      <c r="O255" s="468"/>
      <c r="P255" s="468"/>
      <c r="Q255" s="468"/>
      <c r="R255" s="468"/>
      <c r="S255" s="468"/>
      <c r="T255" s="468"/>
      <c r="U255" s="468"/>
      <c r="V255" s="468"/>
      <c r="W255" s="468"/>
      <c r="X255" s="468"/>
      <c r="Y255" s="468"/>
      <c r="Z255" s="468"/>
      <c r="AA255" s="468"/>
      <c r="AB255" s="468"/>
      <c r="AC255" s="468">
        <f>1000*ImportsOtherPanels!AD$8</f>
        <v>0.10510254133499999</v>
      </c>
      <c r="AD255" s="468">
        <f>1000*ImportsOtherPanels!AE$8</f>
        <v>0.12807079999999998</v>
      </c>
      <c r="AE255" s="468">
        <f>1000*ImportsOtherPanels!AF$8</f>
        <v>0.1969249824</v>
      </c>
      <c r="AF255" s="468">
        <f>1000*ImportsOtherPanels!AG$8</f>
        <v>0.2148194048</v>
      </c>
      <c r="AG255" s="468">
        <f>1000*ImportsOtherPanels!AH$8</f>
        <v>9.6867468600000006E-2</v>
      </c>
      <c r="AH255" s="468">
        <f>1000*ImportsOtherPanels!AI$8</f>
        <v>9.2740190400000005E-2</v>
      </c>
      <c r="AI255" s="468">
        <f>1000*ImportsOtherPanels!AJ$8</f>
        <v>0.17524785879999999</v>
      </c>
      <c r="AJ255" s="468">
        <f>1000*ImportsOtherPanels!AK$8</f>
        <v>11.299057099000001</v>
      </c>
      <c r="AK255" s="468">
        <f>1000*ImportsOtherPanels!AL$8</f>
        <v>2.8543712644000006</v>
      </c>
      <c r="AL255" s="468">
        <f>1000*ImportsOtherPanels!AM$8</f>
        <v>3.3186211388000002</v>
      </c>
      <c r="AM255" s="468">
        <f>1000*ImportsOtherPanels!AN$8</f>
        <v>4.2982309394999998</v>
      </c>
      <c r="AN255" s="468">
        <f>1000*ImportsOtherPanels!AO$8</f>
        <v>3.9969414720000001</v>
      </c>
      <c r="AO255" s="468">
        <f>1000*ImportsOtherPanels!AP$8</f>
        <v>0.33519147199999999</v>
      </c>
      <c r="AP255" s="468">
        <f>1000*ImportsOtherPanels!AQ$8</f>
        <v>0.1078111737</v>
      </c>
      <c r="AQ255" s="468">
        <f>1000*ImportsOtherPanels!AR$8</f>
        <v>0.137186224</v>
      </c>
      <c r="AR255" s="468">
        <f>1000*ImportsOtherPanels!AS$8</f>
        <v>4.3331522499999997E-2</v>
      </c>
      <c r="AS255" s="468">
        <f>1000*ImportsOtherPanels!AT$8</f>
        <v>3.7734220999999998E-2</v>
      </c>
      <c r="AT255" s="468">
        <f>1000*ImportsOtherPanels!AU$8</f>
        <v>0.10497285369999999</v>
      </c>
      <c r="AU255" s="468">
        <f>1000*ImportsOtherPanels!AV$8</f>
        <v>4.2911635000000004E-2</v>
      </c>
      <c r="AV255" s="468">
        <f>1000*ImportsOtherPanels!AW$8</f>
        <v>4.9951330000000009E-2</v>
      </c>
      <c r="AW255" s="468">
        <f>1000*ImportsOtherPanels!AX$8</f>
        <v>0</v>
      </c>
      <c r="AX255" s="468">
        <f>1000*ImportsOtherPanels!AY$8</f>
        <v>0</v>
      </c>
      <c r="AY255" s="468">
        <f>1000*ImportsOtherPanels!AZ$8</f>
        <v>0</v>
      </c>
      <c r="AZ255" s="468">
        <f>1000*ImportsOtherPanels!BA$8</f>
        <v>0</v>
      </c>
      <c r="BA255" s="468">
        <f>1000*ImportsOtherPanels!BB$8</f>
        <v>0</v>
      </c>
      <c r="BB255" s="468">
        <f>1000*ImportsOtherPanels!BC$8</f>
        <v>0</v>
      </c>
      <c r="BC255" s="469">
        <f t="shared" si="180"/>
        <v>9.8650515854542944E-2</v>
      </c>
      <c r="BD255" s="469">
        <f t="shared" si="180"/>
        <v>0.15119008894760624</v>
      </c>
      <c r="BE255" s="469">
        <f t="shared" si="180"/>
        <v>0.180373502972276</v>
      </c>
      <c r="BF255" s="469">
        <f t="shared" si="180"/>
        <v>0.14615617782358872</v>
      </c>
      <c r="BG255" s="469">
        <f t="shared" si="180"/>
        <v>1.2453422581350241E-2</v>
      </c>
      <c r="BH255" s="469">
        <f t="shared" si="180"/>
        <v>3.4944823622850476E-3</v>
      </c>
      <c r="BI255" s="469">
        <f t="shared" si="181"/>
        <v>2.9839255114361713E-3</v>
      </c>
      <c r="BJ255" s="469">
        <f t="shared" si="182"/>
        <v>1.1948240180706463E-3</v>
      </c>
      <c r="BK255" s="469">
        <f t="shared" si="183"/>
        <v>1.2485019075820034E-3</v>
      </c>
      <c r="BL255" s="469">
        <f t="shared" si="184"/>
        <v>3.7937626346818383E-3</v>
      </c>
      <c r="BM255" s="469">
        <f t="shared" si="185"/>
        <v>1.6848680486557127E-3</v>
      </c>
      <c r="BN255" s="469">
        <f t="shared" si="186"/>
        <v>1.6500034171668303E-3</v>
      </c>
    </row>
    <row r="256" spans="1:66">
      <c r="A256" s="468" t="str">
        <f t="shared" si="179"/>
        <v xml:space="preserve">Chile </v>
      </c>
      <c r="AC256" s="468">
        <f>1000*ImportsOtherPanels!AD$13</f>
        <v>2.1521762278229999</v>
      </c>
      <c r="AD256" s="468">
        <f>1000*ImportsOtherPanels!AE$13</f>
        <v>1.8754911851999998</v>
      </c>
      <c r="AE256" s="468">
        <f>1000*ImportsOtherPanels!AF$13</f>
        <v>2.0452250016</v>
      </c>
      <c r="AF256" s="468">
        <f>1000*ImportsOtherPanels!AG$13</f>
        <v>1.2677482832000002</v>
      </c>
      <c r="AG256" s="468">
        <f>1000*ImportsOtherPanels!AH$13</f>
        <v>1.3193039741000001</v>
      </c>
      <c r="AH256" s="468">
        <f>1000*ImportsOtherPanels!AI$13</f>
        <v>1.7071577523000003</v>
      </c>
      <c r="AI256" s="468">
        <f>1000*ImportsOtherPanels!AJ$13</f>
        <v>0.99258946799999992</v>
      </c>
      <c r="AJ256" s="468">
        <f>1000*ImportsOtherPanels!AK$13</f>
        <v>2.5619551390000002</v>
      </c>
      <c r="AK256" s="468">
        <f>1000*ImportsOtherPanels!AL$13</f>
        <v>2.2192489376000002</v>
      </c>
      <c r="AL256" s="468">
        <f>1000*ImportsOtherPanels!AM$13</f>
        <v>0.62325243200000002</v>
      </c>
      <c r="AM256" s="468">
        <f>1000*ImportsOtherPanels!AN$13</f>
        <v>0.87348517020000005</v>
      </c>
      <c r="AN256" s="468">
        <f>1000*ImportsOtherPanels!AO$13</f>
        <v>0.26990323199999999</v>
      </c>
      <c r="AO256" s="468">
        <f>1000*ImportsOtherPanels!AP$13</f>
        <v>0.31229633600000001</v>
      </c>
      <c r="AP256" s="468">
        <f>1000*ImportsOtherPanels!AQ$13</f>
        <v>0.27786242580000003</v>
      </c>
      <c r="AQ256" s="468">
        <f>1000*ImportsOtherPanels!AR$13</f>
        <v>0</v>
      </c>
      <c r="AR256" s="468">
        <f>1000*ImportsOtherPanels!AS$13</f>
        <v>4.00229935E-2</v>
      </c>
      <c r="AS256" s="468">
        <f>1000*ImportsOtherPanels!AT$13</f>
        <v>0.16500447610000002</v>
      </c>
      <c r="AT256" s="468">
        <f>1000*ImportsOtherPanels!AU$13</f>
        <v>0.11207188849999999</v>
      </c>
      <c r="AU256" s="468">
        <f>1000*ImportsOtherPanels!AV$13</f>
        <v>1.6239930999999999E-2</v>
      </c>
      <c r="AV256" s="468">
        <f>1000*ImportsOtherPanels!AW$13</f>
        <v>0.13065985333333335</v>
      </c>
      <c r="AW256" s="468">
        <f>1000*ImportsOtherPanels!AX$13</f>
        <v>0</v>
      </c>
      <c r="AX256" s="468">
        <f>1000*ImportsOtherPanels!AY$13</f>
        <v>0</v>
      </c>
      <c r="AY256" s="468">
        <f>1000*ImportsOtherPanels!AZ$13</f>
        <v>0</v>
      </c>
      <c r="AZ256" s="468">
        <f>1000*ImportsOtherPanels!BA$13</f>
        <v>0</v>
      </c>
      <c r="BA256" s="468">
        <f>1000*ImportsOtherPanels!BB$13</f>
        <v>0</v>
      </c>
      <c r="BB256" s="468">
        <f>1000*ImportsOtherPanels!BC$13</f>
        <v>0</v>
      </c>
      <c r="BC256" s="469">
        <f t="shared" si="180"/>
        <v>7.6699921707594085E-2</v>
      </c>
      <c r="BD256" s="469">
        <f t="shared" si="180"/>
        <v>2.8394199485200937E-2</v>
      </c>
      <c r="BE256" s="469">
        <f t="shared" si="180"/>
        <v>3.665544782515489E-2</v>
      </c>
      <c r="BF256" s="469">
        <f t="shared" si="180"/>
        <v>9.8695527687109753E-3</v>
      </c>
      <c r="BG256" s="469">
        <f t="shared" si="180"/>
        <v>1.1602795917240229E-2</v>
      </c>
      <c r="BH256" s="469">
        <f t="shared" si="180"/>
        <v>9.0063516867161051E-3</v>
      </c>
      <c r="BI256" s="469">
        <f t="shared" si="181"/>
        <v>0</v>
      </c>
      <c r="BJ256" s="469">
        <f t="shared" si="182"/>
        <v>1.1035945923406074E-3</v>
      </c>
      <c r="BK256" s="469">
        <f t="shared" si="183"/>
        <v>5.4594582241520003E-3</v>
      </c>
      <c r="BL256" s="469">
        <f t="shared" si="184"/>
        <v>4.0503247078013775E-3</v>
      </c>
      <c r="BM256" s="469">
        <f t="shared" si="185"/>
        <v>6.3763920564372369E-4</v>
      </c>
      <c r="BN256" s="469">
        <f t="shared" si="186"/>
        <v>4.3159852697919531E-3</v>
      </c>
    </row>
    <row r="257" spans="1:66">
      <c r="A257" s="468" t="str">
        <f t="shared" si="179"/>
        <v xml:space="preserve">Switzerland </v>
      </c>
      <c r="AC257" s="468">
        <f>1000*ImportsOtherPanels!AD$38</f>
        <v>10.609224808127999</v>
      </c>
      <c r="AD257" s="468">
        <f>1000*ImportsOtherPanels!AE$38</f>
        <v>12.301420657599998</v>
      </c>
      <c r="AE257" s="468">
        <f>1000*ImportsOtherPanels!AF$38</f>
        <v>10.3360283136</v>
      </c>
      <c r="AF257" s="468">
        <f>1000*ImportsOtherPanels!AG$38</f>
        <v>10.117542164800001</v>
      </c>
      <c r="AG257" s="468">
        <f>1000*ImportsOtherPanels!AH$38</f>
        <v>13.373729898900002</v>
      </c>
      <c r="AH257" s="468">
        <f>1000*ImportsOtherPanels!AI$38</f>
        <v>9.2836570826999996</v>
      </c>
      <c r="AI257" s="468">
        <f>1000*ImportsOtherPanels!AJ$38</f>
        <v>12.906004778</v>
      </c>
      <c r="AJ257" s="468">
        <f>1000*ImportsOtherPanels!AK$38</f>
        <v>16.289410781499999</v>
      </c>
      <c r="AK257" s="468">
        <f>1000*ImportsOtherPanels!AL$38</f>
        <v>14.856069848400001</v>
      </c>
      <c r="AL257" s="468">
        <f>1000*ImportsOtherPanels!AM$38</f>
        <v>11.146157840399999</v>
      </c>
      <c r="AM257" s="468">
        <f>1000*ImportsOtherPanels!AN$38</f>
        <v>11.072441277900003</v>
      </c>
      <c r="AN257" s="468">
        <f>1000*ImportsOtherPanels!AO$38</f>
        <v>16.155428111999999</v>
      </c>
      <c r="AO257" s="468">
        <f>1000*ImportsOtherPanels!AP$38</f>
        <v>18.150561035199999</v>
      </c>
      <c r="AP257" s="468">
        <f>1000*ImportsOtherPanels!AQ$38</f>
        <v>22.231853463299998</v>
      </c>
      <c r="AQ257" s="468">
        <f>1000*ImportsOtherPanels!AR$38</f>
        <v>27.686366448500003</v>
      </c>
      <c r="AR257" s="468">
        <f>1000*ImportsOtherPanels!AS$38</f>
        <v>23.556527879499999</v>
      </c>
      <c r="AS257" s="468">
        <f>1000*ImportsOtherPanels!AT$38</f>
        <v>19.582384852400001</v>
      </c>
      <c r="AT257" s="468">
        <f>1000*ImportsOtherPanels!AU$38</f>
        <v>19.044983057100001</v>
      </c>
      <c r="AU257" s="468">
        <f>1000*ImportsOtherPanels!AV$38</f>
        <v>14.893539036</v>
      </c>
      <c r="AV257" s="468">
        <f>1000*ImportsOtherPanels!AW$38</f>
        <v>14.287898583333334</v>
      </c>
      <c r="AW257" s="468">
        <f>1000*ImportsOtherPanels!AX$38</f>
        <v>0</v>
      </c>
      <c r="AX257" s="468">
        <f>1000*ImportsOtherPanels!AY$38</f>
        <v>0</v>
      </c>
      <c r="AY257" s="468">
        <f>1000*ImportsOtherPanels!AZ$38</f>
        <v>0</v>
      </c>
      <c r="AZ257" s="468">
        <f>1000*ImportsOtherPanels!BA$38</f>
        <v>0</v>
      </c>
      <c r="BA257" s="468">
        <f>1000*ImportsOtherPanels!BB$38</f>
        <v>0</v>
      </c>
      <c r="BB257" s="468">
        <f>1000*ImportsOtherPanels!BC$38</f>
        <v>0</v>
      </c>
      <c r="BC257" s="469">
        <f t="shared" si="180"/>
        <v>0.51344370383571936</v>
      </c>
      <c r="BD257" s="469">
        <f t="shared" si="180"/>
        <v>0.50779782470845458</v>
      </c>
      <c r="BE257" s="469">
        <f t="shared" si="180"/>
        <v>0.4646504684976217</v>
      </c>
      <c r="BF257" s="469">
        <f t="shared" si="180"/>
        <v>0.59075561663707954</v>
      </c>
      <c r="BG257" s="469">
        <f t="shared" si="180"/>
        <v>0.67435070860017432</v>
      </c>
      <c r="BH257" s="469">
        <f t="shared" si="180"/>
        <v>0.72060081661468456</v>
      </c>
      <c r="BI257" s="469">
        <f t="shared" si="181"/>
        <v>0.60220372538754052</v>
      </c>
      <c r="BJ257" s="469">
        <f t="shared" si="182"/>
        <v>0.64954803498486324</v>
      </c>
      <c r="BK257" s="469">
        <f t="shared" si="183"/>
        <v>0.64791704175438869</v>
      </c>
      <c r="BL257" s="469">
        <f t="shared" si="184"/>
        <v>0.68829361643023212</v>
      </c>
      <c r="BM257" s="469">
        <f t="shared" si="185"/>
        <v>0.58477492300545064</v>
      </c>
      <c r="BN257" s="469">
        <f t="shared" si="186"/>
        <v>0.47196103660569422</v>
      </c>
    </row>
    <row r="258" spans="1:66">
      <c r="A258" s="468" t="str">
        <f t="shared" si="179"/>
        <v xml:space="preserve">Turkey </v>
      </c>
      <c r="AC258" s="468">
        <f>1000*ImportsOtherPanels!AD$39</f>
        <v>1.1030802420299999</v>
      </c>
      <c r="AD258" s="468">
        <f>1000*ImportsOtherPanels!AE$39</f>
        <v>1.3697825847999998</v>
      </c>
      <c r="AE258" s="468">
        <f>1000*ImportsOtherPanels!AF$39</f>
        <v>3.6836963807999998</v>
      </c>
      <c r="AF258" s="468">
        <f>1000*ImportsOtherPanels!AG$39</f>
        <v>4.0689648608000004</v>
      </c>
      <c r="AG258" s="468">
        <f>1000*ImportsOtherPanels!AH$39</f>
        <v>5.6176526678999998</v>
      </c>
      <c r="AH258" s="468">
        <f>1000*ImportsOtherPanels!AI$39</f>
        <v>1.9458681957000001</v>
      </c>
      <c r="AI258" s="468">
        <f>1000*ImportsOtherPanels!AJ$39</f>
        <v>1.0139572688</v>
      </c>
      <c r="AJ258" s="468">
        <f>1000*ImportsOtherPanels!AK$39</f>
        <v>1.2682483655000001</v>
      </c>
      <c r="AK258" s="468">
        <f>1000*ImportsOtherPanels!AL$39</f>
        <v>0.87927806840000011</v>
      </c>
      <c r="AL258" s="468">
        <f>1000*ImportsOtherPanels!AM$39</f>
        <v>0.89828049080000005</v>
      </c>
      <c r="AM258" s="468">
        <f>1000*ImportsOtherPanels!AN$39</f>
        <v>0.53565173640000008</v>
      </c>
      <c r="AN258" s="468">
        <f>1000*ImportsOtherPanels!AO$39</f>
        <v>0.497678976</v>
      </c>
      <c r="AO258" s="468">
        <f>1000*ImportsOtherPanels!AP$39</f>
        <v>8.4911147199999995E-2</v>
      </c>
      <c r="AP258" s="468">
        <f>1000*ImportsOtherPanels!AQ$39</f>
        <v>2.5356085200000003E-2</v>
      </c>
      <c r="AQ258" s="468">
        <f>1000*ImportsOtherPanels!AR$39</f>
        <v>1.2107032335000001</v>
      </c>
      <c r="AR258" s="468">
        <f>1000*ImportsOtherPanels!AS$39</f>
        <v>0.88295230449999995</v>
      </c>
      <c r="AS258" s="468">
        <f>1000*ImportsOtherPanels!AT$39</f>
        <v>1.4776074513999999</v>
      </c>
      <c r="AT258" s="468">
        <f>1000*ImportsOtherPanels!AU$39</f>
        <v>1.7871944376</v>
      </c>
      <c r="AU258" s="468">
        <f>1000*ImportsOtherPanels!AV$39</f>
        <v>4.9259604479999997</v>
      </c>
      <c r="AV258" s="468">
        <f>1000*ImportsOtherPanels!AW$39</f>
        <v>6.544542288333334</v>
      </c>
      <c r="AW258" s="468">
        <f>1000*ImportsOtherPanels!AX$39</f>
        <v>0</v>
      </c>
      <c r="AX258" s="468">
        <f>1000*ImportsOtherPanels!AY$39</f>
        <v>0</v>
      </c>
      <c r="AY258" s="468">
        <f>1000*ImportsOtherPanels!AZ$39</f>
        <v>0</v>
      </c>
      <c r="AZ258" s="468">
        <f>1000*ImportsOtherPanels!BA$39</f>
        <v>0</v>
      </c>
      <c r="BA258" s="468">
        <f>1000*ImportsOtherPanels!BB$39</f>
        <v>0</v>
      </c>
      <c r="BB258" s="468">
        <f>1000*ImportsOtherPanels!BC$39</f>
        <v>0</v>
      </c>
      <c r="BC258" s="469">
        <f t="shared" si="180"/>
        <v>3.0388911249595078E-2</v>
      </c>
      <c r="BD258" s="469">
        <f t="shared" si="180"/>
        <v>4.0923956554154942E-2</v>
      </c>
      <c r="BE258" s="469">
        <f t="shared" si="180"/>
        <v>2.2478405983204202E-2</v>
      </c>
      <c r="BF258" s="469">
        <f t="shared" si="180"/>
        <v>1.8198629483288452E-2</v>
      </c>
      <c r="BG258" s="469">
        <f t="shared" si="180"/>
        <v>3.1547174862158614E-3</v>
      </c>
      <c r="BH258" s="469">
        <f t="shared" si="180"/>
        <v>8.2186650480734868E-4</v>
      </c>
      <c r="BI258" s="469">
        <f t="shared" si="181"/>
        <v>2.633389971589942E-2</v>
      </c>
      <c r="BJ258" s="469">
        <f t="shared" si="182"/>
        <v>2.4346539409674024E-2</v>
      </c>
      <c r="BK258" s="469">
        <f t="shared" si="183"/>
        <v>4.8889195876874798E-2</v>
      </c>
      <c r="BL258" s="469">
        <f t="shared" si="184"/>
        <v>6.4589951013955357E-2</v>
      </c>
      <c r="BM258" s="469">
        <f t="shared" si="185"/>
        <v>0.19341125938867113</v>
      </c>
      <c r="BN258" s="469">
        <f t="shared" si="186"/>
        <v>0.21618077315544604</v>
      </c>
    </row>
    <row r="259" spans="1:66">
      <c r="A259" s="468" t="str">
        <f t="shared" si="179"/>
        <v>Others</v>
      </c>
      <c r="AC259" s="472">
        <f t="shared" ref="AC259:BB259" si="187">AC243-SUM(AC254:AC258)</f>
        <v>2.9981193582949892</v>
      </c>
      <c r="AD259" s="472">
        <f t="shared" si="187"/>
        <v>2.1761466463999994</v>
      </c>
      <c r="AE259" s="472">
        <f t="shared" si="187"/>
        <v>1.2425133439999598</v>
      </c>
      <c r="AF259" s="472">
        <f t="shared" si="187"/>
        <v>1.5198950847999662</v>
      </c>
      <c r="AG259" s="472">
        <f t="shared" si="187"/>
        <v>3.7581826309999684</v>
      </c>
      <c r="AH259" s="472">
        <f t="shared" si="187"/>
        <v>5.2836130775997887</v>
      </c>
      <c r="AI259" s="472">
        <f t="shared" si="187"/>
        <v>4.6615932952000136</v>
      </c>
      <c r="AJ259" s="472">
        <f t="shared" si="187"/>
        <v>6.4279026539997801</v>
      </c>
      <c r="AK259" s="472">
        <f t="shared" si="187"/>
        <v>6.4955778755999205</v>
      </c>
      <c r="AL259" s="472">
        <f t="shared" si="187"/>
        <v>4.3413373168000788</v>
      </c>
      <c r="AM259" s="472">
        <f t="shared" si="187"/>
        <v>5.2422128585999097</v>
      </c>
      <c r="AN259" s="472">
        <f t="shared" si="187"/>
        <v>5.6099674080000383</v>
      </c>
      <c r="AO259" s="472">
        <f t="shared" si="187"/>
        <v>7.3743215920000083</v>
      </c>
      <c r="AP259" s="472">
        <f t="shared" si="187"/>
        <v>7.9779524802000878</v>
      </c>
      <c r="AQ259" s="472">
        <f t="shared" si="187"/>
        <v>16.630144401000063</v>
      </c>
      <c r="AR259" s="472">
        <f t="shared" si="187"/>
        <v>11.440022324499999</v>
      </c>
      <c r="AS259" s="472">
        <f t="shared" si="187"/>
        <v>8.5730146622998973</v>
      </c>
      <c r="AT259" s="472">
        <f t="shared" si="187"/>
        <v>6.3623969694998586</v>
      </c>
      <c r="AU259" s="472">
        <f t="shared" si="187"/>
        <v>5.5480238539999043</v>
      </c>
      <c r="AV259" s="472">
        <f t="shared" si="187"/>
        <v>9.2488465683335193</v>
      </c>
      <c r="AW259" s="472">
        <f t="shared" si="187"/>
        <v>0</v>
      </c>
      <c r="AX259" s="472">
        <f t="shared" si="187"/>
        <v>0</v>
      </c>
      <c r="AY259" s="472">
        <f t="shared" si="187"/>
        <v>0</v>
      </c>
      <c r="AZ259" s="472">
        <f t="shared" si="187"/>
        <v>0</v>
      </c>
      <c r="BA259" s="472">
        <f t="shared" si="187"/>
        <v>0</v>
      </c>
      <c r="BB259" s="472">
        <f t="shared" si="187"/>
        <v>0</v>
      </c>
      <c r="BC259" s="469">
        <f t="shared" si="180"/>
        <v>0.22449501093053681</v>
      </c>
      <c r="BD259" s="469">
        <f t="shared" si="180"/>
        <v>0.19778309955438475</v>
      </c>
      <c r="BE259" s="469">
        <f t="shared" si="180"/>
        <v>0.21998731802483559</v>
      </c>
      <c r="BF259" s="469">
        <f t="shared" si="180"/>
        <v>0.2051397048998847</v>
      </c>
      <c r="BG259" s="469">
        <f t="shared" si="180"/>
        <v>0.27397935421206532</v>
      </c>
      <c r="BH259" s="469">
        <f t="shared" si="180"/>
        <v>0.25858928413843491</v>
      </c>
      <c r="BI259" s="469">
        <f t="shared" si="181"/>
        <v>0.36172081051674326</v>
      </c>
      <c r="BJ259" s="469">
        <f t="shared" si="182"/>
        <v>0.31544733837997463</v>
      </c>
      <c r="BK259" s="469">
        <f t="shared" si="183"/>
        <v>0.28365300451306275</v>
      </c>
      <c r="BL259" s="469">
        <f t="shared" si="184"/>
        <v>0.22993967525055031</v>
      </c>
      <c r="BM259" s="469">
        <f t="shared" si="185"/>
        <v>0.21783574838815076</v>
      </c>
      <c r="BN259" s="469">
        <f t="shared" si="186"/>
        <v>0.3055099522395503</v>
      </c>
    </row>
    <row r="261" spans="1:66" ht="13">
      <c r="A261" s="465" t="s">
        <v>143</v>
      </c>
    </row>
    <row r="262" spans="1:66" ht="13">
      <c r="A262" s="465"/>
      <c r="B262" s="467" t="s">
        <v>117</v>
      </c>
      <c r="C262" s="467"/>
      <c r="D262" s="467"/>
      <c r="E262" s="467"/>
      <c r="F262" s="467"/>
      <c r="G262" s="467"/>
      <c r="H262" s="467"/>
      <c r="I262" s="467"/>
      <c r="J262" s="467"/>
      <c r="K262" s="467"/>
      <c r="L262" s="467"/>
      <c r="M262" s="467"/>
      <c r="N262" s="467"/>
      <c r="O262" s="467"/>
      <c r="P262" s="467"/>
      <c r="Q262" s="467"/>
      <c r="R262" s="467"/>
      <c r="S262" s="467"/>
      <c r="T262" s="467"/>
      <c r="U262" s="467"/>
      <c r="V262" s="467"/>
      <c r="W262" s="467"/>
      <c r="X262" s="467"/>
      <c r="Y262" s="467"/>
      <c r="Z262" s="467"/>
      <c r="AA262" s="467"/>
      <c r="AC262" s="467" t="s">
        <v>80</v>
      </c>
      <c r="AD262" s="467"/>
      <c r="AE262" s="467"/>
      <c r="AF262" s="467"/>
      <c r="AG262" s="467"/>
      <c r="AH262" s="467"/>
      <c r="AI262" s="467"/>
      <c r="AJ262" s="467"/>
      <c r="AK262" s="467"/>
      <c r="AL262" s="467"/>
      <c r="AM262" s="467"/>
      <c r="AN262" s="467"/>
      <c r="AO262" s="467"/>
      <c r="AP262" s="467"/>
      <c r="AQ262" s="467"/>
      <c r="AR262" s="467"/>
      <c r="AS262" s="467"/>
      <c r="AT262" s="467"/>
      <c r="AU262" s="467"/>
      <c r="AV262" s="467"/>
      <c r="AW262" s="467"/>
      <c r="AX262" s="467"/>
      <c r="AY262" s="467"/>
      <c r="AZ262" s="467"/>
      <c r="BA262" s="467"/>
      <c r="BB262" s="467"/>
    </row>
    <row r="263" spans="1:66">
      <c r="A263" s="466" t="s">
        <v>115</v>
      </c>
      <c r="B263" s="470">
        <f>ImportsMouldingsAndJoinery!C$5-ImportsMouldingsAndJoinery!C$23</f>
        <v>0.24314615489999969</v>
      </c>
      <c r="C263" s="470">
        <f>ImportsMouldingsAndJoinery!D$5-ImportsMouldingsAndJoinery!D$23</f>
        <v>0.21169081849999982</v>
      </c>
      <c r="D263" s="470">
        <f>ImportsMouldingsAndJoinery!E$5-ImportsMouldingsAndJoinery!E$23</f>
        <v>0.21506587030000035</v>
      </c>
      <c r="E263" s="470">
        <f>ImportsMouldingsAndJoinery!F$5-ImportsMouldingsAndJoinery!F$23</f>
        <v>0.24471229510000025</v>
      </c>
      <c r="F263" s="470">
        <f>ImportsMouldingsAndJoinery!G$5-ImportsMouldingsAndJoinery!G$23</f>
        <v>0.27840316179999935</v>
      </c>
      <c r="G263" s="470">
        <f>ImportsMouldingsAndJoinery!H$5-ImportsMouldingsAndJoinery!H$23</f>
        <v>0.31222607059999929</v>
      </c>
      <c r="H263" s="470">
        <f>ImportsMouldingsAndJoinery!I$5-ImportsMouldingsAndJoinery!I$23</f>
        <v>0.34874937956632146</v>
      </c>
      <c r="I263" s="470">
        <f>ImportsMouldingsAndJoinery!J$5-ImportsMouldingsAndJoinery!J$23</f>
        <v>0.44400162079999972</v>
      </c>
      <c r="J263" s="470">
        <f>ImportsMouldingsAndJoinery!K$5-ImportsMouldingsAndJoinery!K$23</f>
        <v>0.37784126038717969</v>
      </c>
      <c r="K263" s="470">
        <f>ImportsMouldingsAndJoinery!L$5-ImportsMouldingsAndJoinery!L$23</f>
        <v>0.25230304279999993</v>
      </c>
      <c r="L263" s="470">
        <f>ImportsMouldingsAndJoinery!M$5-ImportsMouldingsAndJoinery!M$23</f>
        <v>0.28509452535988977</v>
      </c>
      <c r="M263" s="470">
        <f>ImportsMouldingsAndJoinery!N$5-ImportsMouldingsAndJoinery!N$23</f>
        <v>0.27630176716503341</v>
      </c>
      <c r="N263" s="470">
        <f>ImportsMouldingsAndJoinery!O$5-ImportsMouldingsAndJoinery!O$23</f>
        <v>0.19995568648859741</v>
      </c>
      <c r="O263" s="470">
        <f>ImportsMouldingsAndJoinery!P$5-ImportsMouldingsAndJoinery!P$23</f>
        <v>0.15881261356351972</v>
      </c>
      <c r="P263" s="470">
        <f>ImportsMouldingsAndJoinery!Q$5-ImportsMouldingsAndJoinery!Q$23</f>
        <v>0.18223320343885341</v>
      </c>
      <c r="Q263" s="470">
        <f>ImportsMouldingsAndJoinery!R$5-ImportsMouldingsAndJoinery!R$23</f>
        <v>0.16422526613561139</v>
      </c>
      <c r="R263" s="470">
        <f>ImportsMouldingsAndJoinery!S$5-ImportsMouldingsAndJoinery!S$23</f>
        <v>0.17053461813640114</v>
      </c>
      <c r="S263" s="470">
        <f>ImportsMouldingsAndJoinery!T$5-ImportsMouldingsAndJoinery!T$23</f>
        <v>0.18746779145653925</v>
      </c>
      <c r="T263" s="470">
        <f>ImportsMouldingsAndJoinery!U$5-ImportsMouldingsAndJoinery!U$23</f>
        <v>0.20134670801111088</v>
      </c>
      <c r="U263" s="470">
        <f>ImportsMouldingsAndJoinery!V$5-ImportsMouldingsAndJoinery!V$23</f>
        <v>0.2127358155988095</v>
      </c>
      <c r="V263" s="470">
        <f>ImportsMouldingsAndJoinery!W$5-ImportsMouldingsAndJoinery!W$23</f>
        <v>0</v>
      </c>
      <c r="W263" s="470">
        <f>ImportsMouldingsAndJoinery!X$5-ImportsMouldingsAndJoinery!X$23</f>
        <v>0</v>
      </c>
      <c r="X263" s="470">
        <f>ImportsMouldingsAndJoinery!Y$5-ImportsMouldingsAndJoinery!Y$23</f>
        <v>0</v>
      </c>
      <c r="Y263" s="470">
        <f>ImportsMouldingsAndJoinery!Z$5-ImportsMouldingsAndJoinery!Z$23</f>
        <v>0</v>
      </c>
      <c r="Z263" s="470">
        <f>ImportsMouldingsAndJoinery!AA$5-ImportsMouldingsAndJoinery!AA$23</f>
        <v>0</v>
      </c>
      <c r="AA263" s="470">
        <f>ImportsMouldingsAndJoinery!AB$5-ImportsMouldingsAndJoinery!AB$23</f>
        <v>0</v>
      </c>
      <c r="AB263" s="470"/>
      <c r="AC263" s="470">
        <f>ImportsMouldingsAndJoinery!AD$5-ImportsMouldingsAndJoinery!AD$23</f>
        <v>0.1225666185262359</v>
      </c>
      <c r="AD263" s="470">
        <f>ImportsMouldingsAndJoinery!AE$5-ImportsMouldingsAndJoinery!AE$23</f>
        <v>0.10861385123640005</v>
      </c>
      <c r="AE263" s="470">
        <f>ImportsMouldingsAndJoinery!AF$5-ImportsMouldingsAndJoinery!AF$23</f>
        <v>0.10412193659839986</v>
      </c>
      <c r="AF263" s="470">
        <f>ImportsMouldingsAndJoinery!AG$5-ImportsMouldingsAndJoinery!AG$23</f>
        <v>0.13386877394239993</v>
      </c>
      <c r="AG263" s="470">
        <f>ImportsMouldingsAndJoinery!AH$5-ImportsMouldingsAndJoinery!AH$23</f>
        <v>0.16831495628709991</v>
      </c>
      <c r="AH263" s="470">
        <f>ImportsMouldingsAndJoinery!AI$5-ImportsMouldingsAndJoinery!AI$23</f>
        <v>0.20007256157459996</v>
      </c>
      <c r="AI263" s="470">
        <f>ImportsMouldingsAndJoinery!AJ$5-ImportsMouldingsAndJoinery!AJ$23</f>
        <v>0.22590126018840018</v>
      </c>
      <c r="AJ263" s="470">
        <f>ImportsMouldingsAndJoinery!AK$5-ImportsMouldingsAndJoinery!AK$23</f>
        <v>0.31388704991350025</v>
      </c>
      <c r="AK263" s="470">
        <f>ImportsMouldingsAndJoinery!AL$5-ImportsMouldingsAndJoinery!AL$23</f>
        <v>0.32411752355640011</v>
      </c>
      <c r="AL263" s="470">
        <f>ImportsMouldingsAndJoinery!AM$5-ImportsMouldingsAndJoinery!AM$23</f>
        <v>0.21101773400840018</v>
      </c>
      <c r="AM263" s="470">
        <f>ImportsMouldingsAndJoinery!AN$5-ImportsMouldingsAndJoinery!AN$23</f>
        <v>0.19940907764070026</v>
      </c>
      <c r="AN263" s="470">
        <f>ImportsMouldingsAndJoinery!AO$5-ImportsMouldingsAndJoinery!AO$23</f>
        <v>0.23444622888000022</v>
      </c>
      <c r="AO263" s="470">
        <f>ImportsMouldingsAndJoinery!AP$5-ImportsMouldingsAndJoinery!AP$23</f>
        <v>0.16725644601600032</v>
      </c>
      <c r="AP263" s="470">
        <f>ImportsMouldingsAndJoinery!AQ$5-ImportsMouldingsAndJoinery!AQ$23</f>
        <v>0.14109966551879993</v>
      </c>
      <c r="AQ263" s="470">
        <f>ImportsMouldingsAndJoinery!AR$5-ImportsMouldingsAndJoinery!AR$23</f>
        <v>0.13931246832249966</v>
      </c>
      <c r="AR263" s="470">
        <f>ImportsMouldingsAndJoinery!AS$5-ImportsMouldingsAndJoinery!AS$23</f>
        <v>0.11119571208900014</v>
      </c>
      <c r="AS263" s="470">
        <f>ImportsMouldingsAndJoinery!AT$5-ImportsMouldingsAndJoinery!AT$23</f>
        <v>0.10837763055499938</v>
      </c>
      <c r="AT263" s="470">
        <f>ImportsMouldingsAndJoinery!AU$5-ImportsMouldingsAndJoinery!AU$23</f>
        <v>0.11285622113480032</v>
      </c>
      <c r="AU263" s="470">
        <f>ImportsMouldingsAndJoinery!AV$5-ImportsMouldingsAndJoinery!AV$23</f>
        <v>0.12517512180900014</v>
      </c>
      <c r="AV263" s="470">
        <f>ImportsMouldingsAndJoinery!AW$5-ImportsMouldingsAndJoinery!AW$23</f>
        <v>0.12181806599291656</v>
      </c>
      <c r="AW263" s="470">
        <f>ImportsMouldingsAndJoinery!AX$5-ImportsMouldingsAndJoinery!AX$23</f>
        <v>0</v>
      </c>
      <c r="AX263" s="470">
        <f>ImportsMouldingsAndJoinery!AY$5-ImportsMouldingsAndJoinery!AY$23</f>
        <v>0</v>
      </c>
      <c r="AY263" s="470">
        <f>ImportsMouldingsAndJoinery!AZ$5-ImportsMouldingsAndJoinery!AZ$23</f>
        <v>0</v>
      </c>
      <c r="AZ263" s="470">
        <f>ImportsMouldingsAndJoinery!BA$5-ImportsMouldingsAndJoinery!BA$23</f>
        <v>0</v>
      </c>
      <c r="BA263" s="470">
        <f>ImportsMouldingsAndJoinery!BB$5-ImportsMouldingsAndJoinery!BB$23</f>
        <v>0</v>
      </c>
      <c r="BB263" s="470">
        <f>ImportsMouldingsAndJoinery!BC$5-ImportsMouldingsAndJoinery!BC$23</f>
        <v>0</v>
      </c>
    </row>
    <row r="264" spans="1:66">
      <c r="A264" s="466"/>
      <c r="B264" s="464">
        <v>2000</v>
      </c>
      <c r="C264" s="464">
        <f>1+B264</f>
        <v>2001</v>
      </c>
      <c r="D264" s="464">
        <f t="shared" ref="D264:AA264" si="188">1+C264</f>
        <v>2002</v>
      </c>
      <c r="E264" s="464">
        <f t="shared" si="188"/>
        <v>2003</v>
      </c>
      <c r="F264" s="464">
        <f t="shared" si="188"/>
        <v>2004</v>
      </c>
      <c r="G264" s="464">
        <f t="shared" si="188"/>
        <v>2005</v>
      </c>
      <c r="H264" s="464">
        <f t="shared" si="188"/>
        <v>2006</v>
      </c>
      <c r="I264" s="464">
        <f t="shared" si="188"/>
        <v>2007</v>
      </c>
      <c r="J264" s="464">
        <f t="shared" si="188"/>
        <v>2008</v>
      </c>
      <c r="K264" s="464">
        <f t="shared" si="188"/>
        <v>2009</v>
      </c>
      <c r="L264" s="464">
        <f t="shared" si="188"/>
        <v>2010</v>
      </c>
      <c r="M264" s="464">
        <f t="shared" si="188"/>
        <v>2011</v>
      </c>
      <c r="N264" s="464">
        <f t="shared" si="188"/>
        <v>2012</v>
      </c>
      <c r="O264" s="464">
        <f t="shared" si="188"/>
        <v>2013</v>
      </c>
      <c r="P264" s="464">
        <f t="shared" si="188"/>
        <v>2014</v>
      </c>
      <c r="Q264" s="464">
        <f t="shared" si="188"/>
        <v>2015</v>
      </c>
      <c r="R264" s="464">
        <f t="shared" si="188"/>
        <v>2016</v>
      </c>
      <c r="S264" s="464">
        <f t="shared" si="188"/>
        <v>2017</v>
      </c>
      <c r="T264" s="464">
        <f t="shared" si="188"/>
        <v>2018</v>
      </c>
      <c r="U264" s="464">
        <f t="shared" si="188"/>
        <v>2019</v>
      </c>
      <c r="V264" s="464">
        <f t="shared" si="188"/>
        <v>2020</v>
      </c>
      <c r="W264" s="464">
        <f t="shared" si="188"/>
        <v>2021</v>
      </c>
      <c r="X264" s="464">
        <f t="shared" si="188"/>
        <v>2022</v>
      </c>
      <c r="Y264" s="464">
        <f t="shared" si="188"/>
        <v>2023</v>
      </c>
      <c r="Z264" s="464">
        <f t="shared" si="188"/>
        <v>2024</v>
      </c>
      <c r="AA264" s="464">
        <f t="shared" si="188"/>
        <v>2025</v>
      </c>
      <c r="AC264" s="464">
        <v>2000</v>
      </c>
      <c r="AD264" s="464">
        <f>1+AC264</f>
        <v>2001</v>
      </c>
      <c r="AE264" s="464">
        <f t="shared" ref="AE264:BB264" si="189">1+AD264</f>
        <v>2002</v>
      </c>
      <c r="AF264" s="464">
        <f t="shared" si="189"/>
        <v>2003</v>
      </c>
      <c r="AG264" s="464">
        <f t="shared" si="189"/>
        <v>2004</v>
      </c>
      <c r="AH264" s="464">
        <f t="shared" si="189"/>
        <v>2005</v>
      </c>
      <c r="AI264" s="464">
        <f t="shared" si="189"/>
        <v>2006</v>
      </c>
      <c r="AJ264" s="464">
        <f t="shared" si="189"/>
        <v>2007</v>
      </c>
      <c r="AK264" s="464">
        <f t="shared" si="189"/>
        <v>2008</v>
      </c>
      <c r="AL264" s="464">
        <f t="shared" si="189"/>
        <v>2009</v>
      </c>
      <c r="AM264" s="464">
        <f t="shared" si="189"/>
        <v>2010</v>
      </c>
      <c r="AN264" s="464">
        <f t="shared" si="189"/>
        <v>2011</v>
      </c>
      <c r="AO264" s="464">
        <f t="shared" si="189"/>
        <v>2012</v>
      </c>
      <c r="AP264" s="464">
        <f t="shared" si="189"/>
        <v>2013</v>
      </c>
      <c r="AQ264" s="464">
        <f t="shared" si="189"/>
        <v>2014</v>
      </c>
      <c r="AR264" s="464">
        <f t="shared" si="189"/>
        <v>2015</v>
      </c>
      <c r="AS264" s="464">
        <f t="shared" si="189"/>
        <v>2016</v>
      </c>
      <c r="AT264" s="464">
        <f t="shared" si="189"/>
        <v>2017</v>
      </c>
      <c r="AU264" s="464">
        <f t="shared" si="189"/>
        <v>2018</v>
      </c>
      <c r="AV264" s="464">
        <f t="shared" si="189"/>
        <v>2019</v>
      </c>
      <c r="AW264" s="464">
        <f t="shared" si="189"/>
        <v>2020</v>
      </c>
      <c r="AX264" s="464">
        <f t="shared" si="189"/>
        <v>2021</v>
      </c>
      <c r="AY264" s="464">
        <f t="shared" si="189"/>
        <v>2022</v>
      </c>
      <c r="AZ264" s="464">
        <f t="shared" si="189"/>
        <v>2023</v>
      </c>
      <c r="BA264" s="464">
        <f t="shared" si="189"/>
        <v>2024</v>
      </c>
      <c r="BB264" s="464">
        <f t="shared" si="189"/>
        <v>2025</v>
      </c>
    </row>
    <row r="265" spans="1:66">
      <c r="A265" s="473" t="str">
        <f>ImportsMouldingsAndJoinery!B$14</f>
        <v xml:space="preserve">Brazil </v>
      </c>
      <c r="B265" s="473">
        <f>ImportsMouldingsAndJoinery!C$14</f>
        <v>9.8885359999999981E-3</v>
      </c>
      <c r="C265" s="473">
        <f>ImportsMouldingsAndJoinery!D$14</f>
        <v>8.365375999999999E-3</v>
      </c>
      <c r="D265" s="473">
        <f>ImportsMouldingsAndJoinery!E$14</f>
        <v>1.2493331E-2</v>
      </c>
      <c r="E265" s="473">
        <f>ImportsMouldingsAndJoinery!F$14</f>
        <v>1.7452834E-2</v>
      </c>
      <c r="F265" s="473">
        <f>ImportsMouldingsAndJoinery!G$14</f>
        <v>3.48188366E-2</v>
      </c>
      <c r="G265" s="473">
        <f>ImportsMouldingsAndJoinery!H$14</f>
        <v>3.2802420999999998E-2</v>
      </c>
      <c r="H265" s="473">
        <f>ImportsMouldingsAndJoinery!I$14</f>
        <v>4.2786393999999991E-2</v>
      </c>
      <c r="I265" s="473">
        <f>ImportsMouldingsAndJoinery!J$14</f>
        <v>8.5067878E-2</v>
      </c>
      <c r="J265" s="473">
        <f>ImportsMouldingsAndJoinery!K$14</f>
        <v>5.7749873999999993E-2</v>
      </c>
      <c r="K265" s="473">
        <f>ImportsMouldingsAndJoinery!L$14</f>
        <v>2.9831927999999997E-2</v>
      </c>
      <c r="L265" s="473">
        <f>ImportsMouldingsAndJoinery!M$14</f>
        <v>3.1619623571428571E-2</v>
      </c>
      <c r="M265" s="473">
        <f>ImportsMouldingsAndJoinery!N$14</f>
        <v>3.0448781999999994E-2</v>
      </c>
      <c r="N265" s="473">
        <f>ImportsMouldingsAndJoinery!O$14</f>
        <v>2.2479169999999996E-2</v>
      </c>
      <c r="O265" s="473">
        <f>ImportsMouldingsAndJoinery!P$14</f>
        <v>1.5256149999999998E-2</v>
      </c>
      <c r="P265" s="473">
        <f>ImportsMouldingsAndJoinery!Q$14</f>
        <v>1.8260241999999996E-2</v>
      </c>
      <c r="Q265" s="473">
        <f>ImportsMouldingsAndJoinery!R$14</f>
        <v>2.0322889999999996E-2</v>
      </c>
      <c r="R265" s="473">
        <f>ImportsMouldingsAndJoinery!S$14</f>
        <v>1.7861171999999998E-2</v>
      </c>
      <c r="S265" s="473">
        <f>ImportsMouldingsAndJoinery!T$14</f>
        <v>1.5893654E-2</v>
      </c>
      <c r="T265" s="473">
        <f>ImportsMouldingsAndJoinery!U$14</f>
        <v>1.6834369999999998E-2</v>
      </c>
      <c r="U265" s="473">
        <f>ImportsMouldingsAndJoinery!V$14</f>
        <v>2.9163707999999997E-2</v>
      </c>
      <c r="V265" s="473">
        <f>ImportsMouldingsAndJoinery!W$14</f>
        <v>0</v>
      </c>
      <c r="W265" s="473">
        <f>ImportsMouldingsAndJoinery!X$14</f>
        <v>0</v>
      </c>
      <c r="X265" s="473">
        <f>ImportsMouldingsAndJoinery!Y$14</f>
        <v>0</v>
      </c>
      <c r="Y265" s="473">
        <f>ImportsMouldingsAndJoinery!Z$14</f>
        <v>0</v>
      </c>
      <c r="Z265" s="473">
        <f>ImportsMouldingsAndJoinery!AA$14</f>
        <v>0</v>
      </c>
      <c r="AA265" s="473">
        <f>ImportsMouldingsAndJoinery!AB$14</f>
        <v>0</v>
      </c>
      <c r="AB265" s="471"/>
      <c r="AC265" s="463"/>
      <c r="AD265" s="463"/>
      <c r="AE265" s="463"/>
      <c r="AF265" s="463"/>
      <c r="AG265" s="463"/>
      <c r="AH265" s="463"/>
      <c r="AI265" s="463"/>
      <c r="AJ265" s="463"/>
      <c r="AK265" s="463"/>
      <c r="AL265" s="463"/>
      <c r="AM265" s="463"/>
      <c r="AN265" s="463"/>
      <c r="AO265" s="463"/>
      <c r="AP265" s="463"/>
      <c r="AQ265" s="463"/>
      <c r="AR265" s="463"/>
      <c r="AS265" s="463"/>
      <c r="AT265" s="463"/>
      <c r="AU265" s="463"/>
      <c r="AV265" s="463"/>
      <c r="AW265" s="463"/>
      <c r="AX265" s="463"/>
      <c r="AY265" s="463"/>
      <c r="AZ265" s="463"/>
      <c r="BA265" s="463"/>
      <c r="BB265" s="463"/>
      <c r="BC265" s="469">
        <f t="shared" ref="BC265:BH265" si="190">J$265/J$263</f>
        <v>0.15284162968550025</v>
      </c>
      <c r="BD265" s="469">
        <f t="shared" si="190"/>
        <v>0.11823847889003741</v>
      </c>
      <c r="BE265" s="469">
        <f t="shared" si="190"/>
        <v>0.11090926257357436</v>
      </c>
      <c r="BF265" s="469">
        <f t="shared" si="190"/>
        <v>0.11020118442388795</v>
      </c>
      <c r="BG265" s="469">
        <f t="shared" si="190"/>
        <v>0.11242075879288327</v>
      </c>
      <c r="BH265" s="469">
        <f t="shared" si="190"/>
        <v>9.6063843152471323E-2</v>
      </c>
      <c r="BI265" s="469">
        <f>P$265/P$263</f>
        <v>0.10020260663489375</v>
      </c>
      <c r="BJ265" s="469">
        <f>Q$265/Q$263</f>
        <v>0.1237500810820308</v>
      </c>
      <c r="BK265" s="469">
        <f>R$265/R$263</f>
        <v>0.10473634148413105</v>
      </c>
      <c r="BL265" s="469">
        <f t="shared" ref="BL265:BN265" si="191">S$265/S$263</f>
        <v>8.4780718205050357E-2</v>
      </c>
      <c r="BM265" s="469">
        <f t="shared" si="191"/>
        <v>8.3608866349436567E-2</v>
      </c>
      <c r="BN265" s="469">
        <f t="shared" si="191"/>
        <v>0.13708884852280229</v>
      </c>
    </row>
    <row r="266" spans="1:66">
      <c r="A266" s="473" t="str">
        <f>ImportsMouldingsAndJoinery!B$19</f>
        <v xml:space="preserve">China </v>
      </c>
      <c r="B266" s="473">
        <f>ImportsMouldingsAndJoinery!C$19</f>
        <v>3.1182829999999999E-3</v>
      </c>
      <c r="C266" s="473">
        <f>ImportsMouldingsAndJoinery!D$19</f>
        <v>3.1570169999999998E-3</v>
      </c>
      <c r="D266" s="473">
        <f>ImportsMouldingsAndJoinery!E$19</f>
        <v>3.6119669999999993E-3</v>
      </c>
      <c r="E266" s="473">
        <f>ImportsMouldingsAndJoinery!F$19</f>
        <v>5.5099519999999994E-3</v>
      </c>
      <c r="F266" s="473">
        <f>ImportsMouldingsAndJoinery!G$19</f>
        <v>1.4542015699999997E-2</v>
      </c>
      <c r="G266" s="473">
        <f>ImportsMouldingsAndJoinery!H$19</f>
        <v>3.5149210199999989E-2</v>
      </c>
      <c r="H266" s="473">
        <f>ImportsMouldingsAndJoinery!I$19</f>
        <v>7.5063323999999987E-2</v>
      </c>
      <c r="I266" s="473">
        <f>ImportsMouldingsAndJoinery!J$19</f>
        <v>0.13734048999999998</v>
      </c>
      <c r="J266" s="473">
        <f>ImportsMouldingsAndJoinery!K$19</f>
        <v>0.157435362</v>
      </c>
      <c r="K266" s="473">
        <f>ImportsMouldingsAndJoinery!L$19</f>
        <v>0.10926241199999999</v>
      </c>
      <c r="L266" s="473">
        <f>ImportsMouldingsAndJoinery!M$19</f>
        <v>0.136007564</v>
      </c>
      <c r="M266" s="473">
        <f>ImportsMouldingsAndJoinery!N$19</f>
        <v>0.14318883846575342</v>
      </c>
      <c r="N266" s="473">
        <f>ImportsMouldingsAndJoinery!O$19</f>
        <v>0.10469178999999999</v>
      </c>
      <c r="O266" s="473">
        <f>ImportsMouldingsAndJoinery!P$19</f>
        <v>7.9091151999999998E-2</v>
      </c>
      <c r="P266" s="473">
        <f>ImportsMouldingsAndJoinery!Q$19</f>
        <v>8.2428611999999984E-2</v>
      </c>
      <c r="Q266" s="473">
        <f>ImportsMouldingsAndJoinery!R$19</f>
        <v>6.6467561999999994E-2</v>
      </c>
      <c r="R266" s="473">
        <f>ImportsMouldingsAndJoinery!S$19</f>
        <v>5.8846507999999999E-2</v>
      </c>
      <c r="S266" s="473">
        <f>ImportsMouldingsAndJoinery!T$19</f>
        <v>6.5521512000000004E-2</v>
      </c>
      <c r="T266" s="473">
        <f>ImportsMouldingsAndJoinery!U$19</f>
        <v>6.9766315833333328E-2</v>
      </c>
      <c r="U266" s="473">
        <f>ImportsMouldingsAndJoinery!V$19</f>
        <v>6.4937395499999995E-2</v>
      </c>
      <c r="V266" s="473">
        <f>ImportsMouldingsAndJoinery!W$19</f>
        <v>0</v>
      </c>
      <c r="W266" s="473">
        <f>ImportsMouldingsAndJoinery!X$19</f>
        <v>0</v>
      </c>
      <c r="X266" s="473">
        <f>ImportsMouldingsAndJoinery!Y$19</f>
        <v>0</v>
      </c>
      <c r="Y266" s="473">
        <f>ImportsMouldingsAndJoinery!Z$19</f>
        <v>0</v>
      </c>
      <c r="Z266" s="473">
        <f>ImportsMouldingsAndJoinery!AA$19</f>
        <v>0</v>
      </c>
      <c r="AA266" s="473">
        <f>ImportsMouldingsAndJoinery!AB$19</f>
        <v>0</v>
      </c>
      <c r="AB266" s="471"/>
      <c r="AC266" s="463"/>
      <c r="AD266" s="463"/>
      <c r="AE266" s="463"/>
      <c r="AF266" s="463"/>
      <c r="AG266" s="463"/>
      <c r="AH266" s="463"/>
      <c r="AI266" s="463"/>
      <c r="AJ266" s="463"/>
      <c r="AK266" s="463"/>
      <c r="AL266" s="463"/>
      <c r="AM266" s="463"/>
      <c r="AN266" s="463"/>
      <c r="AO266" s="463"/>
      <c r="AP266" s="463"/>
      <c r="AQ266" s="463"/>
      <c r="AR266" s="463"/>
      <c r="AS266" s="463"/>
      <c r="AT266" s="463"/>
      <c r="AU266" s="463"/>
      <c r="AV266" s="463"/>
      <c r="AW266" s="463"/>
      <c r="AX266" s="463"/>
      <c r="AY266" s="463"/>
      <c r="AZ266" s="463"/>
      <c r="BA266" s="463"/>
      <c r="BB266" s="463"/>
      <c r="BC266" s="469">
        <f t="shared" ref="BC266:BH266" si="192">J$266/J$263</f>
        <v>0.41667064586507463</v>
      </c>
      <c r="BD266" s="469">
        <f t="shared" si="192"/>
        <v>0.43306022308503056</v>
      </c>
      <c r="BE266" s="469">
        <f t="shared" si="192"/>
        <v>0.47706129687446824</v>
      </c>
      <c r="BF266" s="469">
        <f t="shared" si="192"/>
        <v>0.51823352392902933</v>
      </c>
      <c r="BG266" s="469">
        <f t="shared" si="192"/>
        <v>0.52357495722418534</v>
      </c>
      <c r="BH266" s="469">
        <f t="shared" si="192"/>
        <v>0.49801555572515144</v>
      </c>
      <c r="BI266" s="469">
        <f>P$266/P$263</f>
        <v>0.45232488067224319</v>
      </c>
      <c r="BJ266" s="469">
        <f>Q$266/Q$263</f>
        <v>0.40473407998689703</v>
      </c>
      <c r="BK266" s="469">
        <f>R$266/R$263</f>
        <v>0.3450707465913575</v>
      </c>
      <c r="BL266" s="469">
        <f t="shared" ref="BL266:BN266" si="193">S$266/S$263</f>
        <v>0.34950810211678357</v>
      </c>
      <c r="BM266" s="469">
        <f t="shared" si="193"/>
        <v>0.34649841818860744</v>
      </c>
      <c r="BN266" s="469">
        <f t="shared" si="193"/>
        <v>0.30524900246446041</v>
      </c>
    </row>
    <row r="267" spans="1:66">
      <c r="A267" s="473" t="str">
        <f>ImportsMouldingsAndJoinery!B$20</f>
        <v xml:space="preserve">Indonesia </v>
      </c>
      <c r="B267" s="473">
        <f>ImportsMouldingsAndJoinery!C$20</f>
        <v>5.9931619999999991E-2</v>
      </c>
      <c r="C267" s="473">
        <f>ImportsMouldingsAndJoinery!D$20</f>
        <v>4.5561031000000002E-2</v>
      </c>
      <c r="D267" s="473">
        <f>ImportsMouldingsAndJoinery!E$20</f>
        <v>5.1918685999999999E-2</v>
      </c>
      <c r="E267" s="473">
        <f>ImportsMouldingsAndJoinery!F$20</f>
        <v>6.5038708000000001E-2</v>
      </c>
      <c r="F267" s="473">
        <f>ImportsMouldingsAndJoinery!G$20</f>
        <v>6.1506031999999995E-2</v>
      </c>
      <c r="G267" s="473">
        <f>ImportsMouldingsAndJoinery!H$20</f>
        <v>7.8117257999999995E-2</v>
      </c>
      <c r="H267" s="473">
        <f>ImportsMouldingsAndJoinery!I$20</f>
        <v>5.7099866740740732E-2</v>
      </c>
      <c r="I267" s="473">
        <f>ImportsMouldingsAndJoinery!J$20</f>
        <v>5.7149917999999994E-2</v>
      </c>
      <c r="J267" s="473">
        <f>ImportsMouldingsAndJoinery!K$20</f>
        <v>4.7061179153846146E-2</v>
      </c>
      <c r="K267" s="473">
        <f>ImportsMouldingsAndJoinery!L$20</f>
        <v>2.7864580428571425E-2</v>
      </c>
      <c r="L267" s="473">
        <f>ImportsMouldingsAndJoinery!M$20</f>
        <v>3.1113389999999998E-2</v>
      </c>
      <c r="M267" s="473">
        <f>ImportsMouldingsAndJoinery!N$20</f>
        <v>2.2469719999999999E-2</v>
      </c>
      <c r="N267" s="473">
        <f>ImportsMouldingsAndJoinery!O$20</f>
        <v>1.6363311999999998E-2</v>
      </c>
      <c r="O267" s="473">
        <f>ImportsMouldingsAndJoinery!P$20</f>
        <v>1.1687689999999999E-2</v>
      </c>
      <c r="P267" s="473">
        <f>ImportsMouldingsAndJoinery!Q$20</f>
        <v>9.2325659999999976E-3</v>
      </c>
      <c r="Q267" s="473">
        <f>ImportsMouldingsAndJoinery!R$20</f>
        <v>8.8051459999999998E-3</v>
      </c>
      <c r="R267" s="473">
        <f>ImportsMouldingsAndJoinery!S$20</f>
        <v>9.0676179999999995E-3</v>
      </c>
      <c r="S267" s="473">
        <f>ImportsMouldingsAndJoinery!T$20</f>
        <v>7.0012739999999983E-3</v>
      </c>
      <c r="T267" s="473">
        <f>ImportsMouldingsAndJoinery!U$20</f>
        <v>7.3843979999999995E-3</v>
      </c>
      <c r="U267" s="473">
        <f>ImportsMouldingsAndJoinery!V$20</f>
        <v>6.798442E-3</v>
      </c>
      <c r="V267" s="473">
        <f>ImportsMouldingsAndJoinery!W$20</f>
        <v>0</v>
      </c>
      <c r="W267" s="473">
        <f>ImportsMouldingsAndJoinery!X$20</f>
        <v>0</v>
      </c>
      <c r="X267" s="473">
        <f>ImportsMouldingsAndJoinery!Y$20</f>
        <v>0</v>
      </c>
      <c r="Y267" s="473">
        <f>ImportsMouldingsAndJoinery!Z$20</f>
        <v>0</v>
      </c>
      <c r="Z267" s="473">
        <f>ImportsMouldingsAndJoinery!AA$20</f>
        <v>0</v>
      </c>
      <c r="AA267" s="473">
        <f>ImportsMouldingsAndJoinery!AB$20</f>
        <v>0</v>
      </c>
      <c r="AB267" s="471"/>
      <c r="AC267" s="463"/>
      <c r="AD267" s="463"/>
      <c r="AE267" s="463"/>
      <c r="AF267" s="463"/>
      <c r="AG267" s="463"/>
      <c r="AH267" s="463"/>
      <c r="AI267" s="463"/>
      <c r="AJ267" s="463"/>
      <c r="AK267" s="463"/>
      <c r="AL267" s="463"/>
      <c r="AM267" s="463"/>
      <c r="AN267" s="463"/>
      <c r="AO267" s="463"/>
      <c r="AP267" s="463"/>
      <c r="AQ267" s="463"/>
      <c r="AR267" s="463"/>
      <c r="AS267" s="463"/>
      <c r="AT267" s="463"/>
      <c r="AU267" s="463"/>
      <c r="AV267" s="463"/>
      <c r="AW267" s="463"/>
      <c r="AX267" s="463"/>
      <c r="AY267" s="463"/>
      <c r="AZ267" s="463"/>
      <c r="BA267" s="463"/>
      <c r="BB267" s="463"/>
      <c r="BC267" s="469">
        <f t="shared" ref="BC267:BH267" si="194">J$267/J$263</f>
        <v>0.12455277940165095</v>
      </c>
      <c r="BD267" s="469">
        <f t="shared" si="194"/>
        <v>0.11044092104215968</v>
      </c>
      <c r="BE267" s="469">
        <f t="shared" si="194"/>
        <v>0.10913359336074215</v>
      </c>
      <c r="BF267" s="469">
        <f t="shared" si="194"/>
        <v>8.1323113603464461E-2</v>
      </c>
      <c r="BG267" s="469">
        <f t="shared" si="194"/>
        <v>8.1834691912766017E-2</v>
      </c>
      <c r="BH267" s="469">
        <f t="shared" si="194"/>
        <v>7.3594217346755739E-2</v>
      </c>
      <c r="BI267" s="469">
        <f>P$267/P$263</f>
        <v>5.0663467610598721E-2</v>
      </c>
      <c r="BJ267" s="469">
        <f>Q$267/Q$263</f>
        <v>5.3616268721580408E-2</v>
      </c>
      <c r="BK267" s="469">
        <f>R$267/R$263</f>
        <v>5.3171714336307463E-2</v>
      </c>
      <c r="BL267" s="469">
        <f t="shared" ref="BL267:BN267" si="195">S$267/S$263</f>
        <v>3.7346543348077514E-2</v>
      </c>
      <c r="BM267" s="469">
        <f t="shared" si="195"/>
        <v>3.6675037168189054E-2</v>
      </c>
      <c r="BN267" s="469">
        <f t="shared" si="195"/>
        <v>3.195720467126667E-2</v>
      </c>
    </row>
    <row r="268" spans="1:66">
      <c r="A268" s="473" t="str">
        <f>ImportsMouldingsAndJoinery!B$21</f>
        <v xml:space="preserve">Malaysia </v>
      </c>
      <c r="B268" s="473">
        <f>ImportsMouldingsAndJoinery!C$21</f>
        <v>1.74699075E-2</v>
      </c>
      <c r="C268" s="473">
        <f>ImportsMouldingsAndJoinery!D$21</f>
        <v>1.4069111999999998E-2</v>
      </c>
      <c r="D268" s="473">
        <f>ImportsMouldingsAndJoinery!E$21</f>
        <v>8.2645389999999978E-3</v>
      </c>
      <c r="E268" s="473">
        <f>ImportsMouldingsAndJoinery!F$21</f>
        <v>1.1208777999999999E-2</v>
      </c>
      <c r="F268" s="473">
        <f>ImportsMouldingsAndJoinery!G$21</f>
        <v>1.6931950000000001E-2</v>
      </c>
      <c r="G268" s="473">
        <f>ImportsMouldingsAndJoinery!H$21</f>
        <v>1.6730042000000001E-2</v>
      </c>
      <c r="H268" s="473">
        <f>ImportsMouldingsAndJoinery!I$21</f>
        <v>2.2299997999999998E-2</v>
      </c>
      <c r="I268" s="473">
        <f>ImportsMouldingsAndJoinery!J$21</f>
        <v>2.3088813999999999E-2</v>
      </c>
      <c r="J268" s="473">
        <f>ImportsMouldingsAndJoinery!K$21</f>
        <v>1.5923669999999997E-2</v>
      </c>
      <c r="K268" s="473">
        <f>ImportsMouldingsAndJoinery!L$21</f>
        <v>1.4700405999999997E-2</v>
      </c>
      <c r="L268" s="473">
        <f>ImportsMouldingsAndJoinery!M$21</f>
        <v>1.3260103538461538E-2</v>
      </c>
      <c r="M268" s="473">
        <f>ImportsMouldingsAndJoinery!N$21</f>
        <v>1.0716132E-2</v>
      </c>
      <c r="N268" s="473">
        <f>ImportsMouldingsAndJoinery!O$21</f>
        <v>8.2649420000000008E-3</v>
      </c>
      <c r="O268" s="473">
        <f>ImportsMouldingsAndJoinery!P$21</f>
        <v>2.2944459999999995E-3</v>
      </c>
      <c r="P268" s="473">
        <f>ImportsMouldingsAndJoinery!Q$21</f>
        <v>2.5597459999999999E-3</v>
      </c>
      <c r="Q268" s="473">
        <f>ImportsMouldingsAndJoinery!R$21</f>
        <v>1.4739619999999999E-3</v>
      </c>
      <c r="R268" s="473">
        <f>ImportsMouldingsAndJoinery!S$21</f>
        <v>2.1930719999999999E-3</v>
      </c>
      <c r="S268" s="473">
        <f>ImportsMouldingsAndJoinery!T$21</f>
        <v>2.1940099999999997E-3</v>
      </c>
      <c r="T268" s="473">
        <f>ImportsMouldingsAndJoinery!U$21</f>
        <v>1.9902259999999999E-3</v>
      </c>
      <c r="U268" s="473">
        <f>ImportsMouldingsAndJoinery!V$21</f>
        <v>2.2725079999999999E-3</v>
      </c>
      <c r="V268" s="473">
        <f>ImportsMouldingsAndJoinery!W$21</f>
        <v>0</v>
      </c>
      <c r="W268" s="473">
        <f>ImportsMouldingsAndJoinery!X$21</f>
        <v>0</v>
      </c>
      <c r="X268" s="473">
        <f>ImportsMouldingsAndJoinery!Y$21</f>
        <v>0</v>
      </c>
      <c r="Y268" s="473">
        <f>ImportsMouldingsAndJoinery!Z$21</f>
        <v>0</v>
      </c>
      <c r="Z268" s="473">
        <f>ImportsMouldingsAndJoinery!AA$21</f>
        <v>0</v>
      </c>
      <c r="AA268" s="473">
        <f>ImportsMouldingsAndJoinery!AB$21</f>
        <v>0</v>
      </c>
      <c r="AB268" s="471"/>
      <c r="AC268" s="463"/>
      <c r="AD268" s="463"/>
      <c r="AE268" s="463"/>
      <c r="AF268" s="463"/>
      <c r="AG268" s="463"/>
      <c r="AH268" s="463"/>
      <c r="AI268" s="463"/>
      <c r="AJ268" s="463"/>
      <c r="AK268" s="463"/>
      <c r="AL268" s="463"/>
      <c r="AM268" s="463"/>
      <c r="AN268" s="463"/>
      <c r="AO268" s="463"/>
      <c r="AP268" s="463"/>
      <c r="AQ268" s="463"/>
      <c r="AR268" s="463"/>
      <c r="AS268" s="463"/>
      <c r="AT268" s="463"/>
      <c r="AU268" s="463"/>
      <c r="AV268" s="463"/>
      <c r="AW268" s="463"/>
      <c r="AX268" s="463"/>
      <c r="AY268" s="463"/>
      <c r="AZ268" s="463"/>
      <c r="BA268" s="463"/>
      <c r="BB268" s="463"/>
      <c r="BC268" s="469">
        <f t="shared" ref="BC268:BH268" si="196">J$268/J$263</f>
        <v>4.2143809237992616E-2</v>
      </c>
      <c r="BD268" s="469">
        <f t="shared" si="196"/>
        <v>5.8264877969200622E-2</v>
      </c>
      <c r="BE268" s="469">
        <f t="shared" si="196"/>
        <v>4.65112527914123E-2</v>
      </c>
      <c r="BF268" s="469">
        <f t="shared" si="196"/>
        <v>3.8784160195397224E-2</v>
      </c>
      <c r="BG268" s="469">
        <f t="shared" si="196"/>
        <v>4.1333868244208767E-2</v>
      </c>
      <c r="BH268" s="469">
        <f t="shared" si="196"/>
        <v>1.4447504820404571E-2</v>
      </c>
      <c r="BI268" s="469">
        <f>P$268/P$263</f>
        <v>1.4046540101891464E-2</v>
      </c>
      <c r="BJ268" s="469">
        <f>Q$268/Q$263</f>
        <v>8.9752450075669503E-3</v>
      </c>
      <c r="BK268" s="469">
        <f>R$268/R$263</f>
        <v>1.2859981298611663E-2</v>
      </c>
      <c r="BL268" s="469">
        <f t="shared" ref="BL268:BN268" si="197">S$268/S$263</f>
        <v>1.1703397063322412E-2</v>
      </c>
      <c r="BM268" s="469">
        <f t="shared" si="197"/>
        <v>9.8845718395861419E-3</v>
      </c>
      <c r="BN268" s="469">
        <f t="shared" si="197"/>
        <v>1.0682300926166743E-2</v>
      </c>
    </row>
    <row r="269" spans="1:66">
      <c r="A269" s="466" t="s">
        <v>27</v>
      </c>
      <c r="B269" s="474">
        <f t="shared" ref="B269:AA269" si="198">B263-SUM(B265:B268)</f>
        <v>0.1527378083999997</v>
      </c>
      <c r="C269" s="474">
        <f t="shared" si="198"/>
        <v>0.14053828249999983</v>
      </c>
      <c r="D269" s="474">
        <f t="shared" si="198"/>
        <v>0.13877734730000035</v>
      </c>
      <c r="E269" s="474">
        <f t="shared" si="198"/>
        <v>0.14550202310000027</v>
      </c>
      <c r="F269" s="474">
        <f t="shared" si="198"/>
        <v>0.15060432749999936</v>
      </c>
      <c r="G269" s="474">
        <f t="shared" si="198"/>
        <v>0.1494271393999993</v>
      </c>
      <c r="H269" s="474">
        <f t="shared" si="198"/>
        <v>0.15149979682558076</v>
      </c>
      <c r="I269" s="474">
        <f t="shared" si="198"/>
        <v>0.14135452079999972</v>
      </c>
      <c r="J269" s="474">
        <f t="shared" si="198"/>
        <v>9.967117523333352E-2</v>
      </c>
      <c r="K269" s="474">
        <f t="shared" si="198"/>
        <v>7.0643716371428522E-2</v>
      </c>
      <c r="L269" s="474">
        <f t="shared" si="198"/>
        <v>7.3093844249999651E-2</v>
      </c>
      <c r="M269" s="474">
        <f t="shared" si="198"/>
        <v>6.9478294699279991E-2</v>
      </c>
      <c r="N269" s="474">
        <f t="shared" si="198"/>
        <v>4.8156472488597418E-2</v>
      </c>
      <c r="O269" s="474">
        <f t="shared" si="198"/>
        <v>5.0483175563519722E-2</v>
      </c>
      <c r="P269" s="474">
        <f t="shared" si="198"/>
        <v>6.9752037438853429E-2</v>
      </c>
      <c r="Q269" s="474">
        <f t="shared" si="198"/>
        <v>6.7155706135611407E-2</v>
      </c>
      <c r="R269" s="474">
        <f t="shared" si="198"/>
        <v>8.2566248136401135E-2</v>
      </c>
      <c r="S269" s="474">
        <f t="shared" si="198"/>
        <v>9.6857341456539237E-2</v>
      </c>
      <c r="T269" s="474">
        <f t="shared" si="198"/>
        <v>0.10537139817777755</v>
      </c>
      <c r="U269" s="474">
        <f t="shared" si="198"/>
        <v>0.1095637620988095</v>
      </c>
      <c r="V269" s="474">
        <f t="shared" si="198"/>
        <v>0</v>
      </c>
      <c r="W269" s="474">
        <f t="shared" si="198"/>
        <v>0</v>
      </c>
      <c r="X269" s="474">
        <f t="shared" si="198"/>
        <v>0</v>
      </c>
      <c r="Y269" s="474">
        <f t="shared" si="198"/>
        <v>0</v>
      </c>
      <c r="Z269" s="474">
        <f t="shared" si="198"/>
        <v>0</v>
      </c>
      <c r="AA269" s="474">
        <f t="shared" si="198"/>
        <v>0</v>
      </c>
      <c r="AB269" s="471"/>
      <c r="BC269" s="469">
        <f t="shared" ref="BC269:BH269" si="199">J269/J$263</f>
        <v>0.26379113580978147</v>
      </c>
      <c r="BD269" s="469">
        <f t="shared" si="199"/>
        <v>0.27999549901357174</v>
      </c>
      <c r="BE269" s="469">
        <f t="shared" si="199"/>
        <v>0.25638459439980288</v>
      </c>
      <c r="BF269" s="469">
        <f t="shared" si="199"/>
        <v>0.25145801784822108</v>
      </c>
      <c r="BG269" s="469">
        <f t="shared" si="199"/>
        <v>0.24083572382595667</v>
      </c>
      <c r="BH269" s="469">
        <f t="shared" si="199"/>
        <v>0.31787887895521688</v>
      </c>
      <c r="BI269" s="469">
        <f>P269/P$263</f>
        <v>0.38276250498037284</v>
      </c>
      <c r="BJ269" s="469">
        <f>Q269/Q$263</f>
        <v>0.40892432520192484</v>
      </c>
      <c r="BK269" s="469">
        <f>R269/R$263</f>
        <v>0.48416121628959224</v>
      </c>
      <c r="BL269" s="469">
        <f t="shared" ref="BL269:BN269" si="200">S269/S$263</f>
        <v>0.5166612392667661</v>
      </c>
      <c r="BM269" s="469">
        <f t="shared" si="200"/>
        <v>0.52333310645418085</v>
      </c>
      <c r="BN269" s="469">
        <f t="shared" si="200"/>
        <v>0.51502264341530379</v>
      </c>
    </row>
    <row r="271" spans="1:66">
      <c r="A271" s="466"/>
      <c r="B271" s="471"/>
      <c r="C271" s="471"/>
      <c r="D271" s="471"/>
      <c r="E271" s="471"/>
      <c r="F271" s="471"/>
      <c r="G271" s="471"/>
      <c r="H271" s="471"/>
      <c r="I271" s="471"/>
      <c r="J271" s="471"/>
      <c r="K271" s="471"/>
      <c r="L271" s="471"/>
      <c r="M271" s="471"/>
      <c r="N271" s="471"/>
      <c r="O271" s="471"/>
      <c r="P271" s="471"/>
      <c r="Q271" s="471"/>
      <c r="R271" s="471"/>
      <c r="S271" s="471"/>
      <c r="T271" s="471"/>
      <c r="U271" s="471"/>
      <c r="V271" s="471"/>
      <c r="W271" s="471"/>
      <c r="X271" s="471"/>
      <c r="Y271" s="471"/>
      <c r="Z271" s="471"/>
      <c r="AA271" s="471"/>
      <c r="AB271" s="471"/>
      <c r="AC271" s="463"/>
      <c r="AD271" s="463"/>
      <c r="AE271" s="463"/>
      <c r="AF271" s="463"/>
      <c r="AG271" s="463"/>
      <c r="AH271" s="463"/>
      <c r="AI271" s="463"/>
      <c r="AJ271" s="463"/>
      <c r="AK271" s="463"/>
      <c r="AL271" s="463"/>
      <c r="AM271" s="463"/>
      <c r="AN271" s="463"/>
      <c r="AO271" s="463"/>
      <c r="AP271" s="463"/>
      <c r="AQ271" s="463"/>
      <c r="AR271" s="463"/>
      <c r="AS271" s="463"/>
      <c r="AT271" s="463"/>
      <c r="AU271" s="463"/>
      <c r="AV271" s="463"/>
      <c r="AW271" s="463"/>
      <c r="AX271" s="463"/>
      <c r="AY271" s="463"/>
      <c r="AZ271" s="463"/>
      <c r="BA271" s="463"/>
      <c r="BB271" s="463"/>
    </row>
    <row r="272" spans="1:66">
      <c r="A272" s="466"/>
      <c r="B272" s="471"/>
      <c r="C272" s="471"/>
      <c r="D272" s="471"/>
      <c r="E272" s="471"/>
      <c r="F272" s="471"/>
      <c r="G272" s="471"/>
      <c r="H272" s="471"/>
      <c r="I272" s="471"/>
      <c r="J272" s="471"/>
      <c r="K272" s="471"/>
      <c r="L272" s="471"/>
      <c r="M272" s="471"/>
      <c r="N272" s="471"/>
      <c r="O272" s="471"/>
      <c r="P272" s="471"/>
      <c r="Q272" s="471"/>
      <c r="R272" s="471"/>
      <c r="S272" s="471"/>
      <c r="T272" s="471"/>
      <c r="U272" s="471"/>
      <c r="V272" s="471"/>
      <c r="W272" s="471"/>
      <c r="X272" s="471"/>
      <c r="Y272" s="471"/>
      <c r="Z272" s="471"/>
      <c r="AA272" s="471"/>
      <c r="AB272" s="471"/>
    </row>
    <row r="273" spans="1:66">
      <c r="A273" s="463"/>
      <c r="B273" s="463"/>
      <c r="C273" s="463"/>
      <c r="D273" s="463"/>
      <c r="E273" s="463"/>
      <c r="F273" s="463"/>
      <c r="G273" s="463"/>
      <c r="H273" s="463"/>
      <c r="I273" s="463"/>
      <c r="J273" s="463"/>
      <c r="K273" s="463"/>
      <c r="L273" s="463"/>
      <c r="M273" s="463"/>
      <c r="N273" s="463"/>
      <c r="O273" s="463"/>
      <c r="P273" s="463"/>
      <c r="Q273" s="463"/>
      <c r="R273" s="463"/>
      <c r="S273" s="463"/>
      <c r="T273" s="463"/>
      <c r="U273" s="463"/>
      <c r="V273" s="463"/>
      <c r="W273" s="463"/>
      <c r="X273" s="463"/>
      <c r="Y273" s="463"/>
      <c r="Z273" s="463"/>
      <c r="AA273" s="463"/>
      <c r="AB273" s="471"/>
    </row>
    <row r="274" spans="1:66">
      <c r="A274" s="463"/>
      <c r="B274" s="463"/>
      <c r="C274" s="463"/>
      <c r="D274" s="463"/>
      <c r="E274" s="463"/>
      <c r="F274" s="463"/>
      <c r="G274" s="463"/>
      <c r="H274" s="463"/>
      <c r="I274" s="463"/>
      <c r="J274" s="463"/>
      <c r="K274" s="463"/>
      <c r="L274" s="463"/>
      <c r="M274" s="463"/>
      <c r="N274" s="463"/>
      <c r="O274" s="463"/>
      <c r="P274" s="463"/>
      <c r="Q274" s="463"/>
      <c r="R274" s="463"/>
      <c r="S274" s="463"/>
      <c r="T274" s="463"/>
      <c r="U274" s="463"/>
      <c r="V274" s="463"/>
      <c r="W274" s="463"/>
      <c r="X274" s="463"/>
      <c r="Y274" s="463"/>
      <c r="Z274" s="463"/>
      <c r="AA274" s="463"/>
      <c r="AB274" s="471"/>
    </row>
    <row r="275" spans="1:66">
      <c r="A275" s="468" t="str">
        <f>A265</f>
        <v xml:space="preserve">Brazil </v>
      </c>
      <c r="B275" s="468"/>
      <c r="C275" s="468"/>
      <c r="D275" s="468"/>
      <c r="E275" s="468"/>
      <c r="F275" s="468"/>
      <c r="G275" s="468"/>
      <c r="H275" s="468"/>
      <c r="I275" s="468"/>
      <c r="J275" s="468"/>
      <c r="K275" s="468"/>
      <c r="L275" s="468"/>
      <c r="M275" s="468"/>
      <c r="N275" s="468"/>
      <c r="O275" s="468"/>
      <c r="P275" s="468"/>
      <c r="Q275" s="468"/>
      <c r="R275" s="468"/>
      <c r="S275" s="468"/>
      <c r="T275" s="468"/>
      <c r="U275" s="468"/>
      <c r="V275" s="468"/>
      <c r="W275" s="468"/>
      <c r="X275" s="468"/>
      <c r="Y275" s="468"/>
      <c r="Z275" s="468"/>
      <c r="AA275" s="468"/>
      <c r="AB275" s="468"/>
      <c r="AC275" s="473">
        <f>ImportsMouldingsAndJoinery!AD$14</f>
        <v>4.1482914142619998E-3</v>
      </c>
      <c r="AD275" s="473">
        <f>ImportsMouldingsAndJoinery!AE$14</f>
        <v>3.5094103911999996E-3</v>
      </c>
      <c r="AE275" s="473">
        <f>ImportsMouldingsAndJoinery!AF$14</f>
        <v>4.2218704367999998E-3</v>
      </c>
      <c r="AF275" s="473">
        <f>ImportsMouldingsAndJoinery!AG$14</f>
        <v>6.3597342256000002E-3</v>
      </c>
      <c r="AG275" s="473">
        <f>ImportsMouldingsAndJoinery!AH$14</f>
        <v>1.1456335170700001E-2</v>
      </c>
      <c r="AH275" s="473">
        <f>ImportsMouldingsAndJoinery!AI$14</f>
        <v>1.2094051612500002E-2</v>
      </c>
      <c r="AI275" s="473">
        <f>ImportsMouldingsAndJoinery!AJ$14</f>
        <v>1.5239893968400002E-2</v>
      </c>
      <c r="AJ275" s="473">
        <f>ImportsMouldingsAndJoinery!AK$14</f>
        <v>3.1517421392000006E-2</v>
      </c>
      <c r="AK275" s="473">
        <f>ImportsMouldingsAndJoinery!AL$14</f>
        <v>2.6340146846800003E-2</v>
      </c>
      <c r="AL275" s="473">
        <f>ImportsMouldingsAndJoinery!AM$14</f>
        <v>1.4514332038799999E-2</v>
      </c>
      <c r="AM275" s="473">
        <f>ImportsMouldingsAndJoinery!AN$14</f>
        <v>1.1749945565700002E-2</v>
      </c>
      <c r="AN275" s="473">
        <f>ImportsMouldingsAndJoinery!AO$14</f>
        <v>1.5502191743999999E-2</v>
      </c>
      <c r="AO275" s="473">
        <f>ImportsMouldingsAndJoinery!AP$14</f>
        <v>1.1399643675200001E-2</v>
      </c>
      <c r="AP275" s="473">
        <f>ImportsMouldingsAndJoinery!AQ$14</f>
        <v>7.3725274704000004E-3</v>
      </c>
      <c r="AQ275" s="473">
        <f>ImportsMouldingsAndJoinery!AR$14</f>
        <v>8.6359394915000009E-3</v>
      </c>
      <c r="AR275" s="473">
        <f>ImportsMouldingsAndJoinery!AS$14</f>
        <v>8.2391769564999998E-3</v>
      </c>
      <c r="AS275" s="473">
        <f>ImportsMouldingsAndJoinery!AT$14</f>
        <v>6.2860175790999994E-3</v>
      </c>
      <c r="AT275" s="473">
        <f>ImportsMouldingsAndJoinery!AU$14</f>
        <v>5.7199015588000005E-3</v>
      </c>
      <c r="AU275" s="473">
        <f>ImportsMouldingsAndJoinery!AV$14</f>
        <v>6.9108246320000004E-3</v>
      </c>
      <c r="AV275" s="473">
        <f>ImportsMouldingsAndJoinery!AW$14</f>
        <v>9.5997631704166676E-3</v>
      </c>
      <c r="AW275" s="473">
        <f>ImportsMouldingsAndJoinery!AX$14</f>
        <v>0</v>
      </c>
      <c r="AX275" s="473">
        <f>ImportsMouldingsAndJoinery!AY$14</f>
        <v>0</v>
      </c>
      <c r="AY275" s="473">
        <f>ImportsMouldingsAndJoinery!AZ$14</f>
        <v>0</v>
      </c>
      <c r="AZ275" s="473">
        <f>ImportsMouldingsAndJoinery!BA$14</f>
        <v>0</v>
      </c>
      <c r="BA275" s="473">
        <f>ImportsMouldingsAndJoinery!BB$14</f>
        <v>0</v>
      </c>
      <c r="BB275" s="473">
        <f>ImportsMouldingsAndJoinery!BC$14</f>
        <v>0</v>
      </c>
      <c r="BC275" s="469">
        <f t="shared" ref="BC275:BH279" si="201">AK275/AK$263</f>
        <v>8.1267271691394749E-2</v>
      </c>
      <c r="BD275" s="469">
        <f t="shared" si="201"/>
        <v>6.8782522506957697E-2</v>
      </c>
      <c r="BE275" s="469">
        <f t="shared" si="201"/>
        <v>5.8923824856515893E-2</v>
      </c>
      <c r="BF275" s="469">
        <f t="shared" si="201"/>
        <v>6.612258946564116E-2</v>
      </c>
      <c r="BG275" s="469">
        <f t="shared" si="201"/>
        <v>6.8156677645233907E-2</v>
      </c>
      <c r="BH275" s="469">
        <f t="shared" si="201"/>
        <v>5.2250495727912939E-2</v>
      </c>
      <c r="BI275" s="469">
        <f t="shared" ref="BI275:BK279" si="202">AQ275/AQ$263</f>
        <v>6.1989709862209467E-2</v>
      </c>
      <c r="BJ275" s="469">
        <f t="shared" si="202"/>
        <v>7.4096175128636518E-2</v>
      </c>
      <c r="BK275" s="469">
        <f t="shared" si="202"/>
        <v>5.8001061168337469E-2</v>
      </c>
      <c r="BL275" s="469">
        <f t="shared" ref="BL275:BL279" si="203">AT275/AT$263</f>
        <v>5.0683085976872329E-2</v>
      </c>
      <c r="BM275" s="469">
        <f t="shared" ref="BM275:BM279" si="204">AU275/AU$263</f>
        <v>5.5209250305703388E-2</v>
      </c>
      <c r="BN275" s="469">
        <f t="shared" ref="BN275:BN279" si="205">AV275/AV$263</f>
        <v>7.8804100953095674E-2</v>
      </c>
    </row>
    <row r="276" spans="1:66">
      <c r="A276" s="468" t="str">
        <f>A266</f>
        <v xml:space="preserve">China </v>
      </c>
      <c r="AC276" s="473">
        <f>ImportsMouldingsAndJoinery!AD$19</f>
        <v>1.634300877045E-3</v>
      </c>
      <c r="AD276" s="473">
        <f>ImportsMouldingsAndJoinery!AE$19</f>
        <v>1.9630423544000001E-3</v>
      </c>
      <c r="AE276" s="473">
        <f>ImportsMouldingsAndJoinery!AF$19</f>
        <v>2.1740355792E-3</v>
      </c>
      <c r="AF276" s="473">
        <f>ImportsMouldingsAndJoinery!AG$19</f>
        <v>3.9925319392000004E-3</v>
      </c>
      <c r="AG276" s="473">
        <f>ImportsMouldingsAndJoinery!AH$19</f>
        <v>1.3398064314600002E-2</v>
      </c>
      <c r="AH276" s="473">
        <f>ImportsMouldingsAndJoinery!AI$19</f>
        <v>3.1682717137500004E-2</v>
      </c>
      <c r="AI276" s="473">
        <f>ImportsMouldingsAndJoinery!AJ$19</f>
        <v>5.8872796296800006E-2</v>
      </c>
      <c r="AJ276" s="473">
        <f>ImportsMouldingsAndJoinery!AK$19</f>
        <v>0.11872132085150001</v>
      </c>
      <c r="AK276" s="473">
        <f>ImportsMouldingsAndJoinery!AL$19</f>
        <v>0.1575306635024</v>
      </c>
      <c r="AL276" s="473">
        <f>ImportsMouldingsAndJoinery!AM$19</f>
        <v>0.10975795015680001</v>
      </c>
      <c r="AM276" s="473">
        <f>ImportsMouldingsAndJoinery!AN$19</f>
        <v>0.11670291146340001</v>
      </c>
      <c r="AN276" s="473">
        <f>ImportsMouldingsAndJoinery!AO$19</f>
        <v>0.14031608611200003</v>
      </c>
      <c r="AO276" s="473">
        <f>ImportsMouldingsAndJoinery!AP$19</f>
        <v>0.10076673552</v>
      </c>
      <c r="AP276" s="473">
        <f>ImportsMouldingsAndJoinery!AQ$19</f>
        <v>8.6881672362000006E-2</v>
      </c>
      <c r="AQ276" s="473">
        <f>ImportsMouldingsAndJoinery!AR$19</f>
        <v>8.0902623677000005E-2</v>
      </c>
      <c r="AR276" s="473">
        <f>ImportsMouldingsAndJoinery!AS$19</f>
        <v>6.0693326882999998E-2</v>
      </c>
      <c r="AS276" s="473">
        <f>ImportsMouldingsAndJoinery!AT$19</f>
        <v>5.4324889815200006E-2</v>
      </c>
      <c r="AT276" s="473">
        <f>ImportsMouldingsAndJoinery!AU$19</f>
        <v>5.7204059698500002E-2</v>
      </c>
      <c r="AU276" s="473">
        <f>ImportsMouldingsAndJoinery!AV$19</f>
        <v>6.2115266604000005E-2</v>
      </c>
      <c r="AV276" s="473">
        <f>ImportsMouldingsAndJoinery!AW$19</f>
        <v>5.4410243040833341E-2</v>
      </c>
      <c r="AW276" s="473">
        <f>ImportsMouldingsAndJoinery!AX$19</f>
        <v>0</v>
      </c>
      <c r="AX276" s="473">
        <f>ImportsMouldingsAndJoinery!AY$19</f>
        <v>0</v>
      </c>
      <c r="AY276" s="473">
        <f>ImportsMouldingsAndJoinery!AZ$19</f>
        <v>0</v>
      </c>
      <c r="AZ276" s="473">
        <f>ImportsMouldingsAndJoinery!BA$19</f>
        <v>0</v>
      </c>
      <c r="BA276" s="473">
        <f>ImportsMouldingsAndJoinery!BB$19</f>
        <v>0</v>
      </c>
      <c r="BB276" s="473">
        <f>ImportsMouldingsAndJoinery!BC$19</f>
        <v>0</v>
      </c>
      <c r="BC276" s="469">
        <f t="shared" si="201"/>
        <v>0.48602945553169968</v>
      </c>
      <c r="BD276" s="469">
        <f t="shared" si="201"/>
        <v>0.52013614245535766</v>
      </c>
      <c r="BE276" s="469">
        <f t="shared" si="201"/>
        <v>0.58524372533169189</v>
      </c>
      <c r="BF276" s="469">
        <f t="shared" si="201"/>
        <v>0.59850007731973331</v>
      </c>
      <c r="BG276" s="469">
        <f t="shared" si="201"/>
        <v>0.60246847233834155</v>
      </c>
      <c r="BH276" s="469">
        <f t="shared" si="201"/>
        <v>0.61574683428589705</v>
      </c>
      <c r="BI276" s="469">
        <f t="shared" si="202"/>
        <v>0.58072780312610273</v>
      </c>
      <c r="BJ276" s="469">
        <f t="shared" si="202"/>
        <v>0.54582434648578493</v>
      </c>
      <c r="BK276" s="469">
        <f t="shared" si="202"/>
        <v>0.50125555926073928</v>
      </c>
      <c r="BL276" s="469">
        <f t="shared" si="203"/>
        <v>0.50687555478375457</v>
      </c>
      <c r="BM276" s="469">
        <f t="shared" si="204"/>
        <v>0.49622693156855302</v>
      </c>
      <c r="BN276" s="469">
        <f t="shared" si="205"/>
        <v>0.44665167352104551</v>
      </c>
    </row>
    <row r="277" spans="1:66">
      <c r="A277" s="468" t="str">
        <f>A267</f>
        <v xml:space="preserve">Indonesia </v>
      </c>
      <c r="AC277" s="473">
        <f>ImportsMouldingsAndJoinery!AD$20</f>
        <v>3.3686556420443999E-2</v>
      </c>
      <c r="AD277" s="473">
        <f>ImportsMouldingsAndJoinery!AE$20</f>
        <v>2.55386367388E-2</v>
      </c>
      <c r="AE277" s="473">
        <f>ImportsMouldingsAndJoinery!AF$20</f>
        <v>2.5900997683200002E-2</v>
      </c>
      <c r="AF277" s="473">
        <f>ImportsMouldingsAndJoinery!AG$20</f>
        <v>3.4482775700800009E-2</v>
      </c>
      <c r="AG277" s="473">
        <f>ImportsMouldingsAndJoinery!AH$20</f>
        <v>3.8231036378500005E-2</v>
      </c>
      <c r="AH277" s="473">
        <f>ImportsMouldingsAndJoinery!AI$20</f>
        <v>4.6488563378400002E-2</v>
      </c>
      <c r="AI277" s="473">
        <f>ImportsMouldingsAndJoinery!AJ$20</f>
        <v>4.1853528788399999E-2</v>
      </c>
      <c r="AJ277" s="473">
        <f>ImportsMouldingsAndJoinery!AK$20</f>
        <v>4.8825665985000002E-2</v>
      </c>
      <c r="AK277" s="473">
        <f>ImportsMouldingsAndJoinery!AL$20</f>
        <v>4.9133078556400006E-2</v>
      </c>
      <c r="AL277" s="473">
        <f>ImportsMouldingsAndJoinery!AM$20</f>
        <v>2.6322817633200001E-2</v>
      </c>
      <c r="AM277" s="473">
        <f>ImportsMouldingsAndJoinery!AN$20</f>
        <v>2.6130714941699999E-2</v>
      </c>
      <c r="AN277" s="473">
        <f>ImportsMouldingsAndJoinery!AO$20</f>
        <v>2.3890187472000002E-2</v>
      </c>
      <c r="AO277" s="473">
        <f>ImportsMouldingsAndJoinery!AP$20</f>
        <v>1.7760337724799999E-2</v>
      </c>
      <c r="AP277" s="473">
        <f>ImportsMouldingsAndJoinery!AQ$20</f>
        <v>1.3402867784100001E-2</v>
      </c>
      <c r="AQ277" s="473">
        <f>ImportsMouldingsAndJoinery!AR$20</f>
        <v>1.0779496825999999E-2</v>
      </c>
      <c r="AR277" s="473">
        <f>ImportsMouldingsAndJoinery!AS$20</f>
        <v>9.2252162344999989E-3</v>
      </c>
      <c r="AS277" s="473">
        <f>ImportsMouldingsAndJoinery!AT$20</f>
        <v>1.0452885070299999E-2</v>
      </c>
      <c r="AT277" s="473">
        <f>ImportsMouldingsAndJoinery!AU$20</f>
        <v>7.7138435230999997E-3</v>
      </c>
      <c r="AU277" s="473">
        <f>ImportsMouldingsAndJoinery!AV$20</f>
        <v>8.3716436859999997E-3</v>
      </c>
      <c r="AV277" s="473">
        <f>ImportsMouldingsAndJoinery!AW$20</f>
        <v>7.7465515858333332E-3</v>
      </c>
      <c r="AW277" s="473">
        <f>ImportsMouldingsAndJoinery!AX$20</f>
        <v>0</v>
      </c>
      <c r="AX277" s="473">
        <f>ImportsMouldingsAndJoinery!AY$20</f>
        <v>0</v>
      </c>
      <c r="AY277" s="473">
        <f>ImportsMouldingsAndJoinery!AZ$20</f>
        <v>0</v>
      </c>
      <c r="AZ277" s="473">
        <f>ImportsMouldingsAndJoinery!BA$20</f>
        <v>0</v>
      </c>
      <c r="BA277" s="473">
        <f>ImportsMouldingsAndJoinery!BB$20</f>
        <v>0</v>
      </c>
      <c r="BB277" s="473">
        <f>ImportsMouldingsAndJoinery!BC$20</f>
        <v>0</v>
      </c>
      <c r="BC277" s="469">
        <f t="shared" si="201"/>
        <v>0.15159031828111044</v>
      </c>
      <c r="BD277" s="469">
        <f t="shared" si="201"/>
        <v>0.12474220594252114</v>
      </c>
      <c r="BE277" s="469">
        <f t="shared" si="201"/>
        <v>0.13104074925206216</v>
      </c>
      <c r="BF277" s="469">
        <f t="shared" si="201"/>
        <v>0.10190049797827219</v>
      </c>
      <c r="BG277" s="469">
        <f t="shared" si="201"/>
        <v>0.10618626754212501</v>
      </c>
      <c r="BH277" s="469">
        <f t="shared" si="201"/>
        <v>9.4988657377888822E-2</v>
      </c>
      <c r="BI277" s="469">
        <f t="shared" si="202"/>
        <v>7.7376396784860177E-2</v>
      </c>
      <c r="BJ277" s="469">
        <f t="shared" si="202"/>
        <v>8.2963776760710081E-2</v>
      </c>
      <c r="BK277" s="469">
        <f t="shared" si="202"/>
        <v>9.6448732240878604E-2</v>
      </c>
      <c r="BL277" s="469">
        <f t="shared" si="203"/>
        <v>6.8351070464128458E-2</v>
      </c>
      <c r="BM277" s="469">
        <f t="shared" si="204"/>
        <v>6.687945308153137E-2</v>
      </c>
      <c r="BN277" s="469">
        <f t="shared" si="205"/>
        <v>6.359115557033862E-2</v>
      </c>
    </row>
    <row r="278" spans="1:66">
      <c r="A278" s="468" t="str">
        <f>A268</f>
        <v xml:space="preserve">Malaysia </v>
      </c>
      <c r="AB278" s="468"/>
      <c r="AC278" s="473">
        <f>ImportsMouldingsAndJoinery!AD$21</f>
        <v>6.0896917665809996E-3</v>
      </c>
      <c r="AD278" s="473">
        <f>ImportsMouldingsAndJoinery!AE$21</f>
        <v>5.3264932312E-3</v>
      </c>
      <c r="AE278" s="473">
        <f>ImportsMouldingsAndJoinery!AF$21</f>
        <v>4.2007277664000003E-3</v>
      </c>
      <c r="AF278" s="473">
        <f>ImportsMouldingsAndJoinery!AG$21</f>
        <v>6.2352117296000003E-3</v>
      </c>
      <c r="AG278" s="473">
        <f>ImportsMouldingsAndJoinery!AH$21</f>
        <v>9.8201787690999996E-3</v>
      </c>
      <c r="AH278" s="473">
        <f>ImportsMouldingsAndJoinery!AI$21</f>
        <v>9.1629445479000007E-3</v>
      </c>
      <c r="AI278" s="473">
        <f>ImportsMouldingsAndJoinery!AJ$21</f>
        <v>1.33646603908E-2</v>
      </c>
      <c r="AJ278" s="473">
        <f>ImportsMouldingsAndJoinery!AK$21</f>
        <v>1.7419312653999999E-2</v>
      </c>
      <c r="AK278" s="473">
        <f>ImportsMouldingsAndJoinery!AL$21</f>
        <v>1.58833648164E-2</v>
      </c>
      <c r="AL278" s="473">
        <f>ImportsMouldingsAndJoinery!AM$21</f>
        <v>1.2868243476E-2</v>
      </c>
      <c r="AM278" s="473">
        <f>ImportsMouldingsAndJoinery!AN$21</f>
        <v>9.983692918800002E-3</v>
      </c>
      <c r="AN278" s="473">
        <f>ImportsMouldingsAndJoinery!AO$21</f>
        <v>1.0727847504E-2</v>
      </c>
      <c r="AO278" s="473">
        <f>ImportsMouldingsAndJoinery!AP$21</f>
        <v>7.4337718576000002E-3</v>
      </c>
      <c r="AP278" s="473">
        <f>ImportsMouldingsAndJoinery!AQ$21</f>
        <v>2.5110253890000002E-3</v>
      </c>
      <c r="AQ278" s="473">
        <f>ImportsMouldingsAndJoinery!AR$21</f>
        <v>2.0088965889999998E-3</v>
      </c>
      <c r="AR278" s="473">
        <f>ImportsMouldingsAndJoinery!AS$21</f>
        <v>1.1896846745E-3</v>
      </c>
      <c r="AS278" s="473">
        <f>ImportsMouldingsAndJoinery!AT$21</f>
        <v>1.4819022233999999E-3</v>
      </c>
      <c r="AT278" s="473">
        <f>ImportsMouldingsAndJoinery!AU$21</f>
        <v>1.3655079295000002E-3</v>
      </c>
      <c r="AU278" s="473">
        <f>ImportsMouldingsAndJoinery!AV$21</f>
        <v>1.6368872580000001E-3</v>
      </c>
      <c r="AV278" s="473">
        <f>ImportsMouldingsAndJoinery!AW$21</f>
        <v>1.5709455933333334E-3</v>
      </c>
      <c r="AW278" s="473">
        <f>ImportsMouldingsAndJoinery!AX$21</f>
        <v>0</v>
      </c>
      <c r="AX278" s="473">
        <f>ImportsMouldingsAndJoinery!AY$21</f>
        <v>0</v>
      </c>
      <c r="AY278" s="473">
        <f>ImportsMouldingsAndJoinery!AZ$21</f>
        <v>0</v>
      </c>
      <c r="AZ278" s="473">
        <f>ImportsMouldingsAndJoinery!BA$21</f>
        <v>0</v>
      </c>
      <c r="BA278" s="473">
        <f>ImportsMouldingsAndJoinery!BB$21</f>
        <v>0</v>
      </c>
      <c r="BB278" s="473">
        <f>ImportsMouldingsAndJoinery!BC$21</f>
        <v>0</v>
      </c>
      <c r="BC278" s="469">
        <f t="shared" si="201"/>
        <v>4.9004955493053171E-2</v>
      </c>
      <c r="BD278" s="469">
        <f t="shared" si="201"/>
        <v>6.0981810540566894E-2</v>
      </c>
      <c r="BE278" s="469">
        <f t="shared" si="201"/>
        <v>5.0066391344474513E-2</v>
      </c>
      <c r="BF278" s="469">
        <f t="shared" si="201"/>
        <v>4.5758242967904504E-2</v>
      </c>
      <c r="BG278" s="469">
        <f t="shared" si="201"/>
        <v>4.4445353435818312E-2</v>
      </c>
      <c r="BH278" s="469">
        <f t="shared" si="201"/>
        <v>1.7796111562471666E-2</v>
      </c>
      <c r="BI278" s="469">
        <f t="shared" si="202"/>
        <v>1.4420077493347758E-2</v>
      </c>
      <c r="BJ278" s="469">
        <f t="shared" si="202"/>
        <v>1.0699015745749135E-2</v>
      </c>
      <c r="BK278" s="469">
        <f t="shared" si="202"/>
        <v>1.3673506385138819E-2</v>
      </c>
      <c r="BL278" s="469">
        <f t="shared" si="203"/>
        <v>1.2099536168847784E-2</v>
      </c>
      <c r="BM278" s="469">
        <f t="shared" si="204"/>
        <v>1.3076777832081225E-2</v>
      </c>
      <c r="BN278" s="469">
        <f t="shared" si="205"/>
        <v>1.2895834296242073E-2</v>
      </c>
    </row>
    <row r="279" spans="1:66">
      <c r="A279" s="468" t="str">
        <f>A269</f>
        <v>Others</v>
      </c>
      <c r="AC279" s="474">
        <f t="shared" ref="AC279:BB279" si="206">AC263-SUM(AC275:AC278)</f>
        <v>7.7007778047903902E-2</v>
      </c>
      <c r="AD279" s="474">
        <f t="shared" si="206"/>
        <v>7.2276268520800047E-2</v>
      </c>
      <c r="AE279" s="474">
        <f t="shared" si="206"/>
        <v>6.762430513279985E-2</v>
      </c>
      <c r="AF279" s="474">
        <f t="shared" si="206"/>
        <v>8.2798520347199922E-2</v>
      </c>
      <c r="AG279" s="474">
        <f t="shared" si="206"/>
        <v>9.5409341654199911E-2</v>
      </c>
      <c r="AH279" s="474">
        <f t="shared" si="206"/>
        <v>0.10064428489829995</v>
      </c>
      <c r="AI279" s="474">
        <f t="shared" si="206"/>
        <v>9.6570380744000178E-2</v>
      </c>
      <c r="AJ279" s="474">
        <f t="shared" si="206"/>
        <v>9.7403329031000241E-2</v>
      </c>
      <c r="AK279" s="474">
        <f t="shared" si="206"/>
        <v>7.5230269834400121E-2</v>
      </c>
      <c r="AL279" s="474">
        <f t="shared" si="206"/>
        <v>4.755439070360018E-2</v>
      </c>
      <c r="AM279" s="474">
        <f t="shared" si="206"/>
        <v>3.4841812751100265E-2</v>
      </c>
      <c r="AN279" s="474">
        <f t="shared" si="206"/>
        <v>4.4009916048000197E-2</v>
      </c>
      <c r="AO279" s="474">
        <f t="shared" si="206"/>
        <v>2.98959572384003E-2</v>
      </c>
      <c r="AP279" s="474">
        <f t="shared" si="206"/>
        <v>3.0931572513299921E-2</v>
      </c>
      <c r="AQ279" s="474">
        <f t="shared" si="206"/>
        <v>3.6985511738999652E-2</v>
      </c>
      <c r="AR279" s="474">
        <f t="shared" si="206"/>
        <v>3.1848307340500148E-2</v>
      </c>
      <c r="AS279" s="474">
        <f t="shared" si="206"/>
        <v>3.583193586699937E-2</v>
      </c>
      <c r="AT279" s="474">
        <f t="shared" si="206"/>
        <v>4.0852908424900303E-2</v>
      </c>
      <c r="AU279" s="474">
        <f t="shared" si="206"/>
        <v>4.6140499629000131E-2</v>
      </c>
      <c r="AV279" s="474">
        <f t="shared" si="206"/>
        <v>4.8490562602499884E-2</v>
      </c>
      <c r="AW279" s="474">
        <f t="shared" si="206"/>
        <v>0</v>
      </c>
      <c r="AX279" s="474">
        <f t="shared" si="206"/>
        <v>0</v>
      </c>
      <c r="AY279" s="474">
        <f t="shared" si="206"/>
        <v>0</v>
      </c>
      <c r="AZ279" s="474">
        <f t="shared" si="206"/>
        <v>0</v>
      </c>
      <c r="BA279" s="474">
        <f t="shared" si="206"/>
        <v>0</v>
      </c>
      <c r="BB279" s="474">
        <f t="shared" si="206"/>
        <v>0</v>
      </c>
      <c r="BC279" s="469">
        <f t="shared" si="201"/>
        <v>0.23210799900274198</v>
      </c>
      <c r="BD279" s="469">
        <f t="shared" si="201"/>
        <v>0.22535731855459665</v>
      </c>
      <c r="BE279" s="469">
        <f t="shared" si="201"/>
        <v>0.17472530921525561</v>
      </c>
      <c r="BF279" s="469">
        <f t="shared" si="201"/>
        <v>0.18771859226844884</v>
      </c>
      <c r="BG279" s="469">
        <f t="shared" si="201"/>
        <v>0.17874322903848114</v>
      </c>
      <c r="BH279" s="469">
        <f t="shared" si="201"/>
        <v>0.21921790104582947</v>
      </c>
      <c r="BI279" s="469">
        <f t="shared" si="202"/>
        <v>0.26548601273347983</v>
      </c>
      <c r="BJ279" s="469">
        <f t="shared" si="202"/>
        <v>0.28641668587911934</v>
      </c>
      <c r="BK279" s="469">
        <f t="shared" si="202"/>
        <v>0.33062114094490569</v>
      </c>
      <c r="BL279" s="469">
        <f t="shared" si="203"/>
        <v>0.36199075260639674</v>
      </c>
      <c r="BM279" s="469">
        <f t="shared" si="204"/>
        <v>0.36860758721213094</v>
      </c>
      <c r="BN279" s="469">
        <f t="shared" si="205"/>
        <v>0.39805723565927814</v>
      </c>
    </row>
    <row r="281" spans="1:66" ht="13">
      <c r="A281" s="465" t="s">
        <v>144</v>
      </c>
    </row>
    <row r="282" spans="1:66" ht="13">
      <c r="A282" s="465"/>
      <c r="B282" s="467" t="s">
        <v>118</v>
      </c>
      <c r="C282" s="467"/>
      <c r="D282" s="467"/>
      <c r="E282" s="467"/>
      <c r="F282" s="467"/>
      <c r="G282" s="467"/>
      <c r="H282" s="467"/>
      <c r="I282" s="467"/>
      <c r="J282" s="467"/>
      <c r="K282" s="467"/>
      <c r="L282" s="467"/>
      <c r="M282" s="467"/>
      <c r="N282" s="467"/>
      <c r="O282" s="467"/>
      <c r="P282" s="467"/>
      <c r="Q282" s="467"/>
      <c r="R282" s="467"/>
      <c r="S282" s="467"/>
      <c r="T282" s="467"/>
      <c r="U282" s="467"/>
      <c r="V282" s="467"/>
      <c r="W282" s="467"/>
      <c r="X282" s="467"/>
      <c r="Y282" s="467"/>
      <c r="Z282" s="467"/>
      <c r="AA282" s="467"/>
      <c r="AC282" s="467" t="s">
        <v>80</v>
      </c>
      <c r="AD282" s="467"/>
      <c r="AE282" s="467"/>
      <c r="AF282" s="467"/>
      <c r="AG282" s="467"/>
      <c r="AH282" s="467"/>
      <c r="AI282" s="467"/>
      <c r="AJ282" s="467"/>
      <c r="AK282" s="467"/>
      <c r="AL282" s="467"/>
      <c r="AM282" s="467"/>
      <c r="AN282" s="467"/>
      <c r="AO282" s="467"/>
      <c r="AP282" s="467"/>
      <c r="AQ282" s="467"/>
      <c r="AR282" s="467"/>
      <c r="AS282" s="467"/>
      <c r="AT282" s="467"/>
      <c r="AU282" s="467"/>
      <c r="AV282" s="467"/>
      <c r="AW282" s="467"/>
      <c r="AX282" s="467"/>
      <c r="AY282" s="467"/>
      <c r="AZ282" s="467"/>
      <c r="BA282" s="467"/>
      <c r="BB282" s="467"/>
    </row>
    <row r="283" spans="1:66">
      <c r="A283" s="466" t="s">
        <v>115</v>
      </c>
      <c r="B283" s="474">
        <f>ImportsFurniture!C$5-ImportsFurniture!C$15</f>
        <v>6.0854550224319848E-2</v>
      </c>
      <c r="C283" s="474">
        <f>ImportsFurniture!D$5-ImportsFurniture!D$15</f>
        <v>7.2125700861306513E-2</v>
      </c>
      <c r="D283" s="474">
        <f>ImportsFurniture!E$5-ImportsFurniture!E$15</f>
        <v>8.0223174388279195E-2</v>
      </c>
      <c r="E283" s="474">
        <f>ImportsFurniture!F$5-ImportsFurniture!F$15</f>
        <v>9.9378464457807736E-2</v>
      </c>
      <c r="F283" s="474">
        <f>ImportsFurniture!G$5-ImportsFurniture!G$15</f>
        <v>0.14798177341210034</v>
      </c>
      <c r="G283" s="474">
        <f>ImportsFurniture!H$5-ImportsFurniture!H$15</f>
        <v>0.17158175584090629</v>
      </c>
      <c r="H283" s="474">
        <f>ImportsFurniture!I$5-ImportsFurniture!I$15</f>
        <v>0.17528407101904264</v>
      </c>
      <c r="I283" s="474">
        <f>ImportsFurniture!J$5-ImportsFurniture!J$15</f>
        <v>0.19128087162410295</v>
      </c>
      <c r="J283" s="474">
        <f>ImportsFurniture!K$5-ImportsFurniture!K$15</f>
        <v>0.17616035732191582</v>
      </c>
      <c r="K283" s="474">
        <f>ImportsFurniture!L$5-ImportsFurniture!L$15</f>
        <v>0.1255752033233678</v>
      </c>
      <c r="L283" s="474">
        <f>ImportsFurniture!M$5-ImportsFurniture!M$15</f>
        <v>0.127545235744776</v>
      </c>
      <c r="M283" s="474">
        <f>ImportsFurniture!N$5-ImportsFurniture!N$15</f>
        <v>0.11300057877414121</v>
      </c>
      <c r="N283" s="474">
        <f>ImportsFurniture!O$5-ImportsFurniture!O$15</f>
        <v>7.9263082199477142E-2</v>
      </c>
      <c r="O283" s="474">
        <f>ImportsFurniture!P$5-ImportsFurniture!P$15</f>
        <v>7.1226318911380038E-2</v>
      </c>
      <c r="P283" s="474">
        <f>ImportsFurniture!Q$5-ImportsFurniture!Q$15</f>
        <v>8.1632992623366263E-2</v>
      </c>
      <c r="Q283" s="474">
        <f>ImportsFurniture!R$5-ImportsFurniture!R$15</f>
        <v>8.2851413504516858E-2</v>
      </c>
      <c r="R283" s="474">
        <f>ImportsFurniture!S$5-ImportsFurniture!S$15</f>
        <v>9.2179820921033773E-2</v>
      </c>
      <c r="S283" s="474">
        <f>ImportsFurniture!T$5-ImportsFurniture!T$15</f>
        <v>9.7474351194873465E-2</v>
      </c>
      <c r="T283" s="474">
        <f>ImportsFurniture!U$5-ImportsFurniture!U$15</f>
        <v>0.10897074419652725</v>
      </c>
      <c r="U283" s="474">
        <f>ImportsFurniture!V$5-ImportsFurniture!V$15</f>
        <v>0.10876881155681306</v>
      </c>
      <c r="V283" s="474">
        <f>ImportsFurniture!W$5-ImportsFurniture!W$15</f>
        <v>0</v>
      </c>
      <c r="W283" s="474">
        <f>ImportsFurniture!X$5-ImportsFurniture!X$15</f>
        <v>0</v>
      </c>
      <c r="X283" s="474">
        <f>ImportsFurniture!Y$5-ImportsFurniture!Y$15</f>
        <v>0</v>
      </c>
      <c r="Y283" s="474">
        <f>ImportsFurniture!Z$5-ImportsFurniture!Z$15</f>
        <v>0</v>
      </c>
      <c r="Z283" s="474">
        <f>ImportsFurniture!AA$5-ImportsFurniture!AA$15</f>
        <v>0</v>
      </c>
      <c r="AA283" s="474">
        <f>ImportsFurniture!AB$5-ImportsFurniture!AB$15</f>
        <v>0</v>
      </c>
      <c r="AB283" s="471"/>
      <c r="AC283" s="470">
        <f>ImportsFurniture!AD$5-ImportsFurniture!AD$15</f>
        <v>0.12564093562296907</v>
      </c>
      <c r="AD283" s="470">
        <f>ImportsFurniture!AE$5-ImportsFurniture!AE$15</f>
        <v>0.13813288838999999</v>
      </c>
      <c r="AE283" s="470">
        <f>ImportsFurniture!AF$5-ImportsFurniture!AF$15</f>
        <v>0.15484232812319981</v>
      </c>
      <c r="AF283" s="470">
        <f>ImportsFurniture!AG$5-ImportsFurniture!AG$15</f>
        <v>0.2160007972752</v>
      </c>
      <c r="AG283" s="470">
        <f>ImportsFurniture!AH$5-ImportsFurniture!AH$15</f>
        <v>0.3335110821041995</v>
      </c>
      <c r="AH283" s="470">
        <f>ImportsFurniture!AI$5-ImportsFurniture!AI$15</f>
        <v>0.3879330698957999</v>
      </c>
      <c r="AI283" s="470">
        <f>ImportsFurniture!AJ$5-ImportsFurniture!AJ$15</f>
        <v>0.40190557404240002</v>
      </c>
      <c r="AJ283" s="470">
        <f>ImportsFurniture!AK$5-ImportsFurniture!AK$15</f>
        <v>0.47735027566999999</v>
      </c>
      <c r="AK283" s="470">
        <f>ImportsFurniture!AL$5-ImportsFurniture!AL$15</f>
        <v>0.4826230096582993</v>
      </c>
      <c r="AL283" s="470">
        <f>ImportsFurniture!AM$5-ImportsFurniture!AM$15</f>
        <v>0.33463163407329966</v>
      </c>
      <c r="AM283" s="470">
        <f>ImportsFurniture!AN$5-ImportsFurniture!AN$15</f>
        <v>0.35449180559509996</v>
      </c>
      <c r="AN283" s="470">
        <f>ImportsFurniture!AO$5-ImportsFurniture!AO$15</f>
        <v>0.32378984907449937</v>
      </c>
      <c r="AO283" s="470">
        <f>ImportsFurniture!AP$5-ImportsFurniture!AP$15</f>
        <v>0.2366608101001999</v>
      </c>
      <c r="AP283" s="470">
        <f>ImportsFurniture!AQ$5-ImportsFurniture!AQ$15</f>
        <v>0.21619059073900004</v>
      </c>
      <c r="AQ283" s="470">
        <f>ImportsFurniture!AR$5-ImportsFurniture!AR$15</f>
        <v>0.24158011254050005</v>
      </c>
      <c r="AR283" s="470">
        <f>ImportsFurniture!AS$5-ImportsFurniture!AS$15</f>
        <v>0.22234647861699985</v>
      </c>
      <c r="AS283" s="470">
        <f>ImportsFurniture!AT$5-ImportsFurniture!AT$15</f>
        <v>0.22935063986870008</v>
      </c>
      <c r="AT283" s="470">
        <f>ImportsFurniture!AU$5-ImportsFurniture!AU$15</f>
        <v>0.24666145566889996</v>
      </c>
      <c r="AU283" s="470">
        <f>ImportsFurniture!AV$5-ImportsFurniture!AV$15</f>
        <v>0.27364450640699967</v>
      </c>
      <c r="AV283" s="470">
        <f>ImportsFurniture!AW$5-ImportsFurniture!AW$15</f>
        <v>0.27855829623416684</v>
      </c>
      <c r="AW283" s="470">
        <f>ImportsFurniture!AX$5-ImportsFurniture!AX$15</f>
        <v>0</v>
      </c>
      <c r="AX283" s="470">
        <f>ImportsFurniture!AY$5-ImportsFurniture!AY$15</f>
        <v>0</v>
      </c>
      <c r="AY283" s="470">
        <f>ImportsFurniture!AZ$5-ImportsFurniture!AZ$15</f>
        <v>0</v>
      </c>
      <c r="AZ283" s="470">
        <f>ImportsFurniture!BA$5-ImportsFurniture!BA$15</f>
        <v>0</v>
      </c>
      <c r="BA283" s="470">
        <f>ImportsFurniture!BB$5-ImportsFurniture!BB$15</f>
        <v>0</v>
      </c>
      <c r="BB283" s="470">
        <f>ImportsFurniture!BC$5-ImportsFurniture!BC$15</f>
        <v>0</v>
      </c>
    </row>
    <row r="284" spans="1:66">
      <c r="A284" s="466"/>
      <c r="B284" s="464">
        <v>2000</v>
      </c>
      <c r="C284" s="464">
        <f>1+B284</f>
        <v>2001</v>
      </c>
      <c r="D284" s="464">
        <f t="shared" ref="D284:AA284" si="207">1+C284</f>
        <v>2002</v>
      </c>
      <c r="E284" s="464">
        <f t="shared" si="207"/>
        <v>2003</v>
      </c>
      <c r="F284" s="464">
        <f t="shared" si="207"/>
        <v>2004</v>
      </c>
      <c r="G284" s="464">
        <f t="shared" si="207"/>
        <v>2005</v>
      </c>
      <c r="H284" s="464">
        <f t="shared" si="207"/>
        <v>2006</v>
      </c>
      <c r="I284" s="464">
        <f t="shared" si="207"/>
        <v>2007</v>
      </c>
      <c r="J284" s="464">
        <f t="shared" si="207"/>
        <v>2008</v>
      </c>
      <c r="K284" s="464">
        <f t="shared" si="207"/>
        <v>2009</v>
      </c>
      <c r="L284" s="464">
        <f t="shared" si="207"/>
        <v>2010</v>
      </c>
      <c r="M284" s="464">
        <f t="shared" si="207"/>
        <v>2011</v>
      </c>
      <c r="N284" s="464">
        <f t="shared" si="207"/>
        <v>2012</v>
      </c>
      <c r="O284" s="464">
        <f t="shared" si="207"/>
        <v>2013</v>
      </c>
      <c r="P284" s="464">
        <f t="shared" si="207"/>
        <v>2014</v>
      </c>
      <c r="Q284" s="464">
        <f t="shared" si="207"/>
        <v>2015</v>
      </c>
      <c r="R284" s="464">
        <f t="shared" si="207"/>
        <v>2016</v>
      </c>
      <c r="S284" s="464">
        <f t="shared" si="207"/>
        <v>2017</v>
      </c>
      <c r="T284" s="464">
        <f t="shared" si="207"/>
        <v>2018</v>
      </c>
      <c r="U284" s="464">
        <f t="shared" si="207"/>
        <v>2019</v>
      </c>
      <c r="V284" s="464">
        <f t="shared" si="207"/>
        <v>2020</v>
      </c>
      <c r="W284" s="464">
        <f t="shared" si="207"/>
        <v>2021</v>
      </c>
      <c r="X284" s="464">
        <f t="shared" si="207"/>
        <v>2022</v>
      </c>
      <c r="Y284" s="464">
        <f t="shared" si="207"/>
        <v>2023</v>
      </c>
      <c r="Z284" s="464">
        <f t="shared" si="207"/>
        <v>2024</v>
      </c>
      <c r="AA284" s="464">
        <f t="shared" si="207"/>
        <v>2025</v>
      </c>
      <c r="AC284" s="464">
        <v>2000</v>
      </c>
      <c r="AD284" s="464">
        <f>1+AC284</f>
        <v>2001</v>
      </c>
      <c r="AE284" s="464">
        <f t="shared" ref="AE284:BB284" si="208">1+AD284</f>
        <v>2002</v>
      </c>
      <c r="AF284" s="464">
        <f t="shared" si="208"/>
        <v>2003</v>
      </c>
      <c r="AG284" s="464">
        <f t="shared" si="208"/>
        <v>2004</v>
      </c>
      <c r="AH284" s="464">
        <f t="shared" si="208"/>
        <v>2005</v>
      </c>
      <c r="AI284" s="464">
        <f t="shared" si="208"/>
        <v>2006</v>
      </c>
      <c r="AJ284" s="464">
        <f t="shared" si="208"/>
        <v>2007</v>
      </c>
      <c r="AK284" s="464">
        <f t="shared" si="208"/>
        <v>2008</v>
      </c>
      <c r="AL284" s="464">
        <f t="shared" si="208"/>
        <v>2009</v>
      </c>
      <c r="AM284" s="464">
        <f t="shared" si="208"/>
        <v>2010</v>
      </c>
      <c r="AN284" s="464">
        <f t="shared" si="208"/>
        <v>2011</v>
      </c>
      <c r="AO284" s="464">
        <f t="shared" si="208"/>
        <v>2012</v>
      </c>
      <c r="AP284" s="464">
        <f t="shared" si="208"/>
        <v>2013</v>
      </c>
      <c r="AQ284" s="464">
        <f t="shared" si="208"/>
        <v>2014</v>
      </c>
      <c r="AR284" s="464">
        <f t="shared" si="208"/>
        <v>2015</v>
      </c>
      <c r="AS284" s="464">
        <f t="shared" si="208"/>
        <v>2016</v>
      </c>
      <c r="AT284" s="464">
        <f t="shared" si="208"/>
        <v>2017</v>
      </c>
      <c r="AU284" s="464">
        <f t="shared" si="208"/>
        <v>2018</v>
      </c>
      <c r="AV284" s="464">
        <f t="shared" si="208"/>
        <v>2019</v>
      </c>
      <c r="AW284" s="464">
        <f t="shared" si="208"/>
        <v>2020</v>
      </c>
      <c r="AX284" s="464">
        <f t="shared" si="208"/>
        <v>2021</v>
      </c>
      <c r="AY284" s="464">
        <f t="shared" si="208"/>
        <v>2022</v>
      </c>
      <c r="AZ284" s="464">
        <f t="shared" si="208"/>
        <v>2023</v>
      </c>
      <c r="BA284" s="464">
        <f t="shared" si="208"/>
        <v>2024</v>
      </c>
      <c r="BB284" s="464">
        <f t="shared" si="208"/>
        <v>2025</v>
      </c>
    </row>
    <row r="285" spans="1:66">
      <c r="A285" s="474" t="str">
        <f>ImportsFurniture!B$10</f>
        <v xml:space="preserve">China </v>
      </c>
      <c r="B285" s="474">
        <f>ImportsFurniture!C$10</f>
        <v>8.5031944074227383E-3</v>
      </c>
      <c r="C285" s="474">
        <f>ImportsFurniture!D$10</f>
        <v>8.4545598820185523E-3</v>
      </c>
      <c r="D285" s="474">
        <f>ImportsFurniture!E$10</f>
        <v>1.1042000000000001E-2</v>
      </c>
      <c r="E285" s="474">
        <f>ImportsFurniture!F$10</f>
        <v>1.52503E-2</v>
      </c>
      <c r="F285" s="474">
        <f>ImportsFurniture!G$10</f>
        <v>2.5179E-2</v>
      </c>
      <c r="G285" s="474">
        <f>ImportsFurniture!H$10</f>
        <v>3.4088500000000001E-2</v>
      </c>
      <c r="H285" s="474">
        <f>ImportsFurniture!I$10</f>
        <v>3.8500899999999998E-2</v>
      </c>
      <c r="I285" s="474">
        <f>ImportsFurniture!J$10</f>
        <v>5.395456015161694E-2</v>
      </c>
      <c r="J285" s="474">
        <f>ImportsFurniture!K$10</f>
        <v>5.0522700000000004E-2</v>
      </c>
      <c r="K285" s="474">
        <f>ImportsFurniture!L$10</f>
        <v>4.3598403383362183E-2</v>
      </c>
      <c r="L285" s="474">
        <f>ImportsFurniture!M$10</f>
        <v>5.3231660693721088E-2</v>
      </c>
      <c r="M285" s="474">
        <f>ImportsFurniture!N$10</f>
        <v>4.7742300000000015E-2</v>
      </c>
      <c r="N285" s="474">
        <f>ImportsFurniture!O$10</f>
        <v>3.3454899999999996E-2</v>
      </c>
      <c r="O285" s="474">
        <f>ImportsFurniture!P$10</f>
        <v>3.2571250826734163E-2</v>
      </c>
      <c r="P285" s="474">
        <f>ImportsFurniture!Q$10</f>
        <v>3.8028656800335819E-2</v>
      </c>
      <c r="Q285" s="474">
        <f>ImportsFurniture!R$10</f>
        <v>3.7934850831411369E-2</v>
      </c>
      <c r="R285" s="474">
        <f>ImportsFurniture!S$10</f>
        <v>4.2543264582209028E-2</v>
      </c>
      <c r="S285" s="474">
        <f>ImportsFurniture!T$10</f>
        <v>4.808568323219968E-2</v>
      </c>
      <c r="T285" s="474">
        <f>ImportsFurniture!U$10</f>
        <v>4.8691930224639718E-2</v>
      </c>
      <c r="U285" s="474">
        <f>ImportsFurniture!V$10</f>
        <v>5.8222126666977875E-2</v>
      </c>
      <c r="V285" s="474">
        <f>ImportsFurniture!W$10</f>
        <v>0</v>
      </c>
      <c r="W285" s="474">
        <f>ImportsFurniture!X$10</f>
        <v>0</v>
      </c>
      <c r="X285" s="474">
        <f>ImportsFurniture!Y$10</f>
        <v>0</v>
      </c>
      <c r="Y285" s="474">
        <f>ImportsFurniture!Z$10</f>
        <v>0</v>
      </c>
      <c r="Z285" s="474">
        <f>ImportsFurniture!AA$10</f>
        <v>0</v>
      </c>
      <c r="AA285" s="474">
        <f>ImportsFurniture!AB$10</f>
        <v>0</v>
      </c>
      <c r="AB285" s="463"/>
      <c r="AC285" s="463"/>
      <c r="AD285" s="463"/>
      <c r="AE285" s="463"/>
      <c r="AF285" s="463"/>
      <c r="AG285" s="463"/>
      <c r="AH285" s="463"/>
      <c r="AI285" s="463"/>
      <c r="AJ285" s="463"/>
      <c r="AK285" s="463"/>
      <c r="AL285" s="463"/>
      <c r="AM285" s="463"/>
      <c r="AN285" s="463"/>
      <c r="AO285" s="463"/>
      <c r="AP285" s="463"/>
      <c r="AQ285" s="463"/>
      <c r="AR285" s="463"/>
      <c r="AS285" s="463"/>
      <c r="AT285" s="463"/>
      <c r="AU285" s="463"/>
      <c r="AV285" s="463"/>
      <c r="AW285" s="463"/>
      <c r="AX285" s="463"/>
      <c r="AY285" s="463"/>
      <c r="AZ285" s="463"/>
      <c r="BA285" s="463"/>
      <c r="BB285" s="463"/>
      <c r="BC285" s="469">
        <f t="shared" ref="BC285:BH289" si="209">J285/J$283</f>
        <v>0.28679948637748681</v>
      </c>
      <c r="BD285" s="469">
        <f t="shared" si="209"/>
        <v>0.3471895902178414</v>
      </c>
      <c r="BE285" s="469">
        <f t="shared" si="209"/>
        <v>0.41735514762966247</v>
      </c>
      <c r="BF285" s="469">
        <f t="shared" si="209"/>
        <v>0.42249606610798396</v>
      </c>
      <c r="BG285" s="469">
        <f t="shared" si="209"/>
        <v>0.42207417465555841</v>
      </c>
      <c r="BH285" s="469">
        <f t="shared" si="209"/>
        <v>0.45729235098137522</v>
      </c>
      <c r="BI285" s="469">
        <f t="shared" ref="BI285:BK289" si="210">P285/P$283</f>
        <v>0.46584910804128316</v>
      </c>
      <c r="BJ285" s="469">
        <f t="shared" si="210"/>
        <v>0.45786606681542319</v>
      </c>
      <c r="BK285" s="469">
        <f t="shared" si="210"/>
        <v>0.46152470418285901</v>
      </c>
      <c r="BL285" s="469">
        <f t="shared" ref="BL285:BL289" si="211">S285/S$283</f>
        <v>0.49331626876967283</v>
      </c>
      <c r="BM285" s="469">
        <f t="shared" ref="BM285:BM289" si="212">T285/T$283</f>
        <v>0.4468348875072789</v>
      </c>
      <c r="BN285" s="469">
        <f t="shared" ref="BN285:BN289" si="213">U285/U$283</f>
        <v>0.5352832841845182</v>
      </c>
    </row>
    <row r="286" spans="1:66">
      <c r="A286" s="474" t="str">
        <f>ImportsFurniture!B$11</f>
        <v xml:space="preserve">Indonesia </v>
      </c>
      <c r="B286" s="474">
        <f>ImportsFurniture!C$11</f>
        <v>9.3688E-3</v>
      </c>
      <c r="C286" s="474">
        <f>ImportsFurniture!D$11</f>
        <v>1.1325200000000001E-2</v>
      </c>
      <c r="D286" s="474">
        <f>ImportsFurniture!E$11</f>
        <v>1.35080533028561E-2</v>
      </c>
      <c r="E286" s="474">
        <f>ImportsFurniture!F$11</f>
        <v>1.6004400000000002E-2</v>
      </c>
      <c r="F286" s="474">
        <f>ImportsFurniture!G$11</f>
        <v>2.1233399999999999E-2</v>
      </c>
      <c r="G286" s="474">
        <f>ImportsFurniture!H$11</f>
        <v>1.9546899999999999E-2</v>
      </c>
      <c r="H286" s="474">
        <f>ImportsFurniture!I$11</f>
        <v>1.7923081481814346E-2</v>
      </c>
      <c r="I286" s="474">
        <f>ImportsFurniture!J$11</f>
        <v>1.5771300000000002E-2</v>
      </c>
      <c r="J286" s="474">
        <f>ImportsFurniture!K$11</f>
        <v>1.34056E-2</v>
      </c>
      <c r="K286" s="474">
        <f>ImportsFurniture!L$11</f>
        <v>9.6817000000000014E-3</v>
      </c>
      <c r="L286" s="474">
        <f>ImportsFurniture!M$11</f>
        <v>7.7745000000000002E-3</v>
      </c>
      <c r="M286" s="474">
        <f>ImportsFurniture!N$11</f>
        <v>6.4691999999999996E-3</v>
      </c>
      <c r="N286" s="474">
        <f>ImportsFurniture!O$11</f>
        <v>4.9565E-3</v>
      </c>
      <c r="O286" s="474">
        <f>ImportsFurniture!P$11</f>
        <v>4.0483999999999997E-3</v>
      </c>
      <c r="P286" s="474">
        <f>ImportsFurniture!Q$11</f>
        <v>3.9064000000000008E-3</v>
      </c>
      <c r="Q286" s="474">
        <f>ImportsFurniture!R$11</f>
        <v>3.5667000000000003E-3</v>
      </c>
      <c r="R286" s="474">
        <f>ImportsFurniture!S$11</f>
        <v>3.9046000000000003E-3</v>
      </c>
      <c r="S286" s="474">
        <f>ImportsFurniture!T$11</f>
        <v>4.0157000000000014E-3</v>
      </c>
      <c r="T286" s="474">
        <f>ImportsFurniture!U$11</f>
        <v>3.7397856351626931E-3</v>
      </c>
      <c r="U286" s="474">
        <f>ImportsFurniture!V$11</f>
        <v>3.4172000000000004E-3</v>
      </c>
      <c r="V286" s="474">
        <f>ImportsFurniture!W$11</f>
        <v>0</v>
      </c>
      <c r="W286" s="474">
        <f>ImportsFurniture!X$11</f>
        <v>0</v>
      </c>
      <c r="X286" s="474">
        <f>ImportsFurniture!Y$11</f>
        <v>0</v>
      </c>
      <c r="Y286" s="474">
        <f>ImportsFurniture!Z$11</f>
        <v>0</v>
      </c>
      <c r="Z286" s="474">
        <f>ImportsFurniture!AA$11</f>
        <v>0</v>
      </c>
      <c r="AA286" s="474">
        <f>ImportsFurniture!AB$11</f>
        <v>0</v>
      </c>
      <c r="AB286" s="463"/>
      <c r="AC286" s="463"/>
      <c r="AD286" s="463"/>
      <c r="AE286" s="463"/>
      <c r="AF286" s="463"/>
      <c r="AG286" s="463"/>
      <c r="AH286" s="463"/>
      <c r="AI286" s="463"/>
      <c r="AJ286" s="463"/>
      <c r="AK286" s="463"/>
      <c r="AL286" s="463"/>
      <c r="AM286" s="463"/>
      <c r="AN286" s="463"/>
      <c r="AO286" s="463"/>
      <c r="AP286" s="463"/>
      <c r="AQ286" s="463"/>
      <c r="AR286" s="463"/>
      <c r="AS286" s="463"/>
      <c r="AT286" s="463"/>
      <c r="AU286" s="463"/>
      <c r="AV286" s="463"/>
      <c r="AW286" s="463"/>
      <c r="AX286" s="463"/>
      <c r="AY286" s="463"/>
      <c r="AZ286" s="463"/>
      <c r="BA286" s="463"/>
      <c r="BB286" s="463"/>
      <c r="BC286" s="469">
        <f t="shared" si="209"/>
        <v>7.6098846549809029E-2</v>
      </c>
      <c r="BD286" s="469">
        <f t="shared" si="209"/>
        <v>7.7098820019974215E-2</v>
      </c>
      <c r="BE286" s="469">
        <f t="shared" si="209"/>
        <v>6.0954844409532784E-2</v>
      </c>
      <c r="BF286" s="469">
        <f t="shared" si="209"/>
        <v>5.7249264297400182E-2</v>
      </c>
      <c r="BG286" s="469">
        <f t="shared" si="209"/>
        <v>6.2532264232751419E-2</v>
      </c>
      <c r="BH286" s="469">
        <f t="shared" si="209"/>
        <v>5.6838540329973097E-2</v>
      </c>
      <c r="BI286" s="469">
        <f t="shared" si="210"/>
        <v>4.7853200948091305E-2</v>
      </c>
      <c r="BJ286" s="469">
        <f t="shared" si="210"/>
        <v>4.304935605963503E-2</v>
      </c>
      <c r="BK286" s="469">
        <f t="shared" si="210"/>
        <v>4.2358511450623144E-2</v>
      </c>
      <c r="BL286" s="469">
        <f t="shared" si="211"/>
        <v>4.1197504274449605E-2</v>
      </c>
      <c r="BM286" s="469">
        <f t="shared" si="212"/>
        <v>3.4319171285258368E-2</v>
      </c>
      <c r="BN286" s="469">
        <f t="shared" si="213"/>
        <v>3.1417094211929487E-2</v>
      </c>
    </row>
    <row r="287" spans="1:66">
      <c r="A287" s="474" t="str">
        <f>ImportsFurniture!B$30</f>
        <v xml:space="preserve">Switzerland </v>
      </c>
      <c r="B287" s="474">
        <f>ImportsFurniture!C$30</f>
        <v>1.1417314306139303E-2</v>
      </c>
      <c r="C287" s="474">
        <f>ImportsFurniture!D$30</f>
        <v>2.1265300000000001E-2</v>
      </c>
      <c r="D287" s="474">
        <f>ImportsFurniture!E$30</f>
        <v>1.9775836751106605E-2</v>
      </c>
      <c r="E287" s="474">
        <f>ImportsFurniture!F$30</f>
        <v>1.8671521487494586E-2</v>
      </c>
      <c r="F287" s="474">
        <f>ImportsFurniture!G$30</f>
        <v>3.30516E-2</v>
      </c>
      <c r="G287" s="474">
        <f>ImportsFurniture!H$30</f>
        <v>4.6479599999999996E-2</v>
      </c>
      <c r="H287" s="474">
        <f>ImportsFurniture!I$30</f>
        <v>4.885619510379554E-2</v>
      </c>
      <c r="I287" s="474">
        <f>ImportsFurniture!J$30</f>
        <v>4.5934638902383883E-2</v>
      </c>
      <c r="J287" s="474">
        <f>ImportsFurniture!K$30</f>
        <v>3.6607064558528378E-2</v>
      </c>
      <c r="K287" s="474">
        <f>ImportsFurniture!L$30</f>
        <v>8.7145611014536675E-3</v>
      </c>
      <c r="L287" s="474">
        <f>ImportsFurniture!M$30</f>
        <v>1.1921578012336414E-3</v>
      </c>
      <c r="M287" s="474">
        <f>ImportsFurniture!N$30</f>
        <v>1.5488907334184686E-3</v>
      </c>
      <c r="N287" s="474">
        <f>ImportsFurniture!O$30</f>
        <v>1.0584680098943246E-3</v>
      </c>
      <c r="O287" s="474">
        <f>ImportsFurniture!P$30</f>
        <v>1.2090607892367045E-3</v>
      </c>
      <c r="P287" s="474">
        <f>ImportsFurniture!Q$30</f>
        <v>1.0538536244583581E-3</v>
      </c>
      <c r="Q287" s="474">
        <f>ImportsFurniture!R$30</f>
        <v>1.0988480625486654E-3</v>
      </c>
      <c r="R287" s="474">
        <f>ImportsFurniture!S$30</f>
        <v>1.0228143783745428E-3</v>
      </c>
      <c r="S287" s="474">
        <f>ImportsFurniture!T$30</f>
        <v>8.2774071864325817E-4</v>
      </c>
      <c r="T287" s="474">
        <f>ImportsFurniture!U$30</f>
        <v>8.275E-4</v>
      </c>
      <c r="U287" s="474">
        <f>ImportsFurniture!V$30</f>
        <v>6.4550212500445617E-4</v>
      </c>
      <c r="V287" s="474">
        <f>ImportsFurniture!W$30</f>
        <v>0</v>
      </c>
      <c r="W287" s="474">
        <f>ImportsFurniture!X$30</f>
        <v>0</v>
      </c>
      <c r="X287" s="474">
        <f>ImportsFurniture!Y$30</f>
        <v>0</v>
      </c>
      <c r="Y287" s="474">
        <f>ImportsFurniture!Z$30</f>
        <v>0</v>
      </c>
      <c r="Z287" s="474">
        <f>ImportsFurniture!AA$30</f>
        <v>0</v>
      </c>
      <c r="AA287" s="474">
        <f>ImportsFurniture!AB$30</f>
        <v>0</v>
      </c>
      <c r="AB287" s="463"/>
      <c r="AC287" s="463"/>
      <c r="AD287" s="463"/>
      <c r="AE287" s="463"/>
      <c r="AF287" s="463"/>
      <c r="AG287" s="463"/>
      <c r="AH287" s="463"/>
      <c r="AI287" s="463"/>
      <c r="AJ287" s="463"/>
      <c r="AK287" s="463"/>
      <c r="AL287" s="463"/>
      <c r="AM287" s="463"/>
      <c r="AN287" s="463"/>
      <c r="AO287" s="463"/>
      <c r="AP287" s="463"/>
      <c r="AQ287" s="463"/>
      <c r="AR287" s="463"/>
      <c r="AS287" s="463"/>
      <c r="AT287" s="463"/>
      <c r="AU287" s="463"/>
      <c r="AV287" s="463"/>
      <c r="AW287" s="463"/>
      <c r="AX287" s="463"/>
      <c r="AY287" s="463"/>
      <c r="AZ287" s="463"/>
      <c r="BA287" s="463"/>
      <c r="BB287" s="463"/>
      <c r="BC287" s="469">
        <f t="shared" si="209"/>
        <v>0.20780534914352239</v>
      </c>
      <c r="BD287" s="469">
        <f t="shared" si="209"/>
        <v>6.9397149045523451E-2</v>
      </c>
      <c r="BE287" s="469">
        <f t="shared" si="209"/>
        <v>9.3469410619084602E-3</v>
      </c>
      <c r="BF287" s="469">
        <f t="shared" si="209"/>
        <v>1.3706927435427552E-2</v>
      </c>
      <c r="BG287" s="469">
        <f t="shared" si="209"/>
        <v>1.3353858827121244E-2</v>
      </c>
      <c r="BH287" s="469">
        <f t="shared" si="209"/>
        <v>1.6974916122522363E-2</v>
      </c>
      <c r="BI287" s="469">
        <f t="shared" si="210"/>
        <v>1.2909653200153632E-2</v>
      </c>
      <c r="BJ287" s="469">
        <f t="shared" si="210"/>
        <v>1.3262876468471583E-2</v>
      </c>
      <c r="BK287" s="469">
        <f t="shared" si="210"/>
        <v>1.1095859898130427E-2</v>
      </c>
      <c r="BL287" s="469">
        <f t="shared" si="211"/>
        <v>8.4918823105415257E-3</v>
      </c>
      <c r="BM287" s="469">
        <f t="shared" si="212"/>
        <v>7.5937813043436232E-3</v>
      </c>
      <c r="BN287" s="469">
        <f t="shared" si="213"/>
        <v>5.9346251537123022E-3</v>
      </c>
    </row>
    <row r="288" spans="1:66">
      <c r="A288" s="474" t="str">
        <f>ImportsFurniture!B$13</f>
        <v xml:space="preserve">Vietnam </v>
      </c>
      <c r="B288" s="474">
        <f>ImportsFurniture!C$13</f>
        <v>3.0978000000000004E-3</v>
      </c>
      <c r="C288" s="474">
        <f>ImportsFurniture!D$13</f>
        <v>2.4780000000000002E-3</v>
      </c>
      <c r="D288" s="474">
        <f>ImportsFurniture!E$13</f>
        <v>3.9015E-3</v>
      </c>
      <c r="E288" s="474">
        <f>ImportsFurniture!F$13</f>
        <v>8.3636000000000005E-3</v>
      </c>
      <c r="F288" s="474">
        <f>ImportsFurniture!G$13</f>
        <v>8.9609000000000008E-3</v>
      </c>
      <c r="G288" s="474">
        <f>ImportsFurniture!H$13</f>
        <v>1.0023600000000001E-2</v>
      </c>
      <c r="H288" s="474">
        <f>ImportsFurniture!I$13</f>
        <v>1.11609E-2</v>
      </c>
      <c r="I288" s="474">
        <f>ImportsFurniture!J$13</f>
        <v>1.3529300000000003E-2</v>
      </c>
      <c r="J288" s="474">
        <f>ImportsFurniture!K$13</f>
        <v>1.67688E-2</v>
      </c>
      <c r="K288" s="474">
        <f>ImportsFurniture!L$13</f>
        <v>1.4401800000000003E-2</v>
      </c>
      <c r="L288" s="474">
        <f>ImportsFurniture!M$13</f>
        <v>1.6333000000000004E-2</v>
      </c>
      <c r="M288" s="474">
        <f>ImportsFurniture!N$13</f>
        <v>1.4419899999999999E-2</v>
      </c>
      <c r="N288" s="474">
        <f>ImportsFurniture!O$13</f>
        <v>1.041784680671365E-2</v>
      </c>
      <c r="O288" s="474">
        <f>ImportsFurniture!P$13</f>
        <v>9.1430000000000018E-3</v>
      </c>
      <c r="P288" s="474">
        <f>ImportsFurniture!Q$13</f>
        <v>8.9119000000000004E-3</v>
      </c>
      <c r="Q288" s="474">
        <f>ImportsFurniture!R$13</f>
        <v>9.3982999999999983E-3</v>
      </c>
      <c r="R288" s="474">
        <f>ImportsFurniture!S$13</f>
        <v>9.727000000000003E-3</v>
      </c>
      <c r="S288" s="474">
        <f>ImportsFurniture!T$13</f>
        <v>8.2880000000000002E-3</v>
      </c>
      <c r="T288" s="474">
        <f>ImportsFurniture!U$13</f>
        <v>8.3593000000000018E-3</v>
      </c>
      <c r="U288" s="474">
        <f>ImportsFurniture!V$13</f>
        <v>7.8553000000000008E-3</v>
      </c>
      <c r="V288" s="474">
        <f>ImportsFurniture!W$13</f>
        <v>0</v>
      </c>
      <c r="W288" s="474">
        <f>ImportsFurniture!X$13</f>
        <v>0</v>
      </c>
      <c r="X288" s="474">
        <f>ImportsFurniture!Y$13</f>
        <v>0</v>
      </c>
      <c r="Y288" s="474">
        <f>ImportsFurniture!Z$13</f>
        <v>0</v>
      </c>
      <c r="Z288" s="474">
        <f>ImportsFurniture!AA$13</f>
        <v>0</v>
      </c>
      <c r="AA288" s="474">
        <f>ImportsFurniture!AB$13</f>
        <v>0</v>
      </c>
      <c r="AB288" s="463"/>
      <c r="AC288" s="463"/>
      <c r="AD288" s="463"/>
      <c r="AE288" s="463"/>
      <c r="AF288" s="463"/>
      <c r="AG288" s="463"/>
      <c r="AH288" s="463"/>
      <c r="AI288" s="463"/>
      <c r="AJ288" s="463"/>
      <c r="AK288" s="463"/>
      <c r="AL288" s="463"/>
      <c r="AM288" s="463"/>
      <c r="AN288" s="463"/>
      <c r="AO288" s="463"/>
      <c r="AP288" s="463"/>
      <c r="AQ288" s="463"/>
      <c r="AR288" s="463"/>
      <c r="AS288" s="463"/>
      <c r="AT288" s="463"/>
      <c r="AU288" s="463"/>
      <c r="AV288" s="463"/>
      <c r="AW288" s="463"/>
      <c r="AX288" s="463"/>
      <c r="AY288" s="463"/>
      <c r="AZ288" s="463"/>
      <c r="BA288" s="463"/>
      <c r="BB288" s="463"/>
      <c r="BC288" s="469">
        <f t="shared" si="209"/>
        <v>9.5190542610881848E-2</v>
      </c>
      <c r="BD288" s="469">
        <f t="shared" si="209"/>
        <v>0.11468665483992116</v>
      </c>
      <c r="BE288" s="469">
        <f t="shared" si="209"/>
        <v>0.12805652758902814</v>
      </c>
      <c r="BF288" s="469">
        <f t="shared" si="209"/>
        <v>0.12760908091295384</v>
      </c>
      <c r="BG288" s="469">
        <f t="shared" si="209"/>
        <v>0.13143378376954373</v>
      </c>
      <c r="BH288" s="469">
        <f t="shared" si="209"/>
        <v>0.12836547135583048</v>
      </c>
      <c r="BI288" s="469">
        <f t="shared" si="210"/>
        <v>0.10917032089117726</v>
      </c>
      <c r="BJ288" s="469">
        <f t="shared" si="210"/>
        <v>0.11343560239304337</v>
      </c>
      <c r="BK288" s="469">
        <f t="shared" si="210"/>
        <v>0.10552201016242674</v>
      </c>
      <c r="BL288" s="469">
        <f t="shared" si="211"/>
        <v>8.5027495935114231E-2</v>
      </c>
      <c r="BM288" s="469">
        <f t="shared" si="212"/>
        <v>7.6711415175105338E-2</v>
      </c>
      <c r="BN288" s="469">
        <f t="shared" si="213"/>
        <v>7.2220151048510386E-2</v>
      </c>
    </row>
    <row r="289" spans="1:66">
      <c r="A289" s="466" t="s">
        <v>27</v>
      </c>
      <c r="B289" s="474">
        <f t="shared" ref="B289:AA289" si="214">B283-SUM(B285:B288)</f>
        <v>2.8467441510757807E-2</v>
      </c>
      <c r="C289" s="474">
        <f t="shared" si="214"/>
        <v>2.8602640979287962E-2</v>
      </c>
      <c r="D289" s="474">
        <f t="shared" si="214"/>
        <v>3.1995784334316484E-2</v>
      </c>
      <c r="E289" s="474">
        <f t="shared" si="214"/>
        <v>4.1088642970313144E-2</v>
      </c>
      <c r="F289" s="474">
        <f t="shared" si="214"/>
        <v>5.9556873412100336E-2</v>
      </c>
      <c r="G289" s="474">
        <f t="shared" si="214"/>
        <v>6.1443155840906288E-2</v>
      </c>
      <c r="H289" s="474">
        <f t="shared" si="214"/>
        <v>5.8842994433432758E-2</v>
      </c>
      <c r="I289" s="474">
        <f t="shared" si="214"/>
        <v>6.2091072570102129E-2</v>
      </c>
      <c r="J289" s="474">
        <f t="shared" si="214"/>
        <v>5.8856192763387438E-2</v>
      </c>
      <c r="K289" s="474">
        <f t="shared" si="214"/>
        <v>4.917873883855195E-2</v>
      </c>
      <c r="L289" s="474">
        <f t="shared" si="214"/>
        <v>4.9013917249821265E-2</v>
      </c>
      <c r="M289" s="474">
        <f t="shared" si="214"/>
        <v>4.2820288040722729E-2</v>
      </c>
      <c r="N289" s="474">
        <f t="shared" si="214"/>
        <v>2.9375367382869173E-2</v>
      </c>
      <c r="O289" s="474">
        <f t="shared" si="214"/>
        <v>2.4254607295409167E-2</v>
      </c>
      <c r="P289" s="474">
        <f t="shared" si="214"/>
        <v>2.9732182198572078E-2</v>
      </c>
      <c r="Q289" s="474">
        <f t="shared" si="214"/>
        <v>3.0852714610556824E-2</v>
      </c>
      <c r="R289" s="474">
        <f t="shared" si="214"/>
        <v>3.49821419604502E-2</v>
      </c>
      <c r="S289" s="474">
        <f t="shared" si="214"/>
        <v>3.6257227244030521E-2</v>
      </c>
      <c r="T289" s="474">
        <f t="shared" si="214"/>
        <v>4.7352228336724832E-2</v>
      </c>
      <c r="U289" s="474">
        <f t="shared" si="214"/>
        <v>3.8628682764830724E-2</v>
      </c>
      <c r="V289" s="474">
        <f t="shared" si="214"/>
        <v>0</v>
      </c>
      <c r="W289" s="474">
        <f t="shared" si="214"/>
        <v>0</v>
      </c>
      <c r="X289" s="474">
        <f t="shared" si="214"/>
        <v>0</v>
      </c>
      <c r="Y289" s="474">
        <f t="shared" si="214"/>
        <v>0</v>
      </c>
      <c r="Z289" s="474">
        <f t="shared" si="214"/>
        <v>0</v>
      </c>
      <c r="AA289" s="474">
        <f t="shared" si="214"/>
        <v>0</v>
      </c>
      <c r="AB289" s="463"/>
      <c r="AC289" s="463"/>
      <c r="AD289" s="463"/>
      <c r="AE289" s="463"/>
      <c r="AF289" s="463"/>
      <c r="AG289" s="463"/>
      <c r="AH289" s="463"/>
      <c r="AI289" s="463"/>
      <c r="AJ289" s="463"/>
      <c r="AK289" s="463"/>
      <c r="AL289" s="463"/>
      <c r="AM289" s="463"/>
      <c r="AN289" s="463"/>
      <c r="AO289" s="463"/>
      <c r="AP289" s="463"/>
      <c r="AQ289" s="463"/>
      <c r="AR289" s="463"/>
      <c r="AS289" s="463"/>
      <c r="AT289" s="463"/>
      <c r="AU289" s="463"/>
      <c r="AV289" s="463"/>
      <c r="AW289" s="463"/>
      <c r="AX289" s="463"/>
      <c r="AY289" s="463"/>
      <c r="AZ289" s="463"/>
      <c r="BA289" s="463"/>
      <c r="BB289" s="463"/>
      <c r="BC289" s="469">
        <f t="shared" si="209"/>
        <v>0.33410577531829994</v>
      </c>
      <c r="BD289" s="469">
        <f t="shared" si="209"/>
        <v>0.3916277858767398</v>
      </c>
      <c r="BE289" s="469">
        <f t="shared" si="209"/>
        <v>0.38428653930986817</v>
      </c>
      <c r="BF289" s="469">
        <f t="shared" si="209"/>
        <v>0.37893866124623443</v>
      </c>
      <c r="BG289" s="469">
        <f t="shared" si="209"/>
        <v>0.37060591851502522</v>
      </c>
      <c r="BH289" s="469">
        <f t="shared" si="209"/>
        <v>0.34052872121029881</v>
      </c>
      <c r="BI289" s="469">
        <f t="shared" si="210"/>
        <v>0.36421771691929461</v>
      </c>
      <c r="BJ289" s="469">
        <f t="shared" si="210"/>
        <v>0.37238609826342683</v>
      </c>
      <c r="BK289" s="469">
        <f t="shared" si="210"/>
        <v>0.37949891430596072</v>
      </c>
      <c r="BL289" s="469">
        <f t="shared" si="211"/>
        <v>0.37196684871022173</v>
      </c>
      <c r="BM289" s="469">
        <f t="shared" si="212"/>
        <v>0.43454074472801374</v>
      </c>
      <c r="BN289" s="469">
        <f t="shared" si="213"/>
        <v>0.35514484540132957</v>
      </c>
    </row>
    <row r="290" spans="1:66">
      <c r="A290" s="466"/>
      <c r="B290" s="471"/>
      <c r="C290" s="471"/>
      <c r="D290" s="471"/>
      <c r="E290" s="471"/>
      <c r="F290" s="471"/>
      <c r="G290" s="471"/>
      <c r="H290" s="471"/>
      <c r="I290" s="471"/>
      <c r="J290" s="471"/>
      <c r="K290" s="471"/>
      <c r="L290" s="471"/>
      <c r="M290" s="471"/>
      <c r="N290" s="471"/>
      <c r="O290" s="471"/>
      <c r="P290" s="471"/>
      <c r="Q290" s="471"/>
      <c r="R290" s="471"/>
      <c r="S290" s="471"/>
      <c r="T290" s="471"/>
      <c r="U290" s="471"/>
      <c r="V290" s="471"/>
      <c r="W290" s="471"/>
      <c r="X290" s="471"/>
      <c r="Y290" s="471"/>
      <c r="Z290" s="471"/>
      <c r="AA290" s="471"/>
      <c r="AB290" s="463"/>
      <c r="AC290" s="463"/>
      <c r="AD290" s="463"/>
      <c r="AE290" s="463"/>
      <c r="AF290" s="463"/>
      <c r="AG290" s="463"/>
      <c r="AH290" s="463"/>
      <c r="AI290" s="463"/>
      <c r="AJ290" s="463"/>
      <c r="AK290" s="463"/>
      <c r="AL290" s="463"/>
      <c r="AM290" s="463"/>
      <c r="AN290" s="463"/>
      <c r="AO290" s="463"/>
      <c r="AP290" s="463"/>
      <c r="AQ290" s="463"/>
      <c r="AR290" s="463"/>
      <c r="AS290" s="463"/>
      <c r="AT290" s="463"/>
      <c r="AU290" s="463"/>
      <c r="AV290" s="463"/>
      <c r="AW290" s="463"/>
      <c r="AX290" s="463"/>
      <c r="AY290" s="463"/>
      <c r="AZ290" s="463"/>
      <c r="BA290" s="463"/>
      <c r="BB290" s="463"/>
      <c r="BC290" s="463"/>
      <c r="BD290" s="463"/>
      <c r="BE290" s="463"/>
      <c r="BF290" s="463"/>
      <c r="BG290" s="463"/>
      <c r="BH290" s="463"/>
      <c r="BI290" s="463"/>
      <c r="BJ290" s="463"/>
      <c r="BK290" s="463"/>
      <c r="BL290" s="463"/>
      <c r="BM290" s="463"/>
      <c r="BN290" s="463"/>
    </row>
    <row r="291" spans="1:66">
      <c r="A291" s="466"/>
      <c r="B291" s="463"/>
      <c r="C291" s="463"/>
      <c r="D291" s="463"/>
      <c r="E291" s="463"/>
      <c r="F291" s="463"/>
      <c r="G291" s="463"/>
      <c r="H291" s="463"/>
      <c r="I291" s="463"/>
      <c r="J291" s="463"/>
      <c r="K291" s="463"/>
      <c r="L291" s="463"/>
      <c r="M291" s="463"/>
      <c r="N291" s="463"/>
      <c r="O291" s="463"/>
      <c r="P291" s="463"/>
      <c r="Q291" s="463"/>
      <c r="R291" s="463"/>
      <c r="S291" s="463"/>
      <c r="T291" s="463"/>
      <c r="U291" s="463"/>
      <c r="V291" s="463"/>
      <c r="W291" s="463"/>
      <c r="X291" s="463"/>
      <c r="Y291" s="463"/>
      <c r="Z291" s="463"/>
      <c r="AA291" s="463"/>
      <c r="AB291" s="463"/>
    </row>
    <row r="292" spans="1:66">
      <c r="A292" s="463"/>
      <c r="B292" s="463"/>
      <c r="C292" s="463"/>
      <c r="D292" s="463"/>
      <c r="E292" s="463"/>
      <c r="F292" s="463"/>
      <c r="G292" s="463"/>
      <c r="H292" s="463"/>
      <c r="I292" s="463"/>
      <c r="J292" s="463"/>
      <c r="K292" s="463"/>
      <c r="L292" s="463"/>
      <c r="M292" s="463"/>
      <c r="N292" s="463"/>
      <c r="O292" s="463"/>
      <c r="P292" s="463"/>
      <c r="Q292" s="463"/>
      <c r="R292" s="463"/>
      <c r="S292" s="463"/>
      <c r="T292" s="463"/>
      <c r="U292" s="463"/>
      <c r="V292" s="463"/>
      <c r="W292" s="463"/>
      <c r="X292" s="463"/>
      <c r="Y292" s="463"/>
      <c r="Z292" s="463"/>
      <c r="AA292" s="463"/>
      <c r="AB292" s="471"/>
    </row>
    <row r="293" spans="1:66">
      <c r="A293" s="463"/>
      <c r="B293" s="463"/>
      <c r="C293" s="463"/>
      <c r="D293" s="463"/>
      <c r="E293" s="463"/>
      <c r="F293" s="463"/>
      <c r="G293" s="463"/>
      <c r="H293" s="463"/>
      <c r="I293" s="463"/>
      <c r="J293" s="463"/>
      <c r="K293" s="463"/>
      <c r="L293" s="463"/>
      <c r="M293" s="463"/>
      <c r="N293" s="463"/>
      <c r="O293" s="463"/>
      <c r="P293" s="463"/>
      <c r="Q293" s="463"/>
      <c r="R293" s="463"/>
      <c r="S293" s="463"/>
      <c r="T293" s="463"/>
      <c r="U293" s="463"/>
      <c r="V293" s="463"/>
      <c r="W293" s="463"/>
      <c r="X293" s="463"/>
      <c r="Y293" s="463"/>
      <c r="Z293" s="463"/>
      <c r="AA293" s="463"/>
      <c r="AB293" s="471"/>
    </row>
    <row r="294" spans="1:66">
      <c r="A294" s="463"/>
      <c r="B294" s="463"/>
      <c r="C294" s="463"/>
      <c r="D294" s="463"/>
      <c r="E294" s="463"/>
      <c r="F294" s="463"/>
      <c r="G294" s="463"/>
      <c r="H294" s="463"/>
      <c r="I294" s="463"/>
      <c r="J294" s="463"/>
      <c r="K294" s="463"/>
      <c r="L294" s="463"/>
      <c r="M294" s="463"/>
      <c r="N294" s="463"/>
      <c r="O294" s="463"/>
      <c r="P294" s="463"/>
      <c r="Q294" s="463"/>
      <c r="R294" s="463"/>
      <c r="S294" s="463"/>
      <c r="T294" s="463"/>
      <c r="U294" s="463"/>
      <c r="V294" s="463"/>
      <c r="W294" s="463"/>
      <c r="X294" s="463"/>
      <c r="Y294" s="463"/>
      <c r="Z294" s="463"/>
      <c r="AA294" s="463"/>
      <c r="AB294" s="471"/>
    </row>
    <row r="295" spans="1:66">
      <c r="A295" s="468" t="str">
        <f>A285</f>
        <v xml:space="preserve">China </v>
      </c>
      <c r="B295" s="468"/>
      <c r="C295" s="468"/>
      <c r="D295" s="468"/>
      <c r="E295" s="468"/>
      <c r="F295" s="468"/>
      <c r="G295" s="468"/>
      <c r="H295" s="468"/>
      <c r="I295" s="468"/>
      <c r="J295" s="468"/>
      <c r="K295" s="468"/>
      <c r="L295" s="468"/>
      <c r="M295" s="468"/>
      <c r="N295" s="468"/>
      <c r="O295" s="468"/>
      <c r="P295" s="468"/>
      <c r="Q295" s="468"/>
      <c r="R295" s="468"/>
      <c r="S295" s="468"/>
      <c r="T295" s="468"/>
      <c r="U295" s="468"/>
      <c r="V295" s="468"/>
      <c r="W295" s="468"/>
      <c r="X295" s="468"/>
      <c r="Y295" s="468"/>
      <c r="Z295" s="468"/>
      <c r="AA295" s="468"/>
      <c r="AB295" s="468"/>
      <c r="AC295" s="474">
        <f>ImportsFurniture!AD$10</f>
        <v>1.8800646907698001E-2</v>
      </c>
      <c r="AD295" s="474">
        <f>ImportsFurniture!AE$10</f>
        <v>1.7377493381599999E-2</v>
      </c>
      <c r="AE295" s="474">
        <f>ImportsFurniture!AF$10</f>
        <v>2.0804663788799995E-2</v>
      </c>
      <c r="AF295" s="474">
        <f>ImportsFurniture!AG$10</f>
        <v>3.4215698249600003E-2</v>
      </c>
      <c r="AG295" s="474">
        <f>ImportsFurniture!AH$10</f>
        <v>6.1316796648800007E-2</v>
      </c>
      <c r="AH295" s="474">
        <f>ImportsFurniture!AI$10</f>
        <v>8.0156724776700009E-2</v>
      </c>
      <c r="AI295" s="474">
        <f>ImportsFurniture!AJ$10</f>
        <v>9.5672792483200014E-2</v>
      </c>
      <c r="AJ295" s="474">
        <f>ImportsFurniture!AK$10</f>
        <v>0.14561496578950003</v>
      </c>
      <c r="AK295" s="474">
        <f>ImportsFurniture!AL$10</f>
        <v>0.14963462957840001</v>
      </c>
      <c r="AL295" s="474">
        <f>ImportsFurniture!AM$10</f>
        <v>0.1230347933188</v>
      </c>
      <c r="AM295" s="474">
        <f>ImportsFurniture!AN$10</f>
        <v>0.15381204771329998</v>
      </c>
      <c r="AN295" s="474">
        <f>ImportsFurniture!AO$10</f>
        <v>0.13669833239999998</v>
      </c>
      <c r="AO295" s="474">
        <f>ImportsFurniture!AP$10</f>
        <v>0.10287303792479999</v>
      </c>
      <c r="AP295" s="474">
        <f>ImportsFurniture!AQ$10</f>
        <v>9.6226266304200003E-2</v>
      </c>
      <c r="AQ295" s="474">
        <f>ImportsFurniture!AR$10</f>
        <v>0.11565963910550001</v>
      </c>
      <c r="AR295" s="474">
        <f>ImportsFurniture!AS$10</f>
        <v>0.10537431869999998</v>
      </c>
      <c r="AS295" s="474">
        <f>ImportsFurniture!AT$10</f>
        <v>0.10753059193350002</v>
      </c>
      <c r="AT295" s="474">
        <f>ImportsFurniture!AU$10</f>
        <v>0.12133351139910001</v>
      </c>
      <c r="AU295" s="474">
        <f>ImportsFurniture!AV$10</f>
        <v>0.126658696371</v>
      </c>
      <c r="AV295" s="474">
        <f>ImportsFurniture!AW$10</f>
        <v>0.1459319496354167</v>
      </c>
      <c r="AW295" s="474">
        <f>ImportsFurniture!AX$10</f>
        <v>0</v>
      </c>
      <c r="AX295" s="474">
        <f>ImportsFurniture!AY$10</f>
        <v>0</v>
      </c>
      <c r="AY295" s="474">
        <f>ImportsFurniture!AZ$10</f>
        <v>0</v>
      </c>
      <c r="AZ295" s="474">
        <f>ImportsFurniture!BA$10</f>
        <v>0</v>
      </c>
      <c r="BA295" s="474">
        <f>ImportsFurniture!BB$10</f>
        <v>0</v>
      </c>
      <c r="BB295" s="474">
        <f>ImportsFurniture!BC$10</f>
        <v>0</v>
      </c>
      <c r="BC295" s="469">
        <f t="shared" ref="BC295:BH299" si="215">AK295/AK$283</f>
        <v>0.31004454115095437</v>
      </c>
      <c r="BD295" s="469">
        <f t="shared" si="215"/>
        <v>0.36767233217362155</v>
      </c>
      <c r="BE295" s="469">
        <f t="shared" si="215"/>
        <v>0.43389450837964894</v>
      </c>
      <c r="BF295" s="469">
        <f t="shared" si="215"/>
        <v>0.42218226664835212</v>
      </c>
      <c r="BG295" s="469">
        <f t="shared" si="215"/>
        <v>0.43468556488606852</v>
      </c>
      <c r="BH295" s="469">
        <f t="shared" si="215"/>
        <v>0.44509923385320171</v>
      </c>
      <c r="BI295" s="469">
        <f t="shared" ref="BI295:BK299" si="216">AQ295/AQ$283</f>
        <v>0.4787630814854848</v>
      </c>
      <c r="BJ295" s="469">
        <f t="shared" si="216"/>
        <v>0.47391944030519684</v>
      </c>
      <c r="BK295" s="469">
        <f t="shared" si="216"/>
        <v>0.46884801365742745</v>
      </c>
      <c r="BL295" s="469">
        <f t="shared" ref="BL295:BL299" si="217">AT295/AT$283</f>
        <v>0.49190300555904087</v>
      </c>
      <c r="BM295" s="469">
        <f t="shared" ref="BM295:BM299" si="218">AU295/AU$283</f>
        <v>0.46285853874448596</v>
      </c>
      <c r="BN295" s="469">
        <f t="shared" ref="BN295:BN299" si="219">AV295/AV$283</f>
        <v>0.52388297748899459</v>
      </c>
    </row>
    <row r="296" spans="1:66">
      <c r="A296" s="468" t="str">
        <f>A286</f>
        <v xml:space="preserve">Indonesia </v>
      </c>
      <c r="AC296" s="474">
        <f>ImportsFurniture!AD$11</f>
        <v>2.4968527132794002E-2</v>
      </c>
      <c r="AD296" s="474">
        <f>ImportsFurniture!AE$11</f>
        <v>2.6157049434399997E-2</v>
      </c>
      <c r="AE296" s="474">
        <f>ImportsFurniture!AF$11</f>
        <v>2.9336143103999998E-2</v>
      </c>
      <c r="AF296" s="474">
        <f>ImportsFurniture!AG$11</f>
        <v>3.8076242903999996E-2</v>
      </c>
      <c r="AG296" s="474">
        <f>ImportsFurniture!AH$11</f>
        <v>5.47549927834E-2</v>
      </c>
      <c r="AH296" s="474">
        <f>ImportsFurniture!AI$11</f>
        <v>5.0837642126700007E-2</v>
      </c>
      <c r="AI296" s="474">
        <f>ImportsFurniture!AJ$11</f>
        <v>4.9997479715200001E-2</v>
      </c>
      <c r="AJ296" s="474">
        <f>ImportsFurniture!AK$11</f>
        <v>4.7340686749499997E-2</v>
      </c>
      <c r="AK296" s="474">
        <f>ImportsFurniture!AL$11</f>
        <v>4.5547024003600008E-2</v>
      </c>
      <c r="AL296" s="474">
        <f>ImportsFurniture!AM$11</f>
        <v>3.2565349643199994E-2</v>
      </c>
      <c r="AM296" s="474">
        <f>ImportsFurniture!AN$11</f>
        <v>3.0392934566400003E-2</v>
      </c>
      <c r="AN296" s="474">
        <f>ImportsFurniture!AO$11</f>
        <v>2.5879816224000003E-2</v>
      </c>
      <c r="AO296" s="474">
        <f>ImportsFurniture!AP$11</f>
        <v>2.0723865113599995E-2</v>
      </c>
      <c r="AP296" s="474">
        <f>ImportsFurniture!AQ$11</f>
        <v>1.7560539286200001E-2</v>
      </c>
      <c r="AQ296" s="474">
        <f>ImportsFurniture!AR$11</f>
        <v>1.7265988414E-2</v>
      </c>
      <c r="AR296" s="474">
        <f>ImportsFurniture!AS$11</f>
        <v>1.5454609386999999E-2</v>
      </c>
      <c r="AS296" s="474">
        <f>ImportsFurniture!AT$11</f>
        <v>1.8331655373299997E-2</v>
      </c>
      <c r="AT296" s="474">
        <f>ImportsFurniture!AU$11</f>
        <v>2.0472026875299996E-2</v>
      </c>
      <c r="AU296" s="474">
        <f>ImportsFurniture!AV$11</f>
        <v>1.9725484797999997E-2</v>
      </c>
      <c r="AV296" s="474">
        <f>ImportsFurniture!AW$11</f>
        <v>1.663010946083333E-2</v>
      </c>
      <c r="AW296" s="474">
        <f>ImportsFurniture!AX$11</f>
        <v>0</v>
      </c>
      <c r="AX296" s="474">
        <f>ImportsFurniture!AY$11</f>
        <v>0</v>
      </c>
      <c r="AY296" s="474">
        <f>ImportsFurniture!AZ$11</f>
        <v>0</v>
      </c>
      <c r="AZ296" s="474">
        <f>ImportsFurniture!BA$11</f>
        <v>0</v>
      </c>
      <c r="BA296" s="474">
        <f>ImportsFurniture!BB$11</f>
        <v>0</v>
      </c>
      <c r="BB296" s="474">
        <f>ImportsFurniture!BC$11</f>
        <v>0</v>
      </c>
      <c r="BC296" s="469">
        <f t="shared" si="215"/>
        <v>9.4373917306279365E-2</v>
      </c>
      <c r="BD296" s="469">
        <f t="shared" si="215"/>
        <v>9.7317008696394466E-2</v>
      </c>
      <c r="BE296" s="469">
        <f t="shared" si="215"/>
        <v>8.573663505529594E-2</v>
      </c>
      <c r="BF296" s="469">
        <f t="shared" si="215"/>
        <v>7.9927818299348322E-2</v>
      </c>
      <c r="BG296" s="469">
        <f t="shared" si="215"/>
        <v>8.7567794198058019E-2</v>
      </c>
      <c r="BH296" s="469">
        <f t="shared" si="215"/>
        <v>8.1227121060972893E-2</v>
      </c>
      <c r="BI296" s="469">
        <f t="shared" si="216"/>
        <v>7.1471067019663798E-2</v>
      </c>
      <c r="BJ296" s="469">
        <f t="shared" si="216"/>
        <v>6.9506877208616119E-2</v>
      </c>
      <c r="BK296" s="469">
        <f t="shared" si="216"/>
        <v>7.9928512010232905E-2</v>
      </c>
      <c r="BL296" s="469">
        <f t="shared" si="217"/>
        <v>8.2996456903992835E-2</v>
      </c>
      <c r="BM296" s="469">
        <f t="shared" si="218"/>
        <v>7.2084344235515893E-2</v>
      </c>
      <c r="BN296" s="469">
        <f t="shared" si="219"/>
        <v>5.9700643224976577E-2</v>
      </c>
    </row>
    <row r="297" spans="1:66">
      <c r="A297" s="468" t="str">
        <f>A287</f>
        <v xml:space="preserve">Switzerland </v>
      </c>
      <c r="AC297" s="474">
        <f>ImportsFurniture!AD$30</f>
        <v>2.4140460974030997E-2</v>
      </c>
      <c r="AD297" s="474">
        <f>ImportsFurniture!AE$30</f>
        <v>4.0553212217599999E-2</v>
      </c>
      <c r="AE297" s="474">
        <f>ImportsFurniture!AF$30</f>
        <v>4.0439214715199998E-2</v>
      </c>
      <c r="AF297" s="474">
        <f>ImportsFurniture!AG$30</f>
        <v>4.2913541428800002E-2</v>
      </c>
      <c r="AG297" s="474">
        <f>ImportsFurniture!AH$30</f>
        <v>7.5810795326700001E-2</v>
      </c>
      <c r="AH297" s="474">
        <f>ImportsFurniture!AI$30</f>
        <v>9.8132739361799989E-2</v>
      </c>
      <c r="AI297" s="474">
        <f>ImportsFurniture!AJ$30</f>
        <v>0.1011336693484</v>
      </c>
      <c r="AJ297" s="474">
        <f>ImportsFurniture!AK$30</f>
        <v>9.5806182593499989E-2</v>
      </c>
      <c r="AK297" s="474">
        <f>ImportsFurniture!AL$30</f>
        <v>8.4270724413599993E-2</v>
      </c>
      <c r="AL297" s="474">
        <f>ImportsFurniture!AM$30</f>
        <v>2.3470108512400001E-2</v>
      </c>
      <c r="AM297" s="474">
        <f>ImportsFurniture!AN$30</f>
        <v>8.6320131759000003E-3</v>
      </c>
      <c r="AN297" s="474">
        <f>ImportsFurniture!AO$30</f>
        <v>1.0676374127999998E-2</v>
      </c>
      <c r="AO297" s="474">
        <f>ImportsFurniture!AP$30</f>
        <v>8.8983783327999996E-3</v>
      </c>
      <c r="AP297" s="474">
        <f>ImportsFurniture!AQ$30</f>
        <v>8.6062872149999994E-3</v>
      </c>
      <c r="AQ297" s="474">
        <f>ImportsFurniture!AR$30</f>
        <v>8.2085025874999978E-3</v>
      </c>
      <c r="AR297" s="474">
        <f>ImportsFurniture!AS$30</f>
        <v>9.6095359394999958E-3</v>
      </c>
      <c r="AS297" s="474">
        <f>ImportsFurniture!AT$30</f>
        <v>6.756026136399999E-3</v>
      </c>
      <c r="AT297" s="474">
        <f>ImportsFurniture!AU$30</f>
        <v>6.8786608318999994E-3</v>
      </c>
      <c r="AU297" s="474">
        <f>ImportsFurniture!AV$30</f>
        <v>5.9740944049999998E-3</v>
      </c>
      <c r="AV297" s="474">
        <f>ImportsFurniture!AW$30</f>
        <v>5.7617744049999996E-3</v>
      </c>
      <c r="AW297" s="474">
        <f>ImportsFurniture!AX$30</f>
        <v>0</v>
      </c>
      <c r="AX297" s="474">
        <f>ImportsFurniture!AY$30</f>
        <v>0</v>
      </c>
      <c r="AY297" s="474">
        <f>ImportsFurniture!AZ$30</f>
        <v>0</v>
      </c>
      <c r="AZ297" s="474">
        <f>ImportsFurniture!BA$30</f>
        <v>0</v>
      </c>
      <c r="BA297" s="474">
        <f>ImportsFurniture!BB$30</f>
        <v>0</v>
      </c>
      <c r="BB297" s="474">
        <f>ImportsFurniture!BC$30</f>
        <v>0</v>
      </c>
      <c r="BC297" s="469">
        <f t="shared" si="215"/>
        <v>0.17460983568368257</v>
      </c>
      <c r="BD297" s="469">
        <f t="shared" si="215"/>
        <v>7.013714820296689E-2</v>
      </c>
      <c r="BE297" s="469">
        <f t="shared" si="215"/>
        <v>2.4350388470642036E-2</v>
      </c>
      <c r="BF297" s="469">
        <f t="shared" si="215"/>
        <v>3.297315885138672E-2</v>
      </c>
      <c r="BG297" s="469">
        <f t="shared" si="215"/>
        <v>3.7599712132450287E-2</v>
      </c>
      <c r="BH297" s="469">
        <f t="shared" si="215"/>
        <v>3.9808796421626387E-2</v>
      </c>
      <c r="BI297" s="469">
        <f t="shared" si="216"/>
        <v>3.3978387132855864E-2</v>
      </c>
      <c r="BJ297" s="469">
        <f t="shared" si="216"/>
        <v>4.3218745802818773E-2</v>
      </c>
      <c r="BK297" s="469">
        <f t="shared" si="216"/>
        <v>2.9457193318787888E-2</v>
      </c>
      <c r="BL297" s="469">
        <f t="shared" si="217"/>
        <v>2.7887051964589894E-2</v>
      </c>
      <c r="BM297" s="469">
        <f t="shared" si="218"/>
        <v>2.1831589032942435E-2</v>
      </c>
      <c r="BN297" s="469">
        <f t="shared" si="219"/>
        <v>2.0684267827932253E-2</v>
      </c>
    </row>
    <row r="298" spans="1:66">
      <c r="A298" s="468" t="str">
        <f>A288</f>
        <v xml:space="preserve">Vietnam </v>
      </c>
      <c r="AB298" s="471"/>
      <c r="AC298" s="474">
        <f>ImportsFurniture!AD$13</f>
        <v>7.283343346617001E-3</v>
      </c>
      <c r="AD298" s="474">
        <f>ImportsFurniture!AE$13</f>
        <v>5.7040208727999996E-3</v>
      </c>
      <c r="AE298" s="474">
        <f>ImportsFurniture!AF$13</f>
        <v>8.1987746832000007E-3</v>
      </c>
      <c r="AF298" s="474">
        <f>ImportsFurniture!AG$13</f>
        <v>1.64713839696E-2</v>
      </c>
      <c r="AG298" s="474">
        <f>ImportsFurniture!AH$13</f>
        <v>1.9527609198300003E-2</v>
      </c>
      <c r="AH298" s="474">
        <f>ImportsFurniture!AI$13</f>
        <v>2.3841743296799993E-2</v>
      </c>
      <c r="AI298" s="474">
        <f>ImportsFurniture!AJ$13</f>
        <v>2.7931682085999995E-2</v>
      </c>
      <c r="AJ298" s="474">
        <f>ImportsFurniture!AK$13</f>
        <v>3.5904982577500001E-2</v>
      </c>
      <c r="AK298" s="474">
        <f>ImportsFurniture!AL$13</f>
        <v>4.5932304475999997E-2</v>
      </c>
      <c r="AL298" s="474">
        <f>ImportsFurniture!AM$13</f>
        <v>3.9239541567599998E-2</v>
      </c>
      <c r="AM298" s="474">
        <f>ImportsFurniture!AN$13</f>
        <v>4.56861182931E-2</v>
      </c>
      <c r="AN298" s="474">
        <f>ImportsFurniture!AO$13</f>
        <v>4.2807925439999985E-2</v>
      </c>
      <c r="AO298" s="474">
        <f>ImportsFurniture!AP$13</f>
        <v>3.0020469775999994E-2</v>
      </c>
      <c r="AP298" s="474">
        <f>ImportsFurniture!AQ$13</f>
        <v>2.7409112647800004E-2</v>
      </c>
      <c r="AQ298" s="474">
        <f>ImportsFurniture!AR$13</f>
        <v>2.6423469107000001E-2</v>
      </c>
      <c r="AR298" s="474">
        <f>ImportsFurniture!AS$13</f>
        <v>2.58343668835E-2</v>
      </c>
      <c r="AS298" s="474">
        <f>ImportsFurniture!AT$13</f>
        <v>2.6329525902499994E-2</v>
      </c>
      <c r="AT298" s="474">
        <f>ImportsFurniture!AU$13</f>
        <v>2.3870929282199995E-2</v>
      </c>
      <c r="AU298" s="474">
        <f>ImportsFurniture!AV$13</f>
        <v>2.3856809395999996E-2</v>
      </c>
      <c r="AV298" s="474">
        <f>ImportsFurniture!AW$13</f>
        <v>2.3143541887083337E-2</v>
      </c>
      <c r="AW298" s="474">
        <f>ImportsFurniture!AX$13</f>
        <v>0</v>
      </c>
      <c r="AX298" s="474">
        <f>ImportsFurniture!AY$13</f>
        <v>0</v>
      </c>
      <c r="AY298" s="474">
        <f>ImportsFurniture!AZ$13</f>
        <v>0</v>
      </c>
      <c r="AZ298" s="474">
        <f>ImportsFurniture!BA$13</f>
        <v>0</v>
      </c>
      <c r="BA298" s="474">
        <f>ImportsFurniture!BB$13</f>
        <v>0</v>
      </c>
      <c r="BB298" s="474">
        <f>ImportsFurniture!BC$13</f>
        <v>0</v>
      </c>
      <c r="BC298" s="469">
        <f t="shared" si="215"/>
        <v>9.5172222535598566E-2</v>
      </c>
      <c r="BD298" s="469">
        <f t="shared" si="215"/>
        <v>0.11726190106403611</v>
      </c>
      <c r="BE298" s="469">
        <f t="shared" si="215"/>
        <v>0.12887778383594745</v>
      </c>
      <c r="BF298" s="469">
        <f t="shared" si="215"/>
        <v>0.13220897925725428</v>
      </c>
      <c r="BG298" s="469">
        <f t="shared" si="215"/>
        <v>0.12685019443350007</v>
      </c>
      <c r="BH298" s="469">
        <f t="shared" si="215"/>
        <v>0.12678217194424593</v>
      </c>
      <c r="BI298" s="469">
        <f t="shared" si="216"/>
        <v>0.10937766701540964</v>
      </c>
      <c r="BJ298" s="469">
        <f t="shared" si="216"/>
        <v>0.11618968307566797</v>
      </c>
      <c r="BK298" s="469">
        <f t="shared" si="216"/>
        <v>0.11480031587255769</v>
      </c>
      <c r="BL298" s="469">
        <f t="shared" si="217"/>
        <v>9.6776082089787704E-2</v>
      </c>
      <c r="BM298" s="469">
        <f t="shared" si="218"/>
        <v>8.7181758951583158E-2</v>
      </c>
      <c r="BN298" s="469">
        <f t="shared" si="219"/>
        <v>8.3083297822973412E-2</v>
      </c>
    </row>
    <row r="299" spans="1:66">
      <c r="A299" s="468" t="str">
        <f>A289</f>
        <v>Others</v>
      </c>
      <c r="AB299" s="468"/>
      <c r="AC299" s="474">
        <f t="shared" ref="AC299:BB299" si="220">AC283-SUM(AC295:AC298)</f>
        <v>5.0447957261829074E-2</v>
      </c>
      <c r="AD299" s="474">
        <f t="shared" si="220"/>
        <v>4.8341112483599985E-2</v>
      </c>
      <c r="AE299" s="474">
        <f t="shared" si="220"/>
        <v>5.6063531831999816E-2</v>
      </c>
      <c r="AF299" s="474">
        <f t="shared" si="220"/>
        <v>8.4323930723200019E-2</v>
      </c>
      <c r="AG299" s="474">
        <f t="shared" si="220"/>
        <v>0.12210088814699949</v>
      </c>
      <c r="AH299" s="474">
        <f t="shared" si="220"/>
        <v>0.1349642203337999</v>
      </c>
      <c r="AI299" s="474">
        <f t="shared" si="220"/>
        <v>0.1271699504096</v>
      </c>
      <c r="AJ299" s="474">
        <f t="shared" si="220"/>
        <v>0.15268345795999994</v>
      </c>
      <c r="AK299" s="474">
        <f t="shared" si="220"/>
        <v>0.15723832718669928</v>
      </c>
      <c r="AL299" s="474">
        <f t="shared" si="220"/>
        <v>0.11632184103129967</v>
      </c>
      <c r="AM299" s="474">
        <f t="shared" si="220"/>
        <v>0.11596869184639996</v>
      </c>
      <c r="AN299" s="474">
        <f t="shared" si="220"/>
        <v>0.10772740088249941</v>
      </c>
      <c r="AO299" s="474">
        <f t="shared" si="220"/>
        <v>7.4145058952999943E-2</v>
      </c>
      <c r="AP299" s="474">
        <f t="shared" si="220"/>
        <v>6.6388385285800044E-2</v>
      </c>
      <c r="AQ299" s="474">
        <f t="shared" si="220"/>
        <v>7.4022513326500033E-2</v>
      </c>
      <c r="AR299" s="474">
        <f t="shared" si="220"/>
        <v>6.6073647706999888E-2</v>
      </c>
      <c r="AS299" s="474">
        <f t="shared" si="220"/>
        <v>7.0402840523000082E-2</v>
      </c>
      <c r="AT299" s="474">
        <f t="shared" si="220"/>
        <v>7.4106327280399953E-2</v>
      </c>
      <c r="AU299" s="474">
        <f t="shared" si="220"/>
        <v>9.7429421436999702E-2</v>
      </c>
      <c r="AV299" s="474">
        <f t="shared" si="220"/>
        <v>8.7090920845833475E-2</v>
      </c>
      <c r="AW299" s="474">
        <f t="shared" si="220"/>
        <v>0</v>
      </c>
      <c r="AX299" s="474">
        <f t="shared" si="220"/>
        <v>0</v>
      </c>
      <c r="AY299" s="474">
        <f t="shared" si="220"/>
        <v>0</v>
      </c>
      <c r="AZ299" s="474">
        <f t="shared" si="220"/>
        <v>0</v>
      </c>
      <c r="BA299" s="474">
        <f t="shared" si="220"/>
        <v>0</v>
      </c>
      <c r="BB299" s="474">
        <f t="shared" si="220"/>
        <v>0</v>
      </c>
      <c r="BC299" s="469">
        <f t="shared" si="215"/>
        <v>0.32579948332348513</v>
      </c>
      <c r="BD299" s="469">
        <f t="shared" si="215"/>
        <v>0.34761160986298101</v>
      </c>
      <c r="BE299" s="469">
        <f t="shared" si="215"/>
        <v>0.3271406842584656</v>
      </c>
      <c r="BF299" s="469">
        <f t="shared" si="215"/>
        <v>0.33270777694365855</v>
      </c>
      <c r="BG299" s="469">
        <f t="shared" si="215"/>
        <v>0.31329673434992317</v>
      </c>
      <c r="BH299" s="469">
        <f t="shared" si="215"/>
        <v>0.30708267671995315</v>
      </c>
      <c r="BI299" s="469">
        <f t="shared" si="216"/>
        <v>0.30640979734658591</v>
      </c>
      <c r="BJ299" s="469">
        <f t="shared" si="216"/>
        <v>0.29716525360770035</v>
      </c>
      <c r="BK299" s="469">
        <f t="shared" si="216"/>
        <v>0.30696596514099411</v>
      </c>
      <c r="BL299" s="469">
        <f t="shared" si="217"/>
        <v>0.30043740348258863</v>
      </c>
      <c r="BM299" s="469">
        <f t="shared" si="218"/>
        <v>0.35604376903547263</v>
      </c>
      <c r="BN299" s="469">
        <f t="shared" si="219"/>
        <v>0.3126488136351232</v>
      </c>
    </row>
    <row r="300" spans="1:66">
      <c r="BC300" s="469"/>
      <c r="BD300" s="469"/>
      <c r="BE300" s="469"/>
      <c r="BF300" s="469"/>
      <c r="BG300" s="469"/>
      <c r="BH300" s="469"/>
      <c r="BI300" s="469"/>
      <c r="BJ300" s="469"/>
      <c r="BK300" s="469"/>
      <c r="BL300" s="469"/>
      <c r="BM300" s="469"/>
      <c r="BN300" s="469"/>
    </row>
    <row r="301" spans="1:66" ht="13">
      <c r="A301" s="465" t="s">
        <v>215</v>
      </c>
    </row>
    <row r="302" spans="1:66" ht="13">
      <c r="A302" s="465"/>
      <c r="B302" s="467" t="s">
        <v>118</v>
      </c>
      <c r="C302" s="467"/>
      <c r="D302" s="467"/>
      <c r="E302" s="467"/>
      <c r="F302" s="467"/>
      <c r="G302" s="467"/>
      <c r="H302" s="467"/>
      <c r="I302" s="467"/>
      <c r="J302" s="467"/>
      <c r="K302" s="467"/>
      <c r="L302" s="467"/>
      <c r="M302" s="467"/>
      <c r="N302" s="467"/>
      <c r="O302" s="467"/>
      <c r="P302" s="467"/>
      <c r="Q302" s="467"/>
      <c r="R302" s="467"/>
      <c r="S302" s="467"/>
      <c r="T302" s="467"/>
      <c r="U302" s="467"/>
      <c r="V302" s="467"/>
      <c r="W302" s="467"/>
      <c r="X302" s="467"/>
      <c r="Y302" s="467"/>
      <c r="Z302" s="467"/>
      <c r="AA302" s="467"/>
      <c r="AC302" s="467" t="s">
        <v>196</v>
      </c>
      <c r="AD302" s="467"/>
      <c r="AE302" s="467"/>
      <c r="AF302" s="467"/>
      <c r="AG302" s="467"/>
      <c r="AH302" s="467"/>
      <c r="AI302" s="467"/>
      <c r="AJ302" s="467"/>
      <c r="AK302" s="467"/>
      <c r="AL302" s="467"/>
      <c r="AM302" s="467"/>
      <c r="AN302" s="467"/>
      <c r="AO302" s="467"/>
      <c r="AP302" s="467"/>
      <c r="AQ302" s="467"/>
      <c r="AR302" s="467"/>
      <c r="AS302" s="467"/>
      <c r="AT302" s="467"/>
      <c r="AU302" s="467"/>
      <c r="AV302" s="467"/>
      <c r="AW302" s="467"/>
      <c r="AX302" s="467"/>
      <c r="AY302" s="467"/>
      <c r="AZ302" s="467"/>
      <c r="BA302" s="467"/>
      <c r="BB302" s="467"/>
    </row>
    <row r="303" spans="1:66">
      <c r="A303" s="466" t="s">
        <v>115</v>
      </c>
      <c r="B303" s="470">
        <f>ImportsWoodPellets!C$5-ImportsWoodPellets!C$15</f>
        <v>0</v>
      </c>
      <c r="C303" s="470">
        <f>ImportsWoodPellets!D$5-ImportsWoodPellets!D$15</f>
        <v>0</v>
      </c>
      <c r="D303" s="470">
        <f>ImportsWoodPellets!E$5-ImportsWoodPellets!E$15</f>
        <v>0</v>
      </c>
      <c r="E303" s="470">
        <f>ImportsWoodPellets!F$5-ImportsWoodPellets!F$15</f>
        <v>0</v>
      </c>
      <c r="F303" s="470">
        <f>ImportsWoodPellets!G$5-ImportsWoodPellets!G$15</f>
        <v>0</v>
      </c>
      <c r="G303" s="470">
        <f>ImportsWoodPellets!H$5-ImportsWoodPellets!H$15</f>
        <v>0</v>
      </c>
      <c r="H303" s="470">
        <f>ImportsWoodPellets!I$5-ImportsWoodPellets!I$15</f>
        <v>0</v>
      </c>
      <c r="I303" s="470">
        <f>ImportsWoodPellets!J$5-ImportsWoodPellets!J$15</f>
        <v>0</v>
      </c>
      <c r="J303" s="470">
        <f>ImportsWoodPellets!K$5-ImportsWoodPellets!K$15</f>
        <v>0</v>
      </c>
      <c r="K303" s="470">
        <f>ImportsWoodPellets!L$5-ImportsWoodPellets!L$15</f>
        <v>3.5284070000000001E-2</v>
      </c>
      <c r="L303" s="470">
        <f>ImportsWoodPellets!M$5-ImportsWoodPellets!M$15</f>
        <v>0.10023266000000031</v>
      </c>
      <c r="M303" s="470">
        <f>ImportsWoodPellets!N$5-ImportsWoodPellets!N$15</f>
        <v>0.19551972000000006</v>
      </c>
      <c r="N303" s="470">
        <f>ImportsWoodPellets!O$5-ImportsWoodPellets!O$15</f>
        <v>0.24597990999999997</v>
      </c>
      <c r="O303" s="470">
        <f>ImportsWoodPellets!P$5-ImportsWoodPellets!P$15</f>
        <v>0.6318131600000001</v>
      </c>
      <c r="P303" s="470">
        <f>ImportsWoodPellets!Q$5-ImportsWoodPellets!Q$15</f>
        <v>0.72138650000000037</v>
      </c>
      <c r="Q303" s="470">
        <f>ImportsWoodPellets!R$5-ImportsWoodPellets!R$15</f>
        <v>0.42763489999999993</v>
      </c>
      <c r="R303" s="470">
        <f>ImportsWoodPellets!S$5-ImportsWoodPellets!S$15</f>
        <v>0.32595758461538482</v>
      </c>
      <c r="S303" s="470">
        <f>ImportsWoodPellets!T$5-ImportsWoodPellets!T$15</f>
        <v>0.35779679999999958</v>
      </c>
      <c r="T303" s="470">
        <f>ImportsWoodPellets!U$5-ImportsWoodPellets!U$15</f>
        <v>0.53135192551020349</v>
      </c>
      <c r="U303" s="470">
        <f>ImportsWoodPellets!V$5-ImportsWoodPellets!V$15</f>
        <v>0.49987380000000048</v>
      </c>
      <c r="V303" s="470">
        <f>ImportsWoodPellets!W$5-ImportsWoodPellets!W$15</f>
        <v>0</v>
      </c>
      <c r="W303" s="470">
        <f>ImportsWoodPellets!X$5-ImportsWoodPellets!X$15</f>
        <v>0</v>
      </c>
      <c r="X303" s="470">
        <f>ImportsWoodPellets!Y$5-ImportsWoodPellets!Y$15</f>
        <v>0</v>
      </c>
      <c r="Y303" s="470">
        <f>ImportsWoodPellets!Z$5-ImportsWoodPellets!Z$15</f>
        <v>0</v>
      </c>
      <c r="Z303" s="470">
        <f>ImportsWoodPellets!AA$5-ImportsWoodPellets!AA$15</f>
        <v>0</v>
      </c>
      <c r="AA303" s="470">
        <f>ImportsWoodPellets!AB$5-ImportsWoodPellets!AB$15</f>
        <v>0</v>
      </c>
      <c r="AB303" s="468"/>
      <c r="AC303" s="468">
        <f>1000*(ImportsWoodPellets!AD$5-ImportsWoodPellets!AD$15)</f>
        <v>0</v>
      </c>
      <c r="AD303" s="468">
        <f>1000*(ImportsWoodPellets!AE$5-ImportsWoodPellets!AE$15)</f>
        <v>0</v>
      </c>
      <c r="AE303" s="468">
        <f>1000*(ImportsWoodPellets!AF$5-ImportsWoodPellets!AF$15)</f>
        <v>0</v>
      </c>
      <c r="AF303" s="468">
        <f>1000*(ImportsWoodPellets!AG$5-ImportsWoodPellets!AG$15)</f>
        <v>0</v>
      </c>
      <c r="AG303" s="468">
        <f>1000*(ImportsWoodPellets!AH$5-ImportsWoodPellets!AH$15)</f>
        <v>0</v>
      </c>
      <c r="AH303" s="468">
        <f>1000*(ImportsWoodPellets!AI$5-ImportsWoodPellets!AI$15)</f>
        <v>0</v>
      </c>
      <c r="AI303" s="468">
        <f>1000*(ImportsWoodPellets!AJ$5-ImportsWoodPellets!AJ$15)</f>
        <v>0</v>
      </c>
      <c r="AJ303" s="468">
        <f>1000*(ImportsWoodPellets!AK$5-ImportsWoodPellets!AK$15)</f>
        <v>0</v>
      </c>
      <c r="AK303" s="468">
        <f>1000*(ImportsWoodPellets!AL$5-ImportsWoodPellets!AL$15)</f>
        <v>0</v>
      </c>
      <c r="AL303" s="468">
        <f>1000*(ImportsWoodPellets!AM$5-ImportsWoodPellets!AM$15)</f>
        <v>12.126698056000029</v>
      </c>
      <c r="AM303" s="468">
        <f>1000*(ImportsWoodPellets!AN$5-ImportsWoodPellets!AN$15)</f>
        <v>13.354070405399959</v>
      </c>
      <c r="AN303" s="468">
        <f>1000*(ImportsWoodPellets!AO$5-ImportsWoodPellets!AO$15)</f>
        <v>36.853630128000056</v>
      </c>
      <c r="AO303" s="468">
        <f>1000*(ImportsWoodPellets!AP$5-ImportsWoodPellets!AP$15)</f>
        <v>46.542551950399996</v>
      </c>
      <c r="AP303" s="468">
        <f>1000*(ImportsWoodPellets!AQ$5-ImportsWoodPellets!AQ$15)</f>
        <v>131.61661715159994</v>
      </c>
      <c r="AQ303" s="468">
        <f>1000*(ImportsWoodPellets!AR$5-ImportsWoodPellets!AR$15)</f>
        <v>162.28875758599997</v>
      </c>
      <c r="AR303" s="468">
        <f>1000*(ImportsWoodPellets!AS$5-ImportsWoodPellets!AS$15)</f>
        <v>75.466076402499965</v>
      </c>
      <c r="AS303" s="468">
        <f>1000*(ImportsWoodPellets!AT$5-ImportsWoodPellets!AT$15)</f>
        <v>55.788099818300132</v>
      </c>
      <c r="AT303" s="468">
        <f>1000*(ImportsWoodPellets!AU$5-ImportsWoodPellets!AU$15)</f>
        <v>60.113067700400094</v>
      </c>
      <c r="AU303" s="468">
        <f>1000*(ImportsWoodPellets!AV$5-ImportsWoodPellets!AV$15)</f>
        <v>103.10144053899994</v>
      </c>
      <c r="AV303" s="468">
        <f>1000*(ImportsWoodPellets!AW$5-ImportsWoodPellets!AW$15)</f>
        <v>96.103858890416561</v>
      </c>
      <c r="AW303" s="468">
        <f>1000*(ImportsWoodPellets!AX$5-ImportsWoodPellets!AX$15)</f>
        <v>0</v>
      </c>
      <c r="AX303" s="468">
        <f>1000*(ImportsWoodPellets!AY$5-ImportsWoodPellets!AY$15)</f>
        <v>0</v>
      </c>
      <c r="AY303" s="468">
        <f>1000*(ImportsWoodPellets!AZ$5-ImportsWoodPellets!AZ$15)</f>
        <v>0</v>
      </c>
      <c r="AZ303" s="468">
        <f>1000*(ImportsWoodPellets!BA$5-ImportsWoodPellets!BA$15)</f>
        <v>0</v>
      </c>
      <c r="BA303" s="468">
        <f>1000*(ImportsWoodPellets!BB$5-ImportsWoodPellets!BB$15)</f>
        <v>0</v>
      </c>
      <c r="BB303" s="468">
        <f>1000*(ImportsWoodPellets!BC$5-ImportsWoodPellets!BC$15)</f>
        <v>0</v>
      </c>
    </row>
    <row r="304" spans="1:66">
      <c r="A304" s="466"/>
      <c r="B304" s="464">
        <v>2000</v>
      </c>
      <c r="C304" s="464">
        <f>1+B304</f>
        <v>2001</v>
      </c>
      <c r="D304" s="464">
        <f t="shared" ref="D304:AA304" si="221">1+C304</f>
        <v>2002</v>
      </c>
      <c r="E304" s="464">
        <f t="shared" si="221"/>
        <v>2003</v>
      </c>
      <c r="F304" s="464">
        <f t="shared" si="221"/>
        <v>2004</v>
      </c>
      <c r="G304" s="464">
        <f t="shared" si="221"/>
        <v>2005</v>
      </c>
      <c r="H304" s="464">
        <f t="shared" si="221"/>
        <v>2006</v>
      </c>
      <c r="I304" s="464">
        <f t="shared" si="221"/>
        <v>2007</v>
      </c>
      <c r="J304" s="464">
        <f t="shared" si="221"/>
        <v>2008</v>
      </c>
      <c r="K304" s="464">
        <f t="shared" si="221"/>
        <v>2009</v>
      </c>
      <c r="L304" s="464">
        <f t="shared" si="221"/>
        <v>2010</v>
      </c>
      <c r="M304" s="464">
        <f t="shared" si="221"/>
        <v>2011</v>
      </c>
      <c r="N304" s="464">
        <f t="shared" si="221"/>
        <v>2012</v>
      </c>
      <c r="O304" s="464">
        <f t="shared" si="221"/>
        <v>2013</v>
      </c>
      <c r="P304" s="464">
        <f t="shared" si="221"/>
        <v>2014</v>
      </c>
      <c r="Q304" s="464">
        <f t="shared" si="221"/>
        <v>2015</v>
      </c>
      <c r="R304" s="464">
        <f t="shared" si="221"/>
        <v>2016</v>
      </c>
      <c r="S304" s="464">
        <f t="shared" si="221"/>
        <v>2017</v>
      </c>
      <c r="T304" s="464">
        <f t="shared" si="221"/>
        <v>2018</v>
      </c>
      <c r="U304" s="464">
        <f t="shared" si="221"/>
        <v>2019</v>
      </c>
      <c r="V304" s="464">
        <f t="shared" si="221"/>
        <v>2020</v>
      </c>
      <c r="W304" s="464">
        <f t="shared" si="221"/>
        <v>2021</v>
      </c>
      <c r="X304" s="464">
        <f t="shared" si="221"/>
        <v>2022</v>
      </c>
      <c r="Y304" s="464">
        <f t="shared" si="221"/>
        <v>2023</v>
      </c>
      <c r="Z304" s="464">
        <f t="shared" si="221"/>
        <v>2024</v>
      </c>
      <c r="AA304" s="464">
        <f t="shared" si="221"/>
        <v>2025</v>
      </c>
      <c r="AC304" s="464">
        <v>2000</v>
      </c>
      <c r="AD304" s="464">
        <f>1+AC304</f>
        <v>2001</v>
      </c>
      <c r="AE304" s="464">
        <f t="shared" ref="AE304:BB304" si="222">1+AD304</f>
        <v>2002</v>
      </c>
      <c r="AF304" s="464">
        <f t="shared" si="222"/>
        <v>2003</v>
      </c>
      <c r="AG304" s="464">
        <f t="shared" si="222"/>
        <v>2004</v>
      </c>
      <c r="AH304" s="464">
        <f t="shared" si="222"/>
        <v>2005</v>
      </c>
      <c r="AI304" s="464">
        <f t="shared" si="222"/>
        <v>2006</v>
      </c>
      <c r="AJ304" s="464">
        <f t="shared" si="222"/>
        <v>2007</v>
      </c>
      <c r="AK304" s="464">
        <f t="shared" si="222"/>
        <v>2008</v>
      </c>
      <c r="AL304" s="464">
        <f t="shared" si="222"/>
        <v>2009</v>
      </c>
      <c r="AM304" s="464">
        <f t="shared" si="222"/>
        <v>2010</v>
      </c>
      <c r="AN304" s="464">
        <f t="shared" si="222"/>
        <v>2011</v>
      </c>
      <c r="AO304" s="464">
        <f t="shared" si="222"/>
        <v>2012</v>
      </c>
      <c r="AP304" s="464">
        <f t="shared" si="222"/>
        <v>2013</v>
      </c>
      <c r="AQ304" s="464">
        <f t="shared" si="222"/>
        <v>2014</v>
      </c>
      <c r="AR304" s="464">
        <f t="shared" si="222"/>
        <v>2015</v>
      </c>
      <c r="AS304" s="464">
        <f t="shared" si="222"/>
        <v>2016</v>
      </c>
      <c r="AT304" s="464">
        <f t="shared" si="222"/>
        <v>2017</v>
      </c>
      <c r="AU304" s="464">
        <f t="shared" si="222"/>
        <v>2018</v>
      </c>
      <c r="AV304" s="464">
        <f t="shared" si="222"/>
        <v>2019</v>
      </c>
      <c r="AW304" s="464">
        <f t="shared" si="222"/>
        <v>2020</v>
      </c>
      <c r="AX304" s="464">
        <f t="shared" si="222"/>
        <v>2021</v>
      </c>
      <c r="AY304" s="464">
        <f t="shared" si="222"/>
        <v>2022</v>
      </c>
      <c r="AZ304" s="464">
        <f t="shared" si="222"/>
        <v>2023</v>
      </c>
      <c r="BA304" s="464">
        <f t="shared" si="222"/>
        <v>2024</v>
      </c>
      <c r="BB304" s="464">
        <f t="shared" si="222"/>
        <v>2025</v>
      </c>
    </row>
    <row r="305" spans="1:66">
      <c r="A305" s="474" t="str">
        <f>ImportsWoodPellets!B$32</f>
        <v xml:space="preserve">Bosnia Herzegovina </v>
      </c>
      <c r="B305" s="474">
        <f>ImportsWoodPellets!C$32</f>
        <v>0</v>
      </c>
      <c r="C305" s="474">
        <f>ImportsWoodPellets!D$32</f>
        <v>0</v>
      </c>
      <c r="D305" s="474">
        <f>ImportsWoodPellets!E$32</f>
        <v>0</v>
      </c>
      <c r="E305" s="474">
        <f>ImportsWoodPellets!F$32</f>
        <v>0</v>
      </c>
      <c r="F305" s="474">
        <f>ImportsWoodPellets!G$32</f>
        <v>0</v>
      </c>
      <c r="G305" s="474">
        <f>ImportsWoodPellets!H$32</f>
        <v>0</v>
      </c>
      <c r="H305" s="474">
        <f>ImportsWoodPellets!I$32</f>
        <v>0</v>
      </c>
      <c r="I305" s="474">
        <f>ImportsWoodPellets!J$32</f>
        <v>0</v>
      </c>
      <c r="J305" s="474">
        <f>ImportsWoodPellets!K$32</f>
        <v>0</v>
      </c>
      <c r="K305" s="474">
        <f>ImportsWoodPellets!L$32</f>
        <v>1.5627004999999999E-2</v>
      </c>
      <c r="L305" s="474">
        <f>ImportsWoodPellets!M$32</f>
        <v>2.0634679999999999E-2</v>
      </c>
      <c r="M305" s="474">
        <f>ImportsWoodPellets!N$32</f>
        <v>2.4004859999999999E-2</v>
      </c>
      <c r="N305" s="474">
        <f>ImportsWoodPellets!O$32</f>
        <v>4.420636E-2</v>
      </c>
      <c r="O305" s="474">
        <f>ImportsWoodPellets!P$32</f>
        <v>0.11421805999999998</v>
      </c>
      <c r="P305" s="474">
        <f>ImportsWoodPellets!Q$32</f>
        <v>0.11286299999999999</v>
      </c>
      <c r="Q305" s="474">
        <f>ImportsWoodPellets!R$32</f>
        <v>8.67232E-2</v>
      </c>
      <c r="R305" s="474">
        <f>ImportsWoodPellets!S$32</f>
        <v>6.2741699999999997E-2</v>
      </c>
      <c r="S305" s="474">
        <f>ImportsWoodPellets!T$32</f>
        <v>3.0195099999999992E-2</v>
      </c>
      <c r="T305" s="474">
        <f>ImportsWoodPellets!U$32</f>
        <v>2.9768099999999995E-2</v>
      </c>
      <c r="U305" s="474">
        <f>ImportsWoodPellets!V$32</f>
        <v>1.8836699999999994E-2</v>
      </c>
      <c r="V305" s="474">
        <f>ImportsWoodPellets!W$32</f>
        <v>0</v>
      </c>
      <c r="W305" s="474">
        <f>ImportsWoodPellets!X$32</f>
        <v>0</v>
      </c>
      <c r="X305" s="474">
        <f>ImportsWoodPellets!Y$32</f>
        <v>0</v>
      </c>
      <c r="Y305" s="474">
        <f>ImportsWoodPellets!Z$32</f>
        <v>0</v>
      </c>
      <c r="Z305" s="474">
        <f>ImportsWoodPellets!AA$32</f>
        <v>0</v>
      </c>
      <c r="AA305" s="474">
        <f>ImportsWoodPellets!AB$32</f>
        <v>0</v>
      </c>
      <c r="AB305" s="471"/>
      <c r="AC305" s="463"/>
      <c r="AD305" s="463"/>
      <c r="AE305" s="463"/>
      <c r="AF305" s="463"/>
      <c r="AG305" s="463"/>
      <c r="AH305" s="463"/>
      <c r="AI305" s="463"/>
      <c r="AJ305" s="463"/>
      <c r="AK305" s="463"/>
      <c r="AL305" s="463"/>
      <c r="AM305" s="463"/>
      <c r="AN305" s="463"/>
      <c r="AO305" s="463"/>
      <c r="AP305" s="463"/>
      <c r="AQ305" s="463"/>
      <c r="AR305" s="463"/>
      <c r="AS305" s="463"/>
      <c r="AT305" s="463"/>
      <c r="AU305" s="463"/>
      <c r="AV305" s="463"/>
      <c r="AW305" s="463"/>
      <c r="AX305" s="463"/>
      <c r="AY305" s="463"/>
      <c r="AZ305" s="463"/>
      <c r="BA305" s="463"/>
      <c r="BB305" s="463"/>
      <c r="BC305" s="463"/>
      <c r="BD305" s="469">
        <f t="shared" ref="BD305:BK310" si="223">K305/K$303</f>
        <v>0.44289122541702242</v>
      </c>
      <c r="BE305" s="469">
        <f t="shared" si="223"/>
        <v>0.20586782791158029</v>
      </c>
      <c r="BF305" s="469">
        <f t="shared" si="223"/>
        <v>0.12277462344974713</v>
      </c>
      <c r="BG305" s="469">
        <f t="shared" si="223"/>
        <v>0.179715327158222</v>
      </c>
      <c r="BH305" s="469">
        <f t="shared" si="223"/>
        <v>0.18077822247323871</v>
      </c>
      <c r="BI305" s="469">
        <f t="shared" si="223"/>
        <v>0.15645288621286915</v>
      </c>
      <c r="BJ305" s="469">
        <f t="shared" si="223"/>
        <v>0.20279729273733274</v>
      </c>
      <c r="BK305" s="469">
        <f t="shared" si="223"/>
        <v>0.19248424629858624</v>
      </c>
      <c r="BL305" s="469">
        <f t="shared" ref="BL305:BL310" si="224">S305/S$303</f>
        <v>8.4391755320338324E-2</v>
      </c>
      <c r="BM305" s="469">
        <f t="shared" ref="BM305:BM310" si="225">T305/T$303</f>
        <v>5.6023321965788873E-2</v>
      </c>
      <c r="BN305" s="469">
        <f t="shared" ref="BN305:BN310" si="226">U305/U$303</f>
        <v>3.7682911166778445E-2</v>
      </c>
    </row>
    <row r="306" spans="1:66">
      <c r="A306" s="474" t="str">
        <f>ImportsWoodPellets!B$8</f>
        <v xml:space="preserve">Canada </v>
      </c>
      <c r="B306" s="474">
        <f>ImportsWoodPellets!C$8</f>
        <v>0</v>
      </c>
      <c r="C306" s="474">
        <f>ImportsWoodPellets!D$8</f>
        <v>0</v>
      </c>
      <c r="D306" s="474">
        <f>ImportsWoodPellets!E$8</f>
        <v>0</v>
      </c>
      <c r="E306" s="474">
        <f>ImportsWoodPellets!F$8</f>
        <v>0</v>
      </c>
      <c r="F306" s="474">
        <f>ImportsWoodPellets!G$8</f>
        <v>0</v>
      </c>
      <c r="G306" s="474">
        <f>ImportsWoodPellets!H$8</f>
        <v>0</v>
      </c>
      <c r="H306" s="474">
        <f>ImportsWoodPellets!I$8</f>
        <v>0</v>
      </c>
      <c r="I306" s="474">
        <f>ImportsWoodPellets!J$8</f>
        <v>0</v>
      </c>
      <c r="J306" s="474">
        <f>ImportsWoodPellets!K$8</f>
        <v>0</v>
      </c>
      <c r="K306" s="474">
        <f>ImportsWoodPellets!L$8</f>
        <v>0</v>
      </c>
      <c r="L306" s="474">
        <f>ImportsWoodPellets!M$8</f>
        <v>1.375814E-2</v>
      </c>
      <c r="M306" s="474">
        <f>ImportsWoodPellets!N$8</f>
        <v>7.2656869999999985E-2</v>
      </c>
      <c r="N306" s="474">
        <f>ImportsWoodPellets!O$8</f>
        <v>8.9782000000000001E-2</v>
      </c>
      <c r="O306" s="474">
        <f>ImportsWoodPellets!P$8</f>
        <v>0.20471461999999996</v>
      </c>
      <c r="P306" s="474">
        <f>ImportsWoodPellets!Q$8</f>
        <v>0.22917989999999999</v>
      </c>
      <c r="Q306" s="474">
        <f>ImportsWoodPellets!R$8</f>
        <v>8.5348899999999991E-2</v>
      </c>
      <c r="R306" s="474">
        <f>ImportsWoodPellets!S$8</f>
        <v>6.6334799999999999E-2</v>
      </c>
      <c r="S306" s="474">
        <f>ImportsWoodPellets!T$8</f>
        <v>5.3072799999999996E-2</v>
      </c>
      <c r="T306" s="474">
        <f>ImportsWoodPellets!U$8</f>
        <v>5.0050899999999995E-2</v>
      </c>
      <c r="U306" s="474">
        <f>ImportsWoodPellets!V$8</f>
        <v>2.1622599999999999E-2</v>
      </c>
      <c r="V306" s="474">
        <f>ImportsWoodPellets!W$8</f>
        <v>0</v>
      </c>
      <c r="W306" s="474">
        <f>ImportsWoodPellets!X$8</f>
        <v>0</v>
      </c>
      <c r="X306" s="474">
        <f>ImportsWoodPellets!Y$8</f>
        <v>0</v>
      </c>
      <c r="Y306" s="474">
        <f>ImportsWoodPellets!Z$8</f>
        <v>0</v>
      </c>
      <c r="Z306" s="474">
        <f>ImportsWoodPellets!AA$8</f>
        <v>0</v>
      </c>
      <c r="AA306" s="474">
        <f>ImportsWoodPellets!AB$8</f>
        <v>0</v>
      </c>
      <c r="AB306" s="463"/>
      <c r="AC306" s="463"/>
      <c r="AD306" s="463"/>
      <c r="AE306" s="463"/>
      <c r="AF306" s="463"/>
      <c r="AG306" s="463"/>
      <c r="AH306" s="463"/>
      <c r="AI306" s="463"/>
      <c r="AJ306" s="463"/>
      <c r="AK306" s="463"/>
      <c r="AL306" s="463"/>
      <c r="AM306" s="463"/>
      <c r="AN306" s="463"/>
      <c r="AO306" s="463"/>
      <c r="AP306" s="463"/>
      <c r="AQ306" s="463"/>
      <c r="AR306" s="463"/>
      <c r="AS306" s="463"/>
      <c r="AT306" s="463"/>
      <c r="AU306" s="463"/>
      <c r="AV306" s="463"/>
      <c r="AW306" s="463"/>
      <c r="AX306" s="463"/>
      <c r="AY306" s="463"/>
      <c r="AZ306" s="463"/>
      <c r="BA306" s="463"/>
      <c r="BB306" s="463"/>
      <c r="BC306" s="463"/>
      <c r="BD306" s="469">
        <f t="shared" si="223"/>
        <v>0</v>
      </c>
      <c r="BE306" s="469">
        <f t="shared" si="223"/>
        <v>0.13726204612348866</v>
      </c>
      <c r="BF306" s="469">
        <f t="shared" si="223"/>
        <v>0.37160890983272665</v>
      </c>
      <c r="BG306" s="469">
        <f t="shared" si="223"/>
        <v>0.36499728778663271</v>
      </c>
      <c r="BH306" s="469">
        <f t="shared" si="223"/>
        <v>0.32401132638642716</v>
      </c>
      <c r="BI306" s="469">
        <f t="shared" si="223"/>
        <v>0.31769363579717652</v>
      </c>
      <c r="BJ306" s="469">
        <f t="shared" si="223"/>
        <v>0.19958357000329019</v>
      </c>
      <c r="BK306" s="469">
        <f t="shared" si="223"/>
        <v>0.20350745965390576</v>
      </c>
      <c r="BL306" s="469">
        <f t="shared" si="224"/>
        <v>0.14833223773940979</v>
      </c>
      <c r="BM306" s="469">
        <f t="shared" si="225"/>
        <v>9.4195386517026691E-2</v>
      </c>
      <c r="BN306" s="469">
        <f t="shared" si="226"/>
        <v>4.3256117844143821E-2</v>
      </c>
    </row>
    <row r="307" spans="1:66">
      <c r="A307" s="474" t="str">
        <f>ImportsWoodPellets!B$33</f>
        <v xml:space="preserve">Serbia &amp; Montenegro </v>
      </c>
      <c r="B307" s="474">
        <f>ImportsWoodPellets!C$33</f>
        <v>0</v>
      </c>
      <c r="C307" s="474">
        <f>ImportsWoodPellets!D$33</f>
        <v>0</v>
      </c>
      <c r="D307" s="474">
        <f>ImportsWoodPellets!E$33</f>
        <v>0</v>
      </c>
      <c r="E307" s="474">
        <f>ImportsWoodPellets!F$33</f>
        <v>0</v>
      </c>
      <c r="F307" s="474">
        <f>ImportsWoodPellets!G$33</f>
        <v>0</v>
      </c>
      <c r="G307" s="474">
        <f>ImportsWoodPellets!H$33</f>
        <v>0</v>
      </c>
      <c r="H307" s="474">
        <f>ImportsWoodPellets!I$33</f>
        <v>0</v>
      </c>
      <c r="I307" s="474">
        <f>ImportsWoodPellets!J$33</f>
        <v>0</v>
      </c>
      <c r="J307" s="474">
        <f>ImportsWoodPellets!K$33</f>
        <v>0</v>
      </c>
      <c r="K307" s="474">
        <f>ImportsWoodPellets!L$33</f>
        <v>9.2613524999999985E-3</v>
      </c>
      <c r="L307" s="474">
        <f>ImportsWoodPellets!M$33</f>
        <v>1.9611240000000002E-2</v>
      </c>
      <c r="M307" s="474">
        <f>ImportsWoodPellets!N$33</f>
        <v>1.424335E-2</v>
      </c>
      <c r="N307" s="474">
        <f>ImportsWoodPellets!O$33</f>
        <v>9.1902800000000003E-3</v>
      </c>
      <c r="O307" s="474">
        <f>ImportsWoodPellets!P$33</f>
        <v>6.7247070000000006E-2</v>
      </c>
      <c r="P307" s="474">
        <f>ImportsWoodPellets!Q$33</f>
        <v>4.5455200000000001E-2</v>
      </c>
      <c r="Q307" s="474">
        <f>ImportsWoodPellets!R$33</f>
        <v>3.1029399999999999E-2</v>
      </c>
      <c r="R307" s="474">
        <f>ImportsWoodPellets!S$33</f>
        <v>1.7532899999999997E-2</v>
      </c>
      <c r="S307" s="474">
        <f>ImportsWoodPellets!T$33</f>
        <v>6.3718999999999998E-3</v>
      </c>
      <c r="T307" s="474">
        <f>ImportsWoodPellets!U$33</f>
        <v>2.1534599999999997E-2</v>
      </c>
      <c r="U307" s="474">
        <f>ImportsWoodPellets!V$33</f>
        <v>2.0296399999999992E-2</v>
      </c>
      <c r="V307" s="474">
        <f>ImportsWoodPellets!W$33</f>
        <v>0</v>
      </c>
      <c r="W307" s="474">
        <f>ImportsWoodPellets!X$33</f>
        <v>0</v>
      </c>
      <c r="X307" s="474">
        <f>ImportsWoodPellets!Y$33</f>
        <v>0</v>
      </c>
      <c r="Y307" s="474">
        <f>ImportsWoodPellets!Z$33</f>
        <v>0</v>
      </c>
      <c r="Z307" s="474">
        <f>ImportsWoodPellets!AA$33</f>
        <v>0</v>
      </c>
      <c r="AA307" s="474">
        <f>ImportsWoodPellets!AB$33</f>
        <v>0</v>
      </c>
      <c r="AB307" s="471"/>
      <c r="AC307" s="463"/>
      <c r="AD307" s="463"/>
      <c r="AE307" s="463"/>
      <c r="AF307" s="463"/>
      <c r="AG307" s="463"/>
      <c r="AH307" s="463"/>
      <c r="AI307" s="463"/>
      <c r="AJ307" s="463"/>
      <c r="AK307" s="463"/>
      <c r="AL307" s="463"/>
      <c r="AM307" s="463"/>
      <c r="AN307" s="463"/>
      <c r="AO307" s="463"/>
      <c r="AP307" s="463"/>
      <c r="AQ307" s="463"/>
      <c r="AR307" s="463"/>
      <c r="AS307" s="463"/>
      <c r="AT307" s="463"/>
      <c r="AU307" s="463"/>
      <c r="AV307" s="463"/>
      <c r="AW307" s="463"/>
      <c r="AX307" s="463"/>
      <c r="AY307" s="463"/>
      <c r="AZ307" s="463"/>
      <c r="BA307" s="463"/>
      <c r="BB307" s="463"/>
      <c r="BC307" s="463"/>
      <c r="BD307" s="469">
        <f t="shared" si="223"/>
        <v>0.26247971109908802</v>
      </c>
      <c r="BE307" s="469">
        <f t="shared" si="223"/>
        <v>0.19565718399571499</v>
      </c>
      <c r="BF307" s="469">
        <f t="shared" si="223"/>
        <v>7.2848662017314644E-2</v>
      </c>
      <c r="BG307" s="469">
        <f t="shared" si="223"/>
        <v>3.7361913011513835E-2</v>
      </c>
      <c r="BH307" s="469">
        <f t="shared" si="223"/>
        <v>0.10643505747806835</v>
      </c>
      <c r="BI307" s="469">
        <f t="shared" si="223"/>
        <v>6.3010882515821931E-2</v>
      </c>
      <c r="BJ307" s="469">
        <f t="shared" si="223"/>
        <v>7.2560494945571569E-2</v>
      </c>
      <c r="BK307" s="469">
        <f t="shared" si="223"/>
        <v>5.3788900235863586E-2</v>
      </c>
      <c r="BL307" s="469">
        <f t="shared" si="224"/>
        <v>1.7808711536827629E-2</v>
      </c>
      <c r="BM307" s="469">
        <f t="shared" si="225"/>
        <v>4.0527941964871021E-2</v>
      </c>
      <c r="BN307" s="469">
        <f t="shared" si="226"/>
        <v>4.0603048209367991E-2</v>
      </c>
    </row>
    <row r="308" spans="1:66">
      <c r="A308" s="474" t="str">
        <f>ImportsWoodPellets!B$34</f>
        <v xml:space="preserve">Ukraine </v>
      </c>
      <c r="B308" s="474">
        <f>ImportsWoodPellets!C$34</f>
        <v>0</v>
      </c>
      <c r="C308" s="474">
        <f>ImportsWoodPellets!D$34</f>
        <v>0</v>
      </c>
      <c r="D308" s="474">
        <f>ImportsWoodPellets!E$34</f>
        <v>0</v>
      </c>
      <c r="E308" s="474">
        <f>ImportsWoodPellets!F$34</f>
        <v>0</v>
      </c>
      <c r="F308" s="474">
        <f>ImportsWoodPellets!G$34</f>
        <v>0</v>
      </c>
      <c r="G308" s="474">
        <f>ImportsWoodPellets!H$34</f>
        <v>0</v>
      </c>
      <c r="H308" s="474">
        <f>ImportsWoodPellets!I$34</f>
        <v>0</v>
      </c>
      <c r="I308" s="474">
        <f>ImportsWoodPellets!J$34</f>
        <v>0</v>
      </c>
      <c r="J308" s="474">
        <f>ImportsWoodPellets!K$34</f>
        <v>0</v>
      </c>
      <c r="K308" s="474">
        <f>ImportsWoodPellets!L$34</f>
        <v>2.67651E-3</v>
      </c>
      <c r="L308" s="474">
        <f>ImportsWoodPellets!M$34</f>
        <v>8.2510999999999991E-3</v>
      </c>
      <c r="M308" s="474">
        <f>ImportsWoodPellets!N$34</f>
        <v>4.2826299999999999E-3</v>
      </c>
      <c r="N308" s="474">
        <f>ImportsWoodPellets!O$34</f>
        <v>1.4756719999999997E-2</v>
      </c>
      <c r="O308" s="474">
        <f>ImportsWoodPellets!P$34</f>
        <v>4.601102E-2</v>
      </c>
      <c r="P308" s="474">
        <f>ImportsWoodPellets!Q$34</f>
        <v>3.9493699999999986E-2</v>
      </c>
      <c r="Q308" s="474">
        <f>ImportsWoodPellets!R$34</f>
        <v>3.3859100000000003E-2</v>
      </c>
      <c r="R308" s="474">
        <f>ImportsWoodPellets!S$34</f>
        <v>3.0921199999999992E-2</v>
      </c>
      <c r="S308" s="474">
        <f>ImportsWoodPellets!T$34</f>
        <v>4.7290199999999998E-2</v>
      </c>
      <c r="T308" s="474">
        <f>ImportsWoodPellets!U$34</f>
        <v>6.8183599999999997E-2</v>
      </c>
      <c r="U308" s="474">
        <f>ImportsWoodPellets!V$34</f>
        <v>6.4192099999999988E-2</v>
      </c>
      <c r="V308" s="474">
        <f>ImportsWoodPellets!W$34</f>
        <v>0</v>
      </c>
      <c r="W308" s="474">
        <f>ImportsWoodPellets!X$34</f>
        <v>0</v>
      </c>
      <c r="X308" s="474">
        <f>ImportsWoodPellets!Y$34</f>
        <v>0</v>
      </c>
      <c r="Y308" s="474">
        <f>ImportsWoodPellets!Z$34</f>
        <v>0</v>
      </c>
      <c r="Z308" s="474">
        <f>ImportsWoodPellets!AA$34</f>
        <v>0</v>
      </c>
      <c r="AA308" s="474">
        <f>ImportsWoodPellets!AB$34</f>
        <v>0</v>
      </c>
      <c r="AB308" s="463"/>
      <c r="AC308" s="463"/>
      <c r="AD308" s="463"/>
      <c r="AE308" s="463"/>
      <c r="AF308" s="463"/>
      <c r="AG308" s="463"/>
      <c r="AH308" s="463"/>
      <c r="AI308" s="463"/>
      <c r="AJ308" s="463"/>
      <c r="AK308" s="463"/>
      <c r="AL308" s="463"/>
      <c r="AM308" s="463"/>
      <c r="AN308" s="463"/>
      <c r="AO308" s="463"/>
      <c r="AP308" s="463"/>
      <c r="AQ308" s="463"/>
      <c r="AR308" s="463"/>
      <c r="AS308" s="463"/>
      <c r="AT308" s="463"/>
      <c r="AU308" s="463"/>
      <c r="AV308" s="463"/>
      <c r="AW308" s="463"/>
      <c r="AX308" s="463"/>
      <c r="AY308" s="463"/>
      <c r="AZ308" s="463"/>
      <c r="BA308" s="463"/>
      <c r="BB308" s="463"/>
      <c r="BC308" s="463"/>
      <c r="BD308" s="469">
        <f t="shared" si="223"/>
        <v>7.5856044951730345E-2</v>
      </c>
      <c r="BE308" s="469">
        <f t="shared" si="223"/>
        <v>8.2319475508282169E-2</v>
      </c>
      <c r="BF308" s="469">
        <f t="shared" si="223"/>
        <v>2.1903826376183429E-2</v>
      </c>
      <c r="BG308" s="469">
        <f t="shared" si="223"/>
        <v>5.9991565977888191E-2</v>
      </c>
      <c r="BH308" s="469">
        <f t="shared" si="223"/>
        <v>7.2823775940342853E-2</v>
      </c>
      <c r="BI308" s="469">
        <f t="shared" si="223"/>
        <v>5.4746935242065059E-2</v>
      </c>
      <c r="BJ308" s="469">
        <f t="shared" si="223"/>
        <v>7.9177588171592192E-2</v>
      </c>
      <c r="BK308" s="469">
        <f t="shared" si="223"/>
        <v>9.4862649189420167E-2</v>
      </c>
      <c r="BL308" s="469">
        <f t="shared" si="224"/>
        <v>0.13217055043533105</v>
      </c>
      <c r="BM308" s="469">
        <f t="shared" si="225"/>
        <v>0.12832098036443584</v>
      </c>
      <c r="BN308" s="469">
        <f t="shared" si="226"/>
        <v>0.12841661235295773</v>
      </c>
    </row>
    <row r="309" spans="1:66">
      <c r="A309" s="474" t="str">
        <f>ImportsWoodPellets!B$10</f>
        <v xml:space="preserve">USA </v>
      </c>
      <c r="B309" s="474">
        <f>ImportsWoodPellets!C$10</f>
        <v>0</v>
      </c>
      <c r="C309" s="474">
        <f>ImportsWoodPellets!D$10</f>
        <v>0</v>
      </c>
      <c r="D309" s="474">
        <f>ImportsWoodPellets!E$10</f>
        <v>0</v>
      </c>
      <c r="E309" s="474">
        <f>ImportsWoodPellets!F$10</f>
        <v>0</v>
      </c>
      <c r="F309" s="474">
        <f>ImportsWoodPellets!G$10</f>
        <v>0</v>
      </c>
      <c r="G309" s="474">
        <f>ImportsWoodPellets!H$10</f>
        <v>0</v>
      </c>
      <c r="H309" s="474">
        <f>ImportsWoodPellets!I$10</f>
        <v>0</v>
      </c>
      <c r="I309" s="474">
        <f>ImportsWoodPellets!J$10</f>
        <v>0</v>
      </c>
      <c r="J309" s="474">
        <f>ImportsWoodPellets!K$10</f>
        <v>0</v>
      </c>
      <c r="K309" s="474">
        <f>ImportsWoodPellets!L$10</f>
        <v>2.2770000000000001E-5</v>
      </c>
      <c r="L309" s="474">
        <f>ImportsWoodPellets!M$10</f>
        <v>3.8864099999999999E-3</v>
      </c>
      <c r="M309" s="474">
        <f>ImportsWoodPellets!N$10</f>
        <v>2.2861409999999999E-2</v>
      </c>
      <c r="N309" s="474">
        <f>ImportsWoodPellets!O$10</f>
        <v>3.4599069999999996E-2</v>
      </c>
      <c r="O309" s="474">
        <f>ImportsWoodPellets!P$10</f>
        <v>0.13260137000000002</v>
      </c>
      <c r="P309" s="474">
        <f>ImportsWoodPellets!Q$10</f>
        <v>0.17996539999999997</v>
      </c>
      <c r="Q309" s="474">
        <f>ImportsWoodPellets!R$10</f>
        <v>4.8322199999999996E-2</v>
      </c>
      <c r="R309" s="474">
        <f>ImportsWoodPellets!S$10</f>
        <v>2.0442699999999998E-2</v>
      </c>
      <c r="S309" s="474">
        <f>ImportsWoodPellets!T$10</f>
        <v>4.0839800000000002E-2</v>
      </c>
      <c r="T309" s="474">
        <f>ImportsWoodPellets!U$10</f>
        <v>8.7525299999999986E-2</v>
      </c>
      <c r="U309" s="474">
        <f>ImportsWoodPellets!V$10</f>
        <v>6.6827099999999987E-2</v>
      </c>
      <c r="V309" s="474">
        <f>ImportsWoodPellets!W$10</f>
        <v>0</v>
      </c>
      <c r="W309" s="474">
        <f>ImportsWoodPellets!X$10</f>
        <v>0</v>
      </c>
      <c r="X309" s="474">
        <f>ImportsWoodPellets!Y$10</f>
        <v>0</v>
      </c>
      <c r="Y309" s="474">
        <f>ImportsWoodPellets!Z$10</f>
        <v>0</v>
      </c>
      <c r="Z309" s="474">
        <f>ImportsWoodPellets!AA$10</f>
        <v>0</v>
      </c>
      <c r="AA309" s="474">
        <f>ImportsWoodPellets!AB$10</f>
        <v>0</v>
      </c>
      <c r="AB309" s="463"/>
      <c r="AC309" s="463"/>
      <c r="AD309" s="463"/>
      <c r="AE309" s="463"/>
      <c r="AF309" s="463"/>
      <c r="AG309" s="463"/>
      <c r="AH309" s="463"/>
      <c r="AI309" s="463"/>
      <c r="AJ309" s="463"/>
      <c r="AK309" s="463"/>
      <c r="AL309" s="463"/>
      <c r="AM309" s="463"/>
      <c r="AN309" s="463"/>
      <c r="AO309" s="463"/>
      <c r="AP309" s="463"/>
      <c r="AQ309" s="463"/>
      <c r="AR309" s="463"/>
      <c r="AS309" s="463"/>
      <c r="AT309" s="463"/>
      <c r="AU309" s="463"/>
      <c r="AV309" s="463"/>
      <c r="AW309" s="463"/>
      <c r="AX309" s="463"/>
      <c r="AY309" s="463"/>
      <c r="AZ309" s="463"/>
      <c r="BA309" s="463"/>
      <c r="BB309" s="463"/>
      <c r="BC309" s="463"/>
      <c r="BD309" s="469">
        <f t="shared" si="223"/>
        <v>6.4533371575331306E-4</v>
      </c>
      <c r="BE309" s="469">
        <f t="shared" si="223"/>
        <v>3.8773888670618817E-2</v>
      </c>
      <c r="BF309" s="469">
        <f t="shared" si="223"/>
        <v>0.11692636425624992</v>
      </c>
      <c r="BG309" s="469">
        <f t="shared" si="223"/>
        <v>0.14065811309549631</v>
      </c>
      <c r="BH309" s="469">
        <f t="shared" si="223"/>
        <v>0.20987434006597774</v>
      </c>
      <c r="BI309" s="469">
        <f t="shared" si="223"/>
        <v>0.24947153848872952</v>
      </c>
      <c r="BJ309" s="469">
        <f t="shared" si="223"/>
        <v>0.11299872858833553</v>
      </c>
      <c r="BK309" s="469">
        <f t="shared" si="223"/>
        <v>6.2715828576658084E-2</v>
      </c>
      <c r="BL309" s="469">
        <f t="shared" si="224"/>
        <v>0.11414244062551719</v>
      </c>
      <c r="BM309" s="469">
        <f t="shared" si="225"/>
        <v>0.16472190237375783</v>
      </c>
      <c r="BN309" s="469">
        <f t="shared" si="226"/>
        <v>0.13368794283677185</v>
      </c>
    </row>
    <row r="310" spans="1:66">
      <c r="A310" s="466" t="s">
        <v>27</v>
      </c>
      <c r="B310" s="474">
        <f t="shared" ref="B310:AA310" si="227">B303-SUM(B305:B309)</f>
        <v>0</v>
      </c>
      <c r="C310" s="474">
        <f t="shared" si="227"/>
        <v>0</v>
      </c>
      <c r="D310" s="474">
        <f t="shared" si="227"/>
        <v>0</v>
      </c>
      <c r="E310" s="474">
        <f t="shared" si="227"/>
        <v>0</v>
      </c>
      <c r="F310" s="474">
        <f t="shared" si="227"/>
        <v>0</v>
      </c>
      <c r="G310" s="474">
        <f t="shared" si="227"/>
        <v>0</v>
      </c>
      <c r="H310" s="474">
        <f t="shared" si="227"/>
        <v>0</v>
      </c>
      <c r="I310" s="474">
        <f t="shared" si="227"/>
        <v>0</v>
      </c>
      <c r="J310" s="474">
        <f t="shared" si="227"/>
        <v>0</v>
      </c>
      <c r="K310" s="474">
        <f t="shared" si="227"/>
        <v>7.6964325000000028E-3</v>
      </c>
      <c r="L310" s="474">
        <f t="shared" si="227"/>
        <v>3.409109000000031E-2</v>
      </c>
      <c r="M310" s="474">
        <f t="shared" si="227"/>
        <v>5.7470600000000094E-2</v>
      </c>
      <c r="N310" s="474">
        <f t="shared" si="227"/>
        <v>5.344547999999999E-2</v>
      </c>
      <c r="O310" s="474">
        <f t="shared" si="227"/>
        <v>6.7021020000000098E-2</v>
      </c>
      <c r="P310" s="474">
        <f t="shared" si="227"/>
        <v>0.11442930000000051</v>
      </c>
      <c r="Q310" s="474">
        <f t="shared" si="227"/>
        <v>0.14235209999999993</v>
      </c>
      <c r="R310" s="474">
        <f t="shared" si="227"/>
        <v>0.12798428461538486</v>
      </c>
      <c r="S310" s="474">
        <f t="shared" si="227"/>
        <v>0.18002699999999958</v>
      </c>
      <c r="T310" s="474">
        <f t="shared" si="227"/>
        <v>0.27428942551020352</v>
      </c>
      <c r="U310" s="474">
        <f t="shared" si="227"/>
        <v>0.30809890000000051</v>
      </c>
      <c r="V310" s="474">
        <f t="shared" si="227"/>
        <v>0</v>
      </c>
      <c r="W310" s="474">
        <f t="shared" si="227"/>
        <v>0</v>
      </c>
      <c r="X310" s="474">
        <f t="shared" si="227"/>
        <v>0</v>
      </c>
      <c r="Y310" s="474">
        <f t="shared" si="227"/>
        <v>0</v>
      </c>
      <c r="Z310" s="474">
        <f t="shared" si="227"/>
        <v>0</v>
      </c>
      <c r="AA310" s="474">
        <f t="shared" si="227"/>
        <v>0</v>
      </c>
      <c r="AB310" s="463"/>
      <c r="BC310" s="463"/>
      <c r="BD310" s="469">
        <f t="shared" si="223"/>
        <v>0.2181276848164059</v>
      </c>
      <c r="BE310" s="469">
        <f t="shared" si="223"/>
        <v>0.3401195777903151</v>
      </c>
      <c r="BF310" s="469">
        <f t="shared" si="223"/>
        <v>0.2939376140677783</v>
      </c>
      <c r="BG310" s="469">
        <f t="shared" si="223"/>
        <v>0.21727579297024702</v>
      </c>
      <c r="BH310" s="469">
        <f t="shared" si="223"/>
        <v>0.10607727765594513</v>
      </c>
      <c r="BI310" s="469">
        <f t="shared" si="223"/>
        <v>0.15862412174333793</v>
      </c>
      <c r="BJ310" s="469">
        <f t="shared" si="223"/>
        <v>0.33288232555387776</v>
      </c>
      <c r="BK310" s="469">
        <f t="shared" si="223"/>
        <v>0.39264091604556622</v>
      </c>
      <c r="BL310" s="469">
        <f t="shared" si="224"/>
        <v>0.50315430434257602</v>
      </c>
      <c r="BM310" s="469">
        <f t="shared" si="225"/>
        <v>0.51621046681411975</v>
      </c>
      <c r="BN310" s="469">
        <f t="shared" si="226"/>
        <v>0.61635336758998016</v>
      </c>
    </row>
    <row r="311" spans="1:66">
      <c r="A311" s="466"/>
      <c r="B311" s="471"/>
      <c r="C311" s="471"/>
      <c r="D311" s="471"/>
      <c r="E311" s="471"/>
      <c r="F311" s="471"/>
      <c r="G311" s="471"/>
      <c r="H311" s="471"/>
      <c r="I311" s="471"/>
      <c r="J311" s="471"/>
      <c r="K311" s="471"/>
      <c r="L311" s="471"/>
      <c r="M311" s="471"/>
      <c r="N311" s="471"/>
      <c r="O311" s="471"/>
      <c r="P311" s="471"/>
      <c r="Q311" s="471"/>
      <c r="R311" s="471"/>
      <c r="S311" s="471"/>
      <c r="T311" s="471"/>
      <c r="U311" s="471"/>
      <c r="V311" s="471"/>
      <c r="W311" s="471"/>
      <c r="X311" s="471"/>
      <c r="Y311" s="471"/>
      <c r="Z311" s="471"/>
      <c r="AA311" s="471"/>
      <c r="AB311" s="471"/>
      <c r="AC311" s="463"/>
      <c r="AD311" s="463"/>
      <c r="AE311" s="463"/>
      <c r="AF311" s="463"/>
      <c r="AG311" s="463"/>
      <c r="AH311" s="463"/>
      <c r="AI311" s="463"/>
      <c r="AJ311" s="463"/>
      <c r="AK311" s="463"/>
      <c r="AL311" s="463"/>
      <c r="AM311" s="463"/>
      <c r="AN311" s="463"/>
      <c r="AO311" s="463"/>
      <c r="AP311" s="463"/>
      <c r="AQ311" s="463"/>
      <c r="AR311" s="463"/>
      <c r="AS311" s="463"/>
      <c r="AT311" s="463"/>
      <c r="AU311" s="463"/>
      <c r="AV311" s="463"/>
      <c r="AW311" s="463"/>
      <c r="AX311" s="463"/>
      <c r="AY311" s="463"/>
      <c r="AZ311" s="463"/>
      <c r="BA311" s="463"/>
      <c r="BB311" s="463"/>
      <c r="BC311" s="463"/>
    </row>
    <row r="312" spans="1:66">
      <c r="A312" s="466"/>
      <c r="B312" s="471"/>
      <c r="C312" s="471"/>
      <c r="D312" s="471"/>
      <c r="E312" s="471"/>
      <c r="F312" s="471"/>
      <c r="G312" s="471"/>
      <c r="H312" s="471"/>
      <c r="I312" s="471"/>
      <c r="J312" s="471"/>
      <c r="K312" s="471"/>
      <c r="L312" s="471"/>
      <c r="M312" s="471"/>
      <c r="N312" s="471"/>
      <c r="O312" s="471"/>
      <c r="P312" s="471"/>
      <c r="Q312" s="471"/>
      <c r="R312" s="471"/>
      <c r="S312" s="471"/>
      <c r="T312" s="471"/>
      <c r="U312" s="471"/>
      <c r="V312" s="471"/>
      <c r="W312" s="471"/>
      <c r="X312" s="471"/>
      <c r="Y312" s="471"/>
      <c r="Z312" s="471"/>
      <c r="AA312" s="471"/>
      <c r="AB312" s="471"/>
      <c r="BC312" s="463"/>
    </row>
    <row r="313" spans="1:66">
      <c r="A313" s="463"/>
      <c r="B313" s="463"/>
      <c r="C313" s="463"/>
      <c r="D313" s="463"/>
      <c r="E313" s="463"/>
      <c r="F313" s="463"/>
      <c r="G313" s="463"/>
      <c r="H313" s="463"/>
      <c r="I313" s="463"/>
      <c r="J313" s="463"/>
      <c r="K313" s="463"/>
      <c r="L313" s="463"/>
      <c r="M313" s="463"/>
      <c r="N313" s="463"/>
      <c r="O313" s="463"/>
      <c r="P313" s="463"/>
      <c r="Q313" s="463"/>
      <c r="R313" s="463"/>
      <c r="S313" s="463"/>
      <c r="T313" s="463"/>
      <c r="U313" s="463"/>
      <c r="V313" s="463"/>
      <c r="W313" s="463"/>
      <c r="X313" s="463"/>
      <c r="Y313" s="463"/>
      <c r="Z313" s="463"/>
      <c r="AA313" s="463"/>
      <c r="AB313" s="471"/>
      <c r="BC313" s="463"/>
    </row>
    <row r="314" spans="1:66">
      <c r="A314" s="468" t="str">
        <f t="shared" ref="A314:A319" si="228">A305</f>
        <v xml:space="preserve">Bosnia Herzegovina </v>
      </c>
      <c r="B314" s="468"/>
      <c r="C314" s="468"/>
      <c r="D314" s="468"/>
      <c r="E314" s="468"/>
      <c r="F314" s="468"/>
      <c r="G314" s="468"/>
      <c r="H314" s="468"/>
      <c r="I314" s="468"/>
      <c r="J314" s="468"/>
      <c r="K314" s="468"/>
      <c r="L314" s="468"/>
      <c r="M314" s="468"/>
      <c r="N314" s="468"/>
      <c r="O314" s="468"/>
      <c r="P314" s="468"/>
      <c r="Q314" s="468"/>
      <c r="R314" s="468"/>
      <c r="S314" s="468"/>
      <c r="T314" s="468"/>
      <c r="U314" s="468"/>
      <c r="V314" s="468"/>
      <c r="W314" s="468"/>
      <c r="X314" s="468"/>
      <c r="Y314" s="468"/>
      <c r="Z314" s="468"/>
      <c r="AA314" s="468"/>
      <c r="AB314" s="468"/>
      <c r="AC314" s="468">
        <f>1000*ImportsWoodPellets!AD$32</f>
        <v>0</v>
      </c>
      <c r="AD314" s="468">
        <f>1000*ImportsWoodPellets!AE$32</f>
        <v>0</v>
      </c>
      <c r="AE314" s="468">
        <f>1000*ImportsWoodPellets!AF$32</f>
        <v>0</v>
      </c>
      <c r="AF314" s="468">
        <f>1000*ImportsWoodPellets!AG$32</f>
        <v>0</v>
      </c>
      <c r="AG314" s="468">
        <f>1000*ImportsWoodPellets!AH$32</f>
        <v>0</v>
      </c>
      <c r="AH314" s="468">
        <f>1000*ImportsWoodPellets!AI$32</f>
        <v>0</v>
      </c>
      <c r="AI314" s="468">
        <f>1000*ImportsWoodPellets!AJ$32</f>
        <v>0</v>
      </c>
      <c r="AJ314" s="468">
        <f>1000*ImportsWoodPellets!AK$32</f>
        <v>0</v>
      </c>
      <c r="AK314" s="468">
        <f>1000*ImportsWoodPellets!AL$32</f>
        <v>0</v>
      </c>
      <c r="AL314" s="468">
        <f>1000*ImportsWoodPellets!AM$32</f>
        <v>5.4458403824000001</v>
      </c>
      <c r="AM314" s="468">
        <f>1000*ImportsWoodPellets!AN$32</f>
        <v>3.1141156995000001</v>
      </c>
      <c r="AN314" s="468">
        <f>1000*ImportsWoodPellets!AO$32</f>
        <v>4.6797675839999995</v>
      </c>
      <c r="AO314" s="468">
        <f>1000*ImportsWoodPellets!AP$32</f>
        <v>8.366571347199999</v>
      </c>
      <c r="AP314" s="468">
        <f>1000*ImportsWoodPellets!AQ$32</f>
        <v>23.758762064700001</v>
      </c>
      <c r="AQ314" s="468">
        <f>1000*ImportsWoodPellets!AR$32</f>
        <v>25.964261125500002</v>
      </c>
      <c r="AR314" s="468">
        <f>1000*ImportsWoodPellets!AS$32</f>
        <v>15.480731454999999</v>
      </c>
      <c r="AS314" s="468">
        <f>1000*ImportsWoodPellets!AT$32</f>
        <v>10.621284408699999</v>
      </c>
      <c r="AT314" s="468">
        <f>1000*ImportsWoodPellets!AU$32</f>
        <v>5.3031699149000007</v>
      </c>
      <c r="AU314" s="468">
        <f>1000*ImportsWoodPellets!AV$32</f>
        <v>5.8625088009999997</v>
      </c>
      <c r="AV314" s="468">
        <f>1000*ImportsWoodPellets!AW$32</f>
        <v>3.6289972641666668</v>
      </c>
      <c r="AW314" s="468">
        <f>1000*ImportsWoodPellets!AX$32</f>
        <v>0</v>
      </c>
      <c r="AX314" s="468">
        <f>1000*ImportsWoodPellets!AY$32</f>
        <v>0</v>
      </c>
      <c r="AY314" s="468">
        <f>1000*ImportsWoodPellets!AZ$32</f>
        <v>0</v>
      </c>
      <c r="AZ314" s="468">
        <f>1000*ImportsWoodPellets!BA$32</f>
        <v>0</v>
      </c>
      <c r="BA314" s="468">
        <f>1000*ImportsWoodPellets!BB$32</f>
        <v>0</v>
      </c>
      <c r="BB314" s="468">
        <f>1000*ImportsWoodPellets!BC$32</f>
        <v>0</v>
      </c>
      <c r="BC314" s="463"/>
      <c r="BD314" s="469">
        <f t="shared" ref="BD314:BK314" si="229">AL314/AL$303</f>
        <v>0.44907858324265904</v>
      </c>
      <c r="BE314" s="469">
        <f t="shared" si="229"/>
        <v>0.23319599230514401</v>
      </c>
      <c r="BF314" s="469">
        <f t="shared" si="229"/>
        <v>0.12698254060037578</v>
      </c>
      <c r="BG314" s="469">
        <f t="shared" si="229"/>
        <v>0.17976176631045465</v>
      </c>
      <c r="BH314" s="469">
        <f t="shared" si="229"/>
        <v>0.18051491201398948</v>
      </c>
      <c r="BI314" s="469">
        <f t="shared" si="229"/>
        <v>0.15998804545497267</v>
      </c>
      <c r="BJ314" s="469">
        <f t="shared" si="229"/>
        <v>0.20513497180419424</v>
      </c>
      <c r="BK314" s="469">
        <f t="shared" si="229"/>
        <v>0.19038620141738377</v>
      </c>
      <c r="BL314" s="469">
        <f t="shared" ref="BL314" si="230">AT314/AT$303</f>
        <v>8.8219918193672628E-2</v>
      </c>
      <c r="BM314" s="469">
        <f t="shared" ref="BM314" si="231">AU314/AU$303</f>
        <v>5.6861560520896914E-2</v>
      </c>
      <c r="BN314" s="469">
        <f t="shared" ref="BN314" si="232">AV314/AV$303</f>
        <v>3.776120237070469E-2</v>
      </c>
    </row>
    <row r="315" spans="1:66">
      <c r="A315" s="468" t="str">
        <f t="shared" si="228"/>
        <v xml:space="preserve">Canada </v>
      </c>
      <c r="B315" s="468"/>
      <c r="C315" s="468"/>
      <c r="D315" s="468"/>
      <c r="E315" s="468"/>
      <c r="F315" s="468"/>
      <c r="G315" s="468"/>
      <c r="H315" s="468"/>
      <c r="I315" s="468"/>
      <c r="J315" s="468"/>
      <c r="K315" s="468"/>
      <c r="L315" s="468"/>
      <c r="M315" s="468"/>
      <c r="N315" s="468"/>
      <c r="O315" s="468"/>
      <c r="P315" s="468"/>
      <c r="Q315" s="468"/>
      <c r="R315" s="468"/>
      <c r="S315" s="468"/>
      <c r="T315" s="468"/>
      <c r="U315" s="468"/>
      <c r="V315" s="468"/>
      <c r="W315" s="468"/>
      <c r="X315" s="468"/>
      <c r="Y315" s="468"/>
      <c r="Z315" s="468"/>
      <c r="AA315" s="468"/>
      <c r="AB315" s="468"/>
      <c r="AC315" s="468">
        <f>1000*ImportsWoodPellets!AD$8</f>
        <v>0</v>
      </c>
      <c r="AD315" s="468">
        <f>1000*ImportsWoodPellets!AE$8</f>
        <v>0</v>
      </c>
      <c r="AE315" s="468">
        <f>1000*ImportsWoodPellets!AF$8</f>
        <v>0</v>
      </c>
      <c r="AF315" s="468">
        <f>1000*ImportsWoodPellets!AG$8</f>
        <v>0</v>
      </c>
      <c r="AG315" s="468">
        <f>1000*ImportsWoodPellets!AH$8</f>
        <v>0</v>
      </c>
      <c r="AH315" s="468">
        <f>1000*ImportsWoodPellets!AI$8</f>
        <v>0</v>
      </c>
      <c r="AI315" s="468">
        <f>1000*ImportsWoodPellets!AJ$8</f>
        <v>0</v>
      </c>
      <c r="AJ315" s="468">
        <f>1000*ImportsWoodPellets!AK$8</f>
        <v>0</v>
      </c>
      <c r="AK315" s="468">
        <f>1000*ImportsWoodPellets!AL$8</f>
        <v>0</v>
      </c>
      <c r="AL315" s="468">
        <f>1000*ImportsWoodPellets!AM$8</f>
        <v>0</v>
      </c>
      <c r="AM315" s="468">
        <f>1000*ImportsWoodPellets!AN$8</f>
        <v>1.0501731405000001</v>
      </c>
      <c r="AN315" s="468">
        <f>1000*ImportsWoodPellets!AO$8</f>
        <v>12.505494144</v>
      </c>
      <c r="AO315" s="468">
        <f>1000*ImportsWoodPellets!AP$8</f>
        <v>16.3483900624</v>
      </c>
      <c r="AP315" s="468">
        <f>1000*ImportsWoodPellets!AQ$8</f>
        <v>41.574625919700004</v>
      </c>
      <c r="AQ315" s="468">
        <f>1000*ImportsWoodPellets!AR$8</f>
        <v>48.343563672500004</v>
      </c>
      <c r="AR315" s="468">
        <f>1000*ImportsWoodPellets!AS$8</f>
        <v>14.509309839499998</v>
      </c>
      <c r="AS315" s="468">
        <f>1000*ImportsWoodPellets!AT$8</f>
        <v>10.7769256177</v>
      </c>
      <c r="AT315" s="468">
        <f>1000*ImportsWoodPellets!AU$8</f>
        <v>9.5462180528000005</v>
      </c>
      <c r="AU315" s="468">
        <f>1000*ImportsWoodPellets!AV$8</f>
        <v>10.419830728000001</v>
      </c>
      <c r="AV315" s="468">
        <f>1000*ImportsWoodPellets!AW$8</f>
        <v>4.6198710583333344</v>
      </c>
      <c r="AW315" s="468">
        <f>1000*ImportsWoodPellets!AX$8</f>
        <v>0</v>
      </c>
      <c r="AX315" s="468">
        <f>1000*ImportsWoodPellets!AY$8</f>
        <v>0</v>
      </c>
      <c r="AY315" s="468">
        <f>1000*ImportsWoodPellets!AZ$8</f>
        <v>0</v>
      </c>
      <c r="AZ315" s="468">
        <f>1000*ImportsWoodPellets!BA$8</f>
        <v>0</v>
      </c>
      <c r="BA315" s="468">
        <f>1000*ImportsWoodPellets!BB$8</f>
        <v>0</v>
      </c>
      <c r="BB315" s="468">
        <f>1000*ImportsWoodPellets!BC$8</f>
        <v>0</v>
      </c>
      <c r="BC315" s="463"/>
      <c r="BD315" s="469"/>
      <c r="BE315" s="469"/>
      <c r="BF315" s="469"/>
      <c r="BG315" s="469"/>
      <c r="BH315" s="469"/>
      <c r="BI315" s="469"/>
      <c r="BJ315" s="469"/>
      <c r="BK315" s="469"/>
      <c r="BL315" s="469"/>
      <c r="BM315" s="469"/>
      <c r="BN315" s="469"/>
    </row>
    <row r="316" spans="1:66">
      <c r="A316" s="468" t="str">
        <f t="shared" si="228"/>
        <v xml:space="preserve">Serbia &amp; Montenegro </v>
      </c>
      <c r="B316" s="468"/>
      <c r="C316" s="468"/>
      <c r="D316" s="468"/>
      <c r="E316" s="468"/>
      <c r="F316" s="468"/>
      <c r="G316" s="468"/>
      <c r="H316" s="468"/>
      <c r="I316" s="468"/>
      <c r="J316" s="468"/>
      <c r="K316" s="468"/>
      <c r="L316" s="468"/>
      <c r="M316" s="468"/>
      <c r="N316" s="468"/>
      <c r="O316" s="468"/>
      <c r="P316" s="468"/>
      <c r="Q316" s="468"/>
      <c r="R316" s="468"/>
      <c r="S316" s="468"/>
      <c r="T316" s="468"/>
      <c r="U316" s="468"/>
      <c r="V316" s="468"/>
      <c r="W316" s="468"/>
      <c r="X316" s="468"/>
      <c r="Y316" s="468"/>
      <c r="Z316" s="468"/>
      <c r="AA316" s="468"/>
      <c r="AB316" s="468"/>
      <c r="AC316" s="468">
        <f>1000*ImportsWoodPellets!AD$33</f>
        <v>0</v>
      </c>
      <c r="AD316" s="468">
        <f>1000*ImportsWoodPellets!AE$33</f>
        <v>0</v>
      </c>
      <c r="AE316" s="468">
        <f>1000*ImportsWoodPellets!AF$33</f>
        <v>0</v>
      </c>
      <c r="AF316" s="468">
        <f>1000*ImportsWoodPellets!AG$33</f>
        <v>0</v>
      </c>
      <c r="AG316" s="468">
        <f>1000*ImportsWoodPellets!AH$33</f>
        <v>0</v>
      </c>
      <c r="AH316" s="468">
        <f>1000*ImportsWoodPellets!AI$33</f>
        <v>0</v>
      </c>
      <c r="AI316" s="468">
        <f>1000*ImportsWoodPellets!AJ$33</f>
        <v>0</v>
      </c>
      <c r="AJ316" s="468">
        <f>1000*ImportsWoodPellets!AK$33</f>
        <v>0</v>
      </c>
      <c r="AK316" s="468">
        <f>1000*ImportsWoodPellets!AL$33</f>
        <v>0</v>
      </c>
      <c r="AL316" s="468">
        <f>1000*ImportsWoodPellets!AM$33</f>
        <v>3.4865522691999997</v>
      </c>
      <c r="AM316" s="468">
        <f>1000*ImportsWoodPellets!AN$33</f>
        <v>3.0810421359000006</v>
      </c>
      <c r="AN316" s="468">
        <f>1000*ImportsWoodPellets!AO$33</f>
        <v>3.0705181440000002</v>
      </c>
      <c r="AO316" s="468">
        <f>1000*ImportsWoodPellets!AP$33</f>
        <v>1.8752336943999999</v>
      </c>
      <c r="AP316" s="468">
        <f>1000*ImportsWoodPellets!AQ$33</f>
        <v>15.031676186100002</v>
      </c>
      <c r="AQ316" s="468">
        <f>1000*ImportsWoodPellets!AR$33</f>
        <v>10.935986155</v>
      </c>
      <c r="AR316" s="468">
        <f>1000*ImportsWoodPellets!AS$33</f>
        <v>5.701529665999999</v>
      </c>
      <c r="AS316" s="468">
        <f>1000*ImportsWoodPellets!AT$33</f>
        <v>3.3087255558000002</v>
      </c>
      <c r="AT316" s="468">
        <f>1000*ImportsWoodPellets!AU$33</f>
        <v>1.2182357187000001</v>
      </c>
      <c r="AU316" s="468">
        <f>1000*ImportsWoodPellets!AV$33</f>
        <v>4.4204038730000006</v>
      </c>
      <c r="AV316" s="468">
        <f>1000*ImportsWoodPellets!AW$33</f>
        <v>3.5090663779166671</v>
      </c>
      <c r="AW316" s="468">
        <f>1000*ImportsWoodPellets!AX$33</f>
        <v>0</v>
      </c>
      <c r="AX316" s="468">
        <f>1000*ImportsWoodPellets!AY$33</f>
        <v>0</v>
      </c>
      <c r="AY316" s="468">
        <f>1000*ImportsWoodPellets!AZ$33</f>
        <v>0</v>
      </c>
      <c r="AZ316" s="468">
        <f>1000*ImportsWoodPellets!BA$33</f>
        <v>0</v>
      </c>
      <c r="BA316" s="468">
        <f>1000*ImportsWoodPellets!BB$33</f>
        <v>0</v>
      </c>
      <c r="BB316" s="468">
        <f>1000*ImportsWoodPellets!BC$33</f>
        <v>0</v>
      </c>
      <c r="BC316" s="463"/>
      <c r="BD316" s="469">
        <f t="shared" ref="BD316:BK319" si="233">AL316/AL$303</f>
        <v>0.28751043796913284</v>
      </c>
      <c r="BE316" s="469">
        <f t="shared" si="233"/>
        <v>0.23071932694424957</v>
      </c>
      <c r="BF316" s="469">
        <f t="shared" si="233"/>
        <v>8.3316572433583189E-2</v>
      </c>
      <c r="BG316" s="469">
        <f t="shared" si="233"/>
        <v>4.02907364512032E-2</v>
      </c>
      <c r="BH316" s="469">
        <f t="shared" si="233"/>
        <v>0.11420804235369512</v>
      </c>
      <c r="BI316" s="469">
        <f t="shared" si="233"/>
        <v>6.7385974960125064E-2</v>
      </c>
      <c r="BJ316" s="469">
        <f t="shared" si="233"/>
        <v>7.5550895684449879E-2</v>
      </c>
      <c r="BK316" s="469">
        <f t="shared" si="233"/>
        <v>5.9308805400728873E-2</v>
      </c>
      <c r="BL316" s="469">
        <f t="shared" ref="BL316:BL319" si="234">AT316/AT$303</f>
        <v>2.026573863725627E-2</v>
      </c>
      <c r="BM316" s="469">
        <f t="shared" ref="BM316:BM319" si="235">AU316/AU$303</f>
        <v>4.2874317273267439E-2</v>
      </c>
      <c r="BN316" s="469">
        <f t="shared" ref="BN316:BN319" si="236">AV316/AV$303</f>
        <v>3.6513272395418767E-2</v>
      </c>
    </row>
    <row r="317" spans="1:66">
      <c r="A317" s="468" t="str">
        <f t="shared" si="228"/>
        <v xml:space="preserve">Ukraine </v>
      </c>
      <c r="B317" s="468"/>
      <c r="C317" s="468"/>
      <c r="D317" s="468"/>
      <c r="E317" s="468"/>
      <c r="F317" s="468"/>
      <c r="G317" s="468"/>
      <c r="H317" s="468"/>
      <c r="I317" s="468"/>
      <c r="J317" s="468"/>
      <c r="K317" s="468"/>
      <c r="L317" s="468"/>
      <c r="M317" s="468"/>
      <c r="N317" s="468"/>
      <c r="O317" s="468"/>
      <c r="P317" s="468"/>
      <c r="Q317" s="468"/>
      <c r="R317" s="468"/>
      <c r="S317" s="468"/>
      <c r="T317" s="468"/>
      <c r="U317" s="468"/>
      <c r="V317" s="468"/>
      <c r="W317" s="468"/>
      <c r="X317" s="468"/>
      <c r="Y317" s="468"/>
      <c r="Z317" s="468"/>
      <c r="AA317" s="468"/>
      <c r="AB317" s="468"/>
      <c r="AC317" s="468">
        <f>1000*ImportsWoodPellets!AD$34</f>
        <v>0</v>
      </c>
      <c r="AD317" s="468">
        <f>1000*ImportsWoodPellets!AE$34</f>
        <v>0</v>
      </c>
      <c r="AE317" s="468">
        <f>1000*ImportsWoodPellets!AF$34</f>
        <v>0</v>
      </c>
      <c r="AF317" s="468">
        <f>1000*ImportsWoodPellets!AG$34</f>
        <v>0</v>
      </c>
      <c r="AG317" s="468">
        <f>1000*ImportsWoodPellets!AH$34</f>
        <v>0</v>
      </c>
      <c r="AH317" s="468">
        <f>1000*ImportsWoodPellets!AI$34</f>
        <v>0</v>
      </c>
      <c r="AI317" s="468">
        <f>1000*ImportsWoodPellets!AJ$34</f>
        <v>0</v>
      </c>
      <c r="AJ317" s="468">
        <f>1000*ImportsWoodPellets!AK$34</f>
        <v>0</v>
      </c>
      <c r="AK317" s="468">
        <f>1000*ImportsWoodPellets!AL$34</f>
        <v>0</v>
      </c>
      <c r="AL317" s="468">
        <f>1000*ImportsWoodPellets!AM$34</f>
        <v>0.81414615479999997</v>
      </c>
      <c r="AM317" s="468">
        <f>1000*ImportsWoodPellets!AN$34</f>
        <v>1.1938339467000001</v>
      </c>
      <c r="AN317" s="468">
        <f>1000*ImportsWoodPellets!AO$34</f>
        <v>0.83649177600000002</v>
      </c>
      <c r="AO317" s="468">
        <f>1000*ImportsWoodPellets!AP$34</f>
        <v>2.6274712463999998</v>
      </c>
      <c r="AP317" s="468">
        <f>1000*ImportsWoodPellets!AQ$34</f>
        <v>8.7369350682000011</v>
      </c>
      <c r="AQ317" s="468">
        <f>1000*ImportsWoodPellets!AR$34</f>
        <v>8.8588192795000005</v>
      </c>
      <c r="AR317" s="468">
        <f>1000*ImportsWoodPellets!AS$34</f>
        <v>5.5035149819999996</v>
      </c>
      <c r="AS317" s="468">
        <f>1000*ImportsWoodPellets!AT$34</f>
        <v>4.6641544920999998</v>
      </c>
      <c r="AT317" s="468">
        <f>1000*ImportsWoodPellets!AU$34</f>
        <v>6.5293316088000006</v>
      </c>
      <c r="AU317" s="468">
        <f>1000*ImportsWoodPellets!AV$34</f>
        <v>12.598760374999999</v>
      </c>
      <c r="AV317" s="468">
        <f>1000*ImportsWoodPellets!AW$34</f>
        <v>11.579111491666668</v>
      </c>
      <c r="AW317" s="468">
        <f>1000*ImportsWoodPellets!AX$34</f>
        <v>0</v>
      </c>
      <c r="AX317" s="468">
        <f>1000*ImportsWoodPellets!AY$34</f>
        <v>0</v>
      </c>
      <c r="AY317" s="468">
        <f>1000*ImportsWoodPellets!AZ$34</f>
        <v>0</v>
      </c>
      <c r="AZ317" s="468">
        <f>1000*ImportsWoodPellets!BA$34</f>
        <v>0</v>
      </c>
      <c r="BA317" s="468">
        <f>1000*ImportsWoodPellets!BB$34</f>
        <v>0</v>
      </c>
      <c r="BB317" s="468">
        <f>1000*ImportsWoodPellets!BC$34</f>
        <v>0</v>
      </c>
      <c r="BC317" s="463"/>
      <c r="BD317" s="469">
        <f t="shared" si="233"/>
        <v>6.7136672409945752E-2</v>
      </c>
      <c r="BE317" s="469">
        <f t="shared" si="233"/>
        <v>8.9398506257481747E-2</v>
      </c>
      <c r="BF317" s="469">
        <f t="shared" si="233"/>
        <v>2.2697676540810122E-2</v>
      </c>
      <c r="BG317" s="469">
        <f t="shared" si="233"/>
        <v>5.6453097999440892E-2</v>
      </c>
      <c r="BH317" s="469">
        <f t="shared" si="233"/>
        <v>6.6381702077455307E-2</v>
      </c>
      <c r="BI317" s="469">
        <f t="shared" si="233"/>
        <v>5.458677120505738E-2</v>
      </c>
      <c r="BJ317" s="469">
        <f t="shared" si="233"/>
        <v>7.2927005674004869E-2</v>
      </c>
      <c r="BK317" s="469">
        <f t="shared" si="233"/>
        <v>8.3604828042019463E-2</v>
      </c>
      <c r="BL317" s="469">
        <f t="shared" si="234"/>
        <v>0.10861750794921657</v>
      </c>
      <c r="BM317" s="469">
        <f t="shared" si="235"/>
        <v>0.12219771430093934</v>
      </c>
      <c r="BN317" s="469">
        <f t="shared" si="236"/>
        <v>0.1204853959596968</v>
      </c>
    </row>
    <row r="318" spans="1:66">
      <c r="A318" s="468" t="str">
        <f t="shared" si="228"/>
        <v xml:space="preserve">USA </v>
      </c>
      <c r="B318" s="468"/>
      <c r="C318" s="468"/>
      <c r="D318" s="468"/>
      <c r="E318" s="468"/>
      <c r="F318" s="468"/>
      <c r="G318" s="468"/>
      <c r="H318" s="468"/>
      <c r="I318" s="468"/>
      <c r="J318" s="468"/>
      <c r="K318" s="468"/>
      <c r="L318" s="468"/>
      <c r="M318" s="468"/>
      <c r="N318" s="468"/>
      <c r="O318" s="468"/>
      <c r="P318" s="468"/>
      <c r="Q318" s="468"/>
      <c r="R318" s="468"/>
      <c r="S318" s="468"/>
      <c r="T318" s="468"/>
      <c r="U318" s="468"/>
      <c r="V318" s="468"/>
      <c r="W318" s="468"/>
      <c r="X318" s="468"/>
      <c r="Y318" s="468"/>
      <c r="Z318" s="468"/>
      <c r="AA318" s="468"/>
      <c r="AB318" s="468"/>
      <c r="AC318" s="468">
        <f>1000*ImportsWoodPellets!AD$10</f>
        <v>0</v>
      </c>
      <c r="AD318" s="468">
        <f>1000*ImportsWoodPellets!AE$10</f>
        <v>0</v>
      </c>
      <c r="AE318" s="468">
        <f>1000*ImportsWoodPellets!AF$10</f>
        <v>0</v>
      </c>
      <c r="AF318" s="468">
        <f>1000*ImportsWoodPellets!AG$10</f>
        <v>0</v>
      </c>
      <c r="AG318" s="468">
        <f>1000*ImportsWoodPellets!AH$10</f>
        <v>0</v>
      </c>
      <c r="AH318" s="468">
        <f>1000*ImportsWoodPellets!AI$10</f>
        <v>0</v>
      </c>
      <c r="AI318" s="468">
        <f>1000*ImportsWoodPellets!AJ$10</f>
        <v>0</v>
      </c>
      <c r="AJ318" s="468">
        <f>1000*ImportsWoodPellets!AK$10</f>
        <v>0</v>
      </c>
      <c r="AK318" s="468">
        <f>1000*ImportsWoodPellets!AL$10</f>
        <v>0</v>
      </c>
      <c r="AL318" s="468">
        <f>1000*ImportsWoodPellets!AM$10</f>
        <v>2.2316799999999998E-3</v>
      </c>
      <c r="AM318" s="468">
        <f>1000*ImportsWoodPellets!AN$10</f>
        <v>0</v>
      </c>
      <c r="AN318" s="468">
        <f>1000*ImportsWoodPellets!AO$10</f>
        <v>4.7860495680000001</v>
      </c>
      <c r="AO318" s="468">
        <f>1000*ImportsWoodPellets!AP$10</f>
        <v>7.2714810608000002</v>
      </c>
      <c r="AP318" s="468">
        <f>1000*ImportsWoodPellets!AQ$10</f>
        <v>28.7895132258</v>
      </c>
      <c r="AQ318" s="468">
        <f>1000*ImportsWoodPellets!AR$10</f>
        <v>42.548820706000001</v>
      </c>
      <c r="AR318" s="468">
        <f>1000*ImportsWoodPellets!AS$10</f>
        <v>9.5027687544999999</v>
      </c>
      <c r="AS318" s="468">
        <f>1000*ImportsWoodPellets!AT$10</f>
        <v>4.0674346641999994</v>
      </c>
      <c r="AT318" s="468">
        <f>1000*ImportsWoodPellets!AU$10</f>
        <v>6.7509245232000001</v>
      </c>
      <c r="AU318" s="468">
        <f>1000*ImportsWoodPellets!AV$10</f>
        <v>16.112979405000001</v>
      </c>
      <c r="AV318" s="468">
        <f>1000*ImportsWoodPellets!AW$10</f>
        <v>12.173276605833333</v>
      </c>
      <c r="AW318" s="468">
        <f>1000*ImportsWoodPellets!AX$10</f>
        <v>0</v>
      </c>
      <c r="AX318" s="468">
        <f>1000*ImportsWoodPellets!AY$10</f>
        <v>0</v>
      </c>
      <c r="AY318" s="468">
        <f>1000*ImportsWoodPellets!AZ$10</f>
        <v>0</v>
      </c>
      <c r="AZ318" s="468">
        <f>1000*ImportsWoodPellets!BA$10</f>
        <v>0</v>
      </c>
      <c r="BA318" s="468">
        <f>1000*ImportsWoodPellets!BB$10</f>
        <v>0</v>
      </c>
      <c r="BB318" s="468">
        <f>1000*ImportsWoodPellets!BC$10</f>
        <v>0</v>
      </c>
      <c r="BC318" s="463"/>
      <c r="BD318" s="469">
        <f t="shared" si="233"/>
        <v>1.8403030979202229E-4</v>
      </c>
      <c r="BE318" s="469">
        <f t="shared" si="233"/>
        <v>0</v>
      </c>
      <c r="BF318" s="469">
        <f t="shared" si="233"/>
        <v>0.12986643517550617</v>
      </c>
      <c r="BG318" s="469">
        <f t="shared" si="233"/>
        <v>0.15623296867239159</v>
      </c>
      <c r="BH318" s="469">
        <f t="shared" si="233"/>
        <v>0.21873767802920646</v>
      </c>
      <c r="BI318" s="469">
        <f t="shared" si="233"/>
        <v>0.2621797180464121</v>
      </c>
      <c r="BJ318" s="469">
        <f t="shared" si="233"/>
        <v>0.12592106556350929</v>
      </c>
      <c r="BK318" s="469">
        <f t="shared" si="233"/>
        <v>7.2908643195367648E-2</v>
      </c>
      <c r="BL318" s="469">
        <f t="shared" si="234"/>
        <v>0.11230377655730699</v>
      </c>
      <c r="BM318" s="469">
        <f t="shared" si="235"/>
        <v>0.15628277665921633</v>
      </c>
      <c r="BN318" s="469">
        <f t="shared" si="236"/>
        <v>0.12666792724435802</v>
      </c>
    </row>
    <row r="319" spans="1:66">
      <c r="A319" s="468" t="str">
        <f t="shared" si="228"/>
        <v>Others</v>
      </c>
      <c r="AC319" s="468">
        <f t="shared" ref="AC319:BB319" si="237">AC303-SUM(AC314:AC318)</f>
        <v>0</v>
      </c>
      <c r="AD319" s="468">
        <f t="shared" si="237"/>
        <v>0</v>
      </c>
      <c r="AE319" s="468">
        <f t="shared" si="237"/>
        <v>0</v>
      </c>
      <c r="AF319" s="468">
        <f t="shared" si="237"/>
        <v>0</v>
      </c>
      <c r="AG319" s="468">
        <f t="shared" si="237"/>
        <v>0</v>
      </c>
      <c r="AH319" s="468">
        <f t="shared" si="237"/>
        <v>0</v>
      </c>
      <c r="AI319" s="468">
        <f t="shared" si="237"/>
        <v>0</v>
      </c>
      <c r="AJ319" s="468">
        <f t="shared" si="237"/>
        <v>0</v>
      </c>
      <c r="AK319" s="468">
        <f t="shared" si="237"/>
        <v>0</v>
      </c>
      <c r="AL319" s="468">
        <f t="shared" si="237"/>
        <v>2.377927569600029</v>
      </c>
      <c r="AM319" s="468">
        <f t="shared" si="237"/>
        <v>4.9149054827999574</v>
      </c>
      <c r="AN319" s="468">
        <f t="shared" si="237"/>
        <v>10.975308912000056</v>
      </c>
      <c r="AO319" s="468">
        <f t="shared" si="237"/>
        <v>10.053404539199995</v>
      </c>
      <c r="AP319" s="468">
        <f t="shared" si="237"/>
        <v>13.725104687099929</v>
      </c>
      <c r="AQ319" s="468">
        <f t="shared" si="237"/>
        <v>25.637306647499969</v>
      </c>
      <c r="AR319" s="468">
        <f t="shared" si="237"/>
        <v>24.768221705499968</v>
      </c>
      <c r="AS319" s="468">
        <f t="shared" si="237"/>
        <v>22.349575079800132</v>
      </c>
      <c r="AT319" s="468">
        <f t="shared" si="237"/>
        <v>30.765187882000092</v>
      </c>
      <c r="AU319" s="468">
        <f t="shared" si="237"/>
        <v>53.68695735699994</v>
      </c>
      <c r="AV319" s="468">
        <f t="shared" si="237"/>
        <v>60.593536092499889</v>
      </c>
      <c r="AW319" s="468">
        <f t="shared" si="237"/>
        <v>0</v>
      </c>
      <c r="AX319" s="468">
        <f t="shared" si="237"/>
        <v>0</v>
      </c>
      <c r="AY319" s="468">
        <f t="shared" si="237"/>
        <v>0</v>
      </c>
      <c r="AZ319" s="468">
        <f t="shared" si="237"/>
        <v>0</v>
      </c>
      <c r="BA319" s="468">
        <f t="shared" si="237"/>
        <v>0</v>
      </c>
      <c r="BB319" s="468">
        <f t="shared" si="237"/>
        <v>0</v>
      </c>
      <c r="BC319" s="463"/>
      <c r="BD319" s="469">
        <f t="shared" si="233"/>
        <v>0.1960902760684704</v>
      </c>
      <c r="BE319" s="469">
        <f t="shared" si="233"/>
        <v>0.36804549725996105</v>
      </c>
      <c r="BF319" s="469">
        <f t="shared" si="233"/>
        <v>0.2978080822399477</v>
      </c>
      <c r="BG319" s="469">
        <f t="shared" si="233"/>
        <v>0.21600458328786576</v>
      </c>
      <c r="BH319" s="469">
        <f t="shared" si="233"/>
        <v>0.10428094099463858</v>
      </c>
      <c r="BI319" s="469">
        <f t="shared" si="233"/>
        <v>0.15797339895164494</v>
      </c>
      <c r="BJ319" s="469">
        <f t="shared" si="233"/>
        <v>0.32820338470226168</v>
      </c>
      <c r="BK319" s="469">
        <f t="shared" si="233"/>
        <v>0.40061545656854969</v>
      </c>
      <c r="BL319" s="469">
        <f t="shared" si="234"/>
        <v>0.51178868520455378</v>
      </c>
      <c r="BM319" s="469">
        <f t="shared" si="235"/>
        <v>0.52071975984362606</v>
      </c>
      <c r="BN319" s="469">
        <f t="shared" si="236"/>
        <v>0.63050055213279532</v>
      </c>
    </row>
    <row r="320" spans="1:66">
      <c r="BC320" s="469"/>
      <c r="BD320" s="469"/>
      <c r="BE320" s="469"/>
      <c r="BF320" s="469"/>
      <c r="BG320" s="469"/>
      <c r="BH320" s="469"/>
      <c r="BI320" s="469"/>
      <c r="BJ320" s="469"/>
      <c r="BK320" s="469"/>
      <c r="BL320" s="469"/>
      <c r="BM320" s="469"/>
      <c r="BN320" s="469"/>
    </row>
    <row r="321" spans="1:66" ht="13">
      <c r="A321" s="465" t="s">
        <v>145</v>
      </c>
    </row>
    <row r="322" spans="1:66" ht="13">
      <c r="A322" s="465"/>
      <c r="B322" s="467" t="s">
        <v>118</v>
      </c>
      <c r="C322" s="467"/>
      <c r="D322" s="467"/>
      <c r="E322" s="467"/>
      <c r="F322" s="467"/>
      <c r="G322" s="467"/>
      <c r="H322" s="467"/>
      <c r="I322" s="467"/>
      <c r="J322" s="467"/>
      <c r="K322" s="467"/>
      <c r="L322" s="467"/>
      <c r="M322" s="467"/>
      <c r="N322" s="467"/>
      <c r="O322" s="467"/>
      <c r="P322" s="467"/>
      <c r="Q322" s="467"/>
      <c r="R322" s="467"/>
      <c r="S322" s="467"/>
      <c r="T322" s="467"/>
      <c r="U322" s="467"/>
      <c r="V322" s="467"/>
      <c r="W322" s="467"/>
      <c r="X322" s="467"/>
      <c r="Y322" s="467"/>
      <c r="Z322" s="467"/>
      <c r="AA322" s="467"/>
      <c r="AC322" s="467" t="s">
        <v>196</v>
      </c>
      <c r="AD322" s="467"/>
      <c r="AE322" s="467"/>
      <c r="AF322" s="467"/>
      <c r="AG322" s="467"/>
      <c r="AH322" s="467"/>
      <c r="AI322" s="467"/>
      <c r="AJ322" s="467"/>
      <c r="AK322" s="467"/>
      <c r="AL322" s="467"/>
      <c r="AM322" s="467"/>
      <c r="AN322" s="467"/>
      <c r="AO322" s="467"/>
      <c r="AP322" s="467"/>
      <c r="AQ322" s="467"/>
      <c r="AR322" s="467"/>
      <c r="AS322" s="467"/>
      <c r="AT322" s="467"/>
      <c r="AU322" s="467"/>
      <c r="AV322" s="467"/>
      <c r="AW322" s="467"/>
      <c r="AX322" s="467"/>
      <c r="AY322" s="467"/>
      <c r="AZ322" s="467"/>
      <c r="BA322" s="467"/>
      <c r="BB322" s="467"/>
    </row>
    <row r="323" spans="1:66">
      <c r="A323" s="466" t="s">
        <v>115</v>
      </c>
      <c r="B323" s="470">
        <f>ImportsChipsAndResidues!C$5-ImportsChipsAndResidues!C$15</f>
        <v>8.3800199999999769E-2</v>
      </c>
      <c r="C323" s="470">
        <f>ImportsChipsAndResidues!D$5-ImportsChipsAndResidues!D$15</f>
        <v>0.13394732857142855</v>
      </c>
      <c r="D323" s="470">
        <f>ImportsChipsAndResidues!E$5-ImportsChipsAndResidues!E$15</f>
        <v>0.1241729542857144</v>
      </c>
      <c r="E323" s="470">
        <f>ImportsChipsAndResidues!F$5-ImportsChipsAndResidues!F$15</f>
        <v>0.48672644071428572</v>
      </c>
      <c r="F323" s="470">
        <f>ImportsChipsAndResidues!G$5-ImportsChipsAndResidues!G$15</f>
        <v>0.77996979999999949</v>
      </c>
      <c r="G323" s="470">
        <f>ImportsChipsAndResidues!H$5-ImportsChipsAndResidues!H$15</f>
        <v>0.7280046</v>
      </c>
      <c r="H323" s="470">
        <f>ImportsChipsAndResidues!I$5-ImportsChipsAndResidues!I$15</f>
        <v>0.71818759999999915</v>
      </c>
      <c r="I323" s="470">
        <f>ImportsChipsAndResidues!J$5-ImportsChipsAndResidues!J$15</f>
        <v>0.45566389999999957</v>
      </c>
      <c r="J323" s="470">
        <f>ImportsChipsAndResidues!K$5-ImportsChipsAndResidues!K$15</f>
        <v>0.27004430000000013</v>
      </c>
      <c r="K323" s="470">
        <f>ImportsChipsAndResidues!L$5-ImportsChipsAndResidues!L$15</f>
        <v>0.39140550000000018</v>
      </c>
      <c r="L323" s="470">
        <f>ImportsChipsAndResidues!M$5-ImportsChipsAndResidues!M$15</f>
        <v>0.32907630000000032</v>
      </c>
      <c r="M323" s="470">
        <f>ImportsChipsAndResidues!N$5-ImportsChipsAndResidues!N$15</f>
        <v>0.33586699285714183</v>
      </c>
      <c r="N323" s="470">
        <f>ImportsChipsAndResidues!O$5-ImportsChipsAndResidues!O$15</f>
        <v>0.1992120690476189</v>
      </c>
      <c r="O323" s="470">
        <f>ImportsChipsAndResidues!P$5-ImportsChipsAndResidues!P$15</f>
        <v>0.21200830000000015</v>
      </c>
      <c r="P323" s="470">
        <f>ImportsChipsAndResidues!Q$5-ImportsChipsAndResidues!Q$15</f>
        <v>0.24269140000000045</v>
      </c>
      <c r="Q323" s="470">
        <f>ImportsChipsAndResidues!R$5-ImportsChipsAndResidues!R$15</f>
        <v>0.13738465880952389</v>
      </c>
      <c r="R323" s="470">
        <f>ImportsChipsAndResidues!S$5-ImportsChipsAndResidues!S$15</f>
        <v>0.1068243571428571</v>
      </c>
      <c r="S323" s="470">
        <f>ImportsChipsAndResidues!T$5-ImportsChipsAndResidues!T$15</f>
        <v>1.7891899999999739E-2</v>
      </c>
      <c r="T323" s="470">
        <f>ImportsChipsAndResidues!U$5-ImportsChipsAndResidues!U$15</f>
        <v>4.5250800000000035E-2</v>
      </c>
      <c r="U323" s="470">
        <f>ImportsChipsAndResidues!V$5-ImportsChipsAndResidues!V$15</f>
        <v>5.0483583928571329E-2</v>
      </c>
      <c r="V323" s="470">
        <f>ImportsChipsAndResidues!W$5-ImportsChipsAndResidues!W$15</f>
        <v>0</v>
      </c>
      <c r="W323" s="470">
        <f>ImportsChipsAndResidues!X$5-ImportsChipsAndResidues!X$15</f>
        <v>0</v>
      </c>
      <c r="X323" s="470">
        <f>ImportsChipsAndResidues!Y$5-ImportsChipsAndResidues!Y$15</f>
        <v>0</v>
      </c>
      <c r="Y323" s="470">
        <f>ImportsChipsAndResidues!Z$5-ImportsChipsAndResidues!Z$15</f>
        <v>0</v>
      </c>
      <c r="Z323" s="470">
        <f>ImportsChipsAndResidues!AA$5-ImportsChipsAndResidues!AA$15</f>
        <v>0</v>
      </c>
      <c r="AA323" s="470">
        <f>ImportsChipsAndResidues!AB$5-ImportsChipsAndResidues!AB$15</f>
        <v>0</v>
      </c>
      <c r="AB323" s="468"/>
      <c r="AC323" s="468">
        <f>1000*(ImportsChipsAndResidues!AD$5-ImportsChipsAndResidues!AD$15)</f>
        <v>3.2067058288949983</v>
      </c>
      <c r="AD323" s="468">
        <f>1000*(ImportsChipsAndResidues!AE$5-ImportsChipsAndResidues!AE$15)</f>
        <v>4.3562001911999912</v>
      </c>
      <c r="AE323" s="468">
        <f>1000*(ImportsChipsAndResidues!AF$5-ImportsChipsAndResidues!AF$15)</f>
        <v>4.3809033359999692</v>
      </c>
      <c r="AF323" s="468">
        <f>1000*(ImportsChipsAndResidues!AG$5-ImportsChipsAndResidues!AG$15)</f>
        <v>24.362412323200008</v>
      </c>
      <c r="AG323" s="468">
        <f>1000*(ImportsChipsAndResidues!AH$5-ImportsChipsAndResidues!AH$15)</f>
        <v>47.308018482900032</v>
      </c>
      <c r="AH323" s="468">
        <f>1000*(ImportsChipsAndResidues!AI$5-ImportsChipsAndResidues!AI$15)</f>
        <v>48.803562264599975</v>
      </c>
      <c r="AI323" s="468">
        <f>1000*(ImportsChipsAndResidues!AJ$5-ImportsChipsAndResidues!AJ$15)</f>
        <v>63.721077222400027</v>
      </c>
      <c r="AJ323" s="468">
        <f>1000*(ImportsChipsAndResidues!AK$5-ImportsChipsAndResidues!AK$15)</f>
        <v>46.290852227999949</v>
      </c>
      <c r="AK323" s="468">
        <f>1000*(ImportsChipsAndResidues!AL$5-ImportsChipsAndResidues!AL$15)</f>
        <v>61.250062856800071</v>
      </c>
      <c r="AL323" s="468">
        <f>1000*(ImportsChipsAndResidues!AM$5-ImportsChipsAndResidues!AM$15)</f>
        <v>26.246123160399982</v>
      </c>
      <c r="AM323" s="468">
        <f>1000*(ImportsChipsAndResidues!AN$5-ImportsChipsAndResidues!AN$15)</f>
        <v>21.454801352099999</v>
      </c>
      <c r="AN323" s="468">
        <f>1000*(ImportsChipsAndResidues!AO$5-ImportsChipsAndResidues!AO$15)</f>
        <v>21.765889679999997</v>
      </c>
      <c r="AO323" s="468">
        <f>1000*(ImportsChipsAndResidues!AP$5-ImportsChipsAndResidues!AP$15)</f>
        <v>7.4973951536000119</v>
      </c>
      <c r="AP323" s="468">
        <f>1000*(ImportsChipsAndResidues!AQ$5-ImportsChipsAndResidues!AQ$15)</f>
        <v>12.071022542100005</v>
      </c>
      <c r="AQ323" s="468">
        <f>1000*(ImportsChipsAndResidues!AR$5-ImportsChipsAndResidues!AR$15)</f>
        <v>17.350350820999992</v>
      </c>
      <c r="AR323" s="468">
        <f>1000*(ImportsChipsAndResidues!AS$5-ImportsChipsAndResidues!AS$15)</f>
        <v>5.6919757614999762</v>
      </c>
      <c r="AS323" s="468">
        <f>1000*(ImportsChipsAndResidues!AT$5-ImportsChipsAndResidues!AT$15)</f>
        <v>4.5260620756999925</v>
      </c>
      <c r="AT323" s="468">
        <f>1000*(ImportsChipsAndResidues!AU$5-ImportsChipsAndResidues!AU$15)</f>
        <v>3.134918629700008</v>
      </c>
      <c r="AU323" s="468">
        <f>1000*(ImportsChipsAndResidues!AV$5-ImportsChipsAndResidues!AV$15)</f>
        <v>4.4046894869999988</v>
      </c>
      <c r="AV323" s="468">
        <f>1000*(ImportsChipsAndResidues!AW$5-ImportsChipsAndResidues!AW$15)</f>
        <v>3.8368781387500133</v>
      </c>
      <c r="AW323" s="468">
        <f>1000*(ImportsChipsAndResidues!AX$5-ImportsChipsAndResidues!AX$15)</f>
        <v>0</v>
      </c>
      <c r="AX323" s="468">
        <f>1000*(ImportsChipsAndResidues!AY$5-ImportsChipsAndResidues!AY$15)</f>
        <v>0</v>
      </c>
      <c r="AY323" s="468">
        <f>1000*(ImportsChipsAndResidues!AZ$5-ImportsChipsAndResidues!AZ$15)</f>
        <v>0</v>
      </c>
      <c r="AZ323" s="468">
        <f>1000*(ImportsChipsAndResidues!BA$5-ImportsChipsAndResidues!BA$15)</f>
        <v>0</v>
      </c>
      <c r="BA323" s="468">
        <f>1000*(ImportsChipsAndResidues!BB$5-ImportsChipsAndResidues!BB$15)</f>
        <v>0</v>
      </c>
      <c r="BB323" s="468">
        <f>1000*(ImportsChipsAndResidues!BC$5-ImportsChipsAndResidues!BC$15)</f>
        <v>0</v>
      </c>
    </row>
    <row r="324" spans="1:66">
      <c r="A324" s="466"/>
      <c r="B324" s="464">
        <v>2000</v>
      </c>
      <c r="C324" s="464">
        <f>1+B324</f>
        <v>2001</v>
      </c>
      <c r="D324" s="464">
        <f t="shared" ref="D324:AA324" si="238">1+C324</f>
        <v>2002</v>
      </c>
      <c r="E324" s="464">
        <f t="shared" si="238"/>
        <v>2003</v>
      </c>
      <c r="F324" s="464">
        <f t="shared" si="238"/>
        <v>2004</v>
      </c>
      <c r="G324" s="464">
        <f t="shared" si="238"/>
        <v>2005</v>
      </c>
      <c r="H324" s="464">
        <f t="shared" si="238"/>
        <v>2006</v>
      </c>
      <c r="I324" s="464">
        <f t="shared" si="238"/>
        <v>2007</v>
      </c>
      <c r="J324" s="464">
        <f t="shared" si="238"/>
        <v>2008</v>
      </c>
      <c r="K324" s="464">
        <f t="shared" si="238"/>
        <v>2009</v>
      </c>
      <c r="L324" s="464">
        <f t="shared" si="238"/>
        <v>2010</v>
      </c>
      <c r="M324" s="464">
        <f t="shared" si="238"/>
        <v>2011</v>
      </c>
      <c r="N324" s="464">
        <f t="shared" si="238"/>
        <v>2012</v>
      </c>
      <c r="O324" s="464">
        <f t="shared" si="238"/>
        <v>2013</v>
      </c>
      <c r="P324" s="464">
        <f t="shared" si="238"/>
        <v>2014</v>
      </c>
      <c r="Q324" s="464">
        <f t="shared" si="238"/>
        <v>2015</v>
      </c>
      <c r="R324" s="464">
        <f t="shared" si="238"/>
        <v>2016</v>
      </c>
      <c r="S324" s="464">
        <f t="shared" si="238"/>
        <v>2017</v>
      </c>
      <c r="T324" s="464">
        <f t="shared" si="238"/>
        <v>2018</v>
      </c>
      <c r="U324" s="464">
        <f t="shared" si="238"/>
        <v>2019</v>
      </c>
      <c r="V324" s="464">
        <f t="shared" si="238"/>
        <v>2020</v>
      </c>
      <c r="W324" s="464">
        <f t="shared" si="238"/>
        <v>2021</v>
      </c>
      <c r="X324" s="464">
        <f t="shared" si="238"/>
        <v>2022</v>
      </c>
      <c r="Y324" s="464">
        <f t="shared" si="238"/>
        <v>2023</v>
      </c>
      <c r="Z324" s="464">
        <f t="shared" si="238"/>
        <v>2024</v>
      </c>
      <c r="AA324" s="464">
        <f t="shared" si="238"/>
        <v>2025</v>
      </c>
      <c r="AC324" s="464">
        <v>2000</v>
      </c>
      <c r="AD324" s="464">
        <f>1+AC324</f>
        <v>2001</v>
      </c>
      <c r="AE324" s="464">
        <f t="shared" ref="AE324:BB324" si="239">1+AD324</f>
        <v>2002</v>
      </c>
      <c r="AF324" s="464">
        <f t="shared" si="239"/>
        <v>2003</v>
      </c>
      <c r="AG324" s="464">
        <f t="shared" si="239"/>
        <v>2004</v>
      </c>
      <c r="AH324" s="464">
        <f t="shared" si="239"/>
        <v>2005</v>
      </c>
      <c r="AI324" s="464">
        <f t="shared" si="239"/>
        <v>2006</v>
      </c>
      <c r="AJ324" s="464">
        <f t="shared" si="239"/>
        <v>2007</v>
      </c>
      <c r="AK324" s="464">
        <f t="shared" si="239"/>
        <v>2008</v>
      </c>
      <c r="AL324" s="464">
        <f t="shared" si="239"/>
        <v>2009</v>
      </c>
      <c r="AM324" s="464">
        <f t="shared" si="239"/>
        <v>2010</v>
      </c>
      <c r="AN324" s="464">
        <f t="shared" si="239"/>
        <v>2011</v>
      </c>
      <c r="AO324" s="464">
        <f t="shared" si="239"/>
        <v>2012</v>
      </c>
      <c r="AP324" s="464">
        <f t="shared" si="239"/>
        <v>2013</v>
      </c>
      <c r="AQ324" s="464">
        <f t="shared" si="239"/>
        <v>2014</v>
      </c>
      <c r="AR324" s="464">
        <f t="shared" si="239"/>
        <v>2015</v>
      </c>
      <c r="AS324" s="464">
        <f t="shared" si="239"/>
        <v>2016</v>
      </c>
      <c r="AT324" s="464">
        <f t="shared" si="239"/>
        <v>2017</v>
      </c>
      <c r="AU324" s="464">
        <f t="shared" si="239"/>
        <v>2018</v>
      </c>
      <c r="AV324" s="464">
        <f t="shared" si="239"/>
        <v>2019</v>
      </c>
      <c r="AW324" s="464">
        <f t="shared" si="239"/>
        <v>2020</v>
      </c>
      <c r="AX324" s="464">
        <f t="shared" si="239"/>
        <v>2021</v>
      </c>
      <c r="AY324" s="464">
        <f t="shared" si="239"/>
        <v>2022</v>
      </c>
      <c r="AZ324" s="464">
        <f t="shared" si="239"/>
        <v>2023</v>
      </c>
      <c r="BA324" s="464">
        <f t="shared" si="239"/>
        <v>2024</v>
      </c>
      <c r="BB324" s="464">
        <f t="shared" si="239"/>
        <v>2025</v>
      </c>
    </row>
    <row r="325" spans="1:66">
      <c r="A325" s="474" t="s">
        <v>200</v>
      </c>
      <c r="B325" s="474">
        <f>ImportsChipsAndResidues!C$31</f>
        <v>0</v>
      </c>
      <c r="C325" s="474">
        <f>ImportsChipsAndResidues!D$31</f>
        <v>6.433000000000004E-4</v>
      </c>
      <c r="D325" s="474">
        <f>ImportsChipsAndResidues!E$31</f>
        <v>3.2429999999999964E-4</v>
      </c>
      <c r="E325" s="474">
        <f>ImportsChipsAndResidues!F$31</f>
        <v>2.2086000000000001E-2</v>
      </c>
      <c r="F325" s="474">
        <f>ImportsChipsAndResidues!G$31</f>
        <v>5.1948999999999728E-3</v>
      </c>
      <c r="G325" s="474">
        <f>ImportsChipsAndResidues!H$31</f>
        <v>2.533800000000001E-3</v>
      </c>
      <c r="H325" s="474">
        <f>ImportsChipsAndResidues!I$31</f>
        <v>5.4490999999999854E-3</v>
      </c>
      <c r="I325" s="474">
        <f>ImportsChipsAndResidues!J$31</f>
        <v>9.3338000000000101E-3</v>
      </c>
      <c r="J325" s="474">
        <f>ImportsChipsAndResidues!K$31</f>
        <v>1.1953499999999947E-2</v>
      </c>
      <c r="K325" s="474">
        <f>ImportsChipsAndResidues!L$31</f>
        <v>4.5206000000000022E-3</v>
      </c>
      <c r="L325" s="474">
        <f>ImportsChipsAndResidues!M$31</f>
        <v>6.5467000000000043E-3</v>
      </c>
      <c r="M325" s="474">
        <f>ImportsChipsAndResidues!N$31</f>
        <v>1.1282800000000004E-2</v>
      </c>
      <c r="N325" s="474">
        <f>ImportsChipsAndResidues!O$31</f>
        <v>6.1314000000000039E-3</v>
      </c>
      <c r="O325" s="474">
        <f>ImportsChipsAndResidues!P$31</f>
        <v>1.1170600000000025E-2</v>
      </c>
      <c r="P325" s="474">
        <f>ImportsChipsAndResidues!Q$31</f>
        <v>1.9945799999999986E-2</v>
      </c>
      <c r="Q325" s="474">
        <f>ImportsChipsAndResidues!R$31</f>
        <v>1.0408800000000011E-2</v>
      </c>
      <c r="R325" s="474">
        <f>ImportsChipsAndResidues!S$31</f>
        <v>1.086590000000001E-2</v>
      </c>
      <c r="S325" s="474">
        <f>ImportsChipsAndResidues!T$31</f>
        <v>1.1523700000000001E-2</v>
      </c>
      <c r="T325" s="474">
        <f>ImportsChipsAndResidues!U$31</f>
        <v>1.2190400000000002E-2</v>
      </c>
      <c r="U325" s="474">
        <f>ImportsChipsAndResidues!V$31</f>
        <v>1.0260300000000002E-2</v>
      </c>
      <c r="V325" s="474">
        <f>ImportsChipsAndResidues!W$31</f>
        <v>0</v>
      </c>
      <c r="W325" s="474">
        <f>ImportsChipsAndResidues!X$31</f>
        <v>0</v>
      </c>
      <c r="X325" s="474">
        <f>ImportsChipsAndResidues!Y$31</f>
        <v>0</v>
      </c>
      <c r="Y325" s="474">
        <f>ImportsChipsAndResidues!Z$31</f>
        <v>0</v>
      </c>
      <c r="Z325" s="474">
        <f>ImportsChipsAndResidues!AA$31</f>
        <v>0</v>
      </c>
      <c r="AA325" s="474">
        <f>ImportsChipsAndResidues!AB$31</f>
        <v>0</v>
      </c>
      <c r="AB325" s="471"/>
      <c r="AC325" s="463"/>
      <c r="AD325" s="463"/>
      <c r="AE325" s="463"/>
      <c r="AF325" s="463"/>
      <c r="AG325" s="463"/>
      <c r="AH325" s="463"/>
      <c r="AI325" s="463"/>
      <c r="AJ325" s="463"/>
      <c r="AK325" s="463"/>
      <c r="AL325" s="463"/>
      <c r="AM325" s="463"/>
      <c r="AN325" s="463"/>
      <c r="AO325" s="463"/>
      <c r="AP325" s="463"/>
      <c r="AQ325" s="463"/>
      <c r="AR325" s="463"/>
      <c r="AS325" s="463"/>
      <c r="AT325" s="463"/>
      <c r="AU325" s="463"/>
      <c r="AV325" s="463"/>
      <c r="AW325" s="463"/>
      <c r="AX325" s="463"/>
      <c r="AY325" s="463"/>
      <c r="AZ325" s="463"/>
      <c r="BA325" s="463"/>
      <c r="BB325" s="463"/>
      <c r="BC325" s="469">
        <f t="shared" ref="BC325:BH330" si="240">J325/J$323</f>
        <v>4.4264959489979758E-2</v>
      </c>
      <c r="BD325" s="469">
        <f t="shared" si="240"/>
        <v>1.1549658857629748E-2</v>
      </c>
      <c r="BE325" s="469">
        <f t="shared" si="240"/>
        <v>1.9894170440107651E-2</v>
      </c>
      <c r="BF325" s="469">
        <f t="shared" si="240"/>
        <v>3.3593059871766105E-2</v>
      </c>
      <c r="BG325" s="469">
        <f t="shared" si="240"/>
        <v>3.0778255701638123E-2</v>
      </c>
      <c r="BH325" s="469">
        <f t="shared" si="240"/>
        <v>5.2689446592421231E-2</v>
      </c>
      <c r="BI325" s="469">
        <f t="shared" ref="BI325:BI330" si="241">P325/P$323</f>
        <v>8.2185854134097666E-2</v>
      </c>
      <c r="BJ325" s="469">
        <f t="shared" ref="BJ325:BJ330" si="242">Q325/Q$323</f>
        <v>7.5763917821648694E-2</v>
      </c>
      <c r="BK325" s="469">
        <f t="shared" ref="BK325:BK330" si="243">R325/R$323</f>
        <v>0.10171743870612722</v>
      </c>
      <c r="BL325" s="469">
        <f t="shared" ref="BL325:BL330" si="244">S325/S$323</f>
        <v>0.64407357519325337</v>
      </c>
      <c r="BM325" s="469">
        <f t="shared" ref="BM325:BM330" si="245">T325/T$323</f>
        <v>0.26939634216411629</v>
      </c>
      <c r="BN325" s="469">
        <f t="shared" ref="BN325:BN330" si="246">U325/U$323</f>
        <v>0.20324032490476882</v>
      </c>
    </row>
    <row r="326" spans="1:66">
      <c r="A326" s="474" t="str">
        <f>ImportsChipsAndResidues!B$12</f>
        <v xml:space="preserve">Brazil </v>
      </c>
      <c r="B326" s="474">
        <f>ImportsChipsAndResidues!C$12</f>
        <v>0</v>
      </c>
      <c r="C326" s="474">
        <f>ImportsChipsAndResidues!D$12</f>
        <v>0</v>
      </c>
      <c r="D326" s="474">
        <f>ImportsChipsAndResidues!E$12</f>
        <v>0</v>
      </c>
      <c r="E326" s="474">
        <f>ImportsChipsAndResidues!F$12</f>
        <v>0.17074010000000003</v>
      </c>
      <c r="F326" s="474">
        <f>ImportsChipsAndResidues!G$12</f>
        <v>0.20442420000000003</v>
      </c>
      <c r="G326" s="474">
        <f>ImportsChipsAndResidues!H$12</f>
        <v>8.8328099999999993E-2</v>
      </c>
      <c r="H326" s="474">
        <f>ImportsChipsAndResidues!I$12</f>
        <v>0.15641159999999998</v>
      </c>
      <c r="I326" s="474">
        <f>ImportsChipsAndResidues!J$12</f>
        <v>8.7487400000000007E-2</v>
      </c>
      <c r="J326" s="474">
        <f>ImportsChipsAndResidues!K$12</f>
        <v>5.3479999999999999E-4</v>
      </c>
      <c r="K326" s="474">
        <f>ImportsChipsAndResidues!L$12</f>
        <v>0</v>
      </c>
      <c r="L326" s="474">
        <f>ImportsChipsAndResidues!M$12</f>
        <v>2.6699999999999985E-5</v>
      </c>
      <c r="M326" s="474">
        <f>ImportsChipsAndResidues!N$12</f>
        <v>0</v>
      </c>
      <c r="N326" s="474">
        <f>ImportsChipsAndResidues!O$12</f>
        <v>0</v>
      </c>
      <c r="O326" s="474">
        <f>ImportsChipsAndResidues!P$12</f>
        <v>0</v>
      </c>
      <c r="P326" s="474">
        <f>ImportsChipsAndResidues!Q$12</f>
        <v>0</v>
      </c>
      <c r="Q326" s="474">
        <f>ImportsChipsAndResidues!R$12</f>
        <v>2.09999999999798E-6</v>
      </c>
      <c r="R326" s="474">
        <f>ImportsChipsAndResidues!S$12</f>
        <v>2.9779999999999266E-4</v>
      </c>
      <c r="S326" s="474">
        <f>ImportsChipsAndResidues!T$12</f>
        <v>2.9300000000000641E-5</v>
      </c>
      <c r="T326" s="474">
        <f>ImportsChipsAndResidues!U$12</f>
        <v>7.0999999999979745E-6</v>
      </c>
      <c r="U326" s="474">
        <f>ImportsChipsAndResidues!V$12</f>
        <v>2.8000000000001802E-5</v>
      </c>
      <c r="V326" s="474">
        <f>ImportsChipsAndResidues!W$12</f>
        <v>0</v>
      </c>
      <c r="W326" s="474">
        <f>ImportsChipsAndResidues!X$12</f>
        <v>0</v>
      </c>
      <c r="X326" s="474">
        <f>ImportsChipsAndResidues!Y$12</f>
        <v>0</v>
      </c>
      <c r="Y326" s="474">
        <f>ImportsChipsAndResidues!Z$12</f>
        <v>0</v>
      </c>
      <c r="Z326" s="474">
        <f>ImportsChipsAndResidues!AA$12</f>
        <v>0</v>
      </c>
      <c r="AA326" s="474">
        <f>ImportsChipsAndResidues!AB$12</f>
        <v>0</v>
      </c>
      <c r="AB326" s="471"/>
      <c r="AC326" s="463"/>
      <c r="AD326" s="463"/>
      <c r="AE326" s="463"/>
      <c r="AF326" s="463"/>
      <c r="AG326" s="463"/>
      <c r="AH326" s="463"/>
      <c r="AI326" s="463"/>
      <c r="AJ326" s="463"/>
      <c r="AK326" s="463"/>
      <c r="AL326" s="463"/>
      <c r="AM326" s="463"/>
      <c r="AN326" s="463"/>
      <c r="AO326" s="463"/>
      <c r="AP326" s="463"/>
      <c r="AQ326" s="463"/>
      <c r="AR326" s="463"/>
      <c r="AS326" s="463"/>
      <c r="AT326" s="463"/>
      <c r="AU326" s="463"/>
      <c r="AV326" s="463"/>
      <c r="AW326" s="463"/>
      <c r="AX326" s="463"/>
      <c r="AY326" s="463"/>
      <c r="AZ326" s="463"/>
      <c r="BA326" s="463"/>
      <c r="BB326" s="463"/>
      <c r="BC326" s="469">
        <f t="shared" ref="BC326:BH327" si="247">J326/J$323</f>
        <v>1.980415805851113E-3</v>
      </c>
      <c r="BD326" s="469">
        <f t="shared" si="247"/>
        <v>0</v>
      </c>
      <c r="BE326" s="469">
        <f t="shared" si="247"/>
        <v>8.1136198504723554E-5</v>
      </c>
      <c r="BF326" s="469">
        <f t="shared" si="247"/>
        <v>0</v>
      </c>
      <c r="BG326" s="469">
        <f t="shared" si="247"/>
        <v>0</v>
      </c>
      <c r="BH326" s="469">
        <f t="shared" si="247"/>
        <v>0</v>
      </c>
      <c r="BI326" s="469">
        <f t="shared" si="241"/>
        <v>0</v>
      </c>
      <c r="BJ326" s="469">
        <f t="shared" si="242"/>
        <v>1.5285549479796811E-5</v>
      </c>
      <c r="BK326" s="469">
        <f t="shared" si="243"/>
        <v>2.7877537292524237E-3</v>
      </c>
      <c r="BL326" s="469">
        <f t="shared" si="244"/>
        <v>1.6376125509309279E-3</v>
      </c>
      <c r="BM326" s="469">
        <f t="shared" si="245"/>
        <v>1.5690330336696741E-4</v>
      </c>
      <c r="BN326" s="469">
        <f t="shared" si="246"/>
        <v>5.546357413851341E-4</v>
      </c>
    </row>
    <row r="327" spans="1:66">
      <c r="A327" s="474" t="str">
        <f>ImportsChipsAndResidues!B$8</f>
        <v xml:space="preserve">Canada </v>
      </c>
      <c r="B327" s="474">
        <f>ImportsChipsAndResidues!C$8</f>
        <v>1.6080000000000003E-4</v>
      </c>
      <c r="C327" s="474">
        <f>ImportsChipsAndResidues!D$8</f>
        <v>0</v>
      </c>
      <c r="D327" s="474">
        <f>ImportsChipsAndResidues!E$8</f>
        <v>1.9000000000000001E-5</v>
      </c>
      <c r="E327" s="474">
        <f>ImportsChipsAndResidues!F$8</f>
        <v>7.4800000000000002E-5</v>
      </c>
      <c r="F327" s="474">
        <f>ImportsChipsAndResidues!G$8</f>
        <v>5.061E-4</v>
      </c>
      <c r="G327" s="474">
        <f>ImportsChipsAndResidues!H$8</f>
        <v>1.6760000000000001E-4</v>
      </c>
      <c r="H327" s="474">
        <f>ImportsChipsAndResidues!I$8</f>
        <v>0.13204299999999999</v>
      </c>
      <c r="I327" s="474">
        <f>ImportsChipsAndResidues!J$8</f>
        <v>9.7986000000000011E-3</v>
      </c>
      <c r="J327" s="474">
        <f>ImportsChipsAndResidues!K$8</f>
        <v>1.8199999999999998E-4</v>
      </c>
      <c r="K327" s="474">
        <f>ImportsChipsAndResidues!L$8</f>
        <v>2.6000000000000001E-6</v>
      </c>
      <c r="L327" s="474">
        <f>ImportsChipsAndResidues!M$8</f>
        <v>0</v>
      </c>
      <c r="M327" s="474">
        <f>ImportsChipsAndResidues!N$8</f>
        <v>3.9999999999633154E-7</v>
      </c>
      <c r="N327" s="474">
        <f>ImportsChipsAndResidues!O$8</f>
        <v>3.9999999999633154E-7</v>
      </c>
      <c r="O327" s="474">
        <f>ImportsChipsAndResidues!P$8</f>
        <v>4.3980000000003508E-4</v>
      </c>
      <c r="P327" s="474">
        <f>ImportsChipsAndResidues!Q$8</f>
        <v>0</v>
      </c>
      <c r="Q327" s="474">
        <f>ImportsChipsAndResidues!R$8</f>
        <v>0</v>
      </c>
      <c r="R327" s="474">
        <f>ImportsChipsAndResidues!S$8</f>
        <v>2.6000000000002905E-5</v>
      </c>
      <c r="S327" s="474">
        <f>ImportsChipsAndResidues!T$8</f>
        <v>0</v>
      </c>
      <c r="T327" s="474">
        <f>ImportsChipsAndResidues!U$8</f>
        <v>0</v>
      </c>
      <c r="U327" s="474">
        <f>ImportsChipsAndResidues!V$8</f>
        <v>0</v>
      </c>
      <c r="V327" s="474">
        <f>ImportsChipsAndResidues!W$8</f>
        <v>0</v>
      </c>
      <c r="W327" s="474">
        <f>ImportsChipsAndResidues!X$8</f>
        <v>0</v>
      </c>
      <c r="X327" s="474">
        <f>ImportsChipsAndResidues!Y$8</f>
        <v>0</v>
      </c>
      <c r="Y327" s="474">
        <f>ImportsChipsAndResidues!Z$8</f>
        <v>0</v>
      </c>
      <c r="Z327" s="474">
        <f>ImportsChipsAndResidues!AA$8</f>
        <v>0</v>
      </c>
      <c r="AA327" s="474">
        <f>ImportsChipsAndResidues!AB$8</f>
        <v>0</v>
      </c>
      <c r="AB327" s="463"/>
      <c r="AC327" s="463"/>
      <c r="AD327" s="463"/>
      <c r="AE327" s="463"/>
      <c r="AF327" s="463"/>
      <c r="AG327" s="463"/>
      <c r="AH327" s="463"/>
      <c r="AI327" s="463"/>
      <c r="AJ327" s="463"/>
      <c r="AK327" s="463"/>
      <c r="AL327" s="463"/>
      <c r="AM327" s="463"/>
      <c r="AN327" s="463"/>
      <c r="AO327" s="463"/>
      <c r="AP327" s="463"/>
      <c r="AQ327" s="463"/>
      <c r="AR327" s="463"/>
      <c r="AS327" s="463"/>
      <c r="AT327" s="463"/>
      <c r="AU327" s="463"/>
      <c r="AV327" s="463"/>
      <c r="AW327" s="463"/>
      <c r="AX327" s="463"/>
      <c r="AY327" s="463"/>
      <c r="AZ327" s="463"/>
      <c r="BA327" s="463"/>
      <c r="BB327" s="463"/>
      <c r="BC327" s="469">
        <f t="shared" si="247"/>
        <v>6.7396349413781332E-4</v>
      </c>
      <c r="BD327" s="469">
        <f t="shared" si="247"/>
        <v>6.6427272994375365E-6</v>
      </c>
      <c r="BE327" s="469">
        <f t="shared" si="247"/>
        <v>0</v>
      </c>
      <c r="BF327" s="469">
        <f t="shared" si="247"/>
        <v>1.1909476325542597E-6</v>
      </c>
      <c r="BG327" s="469">
        <f t="shared" si="247"/>
        <v>2.0079104740421979E-6</v>
      </c>
      <c r="BH327" s="469">
        <f t="shared" si="247"/>
        <v>2.0744470853265402E-3</v>
      </c>
      <c r="BI327" s="469">
        <f t="shared" si="241"/>
        <v>0</v>
      </c>
      <c r="BJ327" s="469">
        <f t="shared" si="242"/>
        <v>0</v>
      </c>
      <c r="BK327" s="469">
        <f t="shared" si="243"/>
        <v>2.4339018455531532E-4</v>
      </c>
      <c r="BL327" s="469">
        <f t="shared" si="244"/>
        <v>0</v>
      </c>
      <c r="BM327" s="469">
        <f t="shared" si="245"/>
        <v>0</v>
      </c>
      <c r="BN327" s="469">
        <f t="shared" si="246"/>
        <v>0</v>
      </c>
    </row>
    <row r="328" spans="1:66">
      <c r="A328" s="474" t="str">
        <f>ImportsChipsAndResidues!B$36</f>
        <v xml:space="preserve">Switzerland </v>
      </c>
      <c r="B328" s="474">
        <f>ImportsChipsAndResidues!C$36</f>
        <v>8.3449800000000005E-2</v>
      </c>
      <c r="C328" s="474">
        <f>ImportsChipsAndResidues!D$36</f>
        <v>0.13309270000000001</v>
      </c>
      <c r="D328" s="474">
        <f>ImportsChipsAndResidues!E$36</f>
        <v>0.12308160000000001</v>
      </c>
      <c r="E328" s="474">
        <f>ImportsChipsAndResidues!F$36</f>
        <v>0.21216259999999998</v>
      </c>
      <c r="F328" s="474">
        <f>ImportsChipsAndResidues!G$36</f>
        <v>0.27776040000000002</v>
      </c>
      <c r="G328" s="474">
        <f>ImportsChipsAndResidues!H$36</f>
        <v>0.31480160000000007</v>
      </c>
      <c r="H328" s="474">
        <f>ImportsChipsAndResidues!I$36</f>
        <v>0.3408968</v>
      </c>
      <c r="I328" s="474">
        <f>ImportsChipsAndResidues!J$36</f>
        <v>0.33242709999999998</v>
      </c>
      <c r="J328" s="474">
        <f>ImportsChipsAndResidues!K$36</f>
        <v>0.2492935</v>
      </c>
      <c r="K328" s="474">
        <f>ImportsChipsAndResidues!L$36</f>
        <v>0.25549119999999997</v>
      </c>
      <c r="L328" s="474">
        <f>ImportsChipsAndResidues!M$36</f>
        <v>0.25367800000000001</v>
      </c>
      <c r="M328" s="474">
        <f>ImportsChipsAndResidues!N$36</f>
        <v>0.28281249999999997</v>
      </c>
      <c r="N328" s="474">
        <f>ImportsChipsAndResidues!O$36</f>
        <v>0.17525000000000004</v>
      </c>
      <c r="O328" s="474">
        <f>ImportsChipsAndResidues!P$36</f>
        <v>0.1367631</v>
      </c>
      <c r="P328" s="474">
        <f>ImportsChipsAndResidues!Q$36</f>
        <v>0.17332560000000002</v>
      </c>
      <c r="Q328" s="474">
        <f>ImportsChipsAndResidues!R$36</f>
        <v>0.12492780000000001</v>
      </c>
      <c r="R328" s="474">
        <f>ImportsChipsAndResidues!S$36</f>
        <v>9.3919300000000011E-2</v>
      </c>
      <c r="S328" s="474">
        <f>ImportsChipsAndResidues!T$36</f>
        <v>4.2294000000000003E-3</v>
      </c>
      <c r="T328" s="474">
        <f>ImportsChipsAndResidues!U$36</f>
        <v>2.9079299999999995E-2</v>
      </c>
      <c r="U328" s="474">
        <f>ImportsChipsAndResidues!V$36</f>
        <v>3.5807499999999999E-2</v>
      </c>
      <c r="V328" s="474">
        <f>ImportsChipsAndResidues!W$36</f>
        <v>0</v>
      </c>
      <c r="W328" s="474">
        <f>ImportsChipsAndResidues!X$36</f>
        <v>0</v>
      </c>
      <c r="X328" s="474">
        <f>ImportsChipsAndResidues!Y$36</f>
        <v>0</v>
      </c>
      <c r="Y328" s="474">
        <f>ImportsChipsAndResidues!Z$36</f>
        <v>0</v>
      </c>
      <c r="Z328" s="474">
        <f>ImportsChipsAndResidues!AA$36</f>
        <v>0</v>
      </c>
      <c r="AA328" s="474">
        <f>ImportsChipsAndResidues!AB$36</f>
        <v>0</v>
      </c>
      <c r="AB328" s="463"/>
      <c r="AC328" s="463"/>
      <c r="AD328" s="463"/>
      <c r="AE328" s="463"/>
      <c r="AF328" s="463"/>
      <c r="AG328" s="463"/>
      <c r="AH328" s="463"/>
      <c r="AI328" s="463"/>
      <c r="AJ328" s="463"/>
      <c r="AK328" s="463"/>
      <c r="AL328" s="463"/>
      <c r="AM328" s="463"/>
      <c r="AN328" s="463"/>
      <c r="AO328" s="463"/>
      <c r="AP328" s="463"/>
      <c r="AQ328" s="463"/>
      <c r="AR328" s="463"/>
      <c r="AS328" s="463"/>
      <c r="AT328" s="463"/>
      <c r="AU328" s="463"/>
      <c r="AV328" s="463"/>
      <c r="AW328" s="463"/>
      <c r="AX328" s="463"/>
      <c r="AY328" s="463"/>
      <c r="AZ328" s="463"/>
      <c r="BA328" s="463"/>
      <c r="BB328" s="463"/>
      <c r="BC328" s="469">
        <f t="shared" si="240"/>
        <v>0.92315779299914824</v>
      </c>
      <c r="BD328" s="469">
        <f t="shared" si="240"/>
        <v>0.65275321884848281</v>
      </c>
      <c r="BE328" s="469">
        <f t="shared" si="240"/>
        <v>0.77087897244499148</v>
      </c>
      <c r="BF328" s="469">
        <f t="shared" si="240"/>
        <v>0.84203719333710136</v>
      </c>
      <c r="BG328" s="469">
        <f t="shared" si="240"/>
        <v>0.87971577644780619</v>
      </c>
      <c r="BH328" s="469">
        <f t="shared" si="240"/>
        <v>0.64508370662846648</v>
      </c>
      <c r="BI328" s="469">
        <f t="shared" si="241"/>
        <v>0.71418105462327752</v>
      </c>
      <c r="BJ328" s="469">
        <f t="shared" si="242"/>
        <v>0.90932860395428416</v>
      </c>
      <c r="BK328" s="469">
        <f t="shared" si="243"/>
        <v>0.87919368308859513</v>
      </c>
      <c r="BL328" s="469">
        <f t="shared" si="244"/>
        <v>0.23638629771014047</v>
      </c>
      <c r="BM328" s="469">
        <f t="shared" si="245"/>
        <v>0.64262510276061358</v>
      </c>
      <c r="BN328" s="469">
        <f t="shared" si="246"/>
        <v>0.70928997534453253</v>
      </c>
    </row>
    <row r="329" spans="1:66">
      <c r="A329" s="474" t="str">
        <f>ImportsChipsAndResidues!B$10</f>
        <v xml:space="preserve">USA </v>
      </c>
      <c r="B329" s="474">
        <f>ImportsChipsAndResidues!C$10</f>
        <v>1.304E-4</v>
      </c>
      <c r="C329" s="474">
        <f>ImportsChipsAndResidues!D$10</f>
        <v>1.3442857142857145E-4</v>
      </c>
      <c r="D329" s="474">
        <f>ImportsChipsAndResidues!E$10</f>
        <v>7.4554285714285718E-5</v>
      </c>
      <c r="E329" s="474">
        <f>ImportsChipsAndResidues!F$10</f>
        <v>3.8170740714285716E-2</v>
      </c>
      <c r="F329" s="474">
        <f>ImportsChipsAndResidues!G$10</f>
        <v>0.29011890000000001</v>
      </c>
      <c r="G329" s="474">
        <f>ImportsChipsAndResidues!H$10</f>
        <v>0.32159950000000004</v>
      </c>
      <c r="H329" s="474">
        <f>ImportsChipsAndResidues!I$10</f>
        <v>4.39675E-2</v>
      </c>
      <c r="I329" s="474">
        <f>ImportsChipsAndResidues!J$10</f>
        <v>4.2730000000000008E-3</v>
      </c>
      <c r="J329" s="474">
        <f>ImportsChipsAndResidues!K$10</f>
        <v>2.0350000000000001E-4</v>
      </c>
      <c r="K329" s="474">
        <f>ImportsChipsAndResidues!L$10</f>
        <v>2.5570000000000004E-4</v>
      </c>
      <c r="L329" s="474">
        <f>ImportsChipsAndResidues!M$10</f>
        <v>1.6940000000000013E-4</v>
      </c>
      <c r="M329" s="474">
        <f>ImportsChipsAndResidues!N$10</f>
        <v>1.9030000000000454E-4</v>
      </c>
      <c r="N329" s="474">
        <f>ImportsChipsAndResidues!O$10</f>
        <v>3.876904761905286E-5</v>
      </c>
      <c r="O329" s="474">
        <f>ImportsChipsAndResidues!P$10</f>
        <v>3.429999999996126E-5</v>
      </c>
      <c r="P329" s="474">
        <f>ImportsChipsAndResidues!Q$10</f>
        <v>9.1799999999985589E-5</v>
      </c>
      <c r="Q329" s="474">
        <f>ImportsChipsAndResidues!R$10</f>
        <v>3.9599999999998855E-5</v>
      </c>
      <c r="R329" s="474">
        <f>ImportsChipsAndResidues!S$10</f>
        <v>9.6899999999999157E-5</v>
      </c>
      <c r="S329" s="474">
        <f>ImportsChipsAndResidues!T$10</f>
        <v>1.5740000000000019E-4</v>
      </c>
      <c r="T329" s="474">
        <f>ImportsChipsAndResidues!U$10</f>
        <v>9.8600000000002356E-5</v>
      </c>
      <c r="U329" s="474">
        <f>ImportsChipsAndResidues!V$10</f>
        <v>1.4658392857141533E-4</v>
      </c>
      <c r="V329" s="474">
        <f>ImportsChipsAndResidues!W$10</f>
        <v>0</v>
      </c>
      <c r="W329" s="474">
        <f>ImportsChipsAndResidues!X$10</f>
        <v>0</v>
      </c>
      <c r="X329" s="474">
        <f>ImportsChipsAndResidues!Y$10</f>
        <v>0</v>
      </c>
      <c r="Y329" s="474">
        <f>ImportsChipsAndResidues!Z$10</f>
        <v>0</v>
      </c>
      <c r="Z329" s="474">
        <f>ImportsChipsAndResidues!AA$10</f>
        <v>0</v>
      </c>
      <c r="AA329" s="474">
        <f>ImportsChipsAndResidues!AB$10</f>
        <v>0</v>
      </c>
      <c r="AB329" s="463"/>
      <c r="AC329" s="463"/>
      <c r="AD329" s="463"/>
      <c r="AE329" s="463"/>
      <c r="AF329" s="463"/>
      <c r="AG329" s="463"/>
      <c r="AH329" s="463"/>
      <c r="AI329" s="463"/>
      <c r="AJ329" s="463"/>
      <c r="AK329" s="463"/>
      <c r="AL329" s="463"/>
      <c r="AM329" s="463"/>
      <c r="AN329" s="463"/>
      <c r="AO329" s="463"/>
      <c r="AP329" s="463"/>
      <c r="AQ329" s="463"/>
      <c r="AR329" s="463"/>
      <c r="AS329" s="463"/>
      <c r="AT329" s="463"/>
      <c r="AU329" s="463"/>
      <c r="AV329" s="463"/>
      <c r="AW329" s="463"/>
      <c r="AX329" s="463"/>
      <c r="AY329" s="463"/>
      <c r="AZ329" s="463"/>
      <c r="BA329" s="463"/>
      <c r="BB329" s="463"/>
      <c r="BC329" s="469">
        <f t="shared" si="240"/>
        <v>7.5358006075299465E-4</v>
      </c>
      <c r="BD329" s="469">
        <f t="shared" si="240"/>
        <v>6.5328668094853019E-4</v>
      </c>
      <c r="BE329" s="469">
        <f t="shared" si="240"/>
        <v>5.1477423320974488E-4</v>
      </c>
      <c r="BF329" s="469">
        <f t="shared" si="240"/>
        <v>5.6659333619289893E-4</v>
      </c>
      <c r="BG329" s="469">
        <f t="shared" si="240"/>
        <v>1.9461194195912726E-4</v>
      </c>
      <c r="BH329" s="469">
        <f t="shared" si="240"/>
        <v>1.6178611875082832E-4</v>
      </c>
      <c r="BI329" s="469">
        <f t="shared" si="241"/>
        <v>3.7825815006211765E-4</v>
      </c>
      <c r="BJ329" s="469">
        <f t="shared" si="242"/>
        <v>2.8824179019072303E-4</v>
      </c>
      <c r="BK329" s="469">
        <f t="shared" si="243"/>
        <v>9.0709649551566206E-4</v>
      </c>
      <c r="BL329" s="469">
        <f t="shared" si="244"/>
        <v>8.7972769800861005E-3</v>
      </c>
      <c r="BM329" s="469">
        <f t="shared" si="245"/>
        <v>2.1789670016884185E-3</v>
      </c>
      <c r="BN329" s="469">
        <f t="shared" si="246"/>
        <v>2.9035959249409733E-3</v>
      </c>
    </row>
    <row r="330" spans="1:66">
      <c r="A330" s="466" t="s">
        <v>27</v>
      </c>
      <c r="B330" s="474">
        <f t="shared" ref="B330:AA330" si="248">B323-SUM(B325:B329)</f>
        <v>5.9199999999759445E-5</v>
      </c>
      <c r="C330" s="474">
        <f t="shared" si="248"/>
        <v>7.6899999999963109E-5</v>
      </c>
      <c r="D330" s="474">
        <f t="shared" si="248"/>
        <v>6.7350000000009069E-4</v>
      </c>
      <c r="E330" s="474">
        <f t="shared" si="248"/>
        <v>4.3492199999999981E-2</v>
      </c>
      <c r="F330" s="474">
        <f t="shared" si="248"/>
        <v>1.9652999999995036E-3</v>
      </c>
      <c r="G330" s="474">
        <f t="shared" si="248"/>
        <v>5.7399999999985241E-4</v>
      </c>
      <c r="H330" s="474">
        <f t="shared" si="248"/>
        <v>3.9419599999999111E-2</v>
      </c>
      <c r="I330" s="474">
        <f t="shared" si="248"/>
        <v>1.2343999999999522E-2</v>
      </c>
      <c r="J330" s="474">
        <f t="shared" si="248"/>
        <v>7.8770000000001339E-3</v>
      </c>
      <c r="K330" s="474">
        <f t="shared" si="248"/>
        <v>0.13113540000000018</v>
      </c>
      <c r="L330" s="474">
        <f t="shared" si="248"/>
        <v>6.8655500000000313E-2</v>
      </c>
      <c r="M330" s="474">
        <f t="shared" si="248"/>
        <v>4.1580992857141841E-2</v>
      </c>
      <c r="N330" s="474">
        <f t="shared" si="248"/>
        <v>1.7791499999999821E-2</v>
      </c>
      <c r="O330" s="474">
        <f t="shared" si="248"/>
        <v>6.3600500000000143E-2</v>
      </c>
      <c r="P330" s="474">
        <f t="shared" si="248"/>
        <v>4.9328200000000461E-2</v>
      </c>
      <c r="Q330" s="474">
        <f t="shared" si="248"/>
        <v>2.0063588095238782E-3</v>
      </c>
      <c r="R330" s="474">
        <f t="shared" si="248"/>
        <v>1.6184571428570771E-3</v>
      </c>
      <c r="S330" s="474">
        <f t="shared" si="248"/>
        <v>1.9520999999997381E-3</v>
      </c>
      <c r="T330" s="474">
        <f t="shared" si="248"/>
        <v>3.8754000000000358E-3</v>
      </c>
      <c r="U330" s="474">
        <f t="shared" si="248"/>
        <v>4.2411999999999103E-3</v>
      </c>
      <c r="V330" s="474">
        <f t="shared" si="248"/>
        <v>0</v>
      </c>
      <c r="W330" s="474">
        <f t="shared" si="248"/>
        <v>0</v>
      </c>
      <c r="X330" s="474">
        <f t="shared" si="248"/>
        <v>0</v>
      </c>
      <c r="Y330" s="474">
        <f t="shared" si="248"/>
        <v>0</v>
      </c>
      <c r="Z330" s="474">
        <f t="shared" si="248"/>
        <v>0</v>
      </c>
      <c r="AA330" s="474">
        <f t="shared" si="248"/>
        <v>0</v>
      </c>
      <c r="AB330" s="463"/>
      <c r="BC330" s="469">
        <f t="shared" si="240"/>
        <v>2.9169288150129924E-2</v>
      </c>
      <c r="BD330" s="469">
        <f t="shared" si="240"/>
        <v>0.33503719288563938</v>
      </c>
      <c r="BE330" s="469">
        <f t="shared" si="240"/>
        <v>0.20863094668318638</v>
      </c>
      <c r="BF330" s="469">
        <f t="shared" si="240"/>
        <v>0.12380196250730706</v>
      </c>
      <c r="BG330" s="469">
        <f t="shared" si="240"/>
        <v>8.9309347998122582E-2</v>
      </c>
      <c r="BH330" s="469">
        <f t="shared" si="240"/>
        <v>0.29999061357503504</v>
      </c>
      <c r="BI330" s="469">
        <f t="shared" si="241"/>
        <v>0.2032548330925627</v>
      </c>
      <c r="BJ330" s="469">
        <f t="shared" si="242"/>
        <v>1.4603950884396649E-2</v>
      </c>
      <c r="BK330" s="469">
        <f t="shared" si="243"/>
        <v>1.5150637795954165E-2</v>
      </c>
      <c r="BL330" s="469">
        <f t="shared" si="244"/>
        <v>0.10910523756558926</v>
      </c>
      <c r="BM330" s="469">
        <f t="shared" si="245"/>
        <v>8.5642684770214736E-2</v>
      </c>
      <c r="BN330" s="469">
        <f t="shared" si="246"/>
        <v>8.4011468084372487E-2</v>
      </c>
    </row>
    <row r="331" spans="1:66">
      <c r="A331" s="466"/>
      <c r="B331" s="471"/>
      <c r="C331" s="471"/>
      <c r="D331" s="471"/>
      <c r="E331" s="471"/>
      <c r="F331" s="471"/>
      <c r="G331" s="471"/>
      <c r="H331" s="471"/>
      <c r="I331" s="471"/>
      <c r="J331" s="471"/>
      <c r="K331" s="471"/>
      <c r="L331" s="471"/>
      <c r="M331" s="471"/>
      <c r="N331" s="471"/>
      <c r="O331" s="471"/>
      <c r="P331" s="471"/>
      <c r="Q331" s="471"/>
      <c r="R331" s="471"/>
      <c r="S331" s="471"/>
      <c r="T331" s="471"/>
      <c r="U331" s="471"/>
      <c r="V331" s="471"/>
      <c r="W331" s="471"/>
      <c r="X331" s="471"/>
      <c r="Y331" s="471"/>
      <c r="Z331" s="471"/>
      <c r="AA331" s="471"/>
      <c r="AB331" s="471"/>
      <c r="AC331" s="463"/>
      <c r="AD331" s="463"/>
      <c r="AE331" s="463"/>
      <c r="AF331" s="463"/>
      <c r="AG331" s="463"/>
      <c r="AH331" s="463"/>
      <c r="AI331" s="463"/>
      <c r="AJ331" s="463"/>
      <c r="AK331" s="463"/>
      <c r="AL331" s="463"/>
      <c r="AM331" s="463"/>
      <c r="AN331" s="463"/>
      <c r="AO331" s="463"/>
      <c r="AP331" s="463"/>
      <c r="AQ331" s="463"/>
      <c r="AR331" s="463"/>
      <c r="AS331" s="463"/>
      <c r="AT331" s="463"/>
      <c r="AU331" s="463"/>
      <c r="AV331" s="463"/>
      <c r="AW331" s="463"/>
      <c r="AX331" s="463"/>
      <c r="AY331" s="463"/>
      <c r="AZ331" s="463"/>
      <c r="BA331" s="463"/>
      <c r="BB331" s="463"/>
    </row>
    <row r="332" spans="1:66">
      <c r="A332" s="466"/>
      <c r="B332" s="471"/>
      <c r="C332" s="471"/>
      <c r="D332" s="471"/>
      <c r="E332" s="471"/>
      <c r="F332" s="471"/>
      <c r="G332" s="471"/>
      <c r="H332" s="471"/>
      <c r="I332" s="471"/>
      <c r="J332" s="471"/>
      <c r="K332" s="471"/>
      <c r="L332" s="471"/>
      <c r="M332" s="471"/>
      <c r="N332" s="471"/>
      <c r="O332" s="471"/>
      <c r="P332" s="471"/>
      <c r="Q332" s="471"/>
      <c r="R332" s="471"/>
      <c r="S332" s="471"/>
      <c r="T332" s="471"/>
      <c r="U332" s="471"/>
      <c r="V332" s="471"/>
      <c r="W332" s="471"/>
      <c r="X332" s="471"/>
      <c r="Y332" s="471"/>
      <c r="Z332" s="471"/>
      <c r="AA332" s="471"/>
      <c r="AB332" s="471"/>
    </row>
    <row r="333" spans="1:66">
      <c r="A333" s="463"/>
      <c r="B333" s="463"/>
      <c r="C333" s="463"/>
      <c r="D333" s="463"/>
      <c r="E333" s="463"/>
      <c r="F333" s="463"/>
      <c r="G333" s="463"/>
      <c r="H333" s="463"/>
      <c r="I333" s="463"/>
      <c r="J333" s="463"/>
      <c r="K333" s="463"/>
      <c r="L333" s="463"/>
      <c r="M333" s="463"/>
      <c r="N333" s="463"/>
      <c r="O333" s="463"/>
      <c r="P333" s="463"/>
      <c r="Q333" s="463"/>
      <c r="R333" s="463"/>
      <c r="S333" s="463"/>
      <c r="T333" s="463"/>
      <c r="U333" s="463"/>
      <c r="V333" s="463"/>
      <c r="W333" s="463"/>
      <c r="X333" s="463"/>
      <c r="Y333" s="463"/>
      <c r="Z333" s="463"/>
      <c r="AA333" s="463"/>
      <c r="AB333" s="471"/>
    </row>
    <row r="334" spans="1:66">
      <c r="A334" s="468" t="str">
        <f t="shared" ref="A334:A339" si="249">A325</f>
        <v>Bosnia Herzegovina</v>
      </c>
      <c r="B334" s="468"/>
      <c r="C334" s="468"/>
      <c r="D334" s="468"/>
      <c r="E334" s="468"/>
      <c r="F334" s="468"/>
      <c r="G334" s="468"/>
      <c r="H334" s="468"/>
      <c r="I334" s="468"/>
      <c r="J334" s="468"/>
      <c r="K334" s="468"/>
      <c r="L334" s="468"/>
      <c r="M334" s="468"/>
      <c r="N334" s="468"/>
      <c r="O334" s="468"/>
      <c r="P334" s="468"/>
      <c r="Q334" s="468"/>
      <c r="R334" s="468"/>
      <c r="S334" s="468"/>
      <c r="T334" s="468"/>
      <c r="U334" s="468"/>
      <c r="V334" s="468"/>
      <c r="W334" s="468"/>
      <c r="X334" s="468"/>
      <c r="Y334" s="468"/>
      <c r="Z334" s="468"/>
      <c r="AA334" s="468"/>
      <c r="AB334" s="468"/>
      <c r="AC334" s="468">
        <f>1000*ImportsChipsAndResidues!AD$31</f>
        <v>0.45126068676600001</v>
      </c>
      <c r="AD334" s="468">
        <f>1000*ImportsChipsAndResidues!AE$31</f>
        <v>1.1211084975999999</v>
      </c>
      <c r="AE334" s="468">
        <f>1000*ImportsChipsAndResidues!AF$31</f>
        <v>1.5338757263999998</v>
      </c>
      <c r="AF334" s="468">
        <f>1000*ImportsChipsAndResidues!AG$31</f>
        <v>7.7690386144000012</v>
      </c>
      <c r="AG334" s="468">
        <f>1000*ImportsChipsAndResidues!AH$31</f>
        <v>15.024995953800001</v>
      </c>
      <c r="AH334" s="468">
        <f>1000*ImportsChipsAndResidues!AI$31</f>
        <v>17.758158989999998</v>
      </c>
      <c r="AI334" s="468">
        <f>1000*ImportsChipsAndResidues!AJ$31</f>
        <v>17.908013834000002</v>
      </c>
      <c r="AJ334" s="468">
        <f>1000*ImportsChipsAndResidues!AK$31</f>
        <v>17.747170516499999</v>
      </c>
      <c r="AK334" s="468">
        <f>1000*ImportsChipsAndResidues!AL$31</f>
        <v>28.801305614400007</v>
      </c>
      <c r="AL334" s="468">
        <f>1000*ImportsChipsAndResidues!AM$31</f>
        <v>0.76611482199999958</v>
      </c>
      <c r="AM334" s="468">
        <f>1000*ImportsChipsAndResidues!AN$31</f>
        <v>0.80225000639999999</v>
      </c>
      <c r="AN334" s="468">
        <f>1000*ImportsChipsAndResidues!AO$31</f>
        <v>2.3018863680000008</v>
      </c>
      <c r="AO334" s="468">
        <f>1000*ImportsChipsAndResidues!AP$31</f>
        <v>1.0924525920000008</v>
      </c>
      <c r="AP334" s="468">
        <f>1000*ImportsChipsAndResidues!AQ$31</f>
        <v>1.9396674723000018</v>
      </c>
      <c r="AQ334" s="468">
        <f>1000*ImportsChipsAndResidues!AR$31</f>
        <v>3.4485814109999993</v>
      </c>
      <c r="AR334" s="468">
        <f>1000*ImportsChipsAndResidues!AS$31</f>
        <v>1.4473449690000013</v>
      </c>
      <c r="AS334" s="468">
        <f>1000*ImportsChipsAndResidues!AT$31</f>
        <v>1.4585167471000009</v>
      </c>
      <c r="AT334" s="468">
        <f>1000*ImportsChipsAndResidues!AU$31</f>
        <v>1.6631228756999998</v>
      </c>
      <c r="AU334" s="468">
        <f>1000*ImportsChipsAndResidues!AV$31</f>
        <v>2.1385701529999999</v>
      </c>
      <c r="AV334" s="468">
        <f>1000*ImportsChipsAndResidues!AW$31</f>
        <v>1.6652279450000003</v>
      </c>
      <c r="AW334" s="468">
        <f>1000*ImportsChipsAndResidues!AX$31</f>
        <v>0</v>
      </c>
      <c r="AX334" s="468">
        <f>1000*ImportsChipsAndResidues!AY$31</f>
        <v>0</v>
      </c>
      <c r="AY334" s="468">
        <f>1000*ImportsChipsAndResidues!AZ$31</f>
        <v>0</v>
      </c>
      <c r="AZ334" s="468">
        <f>1000*ImportsChipsAndResidues!BA$31</f>
        <v>0</v>
      </c>
      <c r="BA334" s="468">
        <f>1000*ImportsChipsAndResidues!BB$31</f>
        <v>0</v>
      </c>
      <c r="BB334" s="468">
        <f>1000*ImportsChipsAndResidues!BC$31</f>
        <v>0</v>
      </c>
      <c r="BC334" s="468"/>
      <c r="BD334" s="469">
        <f t="shared" ref="BC334:BH339" si="250">AL334/AL$323</f>
        <v>2.9189637544485419E-2</v>
      </c>
      <c r="BE334" s="469">
        <f t="shared" si="250"/>
        <v>3.7392562775766539E-2</v>
      </c>
      <c r="BF334" s="469">
        <f t="shared" si="250"/>
        <v>0.10575659446234964</v>
      </c>
      <c r="BG334" s="469">
        <f t="shared" si="250"/>
        <v>0.14571095288680891</v>
      </c>
      <c r="BH334" s="469">
        <f t="shared" si="250"/>
        <v>0.16068791732722226</v>
      </c>
      <c r="BI334" s="469">
        <f>AQ334/AQ$323</f>
        <v>0.19876148019013021</v>
      </c>
      <c r="BJ334" s="469">
        <f>AR334/AR$323</f>
        <v>0.25427813287430273</v>
      </c>
      <c r="BK334" s="469">
        <f>AS334/AS$323</f>
        <v>0.32224850713617958</v>
      </c>
      <c r="BL334" s="469">
        <f t="shared" ref="BL334:BN334" si="251">AT334/AT$323</f>
        <v>0.53051548449892305</v>
      </c>
      <c r="BM334" s="469">
        <f t="shared" si="251"/>
        <v>0.48552120627612366</v>
      </c>
      <c r="BN334" s="469">
        <f t="shared" si="251"/>
        <v>0.43400595087507832</v>
      </c>
    </row>
    <row r="335" spans="1:66">
      <c r="A335" s="468" t="str">
        <f t="shared" si="249"/>
        <v xml:space="preserve">Brazil </v>
      </c>
      <c r="B335" s="468"/>
      <c r="C335" s="468"/>
      <c r="D335" s="468"/>
      <c r="E335" s="468"/>
      <c r="F335" s="468"/>
      <c r="G335" s="468"/>
      <c r="H335" s="468"/>
      <c r="I335" s="468"/>
      <c r="J335" s="468"/>
      <c r="K335" s="468"/>
      <c r="L335" s="468"/>
      <c r="M335" s="468"/>
      <c r="N335" s="468"/>
      <c r="O335" s="468"/>
      <c r="P335" s="468"/>
      <c r="Q335" s="468"/>
      <c r="R335" s="468"/>
      <c r="S335" s="468"/>
      <c r="T335" s="468"/>
      <c r="U335" s="468"/>
      <c r="V335" s="468"/>
      <c r="W335" s="468"/>
      <c r="X335" s="468"/>
      <c r="Y335" s="468"/>
      <c r="Z335" s="468"/>
      <c r="AA335" s="468"/>
      <c r="AB335" s="468"/>
      <c r="AC335" s="468">
        <f>1000*ImportsChipsAndResidues!AD$12</f>
        <v>0</v>
      </c>
      <c r="AD335" s="468">
        <f>1000*ImportsChipsAndResidues!AE$12</f>
        <v>0</v>
      </c>
      <c r="AE335" s="468">
        <f>1000*ImportsChipsAndResidues!AF$12</f>
        <v>0</v>
      </c>
      <c r="AF335" s="468">
        <f>1000*ImportsChipsAndResidues!AG$12</f>
        <v>6.5040300976000003</v>
      </c>
      <c r="AG335" s="468">
        <f>1000*ImportsChipsAndResidues!AH$12</f>
        <v>9.0208075803999996</v>
      </c>
      <c r="AH335" s="468">
        <f>1000*ImportsChipsAndResidues!AI$12</f>
        <v>3.8070928038000003</v>
      </c>
      <c r="AI335" s="468">
        <f>1000*ImportsChipsAndResidues!AJ$12</f>
        <v>12.343922882000001</v>
      </c>
      <c r="AJ335" s="468">
        <f>1000*ImportsChipsAndResidues!AK$12</f>
        <v>6.7676180825000003</v>
      </c>
      <c r="AK335" s="468">
        <f>1000*ImportsChipsAndResidues!AL$12</f>
        <v>0.20390141640000006</v>
      </c>
      <c r="AL335" s="468">
        <f>1000*ImportsChipsAndResidues!AM$12</f>
        <v>0</v>
      </c>
      <c r="AM335" s="468">
        <f>1000*ImportsChipsAndResidues!AN$12</f>
        <v>6.2201843999999985E-3</v>
      </c>
      <c r="AN335" s="468">
        <f>1000*ImportsChipsAndResidues!AO$12</f>
        <v>0</v>
      </c>
      <c r="AO335" s="468">
        <f>1000*ImportsChipsAndResidues!AP$12</f>
        <v>0</v>
      </c>
      <c r="AP335" s="468">
        <f>1000*ImportsChipsAndResidues!AQ$12</f>
        <v>0</v>
      </c>
      <c r="AQ335" s="468">
        <f>1000*ImportsChipsAndResidues!AR$12</f>
        <v>0</v>
      </c>
      <c r="AR335" s="468">
        <f>1000*ImportsChipsAndResidues!AS$12</f>
        <v>5.8448459999995706E-3</v>
      </c>
      <c r="AS335" s="468">
        <f>1000*ImportsChipsAndResidues!AT$12</f>
        <v>6.1879030699999234E-2</v>
      </c>
      <c r="AT335" s="468">
        <f>1000*ImportsChipsAndResidues!AU$12</f>
        <v>1.24922226E-2</v>
      </c>
      <c r="AU335" s="468">
        <f>1000*ImportsChipsAndResidues!AV$12</f>
        <v>5.4822020000000003E-3</v>
      </c>
      <c r="AV335" s="468">
        <f>1000*ImportsChipsAndResidues!AW$12</f>
        <v>5.7994416666666678E-3</v>
      </c>
      <c r="AW335" s="468">
        <f>1000*ImportsChipsAndResidues!AX$12</f>
        <v>0</v>
      </c>
      <c r="AX335" s="468">
        <f>1000*ImportsChipsAndResidues!AY$12</f>
        <v>0</v>
      </c>
      <c r="AY335" s="468">
        <f>1000*ImportsChipsAndResidues!AZ$12</f>
        <v>0</v>
      </c>
      <c r="AZ335" s="468">
        <f>1000*ImportsChipsAndResidues!BA$12</f>
        <v>0</v>
      </c>
      <c r="BA335" s="468">
        <f>1000*ImportsChipsAndResidues!BB$12</f>
        <v>0</v>
      </c>
      <c r="BB335" s="468">
        <f>1000*ImportsChipsAndResidues!BC$12</f>
        <v>0</v>
      </c>
      <c r="BC335" s="468"/>
      <c r="BD335" s="469"/>
      <c r="BE335" s="469"/>
      <c r="BF335" s="469"/>
      <c r="BG335" s="469"/>
      <c r="BH335" s="469"/>
      <c r="BI335" s="469"/>
      <c r="BJ335" s="469"/>
      <c r="BK335" s="469"/>
      <c r="BL335" s="469"/>
      <c r="BM335" s="469"/>
      <c r="BN335" s="469"/>
    </row>
    <row r="336" spans="1:66">
      <c r="A336" s="468" t="str">
        <f t="shared" si="249"/>
        <v xml:space="preserve">Canada </v>
      </c>
      <c r="B336" s="468"/>
      <c r="C336" s="468"/>
      <c r="D336" s="468"/>
      <c r="E336" s="468"/>
      <c r="F336" s="468"/>
      <c r="G336" s="468"/>
      <c r="H336" s="468"/>
      <c r="I336" s="468"/>
      <c r="J336" s="468"/>
      <c r="K336" s="468"/>
      <c r="L336" s="468"/>
      <c r="M336" s="468"/>
      <c r="N336" s="468"/>
      <c r="O336" s="468"/>
      <c r="P336" s="468"/>
      <c r="Q336" s="468"/>
      <c r="R336" s="468"/>
      <c r="S336" s="468"/>
      <c r="T336" s="468"/>
      <c r="U336" s="468"/>
      <c r="V336" s="468"/>
      <c r="W336" s="468"/>
      <c r="X336" s="468"/>
      <c r="Y336" s="468"/>
      <c r="Z336" s="468"/>
      <c r="AA336" s="468"/>
      <c r="AB336" s="468"/>
      <c r="AC336" s="468">
        <f>1000*ImportsChipsAndResidues!AD$8</f>
        <v>0.10398219876600001</v>
      </c>
      <c r="AD336" s="468">
        <f>1000*ImportsChipsAndResidues!AE$8</f>
        <v>0</v>
      </c>
      <c r="AE336" s="468">
        <f>1000*ImportsChipsAndResidues!AF$8</f>
        <v>1.2504614399999999E-2</v>
      </c>
      <c r="AF336" s="468">
        <f>1000*ImportsChipsAndResidues!AG$8</f>
        <v>6.6250990400000001E-2</v>
      </c>
      <c r="AG336" s="468">
        <f>1000*ImportsChipsAndResidues!AH$8</f>
        <v>0.1124137308</v>
      </c>
      <c r="AH336" s="468">
        <f>1000*ImportsChipsAndResidues!AI$8</f>
        <v>9.6338127600000004E-2</v>
      </c>
      <c r="AI336" s="468">
        <f>1000*ImportsChipsAndResidues!AJ$8</f>
        <v>11.166033221600001</v>
      </c>
      <c r="AJ336" s="468">
        <f>1000*ImportsChipsAndResidues!AK$8</f>
        <v>2.7822972765</v>
      </c>
      <c r="AK336" s="468">
        <f>1000*ImportsChipsAndResidues!AL$8</f>
        <v>4.2526711200000004E-2</v>
      </c>
      <c r="AL336" s="468">
        <f>1000*ImportsChipsAndResidues!AM$8</f>
        <v>5.7172852E-3</v>
      </c>
      <c r="AM336" s="468">
        <f>1000*ImportsChipsAndResidues!AN$8</f>
        <v>0</v>
      </c>
      <c r="AN336" s="468">
        <f>1000*ImportsChipsAndResidues!AO$8</f>
        <v>3.2224799999998055E-3</v>
      </c>
      <c r="AO336" s="468">
        <f>1000*ImportsChipsAndResidues!AP$8</f>
        <v>2.6004351999979747E-3</v>
      </c>
      <c r="AP336" s="468">
        <f>1000*ImportsChipsAndResidues!AQ$8</f>
        <v>0.11788082789999521</v>
      </c>
      <c r="AQ336" s="468">
        <f>1000*ImportsChipsAndResidues!AR$8</f>
        <v>0</v>
      </c>
      <c r="AR336" s="468">
        <f>1000*ImportsChipsAndResidues!AS$8</f>
        <v>0</v>
      </c>
      <c r="AS336" s="468">
        <f>1000*ImportsChipsAndResidues!AT$8</f>
        <v>3.0406542999994457E-3</v>
      </c>
      <c r="AT336" s="468">
        <f>1000*ImportsChipsAndResidues!AU$8</f>
        <v>0</v>
      </c>
      <c r="AU336" s="468">
        <f>1000*ImportsChipsAndResidues!AV$8</f>
        <v>0</v>
      </c>
      <c r="AV336" s="468">
        <f>1000*ImportsChipsAndResidues!AW$8</f>
        <v>0</v>
      </c>
      <c r="AW336" s="468">
        <f>1000*ImportsChipsAndResidues!AX$8</f>
        <v>0</v>
      </c>
      <c r="AX336" s="468">
        <f>1000*ImportsChipsAndResidues!AY$8</f>
        <v>0</v>
      </c>
      <c r="AY336" s="468">
        <f>1000*ImportsChipsAndResidues!AZ$8</f>
        <v>0</v>
      </c>
      <c r="AZ336" s="468">
        <f>1000*ImportsChipsAndResidues!BA$8</f>
        <v>0</v>
      </c>
      <c r="BA336" s="468">
        <f>1000*ImportsChipsAndResidues!BB$8</f>
        <v>0</v>
      </c>
      <c r="BB336" s="468">
        <f>1000*ImportsChipsAndResidues!BC$8</f>
        <v>0</v>
      </c>
      <c r="BC336" s="476"/>
      <c r="BD336" s="469">
        <f t="shared" si="250"/>
        <v>2.1783351259382227E-4</v>
      </c>
      <c r="BE336" s="469">
        <f t="shared" si="250"/>
        <v>0</v>
      </c>
      <c r="BF336" s="469">
        <f t="shared" si="250"/>
        <v>1.4805183924830983E-4</v>
      </c>
      <c r="BG336" s="469">
        <f t="shared" si="250"/>
        <v>3.4684515711424493E-4</v>
      </c>
      <c r="BH336" s="469">
        <f t="shared" si="250"/>
        <v>9.7656041556432541E-3</v>
      </c>
      <c r="BI336" s="469">
        <f t="shared" ref="BI336:BK339" si="252">AQ336/AQ$323</f>
        <v>0</v>
      </c>
      <c r="BJ336" s="469">
        <f t="shared" si="252"/>
        <v>0</v>
      </c>
      <c r="BK336" s="469">
        <f t="shared" si="252"/>
        <v>6.7181011862926863E-4</v>
      </c>
      <c r="BL336" s="469">
        <f t="shared" ref="BL336:BL339" si="253">AT336/AT$323</f>
        <v>0</v>
      </c>
      <c r="BM336" s="469">
        <f t="shared" ref="BM336:BM339" si="254">AU336/AU$323</f>
        <v>0</v>
      </c>
      <c r="BN336" s="469">
        <f t="shared" ref="BN336:BN339" si="255">AV336/AV$323</f>
        <v>0</v>
      </c>
    </row>
    <row r="337" spans="1:66">
      <c r="A337" s="468" t="str">
        <f t="shared" si="249"/>
        <v xml:space="preserve">Switzerland </v>
      </c>
      <c r="B337" s="468"/>
      <c r="C337" s="468"/>
      <c r="D337" s="468"/>
      <c r="E337" s="468"/>
      <c r="F337" s="468"/>
      <c r="G337" s="468"/>
      <c r="H337" s="468"/>
      <c r="I337" s="468"/>
      <c r="J337" s="468"/>
      <c r="K337" s="468"/>
      <c r="L337" s="468"/>
      <c r="M337" s="468"/>
      <c r="N337" s="468"/>
      <c r="O337" s="468"/>
      <c r="P337" s="468"/>
      <c r="Q337" s="468"/>
      <c r="R337" s="468"/>
      <c r="S337" s="468"/>
      <c r="T337" s="468"/>
      <c r="U337" s="468"/>
      <c r="V337" s="468"/>
      <c r="W337" s="468"/>
      <c r="X337" s="468"/>
      <c r="Y337" s="468"/>
      <c r="Z337" s="468"/>
      <c r="AA337" s="468"/>
      <c r="AB337" s="468"/>
      <c r="AC337" s="468">
        <f>1000*ImportsChipsAndResidues!AD$36</f>
        <v>2.2515939311430002</v>
      </c>
      <c r="AD337" s="468">
        <f>1000*ImportsChipsAndResidues!AE$36</f>
        <v>2.7105029495999999</v>
      </c>
      <c r="AE337" s="468">
        <f>1000*ImportsChipsAndResidues!AF$36</f>
        <v>2.4484884143999999</v>
      </c>
      <c r="AF337" s="468">
        <f>1000*ImportsChipsAndResidues!AG$36</f>
        <v>5.8984071104000009</v>
      </c>
      <c r="AG337" s="468">
        <f>1000*ImportsChipsAndResidues!AH$36</f>
        <v>9.2381094470000011</v>
      </c>
      <c r="AH337" s="468">
        <f>1000*ImportsChipsAndResidues!AI$36</f>
        <v>11.108540285700002</v>
      </c>
      <c r="AI337" s="468">
        <f>1000*ImportsChipsAndResidues!AJ$36</f>
        <v>12.098493261200002</v>
      </c>
      <c r="AJ337" s="468">
        <f>1000*ImportsChipsAndResidues!AK$36</f>
        <v>12.775118491000001</v>
      </c>
      <c r="AK337" s="468">
        <f>1000*ImportsChipsAndResidues!AL$36</f>
        <v>7.7319205892000014</v>
      </c>
      <c r="AL337" s="468">
        <f>1000*ImportsChipsAndResidues!AM$36</f>
        <v>10.7484041192</v>
      </c>
      <c r="AM337" s="468">
        <f>1000*ImportsChipsAndResidues!AN$36</f>
        <v>11.1935028762</v>
      </c>
      <c r="AN337" s="468">
        <f>1000*ImportsChipsAndResidues!AO$36</f>
        <v>12.839660448</v>
      </c>
      <c r="AO337" s="468">
        <f>1000*ImportsChipsAndResidues!AP$36</f>
        <v>3.6644423200000005</v>
      </c>
      <c r="AP337" s="468">
        <f>1000*ImportsChipsAndResidues!AQ$36</f>
        <v>4.0903115982000013</v>
      </c>
      <c r="AQ337" s="468">
        <f>1000*ImportsChipsAndResidues!AR$36</f>
        <v>7.5158240160000007</v>
      </c>
      <c r="AR337" s="468">
        <f>1000*ImportsChipsAndResidues!AS$36</f>
        <v>3.3961317914999993</v>
      </c>
      <c r="AS337" s="468">
        <f>1000*ImportsChipsAndResidues!AT$36</f>
        <v>1.7704599843999997</v>
      </c>
      <c r="AT337" s="468">
        <f>1000*ImportsChipsAndResidues!AU$36</f>
        <v>0.11940816030000001</v>
      </c>
      <c r="AU337" s="468">
        <f>1000*ImportsChipsAndResidues!AV$36</f>
        <v>0.42463681700000006</v>
      </c>
      <c r="AV337" s="468">
        <f>1000*ImportsChipsAndResidues!AW$36</f>
        <v>0.47806656166666667</v>
      </c>
      <c r="AW337" s="468">
        <f>1000*ImportsChipsAndResidues!AX$36</f>
        <v>0</v>
      </c>
      <c r="AX337" s="468">
        <f>1000*ImportsChipsAndResidues!AY$36</f>
        <v>0</v>
      </c>
      <c r="AY337" s="468">
        <f>1000*ImportsChipsAndResidues!AZ$36</f>
        <v>0</v>
      </c>
      <c r="AZ337" s="468">
        <f>1000*ImportsChipsAndResidues!BA$36</f>
        <v>0</v>
      </c>
      <c r="BA337" s="468">
        <f>1000*ImportsChipsAndResidues!BB$36</f>
        <v>0</v>
      </c>
      <c r="BB337" s="468">
        <f>1000*ImportsChipsAndResidues!BC$36</f>
        <v>0</v>
      </c>
      <c r="BC337" s="476"/>
      <c r="BD337" s="469">
        <f t="shared" si="250"/>
        <v>0.40952349623266027</v>
      </c>
      <c r="BE337" s="469">
        <f t="shared" si="250"/>
        <v>0.52172484342785019</v>
      </c>
      <c r="BF337" s="469">
        <f t="shared" si="250"/>
        <v>0.58989825992722766</v>
      </c>
      <c r="BG337" s="469">
        <f t="shared" si="250"/>
        <v>0.48876206267992306</v>
      </c>
      <c r="BH337" s="469">
        <f t="shared" si="250"/>
        <v>0.3388537784544976</v>
      </c>
      <c r="BI337" s="469">
        <f t="shared" si="252"/>
        <v>0.43317994509386087</v>
      </c>
      <c r="BJ337" s="469">
        <f t="shared" si="252"/>
        <v>0.59665253925906292</v>
      </c>
      <c r="BK337" s="469">
        <f t="shared" si="252"/>
        <v>0.39117006236070762</v>
      </c>
      <c r="BL337" s="469">
        <f t="shared" si="253"/>
        <v>3.8089716003705851E-2</v>
      </c>
      <c r="BM337" s="469">
        <f t="shared" si="254"/>
        <v>9.640561911419028E-2</v>
      </c>
      <c r="BN337" s="469">
        <f t="shared" si="255"/>
        <v>0.12459779653632999</v>
      </c>
    </row>
    <row r="338" spans="1:66">
      <c r="A338" s="468" t="str">
        <f t="shared" si="249"/>
        <v xml:space="preserve">USA </v>
      </c>
      <c r="B338" s="468"/>
      <c r="C338" s="468"/>
      <c r="D338" s="468"/>
      <c r="E338" s="468"/>
      <c r="F338" s="468"/>
      <c r="G338" s="468"/>
      <c r="H338" s="468"/>
      <c r="I338" s="468"/>
      <c r="J338" s="468"/>
      <c r="K338" s="468"/>
      <c r="L338" s="468"/>
      <c r="M338" s="468"/>
      <c r="N338" s="468"/>
      <c r="O338" s="468"/>
      <c r="P338" s="468"/>
      <c r="Q338" s="468"/>
      <c r="R338" s="468"/>
      <c r="S338" s="468"/>
      <c r="T338" s="468"/>
      <c r="U338" s="468"/>
      <c r="V338" s="468"/>
      <c r="W338" s="468"/>
      <c r="X338" s="468"/>
      <c r="Y338" s="468"/>
      <c r="Z338" s="468"/>
      <c r="AA338" s="468"/>
      <c r="AB338" s="468"/>
      <c r="AC338" s="468">
        <f>1000*ImportsChipsAndResidues!AD$10</f>
        <v>0.35302890253800001</v>
      </c>
      <c r="AD338" s="468">
        <f>1000*ImportsChipsAndResidues!AE$10</f>
        <v>0.48672546279999995</v>
      </c>
      <c r="AE338" s="468">
        <f>1000*ImportsChipsAndResidues!AF$10</f>
        <v>0.22800496319999999</v>
      </c>
      <c r="AF338" s="468">
        <f>1000*ImportsChipsAndResidues!AG$10</f>
        <v>1.6145798592</v>
      </c>
      <c r="AG338" s="468">
        <f>1000*ImportsChipsAndResidues!AH$10</f>
        <v>12.4360482253</v>
      </c>
      <c r="AH338" s="468">
        <f>1000*ImportsChipsAndResidues!AI$10</f>
        <v>13.935462684000001</v>
      </c>
      <c r="AI338" s="468">
        <f>1000*ImportsChipsAndResidues!AJ$10</f>
        <v>3.4976659068000004</v>
      </c>
      <c r="AJ338" s="468">
        <f>1000*ImportsChipsAndResidues!AK$10</f>
        <v>1.5925977480000002</v>
      </c>
      <c r="AK338" s="468">
        <f>1000*ImportsChipsAndResidues!AL$10</f>
        <v>0.48117369080000005</v>
      </c>
      <c r="AL338" s="468">
        <f>1000*ImportsChipsAndResidues!AM$10</f>
        <v>0.5426232284000001</v>
      </c>
      <c r="AM338" s="468">
        <f>1000*ImportsChipsAndResidues!AN$10</f>
        <v>0.44674366590000009</v>
      </c>
      <c r="AN338" s="468">
        <f>1000*ImportsChipsAndResidues!AO$10</f>
        <v>0.61189535999999922</v>
      </c>
      <c r="AO338" s="468">
        <f>1000*ImportsChipsAndResidues!AP$10</f>
        <v>8.1375377599999688E-2</v>
      </c>
      <c r="AP338" s="468">
        <f>1000*ImportsChipsAndResidues!AQ$10</f>
        <v>7.8221105699999072E-2</v>
      </c>
      <c r="AQ338" s="468">
        <f>1000*ImportsChipsAndResidues!AR$10</f>
        <v>0.20984321750000134</v>
      </c>
      <c r="AR338" s="468">
        <f>1000*ImportsChipsAndResidues!AS$10</f>
        <v>0.15462213900000066</v>
      </c>
      <c r="AS338" s="468">
        <f>1000*ImportsChipsAndResidues!AT$10</f>
        <v>0.36113830090000043</v>
      </c>
      <c r="AT338" s="468">
        <f>1000*ImportsChipsAndResidues!AU$10</f>
        <v>0.44875412009999993</v>
      </c>
      <c r="AU338" s="468">
        <f>1000*ImportsChipsAndResidues!AV$10</f>
        <v>0.29063465199999999</v>
      </c>
      <c r="AV338" s="468">
        <f>1000*ImportsChipsAndResidues!AW$10</f>
        <v>0.24005993875000001</v>
      </c>
      <c r="AW338" s="468">
        <f>1000*ImportsChipsAndResidues!AX$10</f>
        <v>0</v>
      </c>
      <c r="AX338" s="468">
        <f>1000*ImportsChipsAndResidues!AY$10</f>
        <v>0</v>
      </c>
      <c r="AY338" s="468">
        <f>1000*ImportsChipsAndResidues!AZ$10</f>
        <v>0</v>
      </c>
      <c r="AZ338" s="468">
        <f>1000*ImportsChipsAndResidues!BA$10</f>
        <v>0</v>
      </c>
      <c r="BA338" s="468">
        <f>1000*ImportsChipsAndResidues!BB$10</f>
        <v>0</v>
      </c>
      <c r="BB338" s="468">
        <f>1000*ImportsChipsAndResidues!BC$10</f>
        <v>0</v>
      </c>
      <c r="BC338" s="476"/>
      <c r="BD338" s="469">
        <f t="shared" si="250"/>
        <v>2.0674414468141614E-2</v>
      </c>
      <c r="BE338" s="469">
        <f t="shared" si="250"/>
        <v>2.0822549627394837E-2</v>
      </c>
      <c r="BF338" s="469">
        <f t="shared" si="250"/>
        <v>2.8112582072041419E-2</v>
      </c>
      <c r="BG338" s="469">
        <f t="shared" si="250"/>
        <v>1.085382001786658E-2</v>
      </c>
      <c r="BH338" s="469">
        <f t="shared" si="250"/>
        <v>6.4800728709757576E-3</v>
      </c>
      <c r="BI338" s="469">
        <f t="shared" si="252"/>
        <v>1.2094465389484671E-2</v>
      </c>
      <c r="BJ338" s="469">
        <f t="shared" si="252"/>
        <v>2.716493278939296E-2</v>
      </c>
      <c r="BK338" s="469">
        <f t="shared" si="252"/>
        <v>7.979084132295014E-2</v>
      </c>
      <c r="BL338" s="469">
        <f t="shared" si="253"/>
        <v>0.14314697544253099</v>
      </c>
      <c r="BM338" s="469">
        <f t="shared" si="254"/>
        <v>6.5983005807283154E-2</v>
      </c>
      <c r="BN338" s="469">
        <f t="shared" si="255"/>
        <v>6.2566474636123651E-2</v>
      </c>
    </row>
    <row r="339" spans="1:66">
      <c r="A339" s="468" t="str">
        <f t="shared" si="249"/>
        <v>Others</v>
      </c>
      <c r="AC339" s="468">
        <f t="shared" ref="AC339:BB339" si="256">AC323-SUM(AC334:AC338)</f>
        <v>4.6840109681998143E-2</v>
      </c>
      <c r="AD339" s="468">
        <f t="shared" si="256"/>
        <v>3.7863281199991938E-2</v>
      </c>
      <c r="AE339" s="468">
        <f t="shared" si="256"/>
        <v>0.15802961759996936</v>
      </c>
      <c r="AF339" s="468">
        <f t="shared" si="256"/>
        <v>2.5101056512000071</v>
      </c>
      <c r="AG339" s="468">
        <f t="shared" si="256"/>
        <v>1.475643545600029</v>
      </c>
      <c r="AH339" s="468">
        <f t="shared" si="256"/>
        <v>2.0979693734999785</v>
      </c>
      <c r="AI339" s="468">
        <f t="shared" si="256"/>
        <v>6.7069481168000138</v>
      </c>
      <c r="AJ339" s="468">
        <f t="shared" si="256"/>
        <v>4.626050113499943</v>
      </c>
      <c r="AK339" s="468">
        <f t="shared" si="256"/>
        <v>23.989234834800065</v>
      </c>
      <c r="AL339" s="468">
        <f t="shared" si="256"/>
        <v>14.183263705599982</v>
      </c>
      <c r="AM339" s="468">
        <f t="shared" si="256"/>
        <v>9.0060846191999993</v>
      </c>
      <c r="AN339" s="468">
        <f t="shared" si="256"/>
        <v>6.0092250239999991</v>
      </c>
      <c r="AO339" s="468">
        <f t="shared" si="256"/>
        <v>2.6565244288000125</v>
      </c>
      <c r="AP339" s="468">
        <f t="shared" si="256"/>
        <v>5.8449415380000076</v>
      </c>
      <c r="AQ339" s="468">
        <f t="shared" si="256"/>
        <v>6.1761021764999917</v>
      </c>
      <c r="AR339" s="468">
        <f t="shared" si="256"/>
        <v>0.68803201599997532</v>
      </c>
      <c r="AS339" s="468">
        <f t="shared" si="256"/>
        <v>0.871027358299993</v>
      </c>
      <c r="AT339" s="468">
        <f t="shared" si="256"/>
        <v>0.89114125100000852</v>
      </c>
      <c r="AU339" s="468">
        <f t="shared" si="256"/>
        <v>1.5453656629999988</v>
      </c>
      <c r="AV339" s="468">
        <f t="shared" si="256"/>
        <v>1.4477242516666795</v>
      </c>
      <c r="AW339" s="468">
        <f t="shared" si="256"/>
        <v>0</v>
      </c>
      <c r="AX339" s="468">
        <f t="shared" si="256"/>
        <v>0</v>
      </c>
      <c r="AY339" s="468">
        <f t="shared" si="256"/>
        <v>0</v>
      </c>
      <c r="AZ339" s="468">
        <f t="shared" si="256"/>
        <v>0</v>
      </c>
      <c r="BA339" s="468">
        <f t="shared" si="256"/>
        <v>0</v>
      </c>
      <c r="BB339" s="468">
        <f t="shared" si="256"/>
        <v>0</v>
      </c>
      <c r="BC339" s="469">
        <f t="shared" si="250"/>
        <v>0.39166057495950385</v>
      </c>
      <c r="BD339" s="469">
        <f t="shared" si="250"/>
        <v>0.54039461824211887</v>
      </c>
      <c r="BE339" s="469">
        <f t="shared" si="250"/>
        <v>0.41977012377784062</v>
      </c>
      <c r="BF339" s="469">
        <f t="shared" si="250"/>
        <v>0.27608451169913306</v>
      </c>
      <c r="BG339" s="469">
        <f t="shared" si="250"/>
        <v>0.35432631925828711</v>
      </c>
      <c r="BH339" s="469">
        <f t="shared" si="250"/>
        <v>0.48421262719166114</v>
      </c>
      <c r="BI339" s="469">
        <f t="shared" si="252"/>
        <v>0.35596410932652428</v>
      </c>
      <c r="BJ339" s="469">
        <f t="shared" si="252"/>
        <v>0.12087753792870366</v>
      </c>
      <c r="BK339" s="469">
        <f t="shared" si="252"/>
        <v>0.19244706407728213</v>
      </c>
      <c r="BL339" s="469">
        <f t="shared" si="253"/>
        <v>0.28426296062596212</v>
      </c>
      <c r="BM339" s="469">
        <f t="shared" si="254"/>
        <v>0.35084554031810672</v>
      </c>
      <c r="BN339" s="469">
        <f t="shared" si="255"/>
        <v>0.37731827785865579</v>
      </c>
    </row>
    <row r="341" spans="1:66" ht="13">
      <c r="A341" s="465" t="s">
        <v>187</v>
      </c>
    </row>
    <row r="342" spans="1:66" ht="13">
      <c r="A342" s="465"/>
      <c r="B342" s="467" t="s">
        <v>118</v>
      </c>
      <c r="C342" s="467"/>
      <c r="D342" s="467"/>
      <c r="E342" s="467"/>
      <c r="F342" s="467"/>
      <c r="G342" s="467"/>
      <c r="H342" s="467"/>
      <c r="I342" s="467"/>
      <c r="J342" s="467"/>
      <c r="K342" s="467"/>
      <c r="L342" s="467"/>
      <c r="M342" s="467"/>
      <c r="N342" s="467"/>
      <c r="O342" s="467"/>
      <c r="P342" s="467"/>
      <c r="Q342" s="467"/>
      <c r="R342" s="467"/>
      <c r="S342" s="467"/>
      <c r="T342" s="467"/>
      <c r="U342" s="467"/>
      <c r="V342" s="467"/>
      <c r="W342" s="467"/>
      <c r="X342" s="467"/>
      <c r="Y342" s="467"/>
      <c r="Z342" s="467"/>
      <c r="AA342" s="467"/>
      <c r="AC342" s="467" t="s">
        <v>196</v>
      </c>
      <c r="AD342" s="467"/>
      <c r="AE342" s="467"/>
      <c r="AF342" s="467"/>
      <c r="AG342" s="467"/>
      <c r="AH342" s="467"/>
      <c r="AI342" s="467"/>
      <c r="AJ342" s="467"/>
      <c r="AK342" s="467"/>
      <c r="AL342" s="467"/>
      <c r="AM342" s="467"/>
      <c r="AN342" s="467"/>
      <c r="AO342" s="467"/>
      <c r="AP342" s="467"/>
      <c r="AQ342" s="467"/>
      <c r="AR342" s="467"/>
      <c r="AS342" s="467"/>
      <c r="AT342" s="467"/>
      <c r="AU342" s="467"/>
      <c r="AV342" s="467"/>
      <c r="AW342" s="467"/>
      <c r="AX342" s="467"/>
      <c r="AY342" s="467"/>
      <c r="AZ342" s="467"/>
      <c r="BA342" s="467"/>
      <c r="BB342" s="467"/>
    </row>
    <row r="343" spans="1:66">
      <c r="A343" s="466" t="s">
        <v>115</v>
      </c>
      <c r="B343" s="474">
        <f>ImportsPulpwoodLogs!C$5-ImportsPulpwoodLogs!C$15</f>
        <v>3.3178000000000006E-2</v>
      </c>
      <c r="C343" s="474">
        <f>ImportsPulpwoodLogs!D$5-ImportsPulpwoodLogs!D$15</f>
        <v>0.11034395999999998</v>
      </c>
      <c r="D343" s="474">
        <f>ImportsPulpwoodLogs!E$5-ImportsPulpwoodLogs!E$15</f>
        <v>0.26884899999999995</v>
      </c>
      <c r="E343" s="474">
        <f>ImportsPulpwoodLogs!F$5-ImportsPulpwoodLogs!F$15</f>
        <v>0.4578873</v>
      </c>
      <c r="F343" s="474">
        <f>ImportsPulpwoodLogs!G$5-ImportsPulpwoodLogs!G$15</f>
        <v>0.53060099999999999</v>
      </c>
      <c r="G343" s="474">
        <f>ImportsPulpwoodLogs!H$5-ImportsPulpwoodLogs!H$15</f>
        <v>0.47163371999999992</v>
      </c>
      <c r="H343" s="474">
        <f>ImportsPulpwoodLogs!I$5-ImportsPulpwoodLogs!I$15</f>
        <v>0.59634100000000001</v>
      </c>
      <c r="I343" s="474">
        <f>ImportsPulpwoodLogs!J$5-ImportsPulpwoodLogs!J$15</f>
        <v>0.34750899999999996</v>
      </c>
      <c r="J343" s="474">
        <f>ImportsPulpwoodLogs!K$5-ImportsPulpwoodLogs!K$15</f>
        <v>0.18884799999999985</v>
      </c>
      <c r="K343" s="474">
        <f>ImportsPulpwoodLogs!L$5-ImportsPulpwoodLogs!L$15</f>
        <v>0.15253699999999998</v>
      </c>
      <c r="L343" s="474">
        <f>ImportsPulpwoodLogs!M$5-ImportsPulpwoodLogs!M$15</f>
        <v>0.12070199999999986</v>
      </c>
      <c r="M343" s="474">
        <f>ImportsPulpwoodLogs!N$5-ImportsPulpwoodLogs!N$15</f>
        <v>0.109037</v>
      </c>
      <c r="N343" s="474">
        <f>ImportsPulpwoodLogs!O$5-ImportsPulpwoodLogs!O$15</f>
        <v>9.716600000000003E-2</v>
      </c>
      <c r="O343" s="474">
        <f>ImportsPulpwoodLogs!P$5-ImportsPulpwoodLogs!P$15</f>
        <v>7.2048999999999919E-2</v>
      </c>
      <c r="P343" s="474">
        <f>ImportsPulpwoodLogs!Q$5-ImportsPulpwoodLogs!Q$15</f>
        <v>6.5973999999999977E-2</v>
      </c>
      <c r="Q343" s="474">
        <f>ImportsPulpwoodLogs!R$5-ImportsPulpwoodLogs!R$15</f>
        <v>5.8305999999999969E-2</v>
      </c>
      <c r="R343" s="474">
        <f>ImportsPulpwoodLogs!S$5-ImportsPulpwoodLogs!S$15</f>
        <v>5.3636000000000017E-2</v>
      </c>
      <c r="S343" s="474">
        <f>ImportsPulpwoodLogs!T$5-ImportsPulpwoodLogs!T$15</f>
        <v>6.1342000000000008E-2</v>
      </c>
      <c r="T343" s="474">
        <f>ImportsPulpwoodLogs!U$5-ImportsPulpwoodLogs!U$15</f>
        <v>8.3311000000000024E-2</v>
      </c>
      <c r="U343" s="474">
        <f>ImportsPulpwoodLogs!V$5-ImportsPulpwoodLogs!V$15</f>
        <v>8.1541999999999892E-2</v>
      </c>
      <c r="V343" s="474">
        <f>ImportsPulpwoodLogs!W$5-ImportsPulpwoodLogs!W$15</f>
        <v>0</v>
      </c>
      <c r="W343" s="474">
        <f>ImportsPulpwoodLogs!X$5-ImportsPulpwoodLogs!X$15</f>
        <v>0</v>
      </c>
      <c r="X343" s="474">
        <f>ImportsPulpwoodLogs!Y$5-ImportsPulpwoodLogs!Y$15</f>
        <v>0</v>
      </c>
      <c r="Y343" s="474">
        <f>ImportsPulpwoodLogs!Z$5-ImportsPulpwoodLogs!Z$15</f>
        <v>0</v>
      </c>
      <c r="Z343" s="474">
        <f>ImportsPulpwoodLogs!AA$5-ImportsPulpwoodLogs!AA$15</f>
        <v>0</v>
      </c>
      <c r="AA343" s="474">
        <f>ImportsPulpwoodLogs!AB$5-ImportsPulpwoodLogs!AB$15</f>
        <v>0</v>
      </c>
      <c r="AB343" s="471"/>
      <c r="AC343" s="468">
        <f>1000*(ImportsPulpwoodLogs!AD$5-ImportsPulpwoodLogs!AD$15)</f>
        <v>1.4192948540010002</v>
      </c>
      <c r="AD343" s="468">
        <f>1000*(ImportsPulpwoodLogs!AE$5-ImportsPulpwoodLogs!AE$15)</f>
        <v>4.777076664</v>
      </c>
      <c r="AE343" s="468">
        <f>1000*(ImportsPulpwoodLogs!AF$5-ImportsPulpwoodLogs!AF$15)</f>
        <v>17.987197526400017</v>
      </c>
      <c r="AF343" s="468">
        <f>1000*(ImportsPulpwoodLogs!AG$5-ImportsPulpwoodLogs!AG$15)</f>
        <v>31.107811089600006</v>
      </c>
      <c r="AG343" s="468">
        <f>1000*(ImportsPulpwoodLogs!AH$5-ImportsPulpwoodLogs!AH$15)</f>
        <v>35.485890883100012</v>
      </c>
      <c r="AH343" s="468">
        <f>1000*(ImportsPulpwoodLogs!AI$5-ImportsPulpwoodLogs!AI$15)</f>
        <v>34.015438228200004</v>
      </c>
      <c r="AI343" s="468">
        <f>1000*(ImportsPulpwoodLogs!AJ$5-ImportsPulpwoodLogs!AJ$15)</f>
        <v>48.195872010399974</v>
      </c>
      <c r="AJ343" s="468">
        <f>1000*(ImportsPulpwoodLogs!AK$5-ImportsPulpwoodLogs!AK$15)</f>
        <v>37.745055621999981</v>
      </c>
      <c r="AK343" s="468">
        <f>1000*(ImportsPulpwoodLogs!AL$5-ImportsPulpwoodLogs!AL$15)</f>
        <v>24.157357570400016</v>
      </c>
      <c r="AL343" s="468">
        <f>1000*(ImportsPulpwoodLogs!AM$5-ImportsPulpwoodLogs!AM$15)</f>
        <v>17.040475240800003</v>
      </c>
      <c r="AM343" s="468">
        <f>1000*(ImportsPulpwoodLogs!AN$5-ImportsPulpwoodLogs!AN$15)</f>
        <v>11.651264434799982</v>
      </c>
      <c r="AN343" s="468">
        <f>1000*(ImportsPulpwoodLogs!AO$5-ImportsPulpwoodLogs!AO$15)</f>
        <v>14.174286384</v>
      </c>
      <c r="AO343" s="468">
        <f>1000*(ImportsPulpwoodLogs!AP$5-ImportsPulpwoodLogs!AP$15)</f>
        <v>9.4247673168000041</v>
      </c>
      <c r="AP343" s="468">
        <f>1000*(ImportsPulpwoodLogs!AQ$5-ImportsPulpwoodLogs!AQ$15)</f>
        <v>7.2009462471000072</v>
      </c>
      <c r="AQ343" s="468">
        <f>1000*(ImportsPulpwoodLogs!AR$5-ImportsPulpwoodLogs!AR$15)</f>
        <v>6.9980145710000015</v>
      </c>
      <c r="AR343" s="468">
        <f>1000*(ImportsPulpwoodLogs!AS$5-ImportsPulpwoodLogs!AS$15)</f>
        <v>5.1999946144999951</v>
      </c>
      <c r="AS343" s="468">
        <f>1000*(ImportsPulpwoodLogs!AT$5-ImportsPulpwoodLogs!AT$15)</f>
        <v>4.4977176874000033</v>
      </c>
      <c r="AT343" s="468">
        <f>1000*(ImportsPulpwoodLogs!AU$5-ImportsPulpwoodLogs!AU$15)</f>
        <v>5.7909099820000058</v>
      </c>
      <c r="AU343" s="468">
        <f>1000*(ImportsPulpwoodLogs!AV$5-ImportsPulpwoodLogs!AV$15)</f>
        <v>8.0439823219999944</v>
      </c>
      <c r="AV343" s="468">
        <f>1000*(ImportsPulpwoodLogs!AW$5-ImportsPulpwoodLogs!AW$15)</f>
        <v>8.0406123875000066</v>
      </c>
      <c r="AW343" s="468">
        <f>1000*(ImportsPulpwoodLogs!AX$5-ImportsPulpwoodLogs!AX$15)</f>
        <v>0</v>
      </c>
      <c r="AX343" s="468">
        <f>1000*(ImportsPulpwoodLogs!AY$5-ImportsPulpwoodLogs!AY$15)</f>
        <v>0</v>
      </c>
      <c r="AY343" s="468">
        <f>1000*(ImportsPulpwoodLogs!AZ$5-ImportsPulpwoodLogs!AZ$15)</f>
        <v>0</v>
      </c>
      <c r="AZ343" s="468">
        <f>1000*(ImportsPulpwoodLogs!BA$5-ImportsPulpwoodLogs!BA$15)</f>
        <v>0</v>
      </c>
      <c r="BA343" s="468">
        <f>1000*(ImportsPulpwoodLogs!BB$5-ImportsPulpwoodLogs!BB$15)</f>
        <v>0</v>
      </c>
      <c r="BB343" s="468">
        <f>1000*(ImportsPulpwoodLogs!BC$5-ImportsPulpwoodLogs!BC$15)</f>
        <v>0</v>
      </c>
      <c r="BC343" s="476"/>
    </row>
    <row r="344" spans="1:66">
      <c r="A344" s="466"/>
      <c r="B344" s="464">
        <v>2000</v>
      </c>
      <c r="C344" s="464">
        <f>1+B344</f>
        <v>2001</v>
      </c>
      <c r="D344" s="464">
        <f t="shared" ref="D344:AA344" si="257">1+C344</f>
        <v>2002</v>
      </c>
      <c r="E344" s="464">
        <f t="shared" si="257"/>
        <v>2003</v>
      </c>
      <c r="F344" s="464">
        <f t="shared" si="257"/>
        <v>2004</v>
      </c>
      <c r="G344" s="464">
        <f t="shared" si="257"/>
        <v>2005</v>
      </c>
      <c r="H344" s="464">
        <f t="shared" si="257"/>
        <v>2006</v>
      </c>
      <c r="I344" s="464">
        <f t="shared" si="257"/>
        <v>2007</v>
      </c>
      <c r="J344" s="464">
        <f t="shared" si="257"/>
        <v>2008</v>
      </c>
      <c r="K344" s="464">
        <f t="shared" si="257"/>
        <v>2009</v>
      </c>
      <c r="L344" s="464">
        <f t="shared" si="257"/>
        <v>2010</v>
      </c>
      <c r="M344" s="464">
        <f t="shared" si="257"/>
        <v>2011</v>
      </c>
      <c r="N344" s="464">
        <f t="shared" si="257"/>
        <v>2012</v>
      </c>
      <c r="O344" s="464">
        <f t="shared" si="257"/>
        <v>2013</v>
      </c>
      <c r="P344" s="464">
        <f t="shared" si="257"/>
        <v>2014</v>
      </c>
      <c r="Q344" s="464">
        <f t="shared" si="257"/>
        <v>2015</v>
      </c>
      <c r="R344" s="464">
        <f t="shared" si="257"/>
        <v>2016</v>
      </c>
      <c r="S344" s="464">
        <f t="shared" si="257"/>
        <v>2017</v>
      </c>
      <c r="T344" s="464">
        <f t="shared" si="257"/>
        <v>2018</v>
      </c>
      <c r="U344" s="464">
        <f t="shared" si="257"/>
        <v>2019</v>
      </c>
      <c r="V344" s="464">
        <f t="shared" si="257"/>
        <v>2020</v>
      </c>
      <c r="W344" s="464">
        <f t="shared" si="257"/>
        <v>2021</v>
      </c>
      <c r="X344" s="464">
        <f t="shared" si="257"/>
        <v>2022</v>
      </c>
      <c r="Y344" s="464">
        <f t="shared" si="257"/>
        <v>2023</v>
      </c>
      <c r="Z344" s="464">
        <f t="shared" si="257"/>
        <v>2024</v>
      </c>
      <c r="AA344" s="464">
        <f t="shared" si="257"/>
        <v>2025</v>
      </c>
      <c r="AC344" s="464">
        <v>2000</v>
      </c>
      <c r="AD344" s="464">
        <f>1+AC344</f>
        <v>2001</v>
      </c>
      <c r="AE344" s="464">
        <f t="shared" ref="AE344:BB344" si="258">1+AD344</f>
        <v>2002</v>
      </c>
      <c r="AF344" s="464">
        <f t="shared" si="258"/>
        <v>2003</v>
      </c>
      <c r="AG344" s="464">
        <f t="shared" si="258"/>
        <v>2004</v>
      </c>
      <c r="AH344" s="464">
        <f t="shared" si="258"/>
        <v>2005</v>
      </c>
      <c r="AI344" s="464">
        <f t="shared" si="258"/>
        <v>2006</v>
      </c>
      <c r="AJ344" s="464">
        <f t="shared" si="258"/>
        <v>2007</v>
      </c>
      <c r="AK344" s="464">
        <f t="shared" si="258"/>
        <v>2008</v>
      </c>
      <c r="AL344" s="464">
        <f t="shared" si="258"/>
        <v>2009</v>
      </c>
      <c r="AM344" s="464">
        <f t="shared" si="258"/>
        <v>2010</v>
      </c>
      <c r="AN344" s="464">
        <f t="shared" si="258"/>
        <v>2011</v>
      </c>
      <c r="AO344" s="464">
        <f t="shared" si="258"/>
        <v>2012</v>
      </c>
      <c r="AP344" s="464">
        <f t="shared" si="258"/>
        <v>2013</v>
      </c>
      <c r="AQ344" s="464">
        <f t="shared" si="258"/>
        <v>2014</v>
      </c>
      <c r="AR344" s="464">
        <f t="shared" si="258"/>
        <v>2015</v>
      </c>
      <c r="AS344" s="464">
        <f t="shared" si="258"/>
        <v>2016</v>
      </c>
      <c r="AT344" s="464">
        <f t="shared" si="258"/>
        <v>2017</v>
      </c>
      <c r="AU344" s="464">
        <f t="shared" si="258"/>
        <v>2018</v>
      </c>
      <c r="AV344" s="464">
        <f t="shared" si="258"/>
        <v>2019</v>
      </c>
      <c r="AW344" s="464">
        <f t="shared" si="258"/>
        <v>2020</v>
      </c>
      <c r="AX344" s="464">
        <f t="shared" si="258"/>
        <v>2021</v>
      </c>
      <c r="AY344" s="464">
        <f t="shared" si="258"/>
        <v>2022</v>
      </c>
      <c r="AZ344" s="464">
        <f t="shared" si="258"/>
        <v>2023</v>
      </c>
      <c r="BA344" s="464">
        <f t="shared" si="258"/>
        <v>2024</v>
      </c>
      <c r="BB344" s="464">
        <f t="shared" si="258"/>
        <v>2025</v>
      </c>
    </row>
    <row r="345" spans="1:66">
      <c r="A345" s="474" t="s">
        <v>213</v>
      </c>
      <c r="B345" s="474">
        <f>ImportsPulpwoodLogs!C$7</f>
        <v>3.3098999999999996E-2</v>
      </c>
      <c r="C345" s="474">
        <f>ImportsPulpwoodLogs!D$7</f>
        <v>0.11032095999999998</v>
      </c>
      <c r="D345" s="474">
        <f>ImportsPulpwoodLogs!E$7</f>
        <v>0</v>
      </c>
      <c r="E345" s="474">
        <f>ImportsPulpwoodLogs!F$7</f>
        <v>2.6757E-2</v>
      </c>
      <c r="F345" s="474">
        <f>ImportsPulpwoodLogs!G$7</f>
        <v>2.9999999999999997E-5</v>
      </c>
      <c r="G345" s="474">
        <f>ImportsPulpwoodLogs!H$7</f>
        <v>1.1904999999999999E-2</v>
      </c>
      <c r="H345" s="474">
        <f>ImportsPulpwoodLogs!I$7</f>
        <v>6.3386999999999999E-2</v>
      </c>
      <c r="I345" s="474">
        <f>ImportsPulpwoodLogs!J$7</f>
        <v>2.8780999999999998E-2</v>
      </c>
      <c r="J345" s="474">
        <f>ImportsPulpwoodLogs!K$7</f>
        <v>0</v>
      </c>
      <c r="K345" s="474">
        <f>ImportsPulpwoodLogs!L$7</f>
        <v>0</v>
      </c>
      <c r="L345" s="474">
        <f>ImportsPulpwoodLogs!M$7</f>
        <v>0</v>
      </c>
      <c r="M345" s="474">
        <f>ImportsPulpwoodLogs!N$7</f>
        <v>0</v>
      </c>
      <c r="N345" s="474">
        <f>ImportsPulpwoodLogs!O$7</f>
        <v>2.8E-5</v>
      </c>
      <c r="O345" s="474">
        <f>ImportsPulpwoodLogs!P$7</f>
        <v>0</v>
      </c>
      <c r="P345" s="474">
        <f>ImportsPulpwoodLogs!Q$7</f>
        <v>0</v>
      </c>
      <c r="Q345" s="474">
        <f>ImportsPulpwoodLogs!R$7</f>
        <v>0</v>
      </c>
      <c r="R345" s="474">
        <f>ImportsPulpwoodLogs!S$7</f>
        <v>0</v>
      </c>
      <c r="S345" s="474">
        <f>ImportsPulpwoodLogs!T$7</f>
        <v>0</v>
      </c>
      <c r="T345" s="474">
        <f>ImportsPulpwoodLogs!U$7</f>
        <v>0</v>
      </c>
      <c r="U345" s="474">
        <f>ImportsPulpwoodLogs!V$7</f>
        <v>0</v>
      </c>
      <c r="V345" s="474">
        <f>ImportsPulpwoodLogs!W$7</f>
        <v>0</v>
      </c>
      <c r="W345" s="474">
        <f>ImportsPulpwoodLogs!X$7</f>
        <v>0</v>
      </c>
      <c r="X345" s="474">
        <f>ImportsPulpwoodLogs!Y$7</f>
        <v>0</v>
      </c>
      <c r="Y345" s="474">
        <f>ImportsPulpwoodLogs!Z$7</f>
        <v>0</v>
      </c>
      <c r="Z345" s="474">
        <f>ImportsPulpwoodLogs!AA$7</f>
        <v>0</v>
      </c>
      <c r="AA345" s="474">
        <f>ImportsPulpwoodLogs!AB$7</f>
        <v>0</v>
      </c>
      <c r="AB345" s="463"/>
      <c r="AC345" s="463"/>
      <c r="AD345" s="463"/>
      <c r="AE345" s="463"/>
      <c r="AF345" s="463"/>
      <c r="AG345" s="463"/>
      <c r="AH345" s="463"/>
      <c r="AI345" s="463"/>
      <c r="AJ345" s="463"/>
      <c r="AK345" s="463"/>
      <c r="AL345" s="463"/>
      <c r="AM345" s="463"/>
      <c r="AN345" s="463"/>
      <c r="AO345" s="463"/>
      <c r="AP345" s="463"/>
      <c r="AQ345" s="463"/>
      <c r="AR345" s="463"/>
      <c r="AS345" s="463"/>
      <c r="AT345" s="463"/>
      <c r="AU345" s="463"/>
      <c r="AV345" s="463"/>
      <c r="AW345" s="463"/>
      <c r="AX345" s="463"/>
      <c r="AY345" s="463"/>
      <c r="AZ345" s="463"/>
      <c r="BA345" s="463"/>
      <c r="BB345" s="463"/>
      <c r="BC345" s="469">
        <f t="shared" ref="BC345:BH349" si="259">J345/J$343</f>
        <v>0</v>
      </c>
      <c r="BD345" s="469">
        <f t="shared" si="259"/>
        <v>0</v>
      </c>
      <c r="BE345" s="469">
        <f t="shared" si="259"/>
        <v>0</v>
      </c>
      <c r="BF345" s="469">
        <f t="shared" si="259"/>
        <v>0</v>
      </c>
      <c r="BG345" s="469">
        <f t="shared" si="259"/>
        <v>2.881666426527797E-4</v>
      </c>
      <c r="BH345" s="469">
        <f t="shared" si="259"/>
        <v>0</v>
      </c>
      <c r="BI345" s="469">
        <f t="shared" ref="BI345:BK349" si="260">P345/P$343</f>
        <v>0</v>
      </c>
      <c r="BJ345" s="469">
        <f t="shared" si="260"/>
        <v>0</v>
      </c>
      <c r="BK345" s="469">
        <f t="shared" si="260"/>
        <v>0</v>
      </c>
      <c r="BL345" s="469">
        <f t="shared" ref="BL345:BL349" si="261">S345/S$343</f>
        <v>0</v>
      </c>
      <c r="BM345" s="469">
        <f t="shared" ref="BM345:BM349" si="262">T345/T$343</f>
        <v>0</v>
      </c>
      <c r="BN345" s="469">
        <f t="shared" ref="BN345:BN349" si="263">U345/U$343</f>
        <v>0</v>
      </c>
    </row>
    <row r="346" spans="1:66">
      <c r="A346" s="474" t="str">
        <f>ImportsPulpwoodLogs!B$8</f>
        <v xml:space="preserve">DR Congo </v>
      </c>
      <c r="B346" s="474">
        <f>ImportsPulpwoodLogs!C$8</f>
        <v>0</v>
      </c>
      <c r="C346" s="474">
        <f>ImportsPulpwoodLogs!D$8</f>
        <v>0</v>
      </c>
      <c r="D346" s="474">
        <f>ImportsPulpwoodLogs!E$8</f>
        <v>0</v>
      </c>
      <c r="E346" s="474">
        <f>ImportsPulpwoodLogs!F$8</f>
        <v>0</v>
      </c>
      <c r="F346" s="474">
        <f>ImportsPulpwoodLogs!G$8</f>
        <v>0</v>
      </c>
      <c r="G346" s="474">
        <f>ImportsPulpwoodLogs!H$8</f>
        <v>0</v>
      </c>
      <c r="H346" s="474">
        <f>ImportsPulpwoodLogs!I$8</f>
        <v>4.5252000000000001E-2</v>
      </c>
      <c r="I346" s="474">
        <f>ImportsPulpwoodLogs!J$8</f>
        <v>6.9953000000000001E-2</v>
      </c>
      <c r="J346" s="474">
        <f>ImportsPulpwoodLogs!K$8</f>
        <v>0</v>
      </c>
      <c r="K346" s="474">
        <f>ImportsPulpwoodLogs!L$8</f>
        <v>7.3999999999999996E-5</v>
      </c>
      <c r="L346" s="474">
        <f>ImportsPulpwoodLogs!M$8</f>
        <v>0</v>
      </c>
      <c r="M346" s="474">
        <f>ImportsPulpwoodLogs!N$8</f>
        <v>0</v>
      </c>
      <c r="N346" s="474">
        <f>ImportsPulpwoodLogs!O$8</f>
        <v>0</v>
      </c>
      <c r="O346" s="474">
        <f>ImportsPulpwoodLogs!P$8</f>
        <v>0</v>
      </c>
      <c r="P346" s="474">
        <f>ImportsPulpwoodLogs!Q$8</f>
        <v>0</v>
      </c>
      <c r="Q346" s="474">
        <f>ImportsPulpwoodLogs!R$8</f>
        <v>0</v>
      </c>
      <c r="R346" s="474">
        <f>ImportsPulpwoodLogs!S$8</f>
        <v>0</v>
      </c>
      <c r="S346" s="474">
        <f>ImportsPulpwoodLogs!T$8</f>
        <v>0</v>
      </c>
      <c r="T346" s="474">
        <f>ImportsPulpwoodLogs!U$8</f>
        <v>0</v>
      </c>
      <c r="U346" s="474">
        <f>ImportsPulpwoodLogs!V$8</f>
        <v>0</v>
      </c>
      <c r="V346" s="474">
        <f>ImportsPulpwoodLogs!W$8</f>
        <v>0</v>
      </c>
      <c r="W346" s="474">
        <f>ImportsPulpwoodLogs!X$8</f>
        <v>0</v>
      </c>
      <c r="X346" s="474">
        <f>ImportsPulpwoodLogs!Y$8</f>
        <v>0</v>
      </c>
      <c r="Y346" s="474">
        <f>ImportsPulpwoodLogs!Z$8</f>
        <v>0</v>
      </c>
      <c r="Z346" s="474">
        <f>ImportsPulpwoodLogs!AA$8</f>
        <v>0</v>
      </c>
      <c r="AA346" s="474">
        <f>ImportsPulpwoodLogs!AB$8</f>
        <v>0</v>
      </c>
      <c r="AB346" s="463"/>
      <c r="AC346" s="463"/>
      <c r="AD346" s="463"/>
      <c r="AE346" s="463"/>
      <c r="AF346" s="463"/>
      <c r="AG346" s="463"/>
      <c r="AH346" s="463"/>
      <c r="AI346" s="463"/>
      <c r="AJ346" s="463"/>
      <c r="AK346" s="463"/>
      <c r="AL346" s="463"/>
      <c r="AM346" s="463"/>
      <c r="AN346" s="463"/>
      <c r="AO346" s="463"/>
      <c r="AP346" s="463"/>
      <c r="AQ346" s="463"/>
      <c r="AR346" s="463"/>
      <c r="AS346" s="463"/>
      <c r="AT346" s="463"/>
      <c r="AU346" s="463"/>
      <c r="AV346" s="463"/>
      <c r="AW346" s="463"/>
      <c r="AX346" s="463"/>
      <c r="AY346" s="463"/>
      <c r="AZ346" s="463"/>
      <c r="BA346" s="463"/>
      <c r="BB346" s="463"/>
      <c r="BC346" s="469">
        <f t="shared" si="259"/>
        <v>0</v>
      </c>
      <c r="BD346" s="469">
        <f t="shared" si="259"/>
        <v>4.851281984043216E-4</v>
      </c>
      <c r="BE346" s="469">
        <f t="shared" si="259"/>
        <v>0</v>
      </c>
      <c r="BF346" s="469">
        <f t="shared" si="259"/>
        <v>0</v>
      </c>
      <c r="BG346" s="469">
        <f t="shared" si="259"/>
        <v>0</v>
      </c>
      <c r="BH346" s="469">
        <f t="shared" si="259"/>
        <v>0</v>
      </c>
      <c r="BI346" s="469">
        <f t="shared" si="260"/>
        <v>0</v>
      </c>
      <c r="BJ346" s="469">
        <f t="shared" si="260"/>
        <v>0</v>
      </c>
      <c r="BK346" s="469">
        <f t="shared" si="260"/>
        <v>0</v>
      </c>
      <c r="BL346" s="469">
        <f t="shared" si="261"/>
        <v>0</v>
      </c>
      <c r="BM346" s="469">
        <f t="shared" si="262"/>
        <v>0</v>
      </c>
      <c r="BN346" s="469">
        <f t="shared" si="263"/>
        <v>0</v>
      </c>
    </row>
    <row r="347" spans="1:66">
      <c r="A347" s="474" t="str">
        <f>ImportsPulpwoodLogs!B$29</f>
        <v xml:space="preserve">Switzerland </v>
      </c>
      <c r="B347" s="474">
        <f>ImportsPulpwoodLogs!C$29</f>
        <v>0</v>
      </c>
      <c r="C347" s="474">
        <f>ImportsPulpwoodLogs!D$29</f>
        <v>0</v>
      </c>
      <c r="D347" s="474">
        <f>ImportsPulpwoodLogs!E$29</f>
        <v>0.19081399999999998</v>
      </c>
      <c r="E347" s="474">
        <f>ImportsPulpwoodLogs!F$29</f>
        <v>0.23411599999999999</v>
      </c>
      <c r="F347" s="474">
        <f>ImportsPulpwoodLogs!G$29</f>
        <v>0.22452899999999998</v>
      </c>
      <c r="G347" s="474">
        <f>ImportsPulpwoodLogs!H$29</f>
        <v>0.21932499999999999</v>
      </c>
      <c r="H347" s="474">
        <f>ImportsPulpwoodLogs!I$29</f>
        <v>0.21583599999999997</v>
      </c>
      <c r="I347" s="474">
        <f>ImportsPulpwoodLogs!J$29</f>
        <v>0.21038000000000001</v>
      </c>
      <c r="J347" s="474">
        <f>ImportsPulpwoodLogs!K$29</f>
        <v>0.17979500000000001</v>
      </c>
      <c r="K347" s="474">
        <f>ImportsPulpwoodLogs!L$29</f>
        <v>0.14084599999999997</v>
      </c>
      <c r="L347" s="474">
        <f>ImportsPulpwoodLogs!M$29</f>
        <v>0.11380199999999999</v>
      </c>
      <c r="M347" s="474">
        <f>ImportsPulpwoodLogs!N$29</f>
        <v>0.10719100000000001</v>
      </c>
      <c r="N347" s="474">
        <f>ImportsPulpwoodLogs!O$29</f>
        <v>9.5769999999999994E-2</v>
      </c>
      <c r="O347" s="474">
        <f>ImportsPulpwoodLogs!P$29</f>
        <v>7.1882000000000001E-2</v>
      </c>
      <c r="P347" s="474">
        <f>ImportsPulpwoodLogs!Q$29</f>
        <v>6.5661999999999998E-2</v>
      </c>
      <c r="Q347" s="474">
        <f>ImportsPulpwoodLogs!R$29</f>
        <v>5.7272000000000003E-2</v>
      </c>
      <c r="R347" s="474">
        <f>ImportsPulpwoodLogs!S$29</f>
        <v>5.2947999999999995E-2</v>
      </c>
      <c r="S347" s="474">
        <f>ImportsPulpwoodLogs!T$29</f>
        <v>6.1342000000000001E-2</v>
      </c>
      <c r="T347" s="474">
        <f>ImportsPulpwoodLogs!U$29</f>
        <v>8.3310999999999996E-2</v>
      </c>
      <c r="U347" s="474">
        <f>ImportsPulpwoodLogs!V$29</f>
        <v>5.5511999999999992E-2</v>
      </c>
      <c r="V347" s="474">
        <f>ImportsPulpwoodLogs!W$29</f>
        <v>0</v>
      </c>
      <c r="W347" s="474">
        <f>ImportsPulpwoodLogs!X$29</f>
        <v>0</v>
      </c>
      <c r="X347" s="474">
        <f>ImportsPulpwoodLogs!Y$29</f>
        <v>0</v>
      </c>
      <c r="Y347" s="474">
        <f>ImportsPulpwoodLogs!Z$29</f>
        <v>0</v>
      </c>
      <c r="Z347" s="474">
        <f>ImportsPulpwoodLogs!AA$29</f>
        <v>0</v>
      </c>
      <c r="AA347" s="474">
        <f>ImportsPulpwoodLogs!AB$29</f>
        <v>0</v>
      </c>
      <c r="AB347" s="463"/>
      <c r="AC347" s="463"/>
      <c r="AD347" s="463"/>
      <c r="AE347" s="463"/>
      <c r="AF347" s="463"/>
      <c r="AG347" s="463"/>
      <c r="AH347" s="463"/>
      <c r="AI347" s="463"/>
      <c r="AJ347" s="463"/>
      <c r="AK347" s="463"/>
      <c r="AL347" s="463"/>
      <c r="AM347" s="463"/>
      <c r="AN347" s="463"/>
      <c r="AO347" s="463"/>
      <c r="AP347" s="463"/>
      <c r="AQ347" s="463"/>
      <c r="AR347" s="463"/>
      <c r="AS347" s="463"/>
      <c r="AT347" s="463"/>
      <c r="AU347" s="463"/>
      <c r="AV347" s="463"/>
      <c r="AW347" s="463"/>
      <c r="AX347" s="463"/>
      <c r="AY347" s="463"/>
      <c r="AZ347" s="463"/>
      <c r="BA347" s="463"/>
      <c r="BB347" s="463"/>
      <c r="BC347" s="469">
        <f t="shared" si="259"/>
        <v>0.95206197576887308</v>
      </c>
      <c r="BD347" s="469">
        <f t="shared" si="259"/>
        <v>0.92335630043858208</v>
      </c>
      <c r="BE347" s="469">
        <f t="shared" si="259"/>
        <v>0.94283441865089324</v>
      </c>
      <c r="BF347" s="469">
        <f t="shared" si="259"/>
        <v>0.98306996707539651</v>
      </c>
      <c r="BG347" s="469">
        <f t="shared" si="259"/>
        <v>0.9856328345305968</v>
      </c>
      <c r="BH347" s="469">
        <f t="shared" si="259"/>
        <v>0.99768213299282549</v>
      </c>
      <c r="BI347" s="469">
        <f t="shared" si="260"/>
        <v>0.99527086427986811</v>
      </c>
      <c r="BJ347" s="469">
        <f t="shared" si="260"/>
        <v>0.98226597605735322</v>
      </c>
      <c r="BK347" s="469">
        <f t="shared" si="260"/>
        <v>0.98717279439182593</v>
      </c>
      <c r="BL347" s="469">
        <f t="shared" si="261"/>
        <v>0.99999999999999989</v>
      </c>
      <c r="BM347" s="469">
        <f t="shared" si="262"/>
        <v>0.99999999999999967</v>
      </c>
      <c r="BN347" s="469">
        <f t="shared" si="263"/>
        <v>0.68077800397341326</v>
      </c>
    </row>
    <row r="348" spans="1:66">
      <c r="A348" s="474" t="str">
        <f>ImportsPulpwoodLogs!B$12</f>
        <v xml:space="preserve">Uruguay </v>
      </c>
      <c r="B348" s="474">
        <f>ImportsPulpwoodLogs!C$12</f>
        <v>7.8999999999999996E-5</v>
      </c>
      <c r="C348" s="474">
        <f>ImportsPulpwoodLogs!D$12</f>
        <v>0</v>
      </c>
      <c r="D348" s="474">
        <f>ImportsPulpwoodLogs!E$12</f>
        <v>6.9145999999999999E-2</v>
      </c>
      <c r="E348" s="474">
        <f>ImportsPulpwoodLogs!F$12</f>
        <v>0.18658399999999997</v>
      </c>
      <c r="F348" s="474">
        <f>ImportsPulpwoodLogs!G$12</f>
        <v>0.29434399999999999</v>
      </c>
      <c r="G348" s="474">
        <f>ImportsPulpwoodLogs!H$12</f>
        <v>0.22752999999999998</v>
      </c>
      <c r="H348" s="474">
        <f>ImportsPulpwoodLogs!I$12</f>
        <v>0.26178800000000002</v>
      </c>
      <c r="I348" s="474">
        <f>ImportsPulpwoodLogs!J$12</f>
        <v>2.7899E-2</v>
      </c>
      <c r="J348" s="474">
        <f>ImportsPulpwoodLogs!K$12</f>
        <v>0</v>
      </c>
      <c r="K348" s="474">
        <f>ImportsPulpwoodLogs!L$12</f>
        <v>5.9919999999999999E-3</v>
      </c>
      <c r="L348" s="474">
        <f>ImportsPulpwoodLogs!M$12</f>
        <v>0</v>
      </c>
      <c r="M348" s="474">
        <f>ImportsPulpwoodLogs!N$12</f>
        <v>0</v>
      </c>
      <c r="N348" s="474">
        <f>ImportsPulpwoodLogs!O$12</f>
        <v>0</v>
      </c>
      <c r="O348" s="474">
        <f>ImportsPulpwoodLogs!P$12</f>
        <v>0</v>
      </c>
      <c r="P348" s="474">
        <f>ImportsPulpwoodLogs!Q$12</f>
        <v>0</v>
      </c>
      <c r="Q348" s="474">
        <f>ImportsPulpwoodLogs!R$12</f>
        <v>0</v>
      </c>
      <c r="R348" s="474">
        <f>ImportsPulpwoodLogs!S$12</f>
        <v>0</v>
      </c>
      <c r="S348" s="474">
        <f>ImportsPulpwoodLogs!T$12</f>
        <v>0</v>
      </c>
      <c r="T348" s="474">
        <f>ImportsPulpwoodLogs!U$12</f>
        <v>0</v>
      </c>
      <c r="U348" s="474">
        <f>ImportsPulpwoodLogs!V$12</f>
        <v>2.4000000000000001E-5</v>
      </c>
      <c r="V348" s="474">
        <f>ImportsPulpwoodLogs!W$12</f>
        <v>0</v>
      </c>
      <c r="W348" s="474">
        <f>ImportsPulpwoodLogs!X$12</f>
        <v>0</v>
      </c>
      <c r="X348" s="474">
        <f>ImportsPulpwoodLogs!Y$12</f>
        <v>0</v>
      </c>
      <c r="Y348" s="474">
        <f>ImportsPulpwoodLogs!Z$12</f>
        <v>0</v>
      </c>
      <c r="Z348" s="474">
        <f>ImportsPulpwoodLogs!AA$12</f>
        <v>0</v>
      </c>
      <c r="AA348" s="474">
        <f>ImportsPulpwoodLogs!AB$12</f>
        <v>0</v>
      </c>
      <c r="AB348" s="463"/>
      <c r="AC348" s="463"/>
      <c r="AD348" s="463"/>
      <c r="AE348" s="463"/>
      <c r="AF348" s="463"/>
      <c r="AG348" s="463"/>
      <c r="AH348" s="463"/>
      <c r="AI348" s="463"/>
      <c r="AJ348" s="463"/>
      <c r="AK348" s="463"/>
      <c r="AL348" s="463"/>
      <c r="AM348" s="463"/>
      <c r="AN348" s="463"/>
      <c r="AO348" s="463"/>
      <c r="AP348" s="463"/>
      <c r="AQ348" s="463"/>
      <c r="AR348" s="463"/>
      <c r="AS348" s="463"/>
      <c r="AT348" s="463"/>
      <c r="AU348" s="463"/>
      <c r="AV348" s="463"/>
      <c r="AW348" s="463"/>
      <c r="AX348" s="463"/>
      <c r="AY348" s="463"/>
      <c r="AZ348" s="463"/>
      <c r="BA348" s="463"/>
      <c r="BB348" s="463"/>
      <c r="BC348" s="469">
        <f t="shared" si="259"/>
        <v>0</v>
      </c>
      <c r="BD348" s="469">
        <f t="shared" si="259"/>
        <v>3.9282272497820209E-2</v>
      </c>
      <c r="BE348" s="469">
        <f t="shared" si="259"/>
        <v>0</v>
      </c>
      <c r="BF348" s="469">
        <f t="shared" si="259"/>
        <v>0</v>
      </c>
      <c r="BG348" s="469">
        <f t="shared" si="259"/>
        <v>0</v>
      </c>
      <c r="BH348" s="469">
        <f t="shared" si="259"/>
        <v>0</v>
      </c>
      <c r="BI348" s="469">
        <f t="shared" si="260"/>
        <v>0</v>
      </c>
      <c r="BJ348" s="469">
        <f t="shared" si="260"/>
        <v>0</v>
      </c>
      <c r="BK348" s="469">
        <f t="shared" si="260"/>
        <v>0</v>
      </c>
      <c r="BL348" s="469">
        <f t="shared" si="261"/>
        <v>0</v>
      </c>
      <c r="BM348" s="469">
        <f t="shared" si="262"/>
        <v>0</v>
      </c>
      <c r="BN348" s="469">
        <f t="shared" si="263"/>
        <v>2.9432684996688862E-4</v>
      </c>
    </row>
    <row r="349" spans="1:66">
      <c r="A349" s="466" t="s">
        <v>27</v>
      </c>
      <c r="B349" s="474">
        <f t="shared" ref="B349:AA349" si="264">B343-SUM(B345:B348)</f>
        <v>0</v>
      </c>
      <c r="C349" s="474">
        <f t="shared" si="264"/>
        <v>2.2999999999995246E-5</v>
      </c>
      <c r="D349" s="474">
        <f t="shared" si="264"/>
        <v>8.8889999999999803E-3</v>
      </c>
      <c r="E349" s="474">
        <f t="shared" si="264"/>
        <v>1.0430300000000059E-2</v>
      </c>
      <c r="F349" s="474">
        <f t="shared" si="264"/>
        <v>1.1697999999999986E-2</v>
      </c>
      <c r="G349" s="474">
        <f t="shared" si="264"/>
        <v>1.2873719999999977E-2</v>
      </c>
      <c r="H349" s="474">
        <f t="shared" si="264"/>
        <v>1.0078000000000031E-2</v>
      </c>
      <c r="I349" s="474">
        <f t="shared" si="264"/>
        <v>1.049599999999995E-2</v>
      </c>
      <c r="J349" s="474">
        <f t="shared" si="264"/>
        <v>9.052999999999839E-3</v>
      </c>
      <c r="K349" s="474">
        <f t="shared" si="264"/>
        <v>5.6250000000000189E-3</v>
      </c>
      <c r="L349" s="474">
        <f t="shared" si="264"/>
        <v>6.8999999999998785E-3</v>
      </c>
      <c r="M349" s="474">
        <f t="shared" si="264"/>
        <v>1.8459999999999865E-3</v>
      </c>
      <c r="N349" s="474">
        <f t="shared" si="264"/>
        <v>1.3680000000000359E-3</v>
      </c>
      <c r="O349" s="474">
        <f t="shared" si="264"/>
        <v>1.6699999999991721E-4</v>
      </c>
      <c r="P349" s="474">
        <f t="shared" si="264"/>
        <v>3.1199999999997896E-4</v>
      </c>
      <c r="Q349" s="474">
        <f t="shared" si="264"/>
        <v>1.0339999999999655E-3</v>
      </c>
      <c r="R349" s="474">
        <f t="shared" si="264"/>
        <v>6.8800000000002193E-4</v>
      </c>
      <c r="S349" s="474">
        <f t="shared" si="264"/>
        <v>0</v>
      </c>
      <c r="T349" s="474">
        <f t="shared" si="264"/>
        <v>0</v>
      </c>
      <c r="U349" s="474">
        <f t="shared" si="264"/>
        <v>2.6005999999999897E-2</v>
      </c>
      <c r="V349" s="474">
        <f t="shared" si="264"/>
        <v>0</v>
      </c>
      <c r="W349" s="474">
        <f t="shared" si="264"/>
        <v>0</v>
      </c>
      <c r="X349" s="474">
        <f t="shared" si="264"/>
        <v>0</v>
      </c>
      <c r="Y349" s="474">
        <f t="shared" si="264"/>
        <v>0</v>
      </c>
      <c r="Z349" s="474">
        <f t="shared" si="264"/>
        <v>0</v>
      </c>
      <c r="AA349" s="474">
        <f t="shared" si="264"/>
        <v>0</v>
      </c>
      <c r="AB349" s="471"/>
      <c r="BC349" s="469">
        <f t="shared" si="259"/>
        <v>4.7938024231126863E-2</v>
      </c>
      <c r="BD349" s="469">
        <f t="shared" si="259"/>
        <v>3.6876298865193495E-2</v>
      </c>
      <c r="BE349" s="469">
        <f t="shared" si="259"/>
        <v>5.7165581349106778E-2</v>
      </c>
      <c r="BF349" s="469">
        <f t="shared" si="259"/>
        <v>1.6930032924603454E-2</v>
      </c>
      <c r="BG349" s="469">
        <f t="shared" si="259"/>
        <v>1.4078998826750462E-2</v>
      </c>
      <c r="BH349" s="469">
        <f t="shared" si="259"/>
        <v>2.3178670071745257E-3</v>
      </c>
      <c r="BI349" s="469">
        <f t="shared" si="260"/>
        <v>4.7291357201318558E-3</v>
      </c>
      <c r="BJ349" s="469">
        <f t="shared" si="260"/>
        <v>1.773402394264683E-2</v>
      </c>
      <c r="BK349" s="469">
        <f t="shared" si="260"/>
        <v>1.2827205608174019E-2</v>
      </c>
      <c r="BL349" s="469">
        <f t="shared" si="261"/>
        <v>0</v>
      </c>
      <c r="BM349" s="469">
        <f t="shared" si="262"/>
        <v>0</v>
      </c>
      <c r="BN349" s="469">
        <f t="shared" si="263"/>
        <v>0.3189276691766198</v>
      </c>
    </row>
    <row r="350" spans="1:66">
      <c r="A350" s="466"/>
      <c r="B350" s="471"/>
      <c r="C350" s="471"/>
      <c r="D350" s="471"/>
      <c r="E350" s="471"/>
      <c r="F350" s="471"/>
      <c r="G350" s="471"/>
      <c r="H350" s="471"/>
      <c r="I350" s="471"/>
      <c r="J350" s="471"/>
      <c r="K350" s="471"/>
      <c r="L350" s="471"/>
      <c r="M350" s="471"/>
      <c r="N350" s="471"/>
      <c r="O350" s="471"/>
      <c r="P350" s="471"/>
      <c r="Q350" s="471"/>
      <c r="R350" s="471"/>
      <c r="S350" s="471"/>
      <c r="T350" s="471"/>
      <c r="U350" s="471"/>
      <c r="V350" s="471"/>
      <c r="W350" s="471"/>
      <c r="X350" s="471"/>
      <c r="Y350" s="471"/>
      <c r="Z350" s="471"/>
      <c r="AA350" s="471"/>
      <c r="AB350" s="471"/>
      <c r="AC350" s="463"/>
      <c r="AD350" s="463"/>
      <c r="AE350" s="463"/>
      <c r="AF350" s="463"/>
      <c r="AG350" s="463"/>
      <c r="AH350" s="463"/>
      <c r="AI350" s="463"/>
      <c r="AJ350" s="463"/>
      <c r="AK350" s="463"/>
      <c r="AL350" s="463"/>
      <c r="AM350" s="463"/>
      <c r="AN350" s="463"/>
      <c r="AO350" s="463"/>
      <c r="AP350" s="463"/>
      <c r="AQ350" s="463"/>
      <c r="AR350" s="463"/>
      <c r="AS350" s="463"/>
      <c r="AT350" s="463"/>
      <c r="AU350" s="463"/>
      <c r="AV350" s="463"/>
      <c r="AW350" s="463"/>
      <c r="AX350" s="463"/>
      <c r="AY350" s="463"/>
      <c r="AZ350" s="463"/>
      <c r="BA350" s="463"/>
      <c r="BB350" s="463"/>
    </row>
    <row r="351" spans="1:66">
      <c r="A351" s="466"/>
      <c r="B351" s="471"/>
      <c r="C351" s="471"/>
      <c r="D351" s="471"/>
      <c r="E351" s="471"/>
      <c r="F351" s="471"/>
      <c r="G351" s="471"/>
      <c r="H351" s="471"/>
      <c r="I351" s="471"/>
      <c r="J351" s="471"/>
      <c r="K351" s="471"/>
      <c r="L351" s="471"/>
      <c r="M351" s="471"/>
      <c r="N351" s="471"/>
      <c r="O351" s="471"/>
      <c r="P351" s="471"/>
      <c r="Q351" s="471"/>
      <c r="R351" s="471"/>
      <c r="S351" s="471"/>
      <c r="T351" s="471"/>
      <c r="U351" s="471"/>
      <c r="V351" s="471"/>
      <c r="W351" s="471"/>
      <c r="X351" s="471"/>
      <c r="Y351" s="471"/>
      <c r="Z351" s="471"/>
      <c r="AA351" s="471"/>
      <c r="AB351" s="471"/>
    </row>
    <row r="352" spans="1:66">
      <c r="A352" s="466"/>
      <c r="B352" s="471"/>
      <c r="C352" s="471"/>
      <c r="D352" s="471"/>
      <c r="E352" s="471"/>
      <c r="F352" s="471"/>
      <c r="G352" s="471"/>
      <c r="H352" s="471"/>
      <c r="I352" s="471"/>
      <c r="J352" s="471"/>
      <c r="K352" s="471"/>
      <c r="L352" s="471"/>
      <c r="M352" s="471"/>
      <c r="N352" s="471"/>
      <c r="O352" s="471"/>
      <c r="P352" s="471"/>
      <c r="Q352" s="471"/>
      <c r="R352" s="471"/>
      <c r="S352" s="471"/>
      <c r="T352" s="471"/>
      <c r="U352" s="471"/>
      <c r="V352" s="471"/>
      <c r="W352" s="471"/>
      <c r="X352" s="471"/>
      <c r="Y352" s="471"/>
      <c r="Z352" s="471"/>
      <c r="AA352" s="471"/>
      <c r="AB352" s="471"/>
    </row>
    <row r="353" spans="1:66">
      <c r="A353" s="466"/>
      <c r="B353" s="471"/>
      <c r="C353" s="471"/>
      <c r="D353" s="471"/>
      <c r="E353" s="471"/>
      <c r="F353" s="471"/>
      <c r="G353" s="471"/>
      <c r="H353" s="471"/>
      <c r="I353" s="471"/>
      <c r="J353" s="471"/>
      <c r="K353" s="471"/>
      <c r="L353" s="471"/>
      <c r="M353" s="471"/>
      <c r="N353" s="471"/>
      <c r="O353" s="471"/>
      <c r="P353" s="471"/>
      <c r="Q353" s="471"/>
      <c r="R353" s="471"/>
      <c r="S353" s="471"/>
      <c r="T353" s="471"/>
      <c r="U353" s="471"/>
      <c r="V353" s="471"/>
      <c r="W353" s="471"/>
      <c r="X353" s="471"/>
      <c r="Y353" s="471"/>
      <c r="Z353" s="471"/>
      <c r="AA353" s="471"/>
      <c r="AB353" s="471"/>
    </row>
    <row r="354" spans="1:66">
      <c r="A354" s="466"/>
      <c r="B354" s="471"/>
      <c r="C354" s="471"/>
      <c r="D354" s="471"/>
      <c r="E354" s="471"/>
      <c r="F354" s="471"/>
      <c r="G354" s="471"/>
      <c r="H354" s="471"/>
      <c r="I354" s="471"/>
      <c r="J354" s="471"/>
      <c r="K354" s="471"/>
      <c r="L354" s="471"/>
      <c r="M354" s="471"/>
      <c r="N354" s="471"/>
      <c r="O354" s="471"/>
      <c r="P354" s="471"/>
      <c r="Q354" s="471"/>
      <c r="R354" s="471"/>
      <c r="S354" s="471"/>
      <c r="T354" s="471"/>
      <c r="U354" s="471"/>
      <c r="V354" s="471"/>
      <c r="W354" s="471"/>
      <c r="X354" s="471"/>
      <c r="Y354" s="471"/>
      <c r="Z354" s="471"/>
      <c r="AA354" s="471"/>
      <c r="AB354" s="471"/>
    </row>
    <row r="355" spans="1:66">
      <c r="A355" s="468" t="str">
        <f>A345</f>
        <v>Rep of Congo</v>
      </c>
      <c r="B355" s="468"/>
      <c r="C355" s="468"/>
      <c r="D355" s="468"/>
      <c r="E355" s="468"/>
      <c r="F355" s="468"/>
      <c r="G355" s="468"/>
      <c r="H355" s="468"/>
      <c r="I355" s="468"/>
      <c r="J355" s="468"/>
      <c r="K355" s="468"/>
      <c r="L355" s="468"/>
      <c r="M355" s="468"/>
      <c r="N355" s="468"/>
      <c r="O355" s="468"/>
      <c r="P355" s="468"/>
      <c r="Q355" s="468"/>
      <c r="R355" s="468"/>
      <c r="S355" s="468"/>
      <c r="T355" s="468"/>
      <c r="U355" s="468"/>
      <c r="V355" s="468"/>
      <c r="W355" s="468"/>
      <c r="X355" s="468"/>
      <c r="Y355" s="468"/>
      <c r="Z355" s="468"/>
      <c r="AA355" s="468"/>
      <c r="AB355" s="468"/>
      <c r="AC355" s="468">
        <f>1000*ImportsPulpwoodLogs!AD$7</f>
        <v>1.410659072451</v>
      </c>
      <c r="AD355" s="468">
        <f>1000*ImportsPulpwoodLogs!AE$7</f>
        <v>4.7724293955999997</v>
      </c>
      <c r="AE355" s="468">
        <f>1000*ImportsPulpwoodLogs!AF$7</f>
        <v>0</v>
      </c>
      <c r="AF355" s="468">
        <f>1000*ImportsPulpwoodLogs!AG$7</f>
        <v>1.8220713504000001</v>
      </c>
      <c r="AG355" s="468">
        <f>1000*ImportsPulpwoodLogs!AH$7</f>
        <v>2.5524828000000003E-3</v>
      </c>
      <c r="AH355" s="468">
        <f>1000*ImportsPulpwoodLogs!AI$7</f>
        <v>0.87570581670000003</v>
      </c>
      <c r="AI355" s="468">
        <f>1000*ImportsPulpwoodLogs!AJ$7</f>
        <v>4.9749483648000012</v>
      </c>
      <c r="AJ355" s="468">
        <f>1000*ImportsPulpwoodLogs!AK$7</f>
        <v>2.4231618630000002</v>
      </c>
      <c r="AK355" s="468">
        <f>1000*ImportsPulpwoodLogs!AL$7</f>
        <v>0</v>
      </c>
      <c r="AL355" s="468">
        <f>1000*ImportsPulpwoodLogs!AM$7</f>
        <v>0</v>
      </c>
      <c r="AM355" s="468">
        <f>1000*ImportsPulpwoodLogs!AN$7</f>
        <v>0</v>
      </c>
      <c r="AN355" s="468">
        <f>1000*ImportsPulpwoodLogs!AO$7</f>
        <v>0</v>
      </c>
      <c r="AO355" s="468">
        <f>1000*ImportsPulpwoodLogs!AP$7</f>
        <v>2.9922992E-3</v>
      </c>
      <c r="AP355" s="468">
        <f>1000*ImportsPulpwoodLogs!AQ$7</f>
        <v>0</v>
      </c>
      <c r="AQ355" s="468">
        <f>1000*ImportsPulpwoodLogs!AR$7</f>
        <v>0</v>
      </c>
      <c r="AR355" s="468">
        <f>1000*ImportsPulpwoodLogs!AS$7</f>
        <v>0</v>
      </c>
      <c r="AS355" s="468">
        <f>1000*ImportsPulpwoodLogs!AT$7</f>
        <v>0</v>
      </c>
      <c r="AT355" s="468">
        <f>1000*ImportsPulpwoodLogs!AU$7</f>
        <v>0</v>
      </c>
      <c r="AU355" s="468">
        <f>1000*ImportsPulpwoodLogs!AV$7</f>
        <v>0</v>
      </c>
      <c r="AV355" s="468">
        <f>1000*ImportsPulpwoodLogs!AW$7</f>
        <v>0</v>
      </c>
      <c r="AW355" s="468">
        <f>1000*ImportsPulpwoodLogs!AX$7</f>
        <v>0</v>
      </c>
      <c r="AX355" s="468">
        <f>1000*ImportsPulpwoodLogs!AY$7</f>
        <v>0</v>
      </c>
      <c r="AY355" s="468">
        <f>1000*ImportsPulpwoodLogs!AZ$7</f>
        <v>0</v>
      </c>
      <c r="AZ355" s="468">
        <f>1000*ImportsPulpwoodLogs!BA$7</f>
        <v>0</v>
      </c>
      <c r="BA355" s="468">
        <f>1000*ImportsPulpwoodLogs!BB$7</f>
        <v>0</v>
      </c>
      <c r="BB355" s="468">
        <f>1000*ImportsPulpwoodLogs!BC$7</f>
        <v>0</v>
      </c>
      <c r="BC355" s="469">
        <f t="shared" ref="BC355:BH359" si="265">AK355/AK$343</f>
        <v>0</v>
      </c>
      <c r="BD355" s="469">
        <f t="shared" si="265"/>
        <v>0</v>
      </c>
      <c r="BE355" s="469">
        <f t="shared" si="265"/>
        <v>0</v>
      </c>
      <c r="BF355" s="469">
        <f t="shared" si="265"/>
        <v>0</v>
      </c>
      <c r="BG355" s="469">
        <f t="shared" si="265"/>
        <v>3.1749316449076825E-4</v>
      </c>
      <c r="BH355" s="469">
        <f t="shared" si="265"/>
        <v>0</v>
      </c>
      <c r="BI355" s="469">
        <f t="shared" ref="BI355:BK359" si="266">AQ355/AQ$343</f>
        <v>0</v>
      </c>
      <c r="BJ355" s="469">
        <f t="shared" si="266"/>
        <v>0</v>
      </c>
      <c r="BK355" s="469">
        <f t="shared" si="266"/>
        <v>0</v>
      </c>
      <c r="BL355" s="469">
        <f t="shared" ref="BL355:BL359" si="267">AT355/AT$343</f>
        <v>0</v>
      </c>
      <c r="BM355" s="469">
        <f t="shared" ref="BM355:BM359" si="268">AU355/AU$343</f>
        <v>0</v>
      </c>
      <c r="BN355" s="469">
        <f t="shared" ref="BN355:BN359" si="269">AV355/AV$343</f>
        <v>0</v>
      </c>
    </row>
    <row r="356" spans="1:66">
      <c r="A356" s="468" t="str">
        <f>A346</f>
        <v xml:space="preserve">DR Congo </v>
      </c>
      <c r="B356" s="468"/>
      <c r="C356" s="468"/>
      <c r="D356" s="468"/>
      <c r="E356" s="468"/>
      <c r="F356" s="468"/>
      <c r="G356" s="468"/>
      <c r="H356" s="468"/>
      <c r="I356" s="468"/>
      <c r="J356" s="468"/>
      <c r="K356" s="468"/>
      <c r="L356" s="468"/>
      <c r="M356" s="468"/>
      <c r="N356" s="468"/>
      <c r="O356" s="468"/>
      <c r="P356" s="468"/>
      <c r="Q356" s="468"/>
      <c r="R356" s="468"/>
      <c r="S356" s="468"/>
      <c r="T356" s="468"/>
      <c r="U356" s="468"/>
      <c r="V356" s="468"/>
      <c r="W356" s="468"/>
      <c r="X356" s="468"/>
      <c r="Y356" s="468"/>
      <c r="Z356" s="468"/>
      <c r="AA356" s="468"/>
      <c r="AB356" s="468"/>
      <c r="AC356" s="468">
        <f>1000*ImportsPulpwoodLogs!AD$8</f>
        <v>0</v>
      </c>
      <c r="AD356" s="468">
        <f>1000*ImportsPulpwoodLogs!AE$8</f>
        <v>0</v>
      </c>
      <c r="AE356" s="468">
        <f>1000*ImportsPulpwoodLogs!AF$8</f>
        <v>0</v>
      </c>
      <c r="AF356" s="468">
        <f>1000*ImportsPulpwoodLogs!AG$8</f>
        <v>0</v>
      </c>
      <c r="AG356" s="468">
        <f>1000*ImportsPulpwoodLogs!AH$8</f>
        <v>0</v>
      </c>
      <c r="AH356" s="468">
        <f>1000*ImportsPulpwoodLogs!AI$8</f>
        <v>0</v>
      </c>
      <c r="AI356" s="468">
        <f>1000*ImportsPulpwoodLogs!AJ$8</f>
        <v>3.7804885512000004</v>
      </c>
      <c r="AJ356" s="468">
        <f>1000*ImportsPulpwoodLogs!AK$8</f>
        <v>7.3843814564999999</v>
      </c>
      <c r="AK356" s="468">
        <f>1000*ImportsPulpwoodLogs!AL$8</f>
        <v>0</v>
      </c>
      <c r="AL356" s="468">
        <f>1000*ImportsPulpwoodLogs!AM$8</f>
        <v>4.23977356E-2</v>
      </c>
      <c r="AM356" s="468">
        <f>1000*ImportsPulpwoodLogs!AN$8</f>
        <v>0</v>
      </c>
      <c r="AN356" s="468">
        <f>1000*ImportsPulpwoodLogs!AO$8</f>
        <v>0</v>
      </c>
      <c r="AO356" s="468">
        <f>1000*ImportsPulpwoodLogs!AP$8</f>
        <v>0</v>
      </c>
      <c r="AP356" s="468">
        <f>1000*ImportsPulpwoodLogs!AQ$8</f>
        <v>0</v>
      </c>
      <c r="AQ356" s="468">
        <f>1000*ImportsPulpwoodLogs!AR$8</f>
        <v>0</v>
      </c>
      <c r="AR356" s="468">
        <f>1000*ImportsPulpwoodLogs!AS$8</f>
        <v>0</v>
      </c>
      <c r="AS356" s="468">
        <f>1000*ImportsPulpwoodLogs!AT$8</f>
        <v>0</v>
      </c>
      <c r="AT356" s="468">
        <f>1000*ImportsPulpwoodLogs!AU$8</f>
        <v>0</v>
      </c>
      <c r="AU356" s="468">
        <f>1000*ImportsPulpwoodLogs!AV$8</f>
        <v>0</v>
      </c>
      <c r="AV356" s="468">
        <f>1000*ImportsPulpwoodLogs!AW$8</f>
        <v>0</v>
      </c>
      <c r="AW356" s="468">
        <f>1000*ImportsPulpwoodLogs!AX$8</f>
        <v>0</v>
      </c>
      <c r="AX356" s="468">
        <f>1000*ImportsPulpwoodLogs!AY$8</f>
        <v>0</v>
      </c>
      <c r="AY356" s="468">
        <f>1000*ImportsPulpwoodLogs!AZ$8</f>
        <v>0</v>
      </c>
      <c r="AZ356" s="468">
        <f>1000*ImportsPulpwoodLogs!BA$8</f>
        <v>0</v>
      </c>
      <c r="BA356" s="468">
        <f>1000*ImportsPulpwoodLogs!BB$8</f>
        <v>0</v>
      </c>
      <c r="BB356" s="468">
        <f>1000*ImportsPulpwoodLogs!BC$8</f>
        <v>0</v>
      </c>
      <c r="BC356" s="469">
        <f t="shared" si="265"/>
        <v>0</v>
      </c>
      <c r="BD356" s="469">
        <f t="shared" si="265"/>
        <v>2.4880606321640089E-3</v>
      </c>
      <c r="BE356" s="469">
        <f t="shared" si="265"/>
        <v>0</v>
      </c>
      <c r="BF356" s="469">
        <f t="shared" si="265"/>
        <v>0</v>
      </c>
      <c r="BG356" s="469">
        <f t="shared" si="265"/>
        <v>0</v>
      </c>
      <c r="BH356" s="469">
        <f t="shared" si="265"/>
        <v>0</v>
      </c>
      <c r="BI356" s="469">
        <f t="shared" si="266"/>
        <v>0</v>
      </c>
      <c r="BJ356" s="469">
        <f t="shared" si="266"/>
        <v>0</v>
      </c>
      <c r="BK356" s="469">
        <f t="shared" si="266"/>
        <v>0</v>
      </c>
      <c r="BL356" s="469">
        <f t="shared" si="267"/>
        <v>0</v>
      </c>
      <c r="BM356" s="469">
        <f t="shared" si="268"/>
        <v>0</v>
      </c>
      <c r="BN356" s="469">
        <f t="shared" si="269"/>
        <v>0</v>
      </c>
    </row>
    <row r="357" spans="1:66">
      <c r="A357" s="468" t="str">
        <f>A347</f>
        <v xml:space="preserve">Switzerland </v>
      </c>
      <c r="B357" s="468"/>
      <c r="C357" s="468"/>
      <c r="D357" s="468"/>
      <c r="E357" s="468"/>
      <c r="F357" s="468"/>
      <c r="G357" s="468"/>
      <c r="H357" s="468"/>
      <c r="I357" s="468"/>
      <c r="J357" s="468"/>
      <c r="K357" s="468"/>
      <c r="L357" s="468"/>
      <c r="M357" s="468"/>
      <c r="N357" s="468"/>
      <c r="O357" s="468"/>
      <c r="P357" s="468"/>
      <c r="Q357" s="468"/>
      <c r="R357" s="468"/>
      <c r="S357" s="468"/>
      <c r="T357" s="468"/>
      <c r="U357" s="468"/>
      <c r="V357" s="468"/>
      <c r="W357" s="468"/>
      <c r="X357" s="468"/>
      <c r="Y357" s="468"/>
      <c r="Z357" s="468"/>
      <c r="AA357" s="468"/>
      <c r="AB357" s="468"/>
      <c r="AC357" s="468">
        <f>1000*ImportsPulpwoodLogs!AD$29</f>
        <v>0</v>
      </c>
      <c r="AD357" s="468">
        <f>1000*ImportsPulpwoodLogs!AE$29</f>
        <v>0</v>
      </c>
      <c r="AE357" s="468">
        <f>1000*ImportsPulpwoodLogs!AF$29</f>
        <v>13.158400348800003</v>
      </c>
      <c r="AF357" s="468">
        <f>1000*ImportsPulpwoodLogs!AG$29</f>
        <v>18.882751697600003</v>
      </c>
      <c r="AG357" s="468">
        <f>1000*ImportsPulpwoodLogs!AH$29</f>
        <v>18.053612576300001</v>
      </c>
      <c r="AH357" s="468">
        <f>1000*ImportsPulpwoodLogs!AI$29</f>
        <v>18.531647062500003</v>
      </c>
      <c r="AI357" s="468">
        <f>1000*ImportsPulpwoodLogs!AJ$29</f>
        <v>20.628450784800002</v>
      </c>
      <c r="AJ357" s="468">
        <f>1000*ImportsPulpwoodLogs!AK$29</f>
        <v>23.141705206499999</v>
      </c>
      <c r="AK357" s="468">
        <f>1000*ImportsPulpwoodLogs!AL$29</f>
        <v>21.962295938800008</v>
      </c>
      <c r="AL357" s="468">
        <f>1000*ImportsPulpwoodLogs!AM$29</f>
        <v>15.317841448799999</v>
      </c>
      <c r="AM357" s="468">
        <f>1000*ImportsPulpwoodLogs!AN$29</f>
        <v>10.299347391600001</v>
      </c>
      <c r="AN357" s="468">
        <f>1000*ImportsPulpwoodLogs!AO$29</f>
        <v>13.539054144</v>
      </c>
      <c r="AO357" s="468">
        <f>1000*ImportsPulpwoodLogs!AP$29</f>
        <v>9.0907951199999992</v>
      </c>
      <c r="AP357" s="468">
        <f>1000*ImportsPulpwoodLogs!AQ$29</f>
        <v>7.1360167662</v>
      </c>
      <c r="AQ357" s="468">
        <f>1000*ImportsPulpwoodLogs!AR$29</f>
        <v>6.901833828</v>
      </c>
      <c r="AR357" s="468">
        <f>1000*ImportsPulpwoodLogs!AS$29</f>
        <v>4.9012506444999993</v>
      </c>
      <c r="AS357" s="468">
        <f>1000*ImportsPulpwoodLogs!AT$29</f>
        <v>4.336258612</v>
      </c>
      <c r="AT357" s="468">
        <f>1000*ImportsPulpwoodLogs!AU$29</f>
        <v>5.7909099819999996</v>
      </c>
      <c r="AU357" s="468">
        <f>1000*ImportsPulpwoodLogs!AV$29</f>
        <v>8.0439823219999997</v>
      </c>
      <c r="AV357" s="468">
        <f>1000*ImportsPulpwoodLogs!AW$29</f>
        <v>4.6331862629166665</v>
      </c>
      <c r="AW357" s="468">
        <f>1000*ImportsPulpwoodLogs!AX$29</f>
        <v>0</v>
      </c>
      <c r="AX357" s="468">
        <f>1000*ImportsPulpwoodLogs!AY$29</f>
        <v>0</v>
      </c>
      <c r="AY357" s="468">
        <f>1000*ImportsPulpwoodLogs!AZ$29</f>
        <v>0</v>
      </c>
      <c r="AZ357" s="468">
        <f>1000*ImportsPulpwoodLogs!BA$29</f>
        <v>0</v>
      </c>
      <c r="BA357" s="468">
        <f>1000*ImportsPulpwoodLogs!BB$29</f>
        <v>0</v>
      </c>
      <c r="BB357" s="468">
        <f>1000*ImportsPulpwoodLogs!BC$29</f>
        <v>0</v>
      </c>
      <c r="BC357" s="469">
        <f t="shared" si="265"/>
        <v>0.90913486190684967</v>
      </c>
      <c r="BD357" s="469">
        <f t="shared" si="265"/>
        <v>0.89890928699714301</v>
      </c>
      <c r="BE357" s="469">
        <f t="shared" si="265"/>
        <v>0.88396821213995658</v>
      </c>
      <c r="BF357" s="469">
        <f t="shared" si="265"/>
        <v>0.95518418191994103</v>
      </c>
      <c r="BG357" s="469">
        <f t="shared" si="265"/>
        <v>0.96456440932979992</v>
      </c>
      <c r="BH357" s="469">
        <f t="shared" si="265"/>
        <v>0.99098320155824582</v>
      </c>
      <c r="BI357" s="469">
        <f t="shared" si="266"/>
        <v>0.9862559956078718</v>
      </c>
      <c r="BJ357" s="469">
        <f t="shared" si="266"/>
        <v>0.94254917703819174</v>
      </c>
      <c r="BK357" s="469">
        <f t="shared" si="266"/>
        <v>0.96410199869762436</v>
      </c>
      <c r="BL357" s="469">
        <f t="shared" si="267"/>
        <v>0.99999999999999889</v>
      </c>
      <c r="BM357" s="469">
        <f t="shared" si="268"/>
        <v>1.0000000000000007</v>
      </c>
      <c r="BN357" s="469">
        <f t="shared" si="269"/>
        <v>0.57622305859681167</v>
      </c>
    </row>
    <row r="358" spans="1:66">
      <c r="A358" s="468" t="str">
        <f>A348</f>
        <v xml:space="preserve">Uruguay </v>
      </c>
      <c r="B358" s="468"/>
      <c r="C358" s="468"/>
      <c r="D358" s="468"/>
      <c r="E358" s="468"/>
      <c r="F358" s="468"/>
      <c r="G358" s="468"/>
      <c r="H358" s="468"/>
      <c r="I358" s="468"/>
      <c r="J358" s="468"/>
      <c r="K358" s="468"/>
      <c r="L358" s="468"/>
      <c r="M358" s="468"/>
      <c r="N358" s="468"/>
      <c r="O358" s="468"/>
      <c r="P358" s="468"/>
      <c r="Q358" s="468"/>
      <c r="R358" s="468"/>
      <c r="S358" s="468"/>
      <c r="T358" s="468"/>
      <c r="U358" s="468"/>
      <c r="V358" s="468"/>
      <c r="W358" s="468"/>
      <c r="X358" s="468"/>
      <c r="Y358" s="468"/>
      <c r="Z358" s="468"/>
      <c r="AA358" s="468"/>
      <c r="AB358" s="468"/>
      <c r="AC358" s="468">
        <f>1000*ImportsPulpwoodLogs!AD$12</f>
        <v>8.635781549999999E-3</v>
      </c>
      <c r="AD358" s="468">
        <f>1000*ImportsPulpwoodLogs!AE$12</f>
        <v>0</v>
      </c>
      <c r="AE358" s="468">
        <f>1000*ImportsPulpwoodLogs!AF$12</f>
        <v>3.2238359712000002</v>
      </c>
      <c r="AF358" s="468">
        <f>1000*ImportsPulpwoodLogs!AG$12</f>
        <v>8.9493270383999999</v>
      </c>
      <c r="AG358" s="468">
        <f>1000*ImportsPulpwoodLogs!AH$12</f>
        <v>15.424763023600001</v>
      </c>
      <c r="AH358" s="468">
        <f>1000*ImportsPulpwoodLogs!AI$12</f>
        <v>12.4159575111</v>
      </c>
      <c r="AI358" s="468">
        <f>1000*ImportsPulpwoodLogs!AJ$12</f>
        <v>16.7473321716</v>
      </c>
      <c r="AJ358" s="468">
        <f>1000*ImportsPulpwoodLogs!AK$12</f>
        <v>2.7195475634999999</v>
      </c>
      <c r="AK358" s="468">
        <f>1000*ImportsPulpwoodLogs!AL$12</f>
        <v>0</v>
      </c>
      <c r="AL358" s="468">
        <f>1000*ImportsPulpwoodLogs!AM$12</f>
        <v>0.4580634784</v>
      </c>
      <c r="AM358" s="468">
        <f>1000*ImportsPulpwoodLogs!AN$12</f>
        <v>0</v>
      </c>
      <c r="AN358" s="468">
        <f>1000*ImportsPulpwoodLogs!AO$12</f>
        <v>0</v>
      </c>
      <c r="AO358" s="468">
        <f>1000*ImportsPulpwoodLogs!AP$12</f>
        <v>0</v>
      </c>
      <c r="AP358" s="468">
        <f>1000*ImportsPulpwoodLogs!AQ$12</f>
        <v>0</v>
      </c>
      <c r="AQ358" s="468">
        <f>1000*ImportsPulpwoodLogs!AR$12</f>
        <v>0</v>
      </c>
      <c r="AR358" s="468">
        <f>1000*ImportsPulpwoodLogs!AS$12</f>
        <v>0</v>
      </c>
      <c r="AS358" s="468">
        <f>1000*ImportsPulpwoodLogs!AT$12</f>
        <v>0</v>
      </c>
      <c r="AT358" s="468">
        <f>1000*ImportsPulpwoodLogs!AU$12</f>
        <v>0</v>
      </c>
      <c r="AU358" s="468">
        <f>1000*ImportsPulpwoodLogs!AV$12</f>
        <v>0</v>
      </c>
      <c r="AV358" s="468">
        <f>1000*ImportsPulpwoodLogs!AW$12</f>
        <v>3.8536058333333329E-3</v>
      </c>
      <c r="AW358" s="468">
        <f>1000*ImportsPulpwoodLogs!AX$12</f>
        <v>0</v>
      </c>
      <c r="AX358" s="468">
        <f>1000*ImportsPulpwoodLogs!AY$12</f>
        <v>0</v>
      </c>
      <c r="AY358" s="468">
        <f>1000*ImportsPulpwoodLogs!AZ$12</f>
        <v>0</v>
      </c>
      <c r="AZ358" s="468">
        <f>1000*ImportsPulpwoodLogs!BA$12</f>
        <v>0</v>
      </c>
      <c r="BA358" s="468">
        <f>1000*ImportsPulpwoodLogs!BB$12</f>
        <v>0</v>
      </c>
      <c r="BB358" s="468">
        <f>1000*ImportsPulpwoodLogs!BC$12</f>
        <v>0</v>
      </c>
      <c r="BC358" s="469">
        <f t="shared" si="265"/>
        <v>0</v>
      </c>
      <c r="BD358" s="469">
        <f t="shared" si="265"/>
        <v>2.6880909829513369E-2</v>
      </c>
      <c r="BE358" s="469">
        <f t="shared" si="265"/>
        <v>0</v>
      </c>
      <c r="BF358" s="469">
        <f t="shared" si="265"/>
        <v>0</v>
      </c>
      <c r="BG358" s="469">
        <f t="shared" si="265"/>
        <v>0</v>
      </c>
      <c r="BH358" s="469">
        <f t="shared" si="265"/>
        <v>0</v>
      </c>
      <c r="BI358" s="469">
        <f t="shared" si="266"/>
        <v>0</v>
      </c>
      <c r="BJ358" s="469">
        <f t="shared" si="266"/>
        <v>0</v>
      </c>
      <c r="BK358" s="469">
        <f t="shared" si="266"/>
        <v>0</v>
      </c>
      <c r="BL358" s="469">
        <f t="shared" si="267"/>
        <v>0</v>
      </c>
      <c r="BM358" s="469">
        <f t="shared" si="268"/>
        <v>0</v>
      </c>
      <c r="BN358" s="469">
        <f t="shared" si="269"/>
        <v>4.7926770345554475E-4</v>
      </c>
    </row>
    <row r="359" spans="1:66">
      <c r="A359" s="468" t="str">
        <f>A349</f>
        <v>Others</v>
      </c>
      <c r="AC359" s="472">
        <f t="shared" ref="AC359:BB359" si="270">AC343-SUM(AC355:AC358)</f>
        <v>0</v>
      </c>
      <c r="AD359" s="472">
        <f t="shared" si="270"/>
        <v>4.6472684000002928E-3</v>
      </c>
      <c r="AE359" s="472">
        <f t="shared" si="270"/>
        <v>1.6049612064000129</v>
      </c>
      <c r="AF359" s="472">
        <f t="shared" si="270"/>
        <v>1.4536610032000006</v>
      </c>
      <c r="AG359" s="472">
        <f t="shared" si="270"/>
        <v>2.0049628004000084</v>
      </c>
      <c r="AH359" s="472">
        <f t="shared" si="270"/>
        <v>2.1921278378999993</v>
      </c>
      <c r="AI359" s="472">
        <f t="shared" si="270"/>
        <v>2.0646521379999712</v>
      </c>
      <c r="AJ359" s="472">
        <f t="shared" si="270"/>
        <v>2.0762595324999822</v>
      </c>
      <c r="AK359" s="472">
        <f t="shared" si="270"/>
        <v>2.1950616316000087</v>
      </c>
      <c r="AL359" s="472">
        <f t="shared" si="270"/>
        <v>1.2221725780000039</v>
      </c>
      <c r="AM359" s="472">
        <f t="shared" si="270"/>
        <v>1.3519170431999807</v>
      </c>
      <c r="AN359" s="472">
        <f t="shared" si="270"/>
        <v>0.63523224000000056</v>
      </c>
      <c r="AO359" s="472">
        <f t="shared" si="270"/>
        <v>0.33097989760000424</v>
      </c>
      <c r="AP359" s="472">
        <f t="shared" si="270"/>
        <v>6.4929480900007164E-2</v>
      </c>
      <c r="AQ359" s="472">
        <f t="shared" si="270"/>
        <v>9.6180743000001456E-2</v>
      </c>
      <c r="AR359" s="472">
        <f t="shared" si="270"/>
        <v>0.29874396999999586</v>
      </c>
      <c r="AS359" s="472">
        <f t="shared" si="270"/>
        <v>0.16145907540000337</v>
      </c>
      <c r="AT359" s="472">
        <f t="shared" si="270"/>
        <v>0</v>
      </c>
      <c r="AU359" s="472">
        <f t="shared" si="270"/>
        <v>0</v>
      </c>
      <c r="AV359" s="472">
        <f t="shared" si="270"/>
        <v>3.403572518750007</v>
      </c>
      <c r="AW359" s="472">
        <f t="shared" si="270"/>
        <v>0</v>
      </c>
      <c r="AX359" s="472">
        <f t="shared" si="270"/>
        <v>0</v>
      </c>
      <c r="AY359" s="472">
        <f t="shared" si="270"/>
        <v>0</v>
      </c>
      <c r="AZ359" s="472">
        <f t="shared" si="270"/>
        <v>0</v>
      </c>
      <c r="BA359" s="472">
        <f t="shared" si="270"/>
        <v>0</v>
      </c>
      <c r="BB359" s="472">
        <f t="shared" si="270"/>
        <v>0</v>
      </c>
      <c r="BC359" s="469">
        <f t="shared" si="265"/>
        <v>9.086513809315036E-2</v>
      </c>
      <c r="BD359" s="469">
        <f t="shared" si="265"/>
        <v>7.1721742541179634E-2</v>
      </c>
      <c r="BE359" s="469">
        <f t="shared" si="265"/>
        <v>0.11603178786004346</v>
      </c>
      <c r="BF359" s="469">
        <f t="shared" si="265"/>
        <v>4.4815818080058946E-2</v>
      </c>
      <c r="BG359" s="469">
        <f t="shared" si="265"/>
        <v>3.5118097505709246E-2</v>
      </c>
      <c r="BH359" s="469">
        <f t="shared" si="265"/>
        <v>9.0167984417542091E-3</v>
      </c>
      <c r="BI359" s="469">
        <f t="shared" si="266"/>
        <v>1.3744004392128242E-2</v>
      </c>
      <c r="BJ359" s="469">
        <f t="shared" si="266"/>
        <v>5.7450822961808305E-2</v>
      </c>
      <c r="BK359" s="469">
        <f t="shared" si="266"/>
        <v>3.5898001302375665E-2</v>
      </c>
      <c r="BL359" s="469">
        <f t="shared" si="267"/>
        <v>0</v>
      </c>
      <c r="BM359" s="469">
        <f t="shared" si="268"/>
        <v>0</v>
      </c>
      <c r="BN359" s="469">
        <f t="shared" si="269"/>
        <v>0.42329767369973276</v>
      </c>
    </row>
    <row r="361" spans="1:66" ht="13">
      <c r="A361" s="465" t="s">
        <v>146</v>
      </c>
    </row>
    <row r="362" spans="1:66" ht="13">
      <c r="A362" s="465"/>
      <c r="B362" s="467" t="s">
        <v>118</v>
      </c>
      <c r="C362" s="467"/>
      <c r="D362" s="467"/>
      <c r="E362" s="467"/>
      <c r="F362" s="467"/>
      <c r="G362" s="467"/>
      <c r="H362" s="467"/>
      <c r="I362" s="467"/>
      <c r="J362" s="467"/>
      <c r="K362" s="467"/>
      <c r="L362" s="467"/>
      <c r="M362" s="467"/>
      <c r="N362" s="467"/>
      <c r="O362" s="467"/>
      <c r="P362" s="467"/>
      <c r="Q362" s="467"/>
      <c r="R362" s="467"/>
      <c r="S362" s="467"/>
      <c r="T362" s="467"/>
      <c r="U362" s="467"/>
      <c r="V362" s="467"/>
      <c r="W362" s="467"/>
      <c r="X362" s="467"/>
      <c r="Y362" s="467"/>
      <c r="Z362" s="467"/>
      <c r="AA362" s="467"/>
      <c r="AC362" s="467" t="s">
        <v>80</v>
      </c>
      <c r="AD362" s="467"/>
      <c r="AE362" s="467"/>
      <c r="AF362" s="467"/>
      <c r="AG362" s="467"/>
      <c r="AH362" s="467"/>
      <c r="AI362" s="467"/>
      <c r="AJ362" s="467"/>
      <c r="AK362" s="467"/>
      <c r="AL362" s="467"/>
      <c r="AM362" s="467"/>
      <c r="AN362" s="467"/>
      <c r="AO362" s="467"/>
      <c r="AP362" s="467"/>
      <c r="AQ362" s="467"/>
      <c r="AR362" s="467"/>
      <c r="AS362" s="467"/>
      <c r="AT362" s="467"/>
      <c r="AU362" s="467"/>
      <c r="AV362" s="467"/>
      <c r="AW362" s="467"/>
      <c r="AX362" s="467"/>
      <c r="AY362" s="467"/>
      <c r="AZ362" s="467"/>
      <c r="BA362" s="467"/>
      <c r="BB362" s="467"/>
    </row>
    <row r="363" spans="1:66">
      <c r="A363" s="466" t="s">
        <v>115</v>
      </c>
      <c r="B363" s="471">
        <f>ImportsPulp!C$5-ImportsPulp!C$21</f>
        <v>2.0631183000000002</v>
      </c>
      <c r="C363" s="471">
        <f>ImportsPulp!D$5-ImportsPulp!D$21</f>
        <v>1.9620392999999996</v>
      </c>
      <c r="D363" s="471">
        <f>ImportsPulp!E$5-ImportsPulp!E$21</f>
        <v>2.2581221</v>
      </c>
      <c r="E363" s="471">
        <f>ImportsPulp!F$5-ImportsPulp!F$21</f>
        <v>2.2993528999999997</v>
      </c>
      <c r="F363" s="471">
        <f>ImportsPulp!G$5-ImportsPulp!G$21</f>
        <v>2.3297969000000003</v>
      </c>
      <c r="G363" s="471">
        <f>ImportsPulp!H$5-ImportsPulp!H$21</f>
        <v>2.4071334199999992</v>
      </c>
      <c r="H363" s="471">
        <f>ImportsPulp!I$5-ImportsPulp!I$21</f>
        <v>2.3438671283333328</v>
      </c>
      <c r="I363" s="471">
        <f>ImportsPulp!J$5-ImportsPulp!J$21</f>
        <v>2.3353598</v>
      </c>
      <c r="J363" s="471">
        <f>ImportsPulp!K$5-ImportsPulp!K$21</f>
        <v>2.1047042</v>
      </c>
      <c r="K363" s="471">
        <f>ImportsPulp!L$5-ImportsPulp!L$21</f>
        <v>1.9934071</v>
      </c>
      <c r="L363" s="471">
        <f>ImportsPulp!M$5-ImportsPulp!M$21</f>
        <v>2.0590802000000004</v>
      </c>
      <c r="M363" s="471">
        <f>ImportsPulp!N$5-ImportsPulp!N$21</f>
        <v>2.0715800399999997</v>
      </c>
      <c r="N363" s="471">
        <f>ImportsPulp!O$5-ImportsPulp!O$21</f>
        <v>1.9578028000000003</v>
      </c>
      <c r="O363" s="471">
        <f>ImportsPulp!P$5-ImportsPulp!P$21</f>
        <v>1.9940738999999992</v>
      </c>
      <c r="P363" s="471">
        <f>ImportsPulp!Q$5-ImportsPulp!Q$21</f>
        <v>1.9089048999999993</v>
      </c>
      <c r="Q363" s="471">
        <f>ImportsPulp!R$5-ImportsPulp!R$21</f>
        <v>2.0603642999999998</v>
      </c>
      <c r="R363" s="471">
        <f>ImportsPulp!S$5-ImportsPulp!S$21</f>
        <v>2.0167601425000004</v>
      </c>
      <c r="S363" s="471">
        <f>ImportsPulp!T$5-ImportsPulp!T$21</f>
        <v>1.9991828</v>
      </c>
      <c r="T363" s="471">
        <f>ImportsPulp!U$5-ImportsPulp!U$21</f>
        <v>2.0672742000000008</v>
      </c>
      <c r="U363" s="471">
        <f>ImportsPulp!V$5-ImportsPulp!V$21</f>
        <v>2.1532937999999993</v>
      </c>
      <c r="V363" s="471">
        <f>ImportsPulp!W$5-ImportsPulp!W$21</f>
        <v>0</v>
      </c>
      <c r="W363" s="471">
        <f>ImportsPulp!X$5-ImportsPulp!X$21</f>
        <v>0</v>
      </c>
      <c r="X363" s="471">
        <f>ImportsPulp!Y$5-ImportsPulp!Y$21</f>
        <v>0</v>
      </c>
      <c r="Y363" s="471">
        <f>ImportsPulp!Z$5-ImportsPulp!Z$21</f>
        <v>0</v>
      </c>
      <c r="Z363" s="471">
        <f>ImportsPulp!AA$5-ImportsPulp!AA$21</f>
        <v>0</v>
      </c>
      <c r="AA363" s="471">
        <f>ImportsPulp!AB$5-ImportsPulp!AB$21</f>
        <v>0</v>
      </c>
      <c r="AB363" s="471"/>
      <c r="AC363" s="471">
        <f>ImportsPulp!AD$5-ImportsPulp!AD$21</f>
        <v>1.2536349853335782</v>
      </c>
      <c r="AD363" s="471">
        <f>ImportsPulp!AE$5-ImportsPulp!AE$21</f>
        <v>0.97569586432359967</v>
      </c>
      <c r="AE363" s="471">
        <f>ImportsPulp!AF$5-ImportsPulp!AF$21</f>
        <v>0.93939336811680008</v>
      </c>
      <c r="AF363" s="471">
        <f>ImportsPulp!AG$5-ImportsPulp!AG$21</f>
        <v>1.0613815000432003</v>
      </c>
      <c r="AG363" s="471">
        <f>ImportsPulp!AH$5-ImportsPulp!AH$21</f>
        <v>1.1625191349120994</v>
      </c>
      <c r="AH363" s="471">
        <f>ImportsPulp!AI$5-ImportsPulp!AI$21</f>
        <v>1.2388098255389997</v>
      </c>
      <c r="AI363" s="471">
        <f>ImportsPulp!AJ$5-ImportsPulp!AJ$21</f>
        <v>1.3364594660140003</v>
      </c>
      <c r="AJ363" s="471">
        <f>ImportsPulp!AK$5-ImportsPulp!AK$21</f>
        <v>1.4988005799860002</v>
      </c>
      <c r="AK363" s="471">
        <f>ImportsPulp!AL$5-ImportsPulp!AL$21</f>
        <v>1.4794474068119996</v>
      </c>
      <c r="AL363" s="471">
        <f>ImportsPulp!AM$5-ImportsPulp!AM$21</f>
        <v>1.0314981121808005</v>
      </c>
      <c r="AM363" s="471">
        <f>ImportsPulp!AN$5-ImportsPulp!AN$21</f>
        <v>1.5445268309097004</v>
      </c>
      <c r="AN363" s="471">
        <f>ImportsPulp!AO$5-ImportsPulp!AO$21</f>
        <v>1.5371093893919998</v>
      </c>
      <c r="AO363" s="471">
        <f>ImportsPulp!AP$5-ImportsPulp!AP$21</f>
        <v>1.2686256810655996</v>
      </c>
      <c r="AP363" s="471">
        <f>ImportsPulp!AQ$5-ImportsPulp!AQ$21</f>
        <v>1.3138812949950003</v>
      </c>
      <c r="AQ363" s="471">
        <f>ImportsPulp!AR$5-ImportsPulp!AR$21</f>
        <v>1.1941783687384997</v>
      </c>
      <c r="AR363" s="471">
        <f>ImportsPulp!AS$5-ImportsPulp!AS$21</f>
        <v>1.3137522375250001</v>
      </c>
      <c r="AS363" s="471">
        <f>ImportsPulp!AT$5-ImportsPulp!AT$21</f>
        <v>1.1181715759827995</v>
      </c>
      <c r="AT363" s="471">
        <f>ImportsPulp!AU$5-ImportsPulp!AU$21</f>
        <v>1.2231175218119001</v>
      </c>
      <c r="AU363" s="471">
        <f>ImportsPulp!AV$5-ImportsPulp!AV$21</f>
        <v>1.5752038051500004</v>
      </c>
      <c r="AV363" s="471">
        <f>ImportsPulp!AW$5-ImportsPulp!AW$21</f>
        <v>1.3707179049229172</v>
      </c>
      <c r="AW363" s="471">
        <f>ImportsPulp!AX$5-ImportsPulp!AX$21</f>
        <v>0</v>
      </c>
      <c r="AX363" s="471">
        <f>ImportsPulp!AY$5-ImportsPulp!AY$21</f>
        <v>0</v>
      </c>
      <c r="AY363" s="471">
        <f>ImportsPulp!AZ$5-ImportsPulp!AZ$21</f>
        <v>0</v>
      </c>
      <c r="AZ363" s="471">
        <f>ImportsPulp!BA$5-ImportsPulp!BA$21</f>
        <v>0</v>
      </c>
      <c r="BA363" s="471">
        <f>ImportsPulp!BB$5-ImportsPulp!BB$21</f>
        <v>0</v>
      </c>
      <c r="BB363" s="471">
        <f>ImportsPulp!BC$5-ImportsPulp!BC$21</f>
        <v>0</v>
      </c>
    </row>
    <row r="364" spans="1:66">
      <c r="A364" s="466"/>
      <c r="B364" s="464">
        <v>2000</v>
      </c>
      <c r="C364" s="464">
        <f>1+B364</f>
        <v>2001</v>
      </c>
      <c r="D364" s="464">
        <f t="shared" ref="D364:AA364" si="271">1+C364</f>
        <v>2002</v>
      </c>
      <c r="E364" s="464">
        <f t="shared" si="271"/>
        <v>2003</v>
      </c>
      <c r="F364" s="464">
        <f t="shared" si="271"/>
        <v>2004</v>
      </c>
      <c r="G364" s="464">
        <f t="shared" si="271"/>
        <v>2005</v>
      </c>
      <c r="H364" s="464">
        <f t="shared" si="271"/>
        <v>2006</v>
      </c>
      <c r="I364" s="464">
        <f t="shared" si="271"/>
        <v>2007</v>
      </c>
      <c r="J364" s="464">
        <f t="shared" si="271"/>
        <v>2008</v>
      </c>
      <c r="K364" s="464">
        <f t="shared" si="271"/>
        <v>2009</v>
      </c>
      <c r="L364" s="464">
        <f t="shared" si="271"/>
        <v>2010</v>
      </c>
      <c r="M364" s="464">
        <f t="shared" si="271"/>
        <v>2011</v>
      </c>
      <c r="N364" s="464">
        <f t="shared" si="271"/>
        <v>2012</v>
      </c>
      <c r="O364" s="464">
        <f t="shared" si="271"/>
        <v>2013</v>
      </c>
      <c r="P364" s="464">
        <f t="shared" si="271"/>
        <v>2014</v>
      </c>
      <c r="Q364" s="464">
        <f t="shared" si="271"/>
        <v>2015</v>
      </c>
      <c r="R364" s="464">
        <f t="shared" si="271"/>
        <v>2016</v>
      </c>
      <c r="S364" s="464">
        <f t="shared" si="271"/>
        <v>2017</v>
      </c>
      <c r="T364" s="464">
        <f t="shared" si="271"/>
        <v>2018</v>
      </c>
      <c r="U364" s="464">
        <f t="shared" si="271"/>
        <v>2019</v>
      </c>
      <c r="V364" s="464">
        <f t="shared" si="271"/>
        <v>2020</v>
      </c>
      <c r="W364" s="464">
        <f t="shared" si="271"/>
        <v>2021</v>
      </c>
      <c r="X364" s="464">
        <f t="shared" si="271"/>
        <v>2022</v>
      </c>
      <c r="Y364" s="464">
        <f t="shared" si="271"/>
        <v>2023</v>
      </c>
      <c r="Z364" s="464">
        <f t="shared" si="271"/>
        <v>2024</v>
      </c>
      <c r="AA364" s="464">
        <f t="shared" si="271"/>
        <v>2025</v>
      </c>
      <c r="AC364" s="464">
        <v>2000</v>
      </c>
      <c r="AD364" s="464">
        <f>1+AC364</f>
        <v>2001</v>
      </c>
      <c r="AE364" s="464">
        <f t="shared" ref="AE364:BB364" si="272">1+AD364</f>
        <v>2002</v>
      </c>
      <c r="AF364" s="464">
        <f t="shared" si="272"/>
        <v>2003</v>
      </c>
      <c r="AG364" s="464">
        <f t="shared" si="272"/>
        <v>2004</v>
      </c>
      <c r="AH364" s="464">
        <f t="shared" si="272"/>
        <v>2005</v>
      </c>
      <c r="AI364" s="464">
        <f t="shared" si="272"/>
        <v>2006</v>
      </c>
      <c r="AJ364" s="464">
        <f t="shared" si="272"/>
        <v>2007</v>
      </c>
      <c r="AK364" s="464">
        <f t="shared" si="272"/>
        <v>2008</v>
      </c>
      <c r="AL364" s="464">
        <f t="shared" si="272"/>
        <v>2009</v>
      </c>
      <c r="AM364" s="464">
        <f t="shared" si="272"/>
        <v>2010</v>
      </c>
      <c r="AN364" s="464">
        <f t="shared" si="272"/>
        <v>2011</v>
      </c>
      <c r="AO364" s="464">
        <f t="shared" si="272"/>
        <v>2012</v>
      </c>
      <c r="AP364" s="464">
        <f t="shared" si="272"/>
        <v>2013</v>
      </c>
      <c r="AQ364" s="464">
        <f t="shared" si="272"/>
        <v>2014</v>
      </c>
      <c r="AR364" s="464">
        <f t="shared" si="272"/>
        <v>2015</v>
      </c>
      <c r="AS364" s="464">
        <f t="shared" si="272"/>
        <v>2016</v>
      </c>
      <c r="AT364" s="464">
        <f t="shared" si="272"/>
        <v>2017</v>
      </c>
      <c r="AU364" s="464">
        <f t="shared" si="272"/>
        <v>2018</v>
      </c>
      <c r="AV364" s="464">
        <f t="shared" si="272"/>
        <v>2019</v>
      </c>
      <c r="AW364" s="464">
        <f t="shared" si="272"/>
        <v>2020</v>
      </c>
      <c r="AX364" s="464">
        <f t="shared" si="272"/>
        <v>2021</v>
      </c>
      <c r="AY364" s="464">
        <f t="shared" si="272"/>
        <v>2022</v>
      </c>
      <c r="AZ364" s="464">
        <f t="shared" si="272"/>
        <v>2023</v>
      </c>
      <c r="BA364" s="464">
        <f t="shared" si="272"/>
        <v>2024</v>
      </c>
      <c r="BB364" s="464">
        <f t="shared" si="272"/>
        <v>2025</v>
      </c>
    </row>
    <row r="365" spans="1:66">
      <c r="A365" s="474" t="str">
        <f>ImportsPulp!B$15</f>
        <v xml:space="preserve">Brazil </v>
      </c>
      <c r="B365" s="474">
        <f>ImportsPulp!C$15</f>
        <v>0.20177890000000001</v>
      </c>
      <c r="C365" s="474">
        <f>ImportsPulp!D$15</f>
        <v>0.14438569999999998</v>
      </c>
      <c r="D365" s="474">
        <f>ImportsPulp!E$15</f>
        <v>0.19618869999999999</v>
      </c>
      <c r="E365" s="474">
        <f>ImportsPulp!F$15</f>
        <v>0.26895999999999998</v>
      </c>
      <c r="F365" s="474">
        <f>ImportsPulp!G$15</f>
        <v>0.30953550000000002</v>
      </c>
      <c r="G365" s="474">
        <f>ImportsPulp!H$15</f>
        <v>0.3865056</v>
      </c>
      <c r="H365" s="474">
        <f>ImportsPulp!I$15</f>
        <v>0.49372670000000002</v>
      </c>
      <c r="I365" s="474">
        <f>ImportsPulp!J$15</f>
        <v>0.62335039999999997</v>
      </c>
      <c r="J365" s="474">
        <f>ImportsPulp!K$15</f>
        <v>0.59651270000000001</v>
      </c>
      <c r="K365" s="474">
        <f>ImportsPulp!L$15</f>
        <v>0.72473869999999985</v>
      </c>
      <c r="L365" s="474">
        <f>ImportsPulp!M$15</f>
        <v>0.75013819999999998</v>
      </c>
      <c r="M365" s="474">
        <f>ImportsPulp!N$15</f>
        <v>0.75053019999999993</v>
      </c>
      <c r="N365" s="474">
        <f>ImportsPulp!O$15</f>
        <v>0.7191190999999999</v>
      </c>
      <c r="O365" s="474">
        <f>ImportsPulp!P$15</f>
        <v>0.7580636999999999</v>
      </c>
      <c r="P365" s="474">
        <f>ImportsPulp!Q$15</f>
        <v>0.94063430000000003</v>
      </c>
      <c r="Q365" s="474">
        <f>ImportsPulp!R$15</f>
        <v>1.0472979</v>
      </c>
      <c r="R365" s="474">
        <f>ImportsPulp!S$15</f>
        <v>1.1001885999999998</v>
      </c>
      <c r="S365" s="474">
        <f>ImportsPulp!T$15</f>
        <v>0.99515509999999996</v>
      </c>
      <c r="T365" s="474">
        <f>ImportsPulp!U$15</f>
        <v>1.1261614999999998</v>
      </c>
      <c r="U365" s="474">
        <f>ImportsPulp!V$15</f>
        <v>1.0734428999999999</v>
      </c>
      <c r="V365" s="474">
        <f>ImportsPulp!W$15</f>
        <v>0</v>
      </c>
      <c r="W365" s="474">
        <f>ImportsPulp!X$15</f>
        <v>0</v>
      </c>
      <c r="X365" s="474">
        <f>ImportsPulp!Y$15</f>
        <v>0</v>
      </c>
      <c r="Y365" s="474">
        <f>ImportsPulp!Z$15</f>
        <v>0</v>
      </c>
      <c r="Z365" s="474">
        <f>ImportsPulp!AA$15</f>
        <v>0</v>
      </c>
      <c r="AA365" s="474">
        <f>ImportsPulp!AB$15</f>
        <v>0</v>
      </c>
      <c r="AB365" s="471"/>
      <c r="AC365" s="463"/>
      <c r="AD365" s="463"/>
      <c r="AE365" s="463"/>
      <c r="AF365" s="463"/>
      <c r="AG365" s="463"/>
      <c r="AH365" s="463"/>
      <c r="AI365" s="463"/>
      <c r="AJ365" s="463"/>
      <c r="AK365" s="463"/>
      <c r="AL365" s="463"/>
      <c r="AM365" s="463"/>
      <c r="AN365" s="463"/>
      <c r="AO365" s="463"/>
      <c r="AP365" s="463"/>
      <c r="AQ365" s="463"/>
      <c r="AR365" s="463"/>
      <c r="AS365" s="463"/>
      <c r="AT365" s="463"/>
      <c r="AU365" s="463"/>
      <c r="AV365" s="463"/>
      <c r="AW365" s="463"/>
      <c r="AX365" s="463"/>
      <c r="AY365" s="463"/>
      <c r="AZ365" s="463"/>
      <c r="BA365" s="463"/>
      <c r="BB365" s="463"/>
      <c r="BC365" s="469">
        <f t="shared" ref="BC365:BH372" si="273">J365/J$363</f>
        <v>0.28341878160360967</v>
      </c>
      <c r="BD365" s="469">
        <f t="shared" si="273"/>
        <v>0.36356783318369834</v>
      </c>
      <c r="BE365" s="469">
        <f t="shared" si="273"/>
        <v>0.36430742231409918</v>
      </c>
      <c r="BF365" s="469">
        <f t="shared" si="273"/>
        <v>0.36229843187714822</v>
      </c>
      <c r="BG365" s="469">
        <f t="shared" si="273"/>
        <v>0.3673092611778877</v>
      </c>
      <c r="BH365" s="469">
        <f t="shared" si="273"/>
        <v>0.38015827798558527</v>
      </c>
      <c r="BI365" s="469">
        <f t="shared" ref="BI365:BI372" si="274">P365/P$363</f>
        <v>0.49276121612972984</v>
      </c>
      <c r="BJ365" s="469">
        <f t="shared" ref="BJ365:BJ372" si="275">Q365/Q$363</f>
        <v>0.5083071474301899</v>
      </c>
      <c r="BK365" s="469">
        <f t="shared" ref="BK365:BK372" si="276">R365/R$363</f>
        <v>0.54552278023314793</v>
      </c>
      <c r="BL365" s="469">
        <f t="shared" ref="BL365:BL372" si="277">S365/S$363</f>
        <v>0.49778094329342965</v>
      </c>
      <c r="BM365" s="469">
        <f t="shared" ref="BM365:BM372" si="278">T365/T$363</f>
        <v>0.54475671393760894</v>
      </c>
      <c r="BN365" s="469">
        <f t="shared" ref="BN365:BN372" si="279">U365/U$363</f>
        <v>0.4985120469858782</v>
      </c>
    </row>
    <row r="366" spans="1:66">
      <c r="A366" s="474" t="str">
        <f>ImportsPulp!B$11</f>
        <v xml:space="preserve">Canada </v>
      </c>
      <c r="B366" s="474">
        <f>ImportsPulp!C$11</f>
        <v>0.76905089999999998</v>
      </c>
      <c r="C366" s="474">
        <f>ImportsPulp!D$11</f>
        <v>0.6466037</v>
      </c>
      <c r="D366" s="474">
        <f>ImportsPulp!E$11</f>
        <v>0.69731149999999997</v>
      </c>
      <c r="E366" s="474">
        <f>ImportsPulp!F$11</f>
        <v>0.72901450000000001</v>
      </c>
      <c r="F366" s="474">
        <f>ImportsPulp!G$11</f>
        <v>0.71403519999999998</v>
      </c>
      <c r="G366" s="474">
        <f>ImportsPulp!H$11</f>
        <v>0.69686110000000001</v>
      </c>
      <c r="H366" s="474">
        <f>ImportsPulp!I$11</f>
        <v>0.58411309999999994</v>
      </c>
      <c r="I366" s="474">
        <f>ImportsPulp!J$11</f>
        <v>0.44795819999999997</v>
      </c>
      <c r="J366" s="474">
        <f>ImportsPulp!K$11</f>
        <v>0.40157189999999998</v>
      </c>
      <c r="K366" s="474">
        <f>ImportsPulp!L$11</f>
        <v>0.36347039999999997</v>
      </c>
      <c r="L366" s="474">
        <f>ImportsPulp!M$11</f>
        <v>0.3621048</v>
      </c>
      <c r="M366" s="474">
        <f>ImportsPulp!N$11</f>
        <v>0.33186719999999997</v>
      </c>
      <c r="N366" s="474">
        <f>ImportsPulp!O$11</f>
        <v>0.29413159999999999</v>
      </c>
      <c r="O366" s="474">
        <f>ImportsPulp!P$11</f>
        <v>0.21142469999999999</v>
      </c>
      <c r="P366" s="474">
        <f>ImportsPulp!Q$11</f>
        <v>0.11276989999999999</v>
      </c>
      <c r="Q366" s="474">
        <f>ImportsPulp!R$11</f>
        <v>9.7258299999999992E-2</v>
      </c>
      <c r="R366" s="474">
        <f>ImportsPulp!S$11</f>
        <v>8.6679599999999982E-2</v>
      </c>
      <c r="S366" s="474">
        <f>ImportsPulp!T$11</f>
        <v>5.6601099999999994E-2</v>
      </c>
      <c r="T366" s="474">
        <f>ImportsPulp!U$11</f>
        <v>5.1439799999999994E-2</v>
      </c>
      <c r="U366" s="474">
        <f>ImportsPulp!V$11</f>
        <v>3.8226299999999998E-2</v>
      </c>
      <c r="V366" s="474">
        <f>ImportsPulp!W$11</f>
        <v>0</v>
      </c>
      <c r="W366" s="474">
        <f>ImportsPulp!X$11</f>
        <v>0</v>
      </c>
      <c r="X366" s="474">
        <f>ImportsPulp!Y$11</f>
        <v>0</v>
      </c>
      <c r="Y366" s="474">
        <f>ImportsPulp!Z$11</f>
        <v>0</v>
      </c>
      <c r="Z366" s="474">
        <f>ImportsPulp!AA$11</f>
        <v>0</v>
      </c>
      <c r="AA366" s="474">
        <f>ImportsPulp!AB$11</f>
        <v>0</v>
      </c>
      <c r="AB366" s="471"/>
      <c r="AC366" s="463"/>
      <c r="AD366" s="463"/>
      <c r="AE366" s="463"/>
      <c r="AF366" s="463"/>
      <c r="AG366" s="463"/>
      <c r="AH366" s="463"/>
      <c r="AI366" s="463"/>
      <c r="AJ366" s="463"/>
      <c r="AK366" s="463"/>
      <c r="AL366" s="463"/>
      <c r="AM366" s="463"/>
      <c r="AN366" s="463"/>
      <c r="AO366" s="463"/>
      <c r="AP366" s="463"/>
      <c r="AQ366" s="463"/>
      <c r="AR366" s="463"/>
      <c r="AS366" s="463"/>
      <c r="AT366" s="463"/>
      <c r="AU366" s="463"/>
      <c r="AV366" s="463"/>
      <c r="AW366" s="463"/>
      <c r="AX366" s="463"/>
      <c r="AY366" s="463"/>
      <c r="AZ366" s="463"/>
      <c r="BA366" s="463"/>
      <c r="BB366" s="463"/>
      <c r="BC366" s="469">
        <f t="shared" si="273"/>
        <v>0.19079731013982867</v>
      </c>
      <c r="BD366" s="469">
        <f t="shared" si="273"/>
        <v>0.18233626237209649</v>
      </c>
      <c r="BE366" s="469">
        <f t="shared" si="273"/>
        <v>0.17585755037613393</v>
      </c>
      <c r="BF366" s="469">
        <f t="shared" si="273"/>
        <v>0.16020003745546807</v>
      </c>
      <c r="BG366" s="469">
        <f t="shared" si="273"/>
        <v>0.15023555998591889</v>
      </c>
      <c r="BH366" s="469">
        <f t="shared" si="273"/>
        <v>0.10602651185595482</v>
      </c>
      <c r="BI366" s="469">
        <f t="shared" si="274"/>
        <v>5.907570356176467E-2</v>
      </c>
      <c r="BJ366" s="469">
        <f t="shared" si="275"/>
        <v>4.7204419140828638E-2</v>
      </c>
      <c r="BK366" s="469">
        <f t="shared" si="276"/>
        <v>4.2979627657928073E-2</v>
      </c>
      <c r="BL366" s="469">
        <f t="shared" si="277"/>
        <v>2.8312118331550267E-2</v>
      </c>
      <c r="BM366" s="469">
        <f t="shared" si="278"/>
        <v>2.4882911033282364E-2</v>
      </c>
      <c r="BN366" s="469">
        <f t="shared" si="279"/>
        <v>1.7752477622886394E-2</v>
      </c>
    </row>
    <row r="367" spans="1:66">
      <c r="A367" s="474" t="str">
        <f>ImportsPulp!B$16</f>
        <v xml:space="preserve">Chile </v>
      </c>
      <c r="B367" s="474">
        <f>ImportsPulp!C$16</f>
        <v>0.18041280000000001</v>
      </c>
      <c r="C367" s="474">
        <f>ImportsPulp!D$16</f>
        <v>0.18529780000000001</v>
      </c>
      <c r="D367" s="474">
        <f>ImportsPulp!E$16</f>
        <v>0.21072669999999999</v>
      </c>
      <c r="E367" s="474">
        <f>ImportsPulp!F$16</f>
        <v>0.22562020000000002</v>
      </c>
      <c r="F367" s="474">
        <f>ImportsPulp!G$16</f>
        <v>0.2461827</v>
      </c>
      <c r="G367" s="474">
        <f>ImportsPulp!H$16</f>
        <v>0.27237840000000002</v>
      </c>
      <c r="H367" s="474">
        <f>ImportsPulp!I$16</f>
        <v>0.30799900000000002</v>
      </c>
      <c r="I367" s="474">
        <f>ImportsPulp!J$16</f>
        <v>0.43132009999999998</v>
      </c>
      <c r="J367" s="474">
        <f>ImportsPulp!K$16</f>
        <v>0.40706569999999997</v>
      </c>
      <c r="K367" s="474">
        <f>ImportsPulp!L$16</f>
        <v>0.31772069999999997</v>
      </c>
      <c r="L367" s="474">
        <f>ImportsPulp!M$16</f>
        <v>0.34850349999999997</v>
      </c>
      <c r="M367" s="474">
        <f>ImportsPulp!N$16</f>
        <v>0.45011699999999993</v>
      </c>
      <c r="N367" s="474">
        <f>ImportsPulp!O$16</f>
        <v>0.38874059999999994</v>
      </c>
      <c r="O367" s="474">
        <f>ImportsPulp!P$16</f>
        <v>0.35258559999999994</v>
      </c>
      <c r="P367" s="474">
        <f>ImportsPulp!Q$16</f>
        <v>0.26197189999999998</v>
      </c>
      <c r="Q367" s="474">
        <f>ImportsPulp!R$16</f>
        <v>0.17004489999999997</v>
      </c>
      <c r="R367" s="474">
        <f>ImportsPulp!S$16</f>
        <v>0.13691129999999999</v>
      </c>
      <c r="S367" s="474">
        <f>ImportsPulp!T$16</f>
        <v>0.17086929999999997</v>
      </c>
      <c r="T367" s="474">
        <f>ImportsPulp!U$16</f>
        <v>0.15628929999999999</v>
      </c>
      <c r="U367" s="474">
        <f>ImportsPulp!V$16</f>
        <v>9.5471199999999992E-2</v>
      </c>
      <c r="V367" s="474">
        <f>ImportsPulp!W$16</f>
        <v>0</v>
      </c>
      <c r="W367" s="474">
        <f>ImportsPulp!X$16</f>
        <v>0</v>
      </c>
      <c r="X367" s="474">
        <f>ImportsPulp!Y$16</f>
        <v>0</v>
      </c>
      <c r="Y367" s="474">
        <f>ImportsPulp!Z$16</f>
        <v>0</v>
      </c>
      <c r="Z367" s="474">
        <f>ImportsPulp!AA$16</f>
        <v>0</v>
      </c>
      <c r="AA367" s="474">
        <f>ImportsPulp!AB$16</f>
        <v>0</v>
      </c>
      <c r="AB367" s="471"/>
      <c r="AC367" s="463"/>
      <c r="AD367" s="463"/>
      <c r="AE367" s="463"/>
      <c r="AF367" s="463"/>
      <c r="AG367" s="463"/>
      <c r="AH367" s="463"/>
      <c r="AI367" s="463"/>
      <c r="AJ367" s="463"/>
      <c r="AK367" s="463"/>
      <c r="AL367" s="463"/>
      <c r="AM367" s="463"/>
      <c r="AN367" s="463"/>
      <c r="AO367" s="463"/>
      <c r="AP367" s="463"/>
      <c r="AQ367" s="463"/>
      <c r="AR367" s="463"/>
      <c r="AS367" s="463"/>
      <c r="AT367" s="463"/>
      <c r="AU367" s="463"/>
      <c r="AV367" s="463"/>
      <c r="AW367" s="463"/>
      <c r="AX367" s="463"/>
      <c r="AY367" s="463"/>
      <c r="AZ367" s="463"/>
      <c r="BA367" s="463"/>
      <c r="BB367" s="463"/>
      <c r="BC367" s="469">
        <f t="shared" si="273"/>
        <v>0.1934075581737329</v>
      </c>
      <c r="BD367" s="469">
        <f t="shared" si="273"/>
        <v>0.15938575717925355</v>
      </c>
      <c r="BE367" s="469">
        <f t="shared" si="273"/>
        <v>0.16925202816286608</v>
      </c>
      <c r="BF367" s="469">
        <f t="shared" si="273"/>
        <v>0.21728197381164185</v>
      </c>
      <c r="BG367" s="469">
        <f t="shared" si="273"/>
        <v>0.19855963021403375</v>
      </c>
      <c r="BH367" s="469">
        <f t="shared" si="273"/>
        <v>0.17681671677263319</v>
      </c>
      <c r="BI367" s="469">
        <f t="shared" si="274"/>
        <v>0.13723674762425309</v>
      </c>
      <c r="BJ367" s="469">
        <f t="shared" si="275"/>
        <v>8.2531472710918152E-2</v>
      </c>
      <c r="BK367" s="469">
        <f t="shared" si="276"/>
        <v>6.7886754163181282E-2</v>
      </c>
      <c r="BL367" s="469">
        <f t="shared" si="277"/>
        <v>8.5469572867473628E-2</v>
      </c>
      <c r="BM367" s="469">
        <f t="shared" si="278"/>
        <v>7.5601630398134861E-2</v>
      </c>
      <c r="BN367" s="469">
        <f t="shared" si="279"/>
        <v>4.433728458234544E-2</v>
      </c>
    </row>
    <row r="368" spans="1:66">
      <c r="A368" s="474" t="str">
        <f>ImportsPulp!B$19</f>
        <v xml:space="preserve">Indonesia </v>
      </c>
      <c r="B368" s="474">
        <f>ImportsPulp!C$19</f>
        <v>7.1154599999999998E-2</v>
      </c>
      <c r="C368" s="474">
        <f>ImportsPulp!D$19</f>
        <v>0.1384919</v>
      </c>
      <c r="D368" s="474">
        <f>ImportsPulp!E$19</f>
        <v>0.11378870000000001</v>
      </c>
      <c r="E368" s="474">
        <f>ImportsPulp!F$19</f>
        <v>9.85481E-2</v>
      </c>
      <c r="F368" s="474">
        <f>ImportsPulp!G$19</f>
        <v>0.10342370000000001</v>
      </c>
      <c r="G368" s="474">
        <f>ImportsPulp!H$19</f>
        <v>0.1260184</v>
      </c>
      <c r="H368" s="474">
        <f>ImportsPulp!I$19</f>
        <v>0.1003473</v>
      </c>
      <c r="I368" s="474">
        <f>ImportsPulp!J$19</f>
        <v>9.3088400000000002E-2</v>
      </c>
      <c r="J368" s="474">
        <f>ImportsPulp!K$19</f>
        <v>7.4090500000000004E-2</v>
      </c>
      <c r="K368" s="474">
        <f>ImportsPulp!L$19</f>
        <v>2.5130999999999997E-2</v>
      </c>
      <c r="L368" s="474">
        <f>ImportsPulp!M$19</f>
        <v>3.8640499999999994E-2</v>
      </c>
      <c r="M368" s="474">
        <f>ImportsPulp!N$19</f>
        <v>2.9395699999999997E-2</v>
      </c>
      <c r="N368" s="474">
        <f>ImportsPulp!O$19</f>
        <v>1.9900299999999999E-2</v>
      </c>
      <c r="O368" s="474">
        <f>ImportsPulp!P$19</f>
        <v>1.0106799999999999E-2</v>
      </c>
      <c r="P368" s="474">
        <f>ImportsPulp!Q$19</f>
        <v>9.5060999999999982E-3</v>
      </c>
      <c r="Q368" s="474">
        <f>ImportsPulp!R$19</f>
        <v>2.4239000000000001E-3</v>
      </c>
      <c r="R368" s="474">
        <f>ImportsPulp!S$19</f>
        <v>1.9073099999999999E-2</v>
      </c>
      <c r="S368" s="474">
        <f>ImportsPulp!T$19</f>
        <v>1.3354399999999999E-2</v>
      </c>
      <c r="T368" s="474">
        <f>ImportsPulp!U$19</f>
        <v>5.223999999999999E-4</v>
      </c>
      <c r="U368" s="474">
        <f>ImportsPulp!V$19</f>
        <v>0</v>
      </c>
      <c r="V368" s="474">
        <f>ImportsPulp!W$19</f>
        <v>0</v>
      </c>
      <c r="W368" s="474">
        <f>ImportsPulp!X$19</f>
        <v>0</v>
      </c>
      <c r="X368" s="474">
        <f>ImportsPulp!Y$19</f>
        <v>0</v>
      </c>
      <c r="Y368" s="474">
        <f>ImportsPulp!Z$19</f>
        <v>0</v>
      </c>
      <c r="Z368" s="474">
        <f>ImportsPulp!AA$19</f>
        <v>0</v>
      </c>
      <c r="AA368" s="474">
        <f>ImportsPulp!AB$19</f>
        <v>0</v>
      </c>
      <c r="AB368" s="471"/>
      <c r="AC368" s="463"/>
      <c r="AD368" s="463"/>
      <c r="AE368" s="463"/>
      <c r="AF368" s="463"/>
      <c r="AG368" s="463"/>
      <c r="AH368" s="463"/>
      <c r="AI368" s="463"/>
      <c r="AJ368" s="463"/>
      <c r="AK368" s="463"/>
      <c r="AL368" s="463"/>
      <c r="AM368" s="463"/>
      <c r="AN368" s="463"/>
      <c r="AO368" s="463"/>
      <c r="AP368" s="463"/>
      <c r="AQ368" s="463"/>
      <c r="AR368" s="463"/>
      <c r="AS368" s="463"/>
      <c r="AT368" s="463"/>
      <c r="AU368" s="463"/>
      <c r="AV368" s="463"/>
      <c r="AW368" s="463"/>
      <c r="AX368" s="463"/>
      <c r="AY368" s="463"/>
      <c r="AZ368" s="463"/>
      <c r="BA368" s="463"/>
      <c r="BB368" s="463"/>
      <c r="BC368" s="469">
        <f t="shared" si="273"/>
        <v>3.5202333895660971E-2</v>
      </c>
      <c r="BD368" s="469">
        <f t="shared" si="273"/>
        <v>1.2607058538117978E-2</v>
      </c>
      <c r="BE368" s="469">
        <f t="shared" si="273"/>
        <v>1.8765903338782038E-2</v>
      </c>
      <c r="BF368" s="469">
        <f t="shared" si="273"/>
        <v>1.4189989974995125E-2</v>
      </c>
      <c r="BG368" s="469">
        <f t="shared" si="273"/>
        <v>1.0164609019866554E-2</v>
      </c>
      <c r="BH368" s="469">
        <f t="shared" si="273"/>
        <v>5.068417975883443E-3</v>
      </c>
      <c r="BI368" s="469">
        <f t="shared" si="274"/>
        <v>4.9798709197089921E-3</v>
      </c>
      <c r="BJ368" s="469">
        <f t="shared" si="275"/>
        <v>1.1764424378737297E-3</v>
      </c>
      <c r="BK368" s="469">
        <f t="shared" si="276"/>
        <v>9.4572971758340851E-3</v>
      </c>
      <c r="BL368" s="469">
        <f t="shared" si="277"/>
        <v>6.6799294191606682E-3</v>
      </c>
      <c r="BM368" s="469">
        <f t="shared" si="278"/>
        <v>2.5269990792706632E-4</v>
      </c>
      <c r="BN368" s="469">
        <f t="shared" si="279"/>
        <v>0</v>
      </c>
    </row>
    <row r="369" spans="1:66">
      <c r="A369" s="474" t="s">
        <v>148</v>
      </c>
      <c r="B369" s="474">
        <f>ImportsPulp!C$35</f>
        <v>6.2405999999999996E-2</v>
      </c>
      <c r="C369" s="474">
        <f>ImportsPulp!D$35</f>
        <v>8.1826399999999994E-2</v>
      </c>
      <c r="D369" s="474">
        <f>ImportsPulp!E$35</f>
        <v>7.5779600000000003E-2</v>
      </c>
      <c r="E369" s="474">
        <f>ImportsPulp!F$35</f>
        <v>5.6508600000000006E-2</v>
      </c>
      <c r="F369" s="474">
        <f>ImportsPulp!G$35</f>
        <v>5.3363899999999999E-2</v>
      </c>
      <c r="G369" s="474">
        <f>ImportsPulp!H$35</f>
        <v>5.2565899999999999E-2</v>
      </c>
      <c r="H369" s="474">
        <f>ImportsPulp!I$35</f>
        <v>3.0814399999999999E-2</v>
      </c>
      <c r="I369" s="474">
        <f>ImportsPulp!J$35</f>
        <v>6.5761999999999999E-3</v>
      </c>
      <c r="J369" s="474">
        <f>ImportsPulp!K$35</f>
        <v>9.3009000000000008E-3</v>
      </c>
      <c r="K369" s="474">
        <f>ImportsPulp!L$35</f>
        <v>8.4439999999999984E-3</v>
      </c>
      <c r="L369" s="474">
        <f>ImportsPulp!M$35</f>
        <v>1.0105099999999999E-2</v>
      </c>
      <c r="M369" s="474">
        <f>ImportsPulp!N$35</f>
        <v>1.67601E-2</v>
      </c>
      <c r="N369" s="474">
        <f>ImportsPulp!O$35</f>
        <v>2.9383699999999999E-2</v>
      </c>
      <c r="O369" s="474">
        <f>ImportsPulp!P$35</f>
        <v>3.0946799999999997E-2</v>
      </c>
      <c r="P369" s="474">
        <f>ImportsPulp!Q$35</f>
        <v>1.8707299999999996E-2</v>
      </c>
      <c r="Q369" s="474">
        <f>ImportsPulp!R$35</f>
        <v>1.2355099999999999E-2</v>
      </c>
      <c r="R369" s="474">
        <f>ImportsPulp!S$35</f>
        <v>9.4433999999999994E-3</v>
      </c>
      <c r="S369" s="474">
        <f>ImportsPulp!T$35</f>
        <v>5.9230999999999997E-3</v>
      </c>
      <c r="T369" s="474">
        <f>ImportsPulp!U$35</f>
        <v>6.8921999999999994E-3</v>
      </c>
      <c r="U369" s="474">
        <f>ImportsPulp!V$35</f>
        <v>4.1707000000000003E-3</v>
      </c>
      <c r="V369" s="474">
        <f>ImportsPulp!W$35</f>
        <v>0</v>
      </c>
      <c r="W369" s="474">
        <f>ImportsPulp!X$35</f>
        <v>0</v>
      </c>
      <c r="X369" s="474">
        <f>ImportsPulp!Y$35</f>
        <v>0</v>
      </c>
      <c r="Y369" s="474">
        <f>ImportsPulp!Z$35</f>
        <v>0</v>
      </c>
      <c r="Z369" s="474">
        <f>ImportsPulp!AA$35</f>
        <v>0</v>
      </c>
      <c r="AA369" s="474">
        <f>ImportsPulp!AB$35</f>
        <v>0</v>
      </c>
      <c r="AB369" s="471"/>
      <c r="AC369" s="463"/>
      <c r="AD369" s="463"/>
      <c r="AE369" s="463"/>
      <c r="AF369" s="463"/>
      <c r="AG369" s="463"/>
      <c r="AH369" s="463"/>
      <c r="AI369" s="463"/>
      <c r="AJ369" s="463"/>
      <c r="AK369" s="463"/>
      <c r="AL369" s="463"/>
      <c r="AM369" s="463"/>
      <c r="AN369" s="463"/>
      <c r="AO369" s="463"/>
      <c r="AP369" s="463"/>
      <c r="AQ369" s="463"/>
      <c r="AR369" s="463"/>
      <c r="AS369" s="463"/>
      <c r="AT369" s="463"/>
      <c r="AU369" s="463"/>
      <c r="AV369" s="463"/>
      <c r="AW369" s="463"/>
      <c r="AX369" s="463"/>
      <c r="AY369" s="463"/>
      <c r="AZ369" s="463"/>
      <c r="BA369" s="463"/>
      <c r="BB369" s="463"/>
      <c r="BC369" s="469">
        <f t="shared" si="273"/>
        <v>4.4191007933561408E-3</v>
      </c>
      <c r="BD369" s="469">
        <f t="shared" si="273"/>
        <v>4.2359636423488197E-3</v>
      </c>
      <c r="BE369" s="469">
        <f t="shared" si="273"/>
        <v>4.9075796076325715E-3</v>
      </c>
      <c r="BF369" s="469">
        <f t="shared" si="273"/>
        <v>8.0904911595885056E-3</v>
      </c>
      <c r="BG369" s="469">
        <f t="shared" si="273"/>
        <v>1.5008508517813947E-2</v>
      </c>
      <c r="BH369" s="469">
        <f t="shared" si="273"/>
        <v>1.5519384712873485E-2</v>
      </c>
      <c r="BI369" s="469">
        <f t="shared" si="274"/>
        <v>9.8000167530608792E-3</v>
      </c>
      <c r="BJ369" s="469">
        <f t="shared" si="275"/>
        <v>5.9965608994487045E-3</v>
      </c>
      <c r="BK369" s="469">
        <f t="shared" si="276"/>
        <v>4.6824606461598585E-3</v>
      </c>
      <c r="BL369" s="469">
        <f t="shared" si="277"/>
        <v>2.9627605839746118E-3</v>
      </c>
      <c r="BM369" s="469">
        <f t="shared" si="278"/>
        <v>3.3339554085278075E-3</v>
      </c>
      <c r="BN369" s="469">
        <f t="shared" si="279"/>
        <v>1.936893144818418E-3</v>
      </c>
    </row>
    <row r="370" spans="1:66">
      <c r="A370" s="474" t="str">
        <f>ImportsPulp!B$39</f>
        <v xml:space="preserve">Switzerland </v>
      </c>
      <c r="B370" s="474">
        <f>ImportsPulp!C$39</f>
        <v>7.2487800000000005E-2</v>
      </c>
      <c r="C370" s="474">
        <f>ImportsPulp!D$39</f>
        <v>6.8061200000000002E-2</v>
      </c>
      <c r="D370" s="474">
        <f>ImportsPulp!E$39</f>
        <v>6.9583500000000006E-2</v>
      </c>
      <c r="E370" s="474">
        <f>ImportsPulp!F$39</f>
        <v>5.2136500000000002E-2</v>
      </c>
      <c r="F370" s="474">
        <f>ImportsPulp!G$39</f>
        <v>2.6885300000000001E-2</v>
      </c>
      <c r="G370" s="474">
        <f>ImportsPulp!H$39</f>
        <v>1.6820399999999999E-2</v>
      </c>
      <c r="H370" s="474">
        <f>ImportsPulp!I$39</f>
        <v>1.9414799999999999E-2</v>
      </c>
      <c r="I370" s="474">
        <f>ImportsPulp!J$39</f>
        <v>9.5402999999999998E-3</v>
      </c>
      <c r="J370" s="474">
        <f>ImportsPulp!K$39</f>
        <v>4.8488000000000003E-3</v>
      </c>
      <c r="K370" s="474">
        <f>ImportsPulp!L$39</f>
        <v>1.4477999999999997E-3</v>
      </c>
      <c r="L370" s="474">
        <f>ImportsPulp!M$39</f>
        <v>1.6458999999999998E-3</v>
      </c>
      <c r="M370" s="474">
        <f>ImportsPulp!N$39</f>
        <v>1.2869999999999998E-4</v>
      </c>
      <c r="N370" s="474">
        <f>ImportsPulp!O$39</f>
        <v>0</v>
      </c>
      <c r="O370" s="474">
        <f>ImportsPulp!P$39</f>
        <v>4.2999999999999995E-5</v>
      </c>
      <c r="P370" s="474">
        <f>ImportsPulp!Q$39</f>
        <v>9.1999999999999983E-6</v>
      </c>
      <c r="Q370" s="474">
        <f>ImportsPulp!R$39</f>
        <v>0</v>
      </c>
      <c r="R370" s="474">
        <f>ImportsPulp!S$39</f>
        <v>0</v>
      </c>
      <c r="S370" s="474">
        <f>ImportsPulp!T$39</f>
        <v>0</v>
      </c>
      <c r="T370" s="474">
        <f>ImportsPulp!U$39</f>
        <v>0</v>
      </c>
      <c r="U370" s="474">
        <f>ImportsPulp!V$39</f>
        <v>0</v>
      </c>
      <c r="V370" s="474">
        <f>ImportsPulp!W$39</f>
        <v>0</v>
      </c>
      <c r="W370" s="474">
        <f>ImportsPulp!X$39</f>
        <v>0</v>
      </c>
      <c r="X370" s="474">
        <f>ImportsPulp!Y$39</f>
        <v>0</v>
      </c>
      <c r="Y370" s="474">
        <f>ImportsPulp!Z$39</f>
        <v>0</v>
      </c>
      <c r="Z370" s="474">
        <f>ImportsPulp!AA$39</f>
        <v>0</v>
      </c>
      <c r="AA370" s="474">
        <f>ImportsPulp!AB$39</f>
        <v>0</v>
      </c>
      <c r="AB370" s="471"/>
      <c r="AC370" s="463"/>
      <c r="AD370" s="463"/>
      <c r="AE370" s="463"/>
      <c r="AF370" s="463"/>
      <c r="AG370" s="463"/>
      <c r="AH370" s="463"/>
      <c r="AI370" s="463"/>
      <c r="AJ370" s="463"/>
      <c r="AK370" s="463"/>
      <c r="AL370" s="463"/>
      <c r="AM370" s="463"/>
      <c r="AN370" s="463"/>
      <c r="AO370" s="463"/>
      <c r="AP370" s="463"/>
      <c r="AQ370" s="463"/>
      <c r="AR370" s="463"/>
      <c r="AS370" s="463"/>
      <c r="AT370" s="463"/>
      <c r="AU370" s="463"/>
      <c r="AV370" s="463"/>
      <c r="AW370" s="463"/>
      <c r="AX370" s="463"/>
      <c r="AY370" s="463"/>
      <c r="AZ370" s="463"/>
      <c r="BA370" s="463"/>
      <c r="BB370" s="463"/>
      <c r="BC370" s="469">
        <f t="shared" si="273"/>
        <v>2.3037916682068674E-3</v>
      </c>
      <c r="BD370" s="469">
        <f t="shared" si="273"/>
        <v>7.2629419249083625E-4</v>
      </c>
      <c r="BE370" s="469">
        <f t="shared" si="273"/>
        <v>7.9933749059410094E-4</v>
      </c>
      <c r="BF370" s="469">
        <f t="shared" si="273"/>
        <v>6.2126491622307772E-5</v>
      </c>
      <c r="BG370" s="469">
        <f t="shared" si="273"/>
        <v>0</v>
      </c>
      <c r="BH370" s="469">
        <f t="shared" si="273"/>
        <v>2.1563894898779836E-5</v>
      </c>
      <c r="BI370" s="469">
        <f t="shared" si="274"/>
        <v>4.8195172006735385E-6</v>
      </c>
      <c r="BJ370" s="469">
        <f t="shared" si="275"/>
        <v>0</v>
      </c>
      <c r="BK370" s="469">
        <f t="shared" si="276"/>
        <v>0</v>
      </c>
      <c r="BL370" s="469">
        <f t="shared" si="277"/>
        <v>0</v>
      </c>
      <c r="BM370" s="469">
        <f t="shared" si="278"/>
        <v>0</v>
      </c>
      <c r="BN370" s="469">
        <f t="shared" si="279"/>
        <v>0</v>
      </c>
    </row>
    <row r="371" spans="1:66">
      <c r="A371" s="474" t="str">
        <f>ImportsPulp!B$13</f>
        <v xml:space="preserve">USA </v>
      </c>
      <c r="B371" s="474">
        <f>ImportsPulp!C$13</f>
        <v>0.56107269999999998</v>
      </c>
      <c r="C371" s="474">
        <f>ImportsPulp!D$13</f>
        <v>0.60261980000000004</v>
      </c>
      <c r="D371" s="474">
        <f>ImportsPulp!E$13</f>
        <v>0.79378420000000005</v>
      </c>
      <c r="E371" s="474">
        <f>ImportsPulp!F$13</f>
        <v>0.77769580000000005</v>
      </c>
      <c r="F371" s="474">
        <f>ImportsPulp!G$13</f>
        <v>0.79978190000000005</v>
      </c>
      <c r="G371" s="474">
        <f>ImportsPulp!H$13</f>
        <v>0.77852389999999994</v>
      </c>
      <c r="H371" s="474">
        <f>ImportsPulp!I$13</f>
        <v>0.73555760000000003</v>
      </c>
      <c r="I371" s="474">
        <f>ImportsPulp!J$13</f>
        <v>0.66840460000000002</v>
      </c>
      <c r="J371" s="474">
        <f>ImportsPulp!K$13</f>
        <v>0.58006069999999998</v>
      </c>
      <c r="K371" s="474">
        <f>ImportsPulp!L$13</f>
        <v>0.52183749999999995</v>
      </c>
      <c r="L371" s="474">
        <f>ImportsPulp!M$13</f>
        <v>0.53690389999999988</v>
      </c>
      <c r="M371" s="474">
        <f>ImportsPulp!N$13</f>
        <v>0.47260759999999996</v>
      </c>
      <c r="N371" s="474">
        <f>ImportsPulp!O$13</f>
        <v>0.47238189999999991</v>
      </c>
      <c r="O371" s="474">
        <f>ImportsPulp!P$13</f>
        <v>0.52648899999999998</v>
      </c>
      <c r="P371" s="474">
        <f>ImportsPulp!Q$13</f>
        <v>0.41536169999999994</v>
      </c>
      <c r="Q371" s="474">
        <f>ImportsPulp!R$13</f>
        <v>0.41152949999999994</v>
      </c>
      <c r="R371" s="474">
        <f>ImportsPulp!S$13</f>
        <v>0.36444999999999994</v>
      </c>
      <c r="S371" s="474">
        <f>ImportsPulp!T$13</f>
        <v>0.39401639999999993</v>
      </c>
      <c r="T371" s="474">
        <f>ImportsPulp!U$13</f>
        <v>0.36999199999999993</v>
      </c>
      <c r="U371" s="474">
        <f>ImportsPulp!V$13</f>
        <v>0.4856663</v>
      </c>
      <c r="V371" s="474">
        <f>ImportsPulp!W$13</f>
        <v>0</v>
      </c>
      <c r="W371" s="474">
        <f>ImportsPulp!X$13</f>
        <v>0</v>
      </c>
      <c r="X371" s="474">
        <f>ImportsPulp!Y$13</f>
        <v>0</v>
      </c>
      <c r="Y371" s="474">
        <f>ImportsPulp!Z$13</f>
        <v>0</v>
      </c>
      <c r="Z371" s="474">
        <f>ImportsPulp!AA$13</f>
        <v>0</v>
      </c>
      <c r="AA371" s="474">
        <f>ImportsPulp!AB$13</f>
        <v>0</v>
      </c>
      <c r="AB371" s="471"/>
      <c r="AC371" s="463"/>
      <c r="AD371" s="463"/>
      <c r="AE371" s="463"/>
      <c r="AF371" s="463"/>
      <c r="AG371" s="463"/>
      <c r="AH371" s="463"/>
      <c r="AI371" s="463"/>
      <c r="AJ371" s="463"/>
      <c r="AK371" s="463"/>
      <c r="AL371" s="463"/>
      <c r="AM371" s="463"/>
      <c r="AN371" s="463"/>
      <c r="AO371" s="463"/>
      <c r="AP371" s="463"/>
      <c r="AQ371" s="463"/>
      <c r="AR371" s="463"/>
      <c r="AS371" s="463"/>
      <c r="AT371" s="463"/>
      <c r="AU371" s="463"/>
      <c r="AV371" s="463"/>
      <c r="AW371" s="463"/>
      <c r="AX371" s="463"/>
      <c r="AY371" s="463"/>
      <c r="AZ371" s="463"/>
      <c r="BA371" s="463"/>
      <c r="BB371" s="463"/>
      <c r="BC371" s="469">
        <f t="shared" si="273"/>
        <v>0.27560200621065895</v>
      </c>
      <c r="BD371" s="469">
        <f t="shared" si="273"/>
        <v>0.26178170028590747</v>
      </c>
      <c r="BE371" s="469">
        <f t="shared" si="273"/>
        <v>0.26074938703213202</v>
      </c>
      <c r="BF371" s="469">
        <f t="shared" si="273"/>
        <v>0.22813871097155389</v>
      </c>
      <c r="BG371" s="469">
        <f t="shared" si="273"/>
        <v>0.24128165512890259</v>
      </c>
      <c r="BH371" s="469">
        <f t="shared" si="273"/>
        <v>0.26402682468287669</v>
      </c>
      <c r="BI371" s="469">
        <f t="shared" si="274"/>
        <v>0.21759161496206547</v>
      </c>
      <c r="BJ371" s="469">
        <f t="shared" si="275"/>
        <v>0.19973627964724489</v>
      </c>
      <c r="BK371" s="469">
        <f t="shared" si="276"/>
        <v>0.18071063202797299</v>
      </c>
      <c r="BL371" s="469">
        <f t="shared" si="277"/>
        <v>0.19708873045526398</v>
      </c>
      <c r="BM371" s="469">
        <f t="shared" si="278"/>
        <v>0.17897577399263231</v>
      </c>
      <c r="BN371" s="469">
        <f t="shared" si="279"/>
        <v>0.22554576621174507</v>
      </c>
    </row>
    <row r="372" spans="1:66">
      <c r="A372" s="466" t="s">
        <v>27</v>
      </c>
      <c r="B372" s="474">
        <f t="shared" ref="B372:AA372" si="280">B363-SUM(B365:B371)</f>
        <v>0.14475460000000018</v>
      </c>
      <c r="C372" s="474">
        <f t="shared" si="280"/>
        <v>9.4752799999999526E-2</v>
      </c>
      <c r="D372" s="474">
        <f t="shared" si="280"/>
        <v>0.10095920000000014</v>
      </c>
      <c r="E372" s="474">
        <f t="shared" si="280"/>
        <v>9.0869199999999761E-2</v>
      </c>
      <c r="F372" s="474">
        <f t="shared" si="280"/>
        <v>7.6588700000000287E-2</v>
      </c>
      <c r="G372" s="474">
        <f t="shared" si="280"/>
        <v>7.7459719999999344E-2</v>
      </c>
      <c r="H372" s="474">
        <f t="shared" si="280"/>
        <v>7.1894228333332588E-2</v>
      </c>
      <c r="I372" s="474">
        <f t="shared" si="280"/>
        <v>5.512159999999966E-2</v>
      </c>
      <c r="J372" s="474">
        <f t="shared" si="280"/>
        <v>3.1252999999999975E-2</v>
      </c>
      <c r="K372" s="474">
        <f t="shared" si="280"/>
        <v>3.0617000000000338E-2</v>
      </c>
      <c r="L372" s="474">
        <f t="shared" si="280"/>
        <v>1.10383000000005E-2</v>
      </c>
      <c r="M372" s="474">
        <f t="shared" si="280"/>
        <v>2.0173540000000045E-2</v>
      </c>
      <c r="N372" s="474">
        <f t="shared" si="280"/>
        <v>3.4145600000000664E-2</v>
      </c>
      <c r="O372" s="474">
        <f t="shared" si="280"/>
        <v>0.10441429999999952</v>
      </c>
      <c r="P372" s="474">
        <f t="shared" si="280"/>
        <v>0.14994449999999904</v>
      </c>
      <c r="Q372" s="474">
        <f t="shared" si="280"/>
        <v>0.31945470000000009</v>
      </c>
      <c r="R372" s="474">
        <f t="shared" si="280"/>
        <v>0.30001414250000047</v>
      </c>
      <c r="S372" s="474">
        <f t="shared" si="280"/>
        <v>0.36326340000000013</v>
      </c>
      <c r="T372" s="474">
        <f t="shared" si="280"/>
        <v>0.3559770000000011</v>
      </c>
      <c r="U372" s="474">
        <f t="shared" si="280"/>
        <v>0.45631639999999951</v>
      </c>
      <c r="V372" s="474">
        <f t="shared" si="280"/>
        <v>0</v>
      </c>
      <c r="W372" s="474">
        <f t="shared" si="280"/>
        <v>0</v>
      </c>
      <c r="X372" s="474">
        <f t="shared" si="280"/>
        <v>0</v>
      </c>
      <c r="Y372" s="474">
        <f t="shared" si="280"/>
        <v>0</v>
      </c>
      <c r="Z372" s="474">
        <f t="shared" si="280"/>
        <v>0</v>
      </c>
      <c r="AA372" s="474">
        <f t="shared" si="280"/>
        <v>0</v>
      </c>
      <c r="AB372" s="471"/>
      <c r="BC372" s="469">
        <f t="shared" si="273"/>
        <v>1.4849117514945795E-2</v>
      </c>
      <c r="BD372" s="469">
        <f t="shared" si="273"/>
        <v>1.5359130606086603E-2</v>
      </c>
      <c r="BE372" s="469">
        <f t="shared" si="273"/>
        <v>5.3607916777600496E-3</v>
      </c>
      <c r="BF372" s="469">
        <f t="shared" si="273"/>
        <v>9.7382382579820799E-3</v>
      </c>
      <c r="BG372" s="469">
        <f t="shared" si="273"/>
        <v>1.7440775955576658E-2</v>
      </c>
      <c r="BH372" s="469">
        <f t="shared" si="273"/>
        <v>5.2362302119294352E-2</v>
      </c>
      <c r="BI372" s="469">
        <f t="shared" si="274"/>
        <v>7.8550010532216191E-2</v>
      </c>
      <c r="BJ372" s="469">
        <f t="shared" si="275"/>
        <v>0.15504767773349604</v>
      </c>
      <c r="BK372" s="469">
        <f t="shared" si="276"/>
        <v>0.14876044809577568</v>
      </c>
      <c r="BL372" s="469">
        <f t="shared" si="277"/>
        <v>0.18170594504914714</v>
      </c>
      <c r="BM372" s="469">
        <f t="shared" si="278"/>
        <v>0.17219631532188664</v>
      </c>
      <c r="BN372" s="469">
        <f t="shared" si="279"/>
        <v>0.2119155314523265</v>
      </c>
    </row>
    <row r="373" spans="1:66">
      <c r="A373" s="466"/>
      <c r="B373" s="471"/>
      <c r="C373" s="471"/>
      <c r="D373" s="471"/>
      <c r="E373" s="471"/>
      <c r="F373" s="471"/>
      <c r="G373" s="471"/>
      <c r="H373" s="471"/>
      <c r="I373" s="471"/>
      <c r="J373" s="471"/>
      <c r="K373" s="471"/>
      <c r="L373" s="471"/>
      <c r="M373" s="471"/>
      <c r="N373" s="471"/>
      <c r="O373" s="471"/>
      <c r="P373" s="471"/>
      <c r="Q373" s="471"/>
      <c r="R373" s="471"/>
      <c r="S373" s="471"/>
      <c r="T373" s="471"/>
      <c r="U373" s="471"/>
      <c r="V373" s="471"/>
      <c r="W373" s="471"/>
      <c r="X373" s="471"/>
      <c r="Y373" s="471"/>
      <c r="Z373" s="471"/>
      <c r="AA373" s="471"/>
      <c r="AB373" s="471"/>
      <c r="AC373" s="463"/>
      <c r="AD373" s="463"/>
      <c r="AE373" s="463"/>
      <c r="AF373" s="463"/>
      <c r="AG373" s="463"/>
      <c r="AH373" s="463"/>
      <c r="AI373" s="463"/>
      <c r="AJ373" s="463"/>
      <c r="AK373" s="463"/>
      <c r="AL373" s="463"/>
      <c r="AM373" s="463"/>
      <c r="AN373" s="463"/>
      <c r="AO373" s="463"/>
      <c r="AP373" s="463"/>
      <c r="AQ373" s="463"/>
      <c r="AR373" s="463"/>
      <c r="AS373" s="463"/>
      <c r="AT373" s="463"/>
      <c r="AU373" s="463"/>
      <c r="AV373" s="463"/>
      <c r="AW373" s="463"/>
      <c r="AX373" s="463"/>
      <c r="AY373" s="463"/>
      <c r="AZ373" s="463"/>
      <c r="BA373" s="463"/>
      <c r="BB373" s="463"/>
    </row>
    <row r="374" spans="1:66">
      <c r="A374" s="466"/>
      <c r="B374" s="471"/>
      <c r="C374" s="471"/>
      <c r="D374" s="471"/>
      <c r="E374" s="471"/>
      <c r="F374" s="471"/>
      <c r="G374" s="471"/>
      <c r="H374" s="471"/>
      <c r="I374" s="471"/>
      <c r="J374" s="471"/>
      <c r="K374" s="471"/>
      <c r="L374" s="471"/>
      <c r="M374" s="471"/>
      <c r="N374" s="471"/>
      <c r="O374" s="471"/>
      <c r="P374" s="471"/>
      <c r="Q374" s="471"/>
      <c r="R374" s="471"/>
      <c r="S374" s="471"/>
      <c r="T374" s="471"/>
      <c r="U374" s="471"/>
      <c r="V374" s="471"/>
      <c r="W374" s="471"/>
      <c r="X374" s="471"/>
      <c r="Y374" s="471"/>
      <c r="Z374" s="471"/>
      <c r="AA374" s="471"/>
      <c r="AB374" s="471"/>
    </row>
    <row r="375" spans="1:66">
      <c r="A375" s="463"/>
      <c r="B375" s="463"/>
      <c r="C375" s="463"/>
      <c r="D375" s="463"/>
      <c r="E375" s="463"/>
      <c r="F375" s="463"/>
      <c r="G375" s="463"/>
      <c r="H375" s="463"/>
      <c r="I375" s="463"/>
      <c r="J375" s="463"/>
      <c r="K375" s="463"/>
      <c r="L375" s="463"/>
      <c r="M375" s="463"/>
      <c r="N375" s="463"/>
      <c r="O375" s="463"/>
      <c r="P375" s="463"/>
      <c r="Q375" s="463"/>
      <c r="R375" s="463"/>
      <c r="S375" s="463"/>
      <c r="T375" s="463"/>
      <c r="U375" s="463"/>
      <c r="V375" s="463"/>
      <c r="W375" s="463"/>
      <c r="X375" s="463"/>
      <c r="Y375" s="463"/>
      <c r="Z375" s="463"/>
      <c r="AA375" s="463"/>
      <c r="AB375" s="471"/>
    </row>
    <row r="376" spans="1:66">
      <c r="A376" s="463"/>
      <c r="B376" s="463"/>
      <c r="C376" s="463"/>
      <c r="D376" s="463"/>
      <c r="E376" s="463"/>
      <c r="F376" s="463"/>
      <c r="G376" s="463"/>
      <c r="H376" s="463"/>
      <c r="I376" s="463"/>
      <c r="J376" s="463"/>
      <c r="K376" s="463"/>
      <c r="L376" s="463"/>
      <c r="M376" s="463"/>
      <c r="N376" s="463"/>
      <c r="O376" s="463"/>
      <c r="P376" s="463"/>
      <c r="Q376" s="463"/>
      <c r="R376" s="463"/>
      <c r="S376" s="463"/>
      <c r="T376" s="463"/>
      <c r="U376" s="463"/>
      <c r="V376" s="463"/>
      <c r="W376" s="463"/>
      <c r="X376" s="463"/>
      <c r="Y376" s="463"/>
      <c r="Z376" s="463"/>
      <c r="AA376" s="463"/>
      <c r="AB376" s="471"/>
    </row>
    <row r="377" spans="1:66">
      <c r="A377" s="468" t="str">
        <f t="shared" ref="A377:A384" si="281">A365</f>
        <v xml:space="preserve">Brazil </v>
      </c>
      <c r="B377" s="468"/>
      <c r="C377" s="468"/>
      <c r="D377" s="468"/>
      <c r="E377" s="468"/>
      <c r="F377" s="468"/>
      <c r="G377" s="468"/>
      <c r="H377" s="468"/>
      <c r="I377" s="468"/>
      <c r="J377" s="468"/>
      <c r="K377" s="468"/>
      <c r="L377" s="468"/>
      <c r="M377" s="468"/>
      <c r="N377" s="468"/>
      <c r="O377" s="468"/>
      <c r="P377" s="468"/>
      <c r="Q377" s="468"/>
      <c r="R377" s="468"/>
      <c r="S377" s="468"/>
      <c r="T377" s="468"/>
      <c r="U377" s="468"/>
      <c r="V377" s="468"/>
      <c r="W377" s="468"/>
      <c r="X377" s="468"/>
      <c r="Y377" s="468"/>
      <c r="Z377" s="468"/>
      <c r="AA377" s="468"/>
      <c r="AB377" s="468"/>
      <c r="AC377" s="474">
        <f>ImportsPulp!AD$15</f>
        <v>0.12334243138755599</v>
      </c>
      <c r="AD377" s="474">
        <f>ImportsPulp!AE$15</f>
        <v>6.9174529233199986E-2</v>
      </c>
      <c r="AE377" s="474">
        <f>ImportsPulp!AF$15</f>
        <v>8.3779847006399996E-2</v>
      </c>
      <c r="AF377" s="474">
        <f>ImportsPulp!AG$15</f>
        <v>0.12599220760000002</v>
      </c>
      <c r="AG377" s="474">
        <f>ImportsPulp!AH$15</f>
        <v>0.14571618908630002</v>
      </c>
      <c r="AH377" s="474">
        <f>ImportsPulp!AI$15</f>
        <v>0.19958156258039997</v>
      </c>
      <c r="AI377" s="474">
        <f>ImportsPulp!AJ$15</f>
        <v>0.28123854805000004</v>
      </c>
      <c r="AJ377" s="474">
        <f>ImportsPulp!AK$15</f>
        <v>0.38250024432950003</v>
      </c>
      <c r="AK377" s="474">
        <f>ImportsPulp!AL$15</f>
        <v>0.40714913279840004</v>
      </c>
      <c r="AL377" s="474">
        <f>ImportsPulp!AM$15</f>
        <v>0.34651976301360005</v>
      </c>
      <c r="AM377" s="474">
        <f>ImportsPulp!AN$15</f>
        <v>0.54758617300619994</v>
      </c>
      <c r="AN377" s="474">
        <f>ImportsPulp!AO$15</f>
        <v>0.53229263870400001</v>
      </c>
      <c r="AO377" s="474">
        <f>ImportsPulp!AP$15</f>
        <v>0.46378594896479991</v>
      </c>
      <c r="AP377" s="474">
        <f>ImportsPulp!AQ$15</f>
        <v>0.49099858328099999</v>
      </c>
      <c r="AQ377" s="474">
        <f>ImportsPulp!AR$15</f>
        <v>0.54291228414100001</v>
      </c>
      <c r="AR377" s="474">
        <f>ImportsPulp!AS$15</f>
        <v>0.64319924680199991</v>
      </c>
      <c r="AS377" s="474">
        <f>ImportsPulp!AT$15</f>
        <v>0.57880474770029988</v>
      </c>
      <c r="AT377" s="474">
        <f>ImportsPulp!AU$15</f>
        <v>0.59288131049289994</v>
      </c>
      <c r="AU377" s="474">
        <f>ImportsPulp!AV$15</f>
        <v>0.848060481275</v>
      </c>
      <c r="AV377" s="474">
        <f>ImportsPulp!AW$15</f>
        <v>0.68268913414708332</v>
      </c>
      <c r="AW377" s="474">
        <f>ImportsPulp!AX$15</f>
        <v>0</v>
      </c>
      <c r="AX377" s="474">
        <f>ImportsPulp!AY$15</f>
        <v>0</v>
      </c>
      <c r="AY377" s="474">
        <f>ImportsPulp!AZ$15</f>
        <v>0</v>
      </c>
      <c r="AZ377" s="474">
        <f>ImportsPulp!BA$15</f>
        <v>0</v>
      </c>
      <c r="BA377" s="474">
        <f>ImportsPulp!BB$15</f>
        <v>0</v>
      </c>
      <c r="BB377" s="474">
        <f>ImportsPulp!BC$15</f>
        <v>0</v>
      </c>
      <c r="BC377" s="469">
        <f t="shared" ref="BC377:BH384" si="282">AK377/AK$363</f>
        <v>0.27520351918136038</v>
      </c>
      <c r="BD377" s="469">
        <f t="shared" si="282"/>
        <v>0.33593833950988583</v>
      </c>
      <c r="BE377" s="469">
        <f t="shared" si="282"/>
        <v>0.35453328621276253</v>
      </c>
      <c r="BF377" s="469">
        <f t="shared" si="282"/>
        <v>0.34629457238209127</v>
      </c>
      <c r="BG377" s="469">
        <f t="shared" si="282"/>
        <v>0.36558139716613375</v>
      </c>
      <c r="BH377" s="469">
        <f t="shared" si="282"/>
        <v>0.37370087020141984</v>
      </c>
      <c r="BI377" s="469">
        <f t="shared" ref="BI377:BI384" si="283">AQ377/AQ$363</f>
        <v>0.45463248904308912</v>
      </c>
      <c r="BJ377" s="469">
        <f t="shared" ref="BJ377:BJ384" si="284">AR377/AR$363</f>
        <v>0.48958945867428832</v>
      </c>
      <c r="BK377" s="469">
        <f t="shared" ref="BK377:BK384" si="285">AS377/AS$363</f>
        <v>0.51763500354725833</v>
      </c>
      <c r="BL377" s="469">
        <f t="shared" ref="BL377:BL384" si="286">AT377/AT$363</f>
        <v>0.48472963547657977</v>
      </c>
      <c r="BM377" s="469">
        <f t="shared" ref="BM377:BM384" si="287">AU377/AU$363</f>
        <v>0.53838143261356752</v>
      </c>
      <c r="BN377" s="469">
        <f t="shared" ref="BN377:BN384" si="288">AV377/AV$363</f>
        <v>0.49805224816515004</v>
      </c>
    </row>
    <row r="378" spans="1:66">
      <c r="A378" s="468" t="str">
        <f t="shared" si="281"/>
        <v xml:space="preserve">Canada </v>
      </c>
      <c r="B378" s="468"/>
      <c r="C378" s="468"/>
      <c r="D378" s="468"/>
      <c r="E378" s="468"/>
      <c r="F378" s="468"/>
      <c r="G378" s="468"/>
      <c r="H378" s="468"/>
      <c r="I378" s="468"/>
      <c r="J378" s="468"/>
      <c r="K378" s="468"/>
      <c r="L378" s="468"/>
      <c r="M378" s="468"/>
      <c r="N378" s="468"/>
      <c r="O378" s="468"/>
      <c r="P378" s="468"/>
      <c r="Q378" s="468"/>
      <c r="R378" s="468"/>
      <c r="S378" s="468"/>
      <c r="T378" s="468"/>
      <c r="U378" s="468"/>
      <c r="V378" s="468"/>
      <c r="W378" s="468"/>
      <c r="X378" s="468"/>
      <c r="Y378" s="468"/>
      <c r="Z378" s="468"/>
      <c r="AA378" s="468"/>
      <c r="AB378" s="468"/>
      <c r="AC378" s="474">
        <f>ImportsPulp!AD$11</f>
        <v>0.45147388620201601</v>
      </c>
      <c r="AD378" s="474">
        <f>ImportsPulp!AE$11</f>
        <v>0.32831229454999999</v>
      </c>
      <c r="AE378" s="474">
        <f>ImportsPulp!AF$11</f>
        <v>0.28223747490720003</v>
      </c>
      <c r="AF378" s="474">
        <f>ImportsPulp!AG$11</f>
        <v>0.32728733813439997</v>
      </c>
      <c r="AG378" s="474">
        <f>ImportsPulp!AH$11</f>
        <v>0.36030406864199993</v>
      </c>
      <c r="AH378" s="474">
        <f>ImportsPulp!AI$11</f>
        <v>0.34726841107529999</v>
      </c>
      <c r="AI378" s="474">
        <f>ImportsPulp!AJ$11</f>
        <v>0.32101091104919999</v>
      </c>
      <c r="AJ378" s="474">
        <f>ImportsPulp!AK$11</f>
        <v>0.28531308563399999</v>
      </c>
      <c r="AK378" s="474">
        <f>ImportsPulp!AL$11</f>
        <v>0.27872657496559999</v>
      </c>
      <c r="AL378" s="474">
        <f>ImportsPulp!AM$11</f>
        <v>0.19119225463359998</v>
      </c>
      <c r="AM378" s="474">
        <f>ImportsPulp!AN$11</f>
        <v>0.27195742550699997</v>
      </c>
      <c r="AN378" s="474">
        <f>ImportsPulp!AO$11</f>
        <v>0.25022491636799998</v>
      </c>
      <c r="AO378" s="474">
        <f>ImportsPulp!AP$11</f>
        <v>0.18188245632479999</v>
      </c>
      <c r="AP378" s="474">
        <f>ImportsPulp!AQ$11</f>
        <v>0.13334508617759999</v>
      </c>
      <c r="AQ378" s="474">
        <f>ImportsPulp!AR$11</f>
        <v>7.0520151733000011E-2</v>
      </c>
      <c r="AR378" s="474">
        <f>ImportsPulp!AS$11</f>
        <v>5.9178775061E-2</v>
      </c>
      <c r="AS378" s="474">
        <f>ImportsPulp!AT$11</f>
        <v>4.5897836521399997E-2</v>
      </c>
      <c r="AT378" s="474">
        <f>ImportsPulp!AU$11</f>
        <v>3.2010743135799997E-2</v>
      </c>
      <c r="AU378" s="474">
        <f>ImportsPulp!AV$11</f>
        <v>3.5176571572E-2</v>
      </c>
      <c r="AV378" s="474">
        <f>ImportsPulp!AW$11</f>
        <v>2.3307568682500002E-2</v>
      </c>
      <c r="AW378" s="474">
        <f>ImportsPulp!AX$11</f>
        <v>0</v>
      </c>
      <c r="AX378" s="474">
        <f>ImportsPulp!AY$11</f>
        <v>0</v>
      </c>
      <c r="AY378" s="474">
        <f>ImportsPulp!AZ$11</f>
        <v>0</v>
      </c>
      <c r="AZ378" s="474">
        <f>ImportsPulp!BA$11</f>
        <v>0</v>
      </c>
      <c r="BA378" s="474">
        <f>ImportsPulp!BB$11</f>
        <v>0</v>
      </c>
      <c r="BB378" s="474">
        <f>ImportsPulp!BC$11</f>
        <v>0</v>
      </c>
      <c r="BC378" s="469">
        <f t="shared" si="282"/>
        <v>0.18839911015574148</v>
      </c>
      <c r="BD378" s="469">
        <f t="shared" si="282"/>
        <v>0.1853539549668976</v>
      </c>
      <c r="BE378" s="469">
        <f t="shared" si="282"/>
        <v>0.17607814902562852</v>
      </c>
      <c r="BF378" s="469">
        <f t="shared" si="282"/>
        <v>0.16278927062372306</v>
      </c>
      <c r="BG378" s="469">
        <f t="shared" si="282"/>
        <v>0.14336967873141693</v>
      </c>
      <c r="BH378" s="469">
        <f t="shared" si="282"/>
        <v>0.10148944709507217</v>
      </c>
      <c r="BI378" s="469">
        <f t="shared" si="283"/>
        <v>5.9053281803702194E-2</v>
      </c>
      <c r="BJ378" s="469">
        <f t="shared" si="284"/>
        <v>4.504561314581499E-2</v>
      </c>
      <c r="BK378" s="469">
        <f t="shared" si="285"/>
        <v>4.1047221649377741E-2</v>
      </c>
      <c r="BL378" s="469">
        <f t="shared" si="286"/>
        <v>2.6171436975557318E-2</v>
      </c>
      <c r="BM378" s="469">
        <f t="shared" si="287"/>
        <v>2.2331441466172865E-2</v>
      </c>
      <c r="BN378" s="469">
        <f t="shared" si="288"/>
        <v>1.7003913495833928E-2</v>
      </c>
    </row>
    <row r="379" spans="1:66">
      <c r="A379" s="468" t="str">
        <f t="shared" si="281"/>
        <v xml:space="preserve">Chile </v>
      </c>
      <c r="AB379" s="468"/>
      <c r="AC379" s="474">
        <f>ImportsPulp!AD$16</f>
        <v>0.11137749416796</v>
      </c>
      <c r="AD379" s="474">
        <f>ImportsPulp!AE$16</f>
        <v>8.6683470722399986E-2</v>
      </c>
      <c r="AE379" s="474">
        <f>ImportsPulp!AF$16</f>
        <v>8.6094507489599986E-2</v>
      </c>
      <c r="AF379" s="474">
        <f>ImportsPulp!AG$16</f>
        <v>0.10252095011199999</v>
      </c>
      <c r="AG379" s="474">
        <f>ImportsPulp!AH$16</f>
        <v>0.1247406330198</v>
      </c>
      <c r="AH379" s="474">
        <f>ImportsPulp!AI$16</f>
        <v>0.1354700303385</v>
      </c>
      <c r="AI379" s="474">
        <f>ImportsPulp!AJ$16</f>
        <v>0.17575226847680001</v>
      </c>
      <c r="AJ379" s="474">
        <f>ImportsPulp!AK$16</f>
        <v>0.27704376136350001</v>
      </c>
      <c r="AK379" s="474">
        <f>ImportsPulp!AL$16</f>
        <v>0.27868480718720001</v>
      </c>
      <c r="AL379" s="474">
        <f>ImportsPulp!AM$16</f>
        <v>0.15375502480800002</v>
      </c>
      <c r="AM379" s="474">
        <f>ImportsPulp!AN$16</f>
        <v>0.255827978289</v>
      </c>
      <c r="AN379" s="474">
        <f>ImportsPulp!AO$16</f>
        <v>0.32773160025600001</v>
      </c>
      <c r="AO379" s="474">
        <f>ImportsPulp!AP$16</f>
        <v>0.24230100116639997</v>
      </c>
      <c r="AP379" s="474">
        <f>ImportsPulp!AQ$16</f>
        <v>0.22846471050059999</v>
      </c>
      <c r="AQ379" s="474">
        <f>ImportsPulp!AR$16</f>
        <v>0.16787370914650002</v>
      </c>
      <c r="AR379" s="474">
        <f>ImportsPulp!AS$16</f>
        <v>0.10474403504949999</v>
      </c>
      <c r="AS379" s="474">
        <f>ImportsPulp!AT$16</f>
        <v>7.4399384697199991E-2</v>
      </c>
      <c r="AT379" s="474">
        <f>ImportsPulp!AU$16</f>
        <v>0.10206288206399999</v>
      </c>
      <c r="AU379" s="474">
        <f>ImportsPulp!AV$16</f>
        <v>0.120357842886</v>
      </c>
      <c r="AV379" s="474">
        <f>ImportsPulp!AW$16</f>
        <v>5.92501032675E-2</v>
      </c>
      <c r="AW379" s="474">
        <f>ImportsPulp!AX$16</f>
        <v>0</v>
      </c>
      <c r="AX379" s="474">
        <f>ImportsPulp!AY$16</f>
        <v>0</v>
      </c>
      <c r="AY379" s="474">
        <f>ImportsPulp!AZ$16</f>
        <v>0</v>
      </c>
      <c r="AZ379" s="474">
        <f>ImportsPulp!BA$16</f>
        <v>0</v>
      </c>
      <c r="BA379" s="474">
        <f>ImportsPulp!BB$16</f>
        <v>0</v>
      </c>
      <c r="BB379" s="474">
        <f>ImportsPulp!BC$16</f>
        <v>0</v>
      </c>
      <c r="BC379" s="469">
        <f t="shared" si="282"/>
        <v>0.18837087814275633</v>
      </c>
      <c r="BD379" s="469">
        <f t="shared" si="282"/>
        <v>0.14905991876507663</v>
      </c>
      <c r="BE379" s="469">
        <f t="shared" si="282"/>
        <v>0.16563517911716794</v>
      </c>
      <c r="BF379" s="469">
        <f t="shared" si="282"/>
        <v>0.21321293235065952</v>
      </c>
      <c r="BG379" s="469">
        <f t="shared" si="282"/>
        <v>0.19099487325755216</v>
      </c>
      <c r="BH379" s="469">
        <f t="shared" si="282"/>
        <v>0.17388535126490964</v>
      </c>
      <c r="BI379" s="469">
        <f t="shared" si="283"/>
        <v>0.14057674593774264</v>
      </c>
      <c r="BJ379" s="469">
        <f t="shared" si="284"/>
        <v>7.972891086893906E-2</v>
      </c>
      <c r="BK379" s="469">
        <f t="shared" si="285"/>
        <v>6.653664455010655E-2</v>
      </c>
      <c r="BL379" s="469">
        <f t="shared" si="286"/>
        <v>8.3444869559881882E-2</v>
      </c>
      <c r="BM379" s="469">
        <f t="shared" si="287"/>
        <v>7.6407790847444534E-2</v>
      </c>
      <c r="BN379" s="469">
        <f t="shared" si="288"/>
        <v>4.3225599559693462E-2</v>
      </c>
    </row>
    <row r="380" spans="1:66">
      <c r="A380" s="468" t="str">
        <f t="shared" si="281"/>
        <v xml:space="preserve">Indonesia </v>
      </c>
      <c r="AB380" s="468"/>
      <c r="AC380" s="474">
        <f>ImportsPulp!AD$19</f>
        <v>4.4017903945004995E-2</v>
      </c>
      <c r="AD380" s="474">
        <f>ImportsPulp!AE$19</f>
        <v>6.0196415077999998E-2</v>
      </c>
      <c r="AE380" s="474">
        <f>ImportsPulp!AF$19</f>
        <v>4.5102465700799996E-2</v>
      </c>
      <c r="AF380" s="474">
        <f>ImportsPulp!AG$19</f>
        <v>4.5142574422399995E-2</v>
      </c>
      <c r="AG380" s="474">
        <f>ImportsPulp!AH$19</f>
        <v>4.5899602756699999E-2</v>
      </c>
      <c r="AH380" s="474">
        <f>ImportsPulp!AI$19</f>
        <v>6.2492424422999994E-2</v>
      </c>
      <c r="AI380" s="474">
        <f>ImportsPulp!AJ$19</f>
        <v>5.4739185312800004E-2</v>
      </c>
      <c r="AJ380" s="474">
        <f>ImportsPulp!AK$19</f>
        <v>5.4885108343499994E-2</v>
      </c>
      <c r="AK380" s="474">
        <f>ImportsPulp!AL$19</f>
        <v>4.77093338608E-2</v>
      </c>
      <c r="AL380" s="474">
        <f>ImportsPulp!AM$19</f>
        <v>1.15493192012E-2</v>
      </c>
      <c r="AM380" s="474">
        <f>ImportsPulp!AN$19</f>
        <v>2.7016481396699998E-2</v>
      </c>
      <c r="AN380" s="474">
        <f>ImportsPulp!AO$19</f>
        <v>1.8886511231999997E-2</v>
      </c>
      <c r="AO380" s="474">
        <f>ImportsPulp!AP$19</f>
        <v>1.1905849736E-2</v>
      </c>
      <c r="AP380" s="474">
        <f>ImportsPulp!AQ$19</f>
        <v>6.0947199612E-3</v>
      </c>
      <c r="AQ380" s="474">
        <f>ImportsPulp!AR$19</f>
        <v>5.3155849004999992E-3</v>
      </c>
      <c r="AR380" s="474">
        <f>ImportsPulp!AS$19</f>
        <v>1.3905785109999999E-3</v>
      </c>
      <c r="AS380" s="474">
        <f>ImportsPulp!AT$19</f>
        <v>8.8397687070999997E-3</v>
      </c>
      <c r="AT380" s="474">
        <f>ImportsPulp!AU$19</f>
        <v>7.217051169899999E-3</v>
      </c>
      <c r="AU380" s="474">
        <f>ImportsPulp!AV$19</f>
        <v>3.8097642799999996E-4</v>
      </c>
      <c r="AV380" s="474">
        <f>ImportsPulp!AW$19</f>
        <v>0</v>
      </c>
      <c r="AW380" s="474">
        <f>ImportsPulp!AX$19</f>
        <v>0</v>
      </c>
      <c r="AX380" s="474">
        <f>ImportsPulp!AY$19</f>
        <v>0</v>
      </c>
      <c r="AY380" s="474">
        <f>ImportsPulp!AZ$19</f>
        <v>0</v>
      </c>
      <c r="AZ380" s="474">
        <f>ImportsPulp!BA$19</f>
        <v>0</v>
      </c>
      <c r="BA380" s="474">
        <f>ImportsPulp!BB$19</f>
        <v>0</v>
      </c>
      <c r="BB380" s="474">
        <f>ImportsPulp!BC$19</f>
        <v>0</v>
      </c>
      <c r="BC380" s="469">
        <f t="shared" si="282"/>
        <v>3.2248076978692253E-2</v>
      </c>
      <c r="BD380" s="469">
        <f t="shared" si="282"/>
        <v>1.1196645989765651E-2</v>
      </c>
      <c r="BE380" s="469">
        <f t="shared" si="282"/>
        <v>1.7491752720661863E-2</v>
      </c>
      <c r="BF380" s="469">
        <f t="shared" si="282"/>
        <v>1.2287031334491109E-2</v>
      </c>
      <c r="BG380" s="469">
        <f t="shared" si="282"/>
        <v>9.3848405512329831E-3</v>
      </c>
      <c r="BH380" s="469">
        <f t="shared" si="282"/>
        <v>4.6387143073097726E-3</v>
      </c>
      <c r="BI380" s="469">
        <f t="shared" si="283"/>
        <v>4.451248690859516E-3</v>
      </c>
      <c r="BJ380" s="469">
        <f t="shared" si="284"/>
        <v>1.0584785100878184E-3</v>
      </c>
      <c r="BK380" s="469">
        <f t="shared" si="285"/>
        <v>7.9055566220509795E-3</v>
      </c>
      <c r="BL380" s="469">
        <f t="shared" si="286"/>
        <v>5.9005377988607458E-3</v>
      </c>
      <c r="BM380" s="469">
        <f t="shared" si="287"/>
        <v>2.4185849904274521E-4</v>
      </c>
      <c r="BN380" s="469">
        <f t="shared" si="288"/>
        <v>0</v>
      </c>
    </row>
    <row r="381" spans="1:66">
      <c r="A381" s="468" t="str">
        <f t="shared" si="281"/>
        <v>Russia</v>
      </c>
      <c r="AB381" s="468"/>
      <c r="AC381" s="474">
        <f>ImportsPulp!AD$35</f>
        <v>3.8758874613330004E-2</v>
      </c>
      <c r="AD381" s="474">
        <f>ImportsPulp!AE$35</f>
        <v>3.4860792947200001E-2</v>
      </c>
      <c r="AE381" s="474">
        <f>ImportsPulp!AF$35</f>
        <v>2.8272702431999999E-2</v>
      </c>
      <c r="AF381" s="474">
        <f>ImportsPulp!AG$35</f>
        <v>2.3563673134399998E-2</v>
      </c>
      <c r="AG381" s="474">
        <f>ImportsPulp!AH$35</f>
        <v>2.4595566285499998E-2</v>
      </c>
      <c r="AH381" s="474">
        <f>ImportsPulp!AI$35</f>
        <v>2.3609279479499999E-2</v>
      </c>
      <c r="AI381" s="474">
        <f>ImportsPulp!AJ$35</f>
        <v>1.56774567568E-2</v>
      </c>
      <c r="AJ381" s="474">
        <f>ImportsPulp!AK$35</f>
        <v>4.2339774734999995E-3</v>
      </c>
      <c r="AK381" s="474">
        <f>ImportsPulp!AL$35</f>
        <v>6.3991316364000001E-3</v>
      </c>
      <c r="AL381" s="474">
        <f>ImportsPulp!AM$35</f>
        <v>3.8197839371999997E-3</v>
      </c>
      <c r="AM381" s="474">
        <f>ImportsPulp!AN$35</f>
        <v>6.8331602403E-3</v>
      </c>
      <c r="AN381" s="474">
        <f>ImportsPulp!AO$35</f>
        <v>1.1663726687999998E-2</v>
      </c>
      <c r="AO381" s="474">
        <f>ImportsPulp!AP$35</f>
        <v>1.7609205415999998E-2</v>
      </c>
      <c r="AP381" s="474">
        <f>ImportsPulp!AQ$35</f>
        <v>1.9260272212499999E-2</v>
      </c>
      <c r="AQ381" s="474">
        <f>ImportsPulp!AR$35</f>
        <v>1.1020821508000002E-2</v>
      </c>
      <c r="AR381" s="474">
        <f>ImportsPulp!AS$35</f>
        <v>7.1877603909999985E-3</v>
      </c>
      <c r="AS381" s="474">
        <f>ImportsPulp!AT$35</f>
        <v>4.9189219167999993E-3</v>
      </c>
      <c r="AT381" s="474">
        <f>ImportsPulp!AU$35</f>
        <v>3.2868610202999994E-3</v>
      </c>
      <c r="AU381" s="474">
        <f>ImportsPulp!AV$35</f>
        <v>5.0264989780000003E-3</v>
      </c>
      <c r="AV381" s="474">
        <f>ImportsPulp!AW$35</f>
        <v>2.6565450941666668E-3</v>
      </c>
      <c r="AW381" s="474">
        <f>ImportsPulp!AX$35</f>
        <v>0</v>
      </c>
      <c r="AX381" s="474">
        <f>ImportsPulp!AY$35</f>
        <v>0</v>
      </c>
      <c r="AY381" s="474">
        <f>ImportsPulp!AZ$35</f>
        <v>0</v>
      </c>
      <c r="AZ381" s="474">
        <f>ImportsPulp!BA$35</f>
        <v>0</v>
      </c>
      <c r="BA381" s="474">
        <f>ImportsPulp!BB$35</f>
        <v>0</v>
      </c>
      <c r="BB381" s="474">
        <f>ImportsPulp!BC$35</f>
        <v>0</v>
      </c>
      <c r="BC381" s="469">
        <f t="shared" si="282"/>
        <v>4.3253525653806279E-3</v>
      </c>
      <c r="BD381" s="469">
        <f t="shared" si="282"/>
        <v>3.7031419564347878E-3</v>
      </c>
      <c r="BE381" s="469">
        <f t="shared" si="282"/>
        <v>4.4241123582653358E-3</v>
      </c>
      <c r="BF381" s="469">
        <f t="shared" si="282"/>
        <v>7.5880914972574331E-3</v>
      </c>
      <c r="BG381" s="469">
        <f t="shared" si="282"/>
        <v>1.388053677205155E-2</v>
      </c>
      <c r="BH381" s="469">
        <f t="shared" si="282"/>
        <v>1.4659065690232913E-2</v>
      </c>
      <c r="BI381" s="469">
        <f t="shared" si="283"/>
        <v>9.2287901007971889E-3</v>
      </c>
      <c r="BJ381" s="469">
        <f t="shared" si="284"/>
        <v>5.4711689051362838E-3</v>
      </c>
      <c r="BK381" s="469">
        <f t="shared" si="285"/>
        <v>4.3990761547274973E-3</v>
      </c>
      <c r="BL381" s="469">
        <f t="shared" si="286"/>
        <v>2.6872814440847136E-3</v>
      </c>
      <c r="BM381" s="469">
        <f t="shared" si="287"/>
        <v>3.1910150048941426E-3</v>
      </c>
      <c r="BN381" s="469">
        <f t="shared" si="288"/>
        <v>1.9380684272275984E-3</v>
      </c>
    </row>
    <row r="382" spans="1:66">
      <c r="A382" s="468" t="str">
        <f t="shared" si="281"/>
        <v xml:space="preserve">Switzerland </v>
      </c>
      <c r="AB382" s="468"/>
      <c r="AC382" s="474">
        <f>ImportsPulp!AD$39</f>
        <v>3.8858778137088004E-2</v>
      </c>
      <c r="AD382" s="474">
        <f>ImportsPulp!AE$39</f>
        <v>2.9103569851999998E-2</v>
      </c>
      <c r="AE382" s="474">
        <f>ImportsPulp!AF$39</f>
        <v>2.6997686596800002E-2</v>
      </c>
      <c r="AF382" s="474">
        <f>ImportsPulp!AG$39</f>
        <v>2.48455376624E-2</v>
      </c>
      <c r="AG382" s="474">
        <f>ImportsPulp!AH$39</f>
        <v>1.60853137284E-2</v>
      </c>
      <c r="AH382" s="474">
        <f>ImportsPulp!AI$39</f>
        <v>1.0684437792599999E-2</v>
      </c>
      <c r="AI382" s="474">
        <f>ImportsPulp!AJ$39</f>
        <v>1.1796481282000001E-2</v>
      </c>
      <c r="AJ382" s="474">
        <f>ImportsPulp!AK$39</f>
        <v>7.6997019850000006E-3</v>
      </c>
      <c r="AK382" s="474">
        <f>ImportsPulp!AL$39</f>
        <v>5.0410052120000003E-3</v>
      </c>
      <c r="AL382" s="474">
        <f>ImportsPulp!AM$39</f>
        <v>1.1221626283999999E-3</v>
      </c>
      <c r="AM382" s="474">
        <f>ImportsPulp!AN$39</f>
        <v>1.4258234925000001E-3</v>
      </c>
      <c r="AN382" s="474">
        <f>ImportsPulp!AO$39</f>
        <v>1.5219292799999997E-4</v>
      </c>
      <c r="AO382" s="474">
        <f>ImportsPulp!AP$39</f>
        <v>0</v>
      </c>
      <c r="AP382" s="474">
        <f>ImportsPulp!AQ$39</f>
        <v>3.9185590499999997E-5</v>
      </c>
      <c r="AQ382" s="474">
        <f>ImportsPulp!AR$39</f>
        <v>1.9319046999999998E-5</v>
      </c>
      <c r="AR382" s="474">
        <f>ImportsPulp!AS$39</f>
        <v>0</v>
      </c>
      <c r="AS382" s="474">
        <f>ImportsPulp!AT$39</f>
        <v>0</v>
      </c>
      <c r="AT382" s="474">
        <f>ImportsPulp!AU$39</f>
        <v>0</v>
      </c>
      <c r="AU382" s="474">
        <f>ImportsPulp!AV$39</f>
        <v>0</v>
      </c>
      <c r="AV382" s="474">
        <f>ImportsPulp!AW$39</f>
        <v>0</v>
      </c>
      <c r="AW382" s="474">
        <f>ImportsPulp!AX$39</f>
        <v>0</v>
      </c>
      <c r="AX382" s="474">
        <f>ImportsPulp!AY$39</f>
        <v>0</v>
      </c>
      <c r="AY382" s="474">
        <f>ImportsPulp!AZ$39</f>
        <v>0</v>
      </c>
      <c r="AZ382" s="474">
        <f>ImportsPulp!BA$39</f>
        <v>0</v>
      </c>
      <c r="BA382" s="474">
        <f>ImportsPulp!BB$39</f>
        <v>0</v>
      </c>
      <c r="BB382" s="474">
        <f>ImportsPulp!BC$39</f>
        <v>0</v>
      </c>
      <c r="BC382" s="469">
        <f t="shared" si="282"/>
        <v>3.407356820383805E-3</v>
      </c>
      <c r="BD382" s="469">
        <f t="shared" si="282"/>
        <v>1.0878959594288699E-3</v>
      </c>
      <c r="BE382" s="469">
        <f t="shared" si="282"/>
        <v>9.2314582302219629E-4</v>
      </c>
      <c r="BF382" s="469">
        <f t="shared" si="282"/>
        <v>9.9012424912842115E-5</v>
      </c>
      <c r="BG382" s="469">
        <f t="shared" si="282"/>
        <v>0</v>
      </c>
      <c r="BH382" s="469">
        <f t="shared" si="282"/>
        <v>2.9824300451852546E-5</v>
      </c>
      <c r="BI382" s="469">
        <f t="shared" si="283"/>
        <v>1.6177689619690699E-5</v>
      </c>
      <c r="BJ382" s="469">
        <f t="shared" si="284"/>
        <v>0</v>
      </c>
      <c r="BK382" s="469">
        <f t="shared" si="285"/>
        <v>0</v>
      </c>
      <c r="BL382" s="469">
        <f t="shared" si="286"/>
        <v>0</v>
      </c>
      <c r="BM382" s="469">
        <f t="shared" si="287"/>
        <v>0</v>
      </c>
      <c r="BN382" s="469">
        <f t="shared" si="288"/>
        <v>0</v>
      </c>
    </row>
    <row r="383" spans="1:66">
      <c r="A383" s="468" t="str">
        <f t="shared" si="281"/>
        <v xml:space="preserve">USA </v>
      </c>
      <c r="AB383" s="468"/>
      <c r="AC383" s="474">
        <f>ImportsPulp!AD$13</f>
        <v>0.36441156641400596</v>
      </c>
      <c r="AD383" s="474">
        <f>ImportsPulp!AE$13</f>
        <v>0.32426509964439998</v>
      </c>
      <c r="AE383" s="474">
        <f>ImportsPulp!AF$13</f>
        <v>0.34745471733119998</v>
      </c>
      <c r="AF383" s="474">
        <f>ImportsPulp!AG$13</f>
        <v>0.37162066904480001</v>
      </c>
      <c r="AG383" s="474">
        <f>ImportsPulp!AH$13</f>
        <v>0.40903709523319998</v>
      </c>
      <c r="AH383" s="474">
        <f>ImportsPulp!AI$13</f>
        <v>0.41919545665140001</v>
      </c>
      <c r="AI383" s="474">
        <f>ImportsPulp!AJ$13</f>
        <v>0.43738852995400002</v>
      </c>
      <c r="AJ383" s="474">
        <f>ImportsPulp!AK$13</f>
        <v>0.45174513097600005</v>
      </c>
      <c r="AK383" s="474">
        <f>ImportsPulp!AL$13</f>
        <v>0.43468221169679999</v>
      </c>
      <c r="AL383" s="474">
        <f>ImportsPulp!AM$13</f>
        <v>0.30844970266439997</v>
      </c>
      <c r="AM383" s="474">
        <f>ImportsPulp!AN$13</f>
        <v>0.42510268191419998</v>
      </c>
      <c r="AN383" s="474">
        <f>ImportsPulp!AO$13</f>
        <v>0.38178187310399997</v>
      </c>
      <c r="AO383" s="474">
        <f>ImportsPulp!AP$13</f>
        <v>0.32982523884639997</v>
      </c>
      <c r="AP383" s="474">
        <f>ImportsPulp!AQ$13</f>
        <v>0.36828021753600004</v>
      </c>
      <c r="AQ383" s="474">
        <f>ImportsPulp!AR$13</f>
        <v>0.31199615386849999</v>
      </c>
      <c r="AR383" s="474">
        <f>ImportsPulp!AS$13</f>
        <v>0.30123555417899994</v>
      </c>
      <c r="AS383" s="474">
        <f>ImportsPulp!AT$13</f>
        <v>0.2496845930312</v>
      </c>
      <c r="AT383" s="474">
        <f>ImportsPulp!AU$13</f>
        <v>0.27021783234159996</v>
      </c>
      <c r="AU383" s="474">
        <f>ImportsPulp!AV$13</f>
        <v>0.294062269481</v>
      </c>
      <c r="AV383" s="474">
        <f>ImportsPulp!AW$13</f>
        <v>0.32211851276541664</v>
      </c>
      <c r="AW383" s="474">
        <f>ImportsPulp!AX$13</f>
        <v>0</v>
      </c>
      <c r="AX383" s="474">
        <f>ImportsPulp!AY$13</f>
        <v>0</v>
      </c>
      <c r="AY383" s="474">
        <f>ImportsPulp!AZ$13</f>
        <v>0</v>
      </c>
      <c r="AZ383" s="474">
        <f>ImportsPulp!BA$13</f>
        <v>0</v>
      </c>
      <c r="BA383" s="474">
        <f>ImportsPulp!BB$13</f>
        <v>0</v>
      </c>
      <c r="BB383" s="474">
        <f>ImportsPulp!BC$13</f>
        <v>0</v>
      </c>
      <c r="BC383" s="469">
        <f t="shared" si="282"/>
        <v>0.29381389949743386</v>
      </c>
      <c r="BD383" s="469">
        <f t="shared" si="282"/>
        <v>0.2990307970726902</v>
      </c>
      <c r="BE383" s="469">
        <f t="shared" si="282"/>
        <v>0.27523165891771634</v>
      </c>
      <c r="BF383" s="469">
        <f t="shared" si="282"/>
        <v>0.24837651486535578</v>
      </c>
      <c r="BG383" s="469">
        <f t="shared" si="282"/>
        <v>0.25998625423486521</v>
      </c>
      <c r="BH383" s="469">
        <f t="shared" si="282"/>
        <v>0.280299460034098</v>
      </c>
      <c r="BI383" s="469">
        <f t="shared" si="283"/>
        <v>0.26126428181586053</v>
      </c>
      <c r="BJ383" s="469">
        <f t="shared" si="284"/>
        <v>0.22929403701454595</v>
      </c>
      <c r="BK383" s="469">
        <f t="shared" si="285"/>
        <v>0.22329720983270712</v>
      </c>
      <c r="BL383" s="469">
        <f t="shared" si="286"/>
        <v>0.22092548550960586</v>
      </c>
      <c r="BM383" s="469">
        <f t="shared" si="287"/>
        <v>0.18668204617052561</v>
      </c>
      <c r="BN383" s="469">
        <f t="shared" si="288"/>
        <v>0.23499985781795932</v>
      </c>
    </row>
    <row r="384" spans="1:66">
      <c r="A384" s="468" t="str">
        <f t="shared" si="281"/>
        <v>Others</v>
      </c>
      <c r="AC384" s="474">
        <f t="shared" ref="AC384:BB384" si="289">AC363-SUM(AC377:AC383)</f>
        <v>8.1394050466617074E-2</v>
      </c>
      <c r="AD384" s="474">
        <f t="shared" si="289"/>
        <v>4.309969229639965E-2</v>
      </c>
      <c r="AE384" s="474">
        <f t="shared" si="289"/>
        <v>3.9453966652799988E-2</v>
      </c>
      <c r="AF384" s="474">
        <f t="shared" si="289"/>
        <v>4.0408549932800186E-2</v>
      </c>
      <c r="AG384" s="474">
        <f t="shared" si="289"/>
        <v>3.6140666160199508E-2</v>
      </c>
      <c r="AH384" s="474">
        <f t="shared" si="289"/>
        <v>4.0508223198299831E-2</v>
      </c>
      <c r="AI384" s="474">
        <f t="shared" si="289"/>
        <v>3.8856085132400242E-2</v>
      </c>
      <c r="AJ384" s="474">
        <f t="shared" si="289"/>
        <v>3.5379569880999995E-2</v>
      </c>
      <c r="AK384" s="474">
        <f t="shared" si="289"/>
        <v>2.1055209454799328E-2</v>
      </c>
      <c r="AL384" s="474">
        <f t="shared" si="289"/>
        <v>1.5090101294400471E-2</v>
      </c>
      <c r="AM384" s="474">
        <f t="shared" si="289"/>
        <v>8.7771070638007487E-3</v>
      </c>
      <c r="AN384" s="474">
        <f t="shared" si="289"/>
        <v>1.4375930111999891E-2</v>
      </c>
      <c r="AO384" s="474">
        <f t="shared" si="289"/>
        <v>2.131598061119977E-2</v>
      </c>
      <c r="AP384" s="474">
        <f t="shared" si="289"/>
        <v>6.7398519735600182E-2</v>
      </c>
      <c r="AQ384" s="474">
        <f t="shared" si="289"/>
        <v>8.4520344393999691E-2</v>
      </c>
      <c r="AR384" s="474">
        <f t="shared" si="289"/>
        <v>0.19681628753150027</v>
      </c>
      <c r="AS384" s="474">
        <f t="shared" si="289"/>
        <v>0.15562632340879956</v>
      </c>
      <c r="AT384" s="474">
        <f t="shared" si="289"/>
        <v>0.21544084158740029</v>
      </c>
      <c r="AU384" s="474">
        <f t="shared" si="289"/>
        <v>0.2721391645300002</v>
      </c>
      <c r="AV384" s="474">
        <f t="shared" si="289"/>
        <v>0.28069604096625067</v>
      </c>
      <c r="AW384" s="474">
        <f t="shared" si="289"/>
        <v>0</v>
      </c>
      <c r="AX384" s="474">
        <f t="shared" si="289"/>
        <v>0</v>
      </c>
      <c r="AY384" s="474">
        <f t="shared" si="289"/>
        <v>0</v>
      </c>
      <c r="AZ384" s="474">
        <f t="shared" si="289"/>
        <v>0</v>
      </c>
      <c r="BA384" s="474">
        <f t="shared" si="289"/>
        <v>0</v>
      </c>
      <c r="BB384" s="474">
        <f t="shared" si="289"/>
        <v>0</v>
      </c>
      <c r="BC384" s="469">
        <f t="shared" si="282"/>
        <v>1.4231806658251092E-2</v>
      </c>
      <c r="BD384" s="469">
        <f t="shared" si="282"/>
        <v>1.4629305779820453E-2</v>
      </c>
      <c r="BE384" s="469">
        <f t="shared" si="282"/>
        <v>5.6827158247753969E-3</v>
      </c>
      <c r="BF384" s="469">
        <f t="shared" si="282"/>
        <v>9.3525745215090102E-3</v>
      </c>
      <c r="BG384" s="469">
        <f t="shared" si="282"/>
        <v>1.6802419286747465E-2</v>
      </c>
      <c r="BH384" s="469">
        <f t="shared" si="282"/>
        <v>5.1297267106505728E-2</v>
      </c>
      <c r="BI384" s="469">
        <f t="shared" si="283"/>
        <v>7.077698491832915E-2</v>
      </c>
      <c r="BJ384" s="469">
        <f t="shared" si="284"/>
        <v>0.14981233288118753</v>
      </c>
      <c r="BK384" s="469">
        <f t="shared" si="285"/>
        <v>0.13917928764377169</v>
      </c>
      <c r="BL384" s="469">
        <f t="shared" si="286"/>
        <v>0.17614075323542977</v>
      </c>
      <c r="BM384" s="469">
        <f t="shared" si="287"/>
        <v>0.17276441539835252</v>
      </c>
      <c r="BN384" s="469">
        <f t="shared" si="288"/>
        <v>0.20478031253413567</v>
      </c>
    </row>
    <row r="385" spans="1:66">
      <c r="AC385" s="471"/>
      <c r="AD385" s="471"/>
      <c r="AE385" s="471"/>
      <c r="AF385" s="471"/>
      <c r="AG385" s="471"/>
      <c r="AH385" s="471"/>
      <c r="AI385" s="471"/>
      <c r="AJ385" s="471"/>
      <c r="AK385" s="471"/>
      <c r="AL385" s="471"/>
      <c r="AM385" s="471"/>
      <c r="AN385" s="471"/>
      <c r="AO385" s="471"/>
      <c r="AP385" s="471"/>
      <c r="AQ385" s="471"/>
      <c r="AR385" s="471"/>
      <c r="AS385" s="471"/>
      <c r="AT385" s="471"/>
      <c r="AU385" s="471"/>
      <c r="AV385" s="471"/>
      <c r="AW385" s="471"/>
      <c r="AX385" s="471"/>
      <c r="AY385" s="471"/>
      <c r="AZ385" s="471"/>
      <c r="BA385" s="471"/>
      <c r="BB385" s="471"/>
    </row>
    <row r="386" spans="1:66" ht="13">
      <c r="A386" s="465" t="s">
        <v>147</v>
      </c>
    </row>
    <row r="387" spans="1:66" ht="13">
      <c r="A387" s="465"/>
      <c r="B387" s="467" t="s">
        <v>118</v>
      </c>
      <c r="C387" s="467"/>
      <c r="D387" s="467"/>
      <c r="E387" s="467"/>
      <c r="F387" s="467"/>
      <c r="G387" s="467"/>
      <c r="H387" s="467"/>
      <c r="I387" s="467"/>
      <c r="J387" s="467"/>
      <c r="K387" s="467"/>
      <c r="L387" s="467"/>
      <c r="M387" s="467"/>
      <c r="N387" s="467"/>
      <c r="O387" s="467"/>
      <c r="P387" s="467"/>
      <c r="Q387" s="467"/>
      <c r="R387" s="467"/>
      <c r="S387" s="467"/>
      <c r="T387" s="467"/>
      <c r="U387" s="467"/>
      <c r="V387" s="467"/>
      <c r="W387" s="467"/>
      <c r="X387" s="467"/>
      <c r="Y387" s="467"/>
      <c r="Z387" s="467"/>
      <c r="AA387" s="467"/>
      <c r="AC387" s="467" t="s">
        <v>80</v>
      </c>
      <c r="AD387" s="467"/>
      <c r="AE387" s="467"/>
      <c r="AF387" s="467"/>
      <c r="AG387" s="467"/>
      <c r="AH387" s="467"/>
      <c r="AI387" s="467"/>
      <c r="AJ387" s="467"/>
      <c r="AK387" s="467"/>
      <c r="AL387" s="467"/>
      <c r="AM387" s="467"/>
      <c r="AN387" s="467"/>
      <c r="AO387" s="467"/>
      <c r="AP387" s="467"/>
      <c r="AQ387" s="467"/>
      <c r="AR387" s="467"/>
      <c r="AS387" s="467"/>
      <c r="AT387" s="467"/>
      <c r="AU387" s="467"/>
      <c r="AV387" s="467"/>
      <c r="AW387" s="467"/>
      <c r="AX387" s="467"/>
      <c r="AY387" s="467"/>
      <c r="AZ387" s="467"/>
      <c r="BA387" s="467"/>
      <c r="BB387" s="467"/>
    </row>
    <row r="388" spans="1:66">
      <c r="A388" s="466" t="s">
        <v>115</v>
      </c>
      <c r="B388" s="471">
        <f>ImportsPaper!C$5-ImportsPaper!C$21</f>
        <v>0.75180574208608153</v>
      </c>
      <c r="C388" s="471">
        <f>ImportsPaper!D$5-ImportsPaper!D$21</f>
        <v>0.64655718103376714</v>
      </c>
      <c r="D388" s="471">
        <f>ImportsPaper!E$5-ImportsPaper!E$21</f>
        <v>0.7786413675341981</v>
      </c>
      <c r="E388" s="471">
        <f>ImportsPaper!F$5-ImportsPaper!F$21</f>
        <v>0.83981748669444478</v>
      </c>
      <c r="F388" s="471">
        <f>ImportsPaper!G$5-ImportsPaper!G$21</f>
        <v>0.7675843890428542</v>
      </c>
      <c r="G388" s="471">
        <f>ImportsPaper!H$5-ImportsPaper!H$21</f>
        <v>0.76134875488333442</v>
      </c>
      <c r="H388" s="471">
        <f>ImportsPaper!I$5-ImportsPaper!I$21</f>
        <v>0.75391034786190314</v>
      </c>
      <c r="I388" s="471">
        <f>ImportsPaper!J$5-ImportsPaper!J$21</f>
        <v>0.99505650158809456</v>
      </c>
      <c r="J388" s="471">
        <f>ImportsPaper!K$5-ImportsPaper!K$21</f>
        <v>0.99121657933333385</v>
      </c>
      <c r="K388" s="471">
        <f>ImportsPaper!L$5-ImportsPaper!L$21</f>
        <v>0.93625091685874917</v>
      </c>
      <c r="L388" s="471">
        <f>ImportsPaper!M$5-ImportsPaper!M$21</f>
        <v>0.98560794539722085</v>
      </c>
      <c r="M388" s="471">
        <f>ImportsPaper!N$5-ImportsPaper!N$21</f>
        <v>1.0541938244499995</v>
      </c>
      <c r="N388" s="471">
        <f>ImportsPaper!O$5-ImportsPaper!O$21</f>
        <v>0.89723815983896049</v>
      </c>
      <c r="O388" s="471">
        <f>ImportsPaper!P$5-ImportsPaper!P$21</f>
        <v>0.90852507568333341</v>
      </c>
      <c r="P388" s="471">
        <f>ImportsPaper!Q$5-ImportsPaper!Q$21</f>
        <v>0.95179048475338135</v>
      </c>
      <c r="Q388" s="471">
        <f>ImportsPaper!R$5-ImportsPaper!R$21</f>
        <v>1.0304636661182558</v>
      </c>
      <c r="R388" s="471">
        <f>ImportsPaper!S$5-ImportsPaper!S$21</f>
        <v>1.0629137233318282</v>
      </c>
      <c r="S388" s="471">
        <f>ImportsPaper!T$5-ImportsPaper!T$21</f>
        <v>1.039438372060256</v>
      </c>
      <c r="T388" s="471">
        <f>ImportsPaper!U$5-ImportsPaper!U$21</f>
        <v>1.095724393621671</v>
      </c>
      <c r="U388" s="471">
        <f>ImportsPaper!V$5-ImportsPaper!V$21</f>
        <v>1.0545912829512982</v>
      </c>
      <c r="V388" s="471">
        <f>ImportsPaper!W$5-ImportsPaper!W$21</f>
        <v>0</v>
      </c>
      <c r="W388" s="471">
        <f>ImportsPaper!X$5-ImportsPaper!X$21</f>
        <v>0</v>
      </c>
      <c r="X388" s="471">
        <f>ImportsPaper!Y$5-ImportsPaper!Y$21</f>
        <v>0</v>
      </c>
      <c r="Y388" s="471">
        <f>ImportsPaper!Z$5-ImportsPaper!Z$21</f>
        <v>0</v>
      </c>
      <c r="Z388" s="471">
        <f>ImportsPaper!AA$5-ImportsPaper!AA$21</f>
        <v>0</v>
      </c>
      <c r="AA388" s="471">
        <f>ImportsPaper!AB$5-ImportsPaper!AB$21</f>
        <v>0</v>
      </c>
      <c r="AB388" s="471"/>
      <c r="AC388" s="471">
        <f>ImportsPaper!AD$5-ImportsPaper!AD$21</f>
        <v>0.51440851119487974</v>
      </c>
      <c r="AD388" s="471">
        <f>ImportsPaper!AE$5-ImportsPaper!AE$21</f>
        <v>0.46697311854119894</v>
      </c>
      <c r="AE388" s="471">
        <f>ImportsPaper!AF$5-ImportsPaper!AF$21</f>
        <v>0.49981219493759887</v>
      </c>
      <c r="AF388" s="471">
        <f>ImportsPaper!AG$5-ImportsPaper!AG$21</f>
        <v>0.59991033557280105</v>
      </c>
      <c r="AG388" s="471">
        <f>ImportsPaper!AH$5-ImportsPaper!AH$21</f>
        <v>0.59599905664039898</v>
      </c>
      <c r="AH388" s="471">
        <f>ImportsPaper!AI$5-ImportsPaper!AI$21</f>
        <v>0.63355926116340022</v>
      </c>
      <c r="AI388" s="471">
        <f>ImportsPaper!AJ$5-ImportsPaper!AJ$21</f>
        <v>0.68740678364440111</v>
      </c>
      <c r="AJ388" s="471">
        <f>ImportsPaper!AK$5-ImportsPaper!AK$21</f>
        <v>0.94279817684249956</v>
      </c>
      <c r="AK388" s="471">
        <f>ImportsPaper!AL$5-ImportsPaper!AL$21</f>
        <v>1.0420936207579947</v>
      </c>
      <c r="AL388" s="471">
        <f>ImportsPaper!AM$5-ImportsPaper!AM$21</f>
        <v>0.89071595200719944</v>
      </c>
      <c r="AM388" s="471">
        <f>ImportsPaper!AN$5-ImportsPaper!AN$21</f>
        <v>1.0088584569746999</v>
      </c>
      <c r="AN388" s="471">
        <f>ImportsPaper!AO$5-ImportsPaper!AO$21</f>
        <v>1.1772344183519969</v>
      </c>
      <c r="AO388" s="471">
        <f>ImportsPaper!AP$5-ImportsPaper!AP$21</f>
        <v>0.92147337631359783</v>
      </c>
      <c r="AP388" s="471">
        <f>ImportsPaper!AQ$5-ImportsPaper!AQ$21</f>
        <v>0.99495251909820226</v>
      </c>
      <c r="AQ388" s="471">
        <f>ImportsPaper!AR$5-ImportsPaper!AR$21</f>
        <v>1.0435008140750002</v>
      </c>
      <c r="AR388" s="471">
        <f>ImportsPaper!AS$5-ImportsPaper!AS$21</f>
        <v>0.94788184328949843</v>
      </c>
      <c r="AS388" s="471">
        <f>ImportsPaper!AT$5-ImportsPaper!AT$21</f>
        <v>0.91357346398680228</v>
      </c>
      <c r="AT388" s="471">
        <f>ImportsPaper!AU$5-ImportsPaper!AU$21</f>
        <v>0.99084703208920111</v>
      </c>
      <c r="AU388" s="471">
        <f>ImportsPaper!AV$5-ImportsPaper!AV$21</f>
        <v>1.1817291281420017</v>
      </c>
      <c r="AV388" s="471">
        <f>ImportsPaper!AW$5-ImportsPaper!AW$21</f>
        <v>1.0834373525433358</v>
      </c>
      <c r="AW388" s="471">
        <f>ImportsPaper!AX$5-ImportsPaper!AX$21</f>
        <v>0</v>
      </c>
      <c r="AX388" s="471">
        <f>ImportsPaper!AY$5-ImportsPaper!AY$21</f>
        <v>0</v>
      </c>
      <c r="AY388" s="471">
        <f>ImportsPaper!AZ$5-ImportsPaper!AZ$21</f>
        <v>0</v>
      </c>
      <c r="AZ388" s="471">
        <f>ImportsPaper!BA$5-ImportsPaper!BA$21</f>
        <v>0</v>
      </c>
      <c r="BA388" s="471">
        <f>ImportsPaper!BB$5-ImportsPaper!BB$21</f>
        <v>0</v>
      </c>
      <c r="BB388" s="471">
        <f>ImportsPaper!BC$5-ImportsPaper!BC$21</f>
        <v>0</v>
      </c>
    </row>
    <row r="389" spans="1:66">
      <c r="A389" s="466"/>
      <c r="B389" s="464">
        <v>2000</v>
      </c>
      <c r="C389" s="464">
        <f>1+B389</f>
        <v>2001</v>
      </c>
      <c r="D389" s="464">
        <f t="shared" ref="D389:AA389" si="290">1+C389</f>
        <v>2002</v>
      </c>
      <c r="E389" s="464">
        <f t="shared" si="290"/>
        <v>2003</v>
      </c>
      <c r="F389" s="464">
        <f t="shared" si="290"/>
        <v>2004</v>
      </c>
      <c r="G389" s="464">
        <f t="shared" si="290"/>
        <v>2005</v>
      </c>
      <c r="H389" s="464">
        <f t="shared" si="290"/>
        <v>2006</v>
      </c>
      <c r="I389" s="464">
        <f t="shared" si="290"/>
        <v>2007</v>
      </c>
      <c r="J389" s="464">
        <f t="shared" si="290"/>
        <v>2008</v>
      </c>
      <c r="K389" s="464">
        <f t="shared" si="290"/>
        <v>2009</v>
      </c>
      <c r="L389" s="464">
        <f t="shared" si="290"/>
        <v>2010</v>
      </c>
      <c r="M389" s="464">
        <f t="shared" si="290"/>
        <v>2011</v>
      </c>
      <c r="N389" s="464">
        <f t="shared" si="290"/>
        <v>2012</v>
      </c>
      <c r="O389" s="464">
        <f t="shared" si="290"/>
        <v>2013</v>
      </c>
      <c r="P389" s="464">
        <f t="shared" si="290"/>
        <v>2014</v>
      </c>
      <c r="Q389" s="464">
        <f t="shared" si="290"/>
        <v>2015</v>
      </c>
      <c r="R389" s="464">
        <f t="shared" si="290"/>
        <v>2016</v>
      </c>
      <c r="S389" s="464">
        <f t="shared" si="290"/>
        <v>2017</v>
      </c>
      <c r="T389" s="464">
        <f t="shared" si="290"/>
        <v>2018</v>
      </c>
      <c r="U389" s="464">
        <f t="shared" si="290"/>
        <v>2019</v>
      </c>
      <c r="V389" s="464">
        <f t="shared" si="290"/>
        <v>2020</v>
      </c>
      <c r="W389" s="464">
        <f t="shared" si="290"/>
        <v>2021</v>
      </c>
      <c r="X389" s="464">
        <f t="shared" si="290"/>
        <v>2022</v>
      </c>
      <c r="Y389" s="464">
        <f t="shared" si="290"/>
        <v>2023</v>
      </c>
      <c r="Z389" s="464">
        <f t="shared" si="290"/>
        <v>2024</v>
      </c>
      <c r="AA389" s="464">
        <f t="shared" si="290"/>
        <v>2025</v>
      </c>
      <c r="AC389" s="464">
        <v>2000</v>
      </c>
      <c r="AD389" s="464">
        <f>1+AC389</f>
        <v>2001</v>
      </c>
      <c r="AE389" s="464">
        <f t="shared" ref="AE389:BB389" si="291">1+AD389</f>
        <v>2002</v>
      </c>
      <c r="AF389" s="464">
        <f t="shared" si="291"/>
        <v>2003</v>
      </c>
      <c r="AG389" s="464">
        <f t="shared" si="291"/>
        <v>2004</v>
      </c>
      <c r="AH389" s="464">
        <f t="shared" si="291"/>
        <v>2005</v>
      </c>
      <c r="AI389" s="464">
        <f t="shared" si="291"/>
        <v>2006</v>
      </c>
      <c r="AJ389" s="464">
        <f t="shared" si="291"/>
        <v>2007</v>
      </c>
      <c r="AK389" s="464">
        <f t="shared" si="291"/>
        <v>2008</v>
      </c>
      <c r="AL389" s="464">
        <f t="shared" si="291"/>
        <v>2009</v>
      </c>
      <c r="AM389" s="464">
        <f t="shared" si="291"/>
        <v>2010</v>
      </c>
      <c r="AN389" s="464">
        <f t="shared" si="291"/>
        <v>2011</v>
      </c>
      <c r="AO389" s="464">
        <f t="shared" si="291"/>
        <v>2012</v>
      </c>
      <c r="AP389" s="464">
        <f t="shared" si="291"/>
        <v>2013</v>
      </c>
      <c r="AQ389" s="464">
        <f t="shared" si="291"/>
        <v>2014</v>
      </c>
      <c r="AR389" s="464">
        <f t="shared" si="291"/>
        <v>2015</v>
      </c>
      <c r="AS389" s="464">
        <f t="shared" si="291"/>
        <v>2016</v>
      </c>
      <c r="AT389" s="464">
        <f t="shared" si="291"/>
        <v>2017</v>
      </c>
      <c r="AU389" s="464">
        <f t="shared" si="291"/>
        <v>2018</v>
      </c>
      <c r="AV389" s="464">
        <f t="shared" si="291"/>
        <v>2019</v>
      </c>
      <c r="AW389" s="464">
        <f t="shared" si="291"/>
        <v>2020</v>
      </c>
      <c r="AX389" s="464">
        <f t="shared" si="291"/>
        <v>2021</v>
      </c>
      <c r="AY389" s="464">
        <f t="shared" si="291"/>
        <v>2022</v>
      </c>
      <c r="AZ389" s="464">
        <f t="shared" si="291"/>
        <v>2023</v>
      </c>
      <c r="BA389" s="464">
        <f t="shared" si="291"/>
        <v>2024</v>
      </c>
      <c r="BB389" s="464">
        <f t="shared" si="291"/>
        <v>2025</v>
      </c>
    </row>
    <row r="390" spans="1:66">
      <c r="A390" s="473" t="str">
        <f>ImportsPaper!B$14</f>
        <v xml:space="preserve">Brazil </v>
      </c>
      <c r="B390" s="473">
        <f>ImportsPaper!C$14</f>
        <v>4.0284358476190475E-2</v>
      </c>
      <c r="C390" s="473">
        <f>ImportsPaper!D$14</f>
        <v>7.4200531985714288E-2</v>
      </c>
      <c r="D390" s="473">
        <f>ImportsPaper!E$14</f>
        <v>0.12613432152777776</v>
      </c>
      <c r="E390" s="473">
        <f>ImportsPaper!F$14</f>
        <v>0.12141882399999998</v>
      </c>
      <c r="F390" s="473">
        <f>ImportsPaper!G$14</f>
        <v>0.14880823266666665</v>
      </c>
      <c r="G390" s="473">
        <f>ImportsPaper!H$14</f>
        <v>0.13228412074999996</v>
      </c>
      <c r="H390" s="473">
        <f>ImportsPaper!I$14</f>
        <v>0.12090647849047616</v>
      </c>
      <c r="I390" s="473">
        <f>ImportsPaper!J$14</f>
        <v>0.12106753989761904</v>
      </c>
      <c r="J390" s="473">
        <f>ImportsPaper!K$14</f>
        <v>9.3973742799999996E-2</v>
      </c>
      <c r="K390" s="473">
        <f>ImportsPaper!L$14</f>
        <v>9.011626161318681E-2</v>
      </c>
      <c r="L390" s="473">
        <f>ImportsPaper!M$14</f>
        <v>5.5313307333333339E-2</v>
      </c>
      <c r="M390" s="473">
        <f>ImportsPaper!N$14</f>
        <v>6.5223744195238076E-2</v>
      </c>
      <c r="N390" s="473">
        <f>ImportsPaper!O$14</f>
        <v>5.7327512606926395E-2</v>
      </c>
      <c r="O390" s="473">
        <f>ImportsPaper!P$14</f>
        <v>3.9250395976190469E-2</v>
      </c>
      <c r="P390" s="473">
        <f>ImportsPaper!Q$14</f>
        <v>5.0500753596153844E-2</v>
      </c>
      <c r="Q390" s="473">
        <f>ImportsPaper!R$14</f>
        <v>6.6649250666666673E-2</v>
      </c>
      <c r="R390" s="473">
        <f>ImportsPaper!S$14</f>
        <v>7.0123210833333338E-2</v>
      </c>
      <c r="S390" s="473">
        <f>ImportsPaper!T$14</f>
        <v>4.8354219037362631E-2</v>
      </c>
      <c r="T390" s="473">
        <f>ImportsPaper!U$14</f>
        <v>5.2626265794444439E-2</v>
      </c>
      <c r="U390" s="473">
        <f>ImportsPaper!V$14</f>
        <v>4.238265501948052E-2</v>
      </c>
      <c r="V390" s="473">
        <f>ImportsPaper!W$14</f>
        <v>0</v>
      </c>
      <c r="W390" s="473">
        <f>ImportsPaper!X$14</f>
        <v>0</v>
      </c>
      <c r="X390" s="473">
        <f>ImportsPaper!Y$14</f>
        <v>0</v>
      </c>
      <c r="Y390" s="473">
        <f>ImportsPaper!Z$14</f>
        <v>0</v>
      </c>
      <c r="Z390" s="473">
        <f>ImportsPaper!AA$14</f>
        <v>0</v>
      </c>
      <c r="AA390" s="473">
        <f>ImportsPaper!AB$14</f>
        <v>0</v>
      </c>
      <c r="AB390" s="471"/>
      <c r="AC390" s="463"/>
      <c r="AD390" s="463"/>
      <c r="AE390" s="463"/>
      <c r="AF390" s="463"/>
      <c r="AG390" s="463"/>
      <c r="AH390" s="463"/>
      <c r="AI390" s="463"/>
      <c r="AJ390" s="463"/>
      <c r="AK390" s="463"/>
      <c r="AL390" s="463"/>
      <c r="AM390" s="463"/>
      <c r="AN390" s="463"/>
      <c r="AO390" s="463"/>
      <c r="AP390" s="463"/>
      <c r="AQ390" s="463"/>
      <c r="AR390" s="463"/>
      <c r="AS390" s="463"/>
      <c r="AT390" s="463"/>
      <c r="AU390" s="463"/>
      <c r="AV390" s="463"/>
      <c r="AW390" s="463"/>
      <c r="AX390" s="463"/>
      <c r="AY390" s="463"/>
      <c r="AZ390" s="463"/>
      <c r="BA390" s="463"/>
      <c r="BB390" s="463"/>
      <c r="BC390" s="469">
        <f t="shared" ref="BC390:BH397" si="292">J390/J$388</f>
        <v>9.4806467889393314E-2</v>
      </c>
      <c r="BD390" s="469">
        <f t="shared" si="292"/>
        <v>9.6252254593821154E-2</v>
      </c>
      <c r="BE390" s="469">
        <f t="shared" si="292"/>
        <v>5.6121003885617936E-2</v>
      </c>
      <c r="BF390" s="469">
        <f t="shared" si="292"/>
        <v>6.1870732575451205E-2</v>
      </c>
      <c r="BG390" s="469">
        <f t="shared" si="292"/>
        <v>6.3893306340443365E-2</v>
      </c>
      <c r="BH390" s="469">
        <f t="shared" si="292"/>
        <v>4.3202325424720807E-2</v>
      </c>
      <c r="BI390" s="469">
        <f t="shared" ref="BI390:BI397" si="293">P390/P$388</f>
        <v>5.3058687184962879E-2</v>
      </c>
      <c r="BJ390" s="469">
        <f t="shared" ref="BJ390:BJ397" si="294">Q390/Q$388</f>
        <v>6.4678894422094083E-2</v>
      </c>
      <c r="BK390" s="469">
        <f t="shared" ref="BK390:BK397" si="295">R390/R$388</f>
        <v>6.5972627217121521E-2</v>
      </c>
      <c r="BL390" s="469">
        <f t="shared" ref="BL390:BL397" si="296">S390/S$388</f>
        <v>4.6519563195959776E-2</v>
      </c>
      <c r="BM390" s="469">
        <f t="shared" ref="BM390:BM397" si="297">T390/T$388</f>
        <v>4.8028743451170357E-2</v>
      </c>
      <c r="BN390" s="469">
        <f t="shared" ref="BN390:BN397" si="298">U390/U$388</f>
        <v>4.0188702205912107E-2</v>
      </c>
    </row>
    <row r="391" spans="1:66">
      <c r="A391" s="473" t="str">
        <f>ImportsPaper!B$10</f>
        <v xml:space="preserve">Canada </v>
      </c>
      <c r="B391" s="473">
        <f>ImportsPaper!C$10</f>
        <v>9.7992396871428578E-2</v>
      </c>
      <c r="C391" s="473">
        <f>ImportsPaper!D$10</f>
        <v>5.1216829388095228E-2</v>
      </c>
      <c r="D391" s="473">
        <f>ImportsPaper!E$10</f>
        <v>7.0974034116666654E-2</v>
      </c>
      <c r="E391" s="473">
        <f>ImportsPaper!F$10</f>
        <v>8.0640641900000004E-2</v>
      </c>
      <c r="F391" s="473">
        <f>ImportsPaper!G$10</f>
        <v>7.2975315814285735E-2</v>
      </c>
      <c r="G391" s="473">
        <f>ImportsPaper!H$10</f>
        <v>4.3939146566666663E-2</v>
      </c>
      <c r="H391" s="473">
        <f>ImportsPaper!I$10</f>
        <v>2.5719548542857136E-2</v>
      </c>
      <c r="I391" s="473">
        <f>ImportsPaper!J$10</f>
        <v>5.6463762199999976E-2</v>
      </c>
      <c r="J391" s="473">
        <f>ImportsPaper!K$10</f>
        <v>5.8923924000000003E-2</v>
      </c>
      <c r="K391" s="473">
        <f>ImportsPaper!L$10</f>
        <v>6.0946413694505507E-2</v>
      </c>
      <c r="L391" s="473">
        <f>ImportsPaper!M$10</f>
        <v>6.5180698183333316E-2</v>
      </c>
      <c r="M391" s="473">
        <f>ImportsPaper!N$10</f>
        <v>4.6912364678571419E-2</v>
      </c>
      <c r="N391" s="473">
        <f>ImportsPaper!O$10</f>
        <v>3.6872761282683984E-2</v>
      </c>
      <c r="O391" s="473">
        <f>ImportsPaper!P$10</f>
        <v>2.2347284788095237E-2</v>
      </c>
      <c r="P391" s="473">
        <f>ImportsPaper!Q$10</f>
        <v>1.3647938997435893E-2</v>
      </c>
      <c r="Q391" s="473">
        <f>ImportsPaper!R$10</f>
        <v>1.4740330804761906E-2</v>
      </c>
      <c r="R391" s="473">
        <f>ImportsPaper!S$10</f>
        <v>2.3272959191941389E-2</v>
      </c>
      <c r="S391" s="473">
        <f>ImportsPaper!T$10</f>
        <v>2.6954061548717944E-2</v>
      </c>
      <c r="T391" s="473">
        <f>ImportsPaper!U$10</f>
        <v>4.3670892016666664E-2</v>
      </c>
      <c r="U391" s="473">
        <f>ImportsPaper!V$10</f>
        <v>3.6411196825083127E-2</v>
      </c>
      <c r="V391" s="473">
        <f>ImportsPaper!W$10</f>
        <v>0</v>
      </c>
      <c r="W391" s="473">
        <f>ImportsPaper!X$10</f>
        <v>0</v>
      </c>
      <c r="X391" s="473">
        <f>ImportsPaper!Y$10</f>
        <v>0</v>
      </c>
      <c r="Y391" s="473">
        <f>ImportsPaper!Z$10</f>
        <v>0</v>
      </c>
      <c r="Z391" s="473">
        <f>ImportsPaper!AA$10</f>
        <v>0</v>
      </c>
      <c r="AA391" s="473">
        <f>ImportsPaper!AB$10</f>
        <v>0</v>
      </c>
      <c r="AB391" s="471"/>
      <c r="AC391" s="463"/>
      <c r="AD391" s="463"/>
      <c r="AE391" s="463"/>
      <c r="AF391" s="463"/>
      <c r="AG391" s="463"/>
      <c r="AH391" s="463"/>
      <c r="AI391" s="463"/>
      <c r="AJ391" s="463"/>
      <c r="AK391" s="463"/>
      <c r="AL391" s="463"/>
      <c r="AM391" s="463"/>
      <c r="AN391" s="463"/>
      <c r="AO391" s="463"/>
      <c r="AP391" s="463"/>
      <c r="AQ391" s="463"/>
      <c r="AR391" s="463"/>
      <c r="AS391" s="463"/>
      <c r="AT391" s="463"/>
      <c r="AU391" s="463"/>
      <c r="AV391" s="463"/>
      <c r="AW391" s="463"/>
      <c r="AX391" s="463"/>
      <c r="AY391" s="463"/>
      <c r="AZ391" s="463"/>
      <c r="BA391" s="463"/>
      <c r="BB391" s="463"/>
      <c r="BC391" s="469">
        <f t="shared" si="292"/>
        <v>5.944606378520291E-2</v>
      </c>
      <c r="BD391" s="469">
        <f t="shared" si="292"/>
        <v>6.5096239263496933E-2</v>
      </c>
      <c r="BE391" s="469">
        <f t="shared" si="292"/>
        <v>6.6132480453030551E-2</v>
      </c>
      <c r="BF391" s="469">
        <f t="shared" si="292"/>
        <v>4.4500701474936857E-2</v>
      </c>
      <c r="BG391" s="469">
        <f t="shared" si="292"/>
        <v>4.1095846045270785E-2</v>
      </c>
      <c r="BH391" s="469">
        <f t="shared" si="292"/>
        <v>2.4597323052736948E-2</v>
      </c>
      <c r="BI391" s="469">
        <f t="shared" si="293"/>
        <v>1.4339226138588908E-2</v>
      </c>
      <c r="BJ391" s="469">
        <f t="shared" si="294"/>
        <v>1.4304561421644836E-2</v>
      </c>
      <c r="BK391" s="469">
        <f t="shared" si="295"/>
        <v>2.1895435801684411E-2</v>
      </c>
      <c r="BL391" s="469">
        <f t="shared" si="296"/>
        <v>2.5931370510492779E-2</v>
      </c>
      <c r="BM391" s="469">
        <f t="shared" si="297"/>
        <v>3.985572674194314E-2</v>
      </c>
      <c r="BN391" s="469">
        <f t="shared" si="298"/>
        <v>3.4526358612775129E-2</v>
      </c>
    </row>
    <row r="392" spans="1:66">
      <c r="A392" s="473" t="str">
        <f>ImportsPaper!B$17</f>
        <v xml:space="preserve">China </v>
      </c>
      <c r="B392" s="473">
        <f>ImportsPaper!C$17</f>
        <v>6.0236144333333319E-3</v>
      </c>
      <c r="C392" s="473">
        <f>ImportsPaper!D$17</f>
        <v>1.1457266254761905E-2</v>
      </c>
      <c r="D392" s="473">
        <f>ImportsPaper!E$17</f>
        <v>7.5167200136363622E-3</v>
      </c>
      <c r="E392" s="473">
        <f>ImportsPaper!F$17</f>
        <v>8.735812116666665E-3</v>
      </c>
      <c r="F392" s="473">
        <f>ImportsPaper!G$17</f>
        <v>1.2145444083333333E-2</v>
      </c>
      <c r="G392" s="473">
        <f>ImportsPaper!H$17</f>
        <v>2.1723957683333329E-2</v>
      </c>
      <c r="H392" s="473">
        <f>ImportsPaper!I$17</f>
        <v>4.5935598819841272E-2</v>
      </c>
      <c r="I392" s="473">
        <f>ImportsPaper!J$17</f>
        <v>0.14550818909285715</v>
      </c>
      <c r="J392" s="473">
        <f>ImportsPaper!K$17</f>
        <v>0.10762507058333332</v>
      </c>
      <c r="K392" s="473">
        <f>ImportsPaper!L$17</f>
        <v>7.5723517871794863E-2</v>
      </c>
      <c r="L392" s="473">
        <f>ImportsPaper!M$17</f>
        <v>8.7382462588888876E-2</v>
      </c>
      <c r="M392" s="473">
        <f>ImportsPaper!N$17</f>
        <v>7.2073418345238088E-2</v>
      </c>
      <c r="N392" s="473">
        <f>ImportsPaper!O$17</f>
        <v>5.7754299067965365E-2</v>
      </c>
      <c r="O392" s="473">
        <f>ImportsPaper!P$17</f>
        <v>6.4774252416666664E-2</v>
      </c>
      <c r="P392" s="473">
        <f>ImportsPaper!Q$17</f>
        <v>7.8582402041142183E-2</v>
      </c>
      <c r="Q392" s="473">
        <f>ImportsPaper!R$17</f>
        <v>7.3543591956349186E-2</v>
      </c>
      <c r="R392" s="473">
        <f>ImportsPaper!S$17</f>
        <v>7.4321199757142853E-2</v>
      </c>
      <c r="S392" s="473">
        <f>ImportsPaper!T$17</f>
        <v>8.0592737536080553E-2</v>
      </c>
      <c r="T392" s="473">
        <f>ImportsPaper!U$17</f>
        <v>8.6433600117704512E-2</v>
      </c>
      <c r="U392" s="473">
        <f>ImportsPaper!V$17</f>
        <v>9.1536965272708437E-2</v>
      </c>
      <c r="V392" s="473">
        <f>ImportsPaper!W$17</f>
        <v>0</v>
      </c>
      <c r="W392" s="473">
        <f>ImportsPaper!X$17</f>
        <v>0</v>
      </c>
      <c r="X392" s="473">
        <f>ImportsPaper!Y$17</f>
        <v>0</v>
      </c>
      <c r="Y392" s="473">
        <f>ImportsPaper!Z$17</f>
        <v>0</v>
      </c>
      <c r="Z392" s="473">
        <f>ImportsPaper!AA$17</f>
        <v>0</v>
      </c>
      <c r="AA392" s="473">
        <f>ImportsPaper!AB$17</f>
        <v>0</v>
      </c>
      <c r="AB392" s="471"/>
      <c r="AC392" s="463"/>
      <c r="AD392" s="463"/>
      <c r="AE392" s="463"/>
      <c r="AF392" s="463"/>
      <c r="AG392" s="463"/>
      <c r="AH392" s="463"/>
      <c r="AI392" s="463"/>
      <c r="AJ392" s="463"/>
      <c r="AK392" s="463"/>
      <c r="AL392" s="463"/>
      <c r="AM392" s="463"/>
      <c r="AN392" s="463"/>
      <c r="AO392" s="463"/>
      <c r="AP392" s="463"/>
      <c r="AQ392" s="463"/>
      <c r="AR392" s="463"/>
      <c r="AS392" s="463"/>
      <c r="AT392" s="463"/>
      <c r="AU392" s="463"/>
      <c r="AV392" s="463"/>
      <c r="AW392" s="463"/>
      <c r="AX392" s="463"/>
      <c r="AY392" s="463"/>
      <c r="AZ392" s="463"/>
      <c r="BA392" s="463"/>
      <c r="BB392" s="463"/>
      <c r="BC392" s="469">
        <f t="shared" si="292"/>
        <v>0.10857876353896249</v>
      </c>
      <c r="BD392" s="469">
        <f t="shared" si="292"/>
        <v>8.0879512648017154E-2</v>
      </c>
      <c r="BE392" s="469">
        <f t="shared" si="292"/>
        <v>8.8658439693961574E-2</v>
      </c>
      <c r="BF392" s="469">
        <f t="shared" si="292"/>
        <v>6.836827979222955E-2</v>
      </c>
      <c r="BG392" s="469">
        <f t="shared" si="292"/>
        <v>6.4368973203648983E-2</v>
      </c>
      <c r="BH392" s="469">
        <f t="shared" si="292"/>
        <v>7.129605351613183E-2</v>
      </c>
      <c r="BI392" s="469">
        <f t="shared" si="293"/>
        <v>8.2562710281248175E-2</v>
      </c>
      <c r="BJ392" s="469">
        <f t="shared" si="294"/>
        <v>7.1369417840210711E-2</v>
      </c>
      <c r="BK392" s="469">
        <f t="shared" si="295"/>
        <v>6.9922137729273359E-2</v>
      </c>
      <c r="BL392" s="469">
        <f t="shared" si="296"/>
        <v>7.7534887784004775E-2</v>
      </c>
      <c r="BM392" s="469">
        <f t="shared" si="297"/>
        <v>7.8882610098710726E-2</v>
      </c>
      <c r="BN392" s="469">
        <f t="shared" si="298"/>
        <v>8.6798522567472877E-2</v>
      </c>
    </row>
    <row r="393" spans="1:66">
      <c r="A393" s="473" t="str">
        <f>ImportsPaper!B$18</f>
        <v xml:space="preserve">Indonesia </v>
      </c>
      <c r="B393" s="473">
        <f>ImportsPaper!C$18</f>
        <v>3.7755993895238094E-2</v>
      </c>
      <c r="C393" s="473">
        <f>ImportsPaper!D$18</f>
        <v>3.177924267857142E-2</v>
      </c>
      <c r="D393" s="473">
        <f>ImportsPaper!E$18</f>
        <v>2.9099925645454539E-2</v>
      </c>
      <c r="E393" s="473">
        <f>ImportsPaper!F$18</f>
        <v>3.0331699999999996E-2</v>
      </c>
      <c r="F393" s="473">
        <f>ImportsPaper!G$18</f>
        <v>1.5748864916666664E-2</v>
      </c>
      <c r="G393" s="473">
        <f>ImportsPaper!H$18</f>
        <v>1.9601526333333331E-2</v>
      </c>
      <c r="H393" s="473">
        <f>ImportsPaper!I$18</f>
        <v>1.8910253828571425E-2</v>
      </c>
      <c r="I393" s="473">
        <f>ImportsPaper!J$18</f>
        <v>3.1402717749999996E-2</v>
      </c>
      <c r="J393" s="473">
        <f>ImportsPaper!K$18</f>
        <v>2.8092880999999997E-2</v>
      </c>
      <c r="K393" s="473">
        <f>ImportsPaper!L$18</f>
        <v>5.2615387134065925E-2</v>
      </c>
      <c r="L393" s="473">
        <f>ImportsPaper!M$18</f>
        <v>3.0955109600000003E-2</v>
      </c>
      <c r="M393" s="473">
        <f>ImportsPaper!N$18</f>
        <v>4.3213215299999989E-2</v>
      </c>
      <c r="N393" s="473">
        <f>ImportsPaper!O$18</f>
        <v>1.9340668236363635E-2</v>
      </c>
      <c r="O393" s="473">
        <f>ImportsPaper!P$18</f>
        <v>2.3520747999999998E-2</v>
      </c>
      <c r="P393" s="473">
        <f>ImportsPaper!Q$18</f>
        <v>1.742619089102564E-2</v>
      </c>
      <c r="Q393" s="473">
        <f>ImportsPaper!R$18</f>
        <v>1.6740639666666668E-2</v>
      </c>
      <c r="R393" s="473">
        <f>ImportsPaper!S$18</f>
        <v>2.3510099197619046E-2</v>
      </c>
      <c r="S393" s="473">
        <f>ImportsPaper!T$18</f>
        <v>3.0276265230769227E-2</v>
      </c>
      <c r="T393" s="473">
        <f>ImportsPaper!U$18</f>
        <v>3.1178159657142844E-2</v>
      </c>
      <c r="U393" s="473">
        <f>ImportsPaper!V$18</f>
        <v>4.0356126714285713E-2</v>
      </c>
      <c r="V393" s="473">
        <f>ImportsPaper!W$18</f>
        <v>0</v>
      </c>
      <c r="W393" s="473">
        <f>ImportsPaper!X$18</f>
        <v>0</v>
      </c>
      <c r="X393" s="473">
        <f>ImportsPaper!Y$18</f>
        <v>0</v>
      </c>
      <c r="Y393" s="473">
        <f>ImportsPaper!Z$18</f>
        <v>0</v>
      </c>
      <c r="Z393" s="473">
        <f>ImportsPaper!AA$18</f>
        <v>0</v>
      </c>
      <c r="AA393" s="473">
        <f>ImportsPaper!AB$18</f>
        <v>0</v>
      </c>
      <c r="AB393" s="471"/>
      <c r="AC393" s="463"/>
      <c r="AD393" s="463"/>
      <c r="AE393" s="463"/>
      <c r="AF393" s="463"/>
      <c r="AG393" s="463"/>
      <c r="AH393" s="463"/>
      <c r="AI393" s="463"/>
      <c r="AJ393" s="463"/>
      <c r="AK393" s="463"/>
      <c r="AL393" s="463"/>
      <c r="AM393" s="463"/>
      <c r="AN393" s="463"/>
      <c r="AO393" s="463"/>
      <c r="AP393" s="463"/>
      <c r="AQ393" s="463"/>
      <c r="AR393" s="463"/>
      <c r="AS393" s="463"/>
      <c r="AT393" s="463"/>
      <c r="AU393" s="463"/>
      <c r="AV393" s="463"/>
      <c r="AW393" s="463"/>
      <c r="AX393" s="463"/>
      <c r="AY393" s="463"/>
      <c r="AZ393" s="463"/>
      <c r="BA393" s="463"/>
      <c r="BB393" s="463"/>
      <c r="BC393" s="469">
        <f t="shared" ref="BC393:BH394" si="299">J393/J$388</f>
        <v>2.8341819119787653E-2</v>
      </c>
      <c r="BD393" s="469">
        <f t="shared" si="299"/>
        <v>5.6197955256052298E-2</v>
      </c>
      <c r="BE393" s="469">
        <f t="shared" si="299"/>
        <v>3.1407122623716713E-2</v>
      </c>
      <c r="BF393" s="469">
        <f t="shared" si="299"/>
        <v>4.0991717365206015E-2</v>
      </c>
      <c r="BG393" s="469">
        <f t="shared" si="299"/>
        <v>2.1555779838694073E-2</v>
      </c>
      <c r="BH393" s="469">
        <f t="shared" si="299"/>
        <v>2.5888936507678914E-2</v>
      </c>
      <c r="BI393" s="469">
        <f t="shared" si="293"/>
        <v>1.8308851759051725E-2</v>
      </c>
      <c r="BJ393" s="469">
        <f t="shared" si="294"/>
        <v>1.6245735019196218E-2</v>
      </c>
      <c r="BK393" s="469">
        <f t="shared" si="295"/>
        <v>2.2118539521649858E-2</v>
      </c>
      <c r="BL393" s="469">
        <f t="shared" si="296"/>
        <v>2.9127523136132708E-2</v>
      </c>
      <c r="BM393" s="469">
        <f t="shared" si="297"/>
        <v>2.8454381264699638E-2</v>
      </c>
      <c r="BN393" s="469">
        <f t="shared" si="298"/>
        <v>3.8267077840192412E-2</v>
      </c>
    </row>
    <row r="394" spans="1:66">
      <c r="A394" s="473" t="s">
        <v>148</v>
      </c>
      <c r="B394" s="473">
        <f>ImportsPaper!C$37</f>
        <v>6.80595383E-2</v>
      </c>
      <c r="C394" s="473">
        <f>ImportsPaper!D$37</f>
        <v>5.2952808416666643E-2</v>
      </c>
      <c r="D394" s="473">
        <f>ImportsPaper!E$37</f>
        <v>5.4318101032467536E-2</v>
      </c>
      <c r="E394" s="473">
        <f>ImportsPaper!F$37</f>
        <v>6.2091644183333315E-2</v>
      </c>
      <c r="F394" s="473">
        <f>ImportsPaper!G$37</f>
        <v>6.2923624507142853E-2</v>
      </c>
      <c r="G394" s="473">
        <f>ImportsPaper!H$37</f>
        <v>6.9164739033333325E-2</v>
      </c>
      <c r="H394" s="473">
        <f>ImportsPaper!I$37</f>
        <v>8.4010705523809515E-2</v>
      </c>
      <c r="I394" s="473">
        <f>ImportsPaper!J$37</f>
        <v>8.0653138649999997E-2</v>
      </c>
      <c r="J394" s="473">
        <f>ImportsPaper!K$37</f>
        <v>8.5367526266666646E-2</v>
      </c>
      <c r="K394" s="473">
        <f>ImportsPaper!L$37</f>
        <v>8.2791101333333339E-2</v>
      </c>
      <c r="L394" s="473">
        <f>ImportsPaper!M$37</f>
        <v>7.5930498750000006E-2</v>
      </c>
      <c r="M394" s="473">
        <f>ImportsPaper!N$37</f>
        <v>6.739040052142857E-2</v>
      </c>
      <c r="N394" s="473">
        <f>ImportsPaper!O$37</f>
        <v>6.0738819466666663E-2</v>
      </c>
      <c r="O394" s="473">
        <f>ImportsPaper!P$37</f>
        <v>9.9159547509523785E-2</v>
      </c>
      <c r="P394" s="473">
        <f>ImportsPaper!Q$37</f>
        <v>0.118560512875641</v>
      </c>
      <c r="Q394" s="473">
        <f>ImportsPaper!R$37</f>
        <v>0.16842959792380952</v>
      </c>
      <c r="R394" s="473">
        <f>ImportsPaper!S$37</f>
        <v>0.14942935171666663</v>
      </c>
      <c r="S394" s="473">
        <f>ImportsPaper!T$37</f>
        <v>0.16417062600659335</v>
      </c>
      <c r="T394" s="473">
        <f>ImportsPaper!U$37</f>
        <v>0.1647122399679487</v>
      </c>
      <c r="U394" s="473">
        <f>ImportsPaper!V$37</f>
        <v>0.15611717628571428</v>
      </c>
      <c r="V394" s="473">
        <f>ImportsPaper!W$37</f>
        <v>0</v>
      </c>
      <c r="W394" s="473">
        <f>ImportsPaper!X$37</f>
        <v>0</v>
      </c>
      <c r="X394" s="473">
        <f>ImportsPaper!Y$37</f>
        <v>0</v>
      </c>
      <c r="Y394" s="473">
        <f>ImportsPaper!Z$37</f>
        <v>0</v>
      </c>
      <c r="Z394" s="473">
        <f>ImportsPaper!AA$37</f>
        <v>0</v>
      </c>
      <c r="AA394" s="473">
        <f>ImportsPaper!AB$37</f>
        <v>0</v>
      </c>
      <c r="AB394" s="471"/>
      <c r="AC394" s="463"/>
      <c r="AD394" s="463"/>
      <c r="AE394" s="463"/>
      <c r="AF394" s="463"/>
      <c r="AG394" s="463"/>
      <c r="AH394" s="463"/>
      <c r="AI394" s="463"/>
      <c r="AJ394" s="463"/>
      <c r="AK394" s="463"/>
      <c r="AL394" s="463"/>
      <c r="AM394" s="463"/>
      <c r="AN394" s="463"/>
      <c r="AO394" s="463"/>
      <c r="AP394" s="463"/>
      <c r="AQ394" s="463"/>
      <c r="AR394" s="463"/>
      <c r="AS394" s="463"/>
      <c r="AT394" s="463"/>
      <c r="AU394" s="463"/>
      <c r="AV394" s="463"/>
      <c r="AW394" s="463"/>
      <c r="AX394" s="463"/>
      <c r="AY394" s="463"/>
      <c r="AZ394" s="463"/>
      <c r="BA394" s="463"/>
      <c r="BB394" s="463"/>
      <c r="BC394" s="469">
        <f t="shared" si="299"/>
        <v>8.612398949590068E-2</v>
      </c>
      <c r="BD394" s="469">
        <f t="shared" si="299"/>
        <v>8.842832604224185E-2</v>
      </c>
      <c r="BE394" s="469">
        <f t="shared" si="299"/>
        <v>7.7039251869462561E-2</v>
      </c>
      <c r="BF394" s="469">
        <f t="shared" si="299"/>
        <v>6.3926005786068704E-2</v>
      </c>
      <c r="BG394" s="469">
        <f t="shared" si="299"/>
        <v>6.7695314561262404E-2</v>
      </c>
      <c r="BH394" s="469">
        <f t="shared" si="299"/>
        <v>0.10914343496236736</v>
      </c>
      <c r="BI394" s="469">
        <f t="shared" si="293"/>
        <v>0.12456576817571489</v>
      </c>
      <c r="BJ394" s="469">
        <f t="shared" si="294"/>
        <v>0.16345030248206788</v>
      </c>
      <c r="BK394" s="469">
        <f t="shared" si="295"/>
        <v>0.14058464806368548</v>
      </c>
      <c r="BL394" s="469">
        <f t="shared" si="296"/>
        <v>0.15794166390181757</v>
      </c>
      <c r="BM394" s="469">
        <f t="shared" si="297"/>
        <v>0.15032269147858376</v>
      </c>
      <c r="BN394" s="469">
        <f t="shared" si="298"/>
        <v>0.14803571659422096</v>
      </c>
    </row>
    <row r="395" spans="1:66">
      <c r="A395" s="473" t="str">
        <f>ImportsPaper!B$45</f>
        <v xml:space="preserve">Switzerland </v>
      </c>
      <c r="B395" s="473">
        <f>ImportsPaper!C$45</f>
        <v>0.13773739215238096</v>
      </c>
      <c r="C395" s="473">
        <f>ImportsPaper!D$45</f>
        <v>0.12310487414242419</v>
      </c>
      <c r="D395" s="473">
        <f>ImportsPaper!E$45</f>
        <v>0.13411020050259739</v>
      </c>
      <c r="E395" s="473">
        <f>ImportsPaper!F$45</f>
        <v>0.13182188474999998</v>
      </c>
      <c r="F395" s="473">
        <f>ImportsPaper!G$45</f>
        <v>0.11303968716904764</v>
      </c>
      <c r="G395" s="473">
        <f>ImportsPaper!H$45</f>
        <v>0.11787631168333328</v>
      </c>
      <c r="H395" s="473">
        <f>ImportsPaper!I$45</f>
        <v>0.12708150643809524</v>
      </c>
      <c r="I395" s="473">
        <f>ImportsPaper!J$45</f>
        <v>0.12092761239761904</v>
      </c>
      <c r="J395" s="473">
        <f>ImportsPaper!K$45</f>
        <v>0.12112746214999996</v>
      </c>
      <c r="K395" s="473">
        <f>ImportsPaper!L$45</f>
        <v>0.10784243329743592</v>
      </c>
      <c r="L395" s="473">
        <f>ImportsPaper!M$45</f>
        <v>0.13965648186666665</v>
      </c>
      <c r="M395" s="473">
        <f>ImportsPaper!N$45</f>
        <v>0.15674326746190476</v>
      </c>
      <c r="N395" s="473">
        <f>ImportsPaper!O$45</f>
        <v>0.14547377092777777</v>
      </c>
      <c r="O395" s="473">
        <f>ImportsPaper!P$45</f>
        <v>0.16259811158571427</v>
      </c>
      <c r="P395" s="473">
        <f>ImportsPaper!Q$45</f>
        <v>0.17799034575641026</v>
      </c>
      <c r="Q395" s="473">
        <f>ImportsPaper!R$45</f>
        <v>0.18080408746587298</v>
      </c>
      <c r="R395" s="473">
        <f>ImportsPaper!S$45</f>
        <v>0.16462343045952382</v>
      </c>
      <c r="S395" s="473">
        <f>ImportsPaper!T$45</f>
        <v>0.17167349865952378</v>
      </c>
      <c r="T395" s="473">
        <f>ImportsPaper!U$45</f>
        <v>0.13765765528174601</v>
      </c>
      <c r="U395" s="473">
        <f>ImportsPaper!V$45</f>
        <v>0.13824132479047613</v>
      </c>
      <c r="V395" s="473">
        <f>ImportsPaper!W$45</f>
        <v>0</v>
      </c>
      <c r="W395" s="473">
        <f>ImportsPaper!X$45</f>
        <v>0</v>
      </c>
      <c r="X395" s="473">
        <f>ImportsPaper!Y$45</f>
        <v>0</v>
      </c>
      <c r="Y395" s="473">
        <f>ImportsPaper!Z$45</f>
        <v>0</v>
      </c>
      <c r="Z395" s="473">
        <f>ImportsPaper!AA$45</f>
        <v>0</v>
      </c>
      <c r="AA395" s="473">
        <f>ImportsPaper!AB$45</f>
        <v>0</v>
      </c>
      <c r="AB395" s="471"/>
      <c r="AC395" s="463"/>
      <c r="AD395" s="463"/>
      <c r="AE395" s="463"/>
      <c r="AF395" s="463"/>
      <c r="AG395" s="463"/>
      <c r="AH395" s="463"/>
      <c r="AI395" s="463"/>
      <c r="AJ395" s="463"/>
      <c r="AK395" s="463"/>
      <c r="AL395" s="463"/>
      <c r="AM395" s="463"/>
      <c r="AN395" s="463"/>
      <c r="AO395" s="463"/>
      <c r="AP395" s="463"/>
      <c r="AQ395" s="463"/>
      <c r="AR395" s="463"/>
      <c r="AS395" s="463"/>
      <c r="AT395" s="463"/>
      <c r="AU395" s="463"/>
      <c r="AV395" s="463"/>
      <c r="AW395" s="463"/>
      <c r="AX395" s="463"/>
      <c r="AY395" s="463"/>
      <c r="AZ395" s="463"/>
      <c r="BA395" s="463"/>
      <c r="BB395" s="463"/>
      <c r="BC395" s="469">
        <f t="shared" si="292"/>
        <v>0.1222008032104014</v>
      </c>
      <c r="BD395" s="469">
        <f t="shared" si="292"/>
        <v>0.11518539673025063</v>
      </c>
      <c r="BE395" s="469">
        <f t="shared" si="292"/>
        <v>0.14169577520033297</v>
      </c>
      <c r="BF395" s="469">
        <f t="shared" si="292"/>
        <v>0.14868543509414106</v>
      </c>
      <c r="BG395" s="469">
        <f t="shared" si="292"/>
        <v>0.16213506896974592</v>
      </c>
      <c r="BH395" s="469">
        <f t="shared" si="292"/>
        <v>0.1789693162441538</v>
      </c>
      <c r="BI395" s="469">
        <f t="shared" si="293"/>
        <v>0.18700580496192856</v>
      </c>
      <c r="BJ395" s="469">
        <f t="shared" si="294"/>
        <v>0.17545896416412216</v>
      </c>
      <c r="BK395" s="469">
        <f t="shared" si="295"/>
        <v>0.15487939128633346</v>
      </c>
      <c r="BL395" s="469">
        <f t="shared" si="296"/>
        <v>0.16515986255082366</v>
      </c>
      <c r="BM395" s="469">
        <f t="shared" si="297"/>
        <v>0.12563164248515954</v>
      </c>
      <c r="BN395" s="469">
        <f t="shared" si="298"/>
        <v>0.13108521474177615</v>
      </c>
    </row>
    <row r="396" spans="1:66">
      <c r="A396" s="473" t="str">
        <f>ImportsPaper!B$12</f>
        <v xml:space="preserve">USA </v>
      </c>
      <c r="B396" s="473">
        <f>ImportsPaper!C$12</f>
        <v>0.26644143342857146</v>
      </c>
      <c r="C396" s="473">
        <f>ImportsPaper!D$12</f>
        <v>0.18472831789134198</v>
      </c>
      <c r="D396" s="473">
        <f>ImportsPaper!E$12</f>
        <v>0.2202864298317459</v>
      </c>
      <c r="E396" s="473">
        <f>ImportsPaper!F$12</f>
        <v>0.27722261028333328</v>
      </c>
      <c r="F396" s="473">
        <f>ImportsPaper!G$12</f>
        <v>0.2580282096880952</v>
      </c>
      <c r="G396" s="473">
        <f>ImportsPaper!H$12</f>
        <v>0.27417895656666658</v>
      </c>
      <c r="H396" s="473">
        <f>ImportsPaper!I$12</f>
        <v>0.2386673601</v>
      </c>
      <c r="I396" s="473">
        <f>ImportsPaper!J$12</f>
        <v>0.31743762866666664</v>
      </c>
      <c r="J396" s="473">
        <f>ImportsPaper!K$12</f>
        <v>0.39119462883333328</v>
      </c>
      <c r="K396" s="473">
        <f>ImportsPaper!L$12</f>
        <v>0.33939393154990305</v>
      </c>
      <c r="L396" s="473">
        <f>ImportsPaper!M$12</f>
        <v>0.37009124155000006</v>
      </c>
      <c r="M396" s="473">
        <f>ImportsPaper!N$12</f>
        <v>0.40453814968571428</v>
      </c>
      <c r="N396" s="473">
        <f>ImportsPaper!O$12</f>
        <v>0.37540422584018773</v>
      </c>
      <c r="O396" s="473">
        <f>ImportsPaper!P$12</f>
        <v>0.3582026161785713</v>
      </c>
      <c r="P396" s="473">
        <f>ImportsPaper!Q$12</f>
        <v>0.34690848703333321</v>
      </c>
      <c r="Q396" s="473">
        <f>ImportsPaper!R$12</f>
        <v>0.3510356055015873</v>
      </c>
      <c r="R396" s="473">
        <f>ImportsPaper!S$12</f>
        <v>0.38165036246593403</v>
      </c>
      <c r="S396" s="473">
        <f>ImportsPaper!T$12</f>
        <v>0.36908694018150179</v>
      </c>
      <c r="T396" s="473">
        <f>ImportsPaper!U$12</f>
        <v>0.3725594540336386</v>
      </c>
      <c r="U396" s="473">
        <f>ImportsPaper!V$12</f>
        <v>0.36742150888082054</v>
      </c>
      <c r="V396" s="473">
        <f>ImportsPaper!W$12</f>
        <v>0</v>
      </c>
      <c r="W396" s="473">
        <f>ImportsPaper!X$12</f>
        <v>0</v>
      </c>
      <c r="X396" s="473">
        <f>ImportsPaper!Y$12</f>
        <v>0</v>
      </c>
      <c r="Y396" s="473">
        <f>ImportsPaper!Z$12</f>
        <v>0</v>
      </c>
      <c r="Z396" s="473">
        <f>ImportsPaper!AA$12</f>
        <v>0</v>
      </c>
      <c r="AA396" s="473">
        <f>ImportsPaper!AB$12</f>
        <v>0</v>
      </c>
      <c r="AB396" s="471"/>
      <c r="AC396" s="463"/>
      <c r="AD396" s="463"/>
      <c r="AE396" s="463"/>
      <c r="AF396" s="463"/>
      <c r="AG396" s="463"/>
      <c r="AH396" s="463"/>
      <c r="AI396" s="463"/>
      <c r="AJ396" s="463"/>
      <c r="AK396" s="463"/>
      <c r="AL396" s="463"/>
      <c r="AM396" s="463"/>
      <c r="AN396" s="463"/>
      <c r="AO396" s="463"/>
      <c r="AP396" s="463"/>
      <c r="AQ396" s="463"/>
      <c r="AR396" s="463"/>
      <c r="AS396" s="463"/>
      <c r="AT396" s="463"/>
      <c r="AU396" s="463"/>
      <c r="AV396" s="463"/>
      <c r="AW396" s="463"/>
      <c r="AX396" s="463"/>
      <c r="AY396" s="463"/>
      <c r="AZ396" s="463"/>
      <c r="BA396" s="463"/>
      <c r="BB396" s="463"/>
      <c r="BC396" s="469">
        <f t="shared" si="292"/>
        <v>0.39466110332460386</v>
      </c>
      <c r="BD396" s="469">
        <f t="shared" si="292"/>
        <v>0.3625031767003406</v>
      </c>
      <c r="BE396" s="469">
        <f t="shared" si="292"/>
        <v>0.37549539173088287</v>
      </c>
      <c r="BF396" s="469">
        <f t="shared" si="292"/>
        <v>0.38374171836642318</v>
      </c>
      <c r="BG396" s="469">
        <f t="shared" si="292"/>
        <v>0.41839975453960476</v>
      </c>
      <c r="BH396" s="469">
        <f t="shared" si="292"/>
        <v>0.39426827697535438</v>
      </c>
      <c r="BI396" s="469">
        <f t="shared" si="293"/>
        <v>0.36447988563703781</v>
      </c>
      <c r="BJ396" s="469">
        <f t="shared" si="294"/>
        <v>0.34065791647359506</v>
      </c>
      <c r="BK396" s="469">
        <f t="shared" si="295"/>
        <v>0.35906052776288</v>
      </c>
      <c r="BL396" s="469">
        <f t="shared" si="296"/>
        <v>0.35508304301864457</v>
      </c>
      <c r="BM396" s="469">
        <f t="shared" si="297"/>
        <v>0.34001201050405294</v>
      </c>
      <c r="BN396" s="469">
        <f t="shared" si="298"/>
        <v>0.3484018072409843</v>
      </c>
    </row>
    <row r="397" spans="1:66">
      <c r="A397" s="466" t="s">
        <v>27</v>
      </c>
      <c r="B397" s="473">
        <f t="shared" ref="B397:AA397" si="300">B388-SUM(B390:B396)</f>
        <v>9.7511014528938622E-2</v>
      </c>
      <c r="C397" s="473">
        <f t="shared" si="300"/>
        <v>0.11711731027619154</v>
      </c>
      <c r="D397" s="473">
        <f t="shared" si="300"/>
        <v>0.13620163486385195</v>
      </c>
      <c r="E397" s="473">
        <f t="shared" si="300"/>
        <v>0.12755436946111154</v>
      </c>
      <c r="F397" s="473">
        <f t="shared" si="300"/>
        <v>8.3915010197616047E-2</v>
      </c>
      <c r="G397" s="473">
        <f t="shared" si="300"/>
        <v>8.257999626666801E-2</v>
      </c>
      <c r="H397" s="473">
        <f t="shared" si="300"/>
        <v>9.2678896118252418E-2</v>
      </c>
      <c r="I397" s="473">
        <f t="shared" si="300"/>
        <v>0.12159591293333283</v>
      </c>
      <c r="J397" s="473">
        <f t="shared" si="300"/>
        <v>0.10491134370000066</v>
      </c>
      <c r="K397" s="473">
        <f t="shared" si="300"/>
        <v>0.12682187036452375</v>
      </c>
      <c r="L397" s="473">
        <f t="shared" si="300"/>
        <v>0.16109814552499857</v>
      </c>
      <c r="M397" s="473">
        <f t="shared" si="300"/>
        <v>0.19809926426190438</v>
      </c>
      <c r="N397" s="473">
        <f t="shared" si="300"/>
        <v>0.1443261024103889</v>
      </c>
      <c r="O397" s="473">
        <f t="shared" si="300"/>
        <v>0.1386721192285717</v>
      </c>
      <c r="P397" s="473">
        <f t="shared" si="300"/>
        <v>0.14817385356223922</v>
      </c>
      <c r="Q397" s="473">
        <f t="shared" si="300"/>
        <v>0.15852056213254162</v>
      </c>
      <c r="R397" s="473">
        <f t="shared" si="300"/>
        <v>0.17598310970966713</v>
      </c>
      <c r="S397" s="473">
        <f t="shared" si="300"/>
        <v>0.14833002385970673</v>
      </c>
      <c r="T397" s="473">
        <f t="shared" si="300"/>
        <v>0.20688612675237916</v>
      </c>
      <c r="U397" s="473">
        <f t="shared" si="300"/>
        <v>0.18212432916272947</v>
      </c>
      <c r="V397" s="473">
        <f t="shared" si="300"/>
        <v>0</v>
      </c>
      <c r="W397" s="473">
        <f t="shared" si="300"/>
        <v>0</v>
      </c>
      <c r="X397" s="473">
        <f t="shared" si="300"/>
        <v>0</v>
      </c>
      <c r="Y397" s="473">
        <f t="shared" si="300"/>
        <v>0</v>
      </c>
      <c r="Z397" s="473">
        <f t="shared" si="300"/>
        <v>0</v>
      </c>
      <c r="AA397" s="473">
        <f t="shared" si="300"/>
        <v>0</v>
      </c>
      <c r="AB397" s="471"/>
      <c r="AC397" s="463"/>
      <c r="AD397" s="463"/>
      <c r="AE397" s="463"/>
      <c r="AF397" s="463"/>
      <c r="AG397" s="463"/>
      <c r="AH397" s="463"/>
      <c r="AI397" s="463"/>
      <c r="AJ397" s="463"/>
      <c r="AK397" s="463"/>
      <c r="AL397" s="463"/>
      <c r="AM397" s="463"/>
      <c r="AN397" s="463"/>
      <c r="AO397" s="463"/>
      <c r="AP397" s="463"/>
      <c r="AQ397" s="463"/>
      <c r="AR397" s="463"/>
      <c r="AS397" s="463"/>
      <c r="AT397" s="463"/>
      <c r="AU397" s="463"/>
      <c r="AV397" s="463"/>
      <c r="AW397" s="463"/>
      <c r="AX397" s="463"/>
      <c r="AY397" s="463"/>
      <c r="AZ397" s="463"/>
      <c r="BA397" s="463"/>
      <c r="BB397" s="463"/>
      <c r="BC397" s="469">
        <f t="shared" si="292"/>
        <v>0.10584098963574769</v>
      </c>
      <c r="BD397" s="469">
        <f t="shared" si="292"/>
        <v>0.13545713876577936</v>
      </c>
      <c r="BE397" s="469">
        <f t="shared" si="292"/>
        <v>0.1634505345429948</v>
      </c>
      <c r="BF397" s="469">
        <f t="shared" si="292"/>
        <v>0.18791540954554345</v>
      </c>
      <c r="BG397" s="469">
        <f t="shared" si="292"/>
        <v>0.16085595650132967</v>
      </c>
      <c r="BH397" s="469">
        <f t="shared" si="292"/>
        <v>0.15263433331685597</v>
      </c>
      <c r="BI397" s="469">
        <f t="shared" si="293"/>
        <v>0.15567906586146696</v>
      </c>
      <c r="BJ397" s="469">
        <f t="shared" si="294"/>
        <v>0.15383420817706914</v>
      </c>
      <c r="BK397" s="469">
        <f t="shared" si="295"/>
        <v>0.16556669261737195</v>
      </c>
      <c r="BL397" s="469">
        <f t="shared" si="296"/>
        <v>0.14270208590212413</v>
      </c>
      <c r="BM397" s="469">
        <f t="shared" si="297"/>
        <v>0.18881219397567989</v>
      </c>
      <c r="BN397" s="469">
        <f t="shared" si="298"/>
        <v>0.17269660019666605</v>
      </c>
    </row>
    <row r="398" spans="1:66">
      <c r="A398" s="466"/>
      <c r="B398" s="471"/>
      <c r="C398" s="471"/>
      <c r="D398" s="471"/>
      <c r="E398" s="471"/>
      <c r="F398" s="471"/>
      <c r="G398" s="471"/>
      <c r="H398" s="471"/>
      <c r="I398" s="471"/>
      <c r="J398" s="471"/>
      <c r="K398" s="471"/>
      <c r="L398" s="471"/>
      <c r="M398" s="471"/>
      <c r="N398" s="471"/>
      <c r="O398" s="471"/>
      <c r="P398" s="471"/>
      <c r="Q398" s="471"/>
      <c r="R398" s="471"/>
      <c r="S398" s="471"/>
      <c r="T398" s="471"/>
      <c r="U398" s="471"/>
      <c r="V398" s="471"/>
      <c r="W398" s="471"/>
      <c r="X398" s="471"/>
      <c r="Y398" s="471"/>
      <c r="Z398" s="471"/>
      <c r="AA398" s="471"/>
      <c r="AB398" s="471"/>
    </row>
    <row r="399" spans="1:66">
      <c r="A399" s="466"/>
      <c r="B399" s="471"/>
      <c r="C399" s="471"/>
      <c r="D399" s="471"/>
      <c r="E399" s="471"/>
      <c r="F399" s="471"/>
      <c r="G399" s="471"/>
      <c r="H399" s="471"/>
      <c r="I399" s="471"/>
      <c r="J399" s="471"/>
      <c r="K399" s="471"/>
      <c r="L399" s="471"/>
      <c r="M399" s="471"/>
      <c r="N399" s="471"/>
      <c r="O399" s="471"/>
      <c r="P399" s="471"/>
      <c r="Q399" s="471"/>
      <c r="R399" s="471"/>
      <c r="S399" s="471"/>
      <c r="T399" s="471"/>
      <c r="U399" s="471"/>
      <c r="V399" s="471"/>
      <c r="W399" s="471"/>
      <c r="X399" s="471"/>
      <c r="Y399" s="471"/>
      <c r="Z399" s="471"/>
      <c r="AA399" s="471"/>
      <c r="AB399" s="471"/>
    </row>
    <row r="400" spans="1:66">
      <c r="A400" s="463"/>
      <c r="B400" s="463"/>
      <c r="C400" s="463"/>
      <c r="D400" s="463"/>
      <c r="E400" s="463"/>
      <c r="F400" s="463"/>
      <c r="G400" s="463"/>
      <c r="H400" s="463"/>
      <c r="I400" s="463"/>
      <c r="J400" s="463"/>
      <c r="K400" s="463"/>
      <c r="L400" s="463"/>
      <c r="M400" s="463"/>
      <c r="N400" s="463"/>
      <c r="O400" s="463"/>
      <c r="P400" s="463"/>
      <c r="Q400" s="463"/>
      <c r="R400" s="463"/>
      <c r="S400" s="463"/>
      <c r="T400" s="463"/>
      <c r="U400" s="463"/>
      <c r="V400" s="463"/>
      <c r="W400" s="463"/>
      <c r="X400" s="463"/>
      <c r="Y400" s="463"/>
      <c r="Z400" s="463"/>
      <c r="AA400" s="463"/>
      <c r="AB400" s="471"/>
    </row>
    <row r="401" spans="1:66">
      <c r="A401" s="468"/>
      <c r="B401" s="468"/>
      <c r="C401" s="468"/>
      <c r="D401" s="468"/>
      <c r="E401" s="468"/>
      <c r="F401" s="468"/>
      <c r="G401" s="468"/>
      <c r="H401" s="468"/>
      <c r="I401" s="468"/>
      <c r="J401" s="468"/>
      <c r="K401" s="468"/>
      <c r="L401" s="468"/>
      <c r="M401" s="468"/>
      <c r="N401" s="468"/>
      <c r="O401" s="468"/>
      <c r="P401" s="468"/>
      <c r="Q401" s="468"/>
      <c r="R401" s="468"/>
      <c r="S401" s="468"/>
      <c r="T401" s="468"/>
      <c r="U401" s="468"/>
      <c r="V401" s="468"/>
      <c r="W401" s="468"/>
      <c r="X401" s="468"/>
      <c r="Y401" s="468"/>
      <c r="Z401" s="468"/>
      <c r="AA401" s="468"/>
      <c r="AB401" s="468"/>
      <c r="AC401" s="468"/>
      <c r="AD401" s="468"/>
      <c r="AE401" s="468"/>
      <c r="AF401" s="468"/>
      <c r="AG401" s="468"/>
      <c r="AH401" s="468"/>
      <c r="AI401" s="468"/>
      <c r="AJ401" s="468"/>
      <c r="AK401" s="468"/>
      <c r="AL401" s="468"/>
      <c r="AM401" s="468"/>
      <c r="AN401" s="468"/>
      <c r="AO401" s="468"/>
      <c r="AP401" s="468"/>
      <c r="AQ401" s="468"/>
      <c r="AR401" s="468"/>
      <c r="AS401" s="468"/>
      <c r="AT401" s="468"/>
      <c r="AU401" s="468"/>
      <c r="AV401" s="468"/>
      <c r="AW401" s="468"/>
      <c r="AX401" s="468"/>
      <c r="AY401" s="468"/>
      <c r="AZ401" s="468"/>
      <c r="BA401" s="468"/>
      <c r="BB401" s="468"/>
    </row>
    <row r="402" spans="1:66">
      <c r="A402" s="468" t="str">
        <f t="shared" ref="A402:A409" si="301">A390</f>
        <v xml:space="preserve">Brazil </v>
      </c>
      <c r="AC402" s="473">
        <f>ImportsPaper!AD$14</f>
        <v>2.3552322687891002E-2</v>
      </c>
      <c r="AD402" s="473">
        <f>ImportsPaper!AE$14</f>
        <v>3.4738682365200002E-2</v>
      </c>
      <c r="AE402" s="473">
        <f>ImportsPaper!AF$14</f>
        <v>5.3575009550399996E-2</v>
      </c>
      <c r="AF402" s="473">
        <f>ImportsPaper!AG$14</f>
        <v>5.91658956672E-2</v>
      </c>
      <c r="AG402" s="473">
        <f>ImportsPaper!AH$14</f>
        <v>7.8974497001399996E-2</v>
      </c>
      <c r="AH402" s="473">
        <f>ImportsPaper!AI$14</f>
        <v>7.1200177662900002E-2</v>
      </c>
      <c r="AI402" s="473">
        <f>ImportsPaper!AJ$14</f>
        <v>7.47145131568E-2</v>
      </c>
      <c r="AJ402" s="473">
        <f>ImportsPaper!AK$14</f>
        <v>8.7278568410999999E-2</v>
      </c>
      <c r="AK402" s="473">
        <f>ImportsPaper!AL$14</f>
        <v>7.5198088730400001E-2</v>
      </c>
      <c r="AL402" s="473">
        <f>ImportsPaper!AM$14</f>
        <v>6.0295061587199994E-2</v>
      </c>
      <c r="AM402" s="473">
        <f>ImportsPaper!AN$14</f>
        <v>5.1059974487400003E-2</v>
      </c>
      <c r="AN402" s="473">
        <f>ImportsPaper!AO$14</f>
        <v>6.9055650047999989E-2</v>
      </c>
      <c r="AO402" s="473">
        <f>ImportsPaper!AP$14</f>
        <v>5.4718406300799993E-2</v>
      </c>
      <c r="AP402" s="473">
        <f>ImportsPaper!AQ$14</f>
        <v>4.26641354109E-2</v>
      </c>
      <c r="AQ402" s="473">
        <f>ImportsPaper!AR$14</f>
        <v>4.6070120221499998E-2</v>
      </c>
      <c r="AR402" s="473">
        <f>ImportsPaper!AS$14</f>
        <v>4.8525192964499995E-2</v>
      </c>
      <c r="AS402" s="473">
        <f>ImportsPaper!AT$14</f>
        <v>4.8726704323699993E-2</v>
      </c>
      <c r="AT402" s="473">
        <f>ImportsPaper!AU$14</f>
        <v>4.1735204124899998E-2</v>
      </c>
      <c r="AU402" s="473">
        <f>ImportsPaper!AV$14</f>
        <v>5.0538372384000003E-2</v>
      </c>
      <c r="AV402" s="473">
        <f>ImportsPaper!AW$14</f>
        <v>3.5592921177916667E-2</v>
      </c>
      <c r="AW402" s="473">
        <f>ImportsPaper!AX$14</f>
        <v>0</v>
      </c>
      <c r="AX402" s="473">
        <f>ImportsPaper!AY$14</f>
        <v>0</v>
      </c>
      <c r="AY402" s="473">
        <f>ImportsPaper!AZ$14</f>
        <v>0</v>
      </c>
      <c r="AZ402" s="473">
        <f>ImportsPaper!BA$14</f>
        <v>0</v>
      </c>
      <c r="BA402" s="473">
        <f>ImportsPaper!BB$14</f>
        <v>0</v>
      </c>
      <c r="BB402" s="473">
        <f>ImportsPaper!BC$14</f>
        <v>0</v>
      </c>
      <c r="BC402" s="469">
        <f t="shared" ref="BC402:BH409" si="302">AK402/AK$388</f>
        <v>7.2160588293115793E-2</v>
      </c>
      <c r="BD402" s="469">
        <f t="shared" si="302"/>
        <v>6.7692805379006668E-2</v>
      </c>
      <c r="BE402" s="469">
        <f t="shared" si="302"/>
        <v>5.0611633509536492E-2</v>
      </c>
      <c r="BF402" s="469">
        <f t="shared" si="302"/>
        <v>5.8659217715253821E-2</v>
      </c>
      <c r="BG402" s="469">
        <f t="shared" si="302"/>
        <v>5.938142946647447E-2</v>
      </c>
      <c r="BH402" s="469">
        <f t="shared" si="302"/>
        <v>4.2880574290690379E-2</v>
      </c>
      <c r="BI402" s="469">
        <f t="shared" ref="BI402:BI409" si="303">AQ402/AQ$388</f>
        <v>4.4149577652546776E-2</v>
      </c>
      <c r="BJ402" s="469">
        <f t="shared" ref="BJ402:BJ409" si="304">AR402/AR$388</f>
        <v>5.1193293033338139E-2</v>
      </c>
      <c r="BK402" s="469">
        <f t="shared" ref="BK402:BK409" si="305">AS402/AS$388</f>
        <v>5.3336383164040664E-2</v>
      </c>
      <c r="BL402" s="469">
        <f t="shared" ref="BL402:BL409" si="306">AT402/AT$388</f>
        <v>4.2120733850210271E-2</v>
      </c>
      <c r="BM402" s="469">
        <f t="shared" ref="BM402:BM409" si="307">AU402/AU$388</f>
        <v>4.2766460756924911E-2</v>
      </c>
      <c r="BN402" s="469">
        <f t="shared" ref="BN402:BN409" si="308">AV402/AV$388</f>
        <v>3.2851849804110392E-2</v>
      </c>
    </row>
    <row r="403" spans="1:66">
      <c r="A403" s="468" t="str">
        <f t="shared" si="301"/>
        <v xml:space="preserve">Canada </v>
      </c>
      <c r="AC403" s="473">
        <f>ImportsPaper!AD$10</f>
        <v>4.9073395756257E-2</v>
      </c>
      <c r="AD403" s="473">
        <f>ImportsPaper!AE$10</f>
        <v>3.1099048151599997E-2</v>
      </c>
      <c r="AE403" s="473">
        <f>ImportsPaper!AF$10</f>
        <v>3.8359421414399998E-2</v>
      </c>
      <c r="AF403" s="473">
        <f>ImportsPaper!AG$10</f>
        <v>4.7600150539200005E-2</v>
      </c>
      <c r="AG403" s="473">
        <f>ImportsPaper!AH$10</f>
        <v>4.50784720253E-2</v>
      </c>
      <c r="AH403" s="473">
        <f>ImportsPaper!AI$10</f>
        <v>2.7117420029699999E-2</v>
      </c>
      <c r="AI403" s="473">
        <f>ImportsPaper!AJ$10</f>
        <v>1.8629715135600002E-2</v>
      </c>
      <c r="AJ403" s="473">
        <f>ImportsPaper!AK$10</f>
        <v>4.42343525645E-2</v>
      </c>
      <c r="AK403" s="473">
        <f>ImportsPaper!AL$10</f>
        <v>5.2808656292800002E-2</v>
      </c>
      <c r="AL403" s="473">
        <f>ImportsPaper!AM$10</f>
        <v>4.8340276815599999E-2</v>
      </c>
      <c r="AM403" s="473">
        <f>ImportsPaper!AN$10</f>
        <v>5.033715644790001E-2</v>
      </c>
      <c r="AN403" s="473">
        <f>ImportsPaper!AO$10</f>
        <v>4.3845770015999999E-2</v>
      </c>
      <c r="AO403" s="473">
        <f>ImportsPaper!AP$10</f>
        <v>3.01670808736E-2</v>
      </c>
      <c r="AP403" s="473">
        <f>ImportsPaper!AQ$10</f>
        <v>2.22849402765E-2</v>
      </c>
      <c r="AQ403" s="473">
        <f>ImportsPaper!AR$10</f>
        <v>1.3358485977500001E-2</v>
      </c>
      <c r="AR403" s="473">
        <f>ImportsPaper!AS$10</f>
        <v>1.2378766945999998E-2</v>
      </c>
      <c r="AS403" s="473">
        <f>ImportsPaper!AT$10</f>
        <v>1.8128186122199998E-2</v>
      </c>
      <c r="AT403" s="473">
        <f>ImportsPaper!AU$10</f>
        <v>2.0227807199599997E-2</v>
      </c>
      <c r="AU403" s="473">
        <f>ImportsPaper!AV$10</f>
        <v>3.4865867006000001E-2</v>
      </c>
      <c r="AV403" s="473">
        <f>ImportsPaper!AW$10</f>
        <v>2.6474482556666668E-2</v>
      </c>
      <c r="AW403" s="473">
        <f>ImportsPaper!AX$10</f>
        <v>0</v>
      </c>
      <c r="AX403" s="473">
        <f>ImportsPaper!AY$10</f>
        <v>0</v>
      </c>
      <c r="AY403" s="473">
        <f>ImportsPaper!AZ$10</f>
        <v>0</v>
      </c>
      <c r="AZ403" s="473">
        <f>ImportsPaper!BA$10</f>
        <v>0</v>
      </c>
      <c r="BA403" s="473">
        <f>ImportsPaper!BB$10</f>
        <v>0</v>
      </c>
      <c r="BB403" s="473">
        <f>ImportsPaper!BC$10</f>
        <v>0</v>
      </c>
      <c r="BC403" s="469">
        <f t="shared" si="302"/>
        <v>5.0675539357383469E-2</v>
      </c>
      <c r="BD403" s="469">
        <f t="shared" si="302"/>
        <v>5.4271259773294458E-2</v>
      </c>
      <c r="BE403" s="469">
        <f t="shared" si="302"/>
        <v>4.9895162299424888E-2</v>
      </c>
      <c r="BF403" s="469">
        <f t="shared" si="302"/>
        <v>3.7244723168542264E-2</v>
      </c>
      <c r="BG403" s="469">
        <f t="shared" si="302"/>
        <v>3.2737875720604076E-2</v>
      </c>
      <c r="BH403" s="469">
        <f t="shared" si="302"/>
        <v>2.2397993722050636E-2</v>
      </c>
      <c r="BI403" s="469">
        <f t="shared" si="303"/>
        <v>1.2801605707745887E-2</v>
      </c>
      <c r="BJ403" s="469">
        <f t="shared" si="304"/>
        <v>1.3059398735860503E-2</v>
      </c>
      <c r="BK403" s="469">
        <f t="shared" si="305"/>
        <v>1.9843161865811244E-2</v>
      </c>
      <c r="BL403" s="469">
        <f t="shared" si="306"/>
        <v>2.0414661945295089E-2</v>
      </c>
      <c r="BM403" s="469">
        <f t="shared" si="307"/>
        <v>2.950411069313201E-2</v>
      </c>
      <c r="BN403" s="469">
        <f t="shared" si="308"/>
        <v>2.4435637643947419E-2</v>
      </c>
    </row>
    <row r="404" spans="1:66">
      <c r="A404" s="468" t="str">
        <f t="shared" si="301"/>
        <v xml:space="preserve">China </v>
      </c>
      <c r="AC404" s="473">
        <f>ImportsPaper!AD$17</f>
        <v>2.1236115562107E-2</v>
      </c>
      <c r="AD404" s="473">
        <f>ImportsPaper!AE$17</f>
        <v>2.6902809285199995E-2</v>
      </c>
      <c r="AE404" s="473">
        <f>ImportsPaper!AF$17</f>
        <v>2.4773391432000001E-2</v>
      </c>
      <c r="AF404" s="473">
        <f>ImportsPaper!AG$17</f>
        <v>3.1677260563199999E-2</v>
      </c>
      <c r="AG404" s="473">
        <f>ImportsPaper!AH$17</f>
        <v>4.4452251716600007E-2</v>
      </c>
      <c r="AH404" s="473">
        <f>ImportsPaper!AI$17</f>
        <v>6.49095502341E-2</v>
      </c>
      <c r="AI404" s="473">
        <f>ImportsPaper!AJ$17</f>
        <v>0.10160901314080001</v>
      </c>
      <c r="AJ404" s="473">
        <f>ImportsPaper!AK$17</f>
        <v>0.19345968406500003</v>
      </c>
      <c r="AK404" s="473">
        <f>ImportsPaper!AL$17</f>
        <v>0.20223348360520002</v>
      </c>
      <c r="AL404" s="473">
        <f>ImportsPaper!AM$17</f>
        <v>0.16197719366839999</v>
      </c>
      <c r="AM404" s="473">
        <f>ImportsPaper!AN$17</f>
        <v>0.2047027541733</v>
      </c>
      <c r="AN404" s="473">
        <f>ImportsPaper!AO$17</f>
        <v>0.209154641232</v>
      </c>
      <c r="AO404" s="473">
        <f>ImportsPaper!AP$17</f>
        <v>0.17765614269919996</v>
      </c>
      <c r="AP404" s="473">
        <f>ImportsPaper!AQ$17</f>
        <v>0.17903464401330002</v>
      </c>
      <c r="AQ404" s="473">
        <f>ImportsPaper!AR$17</f>
        <v>0.20230428156949998</v>
      </c>
      <c r="AR404" s="473">
        <f>ImportsPaper!AS$17</f>
        <v>0.18471712678999999</v>
      </c>
      <c r="AS404" s="473">
        <f>ImportsPaper!AT$17</f>
        <v>0.17777234621999999</v>
      </c>
      <c r="AT404" s="473">
        <f>ImportsPaper!AU$17</f>
        <v>0.1961983270962</v>
      </c>
      <c r="AU404" s="473">
        <f>ImportsPaper!AV$17</f>
        <v>0.23087241097699998</v>
      </c>
      <c r="AV404" s="473">
        <f>ImportsPaper!AW$17</f>
        <v>0.24173752801458331</v>
      </c>
      <c r="AW404" s="473">
        <f>ImportsPaper!AX$17</f>
        <v>0</v>
      </c>
      <c r="AX404" s="473">
        <f>ImportsPaper!AY$17</f>
        <v>0</v>
      </c>
      <c r="AY404" s="473">
        <f>ImportsPaper!AZ$17</f>
        <v>0</v>
      </c>
      <c r="AZ404" s="473">
        <f>ImportsPaper!BA$17</f>
        <v>0</v>
      </c>
      <c r="BA404" s="473">
        <f>ImportsPaper!BB$17</f>
        <v>0</v>
      </c>
      <c r="BB404" s="473">
        <f>ImportsPaper!BC$17</f>
        <v>0</v>
      </c>
      <c r="BC404" s="469">
        <f t="shared" si="302"/>
        <v>0.19406460185227895</v>
      </c>
      <c r="BD404" s="469">
        <f t="shared" si="302"/>
        <v>0.18185055887164664</v>
      </c>
      <c r="BE404" s="469">
        <f t="shared" si="302"/>
        <v>0.20290532607235062</v>
      </c>
      <c r="BF404" s="469">
        <f t="shared" si="302"/>
        <v>0.1776660943406618</v>
      </c>
      <c r="BG404" s="469">
        <f t="shared" si="302"/>
        <v>0.19279574132670291</v>
      </c>
      <c r="BH404" s="469">
        <f t="shared" si="302"/>
        <v>0.17994290237645924</v>
      </c>
      <c r="BI404" s="469">
        <f t="shared" si="303"/>
        <v>0.1938707462809508</v>
      </c>
      <c r="BJ404" s="469">
        <f t="shared" si="304"/>
        <v>0.1948735784926143</v>
      </c>
      <c r="BK404" s="469">
        <f t="shared" si="305"/>
        <v>0.19459009398566346</v>
      </c>
      <c r="BL404" s="469">
        <f t="shared" si="306"/>
        <v>0.19801071279642005</v>
      </c>
      <c r="BM404" s="469">
        <f t="shared" si="307"/>
        <v>0.19536830012813</v>
      </c>
      <c r="BN404" s="469">
        <f t="shared" si="308"/>
        <v>0.22312090998811507</v>
      </c>
    </row>
    <row r="405" spans="1:66">
      <c r="A405" s="468" t="str">
        <f t="shared" si="301"/>
        <v xml:space="preserve">Indonesia </v>
      </c>
      <c r="AC405" s="473">
        <f>ImportsPaper!AD$18</f>
        <v>3.3616398776963999E-2</v>
      </c>
      <c r="AD405" s="473">
        <f>ImportsPaper!AE$18</f>
        <v>2.7605772889999998E-2</v>
      </c>
      <c r="AE405" s="473">
        <f>ImportsPaper!AF$18</f>
        <v>2.2354112601599998E-2</v>
      </c>
      <c r="AF405" s="473">
        <f>ImportsPaper!AG$18</f>
        <v>2.5239959953599997E-2</v>
      </c>
      <c r="AG405" s="473">
        <f>ImportsPaper!AH$18</f>
        <v>1.56766565053E-2</v>
      </c>
      <c r="AH405" s="473">
        <f>ImportsPaper!AI$18</f>
        <v>1.8640242063300002E-2</v>
      </c>
      <c r="AI405" s="473">
        <f>ImportsPaper!AJ$18</f>
        <v>1.9324217630000001E-2</v>
      </c>
      <c r="AJ405" s="473">
        <f>ImportsPaper!AK$18</f>
        <v>3.4753399395000002E-2</v>
      </c>
      <c r="AK405" s="473">
        <f>ImportsPaper!AL$18</f>
        <v>3.60957382144E-2</v>
      </c>
      <c r="AL405" s="473">
        <f>ImportsPaper!AM$18</f>
        <v>4.9891408789200002E-2</v>
      </c>
      <c r="AM405" s="473">
        <f>ImportsPaper!AN$18</f>
        <v>3.5192660581800005E-2</v>
      </c>
      <c r="AN405" s="473">
        <f>ImportsPaper!AO$18</f>
        <v>5.0520429503999993E-2</v>
      </c>
      <c r="AO405" s="473">
        <f>ImportsPaper!AP$18</f>
        <v>2.3596648363199996E-2</v>
      </c>
      <c r="AP405" s="473">
        <f>ImportsPaper!AQ$18</f>
        <v>2.6878009442100004E-2</v>
      </c>
      <c r="AQ405" s="473">
        <f>ImportsPaper!AR$18</f>
        <v>2.1172688436500001E-2</v>
      </c>
      <c r="AR405" s="473">
        <f>ImportsPaper!AS$18</f>
        <v>1.6927536097500001E-2</v>
      </c>
      <c r="AS405" s="473">
        <f>ImportsPaper!AT$18</f>
        <v>2.1222291516299997E-2</v>
      </c>
      <c r="AT405" s="473">
        <f>ImportsPaper!AU$18</f>
        <v>2.7343221519899999E-2</v>
      </c>
      <c r="AU405" s="473">
        <f>ImportsPaper!AV$18</f>
        <v>3.1298996634000001E-2</v>
      </c>
      <c r="AV405" s="473">
        <f>ImportsPaper!AW$18</f>
        <v>3.8599087516249998E-2</v>
      </c>
      <c r="AW405" s="473">
        <f>ImportsPaper!AX$18</f>
        <v>0</v>
      </c>
      <c r="AX405" s="473">
        <f>ImportsPaper!AY$18</f>
        <v>0</v>
      </c>
      <c r="AY405" s="473">
        <f>ImportsPaper!AZ$18</f>
        <v>0</v>
      </c>
      <c r="AZ405" s="473">
        <f>ImportsPaper!BA$18</f>
        <v>0</v>
      </c>
      <c r="BA405" s="473">
        <f>ImportsPaper!BB$18</f>
        <v>0</v>
      </c>
      <c r="BB405" s="473">
        <f>ImportsPaper!BC$18</f>
        <v>0</v>
      </c>
      <c r="BC405" s="469">
        <f t="shared" ref="BC405:BH406" si="309">AK405/AK$388</f>
        <v>3.4637711521681512E-2</v>
      </c>
      <c r="BD405" s="469">
        <f t="shared" si="309"/>
        <v>5.6012703799422629E-2</v>
      </c>
      <c r="BE405" s="469">
        <f t="shared" si="309"/>
        <v>3.4883645310694524E-2</v>
      </c>
      <c r="BF405" s="469">
        <f t="shared" si="309"/>
        <v>4.2914502597301923E-2</v>
      </c>
      <c r="BG405" s="469">
        <f t="shared" si="309"/>
        <v>2.5607520488111782E-2</v>
      </c>
      <c r="BH405" s="469">
        <f t="shared" si="309"/>
        <v>2.7014363928101307E-2</v>
      </c>
      <c r="BI405" s="469">
        <f t="shared" si="303"/>
        <v>2.0290054546117722E-2</v>
      </c>
      <c r="BJ405" s="469">
        <f t="shared" si="304"/>
        <v>1.7858276553494503E-2</v>
      </c>
      <c r="BK405" s="469">
        <f t="shared" si="305"/>
        <v>2.3229978050902076E-2</v>
      </c>
      <c r="BL405" s="469">
        <f t="shared" si="306"/>
        <v>2.7595805037884419E-2</v>
      </c>
      <c r="BM405" s="469">
        <f t="shared" si="307"/>
        <v>2.6485762167181664E-2</v>
      </c>
      <c r="BN405" s="469">
        <f t="shared" si="308"/>
        <v>3.562650616174514E-2</v>
      </c>
    </row>
    <row r="406" spans="1:66">
      <c r="A406" s="468" t="str">
        <f t="shared" si="301"/>
        <v>Russia</v>
      </c>
      <c r="AC406" s="473">
        <f>ImportsPaper!AD$37</f>
        <v>3.0982722772755003E-2</v>
      </c>
      <c r="AD406" s="473">
        <f>ImportsPaper!AE$37</f>
        <v>2.6617060940399999E-2</v>
      </c>
      <c r="AE406" s="473">
        <f>ImportsPaper!AF$37</f>
        <v>2.66915873664E-2</v>
      </c>
      <c r="AF406" s="473">
        <f>ImportsPaper!AG$37</f>
        <v>3.3601793747200001E-2</v>
      </c>
      <c r="AG406" s="473">
        <f>ImportsPaper!AH$37</f>
        <v>3.52337971335E-2</v>
      </c>
      <c r="AH406" s="473">
        <f>ImportsPaper!AI$37</f>
        <v>3.9332410603199995E-2</v>
      </c>
      <c r="AI406" s="473">
        <f>ImportsPaper!AJ$37</f>
        <v>5.3177590570400002E-2</v>
      </c>
      <c r="AJ406" s="473">
        <f>ImportsPaper!AK$37</f>
        <v>6.1115153282999997E-2</v>
      </c>
      <c r="AK406" s="473">
        <f>ImportsPaper!AL$37</f>
        <v>6.9072667090800011E-2</v>
      </c>
      <c r="AL406" s="473">
        <f>ImportsPaper!AM$37</f>
        <v>5.7056094686799994E-2</v>
      </c>
      <c r="AM406" s="473">
        <f>ImportsPaper!AN$37</f>
        <v>5.2005369602700011E-2</v>
      </c>
      <c r="AN406" s="473">
        <f>ImportsPaper!AO$37</f>
        <v>6.187886971199999E-2</v>
      </c>
      <c r="AO406" s="473">
        <f>ImportsPaper!AP$37</f>
        <v>4.9058507695999995E-2</v>
      </c>
      <c r="AP406" s="473">
        <f>ImportsPaper!AQ$37</f>
        <v>8.426376281310001E-2</v>
      </c>
      <c r="AQ406" s="473">
        <f>ImportsPaper!AR$37</f>
        <v>9.8123719418999999E-2</v>
      </c>
      <c r="AR406" s="473">
        <f>ImportsPaper!AS$37</f>
        <v>0.11071549608</v>
      </c>
      <c r="AS406" s="473">
        <f>ImportsPaper!AT$37</f>
        <v>9.7916970619099999E-2</v>
      </c>
      <c r="AT406" s="473">
        <f>ImportsPaper!AU$37</f>
        <v>0.11310127791819999</v>
      </c>
      <c r="AU406" s="473">
        <f>ImportsPaper!AV$37</f>
        <v>0.13217819198899999</v>
      </c>
      <c r="AV406" s="473">
        <f>ImportsPaper!AW$37</f>
        <v>0.11030228597166666</v>
      </c>
      <c r="AW406" s="473">
        <f>ImportsPaper!AX$37</f>
        <v>0</v>
      </c>
      <c r="AX406" s="473">
        <f>ImportsPaper!AY$37</f>
        <v>0</v>
      </c>
      <c r="AY406" s="473">
        <f>ImportsPaper!AZ$37</f>
        <v>0</v>
      </c>
      <c r="AZ406" s="473">
        <f>ImportsPaper!BA$37</f>
        <v>0</v>
      </c>
      <c r="BA406" s="473">
        <f>ImportsPaper!BB$37</f>
        <v>0</v>
      </c>
      <c r="BB406" s="473">
        <f>ImportsPaper!BC$37</f>
        <v>0</v>
      </c>
      <c r="BC406" s="469">
        <f t="shared" si="309"/>
        <v>6.6282592767968537E-2</v>
      </c>
      <c r="BD406" s="469">
        <f t="shared" si="309"/>
        <v>6.4056441964720559E-2</v>
      </c>
      <c r="BE406" s="469">
        <f t="shared" si="309"/>
        <v>5.154872741876039E-2</v>
      </c>
      <c r="BF406" s="469">
        <f t="shared" si="309"/>
        <v>5.2562912489955767E-2</v>
      </c>
      <c r="BG406" s="469">
        <f t="shared" si="309"/>
        <v>5.3239202517452115E-2</v>
      </c>
      <c r="BH406" s="469">
        <f t="shared" si="309"/>
        <v>8.4691240230714102E-2</v>
      </c>
      <c r="BI406" s="469">
        <f t="shared" si="303"/>
        <v>9.4033198724411821E-2</v>
      </c>
      <c r="BJ406" s="469">
        <f t="shared" si="304"/>
        <v>0.11680305606000062</v>
      </c>
      <c r="BK406" s="469">
        <f t="shared" si="305"/>
        <v>0.10718018252390323</v>
      </c>
      <c r="BL406" s="469">
        <f t="shared" si="306"/>
        <v>0.11414605307917805</v>
      </c>
      <c r="BM406" s="469">
        <f t="shared" si="307"/>
        <v>0.11185151388865223</v>
      </c>
      <c r="BN406" s="469">
        <f t="shared" si="308"/>
        <v>0.10180771939672879</v>
      </c>
    </row>
    <row r="407" spans="1:66">
      <c r="A407" s="468" t="str">
        <f t="shared" si="301"/>
        <v xml:space="preserve">Switzerland </v>
      </c>
      <c r="AC407" s="473">
        <f>ImportsPaper!AD$45</f>
        <v>0.113907286799994</v>
      </c>
      <c r="AD407" s="473">
        <f>ImportsPaper!AE$45</f>
        <v>0.11259453197399999</v>
      </c>
      <c r="AE407" s="473">
        <f>ImportsPaper!AF$45</f>
        <v>0.1114280298096</v>
      </c>
      <c r="AF407" s="473">
        <f>ImportsPaper!AG$45</f>
        <v>0.12968723167679999</v>
      </c>
      <c r="AG407" s="473">
        <f>ImportsPaper!AH$45</f>
        <v>0.1239930640466</v>
      </c>
      <c r="AH407" s="473">
        <f>ImportsPaper!AI$45</f>
        <v>0.13633014882629998</v>
      </c>
      <c r="AI407" s="473">
        <f>ImportsPaper!AJ$45</f>
        <v>0.13974100003120002</v>
      </c>
      <c r="AJ407" s="473">
        <f>ImportsPaper!AK$45</f>
        <v>0.13984722750350001</v>
      </c>
      <c r="AK407" s="473">
        <f>ImportsPaper!AL$45</f>
        <v>0.157464980516</v>
      </c>
      <c r="AL407" s="473">
        <f>ImportsPaper!AM$45</f>
        <v>0.1330246535904</v>
      </c>
      <c r="AM407" s="473">
        <f>ImportsPaper!AN$45</f>
        <v>0.15515582098140002</v>
      </c>
      <c r="AN407" s="473">
        <f>ImportsPaper!AO$45</f>
        <v>0.17108234155199997</v>
      </c>
      <c r="AO407" s="473">
        <f>ImportsPaper!AP$45</f>
        <v>0.128037540576</v>
      </c>
      <c r="AP407" s="473">
        <f>ImportsPaper!AQ$45</f>
        <v>0.1390501748013</v>
      </c>
      <c r="AQ407" s="473">
        <f>ImportsPaper!AR$45</f>
        <v>0.15363526728099999</v>
      </c>
      <c r="AR407" s="473">
        <f>ImportsPaper!AS$45</f>
        <v>0.13435914300899998</v>
      </c>
      <c r="AS407" s="473">
        <f>ImportsPaper!AT$45</f>
        <v>0.1218068424318</v>
      </c>
      <c r="AT407" s="473">
        <f>ImportsPaper!AU$45</f>
        <v>0.1259883148524</v>
      </c>
      <c r="AU407" s="473">
        <f>ImportsPaper!AV$45</f>
        <v>0.116467584008</v>
      </c>
      <c r="AV407" s="473">
        <f>ImportsPaper!AW$45</f>
        <v>0.10635458139833334</v>
      </c>
      <c r="AW407" s="473">
        <f>ImportsPaper!AX$45</f>
        <v>0</v>
      </c>
      <c r="AX407" s="473">
        <f>ImportsPaper!AY$45</f>
        <v>0</v>
      </c>
      <c r="AY407" s="473">
        <f>ImportsPaper!AZ$45</f>
        <v>0</v>
      </c>
      <c r="AZ407" s="473">
        <f>ImportsPaper!BA$45</f>
        <v>0</v>
      </c>
      <c r="BA407" s="473">
        <f>ImportsPaper!BB$45</f>
        <v>0</v>
      </c>
      <c r="BB407" s="473">
        <f>ImportsPaper!BC$45</f>
        <v>0</v>
      </c>
      <c r="BC407" s="469">
        <f t="shared" si="302"/>
        <v>0.15110444721987995</v>
      </c>
      <c r="BD407" s="469">
        <f t="shared" si="302"/>
        <v>0.14934576313653444</v>
      </c>
      <c r="BE407" s="469">
        <f t="shared" si="302"/>
        <v>0.15379344833632197</v>
      </c>
      <c r="BF407" s="469">
        <f t="shared" si="302"/>
        <v>0.14532563683577743</v>
      </c>
      <c r="BG407" s="469">
        <f t="shared" si="302"/>
        <v>0.13894871394789596</v>
      </c>
      <c r="BH407" s="469">
        <f t="shared" si="302"/>
        <v>0.13975558846499658</v>
      </c>
      <c r="BI407" s="469">
        <f t="shared" si="303"/>
        <v>0.1472306156437341</v>
      </c>
      <c r="BJ407" s="469">
        <f t="shared" si="304"/>
        <v>0.14174672081778081</v>
      </c>
      <c r="BK407" s="469">
        <f t="shared" si="305"/>
        <v>0.13333010122715172</v>
      </c>
      <c r="BL407" s="469">
        <f t="shared" si="306"/>
        <v>0.12715213425704433</v>
      </c>
      <c r="BM407" s="469">
        <f t="shared" si="307"/>
        <v>9.855692073116501E-2</v>
      </c>
      <c r="BN407" s="469">
        <f t="shared" si="308"/>
        <v>9.8164034264343239E-2</v>
      </c>
    </row>
    <row r="408" spans="1:66">
      <c r="A408" s="468" t="str">
        <f t="shared" si="301"/>
        <v xml:space="preserve">USA </v>
      </c>
      <c r="AC408" s="473">
        <f>ImportsPaper!AD$12</f>
        <v>0.16203677593141499</v>
      </c>
      <c r="AD408" s="473">
        <f>ImportsPaper!AE$12</f>
        <v>0.1100263380732</v>
      </c>
      <c r="AE408" s="473">
        <f>ImportsPaper!AF$12</f>
        <v>0.11530227499199999</v>
      </c>
      <c r="AF408" s="473">
        <f>ImportsPaper!AG$12</f>
        <v>0.15669826169760001</v>
      </c>
      <c r="AG408" s="473">
        <f>ImportsPaper!AH$12</f>
        <v>0.15672420403850001</v>
      </c>
      <c r="AH408" s="473">
        <f>ImportsPaper!AI$12</f>
        <v>0.17919802788030001</v>
      </c>
      <c r="AI408" s="473">
        <f>ImportsPaper!AJ$12</f>
        <v>0.1756426483188</v>
      </c>
      <c r="AJ408" s="473">
        <f>ImportsPaper!AK$12</f>
        <v>0.2376358643865</v>
      </c>
      <c r="AK408" s="473">
        <f>ImportsPaper!AL$12</f>
        <v>0.2934869854528</v>
      </c>
      <c r="AL408" s="473">
        <f>ImportsPaper!AM$12</f>
        <v>0.23055215767760001</v>
      </c>
      <c r="AM408" s="473">
        <f>ImportsPaper!AN$12</f>
        <v>0.27313729850700003</v>
      </c>
      <c r="AN408" s="473">
        <f>ImportsPaper!AO$12</f>
        <v>0.33900786374399999</v>
      </c>
      <c r="AO408" s="473">
        <f>ImportsPaper!AP$12</f>
        <v>0.28076816755680001</v>
      </c>
      <c r="AP408" s="473">
        <f>ImportsPaper!AQ$12</f>
        <v>0.2974937943864</v>
      </c>
      <c r="AQ408" s="473">
        <f>ImportsPaper!AR$12</f>
        <v>0.2779182769395</v>
      </c>
      <c r="AR408" s="473">
        <f>ImportsPaper!AS$12</f>
        <v>0.24594689581349999</v>
      </c>
      <c r="AS408" s="473">
        <f>ImportsPaper!AT$12</f>
        <v>0.23271341627199998</v>
      </c>
      <c r="AT408" s="473">
        <f>ImportsPaper!AU$12</f>
        <v>0.26070401408480004</v>
      </c>
      <c r="AU408" s="473">
        <f>ImportsPaper!AV$12</f>
        <v>0.31875390415700006</v>
      </c>
      <c r="AV408" s="473">
        <f>ImportsPaper!AW$12</f>
        <v>0.26665631706166665</v>
      </c>
      <c r="AW408" s="473">
        <f>ImportsPaper!AX$12</f>
        <v>0</v>
      </c>
      <c r="AX408" s="473">
        <f>ImportsPaper!AY$12</f>
        <v>0</v>
      </c>
      <c r="AY408" s="473">
        <f>ImportsPaper!AZ$12</f>
        <v>0</v>
      </c>
      <c r="AZ408" s="473">
        <f>ImportsPaper!BA$12</f>
        <v>0</v>
      </c>
      <c r="BA408" s="473">
        <f>ImportsPaper!BB$12</f>
        <v>0</v>
      </c>
      <c r="BB408" s="473">
        <f>ImportsPaper!BC$12</f>
        <v>0</v>
      </c>
      <c r="BC408" s="469">
        <f t="shared" si="302"/>
        <v>0.2816320718279845</v>
      </c>
      <c r="BD408" s="469">
        <f t="shared" si="302"/>
        <v>0.25883914749484188</v>
      </c>
      <c r="BE408" s="469">
        <f t="shared" si="302"/>
        <v>0.27073896899875</v>
      </c>
      <c r="BF408" s="469">
        <f t="shared" si="302"/>
        <v>0.2879697182304396</v>
      </c>
      <c r="BG408" s="469">
        <f t="shared" si="302"/>
        <v>0.30469482328401898</v>
      </c>
      <c r="BH408" s="469">
        <f t="shared" si="302"/>
        <v>0.29900300635053445</v>
      </c>
      <c r="BI408" s="469">
        <f t="shared" si="303"/>
        <v>0.26633259235725426</v>
      </c>
      <c r="BJ408" s="469">
        <f t="shared" si="304"/>
        <v>0.25946999360170658</v>
      </c>
      <c r="BK408" s="469">
        <f t="shared" si="305"/>
        <v>0.25472873878850077</v>
      </c>
      <c r="BL408" s="469">
        <f t="shared" si="306"/>
        <v>0.26311227226982309</v>
      </c>
      <c r="BM408" s="469">
        <f t="shared" si="307"/>
        <v>0.26973516736290282</v>
      </c>
      <c r="BN408" s="469">
        <f t="shared" si="308"/>
        <v>0.24612066072459027</v>
      </c>
    </row>
    <row r="409" spans="1:66">
      <c r="A409" s="468" t="str">
        <f t="shared" si="301"/>
        <v>Others</v>
      </c>
      <c r="AC409" s="474">
        <f t="shared" ref="AC409:BB409" si="310">AC388-SUM(AC402:AC408)</f>
        <v>8.0003492907496754E-2</v>
      </c>
      <c r="AD409" s="474">
        <f t="shared" si="310"/>
        <v>9.7388874861598917E-2</v>
      </c>
      <c r="AE409" s="474">
        <f t="shared" si="310"/>
        <v>0.10732836777119892</v>
      </c>
      <c r="AF409" s="474">
        <f t="shared" si="310"/>
        <v>0.11623978172800098</v>
      </c>
      <c r="AG409" s="474">
        <f t="shared" si="310"/>
        <v>9.5866114173198902E-2</v>
      </c>
      <c r="AH409" s="474">
        <f t="shared" si="310"/>
        <v>9.6831283863600182E-2</v>
      </c>
      <c r="AI409" s="474">
        <f t="shared" si="310"/>
        <v>0.10456808566080111</v>
      </c>
      <c r="AJ409" s="474">
        <f t="shared" si="310"/>
        <v>0.14447392723399954</v>
      </c>
      <c r="AK409" s="474">
        <f t="shared" si="310"/>
        <v>0.15573302085559471</v>
      </c>
      <c r="AL409" s="474">
        <f t="shared" si="310"/>
        <v>0.14957910519199946</v>
      </c>
      <c r="AM409" s="474">
        <f t="shared" si="310"/>
        <v>0.18726742219319981</v>
      </c>
      <c r="AN409" s="474">
        <f t="shared" si="310"/>
        <v>0.23268885254399696</v>
      </c>
      <c r="AO409" s="474">
        <f t="shared" si="310"/>
        <v>0.1774708822479979</v>
      </c>
      <c r="AP409" s="474">
        <f t="shared" si="310"/>
        <v>0.20328305795460222</v>
      </c>
      <c r="AQ409" s="474">
        <f t="shared" si="310"/>
        <v>0.2309179742305002</v>
      </c>
      <c r="AR409" s="474">
        <f t="shared" si="310"/>
        <v>0.19431168558899858</v>
      </c>
      <c r="AS409" s="474">
        <f t="shared" si="310"/>
        <v>0.19528670648170232</v>
      </c>
      <c r="AT409" s="474">
        <f t="shared" si="310"/>
        <v>0.20554886529320104</v>
      </c>
      <c r="AU409" s="474">
        <f t="shared" si="310"/>
        <v>0.26675380098700163</v>
      </c>
      <c r="AV409" s="474">
        <f t="shared" si="310"/>
        <v>0.25772014884625261</v>
      </c>
      <c r="AW409" s="474">
        <f t="shared" si="310"/>
        <v>0</v>
      </c>
      <c r="AX409" s="474">
        <f t="shared" si="310"/>
        <v>0</v>
      </c>
      <c r="AY409" s="474">
        <f t="shared" si="310"/>
        <v>0</v>
      </c>
      <c r="AZ409" s="474">
        <f t="shared" si="310"/>
        <v>0</v>
      </c>
      <c r="BA409" s="474">
        <f t="shared" si="310"/>
        <v>0</v>
      </c>
      <c r="BB409" s="474">
        <f t="shared" si="310"/>
        <v>0</v>
      </c>
      <c r="BC409" s="469">
        <f t="shared" si="302"/>
        <v>0.14944244715970731</v>
      </c>
      <c r="BD409" s="469">
        <f t="shared" si="302"/>
        <v>0.16793131958053273</v>
      </c>
      <c r="BE409" s="469">
        <f t="shared" si="302"/>
        <v>0.18562308805416108</v>
      </c>
      <c r="BF409" s="469">
        <f t="shared" si="302"/>
        <v>0.19765719462206738</v>
      </c>
      <c r="BG409" s="469">
        <f t="shared" si="302"/>
        <v>0.19259469324873973</v>
      </c>
      <c r="BH409" s="469">
        <f t="shared" si="302"/>
        <v>0.2043143306364533</v>
      </c>
      <c r="BI409" s="469">
        <f t="shared" si="303"/>
        <v>0.22129160908723861</v>
      </c>
      <c r="BJ409" s="469">
        <f t="shared" si="304"/>
        <v>0.20499568270520471</v>
      </c>
      <c r="BK409" s="469">
        <f t="shared" si="305"/>
        <v>0.21376136039402682</v>
      </c>
      <c r="BL409" s="469">
        <f t="shared" si="306"/>
        <v>0.20744762676414463</v>
      </c>
      <c r="BM409" s="469">
        <f t="shared" si="307"/>
        <v>0.22573176427191133</v>
      </c>
      <c r="BN409" s="469">
        <f t="shared" si="308"/>
        <v>0.23787268201641976</v>
      </c>
    </row>
    <row r="411" spans="1:66" ht="13">
      <c r="A411" s="465" t="s">
        <v>189</v>
      </c>
      <c r="B411" s="468"/>
      <c r="C411" s="468"/>
      <c r="D411" s="468"/>
      <c r="E411" s="468"/>
      <c r="F411" s="468"/>
      <c r="G411" s="468"/>
      <c r="H411" s="468"/>
      <c r="I411" s="468"/>
      <c r="J411" s="468"/>
      <c r="K411" s="468"/>
      <c r="L411" s="468"/>
      <c r="M411" s="468"/>
      <c r="N411" s="468"/>
      <c r="O411" s="468"/>
      <c r="P411" s="468"/>
      <c r="Q411" s="468"/>
      <c r="R411" s="468"/>
      <c r="S411" s="468"/>
      <c r="T411" s="468"/>
      <c r="U411" s="468"/>
      <c r="V411" s="468"/>
      <c r="W411" s="468"/>
      <c r="X411" s="468"/>
      <c r="Y411" s="468"/>
      <c r="Z411" s="468"/>
      <c r="AA411" s="468"/>
      <c r="AB411" s="468"/>
      <c r="AC411" s="468"/>
      <c r="AD411" s="468"/>
      <c r="AE411" s="468"/>
      <c r="AF411" s="468"/>
      <c r="AG411" s="468"/>
      <c r="AH411" s="468"/>
      <c r="AI411" s="468"/>
      <c r="AJ411" s="468"/>
      <c r="AK411" s="468"/>
      <c r="AL411" s="468"/>
      <c r="AM411" s="468"/>
      <c r="AN411" s="468"/>
      <c r="AO411" s="468"/>
      <c r="AP411" s="468"/>
      <c r="AQ411" s="468"/>
      <c r="AR411" s="468"/>
      <c r="AS411" s="468"/>
      <c r="AT411" s="468"/>
      <c r="AU411" s="468"/>
      <c r="AV411" s="468"/>
      <c r="AW411" s="468"/>
      <c r="AX411" s="468"/>
      <c r="AY411" s="468"/>
      <c r="AZ411" s="468"/>
      <c r="BA411" s="468"/>
      <c r="BB411" s="468"/>
    </row>
    <row r="412" spans="1:66">
      <c r="B412" s="467" t="s">
        <v>117</v>
      </c>
      <c r="C412" s="467"/>
      <c r="D412" s="467"/>
      <c r="E412" s="467"/>
      <c r="F412" s="467"/>
      <c r="G412" s="467"/>
      <c r="H412" s="467"/>
      <c r="I412" s="467"/>
      <c r="J412" s="467"/>
      <c r="K412" s="467"/>
      <c r="L412" s="467"/>
      <c r="M412" s="467"/>
      <c r="N412" s="467"/>
      <c r="O412" s="467"/>
      <c r="P412" s="467"/>
      <c r="Q412" s="467"/>
      <c r="R412" s="467"/>
      <c r="S412" s="467"/>
      <c r="T412" s="467"/>
      <c r="U412" s="467"/>
      <c r="V412" s="467"/>
      <c r="W412" s="467"/>
      <c r="X412" s="467"/>
      <c r="Y412" s="467"/>
      <c r="Z412" s="467"/>
      <c r="AA412" s="467"/>
      <c r="AC412" s="467" t="s">
        <v>80</v>
      </c>
      <c r="AD412" s="467"/>
      <c r="AE412" s="467"/>
      <c r="AF412" s="467"/>
      <c r="AG412" s="467"/>
      <c r="AH412" s="467"/>
      <c r="AI412" s="467"/>
      <c r="AJ412" s="467"/>
      <c r="AK412" s="467"/>
      <c r="AL412" s="467"/>
      <c r="AM412" s="467"/>
      <c r="AN412" s="467"/>
      <c r="AO412" s="467"/>
      <c r="AP412" s="467"/>
      <c r="AQ412" s="467"/>
      <c r="AR412" s="467"/>
      <c r="AS412" s="467"/>
      <c r="AT412" s="467"/>
      <c r="AU412" s="467"/>
      <c r="AV412" s="467"/>
      <c r="AW412" s="467"/>
      <c r="AX412" s="467"/>
      <c r="AY412" s="467"/>
      <c r="AZ412" s="467"/>
      <c r="BA412" s="467"/>
      <c r="BB412" s="467"/>
    </row>
    <row r="413" spans="1:66">
      <c r="A413" s="466" t="s">
        <v>115</v>
      </c>
      <c r="B413" s="468">
        <f>Imports!C$6</f>
        <v>61.144981425503879</v>
      </c>
      <c r="C413" s="468">
        <f>Imports!D$6</f>
        <v>58.195421890894693</v>
      </c>
      <c r="D413" s="468">
        <f>Imports!E$6</f>
        <v>61.87941817444657</v>
      </c>
      <c r="E413" s="468">
        <f>Imports!F$6</f>
        <v>63.203654648145729</v>
      </c>
      <c r="F413" s="468">
        <f>Imports!G$6</f>
        <v>66.599476047406611</v>
      </c>
      <c r="G413" s="468">
        <f>Imports!H$6</f>
        <v>67.79284677809963</v>
      </c>
      <c r="H413" s="468">
        <f>Imports!I$6</f>
        <v>67.195127111127888</v>
      </c>
      <c r="I413" s="468">
        <f>Imports!J$6</f>
        <v>68.577119709948249</v>
      </c>
      <c r="J413" s="468">
        <f>Imports!K$6</f>
        <v>61.743787528233348</v>
      </c>
      <c r="K413" s="468">
        <f>Imports!L$6</f>
        <v>54.834166163526866</v>
      </c>
      <c r="L413" s="468">
        <f>Imports!M$6</f>
        <v>61.345972178325646</v>
      </c>
      <c r="M413" s="468">
        <f>Imports!N$6</f>
        <v>60.798500560010815</v>
      </c>
      <c r="N413" s="468">
        <f>Imports!O$6</f>
        <v>52.946741576171249</v>
      </c>
      <c r="O413" s="468">
        <f>Imports!P$6</f>
        <v>53.86246443294246</v>
      </c>
      <c r="P413" s="468">
        <f>Imports!Q$6</f>
        <v>56.719209504452301</v>
      </c>
      <c r="Q413" s="468">
        <f>Imports!R$6</f>
        <v>55.622846304970587</v>
      </c>
      <c r="R413" s="468">
        <f>Imports!S$6</f>
        <v>57.479449022167884</v>
      </c>
      <c r="S413" s="468">
        <f>Imports!T$6</f>
        <v>59.078295629066361</v>
      </c>
      <c r="T413" s="468">
        <f>Imports!U$6</f>
        <v>58.684186515290037</v>
      </c>
      <c r="U413" s="468">
        <f>Imports!V$6</f>
        <v>55.119835866111671</v>
      </c>
      <c r="V413" s="468">
        <f>Imports!W$6</f>
        <v>0</v>
      </c>
      <c r="W413" s="468">
        <f>Imports!X$6</f>
        <v>0</v>
      </c>
      <c r="X413" s="468">
        <f>Imports!Y$6</f>
        <v>0</v>
      </c>
      <c r="Y413" s="468">
        <f>Imports!Z$6</f>
        <v>0</v>
      </c>
      <c r="Z413" s="468">
        <f>Imports!AA$6</f>
        <v>0</v>
      </c>
      <c r="AA413" s="468">
        <f>Imports!AB$6</f>
        <v>0</v>
      </c>
      <c r="AB413" s="468"/>
      <c r="AC413" s="468">
        <f>Imports!AD$6</f>
        <v>9.7253349098699946</v>
      </c>
      <c r="AD413" s="468">
        <f>Imports!AE$6</f>
        <v>8.8630291798563992</v>
      </c>
      <c r="AE413" s="468">
        <f>Imports!AF$6</f>
        <v>9.2703009520687978</v>
      </c>
      <c r="AF413" s="468">
        <f>Imports!AG$6</f>
        <v>10.912223507312003</v>
      </c>
      <c r="AG413" s="468">
        <f>Imports!AH$6</f>
        <v>13.031795366068499</v>
      </c>
      <c r="AH413" s="468">
        <f>Imports!AI$6</f>
        <v>13.404728352529803</v>
      </c>
      <c r="AI413" s="468">
        <f>Imports!AJ$6</f>
        <v>14.394417960494</v>
      </c>
      <c r="AJ413" s="468">
        <f>Imports!AK$6</f>
        <v>16.509513463869503</v>
      </c>
      <c r="AK413" s="468">
        <f>Imports!AL$6</f>
        <v>16.116325909330296</v>
      </c>
      <c r="AL413" s="468">
        <f>Imports!AM$6</f>
        <v>12.475510183706099</v>
      </c>
      <c r="AM413" s="468">
        <f>Imports!AN$6</f>
        <v>13.800396058972701</v>
      </c>
      <c r="AN413" s="468">
        <f>Imports!AO$6</f>
        <v>15.758864431090492</v>
      </c>
      <c r="AO413" s="468">
        <f>Imports!AP$6</f>
        <v>12.131920372677797</v>
      </c>
      <c r="AP413" s="468">
        <f>Imports!AQ$6</f>
        <v>12.457237804345603</v>
      </c>
      <c r="AQ413" s="468">
        <f>Imports!AR$6</f>
        <v>13.674614196647997</v>
      </c>
      <c r="AR413" s="468">
        <f>Imports!AS$6</f>
        <v>11.536860673058499</v>
      </c>
      <c r="AS413" s="468">
        <f>Imports!AT$6</f>
        <v>11.613345048125598</v>
      </c>
      <c r="AT413" s="468">
        <f>Imports!AU$6</f>
        <v>12.591770671651302</v>
      </c>
      <c r="AU413" s="468">
        <f>Imports!AV$6</f>
        <v>14.273169957859</v>
      </c>
      <c r="AV413" s="468">
        <f>Imports!AW$6</f>
        <v>12.251203564680003</v>
      </c>
      <c r="AW413" s="468">
        <f>Imports!AX$6</f>
        <v>0</v>
      </c>
      <c r="AX413" s="468">
        <f>Imports!AY$6</f>
        <v>0</v>
      </c>
      <c r="AY413" s="468">
        <f>Imports!AZ$6</f>
        <v>0</v>
      </c>
      <c r="AZ413" s="468">
        <f>Imports!BA$6</f>
        <v>0</v>
      </c>
      <c r="BA413" s="468">
        <f>Imports!BB$6</f>
        <v>0</v>
      </c>
      <c r="BB413" s="468">
        <f>Imports!BC$6</f>
        <v>0</v>
      </c>
    </row>
    <row r="414" spans="1:66">
      <c r="A414" s="466"/>
      <c r="B414" s="464">
        <v>2000</v>
      </c>
      <c r="C414" s="464">
        <f>1+B414</f>
        <v>2001</v>
      </c>
      <c r="D414" s="464">
        <f t="shared" ref="D414:AA414" si="311">1+C414</f>
        <v>2002</v>
      </c>
      <c r="E414" s="464">
        <f t="shared" si="311"/>
        <v>2003</v>
      </c>
      <c r="F414" s="464">
        <f t="shared" si="311"/>
        <v>2004</v>
      </c>
      <c r="G414" s="464">
        <f t="shared" si="311"/>
        <v>2005</v>
      </c>
      <c r="H414" s="464">
        <f t="shared" si="311"/>
        <v>2006</v>
      </c>
      <c r="I414" s="464">
        <f t="shared" si="311"/>
        <v>2007</v>
      </c>
      <c r="J414" s="464">
        <f t="shared" si="311"/>
        <v>2008</v>
      </c>
      <c r="K414" s="464">
        <f t="shared" si="311"/>
        <v>2009</v>
      </c>
      <c r="L414" s="464">
        <f t="shared" si="311"/>
        <v>2010</v>
      </c>
      <c r="M414" s="464">
        <f t="shared" si="311"/>
        <v>2011</v>
      </c>
      <c r="N414" s="464">
        <f t="shared" si="311"/>
        <v>2012</v>
      </c>
      <c r="O414" s="464">
        <f t="shared" si="311"/>
        <v>2013</v>
      </c>
      <c r="P414" s="464">
        <f t="shared" si="311"/>
        <v>2014</v>
      </c>
      <c r="Q414" s="464">
        <f t="shared" si="311"/>
        <v>2015</v>
      </c>
      <c r="R414" s="464">
        <f t="shared" si="311"/>
        <v>2016</v>
      </c>
      <c r="S414" s="464">
        <f t="shared" si="311"/>
        <v>2017</v>
      </c>
      <c r="T414" s="464">
        <f t="shared" si="311"/>
        <v>2018</v>
      </c>
      <c r="U414" s="464">
        <f t="shared" si="311"/>
        <v>2019</v>
      </c>
      <c r="V414" s="464">
        <f t="shared" si="311"/>
        <v>2020</v>
      </c>
      <c r="W414" s="464">
        <f t="shared" si="311"/>
        <v>2021</v>
      </c>
      <c r="X414" s="464">
        <f t="shared" si="311"/>
        <v>2022</v>
      </c>
      <c r="Y414" s="464">
        <f t="shared" si="311"/>
        <v>2023</v>
      </c>
      <c r="Z414" s="464">
        <f t="shared" si="311"/>
        <v>2024</v>
      </c>
      <c r="AA414" s="464">
        <f t="shared" si="311"/>
        <v>2025</v>
      </c>
      <c r="AC414" s="464">
        <v>2000</v>
      </c>
      <c r="AD414" s="464">
        <f>1+AC414</f>
        <v>2001</v>
      </c>
      <c r="AE414" s="464">
        <f t="shared" ref="AE414:BB414" si="312">1+AD414</f>
        <v>2002</v>
      </c>
      <c r="AF414" s="464">
        <f t="shared" si="312"/>
        <v>2003</v>
      </c>
      <c r="AG414" s="464">
        <f t="shared" si="312"/>
        <v>2004</v>
      </c>
      <c r="AH414" s="464">
        <f t="shared" si="312"/>
        <v>2005</v>
      </c>
      <c r="AI414" s="464">
        <f t="shared" si="312"/>
        <v>2006</v>
      </c>
      <c r="AJ414" s="464">
        <f t="shared" si="312"/>
        <v>2007</v>
      </c>
      <c r="AK414" s="464">
        <f t="shared" si="312"/>
        <v>2008</v>
      </c>
      <c r="AL414" s="464">
        <f t="shared" si="312"/>
        <v>2009</v>
      </c>
      <c r="AM414" s="464">
        <f t="shared" si="312"/>
        <v>2010</v>
      </c>
      <c r="AN414" s="464">
        <f t="shared" si="312"/>
        <v>2011</v>
      </c>
      <c r="AO414" s="464">
        <f t="shared" si="312"/>
        <v>2012</v>
      </c>
      <c r="AP414" s="464">
        <f t="shared" si="312"/>
        <v>2013</v>
      </c>
      <c r="AQ414" s="464">
        <f t="shared" si="312"/>
        <v>2014</v>
      </c>
      <c r="AR414" s="464">
        <f t="shared" si="312"/>
        <v>2015</v>
      </c>
      <c r="AS414" s="464">
        <f t="shared" si="312"/>
        <v>2016</v>
      </c>
      <c r="AT414" s="464">
        <f t="shared" si="312"/>
        <v>2017</v>
      </c>
      <c r="AU414" s="464">
        <f t="shared" si="312"/>
        <v>2018</v>
      </c>
      <c r="AV414" s="464">
        <f t="shared" si="312"/>
        <v>2019</v>
      </c>
      <c r="AW414" s="464">
        <f t="shared" si="312"/>
        <v>2020</v>
      </c>
      <c r="AX414" s="464">
        <f t="shared" si="312"/>
        <v>2021</v>
      </c>
      <c r="AY414" s="464">
        <f t="shared" si="312"/>
        <v>2022</v>
      </c>
      <c r="AZ414" s="464">
        <f t="shared" si="312"/>
        <v>2023</v>
      </c>
      <c r="BA414" s="464">
        <f t="shared" si="312"/>
        <v>2024</v>
      </c>
      <c r="BB414" s="464">
        <f t="shared" si="312"/>
        <v>2025</v>
      </c>
    </row>
    <row r="415" spans="1:66">
      <c r="A415" s="473" t="s">
        <v>120</v>
      </c>
      <c r="B415" s="468">
        <f>Imports!C$9</f>
        <v>5.5678151109999989</v>
      </c>
      <c r="C415" s="468">
        <f>Imports!D$9</f>
        <v>4.90444032</v>
      </c>
      <c r="D415" s="468">
        <f>Imports!E$9</f>
        <v>4.0436033800000004</v>
      </c>
      <c r="E415" s="468">
        <f>Imports!F$9</f>
        <v>3.6561976400000007</v>
      </c>
      <c r="F415" s="468">
        <f>Imports!G$9</f>
        <v>3.7692056599999999</v>
      </c>
      <c r="G415" s="468">
        <f>Imports!H$9</f>
        <v>3.4678797999999991</v>
      </c>
      <c r="H415" s="468">
        <f>Imports!I$9</f>
        <v>3.4273985299278502</v>
      </c>
      <c r="I415" s="468">
        <f>Imports!J$9</f>
        <v>3.4228405374537108</v>
      </c>
      <c r="J415" s="468">
        <f>Imports!K$9</f>
        <v>3.0012774154523809</v>
      </c>
      <c r="K415" s="468">
        <f>Imports!L$9</f>
        <v>2.2668172516067262</v>
      </c>
      <c r="L415" s="468">
        <f>Imports!M$9</f>
        <v>2.7217542199999998</v>
      </c>
      <c r="M415" s="468">
        <f>Imports!N$9</f>
        <v>2.9009082399999984</v>
      </c>
      <c r="N415" s="468">
        <f>Imports!O$9</f>
        <v>2.2962812422222223</v>
      </c>
      <c r="O415" s="468">
        <f>Imports!P$9</f>
        <v>2.2924047600000002</v>
      </c>
      <c r="P415" s="468">
        <f>Imports!Q$9</f>
        <v>2.4636899587499999</v>
      </c>
      <c r="Q415" s="468">
        <f>Imports!R$9</f>
        <v>2.3778377400000004</v>
      </c>
      <c r="R415" s="468">
        <f>Imports!S$9</f>
        <v>2.4420296799999992</v>
      </c>
      <c r="S415" s="468">
        <f>Imports!T$9</f>
        <v>2.1985535199999999</v>
      </c>
      <c r="T415" s="468">
        <f>Imports!U$9</f>
        <v>1.9953736896103897</v>
      </c>
      <c r="U415" s="468">
        <f>Imports!V$9</f>
        <v>1.51333344</v>
      </c>
      <c r="V415" s="468">
        <f>Imports!W$9</f>
        <v>0</v>
      </c>
      <c r="W415" s="468">
        <f>Imports!X$9</f>
        <v>0</v>
      </c>
      <c r="X415" s="468">
        <f>Imports!Y$9</f>
        <v>0</v>
      </c>
      <c r="Y415" s="468">
        <f>Imports!Z$9</f>
        <v>0</v>
      </c>
      <c r="Z415" s="468">
        <f>Imports!AA$9</f>
        <v>0</v>
      </c>
      <c r="AA415" s="468">
        <f>Imports!AB$9</f>
        <v>0</v>
      </c>
      <c r="AB415" s="468"/>
      <c r="AC415" s="468"/>
      <c r="AD415" s="468"/>
      <c r="AE415" s="468"/>
      <c r="AF415" s="468"/>
      <c r="AG415" s="468"/>
      <c r="AH415" s="468"/>
      <c r="AI415" s="468"/>
      <c r="AJ415" s="468"/>
      <c r="AK415" s="468"/>
      <c r="AL415" s="468"/>
      <c r="AM415" s="468"/>
      <c r="AN415" s="468"/>
      <c r="AO415" s="468"/>
      <c r="AP415" s="468"/>
      <c r="AQ415" s="468"/>
      <c r="AR415" s="468"/>
      <c r="AS415" s="468"/>
      <c r="AT415" s="468"/>
      <c r="AU415" s="468"/>
      <c r="AV415" s="468"/>
      <c r="AW415" s="468"/>
      <c r="AX415" s="468"/>
      <c r="AY415" s="468"/>
      <c r="AZ415" s="468"/>
      <c r="BA415" s="468"/>
      <c r="BB415" s="468"/>
      <c r="BC415" s="469">
        <f t="shared" ref="BC415:BH422" si="313">J415/J$413</f>
        <v>4.8608573195805298E-2</v>
      </c>
      <c r="BD415" s="469">
        <f t="shared" si="313"/>
        <v>4.1339504367525287E-2</v>
      </c>
      <c r="BE415" s="469">
        <f t="shared" si="313"/>
        <v>4.4367284816812014E-2</v>
      </c>
      <c r="BF415" s="469">
        <f t="shared" si="313"/>
        <v>4.7713483281329828E-2</v>
      </c>
      <c r="BG415" s="469">
        <f t="shared" si="313"/>
        <v>4.3369642283249903E-2</v>
      </c>
      <c r="BH415" s="469">
        <f t="shared" si="313"/>
        <v>4.2560339266577596E-2</v>
      </c>
      <c r="BI415" s="469">
        <f t="shared" ref="BI415:BI422" si="314">P415/P$413</f>
        <v>4.3436606050664496E-2</v>
      </c>
      <c r="BJ415" s="469">
        <f t="shared" ref="BJ415:BJ422" si="315">Q415/Q$413</f>
        <v>4.2749299936265778E-2</v>
      </c>
      <c r="BK415" s="469">
        <f t="shared" ref="BK415:BK422" si="316">R415/R$413</f>
        <v>4.2485265978422837E-2</v>
      </c>
      <c r="BL415" s="469">
        <f t="shared" ref="BL415:BL422" si="317">S415/S$413</f>
        <v>3.7214234036201908E-2</v>
      </c>
      <c r="BM415" s="469">
        <f t="shared" ref="BM415:BM422" si="318">T415/T$413</f>
        <v>3.4001897412184449E-2</v>
      </c>
      <c r="BN415" s="469">
        <f t="shared" ref="BN415:BN422" si="319">U415/U$413</f>
        <v>2.7455332843805063E-2</v>
      </c>
    </row>
    <row r="416" spans="1:66">
      <c r="A416" s="473" t="str">
        <f>Imports!B$10</f>
        <v xml:space="preserve">Sawn wood </v>
      </c>
      <c r="B416" s="468">
        <f>Imports!C$10</f>
        <v>14.68019887152</v>
      </c>
      <c r="C416" s="468">
        <f>Imports!D$10</f>
        <v>13.700398385786672</v>
      </c>
      <c r="D416" s="468">
        <f>Imports!E$10</f>
        <v>14.048129293380001</v>
      </c>
      <c r="E416" s="468">
        <f>Imports!F$10</f>
        <v>14.115996461840005</v>
      </c>
      <c r="F416" s="468">
        <f>Imports!G$10</f>
        <v>14.280561750000004</v>
      </c>
      <c r="G416" s="468">
        <f>Imports!H$10</f>
        <v>14.131796902860009</v>
      </c>
      <c r="H416" s="468">
        <f>Imports!I$10</f>
        <v>14.348816902184671</v>
      </c>
      <c r="I416" s="468">
        <f>Imports!J$10</f>
        <v>14.335864964117139</v>
      </c>
      <c r="J416" s="468">
        <f>Imports!K$10</f>
        <v>12.255405164847787</v>
      </c>
      <c r="K416" s="468">
        <f>Imports!L$10</f>
        <v>10.048398485324356</v>
      </c>
      <c r="L416" s="468">
        <f>Imports!M$10</f>
        <v>11.356936337082429</v>
      </c>
      <c r="M416" s="468">
        <f>Imports!N$10</f>
        <v>10.834967745213207</v>
      </c>
      <c r="N416" s="468">
        <f>Imports!O$10</f>
        <v>8.6329730031999965</v>
      </c>
      <c r="O416" s="468">
        <f>Imports!P$10</f>
        <v>8.5924184163999993</v>
      </c>
      <c r="P416" s="468">
        <f>Imports!Q$10</f>
        <v>8.5766526558631568</v>
      </c>
      <c r="Q416" s="468">
        <f>Imports!R$10</f>
        <v>8.4536139260300018</v>
      </c>
      <c r="R416" s="468">
        <f>Imports!S$10</f>
        <v>8.6210641826400032</v>
      </c>
      <c r="S416" s="468">
        <f>Imports!T$10</f>
        <v>8.9440517770239971</v>
      </c>
      <c r="T416" s="468">
        <f>Imports!U$10</f>
        <v>8.4410719476200011</v>
      </c>
      <c r="U416" s="468">
        <f>Imports!V$10</f>
        <v>7.7409297332640001</v>
      </c>
      <c r="V416" s="468">
        <f>Imports!W$10</f>
        <v>0</v>
      </c>
      <c r="W416" s="468">
        <f>Imports!X$10</f>
        <v>0</v>
      </c>
      <c r="X416" s="468">
        <f>Imports!Y$10</f>
        <v>0</v>
      </c>
      <c r="Y416" s="468">
        <f>Imports!Z$10</f>
        <v>0</v>
      </c>
      <c r="Z416" s="468">
        <f>Imports!AA$10</f>
        <v>0</v>
      </c>
      <c r="AA416" s="468">
        <f>Imports!AB$10</f>
        <v>0</v>
      </c>
      <c r="AB416" s="468"/>
      <c r="AC416" s="468"/>
      <c r="AD416" s="468"/>
      <c r="AE416" s="468"/>
      <c r="AF416" s="468"/>
      <c r="AG416" s="468"/>
      <c r="AH416" s="468"/>
      <c r="AI416" s="468"/>
      <c r="AJ416" s="468"/>
      <c r="AK416" s="468"/>
      <c r="AL416" s="468"/>
      <c r="AM416" s="468"/>
      <c r="AN416" s="468"/>
      <c r="AO416" s="468"/>
      <c r="AP416" s="468"/>
      <c r="AQ416" s="468"/>
      <c r="AR416" s="468"/>
      <c r="AS416" s="468"/>
      <c r="AT416" s="468"/>
      <c r="AU416" s="468"/>
      <c r="AV416" s="468"/>
      <c r="AW416" s="468"/>
      <c r="AX416" s="468"/>
      <c r="AY416" s="468"/>
      <c r="AZ416" s="468"/>
      <c r="BA416" s="468"/>
      <c r="BB416" s="468"/>
      <c r="BC416" s="469">
        <f t="shared" si="313"/>
        <v>0.19848806909106126</v>
      </c>
      <c r="BD416" s="469">
        <f t="shared" si="313"/>
        <v>0.18325068453412688</v>
      </c>
      <c r="BE416" s="469">
        <f t="shared" si="313"/>
        <v>0.18512929103265538</v>
      </c>
      <c r="BF416" s="469">
        <f t="shared" si="313"/>
        <v>0.17821110134975474</v>
      </c>
      <c r="BG416" s="469">
        <f t="shared" si="313"/>
        <v>0.16305012822706502</v>
      </c>
      <c r="BH416" s="469">
        <f t="shared" si="313"/>
        <v>0.15952516296571176</v>
      </c>
      <c r="BI416" s="469">
        <f t="shared" si="314"/>
        <v>0.15121248569569562</v>
      </c>
      <c r="BJ416" s="469">
        <f t="shared" si="315"/>
        <v>0.15198096623247717</v>
      </c>
      <c r="BK416" s="469">
        <f t="shared" si="316"/>
        <v>0.14998515694392181</v>
      </c>
      <c r="BL416" s="469">
        <f t="shared" si="317"/>
        <v>0.15139319240319363</v>
      </c>
      <c r="BM416" s="469">
        <f t="shared" si="318"/>
        <v>0.14383895302733213</v>
      </c>
      <c r="BN416" s="469">
        <f t="shared" si="319"/>
        <v>0.14043818548493203</v>
      </c>
    </row>
    <row r="417" spans="1:66">
      <c r="A417" s="473" t="str">
        <f>Imports!B$13</f>
        <v xml:space="preserve">Other panels </v>
      </c>
      <c r="B417" s="468">
        <f>Imports!C$13</f>
        <v>1.8186344764000006</v>
      </c>
      <c r="C417" s="468">
        <f>Imports!D$13</f>
        <v>1.8165738334000001</v>
      </c>
      <c r="D417" s="468">
        <f>Imports!E$13</f>
        <v>2.051390377298643</v>
      </c>
      <c r="E417" s="468">
        <f>Imports!F$13</f>
        <v>1.7966950127999999</v>
      </c>
      <c r="F417" s="468">
        <f>Imports!G$13</f>
        <v>2.0045706351104084</v>
      </c>
      <c r="G417" s="468">
        <f>Imports!H$13</f>
        <v>2.0702456385719454</v>
      </c>
      <c r="H417" s="468">
        <f>Imports!I$13</f>
        <v>2.2527605176670815</v>
      </c>
      <c r="I417" s="468">
        <f>Imports!J$13</f>
        <v>2.6651565568558806</v>
      </c>
      <c r="J417" s="468">
        <f>Imports!K$13</f>
        <v>2.4380956738118753</v>
      </c>
      <c r="K417" s="468">
        <f>Imports!L$13</f>
        <v>2.1653509792298267</v>
      </c>
      <c r="L417" s="468">
        <f>Imports!M$13</f>
        <v>2.5708462977428566</v>
      </c>
      <c r="M417" s="468">
        <f>Imports!N$13</f>
        <v>2.2043899604423376</v>
      </c>
      <c r="N417" s="468">
        <f>Imports!O$13</f>
        <v>2.3786441339783542</v>
      </c>
      <c r="O417" s="468">
        <f>Imports!P$13</f>
        <v>2.6278599586957609</v>
      </c>
      <c r="P417" s="468">
        <f>Imports!Q$13</f>
        <v>3.0648991751691912</v>
      </c>
      <c r="Q417" s="468">
        <f>Imports!R$13</f>
        <v>3.2445211971178667</v>
      </c>
      <c r="R417" s="468">
        <f>Imports!S$13</f>
        <v>3.3764733326252863</v>
      </c>
      <c r="S417" s="468">
        <f>Imports!T$13</f>
        <v>3.3628907346081509</v>
      </c>
      <c r="T417" s="468">
        <f>Imports!U$13</f>
        <v>3.2161193437777786</v>
      </c>
      <c r="U417" s="468">
        <f>Imports!V$13</f>
        <v>3.0392707408846782</v>
      </c>
      <c r="V417" s="468">
        <f>Imports!W$13</f>
        <v>0</v>
      </c>
      <c r="W417" s="468">
        <f>Imports!X$13</f>
        <v>0</v>
      </c>
      <c r="X417" s="468">
        <f>Imports!Y$13</f>
        <v>0</v>
      </c>
      <c r="Y417" s="468">
        <f>Imports!Z$13</f>
        <v>0</v>
      </c>
      <c r="Z417" s="468">
        <f>Imports!AA$13</f>
        <v>0</v>
      </c>
      <c r="AA417" s="468">
        <f>Imports!AB$13</f>
        <v>0</v>
      </c>
      <c r="AB417" s="468"/>
      <c r="AC417" s="468"/>
      <c r="AD417" s="468"/>
      <c r="AE417" s="468"/>
      <c r="AF417" s="468"/>
      <c r="AG417" s="468"/>
      <c r="AH417" s="468"/>
      <c r="AI417" s="468"/>
      <c r="AJ417" s="468"/>
      <c r="AK417" s="468"/>
      <c r="AL417" s="468"/>
      <c r="AM417" s="468"/>
      <c r="AN417" s="468"/>
      <c r="AO417" s="468"/>
      <c r="AP417" s="468"/>
      <c r="AQ417" s="468"/>
      <c r="AR417" s="468"/>
      <c r="AS417" s="468"/>
      <c r="AT417" s="468"/>
      <c r="AU417" s="468"/>
      <c r="AV417" s="468"/>
      <c r="AW417" s="468"/>
      <c r="AX417" s="468"/>
      <c r="AY417" s="468"/>
      <c r="AZ417" s="468"/>
      <c r="BA417" s="468"/>
      <c r="BB417" s="468"/>
      <c r="BC417" s="469">
        <f t="shared" si="313"/>
        <v>3.9487303442423523E-2</v>
      </c>
      <c r="BD417" s="469">
        <f t="shared" si="313"/>
        <v>3.9489083736083459E-2</v>
      </c>
      <c r="BE417" s="469">
        <f t="shared" si="313"/>
        <v>4.190733647956061E-2</v>
      </c>
      <c r="BF417" s="469">
        <f t="shared" si="313"/>
        <v>3.625730799506325E-2</v>
      </c>
      <c r="BG417" s="469">
        <f t="shared" si="313"/>
        <v>4.4925222273713365E-2</v>
      </c>
      <c r="BH417" s="469">
        <f t="shared" si="313"/>
        <v>4.8788335000292955E-2</v>
      </c>
      <c r="BI417" s="469">
        <f t="shared" si="314"/>
        <v>5.4036352092118017E-2</v>
      </c>
      <c r="BJ417" s="469">
        <f t="shared" si="315"/>
        <v>5.833072941518868E-2</v>
      </c>
      <c r="BK417" s="469">
        <f t="shared" si="316"/>
        <v>5.8742270325574872E-2</v>
      </c>
      <c r="BL417" s="469">
        <f t="shared" si="317"/>
        <v>5.6922609205293621E-2</v>
      </c>
      <c r="BM417" s="469">
        <f t="shared" si="318"/>
        <v>5.4803849806111325E-2</v>
      </c>
      <c r="BN417" s="469">
        <f t="shared" si="319"/>
        <v>5.5139328576144363E-2</v>
      </c>
    </row>
    <row r="418" spans="1:66">
      <c r="A418" s="470" t="s">
        <v>159</v>
      </c>
      <c r="B418" s="468">
        <f>Imports!C$14</f>
        <v>0.9960163529999998</v>
      </c>
      <c r="C418" s="468">
        <f>Imports!D$14</f>
        <v>1.0652730552999996</v>
      </c>
      <c r="D418" s="468">
        <f>Imports!E$14</f>
        <v>1.2557456440000003</v>
      </c>
      <c r="E418" s="468">
        <f>Imports!F$14</f>
        <v>1.3867818944000003</v>
      </c>
      <c r="F418" s="468">
        <f>Imports!G$14</f>
        <v>1.6084319712999993</v>
      </c>
      <c r="G418" s="468">
        <f>Imports!H$14</f>
        <v>1.8031811680999992</v>
      </c>
      <c r="H418" s="468">
        <f>Imports!I$14</f>
        <v>1.8624013474965424</v>
      </c>
      <c r="I418" s="468">
        <f>Imports!J$14</f>
        <v>1.9881711211076916</v>
      </c>
      <c r="J418" s="468">
        <f>Imports!K$14</f>
        <v>1.8451961099837986</v>
      </c>
      <c r="K418" s="468">
        <f>Imports!L$14</f>
        <v>1.6462542455358473</v>
      </c>
      <c r="L418" s="468">
        <f>Imports!M$14</f>
        <v>1.9841531651076418</v>
      </c>
      <c r="M418" s="468">
        <f>Imports!N$14</f>
        <v>2.0616981168168018</v>
      </c>
      <c r="N418" s="468">
        <f>Imports!O$14</f>
        <v>1.6615687494670965</v>
      </c>
      <c r="O418" s="468">
        <f>Imports!P$14</f>
        <v>1.5599182588780194</v>
      </c>
      <c r="P418" s="468">
        <f>Imports!Q$14</f>
        <v>1.5347931749569224</v>
      </c>
      <c r="Q418" s="468">
        <f>Imports!R$14</f>
        <v>1.5708288525463228</v>
      </c>
      <c r="R418" s="468">
        <f>Imports!S$14</f>
        <v>1.6597113719183418</v>
      </c>
      <c r="S418" s="468">
        <f>Imports!T$14</f>
        <v>1.5792081995349687</v>
      </c>
      <c r="T418" s="468">
        <f>Imports!U$14</f>
        <v>1.4091485334815472</v>
      </c>
      <c r="U418" s="468">
        <f>Imports!V$14</f>
        <v>1.3123501179046122</v>
      </c>
      <c r="V418" s="468">
        <f>Imports!W$14</f>
        <v>0</v>
      </c>
      <c r="W418" s="468">
        <f>Imports!X$14</f>
        <v>0</v>
      </c>
      <c r="X418" s="468">
        <f>Imports!Y$14</f>
        <v>0</v>
      </c>
      <c r="Y418" s="468">
        <f>Imports!Z$14</f>
        <v>0</v>
      </c>
      <c r="Z418" s="468">
        <f>Imports!AA$14</f>
        <v>0</v>
      </c>
      <c r="AA418" s="468">
        <f>Imports!AB$14</f>
        <v>0</v>
      </c>
      <c r="AB418" s="468"/>
      <c r="AC418" s="468"/>
      <c r="AD418" s="468"/>
      <c r="AE418" s="468"/>
      <c r="AF418" s="468"/>
      <c r="AG418" s="468"/>
      <c r="AH418" s="468"/>
      <c r="AI418" s="468"/>
      <c r="AJ418" s="468"/>
      <c r="AK418" s="468"/>
      <c r="AL418" s="468"/>
      <c r="AM418" s="468"/>
      <c r="AN418" s="468"/>
      <c r="AO418" s="468"/>
      <c r="AP418" s="468"/>
      <c r="AQ418" s="468"/>
      <c r="AR418" s="468"/>
      <c r="AS418" s="468"/>
      <c r="AT418" s="468"/>
      <c r="AU418" s="468"/>
      <c r="AV418" s="468"/>
      <c r="AW418" s="468"/>
      <c r="AX418" s="468"/>
      <c r="AY418" s="468"/>
      <c r="AZ418" s="468"/>
      <c r="BA418" s="468"/>
      <c r="BB418" s="468"/>
      <c r="BC418" s="469">
        <f t="shared" si="313"/>
        <v>2.9884724987757721E-2</v>
      </c>
      <c r="BD418" s="469">
        <f t="shared" si="313"/>
        <v>3.0022417786501492E-2</v>
      </c>
      <c r="BE418" s="469">
        <f t="shared" si="313"/>
        <v>3.2343658347119157E-2</v>
      </c>
      <c r="BF418" s="469">
        <f t="shared" si="313"/>
        <v>3.3910344791839304E-2</v>
      </c>
      <c r="BG418" s="469">
        <f t="shared" si="313"/>
        <v>3.1381888667817243E-2</v>
      </c>
      <c r="BH418" s="469">
        <f t="shared" si="313"/>
        <v>2.8961137877753108E-2</v>
      </c>
      <c r="BI418" s="469">
        <f t="shared" si="314"/>
        <v>2.7059495158098867E-2</v>
      </c>
      <c r="BJ418" s="469">
        <f t="shared" si="315"/>
        <v>2.8240713248181077E-2</v>
      </c>
      <c r="BK418" s="469">
        <f t="shared" si="316"/>
        <v>2.88748657155403E-2</v>
      </c>
      <c r="BL418" s="469">
        <f t="shared" si="317"/>
        <v>2.673076775014482E-2</v>
      </c>
      <c r="BM418" s="469">
        <f t="shared" si="318"/>
        <v>2.4012406359495104E-2</v>
      </c>
      <c r="BN418" s="469">
        <f t="shared" si="319"/>
        <v>2.3809035300692189E-2</v>
      </c>
    </row>
    <row r="419" spans="1:66">
      <c r="A419" s="470" t="s">
        <v>158</v>
      </c>
      <c r="B419" s="468">
        <f>Imports!C$15</f>
        <v>0.61121588066845289</v>
      </c>
      <c r="C419" s="468">
        <f>Imports!D$15</f>
        <v>0.63464597060490169</v>
      </c>
      <c r="D419" s="468">
        <f>Imports!E$15</f>
        <v>0.69619088126938977</v>
      </c>
      <c r="E419" s="468">
        <f>Imports!F$15</f>
        <v>0.74547282397099457</v>
      </c>
      <c r="F419" s="468">
        <f>Imports!G$15</f>
        <v>0.95097570243788698</v>
      </c>
      <c r="G419" s="468">
        <f>Imports!H$15</f>
        <v>1.1246951277801776</v>
      </c>
      <c r="H419" s="468">
        <f>Imports!I$15</f>
        <v>1.2040037170173707</v>
      </c>
      <c r="I419" s="468">
        <f>Imports!J$15</f>
        <v>1.2057449241571796</v>
      </c>
      <c r="J419" s="468">
        <f>Imports!K$15</f>
        <v>1.2268569544034258</v>
      </c>
      <c r="K419" s="468">
        <f>Imports!L$15</f>
        <v>1.1164522541241162</v>
      </c>
      <c r="L419" s="468">
        <f>Imports!M$15</f>
        <v>1.1165003603654</v>
      </c>
      <c r="M419" s="468">
        <f>Imports!N$15</f>
        <v>1.2588410102113585</v>
      </c>
      <c r="N419" s="468">
        <f>Imports!O$15</f>
        <v>0.97536532026228084</v>
      </c>
      <c r="O419" s="468">
        <f>Imports!P$15</f>
        <v>0.95572296628913656</v>
      </c>
      <c r="P419" s="468">
        <f>Imports!Q$15</f>
        <v>1.1080989197196023</v>
      </c>
      <c r="Q419" s="468">
        <f>Imports!R$15</f>
        <v>1.1064012789291018</v>
      </c>
      <c r="R419" s="468">
        <f>Imports!S$15</f>
        <v>1.0408907923791493</v>
      </c>
      <c r="S419" s="468">
        <f>Imports!T$15</f>
        <v>1.1017549109199245</v>
      </c>
      <c r="T419" s="468">
        <f>Imports!U$15</f>
        <v>1.1522025509595903</v>
      </c>
      <c r="U419" s="468">
        <f>Imports!V$15</f>
        <v>1.1856286547505368</v>
      </c>
      <c r="V419" s="468">
        <f>Imports!W$15</f>
        <v>0</v>
      </c>
      <c r="W419" s="468">
        <f>Imports!X$15</f>
        <v>0</v>
      </c>
      <c r="X419" s="468">
        <f>Imports!Y$15</f>
        <v>0</v>
      </c>
      <c r="Y419" s="468">
        <f>Imports!Z$15</f>
        <v>0</v>
      </c>
      <c r="Z419" s="468">
        <f>Imports!AA$15</f>
        <v>0</v>
      </c>
      <c r="AA419" s="468">
        <f>Imports!AB$15</f>
        <v>0</v>
      </c>
      <c r="AB419" s="468"/>
      <c r="AC419" s="468"/>
      <c r="AD419" s="468"/>
      <c r="AE419" s="468"/>
      <c r="AF419" s="468"/>
      <c r="AG419" s="468"/>
      <c r="AH419" s="468"/>
      <c r="AI419" s="468"/>
      <c r="AJ419" s="468"/>
      <c r="AK419" s="468"/>
      <c r="AL419" s="468"/>
      <c r="AM419" s="468"/>
      <c r="AN419" s="468"/>
      <c r="AO419" s="468"/>
      <c r="AP419" s="468"/>
      <c r="AQ419" s="468"/>
      <c r="AR419" s="468"/>
      <c r="AS419" s="468"/>
      <c r="AT419" s="468"/>
      <c r="AU419" s="468"/>
      <c r="AV419" s="468"/>
      <c r="AW419" s="468"/>
      <c r="AX419" s="468"/>
      <c r="AY419" s="468"/>
      <c r="AZ419" s="468"/>
      <c r="BA419" s="468"/>
      <c r="BB419" s="468"/>
      <c r="BC419" s="469">
        <f t="shared" si="313"/>
        <v>1.9870127886832754E-2</v>
      </c>
      <c r="BD419" s="469">
        <f t="shared" si="313"/>
        <v>2.0360522138599204E-2</v>
      </c>
      <c r="BE419" s="469">
        <f t="shared" si="313"/>
        <v>1.8200059771159263E-2</v>
      </c>
      <c r="BF419" s="469">
        <f t="shared" si="313"/>
        <v>2.0705132505181221E-2</v>
      </c>
      <c r="BG419" s="469">
        <f t="shared" si="313"/>
        <v>1.8421630703356544E-2</v>
      </c>
      <c r="BH419" s="469">
        <f t="shared" si="313"/>
        <v>1.7743766022421604E-2</v>
      </c>
      <c r="BI419" s="469">
        <f t="shared" si="314"/>
        <v>1.9536571990352219E-2</v>
      </c>
      <c r="BJ419" s="469">
        <f t="shared" si="315"/>
        <v>1.9891130217660782E-2</v>
      </c>
      <c r="BK419" s="469">
        <f t="shared" si="316"/>
        <v>1.8108920841911912E-2</v>
      </c>
      <c r="BL419" s="469">
        <f t="shared" si="317"/>
        <v>1.8649063910670165E-2</v>
      </c>
      <c r="BM419" s="469">
        <f t="shared" si="318"/>
        <v>1.9633952847917326E-2</v>
      </c>
      <c r="BN419" s="469">
        <f t="shared" si="319"/>
        <v>2.1510017875061842E-2</v>
      </c>
    </row>
    <row r="420" spans="1:66">
      <c r="A420" s="473" t="str">
        <f>Imports!B$20</f>
        <v xml:space="preserve">Wood-based pulp </v>
      </c>
      <c r="B420" s="468">
        <f>Imports!C$20</f>
        <v>14.396801642500003</v>
      </c>
      <c r="C420" s="468">
        <f>Imports!D$20</f>
        <v>14.216671586999999</v>
      </c>
      <c r="D420" s="468">
        <f>Imports!E$20</f>
        <v>15.599434358250001</v>
      </c>
      <c r="E420" s="468">
        <f>Imports!F$20</f>
        <v>16.40830656</v>
      </c>
      <c r="F420" s="468">
        <f>Imports!G$20</f>
        <v>15.954228230625001</v>
      </c>
      <c r="G420" s="468">
        <f>Imports!H$20</f>
        <v>16.961145839999997</v>
      </c>
      <c r="H420" s="468">
        <f>Imports!I$20</f>
        <v>15.080917657499999</v>
      </c>
      <c r="I420" s="468">
        <f>Imports!J$20</f>
        <v>16.356982481999999</v>
      </c>
      <c r="J420" s="468">
        <f>Imports!K$20</f>
        <v>15.302276962875002</v>
      </c>
      <c r="K420" s="468">
        <f>Imports!L$20</f>
        <v>14.799547152678571</v>
      </c>
      <c r="L420" s="468">
        <f>Imports!M$20</f>
        <v>15.414205548000002</v>
      </c>
      <c r="M420" s="468">
        <f>Imports!N$20</f>
        <v>15.515061585999998</v>
      </c>
      <c r="N420" s="468">
        <f>Imports!O$20</f>
        <v>14.369006293875001</v>
      </c>
      <c r="O420" s="468">
        <f>Imports!P$20</f>
        <v>14.967695759285711</v>
      </c>
      <c r="P420" s="468">
        <f>Imports!Q$20</f>
        <v>15.187555700035713</v>
      </c>
      <c r="Q420" s="468">
        <f>Imports!R$20</f>
        <v>14.99043716642857</v>
      </c>
      <c r="R420" s="468">
        <f>Imports!S$20</f>
        <v>15.384184167428572</v>
      </c>
      <c r="S420" s="468">
        <f>Imports!T$20</f>
        <v>15.425652834375002</v>
      </c>
      <c r="T420" s="468">
        <f>Imports!U$20</f>
        <v>15.699791237250004</v>
      </c>
      <c r="U420" s="468">
        <f>Imports!V$20</f>
        <v>15.627212300545452</v>
      </c>
      <c r="V420" s="468">
        <f>Imports!W$20</f>
        <v>0</v>
      </c>
      <c r="W420" s="468">
        <f>Imports!X$20</f>
        <v>0</v>
      </c>
      <c r="X420" s="468">
        <f>Imports!Y$20</f>
        <v>0</v>
      </c>
      <c r="Y420" s="468">
        <f>Imports!Z$20</f>
        <v>0</v>
      </c>
      <c r="Z420" s="468">
        <f>Imports!AA$20</f>
        <v>0</v>
      </c>
      <c r="AA420" s="468">
        <f>Imports!AB$20</f>
        <v>0</v>
      </c>
      <c r="AB420" s="468"/>
      <c r="AC420" s="468"/>
      <c r="AD420" s="468"/>
      <c r="AE420" s="468"/>
      <c r="AF420" s="468"/>
      <c r="AG420" s="468"/>
      <c r="AH420" s="468"/>
      <c r="AI420" s="468"/>
      <c r="AJ420" s="468"/>
      <c r="AK420" s="468"/>
      <c r="AL420" s="468"/>
      <c r="AM420" s="468"/>
      <c r="AN420" s="468"/>
      <c r="AO420" s="468"/>
      <c r="AP420" s="468"/>
      <c r="AQ420" s="468"/>
      <c r="AR420" s="468"/>
      <c r="AS420" s="468"/>
      <c r="AT420" s="468"/>
      <c r="AU420" s="468"/>
      <c r="AV420" s="468"/>
      <c r="AW420" s="468"/>
      <c r="AX420" s="468"/>
      <c r="AY420" s="468"/>
      <c r="AZ420" s="468"/>
      <c r="BA420" s="468"/>
      <c r="BB420" s="468"/>
      <c r="BC420" s="469">
        <f t="shared" si="313"/>
        <v>0.24783508714747679</v>
      </c>
      <c r="BD420" s="469">
        <f t="shared" si="313"/>
        <v>0.26989645668255896</v>
      </c>
      <c r="BE420" s="469">
        <f t="shared" si="313"/>
        <v>0.25126679064100066</v>
      </c>
      <c r="BF420" s="469">
        <f t="shared" si="313"/>
        <v>0.25518822739198882</v>
      </c>
      <c r="BG420" s="469">
        <f t="shared" si="313"/>
        <v>0.27138603559207108</v>
      </c>
      <c r="BH420" s="469">
        <f t="shared" si="313"/>
        <v>0.27788731757567742</v>
      </c>
      <c r="BI420" s="469">
        <f t="shared" si="314"/>
        <v>0.26776740777467167</v>
      </c>
      <c r="BJ420" s="469">
        <f t="shared" si="315"/>
        <v>0.26950143982633606</v>
      </c>
      <c r="BK420" s="469">
        <f t="shared" si="316"/>
        <v>0.26764668814927944</v>
      </c>
      <c r="BL420" s="469">
        <f t="shared" si="317"/>
        <v>0.26110524466087714</v>
      </c>
      <c r="BM420" s="469">
        <f t="shared" si="318"/>
        <v>0.26753018435655501</v>
      </c>
      <c r="BN420" s="469">
        <f t="shared" si="319"/>
        <v>0.28351340411289661</v>
      </c>
    </row>
    <row r="421" spans="1:66">
      <c r="A421" s="473" t="str">
        <f>Imports!B$21</f>
        <v xml:space="preserve">Paper </v>
      </c>
      <c r="B421" s="468">
        <f>Imports!C$21</f>
        <v>17.086266498215426</v>
      </c>
      <c r="C421" s="468">
        <f>Imports!D$21</f>
        <v>15.773242176853119</v>
      </c>
      <c r="D421" s="468">
        <f>Imports!E$21</f>
        <v>17.331252065548536</v>
      </c>
      <c r="E421" s="468">
        <f>Imports!F$21</f>
        <v>17.397551079684725</v>
      </c>
      <c r="F421" s="468">
        <f>Imports!G$21</f>
        <v>18.879330350333319</v>
      </c>
      <c r="G421" s="468">
        <f>Imports!H$21</f>
        <v>19.535770648887507</v>
      </c>
      <c r="H421" s="468">
        <f>Imports!I$21</f>
        <v>19.900036785893423</v>
      </c>
      <c r="I421" s="468">
        <f>Imports!J$21</f>
        <v>20.002955801004163</v>
      </c>
      <c r="J421" s="468">
        <f>Imports!K$21</f>
        <v>18.852339887966668</v>
      </c>
      <c r="K421" s="468">
        <f>Imports!L$21</f>
        <v>17.341803139030834</v>
      </c>
      <c r="L421" s="468">
        <f>Imports!M$21</f>
        <v>20.042611304444435</v>
      </c>
      <c r="M421" s="468">
        <f>Imports!N$21</f>
        <v>19.557941686766664</v>
      </c>
      <c r="N421" s="468">
        <f>Imports!O$21</f>
        <v>17.512258203456181</v>
      </c>
      <c r="O421" s="468">
        <f>Imports!P$21</f>
        <v>16.94148906776795</v>
      </c>
      <c r="P421" s="468">
        <f>Imports!Q$21</f>
        <v>18.701463951288073</v>
      </c>
      <c r="Q421" s="468">
        <f>Imports!R$21</f>
        <v>17.905409174694697</v>
      </c>
      <c r="R421" s="468">
        <f>Imports!S$21</f>
        <v>19.501845220930846</v>
      </c>
      <c r="S421" s="468">
        <f>Imports!T$21</f>
        <v>20.040128748171472</v>
      </c>
      <c r="T421" s="468">
        <f>Imports!U$21</f>
        <v>20.582377765581924</v>
      </c>
      <c r="U421" s="468">
        <f>Imports!V$21</f>
        <v>19.159547161446461</v>
      </c>
      <c r="V421" s="468">
        <f>Imports!W$21</f>
        <v>0</v>
      </c>
      <c r="W421" s="468">
        <f>Imports!X$21</f>
        <v>0</v>
      </c>
      <c r="X421" s="468">
        <f>Imports!Y$21</f>
        <v>0</v>
      </c>
      <c r="Y421" s="468">
        <f>Imports!Z$21</f>
        <v>0</v>
      </c>
      <c r="Z421" s="468">
        <f>Imports!AA$21</f>
        <v>0</v>
      </c>
      <c r="AA421" s="468">
        <f>Imports!AB$21</f>
        <v>0</v>
      </c>
      <c r="AB421" s="468"/>
      <c r="AC421" s="468"/>
      <c r="AD421" s="468"/>
      <c r="AE421" s="468"/>
      <c r="AF421" s="468"/>
      <c r="AG421" s="468"/>
      <c r="AH421" s="468"/>
      <c r="AI421" s="468"/>
      <c r="AJ421" s="468"/>
      <c r="AK421" s="468"/>
      <c r="AL421" s="468"/>
      <c r="AM421" s="468"/>
      <c r="AN421" s="468"/>
      <c r="AO421" s="468"/>
      <c r="AP421" s="468"/>
      <c r="AQ421" s="468"/>
      <c r="AR421" s="468"/>
      <c r="AS421" s="468"/>
      <c r="AT421" s="468"/>
      <c r="AU421" s="468"/>
      <c r="AV421" s="468"/>
      <c r="AW421" s="468"/>
      <c r="AX421" s="468"/>
      <c r="AY421" s="468"/>
      <c r="AZ421" s="468"/>
      <c r="BA421" s="468"/>
      <c r="BB421" s="468"/>
      <c r="BC421" s="469">
        <f t="shared" si="313"/>
        <v>0.30533176927874939</v>
      </c>
      <c r="BD421" s="469">
        <f t="shared" si="313"/>
        <v>0.31625908356687649</v>
      </c>
      <c r="BE421" s="469">
        <f t="shared" si="313"/>
        <v>0.32671438063093827</v>
      </c>
      <c r="BF421" s="469">
        <f t="shared" si="313"/>
        <v>0.32168460581461394</v>
      </c>
      <c r="BG421" s="469">
        <f t="shared" si="313"/>
        <v>0.33075233115643882</v>
      </c>
      <c r="BH421" s="469">
        <f t="shared" si="313"/>
        <v>0.31453237883052526</v>
      </c>
      <c r="BI421" s="469">
        <f t="shared" si="314"/>
        <v>0.32972010919545802</v>
      </c>
      <c r="BJ421" s="469">
        <f t="shared" si="315"/>
        <v>0.32190746004838355</v>
      </c>
      <c r="BK421" s="469">
        <f t="shared" si="316"/>
        <v>0.33928378842688006</v>
      </c>
      <c r="BL421" s="469">
        <f t="shared" si="317"/>
        <v>0.33921304829098325</v>
      </c>
      <c r="BM421" s="469">
        <f t="shared" si="318"/>
        <v>0.35073124444213316</v>
      </c>
      <c r="BN421" s="469">
        <f t="shared" si="319"/>
        <v>0.34759804452222576</v>
      </c>
    </row>
    <row r="422" spans="1:66">
      <c r="A422" s="464" t="s">
        <v>160</v>
      </c>
      <c r="B422" s="468">
        <f t="shared" ref="B422:AA422" si="320">B413-SUM(B415:B421)</f>
        <v>5.9880325921999926</v>
      </c>
      <c r="C422" s="468">
        <f t="shared" si="320"/>
        <v>6.0841765619500023</v>
      </c>
      <c r="D422" s="468">
        <f t="shared" si="320"/>
        <v>6.8536721746999945</v>
      </c>
      <c r="E422" s="468">
        <f t="shared" si="320"/>
        <v>7.6966531754500025</v>
      </c>
      <c r="F422" s="468">
        <f t="shared" si="320"/>
        <v>9.1521717475999935</v>
      </c>
      <c r="G422" s="468">
        <f t="shared" si="320"/>
        <v>8.6981316518999918</v>
      </c>
      <c r="H422" s="468">
        <f t="shared" si="320"/>
        <v>9.118791653440951</v>
      </c>
      <c r="I422" s="468">
        <f t="shared" si="320"/>
        <v>8.5994033232524885</v>
      </c>
      <c r="J422" s="468">
        <f t="shared" si="320"/>
        <v>6.8223393588924139</v>
      </c>
      <c r="K422" s="468">
        <f t="shared" si="320"/>
        <v>5.4495426559965878</v>
      </c>
      <c r="L422" s="468">
        <f t="shared" si="320"/>
        <v>6.1389649455828774</v>
      </c>
      <c r="M422" s="468">
        <f t="shared" si="320"/>
        <v>6.4646922145604506</v>
      </c>
      <c r="N422" s="468">
        <f t="shared" si="320"/>
        <v>5.1206446297101138</v>
      </c>
      <c r="O422" s="468">
        <f t="shared" si="320"/>
        <v>5.9249552456258812</v>
      </c>
      <c r="P422" s="468">
        <f t="shared" si="320"/>
        <v>6.0820559686696427</v>
      </c>
      <c r="Q422" s="468">
        <f t="shared" si="320"/>
        <v>5.9737969692240327</v>
      </c>
      <c r="R422" s="468">
        <f t="shared" si="320"/>
        <v>5.4532502742456899</v>
      </c>
      <c r="S422" s="468">
        <f t="shared" si="320"/>
        <v>6.4260549044328457</v>
      </c>
      <c r="T422" s="468">
        <f t="shared" si="320"/>
        <v>6.1881014470088047</v>
      </c>
      <c r="U422" s="468">
        <f t="shared" si="320"/>
        <v>5.5415637173159311</v>
      </c>
      <c r="V422" s="468">
        <f t="shared" si="320"/>
        <v>0</v>
      </c>
      <c r="W422" s="468">
        <f t="shared" si="320"/>
        <v>0</v>
      </c>
      <c r="X422" s="468">
        <f t="shared" si="320"/>
        <v>0</v>
      </c>
      <c r="Y422" s="468">
        <f t="shared" si="320"/>
        <v>0</v>
      </c>
      <c r="Z422" s="468">
        <f t="shared" si="320"/>
        <v>0</v>
      </c>
      <c r="AA422" s="468">
        <f t="shared" si="320"/>
        <v>0</v>
      </c>
      <c r="AB422" s="468"/>
      <c r="BC422" s="469">
        <f t="shared" si="313"/>
        <v>0.11049434496989334</v>
      </c>
      <c r="BD422" s="469">
        <f t="shared" si="313"/>
        <v>9.9382247187728187E-2</v>
      </c>
      <c r="BE422" s="469">
        <f t="shared" si="313"/>
        <v>0.10007119828075454</v>
      </c>
      <c r="BF422" s="469">
        <f t="shared" si="313"/>
        <v>0.10632979687022895</v>
      </c>
      <c r="BG422" s="469">
        <f t="shared" si="313"/>
        <v>9.6713121096287949E-2</v>
      </c>
      <c r="BH422" s="469">
        <f t="shared" si="313"/>
        <v>0.11000156246104029</v>
      </c>
      <c r="BI422" s="469">
        <f t="shared" si="314"/>
        <v>0.10723097204294108</v>
      </c>
      <c r="BJ422" s="469">
        <f t="shared" si="315"/>
        <v>0.10739826107550703</v>
      </c>
      <c r="BK422" s="469">
        <f t="shared" si="316"/>
        <v>9.4873043618468836E-2</v>
      </c>
      <c r="BL422" s="469">
        <f t="shared" si="317"/>
        <v>0.10877183974263543</v>
      </c>
      <c r="BM422" s="469">
        <f t="shared" si="318"/>
        <v>0.10544751174827155</v>
      </c>
      <c r="BN422" s="469">
        <f t="shared" si="319"/>
        <v>0.10053665128424212</v>
      </c>
    </row>
    <row r="423" spans="1:66">
      <c r="AB423" s="468"/>
    </row>
    <row r="424" spans="1:66">
      <c r="AB424" s="468"/>
    </row>
    <row r="427" spans="1:66">
      <c r="A427" s="464" t="str">
        <f t="shared" ref="A427:A434" si="321">A415</f>
        <v>Timber Sector logs</v>
      </c>
      <c r="AC427" s="470">
        <f>Imports!AD$9</f>
        <v>0.50840525556839089</v>
      </c>
      <c r="AD427" s="470">
        <f>Imports!AE$9</f>
        <v>0.43478343034359984</v>
      </c>
      <c r="AE427" s="470">
        <f>Imports!AF$9</f>
        <v>0.37148882157600016</v>
      </c>
      <c r="AF427" s="470">
        <f>Imports!AG$9</f>
        <v>0.40136855488000001</v>
      </c>
      <c r="AG427" s="470">
        <f>Imports!AH$9</f>
        <v>0.44347674928970021</v>
      </c>
      <c r="AH427" s="470">
        <f>Imports!AI$9</f>
        <v>0.40291828923060014</v>
      </c>
      <c r="AI427" s="470">
        <f>Imports!AJ$9</f>
        <v>0.41320716184000023</v>
      </c>
      <c r="AJ427" s="470">
        <f>Imports!AK$9</f>
        <v>0.47602424565400003</v>
      </c>
      <c r="AK427" s="470">
        <f>Imports!AL$9</f>
        <v>0.39737813185920007</v>
      </c>
      <c r="AL427" s="470">
        <f>Imports!AM$9</f>
        <v>0.26177886336360007</v>
      </c>
      <c r="AM427" s="470">
        <f>Imports!AN$9</f>
        <v>0.24952273034849992</v>
      </c>
      <c r="AN427" s="470">
        <f>Imports!AO$9</f>
        <v>0.35581716576000011</v>
      </c>
      <c r="AO427" s="470">
        <f>Imports!AP$9</f>
        <v>0.23991389801279986</v>
      </c>
      <c r="AP427" s="470">
        <f>Imports!AQ$9</f>
        <v>0.2304660150939</v>
      </c>
      <c r="AQ427" s="470">
        <f>Imports!AR$9</f>
        <v>0.26912768809150006</v>
      </c>
      <c r="AR427" s="470">
        <f>Imports!AS$9</f>
        <v>0.22407683345249987</v>
      </c>
      <c r="AS427" s="470">
        <f>Imports!AT$9</f>
        <v>0.22646359321600007</v>
      </c>
      <c r="AT427" s="470">
        <f>Imports!AU$9</f>
        <v>0.23712550877730001</v>
      </c>
      <c r="AU427" s="470">
        <f>Imports!AV$9</f>
        <v>0.22794273498300005</v>
      </c>
      <c r="AV427" s="470">
        <f>Imports!AW$9</f>
        <v>0.16623586768333332</v>
      </c>
      <c r="AW427" s="470">
        <f>Imports!AX$9</f>
        <v>0</v>
      </c>
      <c r="AX427" s="470">
        <f>Imports!AY$9</f>
        <v>0</v>
      </c>
      <c r="AY427" s="470">
        <f>Imports!AZ$9</f>
        <v>0</v>
      </c>
      <c r="AZ427" s="470">
        <f>Imports!BA$9</f>
        <v>0</v>
      </c>
      <c r="BA427" s="470">
        <f>Imports!BB$9</f>
        <v>0</v>
      </c>
      <c r="BB427" s="470">
        <f>Imports!BC$9</f>
        <v>0</v>
      </c>
      <c r="BC427" s="469">
        <f t="shared" ref="BC427:BH434" si="322">AK427/AK$413</f>
        <v>2.4656868699158299E-2</v>
      </c>
      <c r="BD427" s="469">
        <f t="shared" si="322"/>
        <v>2.0983419476143093E-2</v>
      </c>
      <c r="BE427" s="469">
        <f t="shared" si="322"/>
        <v>1.8080838352915674E-2</v>
      </c>
      <c r="BF427" s="469">
        <f t="shared" si="322"/>
        <v>2.2578858223947423E-2</v>
      </c>
      <c r="BG427" s="469">
        <f t="shared" si="322"/>
        <v>1.9775426366390278E-2</v>
      </c>
      <c r="BH427" s="469">
        <f t="shared" si="322"/>
        <v>1.8500571211180046E-2</v>
      </c>
      <c r="BI427" s="469">
        <f t="shared" ref="BI427:BI434" si="323">AQ427/AQ$413</f>
        <v>1.9680824937457486E-2</v>
      </c>
      <c r="BJ427" s="469">
        <f t="shared" ref="BJ427:BJ434" si="324">AR427/AR$413</f>
        <v>1.9422686968542165E-2</v>
      </c>
      <c r="BK427" s="469">
        <f t="shared" ref="BK427:BK434" si="325">AS427/AS$413</f>
        <v>1.9500289733710395E-2</v>
      </c>
      <c r="BL427" s="469">
        <f t="shared" ref="BL427:BL434" si="326">AT427/AT$413</f>
        <v>1.8831784262967603E-2</v>
      </c>
      <c r="BM427" s="469">
        <f t="shared" ref="BM427:BM434" si="327">AU427/AU$413</f>
        <v>1.5970014765885394E-2</v>
      </c>
      <c r="BN427" s="469">
        <f t="shared" ref="BN427:BN434" si="328">AV427/AV$413</f>
        <v>1.3568941761982332E-2</v>
      </c>
    </row>
    <row r="428" spans="1:66">
      <c r="A428" s="464" t="str">
        <f t="shared" si="321"/>
        <v xml:space="preserve">Sawn wood </v>
      </c>
      <c r="AC428" s="470">
        <f>Imports!AD$10</f>
        <v>1.6729236286897804</v>
      </c>
      <c r="AD428" s="470">
        <f>Imports!AE$10</f>
        <v>1.4693985707016002</v>
      </c>
      <c r="AE428" s="470">
        <f>Imports!AF$10</f>
        <v>1.5650196329712003</v>
      </c>
      <c r="AF428" s="470">
        <f>Imports!AG$10</f>
        <v>1.8564898703888</v>
      </c>
      <c r="AG428" s="470">
        <f>Imports!AH$10</f>
        <v>1.9993503024536994</v>
      </c>
      <c r="AH428" s="470">
        <f>Imports!AI$10</f>
        <v>1.9768378569225007</v>
      </c>
      <c r="AI428" s="470">
        <f>Imports!AJ$10</f>
        <v>2.181524292543199</v>
      </c>
      <c r="AJ428" s="470">
        <f>Imports!AK$10</f>
        <v>2.4713964035545009</v>
      </c>
      <c r="AK428" s="470">
        <f>Imports!AL$10</f>
        <v>2.0297186800548004</v>
      </c>
      <c r="AL428" s="470">
        <f>Imports!AM$10</f>
        <v>1.5173054611395995</v>
      </c>
      <c r="AM428" s="470">
        <f>Imports!AN$10</f>
        <v>1.4506170388110005</v>
      </c>
      <c r="AN428" s="470">
        <f>Imports!AO$10</f>
        <v>1.8168607583039995</v>
      </c>
      <c r="AO428" s="470">
        <f>Imports!AP$10</f>
        <v>1.3084989685504</v>
      </c>
      <c r="AP428" s="470">
        <f>Imports!AQ$10</f>
        <v>1.2813356878640998</v>
      </c>
      <c r="AQ428" s="470">
        <f>Imports!AR$10</f>
        <v>1.4072097564080002</v>
      </c>
      <c r="AR428" s="470">
        <f>Imports!AS$10</f>
        <v>1.1836310694180003</v>
      </c>
      <c r="AS428" s="470">
        <f>Imports!AT$10</f>
        <v>1.1828170287215996</v>
      </c>
      <c r="AT428" s="470">
        <f>Imports!AU$10</f>
        <v>1.2557623531310003</v>
      </c>
      <c r="AU428" s="470">
        <f>Imports!AV$10</f>
        <v>1.4820957445059992</v>
      </c>
      <c r="AV428" s="470">
        <f>Imports!AW$10</f>
        <v>1.2396338784108329</v>
      </c>
      <c r="AW428" s="470">
        <f>Imports!AX$10</f>
        <v>0</v>
      </c>
      <c r="AX428" s="470">
        <f>Imports!AY$10</f>
        <v>0</v>
      </c>
      <c r="AY428" s="470">
        <f>Imports!AZ$10</f>
        <v>0</v>
      </c>
      <c r="AZ428" s="470">
        <f>Imports!BA$10</f>
        <v>0</v>
      </c>
      <c r="BA428" s="470">
        <f>Imports!BB$10</f>
        <v>0</v>
      </c>
      <c r="BB428" s="470">
        <f>Imports!BC$10</f>
        <v>0</v>
      </c>
      <c r="BC428" s="469">
        <f t="shared" si="322"/>
        <v>0.1259417742898663</v>
      </c>
      <c r="BD428" s="469">
        <f t="shared" si="322"/>
        <v>0.12162271833350015</v>
      </c>
      <c r="BE428" s="469">
        <f t="shared" si="322"/>
        <v>0.10511415995686896</v>
      </c>
      <c r="BF428" s="469">
        <f t="shared" si="322"/>
        <v>0.11529135022695765</v>
      </c>
      <c r="BG428" s="469">
        <f t="shared" si="322"/>
        <v>0.10785588170338312</v>
      </c>
      <c r="BH428" s="469">
        <f t="shared" si="322"/>
        <v>0.1028587322477794</v>
      </c>
      <c r="BI428" s="469">
        <f t="shared" si="323"/>
        <v>0.10290672454605292</v>
      </c>
      <c r="BJ428" s="469">
        <f t="shared" si="324"/>
        <v>0.1025955936333772</v>
      </c>
      <c r="BK428" s="469">
        <f t="shared" si="325"/>
        <v>0.10184981362561918</v>
      </c>
      <c r="BL428" s="469">
        <f t="shared" si="326"/>
        <v>9.9728813832210453E-2</v>
      </c>
      <c r="BM428" s="469">
        <f t="shared" si="327"/>
        <v>0.10383788246632188</v>
      </c>
      <c r="BN428" s="469">
        <f t="shared" si="328"/>
        <v>0.10118466090831067</v>
      </c>
    </row>
    <row r="429" spans="1:66">
      <c r="A429" s="464" t="str">
        <f t="shared" si="321"/>
        <v xml:space="preserve">Other panels </v>
      </c>
      <c r="AC429" s="470">
        <f>Imports!AD$13</f>
        <v>0.20058492498643701</v>
      </c>
      <c r="AD429" s="470">
        <f>Imports!AE$13</f>
        <v>0.1983571296144</v>
      </c>
      <c r="AE429" s="470">
        <f>Imports!AF$13</f>
        <v>0.21555000287359991</v>
      </c>
      <c r="AF429" s="470">
        <f>Imports!AG$13</f>
        <v>0.25323574869920001</v>
      </c>
      <c r="AG429" s="470">
        <f>Imports!AH$13</f>
        <v>0.32670578108210002</v>
      </c>
      <c r="AH429" s="470">
        <f>Imports!AI$13</f>
        <v>0.35725262335619984</v>
      </c>
      <c r="AI429" s="470">
        <f>Imports!AJ$13</f>
        <v>0.38374597689200002</v>
      </c>
      <c r="AJ429" s="470">
        <f>Imports!AK$13</f>
        <v>0.5287056694865</v>
      </c>
      <c r="AK429" s="470">
        <f>Imports!AL$13</f>
        <v>0.47305012852840017</v>
      </c>
      <c r="AL429" s="470">
        <f>Imports!AM$13</f>
        <v>0.37037374419760005</v>
      </c>
      <c r="AM429" s="470">
        <f>Imports!AN$13</f>
        <v>0.43981724796749994</v>
      </c>
      <c r="AN429" s="470">
        <f>Imports!AO$13</f>
        <v>0.49870808160000007</v>
      </c>
      <c r="AO429" s="470">
        <f>Imports!AP$13</f>
        <v>0.45487159414400008</v>
      </c>
      <c r="AP429" s="470">
        <f>Imports!AQ$13</f>
        <v>0.51376753233720018</v>
      </c>
      <c r="AQ429" s="470">
        <f>Imports!AR$13</f>
        <v>0.64581117193100013</v>
      </c>
      <c r="AR429" s="470">
        <f>Imports!AS$13</f>
        <v>0.56600734314949996</v>
      </c>
      <c r="AS429" s="470">
        <f>Imports!AT$13</f>
        <v>0.56857921767620001</v>
      </c>
      <c r="AT429" s="470">
        <f>Imports!AU$13</f>
        <v>0.58876430298399962</v>
      </c>
      <c r="AU429" s="470">
        <f>Imports!AV$13</f>
        <v>0.6901982851109999</v>
      </c>
      <c r="AV429" s="470">
        <f>Imports!AW$13</f>
        <v>0.58946688235125</v>
      </c>
      <c r="AW429" s="470">
        <f>Imports!AX$13</f>
        <v>0</v>
      </c>
      <c r="AX429" s="470">
        <f>Imports!AY$13</f>
        <v>0</v>
      </c>
      <c r="AY429" s="470">
        <f>Imports!AZ$13</f>
        <v>0</v>
      </c>
      <c r="AZ429" s="470">
        <f>Imports!BA$13</f>
        <v>0</v>
      </c>
      <c r="BA429" s="470">
        <f>Imports!BB$13</f>
        <v>0</v>
      </c>
      <c r="BB429" s="470">
        <f>Imports!BC$13</f>
        <v>0</v>
      </c>
      <c r="BC429" s="469">
        <f t="shared" si="322"/>
        <v>2.9352231469489901E-2</v>
      </c>
      <c r="BD429" s="469">
        <f t="shared" si="322"/>
        <v>2.9688063954397187E-2</v>
      </c>
      <c r="BE429" s="469">
        <f t="shared" si="322"/>
        <v>3.1869900406339483E-2</v>
      </c>
      <c r="BF429" s="469">
        <f t="shared" si="322"/>
        <v>3.1646194037693753E-2</v>
      </c>
      <c r="BG429" s="469">
        <f t="shared" si="322"/>
        <v>3.7493783355882625E-2</v>
      </c>
      <c r="BH429" s="469">
        <f t="shared" si="322"/>
        <v>4.1242492148458203E-2</v>
      </c>
      <c r="BI429" s="469">
        <f t="shared" si="323"/>
        <v>4.722701223185552E-2</v>
      </c>
      <c r="BJ429" s="469">
        <f t="shared" si="324"/>
        <v>4.9060776513603126E-2</v>
      </c>
      <c r="BK429" s="469">
        <f t="shared" si="325"/>
        <v>4.8959125499157458E-2</v>
      </c>
      <c r="BL429" s="469">
        <f t="shared" si="326"/>
        <v>4.6757864190579979E-2</v>
      </c>
      <c r="BM429" s="469">
        <f t="shared" si="327"/>
        <v>4.8356341804153144E-2</v>
      </c>
      <c r="BN429" s="469">
        <f t="shared" si="328"/>
        <v>4.811501818896164E-2</v>
      </c>
    </row>
    <row r="430" spans="1:66">
      <c r="A430" s="464" t="str">
        <f t="shared" si="321"/>
        <v>Mouldings &amp; joinery</v>
      </c>
      <c r="AC430" s="470">
        <f>Imports!AD$14</f>
        <v>0.35064973445319991</v>
      </c>
      <c r="AD430" s="470">
        <f>Imports!AE$14</f>
        <v>0.36073629040200006</v>
      </c>
      <c r="AE430" s="470">
        <f>Imports!AF$14</f>
        <v>0.41546026096159988</v>
      </c>
      <c r="AF430" s="470">
        <f>Imports!AG$14</f>
        <v>0.54669410885600001</v>
      </c>
      <c r="AG430" s="470">
        <f>Imports!AH$14</f>
        <v>0.67310601815729998</v>
      </c>
      <c r="AH430" s="470">
        <f>Imports!AI$14</f>
        <v>0.7473051743586</v>
      </c>
      <c r="AI430" s="470">
        <f>Imports!AJ$14</f>
        <v>0.84696594053400043</v>
      </c>
      <c r="AJ430" s="470">
        <f>Imports!AK$14</f>
        <v>1.0232974820325</v>
      </c>
      <c r="AK430" s="470">
        <f>Imports!AL$14</f>
        <v>0.94789072219960013</v>
      </c>
      <c r="AL430" s="470">
        <f>Imports!AM$14</f>
        <v>0.79271762341640029</v>
      </c>
      <c r="AM430" s="470">
        <f>Imports!AN$14</f>
        <v>0.76874952895470039</v>
      </c>
      <c r="AN430" s="470">
        <f>Imports!AO$14</f>
        <v>1.0306906940639999</v>
      </c>
      <c r="AO430" s="470">
        <f>Imports!AP$14</f>
        <v>0.75092091465600008</v>
      </c>
      <c r="AP430" s="470">
        <f>Imports!AQ$14</f>
        <v>0.66492724723679986</v>
      </c>
      <c r="AQ430" s="470">
        <f>Imports!AR$14</f>
        <v>0.71308549393749965</v>
      </c>
      <c r="AR430" s="470">
        <f>Imports!AS$14</f>
        <v>0.60653368018600007</v>
      </c>
      <c r="AS430" s="470">
        <f>Imports!AT$14</f>
        <v>0.62878520223319945</v>
      </c>
      <c r="AT430" s="470">
        <f>Imports!AU$14</f>
        <v>0.64855418271930021</v>
      </c>
      <c r="AU430" s="470">
        <f>Imports!AV$14</f>
        <v>0.68440395071600024</v>
      </c>
      <c r="AV430" s="470">
        <f>Imports!AW$14</f>
        <v>0.6098330749829165</v>
      </c>
      <c r="AW430" s="470">
        <f>Imports!AX$14</f>
        <v>0</v>
      </c>
      <c r="AX430" s="470">
        <f>Imports!AY$14</f>
        <v>0</v>
      </c>
      <c r="AY430" s="470">
        <f>Imports!AZ$14</f>
        <v>0</v>
      </c>
      <c r="AZ430" s="470">
        <f>Imports!BA$14</f>
        <v>0</v>
      </c>
      <c r="BA430" s="470">
        <f>Imports!BB$14</f>
        <v>0</v>
      </c>
      <c r="BB430" s="470">
        <f>Imports!BC$14</f>
        <v>0</v>
      </c>
      <c r="BC430" s="469">
        <f t="shared" si="322"/>
        <v>5.8815559298837063E-2</v>
      </c>
      <c r="BD430" s="469">
        <f t="shared" si="322"/>
        <v>6.3541900230400655E-2</v>
      </c>
      <c r="BE430" s="469">
        <f t="shared" si="322"/>
        <v>5.5704888879249015E-2</v>
      </c>
      <c r="BF430" s="469">
        <f t="shared" si="322"/>
        <v>6.540386831620694E-2</v>
      </c>
      <c r="BG430" s="469">
        <f t="shared" si="322"/>
        <v>6.1896294369615482E-2</v>
      </c>
      <c r="BH430" s="469">
        <f t="shared" si="322"/>
        <v>5.3376780445248108E-2</v>
      </c>
      <c r="BI430" s="469">
        <f t="shared" si="323"/>
        <v>5.2146662690658971E-2</v>
      </c>
      <c r="BJ430" s="469">
        <f t="shared" si="324"/>
        <v>5.2573546424324109E-2</v>
      </c>
      <c r="BK430" s="469">
        <f t="shared" si="325"/>
        <v>5.4143332487540774E-2</v>
      </c>
      <c r="BL430" s="469">
        <f t="shared" si="326"/>
        <v>5.150619397631135E-2</v>
      </c>
      <c r="BM430" s="469">
        <f t="shared" si="327"/>
        <v>4.7950381921933058E-2</v>
      </c>
      <c r="BN430" s="469">
        <f t="shared" si="328"/>
        <v>4.9777401196814182E-2</v>
      </c>
    </row>
    <row r="431" spans="1:66">
      <c r="A431" s="464" t="str">
        <f t="shared" si="321"/>
        <v>Wooden furniture</v>
      </c>
      <c r="AC431" s="470">
        <f>Imports!AD$15</f>
        <v>0.41545337543199307</v>
      </c>
      <c r="AD431" s="470">
        <f>Imports!AE$15</f>
        <v>0.41653861897479999</v>
      </c>
      <c r="AE431" s="470">
        <f>Imports!AF$15</f>
        <v>0.47267438176799981</v>
      </c>
      <c r="AF431" s="470">
        <f>Imports!AG$15</f>
        <v>0.59839912363839987</v>
      </c>
      <c r="AG431" s="470">
        <f>Imports!AH$15</f>
        <v>0.81043876158419959</v>
      </c>
      <c r="AH431" s="470">
        <f>Imports!AI$15</f>
        <v>0.92066492459369986</v>
      </c>
      <c r="AI431" s="470">
        <f>Imports!AJ$15</f>
        <v>1.014090808138</v>
      </c>
      <c r="AJ431" s="470">
        <f>Imports!AK$15</f>
        <v>1.1747372715444999</v>
      </c>
      <c r="AK431" s="470">
        <f>Imports!AL$15</f>
        <v>1.3335368721418996</v>
      </c>
      <c r="AL431" s="470">
        <f>Imports!AM$15</f>
        <v>1.0744005558948997</v>
      </c>
      <c r="AM431" s="470">
        <f>Imports!AN$15</f>
        <v>1.0366452411017002</v>
      </c>
      <c r="AN431" s="470">
        <f>Imports!AO$15</f>
        <v>1.2198247911704994</v>
      </c>
      <c r="AO431" s="470">
        <f>Imports!AP$15</f>
        <v>0.9243420777450001</v>
      </c>
      <c r="AP431" s="470">
        <f>Imports!AQ$15</f>
        <v>0.92144613368439987</v>
      </c>
      <c r="AQ431" s="470">
        <f>Imports!AR$15</f>
        <v>1.0764874330510001</v>
      </c>
      <c r="AR431" s="470">
        <f>Imports!AS$15</f>
        <v>0.94100269393599989</v>
      </c>
      <c r="AS431" s="470">
        <f>Imports!AT$15</f>
        <v>0.88657350333040008</v>
      </c>
      <c r="AT431" s="470">
        <f>Imports!AU$15</f>
        <v>0.91833337634579992</v>
      </c>
      <c r="AU431" s="470">
        <f>Imports!AV$15</f>
        <v>1.0110725557909999</v>
      </c>
      <c r="AV431" s="470">
        <f>Imports!AW$15</f>
        <v>0.92597932495916679</v>
      </c>
      <c r="AW431" s="470">
        <f>Imports!AX$15</f>
        <v>0</v>
      </c>
      <c r="AX431" s="470">
        <f>Imports!AY$15</f>
        <v>0</v>
      </c>
      <c r="AY431" s="470">
        <f>Imports!AZ$15</f>
        <v>0</v>
      </c>
      <c r="AZ431" s="470">
        <f>Imports!BA$15</f>
        <v>0</v>
      </c>
      <c r="BA431" s="470">
        <f>Imports!BB$15</f>
        <v>0</v>
      </c>
      <c r="BB431" s="470">
        <f>Imports!BC$15</f>
        <v>0</v>
      </c>
      <c r="BC431" s="469">
        <f t="shared" si="322"/>
        <v>8.2744471639771763E-2</v>
      </c>
      <c r="BD431" s="469">
        <f t="shared" si="322"/>
        <v>8.6120771020502473E-2</v>
      </c>
      <c r="BE431" s="469">
        <f t="shared" si="322"/>
        <v>7.5117064515528686E-2</v>
      </c>
      <c r="BF431" s="469">
        <f t="shared" si="322"/>
        <v>7.7405627575799205E-2</v>
      </c>
      <c r="BG431" s="469">
        <f t="shared" si="322"/>
        <v>7.6190912019724735E-2</v>
      </c>
      <c r="BH431" s="469">
        <f t="shared" si="322"/>
        <v>7.3968735939436037E-2</v>
      </c>
      <c r="BI431" s="469">
        <f t="shared" si="323"/>
        <v>7.8721594450165563E-2</v>
      </c>
      <c r="BJ431" s="469">
        <f t="shared" si="324"/>
        <v>8.1564883255761278E-2</v>
      </c>
      <c r="BK431" s="469">
        <f t="shared" si="325"/>
        <v>7.6340925001061058E-2</v>
      </c>
      <c r="BL431" s="469">
        <f t="shared" si="326"/>
        <v>7.2931234239621709E-2</v>
      </c>
      <c r="BM431" s="469">
        <f t="shared" si="327"/>
        <v>7.0837281331067564E-2</v>
      </c>
      <c r="BN431" s="469">
        <f t="shared" si="328"/>
        <v>7.5582722960277016E-2</v>
      </c>
    </row>
    <row r="432" spans="1:66">
      <c r="A432" s="464" t="str">
        <f t="shared" si="321"/>
        <v xml:space="preserve">Wood-based pulp </v>
      </c>
      <c r="AC432" s="470">
        <f>Imports!AD$20</f>
        <v>1.9131124007031781</v>
      </c>
      <c r="AD432" s="470">
        <f>Imports!AE$20</f>
        <v>1.4948727545607996</v>
      </c>
      <c r="AE432" s="470">
        <f>Imports!AF$20</f>
        <v>1.4282322145247999</v>
      </c>
      <c r="AF432" s="470">
        <f>Imports!AG$20</f>
        <v>1.6748048295552003</v>
      </c>
      <c r="AG432" s="470">
        <f>Imports!AH$20</f>
        <v>1.7608228882285994</v>
      </c>
      <c r="AH432" s="470">
        <f>Imports!AI$20</f>
        <v>1.9106612269172998</v>
      </c>
      <c r="AI432" s="470">
        <f>Imports!AJ$20</f>
        <v>2.0823739978336002</v>
      </c>
      <c r="AJ432" s="470">
        <f>Imports!AK$20</f>
        <v>2.3808417289005002</v>
      </c>
      <c r="AK432" s="470">
        <f>Imports!AL$20</f>
        <v>2.4133883264115998</v>
      </c>
      <c r="AL432" s="470">
        <f>Imports!AM$20</f>
        <v>1.6717199557564004</v>
      </c>
      <c r="AM432" s="470">
        <f>Imports!AN$20</f>
        <v>2.5016352321933004</v>
      </c>
      <c r="AN432" s="470">
        <f>Imports!AO$20</f>
        <v>2.4993389649599997</v>
      </c>
      <c r="AO432" s="470">
        <f>Imports!AP$20</f>
        <v>2.0127171796511996</v>
      </c>
      <c r="AP432" s="470">
        <f>Imports!AQ$20</f>
        <v>2.1800786375313002</v>
      </c>
      <c r="AQ432" s="470">
        <f>Imports!AR$20</f>
        <v>2.1634878422239998</v>
      </c>
      <c r="AR432" s="470">
        <f>Imports!AS$20</f>
        <v>2.0862301957700002</v>
      </c>
      <c r="AS432" s="470">
        <f>Imports!AT$20</f>
        <v>1.8845384488179997</v>
      </c>
      <c r="AT432" s="470">
        <f>Imports!AU$20</f>
        <v>2.0558314796018999</v>
      </c>
      <c r="AU432" s="470">
        <f>Imports!AV$20</f>
        <v>2.6099393206930004</v>
      </c>
      <c r="AV432" s="470">
        <f>Imports!AW$20</f>
        <v>2.1884963794354171</v>
      </c>
      <c r="AW432" s="470">
        <f>Imports!AX$20</f>
        <v>0</v>
      </c>
      <c r="AX432" s="470">
        <f>Imports!AY$20</f>
        <v>0</v>
      </c>
      <c r="AY432" s="470">
        <f>Imports!AZ$20</f>
        <v>0</v>
      </c>
      <c r="AZ432" s="470">
        <f>Imports!BA$20</f>
        <v>0</v>
      </c>
      <c r="BA432" s="470">
        <f>Imports!BB$20</f>
        <v>0</v>
      </c>
      <c r="BB432" s="470">
        <f>Imports!BC$20</f>
        <v>0</v>
      </c>
      <c r="BC432" s="469">
        <f t="shared" si="322"/>
        <v>0.14974804679361853</v>
      </c>
      <c r="BD432" s="469">
        <f t="shared" si="322"/>
        <v>0.13400012754105922</v>
      </c>
      <c r="BE432" s="469">
        <f t="shared" si="322"/>
        <v>0.18127271286296123</v>
      </c>
      <c r="BF432" s="469">
        <f t="shared" si="322"/>
        <v>0.15859892544218357</v>
      </c>
      <c r="BG432" s="469">
        <f t="shared" si="322"/>
        <v>0.16590260386014602</v>
      </c>
      <c r="BH432" s="469">
        <f t="shared" si="322"/>
        <v>0.17500497877392998</v>
      </c>
      <c r="BI432" s="469">
        <f t="shared" si="323"/>
        <v>0.15821198398082242</v>
      </c>
      <c r="BJ432" s="469">
        <f t="shared" si="324"/>
        <v>0.18083170585927918</v>
      </c>
      <c r="BK432" s="469">
        <f t="shared" si="325"/>
        <v>0.1622735259314598</v>
      </c>
      <c r="BL432" s="469">
        <f t="shared" si="326"/>
        <v>0.16326786225787382</v>
      </c>
      <c r="BM432" s="469">
        <f t="shared" si="327"/>
        <v>0.1828563191217332</v>
      </c>
      <c r="BN432" s="469">
        <f t="shared" si="328"/>
        <v>0.1786352147265606</v>
      </c>
    </row>
    <row r="433" spans="1:66">
      <c r="A433" s="464" t="str">
        <f t="shared" si="321"/>
        <v xml:space="preserve">Paper </v>
      </c>
      <c r="AC433" s="470">
        <f>Imports!AD$21</f>
        <v>3.8511139994185792</v>
      </c>
      <c r="AD433" s="470">
        <f>Imports!AE$21</f>
        <v>3.6961572813935986</v>
      </c>
      <c r="AE433" s="470">
        <f>Imports!AF$21</f>
        <v>3.8666996130671984</v>
      </c>
      <c r="AF433" s="470">
        <f>Imports!AG$21</f>
        <v>4.4564960637232014</v>
      </c>
      <c r="AG433" s="470">
        <f>Imports!AH$21</f>
        <v>5.2091049527804003</v>
      </c>
      <c r="AH433" s="470">
        <f>Imports!AI$21</f>
        <v>5.3559202940100006</v>
      </c>
      <c r="AI433" s="470">
        <f>Imports!AJ$21</f>
        <v>5.6579137899003999</v>
      </c>
      <c r="AJ433" s="470">
        <f>Imports!AK$21</f>
        <v>6.3967172759774984</v>
      </c>
      <c r="AK433" s="470">
        <f>Imports!AL$21</f>
        <v>6.6181740151375941</v>
      </c>
      <c r="AL433" s="470">
        <f>Imports!AM$21</f>
        <v>5.4933195710667997</v>
      </c>
      <c r="AM433" s="470">
        <f>Imports!AN$21</f>
        <v>6.2428584555963011</v>
      </c>
      <c r="AN433" s="470">
        <f>Imports!AO$21</f>
        <v>6.8389456582079955</v>
      </c>
      <c r="AO433" s="470">
        <f>Imports!AP$21</f>
        <v>5.3223182681855974</v>
      </c>
      <c r="AP433" s="470">
        <f>Imports!AQ$21</f>
        <v>5.4894148190655025</v>
      </c>
      <c r="AQ433" s="470">
        <f>Imports!AR$21</f>
        <v>5.9940539475939998</v>
      </c>
      <c r="AR433" s="470">
        <f>Imports!AS$21</f>
        <v>4.7884626046389975</v>
      </c>
      <c r="AS433" s="470">
        <f>Imports!AT$21</f>
        <v>5.0805810145645021</v>
      </c>
      <c r="AT433" s="470">
        <f>Imports!AU$21</f>
        <v>5.5964874540575007</v>
      </c>
      <c r="AU433" s="470">
        <f>Imports!AV$21</f>
        <v>6.2921938426540018</v>
      </c>
      <c r="AV433" s="470">
        <f>Imports!AW$21</f>
        <v>5.4256839389483353</v>
      </c>
      <c r="AW433" s="470">
        <f>Imports!AX$21</f>
        <v>0</v>
      </c>
      <c r="AX433" s="470">
        <f>Imports!AY$21</f>
        <v>0</v>
      </c>
      <c r="AY433" s="470">
        <f>Imports!AZ$21</f>
        <v>0</v>
      </c>
      <c r="AZ433" s="470">
        <f>Imports!BA$21</f>
        <v>0</v>
      </c>
      <c r="BA433" s="470">
        <f>Imports!BB$21</f>
        <v>0</v>
      </c>
      <c r="BB433" s="470">
        <f>Imports!BC$21</f>
        <v>0</v>
      </c>
      <c r="BC433" s="469">
        <f t="shared" si="322"/>
        <v>0.41065029662288632</v>
      </c>
      <c r="BD433" s="469">
        <f t="shared" si="322"/>
        <v>0.44032825032209622</v>
      </c>
      <c r="BE433" s="469">
        <f t="shared" si="322"/>
        <v>0.45236806457720014</v>
      </c>
      <c r="BF433" s="469">
        <f t="shared" si="322"/>
        <v>0.43397452196590475</v>
      </c>
      <c r="BG433" s="469">
        <f t="shared" si="322"/>
        <v>0.43870369279474902</v>
      </c>
      <c r="BH433" s="469">
        <f t="shared" si="322"/>
        <v>0.44066067496524519</v>
      </c>
      <c r="BI433" s="469">
        <f t="shared" si="323"/>
        <v>0.43833441012641494</v>
      </c>
      <c r="BJ433" s="469">
        <f t="shared" si="324"/>
        <v>0.41505767819674505</v>
      </c>
      <c r="BK433" s="469">
        <f t="shared" si="325"/>
        <v>0.43747783205533114</v>
      </c>
      <c r="BL433" s="469">
        <f t="shared" si="326"/>
        <v>0.44445595460670584</v>
      </c>
      <c r="BM433" s="469">
        <f t="shared" si="327"/>
        <v>0.44084067248070813</v>
      </c>
      <c r="BN433" s="469">
        <f t="shared" si="328"/>
        <v>0.44286946260451371</v>
      </c>
    </row>
    <row r="434" spans="1:66">
      <c r="A434" s="464" t="str">
        <f t="shared" si="321"/>
        <v>Other products</v>
      </c>
      <c r="AC434" s="470">
        <f t="shared" ref="AC434:BB434" si="329">AC413-SUM(AC427:AC433)</f>
        <v>0.81309159061843594</v>
      </c>
      <c r="AD434" s="470">
        <f t="shared" si="329"/>
        <v>0.79218510386560048</v>
      </c>
      <c r="AE434" s="470">
        <f t="shared" si="329"/>
        <v>0.9351760243263989</v>
      </c>
      <c r="AF434" s="470">
        <f t="shared" si="329"/>
        <v>1.1247352075712023</v>
      </c>
      <c r="AG434" s="470">
        <f t="shared" si="329"/>
        <v>1.8087899124925002</v>
      </c>
      <c r="AH434" s="470">
        <f t="shared" si="329"/>
        <v>1.733167963140902</v>
      </c>
      <c r="AI434" s="470">
        <f t="shared" si="329"/>
        <v>1.8145959928127997</v>
      </c>
      <c r="AJ434" s="470">
        <f t="shared" si="329"/>
        <v>2.0577933867195028</v>
      </c>
      <c r="AK434" s="470">
        <f t="shared" si="329"/>
        <v>1.9031890329972025</v>
      </c>
      <c r="AL434" s="470">
        <f t="shared" si="329"/>
        <v>1.2938944088707984</v>
      </c>
      <c r="AM434" s="470">
        <f t="shared" si="329"/>
        <v>1.1105505839997001</v>
      </c>
      <c r="AN434" s="470">
        <f t="shared" si="329"/>
        <v>1.4986783170239981</v>
      </c>
      <c r="AO434" s="470">
        <f t="shared" si="329"/>
        <v>1.1183374717328007</v>
      </c>
      <c r="AP434" s="470">
        <f t="shared" si="329"/>
        <v>1.175801731532399</v>
      </c>
      <c r="AQ434" s="470">
        <f t="shared" si="329"/>
        <v>1.4053508634109981</v>
      </c>
      <c r="AR434" s="470">
        <f t="shared" si="329"/>
        <v>1.1409162525075001</v>
      </c>
      <c r="AS434" s="470">
        <f t="shared" si="329"/>
        <v>1.1550070395656977</v>
      </c>
      <c r="AT434" s="470">
        <f t="shared" si="329"/>
        <v>1.2909120140345021</v>
      </c>
      <c r="AU434" s="470">
        <f t="shared" si="329"/>
        <v>1.2753235234049995</v>
      </c>
      <c r="AV434" s="470">
        <f t="shared" si="329"/>
        <v>1.1058742179087506</v>
      </c>
      <c r="AW434" s="470">
        <f t="shared" si="329"/>
        <v>0</v>
      </c>
      <c r="AX434" s="470">
        <f t="shared" si="329"/>
        <v>0</v>
      </c>
      <c r="AY434" s="470">
        <f t="shared" si="329"/>
        <v>0</v>
      </c>
      <c r="AZ434" s="470">
        <f t="shared" si="329"/>
        <v>0</v>
      </c>
      <c r="BA434" s="470">
        <f t="shared" si="329"/>
        <v>0</v>
      </c>
      <c r="BB434" s="470">
        <f t="shared" si="329"/>
        <v>0</v>
      </c>
      <c r="BC434" s="469">
        <f t="shared" si="322"/>
        <v>0.11809075118637188</v>
      </c>
      <c r="BD434" s="469">
        <f t="shared" si="322"/>
        <v>0.10371474912190094</v>
      </c>
      <c r="BE434" s="469">
        <f t="shared" si="322"/>
        <v>8.0472370448936903E-2</v>
      </c>
      <c r="BF434" s="469">
        <f t="shared" si="322"/>
        <v>9.5100654211306743E-2</v>
      </c>
      <c r="BG434" s="469">
        <f t="shared" si="322"/>
        <v>9.2181405530108798E-2</v>
      </c>
      <c r="BH434" s="469">
        <f t="shared" si="322"/>
        <v>9.4387034268722914E-2</v>
      </c>
      <c r="BI434" s="469">
        <f t="shared" si="323"/>
        <v>0.10277078703657219</v>
      </c>
      <c r="BJ434" s="469">
        <f t="shared" si="324"/>
        <v>9.8893129148367842E-2</v>
      </c>
      <c r="BK434" s="469">
        <f t="shared" si="325"/>
        <v>9.9455155666120218E-2</v>
      </c>
      <c r="BL434" s="469">
        <f t="shared" si="326"/>
        <v>0.10252029263372933</v>
      </c>
      <c r="BM434" s="469">
        <f t="shared" si="327"/>
        <v>8.9351106108197728E-2</v>
      </c>
      <c r="BN434" s="469">
        <f t="shared" si="328"/>
        <v>9.0266577652579852E-2</v>
      </c>
    </row>
    <row r="436" spans="1:66" ht="13">
      <c r="A436" s="465" t="s">
        <v>188</v>
      </c>
      <c r="B436" s="468"/>
      <c r="C436" s="468"/>
      <c r="D436" s="468"/>
      <c r="E436" s="468"/>
      <c r="F436" s="468"/>
      <c r="G436" s="468"/>
      <c r="H436" s="468"/>
      <c r="I436" s="468"/>
      <c r="J436" s="468"/>
      <c r="K436" s="468"/>
      <c r="L436" s="468"/>
      <c r="M436" s="468"/>
      <c r="N436" s="468"/>
      <c r="O436" s="468"/>
      <c r="P436" s="468"/>
      <c r="Q436" s="468"/>
      <c r="R436" s="468"/>
      <c r="S436" s="468"/>
      <c r="T436" s="468"/>
      <c r="U436" s="468"/>
      <c r="V436" s="468"/>
      <c r="W436" s="468"/>
      <c r="X436" s="468"/>
      <c r="Y436" s="468"/>
      <c r="Z436" s="468"/>
      <c r="AA436" s="468"/>
      <c r="AB436" s="468"/>
      <c r="AC436" s="468"/>
      <c r="AD436" s="468"/>
      <c r="AE436" s="468"/>
      <c r="AF436" s="468"/>
      <c r="AG436" s="468"/>
      <c r="AH436" s="468"/>
      <c r="AI436" s="468"/>
      <c r="AJ436" s="468"/>
      <c r="AK436" s="468"/>
      <c r="AL436" s="468"/>
      <c r="AM436" s="468"/>
      <c r="AN436" s="468"/>
      <c r="AO436" s="468"/>
      <c r="AP436" s="468"/>
      <c r="AQ436" s="468"/>
      <c r="AR436" s="468"/>
      <c r="AS436" s="468"/>
      <c r="AT436" s="468"/>
      <c r="AU436" s="468"/>
      <c r="AV436" s="468"/>
      <c r="AW436" s="468"/>
      <c r="AX436" s="468"/>
      <c r="AY436" s="468"/>
      <c r="AZ436" s="468"/>
      <c r="BA436" s="468"/>
      <c r="BB436" s="468"/>
    </row>
    <row r="437" spans="1:66" ht="13">
      <c r="A437" s="465"/>
      <c r="B437" s="467" t="s">
        <v>195</v>
      </c>
      <c r="C437" s="467"/>
      <c r="D437" s="467"/>
      <c r="E437" s="467"/>
      <c r="F437" s="467"/>
      <c r="G437" s="467"/>
      <c r="H437" s="467"/>
      <c r="I437" s="467"/>
      <c r="J437" s="467"/>
      <c r="K437" s="467"/>
      <c r="L437" s="467"/>
      <c r="M437" s="467"/>
      <c r="N437" s="467"/>
      <c r="O437" s="467"/>
      <c r="P437" s="467"/>
      <c r="Q437" s="467"/>
      <c r="R437" s="467"/>
      <c r="S437" s="467"/>
      <c r="T437" s="467"/>
      <c r="U437" s="467"/>
      <c r="V437" s="467"/>
      <c r="W437" s="467"/>
      <c r="X437" s="467"/>
      <c r="Y437" s="467"/>
      <c r="Z437" s="467"/>
      <c r="AA437" s="467"/>
      <c r="AB437" s="468"/>
      <c r="AC437" s="467" t="s">
        <v>161</v>
      </c>
      <c r="AD437" s="467"/>
      <c r="AE437" s="467"/>
      <c r="AF437" s="467"/>
      <c r="AG437" s="467"/>
      <c r="AH437" s="467"/>
      <c r="AI437" s="467"/>
      <c r="AJ437" s="467"/>
      <c r="AK437" s="467"/>
      <c r="AL437" s="467"/>
      <c r="AM437" s="467"/>
      <c r="AN437" s="467"/>
      <c r="AO437" s="467"/>
      <c r="AP437" s="467"/>
      <c r="AQ437" s="467"/>
      <c r="AR437" s="467"/>
      <c r="AS437" s="467"/>
      <c r="AT437" s="467"/>
      <c r="AU437" s="467"/>
      <c r="AV437" s="467"/>
      <c r="AW437" s="467"/>
      <c r="AX437" s="467"/>
      <c r="AY437" s="467"/>
      <c r="AZ437" s="467"/>
      <c r="BA437" s="467"/>
      <c r="BB437" s="467"/>
    </row>
    <row r="438" spans="1:66">
      <c r="B438" s="467" t="s">
        <v>117</v>
      </c>
      <c r="C438" s="467"/>
      <c r="D438" s="467"/>
      <c r="E438" s="467"/>
      <c r="F438" s="467"/>
      <c r="G438" s="467"/>
      <c r="H438" s="467"/>
      <c r="I438" s="467"/>
      <c r="J438" s="467"/>
      <c r="K438" s="467"/>
      <c r="L438" s="467"/>
      <c r="M438" s="467"/>
      <c r="N438" s="467"/>
      <c r="O438" s="467"/>
      <c r="P438" s="467"/>
      <c r="Q438" s="467"/>
      <c r="R438" s="467"/>
      <c r="S438" s="467"/>
      <c r="T438" s="467"/>
      <c r="U438" s="467"/>
      <c r="V438" s="467"/>
      <c r="W438" s="467"/>
      <c r="X438" s="467"/>
      <c r="Y438" s="467"/>
      <c r="Z438" s="467"/>
      <c r="AA438" s="467"/>
      <c r="AC438" s="467" t="s">
        <v>117</v>
      </c>
      <c r="AD438" s="467"/>
      <c r="AE438" s="467"/>
      <c r="AF438" s="467"/>
      <c r="AG438" s="467"/>
      <c r="AH438" s="467"/>
      <c r="AI438" s="467"/>
      <c r="AJ438" s="467"/>
      <c r="AK438" s="467"/>
      <c r="AL438" s="467"/>
      <c r="AM438" s="467"/>
      <c r="AN438" s="467"/>
      <c r="AO438" s="467"/>
      <c r="AP438" s="467"/>
      <c r="AQ438" s="467"/>
      <c r="AR438" s="467"/>
      <c r="AS438" s="467"/>
      <c r="AT438" s="467"/>
      <c r="AU438" s="467"/>
      <c r="AV438" s="467"/>
      <c r="AW438" s="467"/>
      <c r="AX438" s="467"/>
      <c r="AY438" s="467"/>
      <c r="AZ438" s="467"/>
      <c r="BA438" s="467"/>
      <c r="BB438" s="467"/>
    </row>
    <row r="439" spans="1:66">
      <c r="A439" s="466" t="s">
        <v>115</v>
      </c>
      <c r="B439" s="468">
        <f>Imports!C$23</f>
        <v>42.6258638380245</v>
      </c>
      <c r="C439" s="468">
        <f>Imports!D$23</f>
        <v>40.711461085298183</v>
      </c>
      <c r="D439" s="468">
        <f>Imports!E$23</f>
        <v>42.71741170414716</v>
      </c>
      <c r="E439" s="468">
        <f>Imports!F$23</f>
        <v>42.677003714683309</v>
      </c>
      <c r="F439" s="468">
        <f>Imports!G$23</f>
        <v>45.389932395380562</v>
      </c>
      <c r="G439" s="468">
        <f>Imports!H$23</f>
        <v>46.762010748032608</v>
      </c>
      <c r="H439" s="468">
        <f>Imports!I$23</f>
        <v>46.123623231899742</v>
      </c>
      <c r="I439" s="468">
        <f>Imports!J$23</f>
        <v>47.276071254206443</v>
      </c>
      <c r="J439" s="468">
        <f>Imports!K$23</f>
        <v>42.693758614456932</v>
      </c>
      <c r="K439" s="468">
        <f>Imports!L$23</f>
        <v>37.946125498889117</v>
      </c>
      <c r="L439" s="468">
        <f>Imports!M$23</f>
        <v>43.674940438782507</v>
      </c>
      <c r="M439" s="468">
        <f>Imports!N$23</f>
        <v>42.963243402228535</v>
      </c>
      <c r="N439" s="468">
        <f>Imports!O$23</f>
        <v>37.113513795521257</v>
      </c>
      <c r="O439" s="468">
        <f>Imports!P$23</f>
        <v>38.129000594648346</v>
      </c>
      <c r="P439" s="468">
        <f>Imports!Q$23</f>
        <v>40.917929000499882</v>
      </c>
      <c r="Q439" s="468">
        <f>Imports!R$23</f>
        <v>39.040744691439372</v>
      </c>
      <c r="R439" s="468">
        <f>Imports!S$23</f>
        <v>40.960339045690631</v>
      </c>
      <c r="S439" s="468">
        <f>Imports!T$23</f>
        <v>42.880732998526611</v>
      </c>
      <c r="T439" s="468">
        <f>Imports!U$23</f>
        <v>41.559931546818873</v>
      </c>
      <c r="U439" s="468">
        <f>Imports!V$23</f>
        <v>37.9887717431642</v>
      </c>
      <c r="V439" s="468">
        <f>Imports!W$23</f>
        <v>0</v>
      </c>
      <c r="W439" s="468">
        <f>Imports!X$23</f>
        <v>0</v>
      </c>
      <c r="X439" s="468">
        <f>Imports!Y$23</f>
        <v>0</v>
      </c>
      <c r="Y439" s="468">
        <f>Imports!Z$23</f>
        <v>0</v>
      </c>
      <c r="Z439" s="468">
        <f>Imports!AA$23</f>
        <v>0</v>
      </c>
      <c r="AA439" s="468">
        <f>Imports!AB$23</f>
        <v>0</v>
      </c>
      <c r="AB439" s="468"/>
      <c r="AC439" s="468">
        <f>Imports!C$6-Imports!C$23</f>
        <v>18.519117587479379</v>
      </c>
      <c r="AD439" s="468">
        <f>Imports!D$6-Imports!D$23</f>
        <v>17.48396080559651</v>
      </c>
      <c r="AE439" s="468">
        <f>Imports!E$6-Imports!E$23</f>
        <v>19.16200647029941</v>
      </c>
      <c r="AF439" s="468">
        <f>Imports!F$6-Imports!F$23</f>
        <v>20.52665093346242</v>
      </c>
      <c r="AG439" s="468">
        <f>Imports!G$6-Imports!G$23</f>
        <v>21.209543652026049</v>
      </c>
      <c r="AH439" s="468">
        <f>Imports!H$6-Imports!H$23</f>
        <v>21.030836030067022</v>
      </c>
      <c r="AI439" s="468">
        <f>Imports!I$6-Imports!I$23</f>
        <v>21.071503879228146</v>
      </c>
      <c r="AJ439" s="468">
        <f>Imports!J$6-Imports!J$23</f>
        <v>21.301048455741807</v>
      </c>
      <c r="AK439" s="468">
        <f>Imports!K$6-Imports!K$23</f>
        <v>19.050028913776416</v>
      </c>
      <c r="AL439" s="468">
        <f>Imports!L$6-Imports!L$23</f>
        <v>16.888040664637749</v>
      </c>
      <c r="AM439" s="468">
        <f>Imports!M$6-Imports!M$23</f>
        <v>17.671031739543139</v>
      </c>
      <c r="AN439" s="468">
        <f>Imports!N$6-Imports!N$23</f>
        <v>17.83525715778228</v>
      </c>
      <c r="AO439" s="468">
        <f>Imports!O$6-Imports!O$23</f>
        <v>15.833227780649992</v>
      </c>
      <c r="AP439" s="468">
        <f>Imports!P$6-Imports!P$23</f>
        <v>15.733463838294114</v>
      </c>
      <c r="AQ439" s="468">
        <f>Imports!Q$6-Imports!Q$23</f>
        <v>15.80128050395242</v>
      </c>
      <c r="AR439" s="468">
        <f>Imports!R$6-Imports!R$23</f>
        <v>16.582101613531215</v>
      </c>
      <c r="AS439" s="468">
        <f>Imports!S$6-Imports!S$23</f>
        <v>16.519109976477253</v>
      </c>
      <c r="AT439" s="468">
        <f>Imports!T$6-Imports!T$23</f>
        <v>16.19756263053975</v>
      </c>
      <c r="AU439" s="468">
        <f>Imports!U$6-Imports!U$23</f>
        <v>17.124254968471163</v>
      </c>
      <c r="AV439" s="468">
        <f>Imports!V$6-Imports!V$23</f>
        <v>17.131064122947471</v>
      </c>
      <c r="AW439" s="468">
        <f>Imports!W$6-Imports!W$23</f>
        <v>0</v>
      </c>
      <c r="AX439" s="468">
        <f>Imports!X$6-Imports!X$23</f>
        <v>0</v>
      </c>
      <c r="AY439" s="468">
        <f>Imports!Y$6-Imports!Y$23</f>
        <v>0</v>
      </c>
      <c r="AZ439" s="468">
        <f>Imports!Z$6-Imports!Z$23</f>
        <v>0</v>
      </c>
      <c r="BA439" s="468">
        <f>Imports!AA$6-Imports!AA$23</f>
        <v>0</v>
      </c>
      <c r="BB439" s="468">
        <f>Imports!AB$6-Imports!AB$23</f>
        <v>0</v>
      </c>
    </row>
    <row r="440" spans="1:66">
      <c r="A440" s="466"/>
      <c r="B440" s="464">
        <v>2000</v>
      </c>
      <c r="C440" s="464">
        <f>1+B440</f>
        <v>2001</v>
      </c>
      <c r="D440" s="464">
        <f t="shared" ref="D440:AA440" si="330">1+C440</f>
        <v>2002</v>
      </c>
      <c r="E440" s="464">
        <f t="shared" si="330"/>
        <v>2003</v>
      </c>
      <c r="F440" s="464">
        <f t="shared" si="330"/>
        <v>2004</v>
      </c>
      <c r="G440" s="464">
        <f t="shared" si="330"/>
        <v>2005</v>
      </c>
      <c r="H440" s="464">
        <f t="shared" si="330"/>
        <v>2006</v>
      </c>
      <c r="I440" s="464">
        <f t="shared" si="330"/>
        <v>2007</v>
      </c>
      <c r="J440" s="464">
        <f t="shared" si="330"/>
        <v>2008</v>
      </c>
      <c r="K440" s="464">
        <f t="shared" si="330"/>
        <v>2009</v>
      </c>
      <c r="L440" s="464">
        <f t="shared" si="330"/>
        <v>2010</v>
      </c>
      <c r="M440" s="464">
        <f t="shared" si="330"/>
        <v>2011</v>
      </c>
      <c r="N440" s="464">
        <f t="shared" si="330"/>
        <v>2012</v>
      </c>
      <c r="O440" s="464">
        <f t="shared" si="330"/>
        <v>2013</v>
      </c>
      <c r="P440" s="464">
        <f t="shared" si="330"/>
        <v>2014</v>
      </c>
      <c r="Q440" s="464">
        <f t="shared" si="330"/>
        <v>2015</v>
      </c>
      <c r="R440" s="464">
        <f t="shared" si="330"/>
        <v>2016</v>
      </c>
      <c r="S440" s="464">
        <f t="shared" si="330"/>
        <v>2017</v>
      </c>
      <c r="T440" s="464">
        <f t="shared" si="330"/>
        <v>2018</v>
      </c>
      <c r="U440" s="464">
        <f t="shared" si="330"/>
        <v>2019</v>
      </c>
      <c r="V440" s="464">
        <f t="shared" si="330"/>
        <v>2020</v>
      </c>
      <c r="W440" s="464">
        <f t="shared" si="330"/>
        <v>2021</v>
      </c>
      <c r="X440" s="464">
        <f t="shared" si="330"/>
        <v>2022</v>
      </c>
      <c r="Y440" s="464">
        <f t="shared" si="330"/>
        <v>2023</v>
      </c>
      <c r="Z440" s="464">
        <f t="shared" si="330"/>
        <v>2024</v>
      </c>
      <c r="AA440" s="464">
        <f t="shared" si="330"/>
        <v>2025</v>
      </c>
      <c r="AC440" s="464">
        <v>2000</v>
      </c>
      <c r="AD440" s="464">
        <f>1+AC440</f>
        <v>2001</v>
      </c>
      <c r="AE440" s="464">
        <f t="shared" ref="AE440:BB440" si="331">1+AD440</f>
        <v>2002</v>
      </c>
      <c r="AF440" s="464">
        <f t="shared" si="331"/>
        <v>2003</v>
      </c>
      <c r="AG440" s="464">
        <f t="shared" si="331"/>
        <v>2004</v>
      </c>
      <c r="AH440" s="464">
        <f t="shared" si="331"/>
        <v>2005</v>
      </c>
      <c r="AI440" s="464">
        <f t="shared" si="331"/>
        <v>2006</v>
      </c>
      <c r="AJ440" s="464">
        <f t="shared" si="331"/>
        <v>2007</v>
      </c>
      <c r="AK440" s="464">
        <f t="shared" si="331"/>
        <v>2008</v>
      </c>
      <c r="AL440" s="464">
        <f t="shared" si="331"/>
        <v>2009</v>
      </c>
      <c r="AM440" s="464">
        <f t="shared" si="331"/>
        <v>2010</v>
      </c>
      <c r="AN440" s="464">
        <f t="shared" si="331"/>
        <v>2011</v>
      </c>
      <c r="AO440" s="464">
        <f t="shared" si="331"/>
        <v>2012</v>
      </c>
      <c r="AP440" s="464">
        <f t="shared" si="331"/>
        <v>2013</v>
      </c>
      <c r="AQ440" s="464">
        <f t="shared" si="331"/>
        <v>2014</v>
      </c>
      <c r="AR440" s="464">
        <f t="shared" si="331"/>
        <v>2015</v>
      </c>
      <c r="AS440" s="464">
        <f t="shared" si="331"/>
        <v>2016</v>
      </c>
      <c r="AT440" s="464">
        <f t="shared" si="331"/>
        <v>2017</v>
      </c>
      <c r="AU440" s="464">
        <f t="shared" si="331"/>
        <v>2018</v>
      </c>
      <c r="AV440" s="464">
        <f t="shared" si="331"/>
        <v>2019</v>
      </c>
      <c r="AW440" s="464">
        <f t="shared" si="331"/>
        <v>2020</v>
      </c>
      <c r="AX440" s="464">
        <f t="shared" si="331"/>
        <v>2021</v>
      </c>
      <c r="AY440" s="464">
        <f t="shared" si="331"/>
        <v>2022</v>
      </c>
      <c r="AZ440" s="464">
        <f t="shared" si="331"/>
        <v>2023</v>
      </c>
      <c r="BA440" s="464">
        <f t="shared" si="331"/>
        <v>2024</v>
      </c>
      <c r="BB440" s="464">
        <f t="shared" si="331"/>
        <v>2025</v>
      </c>
    </row>
    <row r="441" spans="1:66">
      <c r="A441" s="473" t="s">
        <v>120</v>
      </c>
      <c r="B441" s="470">
        <f>Imports!C$26</f>
        <v>4.0405840109999991</v>
      </c>
      <c r="C441" s="470">
        <f>Imports!D$26</f>
        <v>3.5001129999999998</v>
      </c>
      <c r="D441" s="470">
        <f>Imports!E$26</f>
        <v>3.0442942400000002</v>
      </c>
      <c r="E441" s="470">
        <f>Imports!F$26</f>
        <v>2.7619865400000001</v>
      </c>
      <c r="F441" s="470">
        <f>Imports!G$26</f>
        <v>2.8377131199999996</v>
      </c>
      <c r="G441" s="470">
        <f>Imports!H$26</f>
        <v>2.6589527200000007</v>
      </c>
      <c r="H441" s="470">
        <f>Imports!I$26</f>
        <v>2.55900706992785</v>
      </c>
      <c r="I441" s="470">
        <f>Imports!J$26</f>
        <v>2.63261903745371</v>
      </c>
      <c r="J441" s="470">
        <f>Imports!K$26</f>
        <v>2.3551969954523813</v>
      </c>
      <c r="K441" s="470">
        <f>Imports!L$26</f>
        <v>1.8203262516067265</v>
      </c>
      <c r="L441" s="470">
        <f>Imports!M$26</f>
        <v>2.2367862199999995</v>
      </c>
      <c r="M441" s="470">
        <f>Imports!N$26</f>
        <v>2.4383846799999995</v>
      </c>
      <c r="N441" s="470">
        <f>Imports!O$26</f>
        <v>1.9092003799999995</v>
      </c>
      <c r="O441" s="470">
        <f>Imports!P$26</f>
        <v>1.9765764999999997</v>
      </c>
      <c r="P441" s="470">
        <f>Imports!Q$26</f>
        <v>2.1614610999999995</v>
      </c>
      <c r="Q441" s="470">
        <f>Imports!R$26</f>
        <v>2.1041350399999996</v>
      </c>
      <c r="R441" s="470">
        <f>Imports!S$26</f>
        <v>2.1862726799999992</v>
      </c>
      <c r="S441" s="470">
        <f>Imports!T$26</f>
        <v>1.9550580399999999</v>
      </c>
      <c r="T441" s="470">
        <f>Imports!U$26</f>
        <v>1.7232187714285714</v>
      </c>
      <c r="U441" s="470">
        <f>Imports!V$26</f>
        <v>1.29122128</v>
      </c>
      <c r="V441" s="470">
        <f>Imports!W$26</f>
        <v>0</v>
      </c>
      <c r="W441" s="470">
        <f>Imports!X$26</f>
        <v>0</v>
      </c>
      <c r="X441" s="470">
        <f>Imports!Y$26</f>
        <v>0</v>
      </c>
      <c r="Y441" s="470">
        <f>Imports!Z$26</f>
        <v>0</v>
      </c>
      <c r="Z441" s="470">
        <f>Imports!AA$26</f>
        <v>0</v>
      </c>
      <c r="AA441" s="470">
        <f>Imports!AB$26</f>
        <v>0</v>
      </c>
      <c r="AB441" s="470"/>
      <c r="AC441" s="470">
        <f>Imports!C$9-Imports!C$26</f>
        <v>1.5272310999999998</v>
      </c>
      <c r="AD441" s="470">
        <f>Imports!D$9-Imports!D$26</f>
        <v>1.4043273200000002</v>
      </c>
      <c r="AE441" s="470">
        <f>Imports!E$9-Imports!E$26</f>
        <v>0.99930914000000026</v>
      </c>
      <c r="AF441" s="470">
        <f>Imports!F$9-Imports!F$26</f>
        <v>0.89421110000000059</v>
      </c>
      <c r="AG441" s="470">
        <f>Imports!G$9-Imports!G$26</f>
        <v>0.93149254000000026</v>
      </c>
      <c r="AH441" s="470">
        <f>Imports!H$9-Imports!H$26</f>
        <v>0.80892707999999836</v>
      </c>
      <c r="AI441" s="470">
        <f>Imports!I$9-Imports!I$26</f>
        <v>0.86839146000000023</v>
      </c>
      <c r="AJ441" s="470">
        <f>Imports!J$9-Imports!J$26</f>
        <v>0.7902215000000008</v>
      </c>
      <c r="AK441" s="470">
        <f>Imports!K$9-Imports!K$26</f>
        <v>0.64608041999999966</v>
      </c>
      <c r="AL441" s="470">
        <f>Imports!L$9-Imports!L$26</f>
        <v>0.44649099999999975</v>
      </c>
      <c r="AM441" s="470">
        <f>Imports!M$9-Imports!M$26</f>
        <v>0.48496800000000029</v>
      </c>
      <c r="AN441" s="470">
        <f>Imports!N$9-Imports!N$26</f>
        <v>0.46252355999999883</v>
      </c>
      <c r="AO441" s="470">
        <f>Imports!O$9-Imports!O$26</f>
        <v>0.38708086222222282</v>
      </c>
      <c r="AP441" s="470">
        <f>Imports!P$9-Imports!P$26</f>
        <v>0.31582826000000042</v>
      </c>
      <c r="AQ441" s="470">
        <f>Imports!Q$9-Imports!Q$26</f>
        <v>0.30222885875000038</v>
      </c>
      <c r="AR441" s="470">
        <f>Imports!R$9-Imports!R$26</f>
        <v>0.27370270000000074</v>
      </c>
      <c r="AS441" s="470">
        <f>Imports!S$9-Imports!S$26</f>
        <v>0.25575700000000001</v>
      </c>
      <c r="AT441" s="470">
        <f>Imports!T$9-Imports!T$26</f>
        <v>0.24349547999999999</v>
      </c>
      <c r="AU441" s="470">
        <f>Imports!U$9-Imports!U$26</f>
        <v>0.27215491818181836</v>
      </c>
      <c r="AV441" s="470">
        <f>Imports!V$9-Imports!V$26</f>
        <v>0.22211216</v>
      </c>
      <c r="AW441" s="470">
        <f>Imports!W$9-Imports!W$26</f>
        <v>0</v>
      </c>
      <c r="AX441" s="470">
        <f>Imports!X$9-Imports!X$26</f>
        <v>0</v>
      </c>
      <c r="AY441" s="470">
        <f>Imports!Y$9-Imports!Y$26</f>
        <v>0</v>
      </c>
      <c r="AZ441" s="470">
        <f>Imports!Z$9-Imports!Z$26</f>
        <v>0</v>
      </c>
      <c r="BA441" s="470">
        <f>Imports!AA$9-Imports!AA$26</f>
        <v>0</v>
      </c>
      <c r="BB441" s="470">
        <f>Imports!AB$9-Imports!AB$26</f>
        <v>0</v>
      </c>
      <c r="BC441" s="477">
        <f t="shared" ref="BC441:BC448" si="332">K441/K$439</f>
        <v>4.797133377055892E-2</v>
      </c>
      <c r="BD441" s="477">
        <f t="shared" ref="BD441:BD448" si="333">AL441/AL$439</f>
        <v>2.6438294937015244E-2</v>
      </c>
    </row>
    <row r="442" spans="1:66">
      <c r="A442" s="473" t="str">
        <f>Imports!B$27</f>
        <v xml:space="preserve">Sawn wood </v>
      </c>
      <c r="B442" s="470">
        <f>Imports!C$27</f>
        <v>11.493151116720004</v>
      </c>
      <c r="C442" s="470">
        <f>Imports!D$27</f>
        <v>10.809684487420006</v>
      </c>
      <c r="D442" s="470">
        <f>Imports!E$27</f>
        <v>11.104592715580004</v>
      </c>
      <c r="E442" s="470">
        <f>Imports!F$27</f>
        <v>10.979332313040002</v>
      </c>
      <c r="F442" s="470">
        <f>Imports!G$27</f>
        <v>11.280411687999997</v>
      </c>
      <c r="G442" s="470">
        <f>Imports!H$27</f>
        <v>11.448816839460003</v>
      </c>
      <c r="H442" s="470">
        <f>Imports!I$27</f>
        <v>11.63604211018467</v>
      </c>
      <c r="I442" s="470">
        <f>Imports!J$27</f>
        <v>11.706728199317142</v>
      </c>
      <c r="J442" s="470">
        <f>Imports!K$27</f>
        <v>9.9396208940477884</v>
      </c>
      <c r="K442" s="470">
        <f>Imports!L$27</f>
        <v>8.4364603393243538</v>
      </c>
      <c r="L442" s="470">
        <f>Imports!M$27</f>
        <v>9.473509636775761</v>
      </c>
      <c r="M442" s="470">
        <f>Imports!N$27</f>
        <v>8.9491458283760039</v>
      </c>
      <c r="N442" s="470">
        <f>Imports!O$27</f>
        <v>7.0935605832000013</v>
      </c>
      <c r="O442" s="470">
        <f>Imports!P$27</f>
        <v>7.1601417888000016</v>
      </c>
      <c r="P442" s="470">
        <f>Imports!Q$27</f>
        <v>7.1064769670631591</v>
      </c>
      <c r="Q442" s="470">
        <f>Imports!R$27</f>
        <v>7.0005265448299996</v>
      </c>
      <c r="R442" s="470">
        <f>Imports!S$27</f>
        <v>7.1390167794400021</v>
      </c>
      <c r="S442" s="470">
        <f>Imports!T$27</f>
        <v>7.5748374578240005</v>
      </c>
      <c r="T442" s="470">
        <f>Imports!U$27</f>
        <v>6.9858961372199984</v>
      </c>
      <c r="U442" s="470">
        <f>Imports!V$27</f>
        <v>6.4152689604640001</v>
      </c>
      <c r="V442" s="470">
        <f>Imports!W$27</f>
        <v>0</v>
      </c>
      <c r="W442" s="470">
        <f>Imports!X$27</f>
        <v>0</v>
      </c>
      <c r="X442" s="470">
        <f>Imports!Y$27</f>
        <v>0</v>
      </c>
      <c r="Y442" s="470">
        <f>Imports!Z$27</f>
        <v>0</v>
      </c>
      <c r="Z442" s="470">
        <f>Imports!AA$27</f>
        <v>0</v>
      </c>
      <c r="AA442" s="470">
        <f>Imports!AB$27</f>
        <v>0</v>
      </c>
      <c r="AB442" s="470"/>
      <c r="AC442" s="470">
        <f>Imports!C$10-Imports!C$27</f>
        <v>3.1870477547999965</v>
      </c>
      <c r="AD442" s="470">
        <f>Imports!D$10-Imports!D$27</f>
        <v>2.8907138983666663</v>
      </c>
      <c r="AE442" s="470">
        <f>Imports!E$10-Imports!E$27</f>
        <v>2.9435365777999962</v>
      </c>
      <c r="AF442" s="470">
        <f>Imports!F$10-Imports!F$27</f>
        <v>3.1366641488000031</v>
      </c>
      <c r="AG442" s="470">
        <f>Imports!G$10-Imports!G$27</f>
        <v>3.0001500620000066</v>
      </c>
      <c r="AH442" s="470">
        <f>Imports!H$10-Imports!H$27</f>
        <v>2.6829800634000058</v>
      </c>
      <c r="AI442" s="470">
        <f>Imports!I$10-Imports!I$27</f>
        <v>2.7127747920000012</v>
      </c>
      <c r="AJ442" s="470">
        <f>Imports!J$10-Imports!J$27</f>
        <v>2.6291367647999966</v>
      </c>
      <c r="AK442" s="470">
        <f>Imports!K$10-Imports!K$27</f>
        <v>2.3157842707999983</v>
      </c>
      <c r="AL442" s="470">
        <f>Imports!L$10-Imports!L$27</f>
        <v>1.6119381460000017</v>
      </c>
      <c r="AM442" s="470">
        <f>Imports!M$10-Imports!M$27</f>
        <v>1.8834267003066678</v>
      </c>
      <c r="AN442" s="470">
        <f>Imports!N$10-Imports!N$27</f>
        <v>1.8858219168372035</v>
      </c>
      <c r="AO442" s="470">
        <f>Imports!O$10-Imports!O$27</f>
        <v>1.5394124199999952</v>
      </c>
      <c r="AP442" s="470">
        <f>Imports!P$10-Imports!P$27</f>
        <v>1.4322766275999976</v>
      </c>
      <c r="AQ442" s="470">
        <f>Imports!Q$10-Imports!Q$27</f>
        <v>1.4701756887999977</v>
      </c>
      <c r="AR442" s="470">
        <f>Imports!R$10-Imports!R$27</f>
        <v>1.4530873812000022</v>
      </c>
      <c r="AS442" s="470">
        <f>Imports!S$10-Imports!S$27</f>
        <v>1.4820474032000011</v>
      </c>
      <c r="AT442" s="470">
        <f>Imports!T$10-Imports!T$27</f>
        <v>1.3692143191999966</v>
      </c>
      <c r="AU442" s="470">
        <f>Imports!U$10-Imports!U$27</f>
        <v>1.4551758104000028</v>
      </c>
      <c r="AV442" s="470">
        <f>Imports!V$10-Imports!V$27</f>
        <v>1.3256607728000001</v>
      </c>
      <c r="AW442" s="470">
        <f>Imports!W$10-Imports!W$27</f>
        <v>0</v>
      </c>
      <c r="AX442" s="470">
        <f>Imports!X$10-Imports!X$27</f>
        <v>0</v>
      </c>
      <c r="AY442" s="470">
        <f>Imports!Y$10-Imports!Y$27</f>
        <v>0</v>
      </c>
      <c r="AZ442" s="470">
        <f>Imports!Z$10-Imports!Z$27</f>
        <v>0</v>
      </c>
      <c r="BA442" s="470">
        <f>Imports!AA$10-Imports!AA$27</f>
        <v>0</v>
      </c>
      <c r="BB442" s="470">
        <f>Imports!AB$10-Imports!AB$27</f>
        <v>0</v>
      </c>
      <c r="BC442" s="477">
        <f t="shared" si="332"/>
        <v>0.22232731875541109</v>
      </c>
      <c r="BD442" s="477">
        <f t="shared" si="333"/>
        <v>9.5448499799936859E-2</v>
      </c>
    </row>
    <row r="443" spans="1:66">
      <c r="A443" s="473" t="str">
        <f>Imports!B$30</f>
        <v xml:space="preserve">Other panels </v>
      </c>
      <c r="B443" s="470">
        <f>Imports!C$30</f>
        <v>1.6664170658000004</v>
      </c>
      <c r="C443" s="470">
        <f>Imports!D$30</f>
        <v>1.6453680293999997</v>
      </c>
      <c r="D443" s="470">
        <f>Imports!E$30</f>
        <v>1.8842415216561086</v>
      </c>
      <c r="E443" s="470">
        <f>Imports!F$30</f>
        <v>1.7028210088</v>
      </c>
      <c r="F443" s="470">
        <f>Imports!G$30</f>
        <v>1.8405114339882358</v>
      </c>
      <c r="G443" s="470">
        <f>Imports!H$30</f>
        <v>1.9575348909511312</v>
      </c>
      <c r="H443" s="470">
        <f>Imports!I$30</f>
        <v>2.1622592062125356</v>
      </c>
      <c r="I443" s="470">
        <f>Imports!J$30</f>
        <v>2.498641937281413</v>
      </c>
      <c r="J443" s="470">
        <f>Imports!K$30</f>
        <v>2.3376537098118755</v>
      </c>
      <c r="K443" s="470">
        <f>Imports!L$30</f>
        <v>2.0779792460096673</v>
      </c>
      <c r="L443" s="470">
        <f>Imports!M$30</f>
        <v>2.4507158537428571</v>
      </c>
      <c r="M443" s="470">
        <f>Imports!N$30</f>
        <v>2.1111009617756711</v>
      </c>
      <c r="N443" s="470">
        <f>Imports!O$30</f>
        <v>2.2657702792499994</v>
      </c>
      <c r="O443" s="470">
        <f>Imports!P$30</f>
        <v>2.5387220339724137</v>
      </c>
      <c r="P443" s="470">
        <f>Imports!Q$30</f>
        <v>2.8973870218636359</v>
      </c>
      <c r="Q443" s="470">
        <f>Imports!R$30</f>
        <v>3.1051673920909098</v>
      </c>
      <c r="R443" s="470">
        <f>Imports!S$30</f>
        <v>3.2545656124737712</v>
      </c>
      <c r="S443" s="470">
        <f>Imports!T$30</f>
        <v>3.2592805714482758</v>
      </c>
      <c r="T443" s="470">
        <f>Imports!U$30</f>
        <v>3.1080207780784317</v>
      </c>
      <c r="U443" s="470">
        <f>Imports!V$30</f>
        <v>2.8986725447082078</v>
      </c>
      <c r="V443" s="470">
        <f>Imports!W$30</f>
        <v>0</v>
      </c>
      <c r="W443" s="470">
        <f>Imports!X$30</f>
        <v>0</v>
      </c>
      <c r="X443" s="470">
        <f>Imports!Y$30</f>
        <v>0</v>
      </c>
      <c r="Y443" s="470">
        <f>Imports!Z$30</f>
        <v>0</v>
      </c>
      <c r="Z443" s="470">
        <f>Imports!AA$30</f>
        <v>0</v>
      </c>
      <c r="AA443" s="470">
        <f>Imports!AB$30</f>
        <v>0</v>
      </c>
      <c r="AB443" s="470"/>
      <c r="AC443" s="470">
        <f>Imports!C$13-Imports!C$30</f>
        <v>0.15221741060000027</v>
      </c>
      <c r="AD443" s="470">
        <f>Imports!D$13-Imports!D$30</f>
        <v>0.17120580400000041</v>
      </c>
      <c r="AE443" s="470">
        <f>Imports!E$13-Imports!E$30</f>
        <v>0.16714885564253446</v>
      </c>
      <c r="AF443" s="470">
        <f>Imports!F$13-Imports!F$30</f>
        <v>9.38740039999999E-2</v>
      </c>
      <c r="AG443" s="470">
        <f>Imports!G$13-Imports!G$30</f>
        <v>0.16405920112217265</v>
      </c>
      <c r="AH443" s="470">
        <f>Imports!H$13-Imports!H$30</f>
        <v>0.11271074762081423</v>
      </c>
      <c r="AI443" s="470">
        <f>Imports!I$13-Imports!I$30</f>
        <v>9.0501311454545874E-2</v>
      </c>
      <c r="AJ443" s="470">
        <f>Imports!J$13-Imports!J$30</f>
        <v>0.16651461957446756</v>
      </c>
      <c r="AK443" s="470">
        <f>Imports!K$13-Imports!K$30</f>
        <v>0.10044196399999983</v>
      </c>
      <c r="AL443" s="470">
        <f>Imports!L$13-Imports!L$30</f>
        <v>8.7371733220159342E-2</v>
      </c>
      <c r="AM443" s="470">
        <f>Imports!M$13-Imports!M$30</f>
        <v>0.1201304439999995</v>
      </c>
      <c r="AN443" s="470">
        <f>Imports!N$13-Imports!N$30</f>
        <v>9.3288998666666512E-2</v>
      </c>
      <c r="AO443" s="470">
        <f>Imports!O$13-Imports!O$30</f>
        <v>0.11287385472835476</v>
      </c>
      <c r="AP443" s="470">
        <f>Imports!P$13-Imports!P$30</f>
        <v>8.913792472334725E-2</v>
      </c>
      <c r="AQ443" s="470">
        <f>Imports!Q$13-Imports!Q$30</f>
        <v>0.16751215330555524</v>
      </c>
      <c r="AR443" s="470">
        <f>Imports!R$13-Imports!R$30</f>
        <v>0.13935380502695693</v>
      </c>
      <c r="AS443" s="470">
        <f>Imports!S$13-Imports!S$30</f>
        <v>0.12190772015151508</v>
      </c>
      <c r="AT443" s="470">
        <f>Imports!T$13-Imports!T$30</f>
        <v>0.10361016315987515</v>
      </c>
      <c r="AU443" s="470">
        <f>Imports!U$13-Imports!U$30</f>
        <v>0.10809856569934695</v>
      </c>
      <c r="AV443" s="470">
        <f>Imports!V$13-Imports!V$30</f>
        <v>0.1405981961764704</v>
      </c>
      <c r="AW443" s="470">
        <f>Imports!W$13-Imports!W$30</f>
        <v>0</v>
      </c>
      <c r="AX443" s="470">
        <f>Imports!X$13-Imports!X$30</f>
        <v>0</v>
      </c>
      <c r="AY443" s="470">
        <f>Imports!Y$13-Imports!Y$30</f>
        <v>0</v>
      </c>
      <c r="AZ443" s="470">
        <f>Imports!Z$13-Imports!Z$30</f>
        <v>0</v>
      </c>
      <c r="BA443" s="470">
        <f>Imports!AA$13-Imports!AA$30</f>
        <v>0</v>
      </c>
      <c r="BB443" s="470">
        <f>Imports!AB$13-Imports!AB$30</f>
        <v>0</v>
      </c>
      <c r="BC443" s="477">
        <f t="shared" si="332"/>
        <v>5.4761302206479574E-2</v>
      </c>
      <c r="BD443" s="477">
        <f t="shared" si="333"/>
        <v>5.1735861462667478E-3</v>
      </c>
    </row>
    <row r="444" spans="1:66">
      <c r="A444" s="470" t="s">
        <v>159</v>
      </c>
      <c r="B444" s="470">
        <f>Imports!C$31</f>
        <v>0.75287019810000011</v>
      </c>
      <c r="C444" s="470">
        <f>Imports!D$31</f>
        <v>0.85358223679999978</v>
      </c>
      <c r="D444" s="470">
        <f>Imports!E$31</f>
        <v>1.0406797737</v>
      </c>
      <c r="E444" s="470">
        <f>Imports!F$31</f>
        <v>1.1420695993000001</v>
      </c>
      <c r="F444" s="470">
        <f>Imports!G$31</f>
        <v>1.3300288094999999</v>
      </c>
      <c r="G444" s="470">
        <f>Imports!H$31</f>
        <v>1.4909550974999999</v>
      </c>
      <c r="H444" s="470">
        <f>Imports!I$31</f>
        <v>1.5136519679302209</v>
      </c>
      <c r="I444" s="470">
        <f>Imports!J$31</f>
        <v>1.5441695003076918</v>
      </c>
      <c r="J444" s="470">
        <f>Imports!K$31</f>
        <v>1.4673548495966189</v>
      </c>
      <c r="K444" s="470">
        <f>Imports!L$31</f>
        <v>1.3939512027358474</v>
      </c>
      <c r="L444" s="470">
        <f>Imports!M$31</f>
        <v>1.6990586397477521</v>
      </c>
      <c r="M444" s="470">
        <f>Imports!N$31</f>
        <v>1.7853963496517684</v>
      </c>
      <c r="N444" s="470">
        <f>Imports!O$31</f>
        <v>1.4616130629784991</v>
      </c>
      <c r="O444" s="470">
        <f>Imports!P$31</f>
        <v>1.4011056453144997</v>
      </c>
      <c r="P444" s="470">
        <f>Imports!Q$31</f>
        <v>1.3525599715180689</v>
      </c>
      <c r="Q444" s="470">
        <f>Imports!R$31</f>
        <v>1.4066035864107114</v>
      </c>
      <c r="R444" s="470">
        <f>Imports!S$31</f>
        <v>1.4891767537819407</v>
      </c>
      <c r="S444" s="470">
        <f>Imports!T$31</f>
        <v>1.3917404080784295</v>
      </c>
      <c r="T444" s="470">
        <f>Imports!U$31</f>
        <v>1.2078018254704364</v>
      </c>
      <c r="U444" s="470">
        <f>Imports!V$31</f>
        <v>1.0996143023058027</v>
      </c>
      <c r="V444" s="470">
        <f>Imports!W$31</f>
        <v>0</v>
      </c>
      <c r="W444" s="470">
        <f>Imports!X$31</f>
        <v>0</v>
      </c>
      <c r="X444" s="470">
        <f>Imports!Y$31</f>
        <v>0</v>
      </c>
      <c r="Y444" s="470">
        <f>Imports!Z$31</f>
        <v>0</v>
      </c>
      <c r="Z444" s="470">
        <f>Imports!AA$31</f>
        <v>0</v>
      </c>
      <c r="AA444" s="470">
        <f>Imports!AB$31</f>
        <v>0</v>
      </c>
      <c r="AB444" s="470"/>
      <c r="AC444" s="470">
        <f>Imports!C$14-Imports!C$31</f>
        <v>0.24314615489999969</v>
      </c>
      <c r="AD444" s="470">
        <f>Imports!D$14-Imports!D$31</f>
        <v>0.21169081849999982</v>
      </c>
      <c r="AE444" s="470">
        <f>Imports!E$14-Imports!E$31</f>
        <v>0.21506587030000035</v>
      </c>
      <c r="AF444" s="470">
        <f>Imports!F$14-Imports!F$31</f>
        <v>0.24471229510000025</v>
      </c>
      <c r="AG444" s="470">
        <f>Imports!G$14-Imports!G$31</f>
        <v>0.27840316179999935</v>
      </c>
      <c r="AH444" s="470">
        <f>Imports!H$14-Imports!H$31</f>
        <v>0.31222607059999929</v>
      </c>
      <c r="AI444" s="470">
        <f>Imports!I$14-Imports!I$31</f>
        <v>0.34874937956632146</v>
      </c>
      <c r="AJ444" s="470">
        <f>Imports!J$14-Imports!J$31</f>
        <v>0.44400162079999972</v>
      </c>
      <c r="AK444" s="470">
        <f>Imports!K$14-Imports!K$31</f>
        <v>0.37784126038717969</v>
      </c>
      <c r="AL444" s="470">
        <f>Imports!L$14-Imports!L$31</f>
        <v>0.25230304279999993</v>
      </c>
      <c r="AM444" s="470">
        <f>Imports!M$14-Imports!M$31</f>
        <v>0.28509452535988977</v>
      </c>
      <c r="AN444" s="470">
        <f>Imports!N$14-Imports!N$31</f>
        <v>0.27630176716503341</v>
      </c>
      <c r="AO444" s="470">
        <f>Imports!O$14-Imports!O$31</f>
        <v>0.19995568648859741</v>
      </c>
      <c r="AP444" s="470">
        <f>Imports!P$14-Imports!P$31</f>
        <v>0.15881261356351972</v>
      </c>
      <c r="AQ444" s="470">
        <f>Imports!Q$14-Imports!Q$31</f>
        <v>0.18223320343885341</v>
      </c>
      <c r="AR444" s="470">
        <f>Imports!R$14-Imports!R$31</f>
        <v>0.16422526613561139</v>
      </c>
      <c r="AS444" s="470">
        <f>Imports!S$14-Imports!S$31</f>
        <v>0.17053461813640114</v>
      </c>
      <c r="AT444" s="470">
        <f>Imports!T$14-Imports!T$31</f>
        <v>0.18746779145653925</v>
      </c>
      <c r="AU444" s="470">
        <f>Imports!U$14-Imports!U$31</f>
        <v>0.20134670801111088</v>
      </c>
      <c r="AV444" s="470">
        <f>Imports!V$14-Imports!V$31</f>
        <v>0.2127358155988095</v>
      </c>
      <c r="AW444" s="470">
        <f>Imports!W$14-Imports!W$31</f>
        <v>0</v>
      </c>
      <c r="AX444" s="470">
        <f>Imports!X$14-Imports!X$31</f>
        <v>0</v>
      </c>
      <c r="AY444" s="470">
        <f>Imports!Y$14-Imports!Y$31</f>
        <v>0</v>
      </c>
      <c r="AZ444" s="470">
        <f>Imports!Z$14-Imports!Z$31</f>
        <v>0</v>
      </c>
      <c r="BA444" s="470">
        <f>Imports!AA$14-Imports!AA$31</f>
        <v>0</v>
      </c>
      <c r="BB444" s="470">
        <f>Imports!AB$14-Imports!AB$31</f>
        <v>0</v>
      </c>
      <c r="BC444" s="477">
        <f t="shared" si="332"/>
        <v>3.6735007445665449E-2</v>
      </c>
      <c r="BD444" s="477">
        <f t="shared" si="333"/>
        <v>1.4939746286157575E-2</v>
      </c>
    </row>
    <row r="445" spans="1:66">
      <c r="A445" s="470" t="s">
        <v>158</v>
      </c>
      <c r="B445" s="470">
        <f>Imports!C$32</f>
        <v>0.44082314004035728</v>
      </c>
      <c r="C445" s="470">
        <f>Imports!D$32</f>
        <v>0.43269400819324344</v>
      </c>
      <c r="D445" s="470">
        <f>Imports!E$32</f>
        <v>0.47156599298220803</v>
      </c>
      <c r="E445" s="470">
        <f>Imports!F$32</f>
        <v>0.46721312348913296</v>
      </c>
      <c r="F445" s="470">
        <f>Imports!G$32</f>
        <v>0.53662673688400608</v>
      </c>
      <c r="G445" s="470">
        <f>Imports!H$32</f>
        <v>0.64426621142564</v>
      </c>
      <c r="H445" s="470">
        <f>Imports!I$32</f>
        <v>0.71320831816405139</v>
      </c>
      <c r="I445" s="470">
        <f>Imports!J$32</f>
        <v>0.67015848360969132</v>
      </c>
      <c r="J445" s="470">
        <f>Imports!K$32</f>
        <v>0.73360795390206146</v>
      </c>
      <c r="K445" s="470">
        <f>Imports!L$32</f>
        <v>0.76484168481868631</v>
      </c>
      <c r="L445" s="470">
        <f>Imports!M$32</f>
        <v>0.75937370028002726</v>
      </c>
      <c r="M445" s="470">
        <f>Imports!N$32</f>
        <v>0.94243938964376317</v>
      </c>
      <c r="N445" s="470">
        <f>Imports!O$32</f>
        <v>0.7534286901037448</v>
      </c>
      <c r="O445" s="470">
        <f>Imports!P$32</f>
        <v>0.75628927333727247</v>
      </c>
      <c r="P445" s="470">
        <f>Imports!Q$32</f>
        <v>0.87952654037417677</v>
      </c>
      <c r="Q445" s="470">
        <f>Imports!R$32</f>
        <v>0.87441732111645454</v>
      </c>
      <c r="R445" s="470">
        <f>Imports!S$32</f>
        <v>0.78278729380025469</v>
      </c>
      <c r="S445" s="470">
        <f>Imports!T$32</f>
        <v>0.82882672757427889</v>
      </c>
      <c r="T445" s="470">
        <f>Imports!U$32</f>
        <v>0.84708446720931396</v>
      </c>
      <c r="U445" s="470">
        <f>Imports!V$32</f>
        <v>0.88107598239146034</v>
      </c>
      <c r="V445" s="470">
        <f>Imports!W$32</f>
        <v>0</v>
      </c>
      <c r="W445" s="470">
        <f>Imports!X$32</f>
        <v>0</v>
      </c>
      <c r="X445" s="470">
        <f>Imports!Y$32</f>
        <v>0</v>
      </c>
      <c r="Y445" s="470">
        <f>Imports!Z$32</f>
        <v>0</v>
      </c>
      <c r="Z445" s="470">
        <f>Imports!AA$32</f>
        <v>0</v>
      </c>
      <c r="AA445" s="470">
        <f>Imports!AB$32</f>
        <v>0</v>
      </c>
      <c r="AB445" s="470"/>
      <c r="AC445" s="470">
        <f>Imports!C$15-Imports!C$32</f>
        <v>0.17039274062809562</v>
      </c>
      <c r="AD445" s="470">
        <f>Imports!D$15-Imports!D$32</f>
        <v>0.20195196241165825</v>
      </c>
      <c r="AE445" s="470">
        <f>Imports!E$15-Imports!E$32</f>
        <v>0.22462488828718175</v>
      </c>
      <c r="AF445" s="470">
        <f>Imports!F$15-Imports!F$32</f>
        <v>0.2782597004818616</v>
      </c>
      <c r="AG445" s="470">
        <f>Imports!G$15-Imports!G$32</f>
        <v>0.4143489655538809</v>
      </c>
      <c r="AH445" s="470">
        <f>Imports!H$15-Imports!H$32</f>
        <v>0.48042891635453755</v>
      </c>
      <c r="AI445" s="470">
        <f>Imports!I$15-Imports!I$32</f>
        <v>0.49079539885331935</v>
      </c>
      <c r="AJ445" s="470">
        <f>Imports!J$15-Imports!J$32</f>
        <v>0.53558644054748827</v>
      </c>
      <c r="AK445" s="470">
        <f>Imports!K$15-Imports!K$32</f>
        <v>0.49324900050136433</v>
      </c>
      <c r="AL445" s="470">
        <f>Imports!L$15-Imports!L$32</f>
        <v>0.35161056930542989</v>
      </c>
      <c r="AM445" s="470">
        <f>Imports!M$15-Imports!M$32</f>
        <v>0.35712666008537275</v>
      </c>
      <c r="AN445" s="470">
        <f>Imports!N$15-Imports!N$32</f>
        <v>0.31640162056759535</v>
      </c>
      <c r="AO445" s="470">
        <f>Imports!O$15-Imports!O$32</f>
        <v>0.22193663015853604</v>
      </c>
      <c r="AP445" s="470">
        <f>Imports!P$15-Imports!P$32</f>
        <v>0.19943369295186408</v>
      </c>
      <c r="AQ445" s="470">
        <f>Imports!Q$15-Imports!Q$32</f>
        <v>0.22857237934542551</v>
      </c>
      <c r="AR445" s="470">
        <f>Imports!R$15-Imports!R$32</f>
        <v>0.23198395781264725</v>
      </c>
      <c r="AS445" s="470">
        <f>Imports!S$15-Imports!S$32</f>
        <v>0.25810349857889459</v>
      </c>
      <c r="AT445" s="470">
        <f>Imports!T$15-Imports!T$32</f>
        <v>0.27292818334564561</v>
      </c>
      <c r="AU445" s="470">
        <f>Imports!U$15-Imports!U$32</f>
        <v>0.30511808375027638</v>
      </c>
      <c r="AV445" s="470">
        <f>Imports!V$15-Imports!V$32</f>
        <v>0.30455267235907646</v>
      </c>
      <c r="AW445" s="470">
        <f>Imports!W$15-Imports!W$32</f>
        <v>0</v>
      </c>
      <c r="AX445" s="470">
        <f>Imports!X$15-Imports!X$32</f>
        <v>0</v>
      </c>
      <c r="AY445" s="470">
        <f>Imports!Y$15-Imports!Y$32</f>
        <v>0</v>
      </c>
      <c r="AZ445" s="470">
        <f>Imports!Z$15-Imports!Z$32</f>
        <v>0</v>
      </c>
      <c r="BA445" s="470">
        <f>Imports!AA$15-Imports!AA$32</f>
        <v>0</v>
      </c>
      <c r="BB445" s="470">
        <f>Imports!AB$15-Imports!AB$32</f>
        <v>0</v>
      </c>
      <c r="BC445" s="477">
        <f t="shared" si="332"/>
        <v>2.0155988912256069E-2</v>
      </c>
      <c r="BD445" s="477">
        <f t="shared" si="333"/>
        <v>2.0820092531022572E-2</v>
      </c>
    </row>
    <row r="446" spans="1:66">
      <c r="A446" s="473" t="str">
        <f>Imports!B$37</f>
        <v xml:space="preserve">Wood-based pulp </v>
      </c>
      <c r="B446" s="470">
        <f>Imports!C$37</f>
        <v>5.1127692925000003</v>
      </c>
      <c r="C446" s="470">
        <f>Imports!D$37</f>
        <v>5.3874947370000008</v>
      </c>
      <c r="D446" s="470">
        <f>Imports!E$37</f>
        <v>5.43788490825</v>
      </c>
      <c r="E446" s="470">
        <f>Imports!F$37</f>
        <v>6.0612185099999998</v>
      </c>
      <c r="F446" s="470">
        <f>Imports!G$37</f>
        <v>5.4701421806249995</v>
      </c>
      <c r="G446" s="470">
        <f>Imports!H$37</f>
        <v>6.1290454500000005</v>
      </c>
      <c r="H446" s="470">
        <f>Imports!I$37</f>
        <v>4.5335155800000004</v>
      </c>
      <c r="I446" s="470">
        <f>Imports!J$37</f>
        <v>5.8478633820000008</v>
      </c>
      <c r="J446" s="470">
        <f>Imports!K$37</f>
        <v>5.8311080628750016</v>
      </c>
      <c r="K446" s="470">
        <f>Imports!L$37</f>
        <v>5.8292152026785704</v>
      </c>
      <c r="L446" s="470">
        <f>Imports!M$37</f>
        <v>6.1483446480000001</v>
      </c>
      <c r="M446" s="470">
        <f>Imports!N$37</f>
        <v>6.1929514059999988</v>
      </c>
      <c r="N446" s="470">
        <f>Imports!O$37</f>
        <v>5.5588936938749995</v>
      </c>
      <c r="O446" s="470">
        <f>Imports!P$37</f>
        <v>5.9943632092857131</v>
      </c>
      <c r="P446" s="470">
        <f>Imports!Q$37</f>
        <v>6.5974836500357155</v>
      </c>
      <c r="Q446" s="470">
        <f>Imports!R$37</f>
        <v>5.7187978164285713</v>
      </c>
      <c r="R446" s="470">
        <f>Imports!S$37</f>
        <v>6.3087635261785708</v>
      </c>
      <c r="S446" s="470">
        <f>Imports!T$37</f>
        <v>6.4293302343750023</v>
      </c>
      <c r="T446" s="470">
        <f>Imports!U$37</f>
        <v>6.3970573372499988</v>
      </c>
      <c r="U446" s="470">
        <f>Imports!V$37</f>
        <v>5.9373902005454546</v>
      </c>
      <c r="V446" s="470">
        <f>Imports!W$37</f>
        <v>0</v>
      </c>
      <c r="W446" s="470">
        <f>Imports!X$37</f>
        <v>0</v>
      </c>
      <c r="X446" s="470">
        <f>Imports!Y$37</f>
        <v>0</v>
      </c>
      <c r="Y446" s="470">
        <f>Imports!Z$37</f>
        <v>0</v>
      </c>
      <c r="Z446" s="470">
        <f>Imports!AA$37</f>
        <v>0</v>
      </c>
      <c r="AA446" s="470">
        <f>Imports!AB$37</f>
        <v>0</v>
      </c>
      <c r="AB446" s="470"/>
      <c r="AC446" s="470">
        <f>Imports!C$20-Imports!C$37</f>
        <v>9.2840323500000039</v>
      </c>
      <c r="AD446" s="470">
        <f>Imports!D$20-Imports!D$37</f>
        <v>8.8291768499999979</v>
      </c>
      <c r="AE446" s="470">
        <f>Imports!E$20-Imports!E$37</f>
        <v>10.161549450000001</v>
      </c>
      <c r="AF446" s="470">
        <f>Imports!F$20-Imports!F$37</f>
        <v>10.34708805</v>
      </c>
      <c r="AG446" s="470">
        <f>Imports!G$20-Imports!G$37</f>
        <v>10.484086050000002</v>
      </c>
      <c r="AH446" s="470">
        <f>Imports!H$20-Imports!H$37</f>
        <v>10.832100389999997</v>
      </c>
      <c r="AI446" s="470">
        <f>Imports!I$20-Imports!I$37</f>
        <v>10.547402077499999</v>
      </c>
      <c r="AJ446" s="470">
        <f>Imports!J$20-Imports!J$37</f>
        <v>10.509119099999999</v>
      </c>
      <c r="AK446" s="470">
        <f>Imports!K$20-Imports!K$37</f>
        <v>9.4711689000000003</v>
      </c>
      <c r="AL446" s="470">
        <f>Imports!L$20-Imports!L$37</f>
        <v>8.9703319500000003</v>
      </c>
      <c r="AM446" s="470">
        <f>Imports!M$20-Imports!M$37</f>
        <v>9.2658609000000016</v>
      </c>
      <c r="AN446" s="470">
        <f>Imports!N$20-Imports!N$37</f>
        <v>9.3221101799999992</v>
      </c>
      <c r="AO446" s="470">
        <f>Imports!O$20-Imports!O$37</f>
        <v>8.8101126000000018</v>
      </c>
      <c r="AP446" s="470">
        <f>Imports!P$20-Imports!P$37</f>
        <v>8.9733325499999985</v>
      </c>
      <c r="AQ446" s="470">
        <f>Imports!Q$20-Imports!Q$37</f>
        <v>8.5900720499999963</v>
      </c>
      <c r="AR446" s="470">
        <f>Imports!R$20-Imports!R$37</f>
        <v>9.2716393499999992</v>
      </c>
      <c r="AS446" s="470">
        <f>Imports!S$20-Imports!S$37</f>
        <v>9.0754206412500018</v>
      </c>
      <c r="AT446" s="470">
        <f>Imports!T$20-Imports!T$37</f>
        <v>8.9963225999999992</v>
      </c>
      <c r="AU446" s="470">
        <f>Imports!U$20-Imports!U$37</f>
        <v>9.3027339000000051</v>
      </c>
      <c r="AV446" s="470">
        <f>Imports!V$20-Imports!V$37</f>
        <v>9.6898220999999971</v>
      </c>
      <c r="AW446" s="470">
        <f>Imports!W$20-Imports!W$37</f>
        <v>0</v>
      </c>
      <c r="AX446" s="470">
        <f>Imports!X$20-Imports!X$37</f>
        <v>0</v>
      </c>
      <c r="AY446" s="470">
        <f>Imports!Y$20-Imports!Y$37</f>
        <v>0</v>
      </c>
      <c r="AZ446" s="470">
        <f>Imports!Z$20-Imports!Z$37</f>
        <v>0</v>
      </c>
      <c r="BA446" s="470">
        <f>Imports!AA$20-Imports!AA$37</f>
        <v>0</v>
      </c>
      <c r="BB446" s="470">
        <f>Imports!AB$20-Imports!AB$37</f>
        <v>0</v>
      </c>
      <c r="BC446" s="477">
        <f t="shared" si="332"/>
        <v>0.15361819226706616</v>
      </c>
      <c r="BD446" s="477">
        <f t="shared" si="333"/>
        <v>0.53116475310147615</v>
      </c>
    </row>
    <row r="447" spans="1:66">
      <c r="A447" s="473" t="str">
        <f>Imports!B$38</f>
        <v xml:space="preserve">Paper </v>
      </c>
      <c r="B447" s="470">
        <f>Imports!C$38</f>
        <v>14.454946400914142</v>
      </c>
      <c r="C447" s="470">
        <f>Imports!D$38</f>
        <v>13.510292043234934</v>
      </c>
      <c r="D447" s="470">
        <f>Imports!E$38</f>
        <v>14.606007279178844</v>
      </c>
      <c r="E447" s="470">
        <f>Imports!F$38</f>
        <v>14.458189876254169</v>
      </c>
      <c r="F447" s="470">
        <f>Imports!G$38</f>
        <v>16.192784988683329</v>
      </c>
      <c r="G447" s="470">
        <f>Imports!H$38</f>
        <v>16.871050006795834</v>
      </c>
      <c r="H447" s="470">
        <f>Imports!I$38</f>
        <v>17.261350568376763</v>
      </c>
      <c r="I447" s="470">
        <f>Imports!J$38</f>
        <v>16.520258045445832</v>
      </c>
      <c r="J447" s="470">
        <f>Imports!K$38</f>
        <v>15.383081860299999</v>
      </c>
      <c r="K447" s="470">
        <f>Imports!L$38</f>
        <v>14.06492493002521</v>
      </c>
      <c r="L447" s="470">
        <f>Imports!M$38</f>
        <v>16.592983495554162</v>
      </c>
      <c r="M447" s="470">
        <f>Imports!N$38</f>
        <v>15.868263301191668</v>
      </c>
      <c r="N447" s="470">
        <f>Imports!O$38</f>
        <v>14.371924644019819</v>
      </c>
      <c r="O447" s="470">
        <f>Imports!P$38</f>
        <v>13.761651302876283</v>
      </c>
      <c r="P447" s="470">
        <f>Imports!Q$38</f>
        <v>15.370197254651238</v>
      </c>
      <c r="Q447" s="470">
        <f>Imports!R$38</f>
        <v>14.298786343280801</v>
      </c>
      <c r="R447" s="470">
        <f>Imports!S$38</f>
        <v>15.781647189269446</v>
      </c>
      <c r="S447" s="470">
        <f>Imports!T$38</f>
        <v>16.402094445960579</v>
      </c>
      <c r="T447" s="470">
        <f>Imports!U$38</f>
        <v>16.747342387906073</v>
      </c>
      <c r="U447" s="470">
        <f>Imports!V$38</f>
        <v>15.468477671116919</v>
      </c>
      <c r="V447" s="470">
        <f>Imports!W$38</f>
        <v>0</v>
      </c>
      <c r="W447" s="470">
        <f>Imports!X$38</f>
        <v>0</v>
      </c>
      <c r="X447" s="470">
        <f>Imports!Y$38</f>
        <v>0</v>
      </c>
      <c r="Y447" s="470">
        <f>Imports!Z$38</f>
        <v>0</v>
      </c>
      <c r="Z447" s="470">
        <f>Imports!AA$38</f>
        <v>0</v>
      </c>
      <c r="AA447" s="470">
        <f>Imports!AB$38</f>
        <v>0</v>
      </c>
      <c r="AB447" s="470"/>
      <c r="AC447" s="470">
        <f>Imports!C$21-Imports!C$38</f>
        <v>2.631320097301284</v>
      </c>
      <c r="AD447" s="470">
        <f>Imports!D$21-Imports!D$38</f>
        <v>2.262950133618185</v>
      </c>
      <c r="AE447" s="470">
        <f>Imports!E$21-Imports!E$38</f>
        <v>2.7252447863696929</v>
      </c>
      <c r="AF447" s="470">
        <f>Imports!F$21-Imports!F$38</f>
        <v>2.9393612034305558</v>
      </c>
      <c r="AG447" s="470">
        <f>Imports!G$21-Imports!G$38</f>
        <v>2.6865453616499906</v>
      </c>
      <c r="AH447" s="470">
        <f>Imports!H$21-Imports!H$38</f>
        <v>2.6647206420916731</v>
      </c>
      <c r="AI447" s="470">
        <f>Imports!I$21-Imports!I$38</f>
        <v>2.6386862175166605</v>
      </c>
      <c r="AJ447" s="470">
        <f>Imports!J$21-Imports!J$38</f>
        <v>3.4826977555583305</v>
      </c>
      <c r="AK447" s="470">
        <f>Imports!K$21-Imports!K$38</f>
        <v>3.4692580276666689</v>
      </c>
      <c r="AL447" s="470">
        <f>Imports!L$21-Imports!L$38</f>
        <v>3.2768782090056234</v>
      </c>
      <c r="AM447" s="470">
        <f>Imports!M$21-Imports!M$38</f>
        <v>3.4496278088902734</v>
      </c>
      <c r="AN447" s="470">
        <f>Imports!N$21-Imports!N$38</f>
        <v>3.6896783855749966</v>
      </c>
      <c r="AO447" s="470">
        <f>Imports!O$21-Imports!O$38</f>
        <v>3.1403335594363622</v>
      </c>
      <c r="AP447" s="470">
        <f>Imports!P$21-Imports!P$38</f>
        <v>3.1798377648916674</v>
      </c>
      <c r="AQ447" s="470">
        <f>Imports!Q$21-Imports!Q$38</f>
        <v>3.3312666966368347</v>
      </c>
      <c r="AR447" s="470">
        <f>Imports!R$21-Imports!R$38</f>
        <v>3.6066228314138957</v>
      </c>
      <c r="AS447" s="470">
        <f>Imports!S$21-Imports!S$38</f>
        <v>3.7201980316614005</v>
      </c>
      <c r="AT447" s="470">
        <f>Imports!T$21-Imports!T$38</f>
        <v>3.6380343022108939</v>
      </c>
      <c r="AU447" s="470">
        <f>Imports!U$21-Imports!U$38</f>
        <v>3.835035377675851</v>
      </c>
      <c r="AV447" s="470">
        <f>Imports!V$21-Imports!V$38</f>
        <v>3.6910694903295429</v>
      </c>
      <c r="AW447" s="470">
        <f>Imports!W$21-Imports!W$38</f>
        <v>0</v>
      </c>
      <c r="AX447" s="470">
        <f>Imports!X$21-Imports!X$38</f>
        <v>0</v>
      </c>
      <c r="AY447" s="470">
        <f>Imports!Y$21-Imports!Y$38</f>
        <v>0</v>
      </c>
      <c r="AZ447" s="470">
        <f>Imports!Z$21-Imports!Z$38</f>
        <v>0</v>
      </c>
      <c r="BA447" s="470">
        <f>Imports!AA$21-Imports!AA$38</f>
        <v>0</v>
      </c>
      <c r="BB447" s="470">
        <f>Imports!AB$21-Imports!AB$38</f>
        <v>0</v>
      </c>
      <c r="BC447" s="477">
        <f t="shared" si="332"/>
        <v>0.37065509970015159</v>
      </c>
      <c r="BD447" s="477">
        <f t="shared" si="333"/>
        <v>0.1940354286253676</v>
      </c>
    </row>
    <row r="448" spans="1:66">
      <c r="A448" s="464" t="s">
        <v>160</v>
      </c>
      <c r="B448" s="470">
        <f t="shared" ref="B448:AA448" si="334">B439-SUM(B441:B447)</f>
        <v>4.6643026129499958</v>
      </c>
      <c r="C448" s="470">
        <f t="shared" si="334"/>
        <v>4.5722325432499957</v>
      </c>
      <c r="D448" s="470">
        <f t="shared" si="334"/>
        <v>5.1281452728000048</v>
      </c>
      <c r="E448" s="470">
        <f t="shared" si="334"/>
        <v>5.1041727437999995</v>
      </c>
      <c r="F448" s="470">
        <f t="shared" si="334"/>
        <v>5.9017134376999891</v>
      </c>
      <c r="G448" s="470">
        <f t="shared" si="334"/>
        <v>5.5613895319000051</v>
      </c>
      <c r="H448" s="470">
        <f t="shared" si="334"/>
        <v>5.7445884111036492</v>
      </c>
      <c r="I448" s="470">
        <f t="shared" si="334"/>
        <v>5.8556326687909603</v>
      </c>
      <c r="J448" s="470">
        <f t="shared" si="334"/>
        <v>4.6461342884712096</v>
      </c>
      <c r="K448" s="470">
        <f t="shared" si="334"/>
        <v>3.5584266416900618</v>
      </c>
      <c r="L448" s="470">
        <f t="shared" si="334"/>
        <v>4.3141682446819445</v>
      </c>
      <c r="M448" s="470">
        <f t="shared" si="334"/>
        <v>4.675561485589661</v>
      </c>
      <c r="N448" s="470">
        <f t="shared" si="334"/>
        <v>3.6991224620941949</v>
      </c>
      <c r="O448" s="470">
        <f t="shared" si="334"/>
        <v>4.5401508410621645</v>
      </c>
      <c r="P448" s="470">
        <f t="shared" si="334"/>
        <v>4.5528364949938833</v>
      </c>
      <c r="Q448" s="470">
        <f t="shared" si="334"/>
        <v>4.5323106472819248</v>
      </c>
      <c r="R448" s="470">
        <f t="shared" si="334"/>
        <v>4.0181092107466441</v>
      </c>
      <c r="S448" s="470">
        <f t="shared" si="334"/>
        <v>5.0395651132660433</v>
      </c>
      <c r="T448" s="470">
        <f t="shared" si="334"/>
        <v>4.54350984225605</v>
      </c>
      <c r="U448" s="470">
        <f t="shared" si="334"/>
        <v>3.997050801632362</v>
      </c>
      <c r="V448" s="470">
        <f t="shared" si="334"/>
        <v>0</v>
      </c>
      <c r="W448" s="470">
        <f t="shared" si="334"/>
        <v>0</v>
      </c>
      <c r="X448" s="470">
        <f t="shared" si="334"/>
        <v>0</v>
      </c>
      <c r="Y448" s="470">
        <f t="shared" si="334"/>
        <v>0</v>
      </c>
      <c r="Z448" s="470">
        <f t="shared" si="334"/>
        <v>0</v>
      </c>
      <c r="AA448" s="470">
        <f t="shared" si="334"/>
        <v>0</v>
      </c>
      <c r="AB448" s="470"/>
      <c r="AC448" s="470">
        <f t="shared" ref="AC448:BB448" si="335">AC439-SUM(AC441:AC447)</f>
        <v>1.3237299792499968</v>
      </c>
      <c r="AD448" s="470">
        <f t="shared" si="335"/>
        <v>1.5119440187000013</v>
      </c>
      <c r="AE448" s="470">
        <f t="shared" si="335"/>
        <v>1.7255269019000039</v>
      </c>
      <c r="AF448" s="470">
        <f t="shared" si="335"/>
        <v>2.5924804316499994</v>
      </c>
      <c r="AG448" s="470">
        <f t="shared" si="335"/>
        <v>3.2504583098999973</v>
      </c>
      <c r="AH448" s="470">
        <f t="shared" si="335"/>
        <v>3.1367421199999939</v>
      </c>
      <c r="AI448" s="470">
        <f t="shared" si="335"/>
        <v>3.3742032423372983</v>
      </c>
      <c r="AJ448" s="470">
        <f t="shared" si="335"/>
        <v>2.7437706544615246</v>
      </c>
      <c r="AK448" s="470">
        <f t="shared" si="335"/>
        <v>2.1762050704212044</v>
      </c>
      <c r="AL448" s="470">
        <f t="shared" si="335"/>
        <v>1.8911160143065349</v>
      </c>
      <c r="AM448" s="470">
        <f t="shared" si="335"/>
        <v>1.8247967009009329</v>
      </c>
      <c r="AN448" s="470">
        <f t="shared" si="335"/>
        <v>1.7891307289707861</v>
      </c>
      <c r="AO448" s="470">
        <f t="shared" si="335"/>
        <v>1.4215221676159207</v>
      </c>
      <c r="AP448" s="470">
        <f t="shared" si="335"/>
        <v>1.3848044045637184</v>
      </c>
      <c r="AQ448" s="470">
        <f t="shared" si="335"/>
        <v>1.5292194736757558</v>
      </c>
      <c r="AR448" s="470">
        <f t="shared" si="335"/>
        <v>1.4414863219421026</v>
      </c>
      <c r="AS448" s="470">
        <f t="shared" si="335"/>
        <v>1.4351410634990387</v>
      </c>
      <c r="AT448" s="470">
        <f t="shared" si="335"/>
        <v>1.3864897911668006</v>
      </c>
      <c r="AU448" s="470">
        <f t="shared" si="335"/>
        <v>1.6445916047527511</v>
      </c>
      <c r="AV448" s="470">
        <f t="shared" si="335"/>
        <v>1.5445129156835744</v>
      </c>
      <c r="AW448" s="470">
        <f t="shared" si="335"/>
        <v>0</v>
      </c>
      <c r="AX448" s="470">
        <f t="shared" si="335"/>
        <v>0</v>
      </c>
      <c r="AY448" s="470">
        <f t="shared" si="335"/>
        <v>0</v>
      </c>
      <c r="AZ448" s="470">
        <f t="shared" si="335"/>
        <v>0</v>
      </c>
      <c r="BA448" s="470">
        <f t="shared" si="335"/>
        <v>0</v>
      </c>
      <c r="BB448" s="470">
        <f t="shared" si="335"/>
        <v>0</v>
      </c>
      <c r="BC448" s="477">
        <f t="shared" si="332"/>
        <v>9.3775756942411304E-2</v>
      </c>
      <c r="BD448" s="477">
        <f t="shared" si="333"/>
        <v>0.1119795985727572</v>
      </c>
    </row>
  </sheetData>
  <mergeCells count="40">
    <mergeCell ref="B438:AA438"/>
    <mergeCell ref="B437:AA437"/>
    <mergeCell ref="AC438:BB438"/>
    <mergeCell ref="AC437:BB437"/>
    <mergeCell ref="AC362:BB362"/>
    <mergeCell ref="B362:AA362"/>
    <mergeCell ref="AC39:BB39"/>
    <mergeCell ref="B39:AA39"/>
    <mergeCell ref="B322:AA322"/>
    <mergeCell ref="AC322:BB322"/>
    <mergeCell ref="B125:AA125"/>
    <mergeCell ref="AC125:BB125"/>
    <mergeCell ref="B282:AA282"/>
    <mergeCell ref="AC282:BB282"/>
    <mergeCell ref="AC150:BB150"/>
    <mergeCell ref="B150:AA150"/>
    <mergeCell ref="B169:AA169"/>
    <mergeCell ref="AC169:BB169"/>
    <mergeCell ref="B193:AA193"/>
    <mergeCell ref="AC193:BB193"/>
    <mergeCell ref="B242:AA242"/>
    <mergeCell ref="AC242:BB242"/>
    <mergeCell ref="AC262:BB262"/>
    <mergeCell ref="B262:AA262"/>
    <mergeCell ref="B101:AA101"/>
    <mergeCell ref="AC101:BB101"/>
    <mergeCell ref="B52:AA52"/>
    <mergeCell ref="AC52:BB52"/>
    <mergeCell ref="B72:AA72"/>
    <mergeCell ref="AC72:BB72"/>
    <mergeCell ref="B217:AA217"/>
    <mergeCell ref="AC217:BB217"/>
    <mergeCell ref="B302:AA302"/>
    <mergeCell ref="AC302:BB302"/>
    <mergeCell ref="AC412:BB412"/>
    <mergeCell ref="B412:AA412"/>
    <mergeCell ref="B387:AA387"/>
    <mergeCell ref="AC387:BB387"/>
    <mergeCell ref="B342:AA342"/>
    <mergeCell ref="AC342:BB342"/>
  </mergeCells>
  <phoneticPr fontId="2" type="noConversion"/>
  <pageMargins left="0.75" right="0.75" top="1" bottom="1" header="0.5" footer="0.5"/>
  <pageSetup paperSize="9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35</vt:i4>
      </vt:variant>
    </vt:vector>
  </HeadingPairs>
  <TitlesOfParts>
    <vt:vector size="35" baseType="lpstr">
      <vt:lpstr>Notes</vt:lpstr>
      <vt:lpstr>ChartsWorld</vt:lpstr>
      <vt:lpstr>ChartsFromOutsideTheEU</vt:lpstr>
      <vt:lpstr>Imports</vt:lpstr>
      <vt:lpstr>Exports</vt:lpstr>
      <vt:lpstr>ImportsCoreVPA</vt:lpstr>
      <vt:lpstr>ImportsTimberSectorMinusCoreVPA</vt:lpstr>
      <vt:lpstr>ImportsPaperSectorMinusCoreVPA</vt:lpstr>
      <vt:lpstr>ImportsTimberSectorLogs</vt:lpstr>
      <vt:lpstr>ImportsSawnwood</vt:lpstr>
      <vt:lpstr>ImportsVeneer</vt:lpstr>
      <vt:lpstr>ImportsPlywood</vt:lpstr>
      <vt:lpstr>ImportsOtherPanels</vt:lpstr>
      <vt:lpstr>ImportsMouldingsAndJoinery</vt:lpstr>
      <vt:lpstr>ImportsFurniture</vt:lpstr>
      <vt:lpstr>ImportsWoodPellets</vt:lpstr>
      <vt:lpstr>ImportsChipsAndResidues</vt:lpstr>
      <vt:lpstr>ImportsPulpwoodLogs</vt:lpstr>
      <vt:lpstr>ImportsPulp</vt:lpstr>
      <vt:lpstr>ImportsPaper</vt:lpstr>
      <vt:lpstr>ExportsCoreVPA</vt:lpstr>
      <vt:lpstr>ExportsTimberSectorMinusCoreVPA</vt:lpstr>
      <vt:lpstr>ExportsPaperSectorMinusCoreVPA</vt:lpstr>
      <vt:lpstr>ExportsTimberSectorLogs</vt:lpstr>
      <vt:lpstr>ExportsSawnwood</vt:lpstr>
      <vt:lpstr>ExportsVeneer</vt:lpstr>
      <vt:lpstr>ExportsPlywood</vt:lpstr>
      <vt:lpstr>ExportsOtherPanels</vt:lpstr>
      <vt:lpstr>ExportsMouldingsAndJoinery</vt:lpstr>
      <vt:lpstr>ExportsFurniture</vt:lpstr>
      <vt:lpstr>ExportsChipsAndResidues</vt:lpstr>
      <vt:lpstr>ExportsPulpwoodLogs</vt:lpstr>
      <vt:lpstr>ExportsPulp</vt:lpstr>
      <vt:lpstr>ExportsPaper</vt:lpstr>
      <vt:lpstr> 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James Hewitt</dc:creator>
  <cp:lastModifiedBy>-</cp:lastModifiedBy>
  <cp:lastPrinted>2008-11-14T13:50:02Z</cp:lastPrinted>
  <dcterms:created xsi:type="dcterms:W3CDTF">2008-10-21T07:38:15Z</dcterms:created>
  <dcterms:modified xsi:type="dcterms:W3CDTF">2020-10-17T13:28:45Z</dcterms:modified>
</cp:coreProperties>
</file>